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filterPrivacy="1" defaultThemeVersion="166925"/>
  <xr:revisionPtr revIDLastSave="12" documentId="13_ncr:1_{7FF32AE4-DCBA-4E8A-B9DE-A2933DE284C3}" xr6:coauthVersionLast="47" xr6:coauthVersionMax="47" xr10:uidLastSave="{111AE557-2130-4948-BCA6-16B2925883C3}"/>
  <bookViews>
    <workbookView xWindow="20370" yWindow="-4635" windowWidth="29040" windowHeight="15840" activeTab="3" xr2:uid="{DCF015ED-498E-474A-BF26-769BE9E208D7}"/>
  </bookViews>
  <sheets>
    <sheet name="Definitions" sheetId="4" r:id="rId1"/>
    <sheet name="0726 Summary_TURN" sheetId="1" r:id="rId2"/>
    <sheet name="0726 HF_WFE" sheetId="2" r:id="rId3"/>
    <sheet name="0726 V3_Mean" sheetId="3" r:id="rId4"/>
  </sheets>
  <definedNames>
    <definedName name="_xlnm._FilterDatabase" localSheetId="2" hidden="1">'0726 HF_WFE'!$B$1:$K$11171</definedName>
    <definedName name="_xlnm._FilterDatabase" localSheetId="3" hidden="1">'0726 V3_Mean'!$B$1:$F$11171</definedName>
    <definedName name="_xlnm.Print_Titles" localSheetId="2">'0726 HF_WFE'!$1:$1</definedName>
    <definedName name="_xlnm.Print_Titles" localSheetId="3">'0726 V3_Mean'!$1:$1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774" i="2" l="1"/>
  <c r="U773" i="2"/>
  <c r="U772" i="2"/>
  <c r="U771" i="2"/>
  <c r="U770" i="2"/>
  <c r="U769" i="2"/>
  <c r="U768" i="2"/>
  <c r="U767" i="2"/>
  <c r="U766" i="2"/>
  <c r="U765" i="2"/>
  <c r="U764" i="2"/>
  <c r="U763" i="2"/>
  <c r="U762" i="2"/>
  <c r="U761" i="2"/>
  <c r="U760" i="2"/>
  <c r="U759" i="2"/>
  <c r="U758" i="2"/>
  <c r="U757" i="2"/>
  <c r="U756" i="2"/>
  <c r="U755" i="2"/>
  <c r="U754" i="2"/>
  <c r="U753" i="2"/>
  <c r="U752" i="2"/>
  <c r="U751" i="2"/>
  <c r="U750" i="2"/>
  <c r="U749" i="2"/>
  <c r="U748" i="2"/>
  <c r="U747" i="2"/>
  <c r="U746" i="2"/>
  <c r="U745" i="2"/>
  <c r="U744" i="2"/>
  <c r="U743" i="2"/>
  <c r="U742" i="2"/>
  <c r="U741" i="2"/>
  <c r="U740" i="2"/>
  <c r="U739" i="2"/>
  <c r="U738" i="2"/>
  <c r="U737" i="2"/>
  <c r="U736" i="2"/>
  <c r="U735" i="2"/>
  <c r="U734" i="2"/>
  <c r="U733" i="2"/>
  <c r="U732" i="2"/>
  <c r="U731" i="2"/>
  <c r="U730" i="2"/>
  <c r="U729" i="2"/>
  <c r="U728" i="2"/>
  <c r="U727" i="2"/>
  <c r="U726" i="2"/>
  <c r="U725" i="2"/>
  <c r="U724" i="2"/>
  <c r="U723" i="2"/>
  <c r="U722" i="2"/>
  <c r="U721" i="2"/>
  <c r="U720" i="2"/>
  <c r="U719" i="2"/>
  <c r="U718" i="2"/>
  <c r="U717" i="2"/>
  <c r="U716" i="2"/>
  <c r="U715" i="2"/>
  <c r="U714" i="2"/>
  <c r="U713" i="2"/>
  <c r="U712" i="2"/>
  <c r="U711" i="2"/>
  <c r="U710" i="2"/>
  <c r="U709" i="2"/>
  <c r="U708" i="2"/>
  <c r="U707" i="2"/>
  <c r="U706" i="2"/>
  <c r="U705" i="2"/>
  <c r="U704" i="2"/>
  <c r="U703" i="2"/>
  <c r="U702" i="2"/>
  <c r="U701" i="2"/>
  <c r="U700" i="2"/>
  <c r="U699" i="2"/>
  <c r="U698" i="2"/>
  <c r="U697" i="2"/>
  <c r="U696" i="2"/>
  <c r="U695" i="2"/>
  <c r="U694" i="2"/>
  <c r="U693" i="2"/>
  <c r="U692" i="2"/>
  <c r="U691" i="2"/>
  <c r="U690" i="2"/>
  <c r="U689" i="2"/>
  <c r="U688" i="2"/>
  <c r="U687" i="2"/>
  <c r="U686" i="2"/>
  <c r="U685" i="2"/>
  <c r="U684" i="2"/>
  <c r="U683" i="2"/>
  <c r="U682" i="2"/>
  <c r="U681" i="2"/>
  <c r="U680" i="2"/>
  <c r="U679" i="2"/>
  <c r="U678" i="2"/>
  <c r="U677" i="2"/>
  <c r="U676" i="2"/>
  <c r="U675" i="2"/>
  <c r="U674" i="2"/>
  <c r="U673" i="2"/>
  <c r="U672" i="2"/>
  <c r="U671" i="2"/>
  <c r="U670" i="2"/>
  <c r="U669" i="2"/>
  <c r="U668" i="2"/>
  <c r="U667" i="2"/>
  <c r="U666" i="2"/>
  <c r="U665" i="2"/>
  <c r="U664" i="2"/>
  <c r="U663" i="2"/>
  <c r="U662" i="2"/>
  <c r="U661" i="2"/>
  <c r="U660" i="2"/>
  <c r="U659" i="2"/>
  <c r="U658" i="2"/>
  <c r="U657" i="2"/>
  <c r="U656" i="2"/>
  <c r="U655" i="2"/>
  <c r="U654" i="2"/>
  <c r="U653" i="2"/>
  <c r="U652" i="2"/>
  <c r="U651" i="2"/>
  <c r="U650" i="2"/>
  <c r="U649" i="2"/>
  <c r="U648" i="2"/>
  <c r="U647" i="2"/>
  <c r="U646" i="2"/>
  <c r="U645" i="2"/>
  <c r="U644" i="2"/>
  <c r="U643" i="2"/>
  <c r="U642" i="2"/>
  <c r="U641" i="2"/>
  <c r="U640" i="2"/>
  <c r="U639" i="2"/>
  <c r="U638" i="2"/>
  <c r="U637" i="2"/>
  <c r="U636" i="2"/>
  <c r="U635" i="2"/>
  <c r="U634" i="2"/>
  <c r="U633" i="2"/>
  <c r="U632" i="2"/>
  <c r="U631" i="2"/>
  <c r="U630" i="2"/>
  <c r="U629" i="2"/>
  <c r="U628" i="2"/>
  <c r="U627" i="2"/>
  <c r="U626" i="2"/>
  <c r="U625" i="2"/>
  <c r="U624" i="2"/>
  <c r="U623" i="2"/>
  <c r="U622" i="2"/>
  <c r="U621" i="2"/>
  <c r="U620" i="2"/>
  <c r="U619" i="2"/>
  <c r="U618" i="2"/>
  <c r="U617" i="2"/>
  <c r="U616" i="2"/>
  <c r="U615" i="2"/>
  <c r="U614" i="2"/>
  <c r="U613" i="2"/>
  <c r="U612" i="2"/>
  <c r="U611" i="2"/>
  <c r="U610" i="2"/>
  <c r="U609" i="2"/>
  <c r="U608" i="2"/>
  <c r="U607" i="2"/>
  <c r="U606" i="2"/>
  <c r="U605" i="2"/>
  <c r="U604" i="2"/>
  <c r="U603" i="2"/>
  <c r="U602" i="2"/>
  <c r="U601" i="2"/>
  <c r="U600" i="2"/>
  <c r="U599" i="2"/>
  <c r="U598" i="2"/>
  <c r="U597" i="2"/>
  <c r="U596" i="2"/>
  <c r="U595" i="2"/>
  <c r="U594" i="2"/>
  <c r="U593" i="2"/>
  <c r="U592" i="2"/>
  <c r="U591" i="2"/>
  <c r="U590" i="2"/>
  <c r="U589" i="2"/>
  <c r="U588" i="2"/>
  <c r="U587" i="2"/>
  <c r="U586" i="2"/>
  <c r="U585" i="2"/>
  <c r="U584" i="2"/>
  <c r="U583" i="2"/>
  <c r="U582" i="2"/>
  <c r="U581" i="2"/>
  <c r="U580" i="2"/>
  <c r="U579" i="2"/>
  <c r="U578" i="2"/>
  <c r="U577" i="2"/>
  <c r="U576" i="2"/>
  <c r="U575" i="2"/>
  <c r="U574" i="2"/>
  <c r="U573" i="2"/>
  <c r="U572" i="2"/>
  <c r="U571" i="2"/>
  <c r="U570" i="2"/>
  <c r="U569" i="2"/>
  <c r="U568" i="2"/>
  <c r="U567" i="2"/>
  <c r="U566" i="2"/>
  <c r="U565" i="2"/>
  <c r="U564" i="2"/>
  <c r="U563" i="2"/>
  <c r="U562" i="2"/>
  <c r="U561" i="2"/>
  <c r="U560" i="2"/>
  <c r="U559" i="2"/>
  <c r="U558" i="2"/>
  <c r="U557" i="2"/>
  <c r="U556" i="2"/>
  <c r="U555" i="2"/>
  <c r="U554" i="2"/>
  <c r="U553" i="2"/>
  <c r="U552" i="2"/>
  <c r="U551" i="2"/>
  <c r="U550" i="2"/>
  <c r="U549" i="2"/>
  <c r="U548" i="2"/>
  <c r="U547" i="2"/>
  <c r="U546" i="2"/>
  <c r="U545" i="2"/>
  <c r="U544" i="2"/>
  <c r="U543" i="2"/>
  <c r="U542" i="2"/>
  <c r="U541" i="2"/>
  <c r="U540" i="2"/>
  <c r="U539" i="2"/>
  <c r="U538" i="2"/>
  <c r="U537" i="2"/>
  <c r="U536" i="2"/>
  <c r="U535" i="2"/>
  <c r="U534" i="2"/>
  <c r="U533" i="2"/>
  <c r="U532" i="2"/>
  <c r="U531" i="2"/>
  <c r="U530" i="2"/>
  <c r="U529" i="2"/>
  <c r="U528" i="2"/>
  <c r="U527" i="2"/>
  <c r="U526" i="2"/>
  <c r="U525" i="2"/>
  <c r="U524" i="2"/>
  <c r="U523" i="2"/>
  <c r="U522" i="2"/>
  <c r="U521" i="2"/>
  <c r="U520" i="2"/>
  <c r="U519" i="2"/>
  <c r="U518" i="2"/>
  <c r="U517" i="2"/>
  <c r="U516" i="2"/>
  <c r="U515" i="2"/>
  <c r="U514" i="2"/>
  <c r="U513" i="2"/>
  <c r="U512" i="2"/>
  <c r="U511" i="2"/>
  <c r="U510" i="2"/>
  <c r="U509" i="2"/>
  <c r="U508" i="2"/>
  <c r="U507" i="2"/>
  <c r="U506" i="2"/>
  <c r="U505" i="2"/>
  <c r="U504" i="2"/>
  <c r="U503" i="2"/>
  <c r="U502" i="2"/>
  <c r="U501" i="2"/>
  <c r="U500" i="2"/>
  <c r="U499" i="2"/>
  <c r="U498" i="2"/>
  <c r="U497" i="2"/>
  <c r="U496" i="2"/>
  <c r="U495" i="2"/>
  <c r="U494" i="2"/>
  <c r="U493" i="2"/>
  <c r="U492" i="2"/>
  <c r="U491" i="2"/>
  <c r="U490" i="2"/>
  <c r="U489" i="2"/>
  <c r="U488" i="2"/>
  <c r="U487" i="2"/>
  <c r="U486" i="2"/>
  <c r="U485" i="2"/>
  <c r="U484" i="2"/>
  <c r="U483" i="2"/>
  <c r="U482" i="2"/>
  <c r="U481" i="2"/>
  <c r="U480" i="2"/>
  <c r="U479" i="2"/>
  <c r="U478" i="2"/>
  <c r="U477" i="2"/>
  <c r="U476" i="2"/>
  <c r="U475" i="2"/>
  <c r="U474" i="2"/>
  <c r="U473" i="2"/>
  <c r="U472" i="2"/>
  <c r="U471" i="2"/>
  <c r="U470" i="2"/>
  <c r="U469" i="2"/>
  <c r="U468" i="2"/>
  <c r="U467" i="2"/>
  <c r="U466" i="2"/>
  <c r="U465" i="2"/>
  <c r="U464" i="2"/>
  <c r="U463" i="2"/>
  <c r="U462" i="2"/>
  <c r="U461" i="2"/>
  <c r="U460" i="2"/>
  <c r="U459" i="2"/>
  <c r="U458" i="2"/>
  <c r="U457" i="2"/>
  <c r="U456" i="2"/>
  <c r="U455" i="2"/>
  <c r="U454" i="2"/>
  <c r="U453" i="2"/>
  <c r="U452" i="2"/>
  <c r="U451" i="2"/>
  <c r="U450" i="2"/>
  <c r="U449" i="2"/>
  <c r="U448" i="2"/>
  <c r="U447" i="2"/>
  <c r="U446" i="2"/>
  <c r="U445" i="2"/>
  <c r="U444" i="2"/>
  <c r="U443" i="2"/>
  <c r="U442" i="2"/>
  <c r="U441" i="2"/>
  <c r="U440" i="2"/>
  <c r="U439" i="2"/>
  <c r="U438" i="2"/>
  <c r="U437" i="2"/>
  <c r="U436" i="2"/>
  <c r="U435" i="2"/>
  <c r="U434" i="2"/>
  <c r="U433" i="2"/>
  <c r="U432" i="2"/>
  <c r="U431" i="2"/>
  <c r="U430" i="2"/>
  <c r="U429" i="2"/>
  <c r="U428" i="2"/>
  <c r="U427" i="2"/>
  <c r="U426" i="2"/>
  <c r="U425" i="2"/>
  <c r="U424" i="2"/>
  <c r="U423" i="2"/>
  <c r="U422" i="2"/>
  <c r="U421" i="2"/>
  <c r="U420" i="2"/>
  <c r="U419" i="2"/>
  <c r="U418" i="2"/>
  <c r="U417" i="2"/>
  <c r="U416" i="2"/>
  <c r="U415" i="2"/>
  <c r="U414" i="2"/>
  <c r="U413" i="2"/>
  <c r="U412" i="2"/>
  <c r="U411" i="2"/>
  <c r="U410" i="2"/>
  <c r="U409" i="2"/>
  <c r="U408" i="2"/>
  <c r="U407" i="2"/>
  <c r="U406" i="2"/>
  <c r="U405" i="2"/>
  <c r="U404" i="2"/>
  <c r="U403" i="2"/>
  <c r="U402" i="2"/>
  <c r="U401" i="2"/>
  <c r="U400" i="2"/>
  <c r="U399" i="2"/>
  <c r="U398" i="2"/>
  <c r="U397" i="2"/>
  <c r="U396" i="2"/>
  <c r="U395" i="2"/>
  <c r="U394" i="2"/>
  <c r="U393" i="2"/>
  <c r="U392" i="2"/>
  <c r="U391" i="2"/>
  <c r="U390" i="2"/>
  <c r="U389" i="2"/>
  <c r="U388" i="2"/>
  <c r="U387" i="2"/>
  <c r="U386" i="2"/>
  <c r="U385" i="2"/>
  <c r="U384" i="2"/>
  <c r="U383" i="2"/>
  <c r="U382" i="2"/>
  <c r="U381" i="2"/>
  <c r="U380" i="2"/>
  <c r="U379" i="2"/>
  <c r="U378" i="2"/>
  <c r="U377" i="2"/>
  <c r="U376" i="2"/>
  <c r="U375" i="2"/>
  <c r="U374" i="2"/>
  <c r="U373" i="2"/>
  <c r="U372" i="2"/>
  <c r="U371" i="2"/>
  <c r="U370" i="2"/>
  <c r="U369" i="2"/>
  <c r="U368" i="2"/>
  <c r="U367" i="2"/>
  <c r="U366" i="2"/>
  <c r="U365" i="2"/>
  <c r="U364" i="2"/>
  <c r="U363" i="2"/>
  <c r="U362" i="2"/>
  <c r="U361" i="2"/>
  <c r="U360" i="2"/>
  <c r="U359" i="2"/>
  <c r="U358" i="2"/>
  <c r="U357" i="2"/>
  <c r="U356" i="2"/>
  <c r="U355" i="2"/>
  <c r="U354" i="2"/>
  <c r="U353" i="2"/>
  <c r="U352" i="2"/>
  <c r="U351" i="2"/>
  <c r="U350" i="2"/>
  <c r="U349" i="2"/>
  <c r="U348" i="2"/>
  <c r="U347" i="2"/>
  <c r="U346" i="2"/>
  <c r="U345" i="2"/>
  <c r="U344" i="2"/>
  <c r="U343" i="2"/>
  <c r="U342" i="2"/>
  <c r="U341" i="2"/>
  <c r="U340" i="2"/>
  <c r="U339" i="2"/>
  <c r="U338" i="2"/>
  <c r="U337" i="2"/>
  <c r="U336" i="2"/>
  <c r="U335" i="2"/>
  <c r="U334" i="2"/>
  <c r="U333" i="2"/>
  <c r="U332" i="2"/>
  <c r="U331" i="2"/>
  <c r="U330" i="2"/>
  <c r="U329" i="2"/>
  <c r="U328" i="2"/>
  <c r="U327" i="2"/>
  <c r="U326" i="2"/>
  <c r="U325" i="2"/>
  <c r="U324" i="2"/>
  <c r="U323" i="2"/>
  <c r="U322" i="2"/>
  <c r="U321" i="2"/>
  <c r="U320" i="2"/>
  <c r="U319" i="2"/>
  <c r="U318" i="2"/>
  <c r="U317" i="2"/>
  <c r="U316" i="2"/>
  <c r="U315" i="2"/>
  <c r="U314" i="2"/>
  <c r="U313" i="2"/>
  <c r="U312" i="2"/>
  <c r="U311" i="2"/>
  <c r="U310" i="2"/>
  <c r="U309" i="2"/>
  <c r="U308" i="2"/>
  <c r="U307" i="2"/>
  <c r="U306" i="2"/>
  <c r="U305" i="2"/>
  <c r="U304" i="2"/>
  <c r="U303" i="2"/>
  <c r="U302" i="2"/>
  <c r="U301" i="2"/>
  <c r="U300" i="2"/>
  <c r="U299" i="2"/>
  <c r="U298" i="2"/>
  <c r="U297" i="2"/>
  <c r="U296" i="2"/>
  <c r="U295" i="2"/>
  <c r="U294" i="2"/>
  <c r="U293" i="2"/>
  <c r="U292" i="2"/>
  <c r="U291" i="2"/>
  <c r="U290" i="2"/>
  <c r="U289" i="2"/>
  <c r="U288" i="2"/>
  <c r="U287" i="2"/>
  <c r="U286" i="2"/>
  <c r="U285" i="2"/>
  <c r="U284" i="2"/>
  <c r="U283" i="2"/>
  <c r="U282" i="2"/>
  <c r="U281" i="2"/>
  <c r="U280" i="2"/>
  <c r="U279" i="2"/>
  <c r="U278" i="2"/>
  <c r="U277" i="2"/>
  <c r="U276" i="2"/>
  <c r="U275" i="2"/>
  <c r="U274" i="2"/>
  <c r="U273" i="2"/>
  <c r="U272" i="2"/>
  <c r="U271" i="2"/>
  <c r="U270" i="2"/>
  <c r="U269" i="2"/>
  <c r="U268" i="2"/>
  <c r="U267" i="2"/>
  <c r="U266" i="2"/>
  <c r="U265" i="2"/>
  <c r="U264" i="2"/>
  <c r="U263" i="2"/>
  <c r="U262" i="2"/>
  <c r="U261" i="2"/>
  <c r="U260" i="2"/>
  <c r="U259" i="2"/>
  <c r="U258" i="2"/>
  <c r="U257" i="2"/>
  <c r="U256" i="2"/>
  <c r="U255" i="2"/>
  <c r="U254" i="2"/>
  <c r="U253" i="2"/>
  <c r="U252" i="2"/>
  <c r="U251" i="2"/>
  <c r="U250" i="2"/>
  <c r="U249" i="2"/>
  <c r="U248" i="2"/>
  <c r="U247" i="2"/>
  <c r="U246" i="2"/>
  <c r="U245" i="2"/>
  <c r="U244" i="2"/>
  <c r="U243" i="2"/>
  <c r="U242" i="2"/>
  <c r="U241" i="2"/>
  <c r="U240" i="2"/>
  <c r="U239" i="2"/>
  <c r="U238" i="2"/>
  <c r="U237" i="2"/>
  <c r="U236" i="2"/>
  <c r="U235" i="2"/>
  <c r="U234" i="2"/>
  <c r="U233" i="2"/>
  <c r="U232" i="2"/>
  <c r="U231" i="2"/>
  <c r="U230" i="2"/>
  <c r="U229" i="2"/>
  <c r="U228" i="2"/>
  <c r="U227" i="2"/>
  <c r="U226" i="2"/>
  <c r="U225" i="2"/>
  <c r="U224" i="2"/>
  <c r="U223" i="2"/>
  <c r="U222" i="2"/>
  <c r="U221" i="2"/>
  <c r="U220" i="2"/>
  <c r="U219" i="2"/>
  <c r="U218" i="2"/>
  <c r="U217" i="2"/>
  <c r="U216" i="2"/>
  <c r="U215" i="2"/>
  <c r="U214" i="2"/>
  <c r="U213" i="2"/>
  <c r="U212" i="2"/>
  <c r="U211" i="2"/>
  <c r="U210" i="2"/>
  <c r="U209" i="2"/>
  <c r="U208" i="2"/>
  <c r="U207" i="2"/>
  <c r="U206" i="2"/>
  <c r="U205" i="2"/>
  <c r="U204" i="2"/>
  <c r="U203" i="2"/>
  <c r="U202" i="2"/>
  <c r="U201" i="2"/>
  <c r="U200" i="2"/>
  <c r="U199" i="2"/>
  <c r="U198" i="2"/>
  <c r="U197" i="2"/>
  <c r="U196" i="2"/>
  <c r="U195" i="2"/>
  <c r="U194" i="2"/>
  <c r="U193" i="2"/>
  <c r="U192" i="2"/>
  <c r="U191" i="2"/>
  <c r="U190" i="2"/>
  <c r="U189" i="2"/>
  <c r="U188" i="2"/>
  <c r="U187" i="2"/>
  <c r="U186" i="2"/>
  <c r="U185" i="2"/>
  <c r="U184" i="2"/>
  <c r="U183" i="2"/>
  <c r="U182" i="2"/>
  <c r="U181" i="2"/>
  <c r="U180" i="2"/>
  <c r="U179" i="2"/>
  <c r="U178" i="2"/>
  <c r="U177" i="2"/>
  <c r="U176" i="2"/>
  <c r="U175" i="2"/>
  <c r="U174" i="2"/>
  <c r="U173" i="2"/>
  <c r="U172" i="2"/>
  <c r="U171" i="2"/>
  <c r="U170" i="2"/>
  <c r="U169" i="2"/>
  <c r="U168" i="2"/>
  <c r="U167" i="2"/>
  <c r="U166" i="2"/>
  <c r="U165" i="2"/>
  <c r="U164" i="2"/>
  <c r="U163" i="2"/>
  <c r="U162" i="2"/>
  <c r="U161" i="2"/>
  <c r="U160" i="2"/>
  <c r="U159" i="2"/>
  <c r="U158" i="2"/>
  <c r="U157" i="2"/>
  <c r="U156" i="2"/>
  <c r="U155" i="2"/>
  <c r="U154" i="2"/>
  <c r="U153" i="2"/>
  <c r="U152" i="2"/>
  <c r="U151" i="2"/>
  <c r="U150" i="2"/>
  <c r="U149" i="2"/>
  <c r="U148" i="2"/>
  <c r="U147" i="2"/>
  <c r="U146" i="2"/>
  <c r="U145" i="2"/>
  <c r="U144" i="2"/>
  <c r="U143" i="2"/>
  <c r="U142" i="2"/>
  <c r="U141" i="2"/>
  <c r="U140" i="2"/>
  <c r="U139" i="2"/>
  <c r="U138" i="2"/>
  <c r="U137" i="2"/>
  <c r="U136" i="2"/>
  <c r="U135" i="2"/>
  <c r="U134" i="2"/>
  <c r="U133" i="2"/>
  <c r="U132" i="2"/>
  <c r="U131" i="2"/>
  <c r="U130" i="2"/>
  <c r="U129" i="2"/>
  <c r="U128" i="2"/>
  <c r="U127" i="2"/>
  <c r="U126" i="2"/>
  <c r="U125" i="2"/>
  <c r="U124" i="2"/>
  <c r="U123" i="2"/>
  <c r="U122" i="2"/>
  <c r="U121" i="2"/>
  <c r="U120" i="2"/>
  <c r="U119" i="2"/>
  <c r="U118" i="2"/>
  <c r="U117" i="2"/>
  <c r="U116" i="2"/>
  <c r="U115" i="2"/>
  <c r="U114" i="2"/>
  <c r="U113" i="2"/>
  <c r="U112" i="2"/>
  <c r="U111" i="2"/>
  <c r="U110" i="2"/>
  <c r="U109" i="2"/>
  <c r="U108" i="2"/>
  <c r="U107" i="2"/>
  <c r="U106" i="2"/>
  <c r="U105" i="2"/>
  <c r="U104" i="2"/>
  <c r="U103" i="2"/>
  <c r="U102" i="2"/>
  <c r="U101" i="2"/>
  <c r="U100" i="2"/>
  <c r="U99" i="2"/>
  <c r="U98" i="2"/>
  <c r="U97" i="2"/>
  <c r="U96" i="2"/>
  <c r="U95" i="2"/>
  <c r="U94" i="2"/>
  <c r="U93" i="2"/>
  <c r="U92" i="2"/>
  <c r="U91" i="2"/>
  <c r="U90" i="2"/>
  <c r="U89" i="2"/>
  <c r="U88" i="2"/>
  <c r="U87" i="2"/>
  <c r="U86" i="2"/>
  <c r="U85" i="2"/>
  <c r="U84" i="2"/>
  <c r="U83" i="2"/>
  <c r="U82" i="2"/>
  <c r="U81" i="2"/>
  <c r="U80" i="2"/>
  <c r="U79" i="2"/>
  <c r="U78" i="2"/>
  <c r="U77" i="2"/>
  <c r="U76" i="2"/>
  <c r="U75" i="2"/>
  <c r="U74" i="2"/>
  <c r="U73" i="2"/>
  <c r="U72" i="2"/>
  <c r="U71" i="2"/>
  <c r="U70" i="2"/>
  <c r="U69" i="2"/>
  <c r="U68" i="2"/>
  <c r="U67" i="2"/>
  <c r="U66" i="2"/>
  <c r="U65" i="2"/>
  <c r="U64" i="2"/>
  <c r="U63" i="2"/>
  <c r="U62" i="2"/>
  <c r="U61" i="2"/>
  <c r="U60" i="2"/>
  <c r="U59" i="2"/>
  <c r="U58" i="2"/>
  <c r="U57" i="2"/>
  <c r="U56" i="2"/>
  <c r="U55" i="2"/>
  <c r="U54" i="2"/>
  <c r="U53" i="2"/>
  <c r="U52" i="2"/>
  <c r="U51" i="2"/>
  <c r="U50" i="2"/>
  <c r="U49" i="2"/>
  <c r="U48" i="2"/>
  <c r="U47" i="2"/>
  <c r="U46" i="2"/>
  <c r="U45" i="2"/>
  <c r="U44" i="2"/>
  <c r="U43" i="2"/>
  <c r="U42" i="2"/>
  <c r="U41" i="2"/>
  <c r="U40" i="2"/>
  <c r="U39" i="2"/>
  <c r="U38" i="2"/>
  <c r="U37" i="2"/>
  <c r="U36" i="2"/>
  <c r="U35" i="2"/>
  <c r="U34" i="2"/>
  <c r="U33" i="2"/>
  <c r="U32" i="2"/>
  <c r="U31" i="2"/>
  <c r="U30" i="2"/>
  <c r="U29" i="2"/>
  <c r="U28" i="2"/>
  <c r="U27" i="2"/>
  <c r="U26" i="2"/>
  <c r="U25" i="2"/>
  <c r="U24" i="2"/>
  <c r="U23" i="2"/>
  <c r="U22" i="2"/>
  <c r="U21" i="2"/>
  <c r="U20" i="2"/>
  <c r="U19" i="2"/>
  <c r="U18" i="2"/>
  <c r="U17" i="2"/>
  <c r="U16" i="2"/>
  <c r="U15" i="2"/>
  <c r="U14" i="2"/>
  <c r="U13" i="2"/>
  <c r="U12" i="2"/>
  <c r="U11" i="2"/>
  <c r="U10" i="2"/>
  <c r="U9" i="2"/>
  <c r="U8" i="2"/>
  <c r="U7" i="2"/>
  <c r="U6" i="2"/>
  <c r="U5" i="2"/>
  <c r="U4" i="2"/>
  <c r="U3" i="2"/>
  <c r="U2" i="2"/>
  <c r="L19" i="1"/>
  <c r="J20" i="1"/>
  <c r="J19" i="1"/>
  <c r="D19" i="1"/>
  <c r="H19" i="1"/>
  <c r="F19" i="1"/>
  <c r="B20" i="1"/>
  <c r="B19" i="1"/>
  <c r="H20" i="1"/>
  <c r="F20" i="1"/>
  <c r="J16" i="1"/>
  <c r="H16" i="1"/>
  <c r="F16" i="1"/>
  <c r="D20" i="1"/>
  <c r="D16" i="1"/>
  <c r="B16" i="1"/>
  <c r="B15" i="1" l="1"/>
  <c r="B14" i="1"/>
  <c r="B13" i="1"/>
  <c r="B12" i="1"/>
  <c r="B11" i="1"/>
  <c r="B10" i="1"/>
  <c r="B9" i="1"/>
  <c r="B8" i="1"/>
  <c r="B7" i="1"/>
  <c r="R774" i="2"/>
  <c r="R773" i="2"/>
  <c r="R772" i="2"/>
  <c r="R771" i="2"/>
  <c r="R770" i="2"/>
  <c r="R769" i="2"/>
  <c r="R768" i="2"/>
  <c r="R767" i="2"/>
  <c r="R766" i="2"/>
  <c r="R765" i="2"/>
  <c r="R764" i="2"/>
  <c r="R763" i="2"/>
  <c r="R762" i="2"/>
  <c r="R761" i="2"/>
  <c r="R760" i="2"/>
  <c r="R759" i="2"/>
  <c r="R758" i="2"/>
  <c r="R757" i="2"/>
  <c r="R756" i="2"/>
  <c r="R755" i="2"/>
  <c r="R754" i="2"/>
  <c r="R753" i="2"/>
  <c r="R752" i="2"/>
  <c r="R751" i="2"/>
  <c r="R750" i="2"/>
  <c r="R749" i="2"/>
  <c r="R748" i="2"/>
  <c r="R747" i="2"/>
  <c r="R746" i="2"/>
  <c r="R745" i="2"/>
  <c r="R744" i="2"/>
  <c r="R743" i="2"/>
  <c r="R742" i="2"/>
  <c r="R741" i="2"/>
  <c r="R740" i="2"/>
  <c r="R739" i="2"/>
  <c r="R738" i="2"/>
  <c r="R737" i="2"/>
  <c r="R736" i="2"/>
  <c r="R735" i="2"/>
  <c r="R734" i="2"/>
  <c r="R733" i="2"/>
  <c r="R732" i="2"/>
  <c r="R731" i="2"/>
  <c r="R730" i="2"/>
  <c r="R729" i="2"/>
  <c r="R728" i="2"/>
  <c r="R727" i="2"/>
  <c r="R726" i="2"/>
  <c r="R725" i="2"/>
  <c r="R724" i="2"/>
  <c r="R723" i="2"/>
  <c r="R722" i="2"/>
  <c r="R721" i="2"/>
  <c r="R720" i="2"/>
  <c r="R719" i="2"/>
  <c r="R718" i="2"/>
  <c r="R717" i="2"/>
  <c r="R716" i="2"/>
  <c r="R715" i="2"/>
  <c r="R714" i="2"/>
  <c r="R713" i="2"/>
  <c r="R712" i="2"/>
  <c r="R711" i="2"/>
  <c r="R710" i="2"/>
  <c r="R709" i="2"/>
  <c r="R708" i="2"/>
  <c r="R707" i="2"/>
  <c r="R706" i="2"/>
  <c r="R705" i="2"/>
  <c r="R704" i="2"/>
  <c r="R703" i="2"/>
  <c r="R702" i="2"/>
  <c r="R701" i="2"/>
  <c r="R700" i="2"/>
  <c r="R699" i="2"/>
  <c r="R698" i="2"/>
  <c r="R697" i="2"/>
  <c r="R696" i="2"/>
  <c r="R695" i="2"/>
  <c r="R694" i="2"/>
  <c r="R693" i="2"/>
  <c r="R692" i="2"/>
  <c r="R691" i="2"/>
  <c r="R690" i="2"/>
  <c r="R689" i="2"/>
  <c r="R688" i="2"/>
  <c r="R687" i="2"/>
  <c r="R686" i="2"/>
  <c r="R685" i="2"/>
  <c r="R684" i="2"/>
  <c r="R683" i="2"/>
  <c r="R682" i="2"/>
  <c r="R681" i="2"/>
  <c r="R680" i="2"/>
  <c r="R679" i="2"/>
  <c r="R678" i="2"/>
  <c r="R677" i="2"/>
  <c r="R676" i="2"/>
  <c r="R675" i="2"/>
  <c r="R674" i="2"/>
  <c r="R673" i="2"/>
  <c r="R672" i="2"/>
  <c r="R671" i="2"/>
  <c r="R670" i="2"/>
  <c r="R669" i="2"/>
  <c r="R668" i="2"/>
  <c r="R667" i="2"/>
  <c r="R666" i="2"/>
  <c r="R665" i="2"/>
  <c r="R664" i="2"/>
  <c r="R663" i="2"/>
  <c r="R662" i="2"/>
  <c r="R661" i="2"/>
  <c r="R660" i="2"/>
  <c r="R659" i="2"/>
  <c r="R658" i="2"/>
  <c r="R657" i="2"/>
  <c r="R656" i="2"/>
  <c r="R655" i="2"/>
  <c r="R654" i="2"/>
  <c r="R653" i="2"/>
  <c r="R652" i="2"/>
  <c r="R651" i="2"/>
  <c r="R650" i="2"/>
  <c r="R649" i="2"/>
  <c r="R648" i="2"/>
  <c r="R647" i="2"/>
  <c r="R646" i="2"/>
  <c r="R645" i="2"/>
  <c r="R644" i="2"/>
  <c r="R643" i="2"/>
  <c r="R642" i="2"/>
  <c r="R641" i="2"/>
  <c r="R640" i="2"/>
  <c r="R639" i="2"/>
  <c r="R638" i="2"/>
  <c r="R637" i="2"/>
  <c r="R636" i="2"/>
  <c r="R635" i="2"/>
  <c r="R634" i="2"/>
  <c r="R633" i="2"/>
  <c r="R632" i="2"/>
  <c r="R631" i="2"/>
  <c r="R630" i="2"/>
  <c r="R629" i="2"/>
  <c r="R628" i="2"/>
  <c r="R627" i="2"/>
  <c r="R626" i="2"/>
  <c r="R625" i="2"/>
  <c r="R624" i="2"/>
  <c r="R623" i="2"/>
  <c r="R622" i="2"/>
  <c r="R621" i="2"/>
  <c r="R620" i="2"/>
  <c r="R619" i="2"/>
  <c r="R618" i="2"/>
  <c r="R617" i="2"/>
  <c r="R616" i="2"/>
  <c r="R615" i="2"/>
  <c r="R614" i="2"/>
  <c r="R613" i="2"/>
  <c r="R612" i="2"/>
  <c r="R611" i="2"/>
  <c r="R610" i="2"/>
  <c r="R609" i="2"/>
  <c r="R608" i="2"/>
  <c r="R607" i="2"/>
  <c r="R606" i="2"/>
  <c r="R605" i="2"/>
  <c r="R604" i="2"/>
  <c r="R603" i="2"/>
  <c r="R602" i="2"/>
  <c r="R601" i="2"/>
  <c r="R600" i="2"/>
  <c r="R599" i="2"/>
  <c r="R598" i="2"/>
  <c r="R597" i="2"/>
  <c r="R596" i="2"/>
  <c r="R595" i="2"/>
  <c r="R594" i="2"/>
  <c r="R593" i="2"/>
  <c r="R592" i="2"/>
  <c r="R591" i="2"/>
  <c r="R590" i="2"/>
  <c r="R589" i="2"/>
  <c r="R588" i="2"/>
  <c r="R587" i="2"/>
  <c r="R586" i="2"/>
  <c r="R585" i="2"/>
  <c r="R584" i="2"/>
  <c r="R583" i="2"/>
  <c r="R582" i="2"/>
  <c r="R581" i="2"/>
  <c r="R580" i="2"/>
  <c r="R579" i="2"/>
  <c r="R578" i="2"/>
  <c r="R577" i="2"/>
  <c r="R576" i="2"/>
  <c r="R575" i="2"/>
  <c r="R574" i="2"/>
  <c r="R573" i="2"/>
  <c r="R572" i="2"/>
  <c r="R571" i="2"/>
  <c r="R570" i="2"/>
  <c r="R569" i="2"/>
  <c r="R568" i="2"/>
  <c r="R567" i="2"/>
  <c r="R566" i="2"/>
  <c r="R565" i="2"/>
  <c r="R564" i="2"/>
  <c r="R563" i="2"/>
  <c r="R562" i="2"/>
  <c r="R561" i="2"/>
  <c r="R560" i="2"/>
  <c r="R559" i="2"/>
  <c r="R558" i="2"/>
  <c r="R557" i="2"/>
  <c r="R556" i="2"/>
  <c r="R555" i="2"/>
  <c r="R554" i="2"/>
  <c r="R553" i="2"/>
  <c r="R552" i="2"/>
  <c r="R551" i="2"/>
  <c r="R550" i="2"/>
  <c r="R549" i="2"/>
  <c r="R548" i="2"/>
  <c r="R547" i="2"/>
  <c r="R546" i="2"/>
  <c r="R545" i="2"/>
  <c r="R544" i="2"/>
  <c r="R543" i="2"/>
  <c r="R542" i="2"/>
  <c r="R541" i="2"/>
  <c r="R540" i="2"/>
  <c r="R539" i="2"/>
  <c r="R538" i="2"/>
  <c r="R537" i="2"/>
  <c r="R536" i="2"/>
  <c r="R535" i="2"/>
  <c r="R534" i="2"/>
  <c r="R533" i="2"/>
  <c r="R532" i="2"/>
  <c r="R531" i="2"/>
  <c r="R530" i="2"/>
  <c r="R529" i="2"/>
  <c r="R528" i="2"/>
  <c r="R527" i="2"/>
  <c r="R526" i="2"/>
  <c r="R525" i="2"/>
  <c r="R524" i="2"/>
  <c r="R523" i="2"/>
  <c r="R522" i="2"/>
  <c r="R521" i="2"/>
  <c r="R520" i="2"/>
  <c r="R519" i="2"/>
  <c r="R518" i="2"/>
  <c r="R517" i="2"/>
  <c r="R516" i="2"/>
  <c r="R515" i="2"/>
  <c r="R514" i="2"/>
  <c r="R513" i="2"/>
  <c r="R512" i="2"/>
  <c r="R511" i="2"/>
  <c r="R510" i="2"/>
  <c r="R509" i="2"/>
  <c r="R508" i="2"/>
  <c r="R507" i="2"/>
  <c r="R506" i="2"/>
  <c r="R505" i="2"/>
  <c r="R504" i="2"/>
  <c r="R503" i="2"/>
  <c r="R502" i="2"/>
  <c r="R501" i="2"/>
  <c r="R500" i="2"/>
  <c r="R499" i="2"/>
  <c r="R498" i="2"/>
  <c r="R497" i="2"/>
  <c r="R496" i="2"/>
  <c r="R495" i="2"/>
  <c r="R494" i="2"/>
  <c r="R493" i="2"/>
  <c r="R492" i="2"/>
  <c r="R491" i="2"/>
  <c r="R490" i="2"/>
  <c r="R489" i="2"/>
  <c r="R488" i="2"/>
  <c r="R487" i="2"/>
  <c r="R486" i="2"/>
  <c r="R485" i="2"/>
  <c r="R484" i="2"/>
  <c r="R483" i="2"/>
  <c r="R482" i="2"/>
  <c r="R481" i="2"/>
  <c r="R480" i="2"/>
  <c r="R479" i="2"/>
  <c r="R478" i="2"/>
  <c r="R477" i="2"/>
  <c r="R476" i="2"/>
  <c r="R475" i="2"/>
  <c r="R474" i="2"/>
  <c r="R473" i="2"/>
  <c r="R472" i="2"/>
  <c r="R471" i="2"/>
  <c r="R470" i="2"/>
  <c r="R469" i="2"/>
  <c r="R468" i="2"/>
  <c r="R467" i="2"/>
  <c r="R466" i="2"/>
  <c r="R465" i="2"/>
  <c r="R464" i="2"/>
  <c r="R463" i="2"/>
  <c r="R462" i="2"/>
  <c r="R461" i="2"/>
  <c r="R460" i="2"/>
  <c r="R459" i="2"/>
  <c r="R458" i="2"/>
  <c r="R457" i="2"/>
  <c r="R456" i="2"/>
  <c r="R455" i="2"/>
  <c r="R454" i="2"/>
  <c r="R453" i="2"/>
  <c r="R452" i="2"/>
  <c r="R451" i="2"/>
  <c r="R450" i="2"/>
  <c r="R449" i="2"/>
  <c r="R448" i="2"/>
  <c r="R447" i="2"/>
  <c r="R446" i="2"/>
  <c r="R445" i="2"/>
  <c r="R444" i="2"/>
  <c r="R443" i="2"/>
  <c r="R442" i="2"/>
  <c r="R441" i="2"/>
  <c r="R440" i="2"/>
  <c r="R439" i="2"/>
  <c r="R438" i="2"/>
  <c r="R437" i="2"/>
  <c r="R436" i="2"/>
  <c r="R435" i="2"/>
  <c r="R434" i="2"/>
  <c r="R433" i="2"/>
  <c r="R432" i="2"/>
  <c r="R431" i="2"/>
  <c r="R430" i="2"/>
  <c r="R429" i="2"/>
  <c r="R428" i="2"/>
  <c r="R427" i="2"/>
  <c r="R426" i="2"/>
  <c r="R425" i="2"/>
  <c r="R424" i="2"/>
  <c r="R423" i="2"/>
  <c r="R422" i="2"/>
  <c r="R421" i="2"/>
  <c r="R420" i="2"/>
  <c r="R419" i="2"/>
  <c r="R418" i="2"/>
  <c r="R417" i="2"/>
  <c r="R416" i="2"/>
  <c r="R415" i="2"/>
  <c r="R414" i="2"/>
  <c r="R413" i="2"/>
  <c r="R412" i="2"/>
  <c r="R411" i="2"/>
  <c r="R410" i="2"/>
  <c r="R409" i="2"/>
  <c r="R408" i="2"/>
  <c r="R407" i="2"/>
  <c r="R406" i="2"/>
  <c r="R405" i="2"/>
  <c r="R404" i="2"/>
  <c r="R403" i="2"/>
  <c r="R402" i="2"/>
  <c r="R401" i="2"/>
  <c r="R400" i="2"/>
  <c r="R399" i="2"/>
  <c r="R398" i="2"/>
  <c r="R397" i="2"/>
  <c r="R396" i="2"/>
  <c r="R395" i="2"/>
  <c r="R394" i="2"/>
  <c r="R393" i="2"/>
  <c r="R392" i="2"/>
  <c r="R391" i="2"/>
  <c r="R390" i="2"/>
  <c r="R389" i="2"/>
  <c r="R388" i="2"/>
  <c r="R387" i="2"/>
  <c r="R386" i="2"/>
  <c r="R385" i="2"/>
  <c r="R384" i="2"/>
  <c r="R383" i="2"/>
  <c r="R382" i="2"/>
  <c r="R381" i="2"/>
  <c r="R380" i="2"/>
  <c r="R379" i="2"/>
  <c r="R378" i="2"/>
  <c r="R377" i="2"/>
  <c r="R376" i="2"/>
  <c r="R375" i="2"/>
  <c r="R374" i="2"/>
  <c r="R373" i="2"/>
  <c r="R372" i="2"/>
  <c r="R371" i="2"/>
  <c r="R370" i="2"/>
  <c r="R369" i="2"/>
  <c r="R368" i="2"/>
  <c r="R367" i="2"/>
  <c r="R366" i="2"/>
  <c r="R365" i="2"/>
  <c r="R364" i="2"/>
  <c r="R363" i="2"/>
  <c r="R362" i="2"/>
  <c r="R361" i="2"/>
  <c r="R360" i="2"/>
  <c r="R359" i="2"/>
  <c r="R358" i="2"/>
  <c r="R357" i="2"/>
  <c r="R356" i="2"/>
  <c r="R355" i="2"/>
  <c r="R354" i="2"/>
  <c r="R353" i="2"/>
  <c r="R352" i="2"/>
  <c r="R351" i="2"/>
  <c r="R350" i="2"/>
  <c r="R349" i="2"/>
  <c r="R348" i="2"/>
  <c r="R347" i="2"/>
  <c r="R346" i="2"/>
  <c r="R345" i="2"/>
  <c r="R344" i="2"/>
  <c r="R343" i="2"/>
  <c r="R342" i="2"/>
  <c r="R341" i="2"/>
  <c r="R340" i="2"/>
  <c r="R339" i="2"/>
  <c r="R338" i="2"/>
  <c r="R337" i="2"/>
  <c r="R336" i="2"/>
  <c r="R335" i="2"/>
  <c r="R334" i="2"/>
  <c r="R333" i="2"/>
  <c r="R332" i="2"/>
  <c r="R331" i="2"/>
  <c r="R330" i="2"/>
  <c r="R329" i="2"/>
  <c r="R328" i="2"/>
  <c r="R327" i="2"/>
  <c r="R326" i="2"/>
  <c r="R325" i="2"/>
  <c r="R324" i="2"/>
  <c r="R323" i="2"/>
  <c r="R322" i="2"/>
  <c r="R321" i="2"/>
  <c r="R320" i="2"/>
  <c r="R319" i="2"/>
  <c r="R318" i="2"/>
  <c r="R317" i="2"/>
  <c r="R316" i="2"/>
  <c r="R315" i="2"/>
  <c r="R314" i="2"/>
  <c r="R313" i="2"/>
  <c r="R312" i="2"/>
  <c r="R311" i="2"/>
  <c r="R310" i="2"/>
  <c r="R309" i="2"/>
  <c r="R308" i="2"/>
  <c r="R307" i="2"/>
  <c r="R306" i="2"/>
  <c r="R305" i="2"/>
  <c r="R304" i="2"/>
  <c r="R303" i="2"/>
  <c r="R302" i="2"/>
  <c r="R301" i="2"/>
  <c r="R300" i="2"/>
  <c r="R299" i="2"/>
  <c r="R298" i="2"/>
  <c r="R297" i="2"/>
  <c r="R296" i="2"/>
  <c r="R295" i="2"/>
  <c r="R294" i="2"/>
  <c r="R293" i="2"/>
  <c r="R292" i="2"/>
  <c r="R291" i="2"/>
  <c r="R290" i="2"/>
  <c r="R289" i="2"/>
  <c r="R288" i="2"/>
  <c r="R287" i="2"/>
  <c r="R286" i="2"/>
  <c r="R285" i="2"/>
  <c r="R284" i="2"/>
  <c r="R283" i="2"/>
  <c r="R282" i="2"/>
  <c r="R281" i="2"/>
  <c r="R280" i="2"/>
  <c r="R279" i="2"/>
  <c r="R278" i="2"/>
  <c r="R277" i="2"/>
  <c r="R276" i="2"/>
  <c r="R275" i="2"/>
  <c r="R274" i="2"/>
  <c r="R273" i="2"/>
  <c r="R272" i="2"/>
  <c r="R271" i="2"/>
  <c r="R270" i="2"/>
  <c r="R269" i="2"/>
  <c r="R268" i="2"/>
  <c r="R267" i="2"/>
  <c r="R266" i="2"/>
  <c r="R265" i="2"/>
  <c r="R264" i="2"/>
  <c r="R263" i="2"/>
  <c r="R262" i="2"/>
  <c r="R261" i="2"/>
  <c r="R260" i="2"/>
  <c r="R259" i="2"/>
  <c r="R258" i="2"/>
  <c r="R257" i="2"/>
  <c r="R256" i="2"/>
  <c r="R255" i="2"/>
  <c r="R254" i="2"/>
  <c r="R253" i="2"/>
  <c r="R252" i="2"/>
  <c r="R251" i="2"/>
  <c r="R250" i="2"/>
  <c r="R249" i="2"/>
  <c r="R248" i="2"/>
  <c r="R247" i="2"/>
  <c r="R246" i="2"/>
  <c r="R245" i="2"/>
  <c r="R244" i="2"/>
  <c r="R243" i="2"/>
  <c r="R242" i="2"/>
  <c r="R241" i="2"/>
  <c r="R240" i="2"/>
  <c r="R239" i="2"/>
  <c r="R238" i="2"/>
  <c r="R237" i="2"/>
  <c r="R236" i="2"/>
  <c r="R235" i="2"/>
  <c r="R234" i="2"/>
  <c r="R233" i="2"/>
  <c r="R232" i="2"/>
  <c r="R231" i="2"/>
  <c r="R230" i="2"/>
  <c r="R229" i="2"/>
  <c r="R228" i="2"/>
  <c r="R227" i="2"/>
  <c r="R226" i="2"/>
  <c r="R225" i="2"/>
  <c r="R224" i="2"/>
  <c r="R223" i="2"/>
  <c r="R222" i="2"/>
  <c r="R221" i="2"/>
  <c r="R220" i="2"/>
  <c r="R219" i="2"/>
  <c r="R218" i="2"/>
  <c r="R217" i="2"/>
  <c r="R216" i="2"/>
  <c r="R215" i="2"/>
  <c r="R214" i="2"/>
  <c r="R213" i="2"/>
  <c r="R212" i="2"/>
  <c r="R211" i="2"/>
  <c r="R210" i="2"/>
  <c r="R209" i="2"/>
  <c r="R208" i="2"/>
  <c r="R207" i="2"/>
  <c r="R206" i="2"/>
  <c r="R205" i="2"/>
  <c r="R204" i="2"/>
  <c r="R203" i="2"/>
  <c r="R202" i="2"/>
  <c r="R201" i="2"/>
  <c r="R200" i="2"/>
  <c r="R199" i="2"/>
  <c r="R198" i="2"/>
  <c r="R197" i="2"/>
  <c r="R196" i="2"/>
  <c r="R195" i="2"/>
  <c r="R194" i="2"/>
  <c r="R193" i="2"/>
  <c r="R192" i="2"/>
  <c r="R191" i="2"/>
  <c r="R190" i="2"/>
  <c r="R189" i="2"/>
  <c r="R188" i="2"/>
  <c r="R187" i="2"/>
  <c r="R186" i="2"/>
  <c r="R185" i="2"/>
  <c r="R184" i="2"/>
  <c r="R183" i="2"/>
  <c r="R182" i="2"/>
  <c r="R181" i="2"/>
  <c r="R180" i="2"/>
  <c r="R179" i="2"/>
  <c r="R178" i="2"/>
  <c r="R177" i="2"/>
  <c r="R176" i="2"/>
  <c r="R175" i="2"/>
  <c r="R174" i="2"/>
  <c r="R173" i="2"/>
  <c r="R172" i="2"/>
  <c r="R171" i="2"/>
  <c r="R170" i="2"/>
  <c r="R169" i="2"/>
  <c r="R168" i="2"/>
  <c r="R167" i="2"/>
  <c r="R166" i="2"/>
  <c r="R165" i="2"/>
  <c r="R164" i="2"/>
  <c r="R163" i="2"/>
  <c r="R162" i="2"/>
  <c r="R161" i="2"/>
  <c r="R160" i="2"/>
  <c r="R159" i="2"/>
  <c r="R158" i="2"/>
  <c r="R157" i="2"/>
  <c r="R156" i="2"/>
  <c r="R155" i="2"/>
  <c r="R154" i="2"/>
  <c r="R153" i="2"/>
  <c r="R152" i="2"/>
  <c r="R151" i="2"/>
  <c r="R150" i="2"/>
  <c r="R149" i="2"/>
  <c r="R148" i="2"/>
  <c r="R147" i="2"/>
  <c r="R146" i="2"/>
  <c r="R145" i="2"/>
  <c r="R144" i="2"/>
  <c r="R143" i="2"/>
  <c r="R142" i="2"/>
  <c r="R141" i="2"/>
  <c r="R140" i="2"/>
  <c r="R139" i="2"/>
  <c r="R138" i="2"/>
  <c r="R137" i="2"/>
  <c r="R136" i="2"/>
  <c r="R135" i="2"/>
  <c r="R134" i="2"/>
  <c r="R133" i="2"/>
  <c r="R132" i="2"/>
  <c r="R131" i="2"/>
  <c r="R130" i="2"/>
  <c r="R129" i="2"/>
  <c r="R128" i="2"/>
  <c r="R127" i="2"/>
  <c r="R126" i="2"/>
  <c r="R125" i="2"/>
  <c r="R124" i="2"/>
  <c r="R123" i="2"/>
  <c r="R122" i="2"/>
  <c r="R121" i="2"/>
  <c r="R120" i="2"/>
  <c r="R119" i="2"/>
  <c r="R118" i="2"/>
  <c r="R117" i="2"/>
  <c r="R116" i="2"/>
  <c r="R115" i="2"/>
  <c r="R114" i="2"/>
  <c r="R113" i="2"/>
  <c r="R112" i="2"/>
  <c r="R111" i="2"/>
  <c r="R110" i="2"/>
  <c r="R109" i="2"/>
  <c r="R108" i="2"/>
  <c r="R107" i="2"/>
  <c r="R106" i="2"/>
  <c r="R105" i="2"/>
  <c r="R104" i="2"/>
  <c r="R103" i="2"/>
  <c r="R102" i="2"/>
  <c r="R101" i="2"/>
  <c r="R100" i="2"/>
  <c r="R99" i="2"/>
  <c r="R98" i="2"/>
  <c r="R97" i="2"/>
  <c r="R96" i="2"/>
  <c r="R95" i="2"/>
  <c r="R94" i="2"/>
  <c r="R93" i="2"/>
  <c r="R92" i="2"/>
  <c r="R91" i="2"/>
  <c r="R90" i="2"/>
  <c r="R89" i="2"/>
  <c r="R88" i="2"/>
  <c r="R87" i="2"/>
  <c r="R86" i="2"/>
  <c r="R85" i="2"/>
  <c r="R84" i="2"/>
  <c r="R83" i="2"/>
  <c r="R82" i="2"/>
  <c r="R81" i="2"/>
  <c r="R80" i="2"/>
  <c r="R79" i="2"/>
  <c r="R78" i="2"/>
  <c r="R77" i="2"/>
  <c r="R76" i="2"/>
  <c r="R75" i="2"/>
  <c r="R74" i="2"/>
  <c r="R73" i="2"/>
  <c r="R72" i="2"/>
  <c r="R71" i="2"/>
  <c r="R70" i="2"/>
  <c r="R69" i="2"/>
  <c r="R68" i="2"/>
  <c r="R67" i="2"/>
  <c r="R66" i="2"/>
  <c r="R65" i="2"/>
  <c r="R64" i="2"/>
  <c r="R63" i="2"/>
  <c r="R62" i="2"/>
  <c r="R61" i="2"/>
  <c r="R60" i="2"/>
  <c r="R59" i="2"/>
  <c r="R58" i="2"/>
  <c r="R57" i="2"/>
  <c r="R56" i="2"/>
  <c r="R55" i="2"/>
  <c r="R54" i="2"/>
  <c r="R53" i="2"/>
  <c r="R52" i="2"/>
  <c r="R51" i="2"/>
  <c r="R50" i="2"/>
  <c r="R49" i="2"/>
  <c r="R48" i="2"/>
  <c r="R47" i="2"/>
  <c r="R46" i="2"/>
  <c r="R45" i="2"/>
  <c r="R44" i="2"/>
  <c r="R43" i="2"/>
  <c r="R42" i="2"/>
  <c r="R41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R7" i="2"/>
  <c r="R6" i="2"/>
  <c r="R5" i="2"/>
  <c r="R4" i="2"/>
  <c r="R3" i="2"/>
  <c r="R2" i="2"/>
  <c r="K401" i="3"/>
  <c r="J401" i="3"/>
  <c r="R401" i="3"/>
  <c r="K400" i="3"/>
  <c r="J400" i="3"/>
  <c r="R400" i="3"/>
  <c r="K399" i="3"/>
  <c r="J399" i="3"/>
  <c r="R399" i="3"/>
  <c r="K398" i="3"/>
  <c r="J398" i="3"/>
  <c r="R398" i="3"/>
  <c r="K397" i="3"/>
  <c r="J397" i="3"/>
  <c r="R397" i="3"/>
  <c r="K396" i="3"/>
  <c r="J396" i="3"/>
  <c r="R396" i="3"/>
  <c r="K395" i="3"/>
  <c r="J395" i="3"/>
  <c r="R395" i="3"/>
  <c r="K394" i="3"/>
  <c r="J394" i="3"/>
  <c r="R394" i="3"/>
  <c r="K393" i="3"/>
  <c r="J393" i="3"/>
  <c r="R393" i="3"/>
  <c r="K392" i="3"/>
  <c r="J392" i="3"/>
  <c r="R392" i="3"/>
  <c r="K391" i="3"/>
  <c r="J391" i="3"/>
  <c r="R391" i="3"/>
  <c r="K390" i="3"/>
  <c r="J390" i="3"/>
  <c r="R390" i="3"/>
  <c r="K389" i="3"/>
  <c r="J389" i="3"/>
  <c r="R389" i="3"/>
  <c r="K388" i="3"/>
  <c r="J388" i="3"/>
  <c r="R388" i="3"/>
  <c r="K387" i="3"/>
  <c r="J387" i="3"/>
  <c r="R387" i="3"/>
  <c r="K386" i="3"/>
  <c r="J386" i="3"/>
  <c r="R386" i="3"/>
  <c r="K385" i="3"/>
  <c r="J385" i="3"/>
  <c r="R385" i="3"/>
  <c r="K384" i="3"/>
  <c r="J384" i="3"/>
  <c r="R384" i="3"/>
  <c r="K383" i="3"/>
  <c r="J383" i="3"/>
  <c r="R383" i="3"/>
  <c r="K382" i="3"/>
  <c r="J382" i="3"/>
  <c r="R382" i="3"/>
  <c r="K381" i="3"/>
  <c r="J381" i="3"/>
  <c r="R381" i="3"/>
  <c r="K380" i="3"/>
  <c r="J380" i="3"/>
  <c r="R380" i="3"/>
  <c r="K379" i="3"/>
  <c r="J379" i="3"/>
  <c r="R379" i="3"/>
  <c r="K378" i="3"/>
  <c r="J378" i="3"/>
  <c r="R378" i="3"/>
  <c r="K377" i="3"/>
  <c r="J377" i="3"/>
  <c r="R377" i="3"/>
  <c r="K376" i="3"/>
  <c r="J376" i="3"/>
  <c r="R376" i="3"/>
  <c r="M16" i="1" s="1"/>
  <c r="K375" i="3"/>
  <c r="J375" i="3"/>
  <c r="R375" i="3"/>
  <c r="K374" i="3"/>
  <c r="J374" i="3"/>
  <c r="R374" i="3"/>
  <c r="K373" i="3"/>
  <c r="J373" i="3"/>
  <c r="R373" i="3"/>
  <c r="K372" i="3"/>
  <c r="J372" i="3"/>
  <c r="R372" i="3"/>
  <c r="K371" i="3"/>
  <c r="O10" i="1"/>
  <c r="O11" i="1"/>
  <c r="O12" i="1"/>
  <c r="O13" i="1"/>
  <c r="O14" i="1"/>
  <c r="O15" i="1"/>
  <c r="J371" i="3"/>
  <c r="R371" i="3"/>
  <c r="K370" i="3"/>
  <c r="J370" i="3"/>
  <c r="R370" i="3"/>
  <c r="K369" i="3"/>
  <c r="J369" i="3"/>
  <c r="R369" i="3"/>
  <c r="K368" i="3"/>
  <c r="J368" i="3"/>
  <c r="R368" i="3"/>
  <c r="K367" i="3"/>
  <c r="J367" i="3"/>
  <c r="R367" i="3"/>
  <c r="K366" i="3"/>
  <c r="J366" i="3"/>
  <c r="R366" i="3"/>
  <c r="K365" i="3"/>
  <c r="J365" i="3"/>
  <c r="R365" i="3"/>
  <c r="K364" i="3"/>
  <c r="J364" i="3"/>
  <c r="R364" i="3"/>
  <c r="K363" i="3"/>
  <c r="J363" i="3"/>
  <c r="R363" i="3"/>
  <c r="K362" i="3"/>
  <c r="J362" i="3"/>
  <c r="R362" i="3"/>
  <c r="K361" i="3"/>
  <c r="J361" i="3"/>
  <c r="R361" i="3"/>
  <c r="K360" i="3"/>
  <c r="J360" i="3"/>
  <c r="R360" i="3"/>
  <c r="K359" i="3"/>
  <c r="J359" i="3"/>
  <c r="R359" i="3"/>
  <c r="K358" i="3"/>
  <c r="J358" i="3"/>
  <c r="R358" i="3"/>
  <c r="K357" i="3"/>
  <c r="J357" i="3"/>
  <c r="R357" i="3"/>
  <c r="K356" i="3"/>
  <c r="J356" i="3"/>
  <c r="R356" i="3"/>
  <c r="K355" i="3"/>
  <c r="J355" i="3"/>
  <c r="R355" i="3"/>
  <c r="K354" i="3"/>
  <c r="J354" i="3"/>
  <c r="R354" i="3"/>
  <c r="K353" i="3"/>
  <c r="J353" i="3"/>
  <c r="R353" i="3"/>
  <c r="K352" i="3"/>
  <c r="J352" i="3"/>
  <c r="R352" i="3"/>
  <c r="K351" i="3"/>
  <c r="J351" i="3"/>
  <c r="R351" i="3"/>
  <c r="K350" i="3"/>
  <c r="J350" i="3"/>
  <c r="R350" i="3"/>
  <c r="K349" i="3"/>
  <c r="J349" i="3"/>
  <c r="R349" i="3"/>
  <c r="K348" i="3"/>
  <c r="J348" i="3"/>
  <c r="R348" i="3"/>
  <c r="K347" i="3"/>
  <c r="J347" i="3"/>
  <c r="R347" i="3"/>
  <c r="K346" i="3"/>
  <c r="J346" i="3"/>
  <c r="R346" i="3"/>
  <c r="K345" i="3"/>
  <c r="J345" i="3"/>
  <c r="R345" i="3"/>
  <c r="K344" i="3"/>
  <c r="J344" i="3"/>
  <c r="R344" i="3"/>
  <c r="K343" i="3"/>
  <c r="J343" i="3"/>
  <c r="R343" i="3"/>
  <c r="K342" i="3"/>
  <c r="J342" i="3"/>
  <c r="R342" i="3"/>
  <c r="K341" i="3"/>
  <c r="J341" i="3"/>
  <c r="R341" i="3"/>
  <c r="K340" i="3"/>
  <c r="J340" i="3"/>
  <c r="R340" i="3"/>
  <c r="K339" i="3"/>
  <c r="J339" i="3"/>
  <c r="R339" i="3"/>
  <c r="K338" i="3"/>
  <c r="J338" i="3"/>
  <c r="R338" i="3"/>
  <c r="K337" i="3"/>
  <c r="J337" i="3"/>
  <c r="R337" i="3"/>
  <c r="K336" i="3"/>
  <c r="J336" i="3"/>
  <c r="R336" i="3"/>
  <c r="K335" i="3"/>
  <c r="J335" i="3"/>
  <c r="R335" i="3"/>
  <c r="K334" i="3"/>
  <c r="J334" i="3"/>
  <c r="R334" i="3"/>
  <c r="K333" i="3"/>
  <c r="J333" i="3"/>
  <c r="R333" i="3"/>
  <c r="K332" i="3"/>
  <c r="J332" i="3"/>
  <c r="R332" i="3"/>
  <c r="K331" i="3"/>
  <c r="J331" i="3"/>
  <c r="R331" i="3"/>
  <c r="K330" i="3"/>
  <c r="J330" i="3"/>
  <c r="R330" i="3"/>
  <c r="K329" i="3"/>
  <c r="J329" i="3"/>
  <c r="R329" i="3"/>
  <c r="K328" i="3"/>
  <c r="J328" i="3"/>
  <c r="R328" i="3"/>
  <c r="K327" i="3"/>
  <c r="J327" i="3"/>
  <c r="R327" i="3"/>
  <c r="K326" i="3"/>
  <c r="J326" i="3"/>
  <c r="R326" i="3"/>
  <c r="K325" i="3"/>
  <c r="J325" i="3"/>
  <c r="R325" i="3"/>
  <c r="K324" i="3"/>
  <c r="J324" i="3"/>
  <c r="R324" i="3"/>
  <c r="K323" i="3"/>
  <c r="J323" i="3"/>
  <c r="R323" i="3"/>
  <c r="K322" i="3"/>
  <c r="J322" i="3"/>
  <c r="R322" i="3"/>
  <c r="K321" i="3"/>
  <c r="J321" i="3"/>
  <c r="R321" i="3"/>
  <c r="K320" i="3"/>
  <c r="J320" i="3"/>
  <c r="R320" i="3"/>
  <c r="K319" i="3"/>
  <c r="J319" i="3"/>
  <c r="R319" i="3"/>
  <c r="K318" i="3"/>
  <c r="J318" i="3"/>
  <c r="R318" i="3"/>
  <c r="K317" i="3"/>
  <c r="J317" i="3"/>
  <c r="R317" i="3"/>
  <c r="K316" i="3"/>
  <c r="J316" i="3"/>
  <c r="R316" i="3"/>
  <c r="K315" i="3"/>
  <c r="J315" i="3"/>
  <c r="R315" i="3"/>
  <c r="K314" i="3"/>
  <c r="J314" i="3"/>
  <c r="R314" i="3"/>
  <c r="K313" i="3"/>
  <c r="J313" i="3"/>
  <c r="R313" i="3"/>
  <c r="K312" i="3"/>
  <c r="J312" i="3"/>
  <c r="R312" i="3"/>
  <c r="K311" i="3"/>
  <c r="J311" i="3"/>
  <c r="R311" i="3"/>
  <c r="K310" i="3"/>
  <c r="J310" i="3"/>
  <c r="R310" i="3"/>
  <c r="K309" i="3"/>
  <c r="J309" i="3"/>
  <c r="R309" i="3"/>
  <c r="K308" i="3"/>
  <c r="J308" i="3"/>
  <c r="R308" i="3"/>
  <c r="K307" i="3"/>
  <c r="J307" i="3"/>
  <c r="R307" i="3"/>
  <c r="K306" i="3"/>
  <c r="J306" i="3"/>
  <c r="R306" i="3"/>
  <c r="K305" i="3"/>
  <c r="J305" i="3"/>
  <c r="R305" i="3"/>
  <c r="K304" i="3"/>
  <c r="J304" i="3"/>
  <c r="R304" i="3"/>
  <c r="K303" i="3"/>
  <c r="J303" i="3"/>
  <c r="R303" i="3"/>
  <c r="K302" i="3"/>
  <c r="J302" i="3"/>
  <c r="R302" i="3"/>
  <c r="K301" i="3"/>
  <c r="J301" i="3"/>
  <c r="R301" i="3"/>
  <c r="K300" i="3"/>
  <c r="J300" i="3"/>
  <c r="R300" i="3"/>
  <c r="K299" i="3"/>
  <c r="J299" i="3"/>
  <c r="R299" i="3"/>
  <c r="K298" i="3"/>
  <c r="J298" i="3"/>
  <c r="R298" i="3"/>
  <c r="M14" i="1" s="1"/>
  <c r="K297" i="3"/>
  <c r="J297" i="3"/>
  <c r="R297" i="3"/>
  <c r="K296" i="3"/>
  <c r="J296" i="3"/>
  <c r="R296" i="3"/>
  <c r="K295" i="3"/>
  <c r="J295" i="3"/>
  <c r="R295" i="3"/>
  <c r="K294" i="3"/>
  <c r="J294" i="3"/>
  <c r="R294" i="3"/>
  <c r="K293" i="3"/>
  <c r="J293" i="3"/>
  <c r="R293" i="3"/>
  <c r="K292" i="3"/>
  <c r="J292" i="3"/>
  <c r="R292" i="3"/>
  <c r="K291" i="3"/>
  <c r="J291" i="3"/>
  <c r="R291" i="3"/>
  <c r="K290" i="3"/>
  <c r="J290" i="3"/>
  <c r="R290" i="3"/>
  <c r="K289" i="3"/>
  <c r="J289" i="3"/>
  <c r="R289" i="3"/>
  <c r="K288" i="3"/>
  <c r="J288" i="3"/>
  <c r="R288" i="3"/>
  <c r="K287" i="3"/>
  <c r="J287" i="3"/>
  <c r="R287" i="3"/>
  <c r="K286" i="3"/>
  <c r="J286" i="3"/>
  <c r="R286" i="3"/>
  <c r="K285" i="3"/>
  <c r="J285" i="3"/>
  <c r="R285" i="3"/>
  <c r="K284" i="3"/>
  <c r="J284" i="3"/>
  <c r="R284" i="3"/>
  <c r="K283" i="3"/>
  <c r="J283" i="3"/>
  <c r="R283" i="3"/>
  <c r="K282" i="3"/>
  <c r="J282" i="3"/>
  <c r="R282" i="3"/>
  <c r="K281" i="3"/>
  <c r="J281" i="3"/>
  <c r="R281" i="3"/>
  <c r="K280" i="3"/>
  <c r="J280" i="3"/>
  <c r="R280" i="3"/>
  <c r="K279" i="3"/>
  <c r="J279" i="3"/>
  <c r="R279" i="3"/>
  <c r="K278" i="3"/>
  <c r="J278" i="3"/>
  <c r="R278" i="3"/>
  <c r="K277" i="3"/>
  <c r="J277" i="3"/>
  <c r="R277" i="3"/>
  <c r="K276" i="3"/>
  <c r="J276" i="3"/>
  <c r="R276" i="3"/>
  <c r="K275" i="3"/>
  <c r="J275" i="3"/>
  <c r="R275" i="3"/>
  <c r="K274" i="3"/>
  <c r="J274" i="3"/>
  <c r="R274" i="3"/>
  <c r="K273" i="3"/>
  <c r="J273" i="3"/>
  <c r="R273" i="3"/>
  <c r="K272" i="3"/>
  <c r="J272" i="3"/>
  <c r="R272" i="3"/>
  <c r="K271" i="3"/>
  <c r="J271" i="3"/>
  <c r="R271" i="3"/>
  <c r="K270" i="3"/>
  <c r="J270" i="3"/>
  <c r="R270" i="3"/>
  <c r="K269" i="3"/>
  <c r="J269" i="3"/>
  <c r="R269" i="3"/>
  <c r="K268" i="3"/>
  <c r="J268" i="3"/>
  <c r="R268" i="3"/>
  <c r="K267" i="3"/>
  <c r="J267" i="3"/>
  <c r="R267" i="3"/>
  <c r="K266" i="3"/>
  <c r="J266" i="3"/>
  <c r="R266" i="3"/>
  <c r="K265" i="3"/>
  <c r="J265" i="3"/>
  <c r="R265" i="3"/>
  <c r="K264" i="3"/>
  <c r="J264" i="3"/>
  <c r="R264" i="3"/>
  <c r="K263" i="3"/>
  <c r="J263" i="3"/>
  <c r="R263" i="3"/>
  <c r="K262" i="3"/>
  <c r="J262" i="3"/>
  <c r="R262" i="3"/>
  <c r="K261" i="3"/>
  <c r="J261" i="3"/>
  <c r="R261" i="3"/>
  <c r="K260" i="3"/>
  <c r="J260" i="3"/>
  <c r="R260" i="3"/>
  <c r="K259" i="3"/>
  <c r="J259" i="3"/>
  <c r="R259" i="3"/>
  <c r="K258" i="3"/>
  <c r="J258" i="3"/>
  <c r="R258" i="3"/>
  <c r="K257" i="3"/>
  <c r="J257" i="3"/>
  <c r="R257" i="3"/>
  <c r="K256" i="3"/>
  <c r="J256" i="3"/>
  <c r="R256" i="3"/>
  <c r="K255" i="3"/>
  <c r="J255" i="3"/>
  <c r="R255" i="3"/>
  <c r="K254" i="3"/>
  <c r="J254" i="3"/>
  <c r="R254" i="3"/>
  <c r="K253" i="3"/>
  <c r="J253" i="3"/>
  <c r="R253" i="3"/>
  <c r="K252" i="3"/>
  <c r="J252" i="3"/>
  <c r="R252" i="3"/>
  <c r="K251" i="3"/>
  <c r="J251" i="3"/>
  <c r="R251" i="3"/>
  <c r="K250" i="3"/>
  <c r="J250" i="3"/>
  <c r="R250" i="3"/>
  <c r="K249" i="3"/>
  <c r="J249" i="3"/>
  <c r="R249" i="3"/>
  <c r="K248" i="3"/>
  <c r="J248" i="3"/>
  <c r="R248" i="3"/>
  <c r="K247" i="3"/>
  <c r="J247" i="3"/>
  <c r="R247" i="3"/>
  <c r="K246" i="3"/>
  <c r="J246" i="3"/>
  <c r="R246" i="3"/>
  <c r="K245" i="3"/>
  <c r="J245" i="3"/>
  <c r="R245" i="3"/>
  <c r="K244" i="3"/>
  <c r="J244" i="3"/>
  <c r="R244" i="3"/>
  <c r="K243" i="3"/>
  <c r="J243" i="3"/>
  <c r="R243" i="3"/>
  <c r="K242" i="3"/>
  <c r="J242" i="3"/>
  <c r="R242" i="3"/>
  <c r="K241" i="3"/>
  <c r="J241" i="3"/>
  <c r="R241" i="3"/>
  <c r="K240" i="3"/>
  <c r="J240" i="3"/>
  <c r="R240" i="3"/>
  <c r="K239" i="3"/>
  <c r="J239" i="3"/>
  <c r="R239" i="3"/>
  <c r="K238" i="3"/>
  <c r="J238" i="3"/>
  <c r="R238" i="3"/>
  <c r="K237" i="3"/>
  <c r="J237" i="3"/>
  <c r="R237" i="3"/>
  <c r="K236" i="3"/>
  <c r="J236" i="3"/>
  <c r="R236" i="3"/>
  <c r="K235" i="3"/>
  <c r="J235" i="3"/>
  <c r="R235" i="3"/>
  <c r="K234" i="3"/>
  <c r="J234" i="3"/>
  <c r="R234" i="3"/>
  <c r="K233" i="3"/>
  <c r="J233" i="3"/>
  <c r="R233" i="3"/>
  <c r="K232" i="3"/>
  <c r="J232" i="3"/>
  <c r="R232" i="3"/>
  <c r="K231" i="3"/>
  <c r="J231" i="3"/>
  <c r="R231" i="3"/>
  <c r="K230" i="3"/>
  <c r="J230" i="3"/>
  <c r="R230" i="3"/>
  <c r="K229" i="3"/>
  <c r="J229" i="3"/>
  <c r="R229" i="3"/>
  <c r="K228" i="3"/>
  <c r="J228" i="3"/>
  <c r="R228" i="3"/>
  <c r="K227" i="3"/>
  <c r="J227" i="3"/>
  <c r="R227" i="3"/>
  <c r="K226" i="3"/>
  <c r="J226" i="3"/>
  <c r="R226" i="3"/>
  <c r="K225" i="3"/>
  <c r="J225" i="3"/>
  <c r="R225" i="3"/>
  <c r="K224" i="3"/>
  <c r="J224" i="3"/>
  <c r="R224" i="3"/>
  <c r="K223" i="3"/>
  <c r="J223" i="3"/>
  <c r="R223" i="3"/>
  <c r="K222" i="3"/>
  <c r="J222" i="3"/>
  <c r="R222" i="3"/>
  <c r="K221" i="3"/>
  <c r="J221" i="3"/>
  <c r="R221" i="3"/>
  <c r="K220" i="3"/>
  <c r="J220" i="3"/>
  <c r="R220" i="3"/>
  <c r="K219" i="3"/>
  <c r="J219" i="3"/>
  <c r="R219" i="3"/>
  <c r="K218" i="3"/>
  <c r="J218" i="3"/>
  <c r="R218" i="3"/>
  <c r="K217" i="3"/>
  <c r="J217" i="3"/>
  <c r="R217" i="3"/>
  <c r="K216" i="3"/>
  <c r="J216" i="3"/>
  <c r="R216" i="3"/>
  <c r="K215" i="3"/>
  <c r="J215" i="3"/>
  <c r="R215" i="3"/>
  <c r="K214" i="3"/>
  <c r="J214" i="3"/>
  <c r="R214" i="3"/>
  <c r="K213" i="3"/>
  <c r="J213" i="3"/>
  <c r="R213" i="3"/>
  <c r="K212" i="3"/>
  <c r="J212" i="3"/>
  <c r="R212" i="3"/>
  <c r="K211" i="3"/>
  <c r="J211" i="3"/>
  <c r="R211" i="3"/>
  <c r="K210" i="3"/>
  <c r="J210" i="3"/>
  <c r="R210" i="3"/>
  <c r="M11" i="1" s="1"/>
  <c r="K209" i="3"/>
  <c r="J209" i="3"/>
  <c r="R209" i="3"/>
  <c r="K208" i="3"/>
  <c r="J208" i="3"/>
  <c r="R208" i="3"/>
  <c r="K207" i="3"/>
  <c r="J207" i="3"/>
  <c r="R207" i="3"/>
  <c r="K206" i="3"/>
  <c r="J206" i="3"/>
  <c r="R206" i="3"/>
  <c r="K205" i="3"/>
  <c r="J205" i="3"/>
  <c r="R205" i="3"/>
  <c r="K204" i="3"/>
  <c r="J204" i="3"/>
  <c r="R204" i="3"/>
  <c r="K203" i="3"/>
  <c r="J203" i="3"/>
  <c r="R203" i="3"/>
  <c r="K202" i="3"/>
  <c r="J202" i="3"/>
  <c r="R202" i="3"/>
  <c r="K201" i="3"/>
  <c r="J201" i="3"/>
  <c r="R201" i="3"/>
  <c r="K200" i="3"/>
  <c r="J200" i="3"/>
  <c r="R200" i="3"/>
  <c r="K199" i="3"/>
  <c r="J199" i="3"/>
  <c r="R199" i="3"/>
  <c r="K198" i="3"/>
  <c r="J198" i="3"/>
  <c r="R198" i="3"/>
  <c r="K197" i="3"/>
  <c r="J197" i="3"/>
  <c r="R197" i="3"/>
  <c r="K196" i="3"/>
  <c r="J196" i="3"/>
  <c r="R196" i="3"/>
  <c r="K195" i="3"/>
  <c r="J195" i="3"/>
  <c r="R195" i="3"/>
  <c r="K194" i="3"/>
  <c r="J194" i="3"/>
  <c r="R194" i="3"/>
  <c r="K193" i="3"/>
  <c r="J193" i="3"/>
  <c r="R193" i="3"/>
  <c r="K192" i="3"/>
  <c r="J192" i="3"/>
  <c r="R192" i="3"/>
  <c r="K191" i="3"/>
  <c r="J191" i="3"/>
  <c r="R191" i="3"/>
  <c r="K190" i="3"/>
  <c r="J190" i="3"/>
  <c r="R190" i="3"/>
  <c r="K189" i="3"/>
  <c r="J189" i="3"/>
  <c r="R189" i="3"/>
  <c r="K188" i="3"/>
  <c r="J188" i="3"/>
  <c r="R188" i="3"/>
  <c r="K187" i="3"/>
  <c r="J187" i="3"/>
  <c r="R187" i="3"/>
  <c r="K186" i="3"/>
  <c r="J186" i="3"/>
  <c r="R186" i="3"/>
  <c r="K185" i="3"/>
  <c r="J185" i="3"/>
  <c r="R185" i="3"/>
  <c r="K184" i="3"/>
  <c r="J184" i="3"/>
  <c r="R184" i="3"/>
  <c r="K183" i="3"/>
  <c r="J183" i="3"/>
  <c r="R183" i="3"/>
  <c r="K182" i="3"/>
  <c r="J182" i="3"/>
  <c r="R182" i="3"/>
  <c r="K181" i="3"/>
  <c r="J181" i="3"/>
  <c r="R181" i="3"/>
  <c r="K180" i="3"/>
  <c r="J180" i="3"/>
  <c r="R180" i="3"/>
  <c r="K179" i="3"/>
  <c r="J179" i="3"/>
  <c r="R179" i="3"/>
  <c r="K178" i="3"/>
  <c r="J178" i="3"/>
  <c r="R178" i="3"/>
  <c r="K177" i="3"/>
  <c r="J177" i="3"/>
  <c r="R177" i="3"/>
  <c r="K176" i="3"/>
  <c r="J176" i="3"/>
  <c r="R176" i="3"/>
  <c r="K175" i="3"/>
  <c r="J175" i="3"/>
  <c r="R175" i="3"/>
  <c r="K174" i="3"/>
  <c r="J174" i="3"/>
  <c r="R174" i="3"/>
  <c r="K173" i="3"/>
  <c r="J173" i="3"/>
  <c r="R173" i="3"/>
  <c r="K172" i="3"/>
  <c r="J172" i="3"/>
  <c r="R172" i="3"/>
  <c r="K171" i="3"/>
  <c r="J171" i="3"/>
  <c r="R171" i="3"/>
  <c r="K170" i="3"/>
  <c r="J170" i="3"/>
  <c r="R170" i="3"/>
  <c r="K169" i="3"/>
  <c r="J169" i="3"/>
  <c r="R169" i="3"/>
  <c r="K168" i="3"/>
  <c r="J168" i="3"/>
  <c r="R168" i="3"/>
  <c r="K167" i="3"/>
  <c r="J167" i="3"/>
  <c r="R167" i="3"/>
  <c r="K166" i="3"/>
  <c r="J166" i="3"/>
  <c r="R166" i="3"/>
  <c r="K165" i="3"/>
  <c r="J165" i="3"/>
  <c r="R165" i="3"/>
  <c r="K164" i="3"/>
  <c r="J164" i="3"/>
  <c r="R164" i="3"/>
  <c r="K163" i="3"/>
  <c r="J163" i="3"/>
  <c r="R163" i="3"/>
  <c r="K162" i="3"/>
  <c r="J162" i="3"/>
  <c r="R162" i="3"/>
  <c r="K161" i="3"/>
  <c r="J161" i="3"/>
  <c r="R161" i="3"/>
  <c r="K160" i="3"/>
  <c r="J160" i="3"/>
  <c r="R160" i="3"/>
  <c r="K159" i="3"/>
  <c r="J159" i="3"/>
  <c r="R159" i="3"/>
  <c r="K158" i="3"/>
  <c r="J158" i="3"/>
  <c r="R158" i="3"/>
  <c r="K157" i="3"/>
  <c r="J157" i="3"/>
  <c r="R157" i="3"/>
  <c r="K156" i="3"/>
  <c r="J156" i="3"/>
  <c r="R156" i="3"/>
  <c r="K155" i="3"/>
  <c r="J155" i="3"/>
  <c r="R155" i="3"/>
  <c r="K154" i="3"/>
  <c r="J154" i="3"/>
  <c r="R154" i="3"/>
  <c r="K153" i="3"/>
  <c r="J153" i="3"/>
  <c r="R153" i="3"/>
  <c r="K152" i="3"/>
  <c r="J152" i="3"/>
  <c r="R152" i="3"/>
  <c r="K151" i="3"/>
  <c r="J151" i="3"/>
  <c r="R151" i="3"/>
  <c r="K150" i="3"/>
  <c r="J150" i="3"/>
  <c r="R150" i="3"/>
  <c r="K149" i="3"/>
  <c r="J149" i="3"/>
  <c r="R149" i="3"/>
  <c r="K148" i="3"/>
  <c r="J148" i="3"/>
  <c r="R148" i="3"/>
  <c r="K147" i="3"/>
  <c r="J147" i="3"/>
  <c r="R147" i="3"/>
  <c r="K146" i="3"/>
  <c r="J146" i="3"/>
  <c r="R146" i="3"/>
  <c r="K145" i="3"/>
  <c r="J145" i="3"/>
  <c r="R145" i="3"/>
  <c r="K144" i="3"/>
  <c r="J144" i="3"/>
  <c r="R144" i="3"/>
  <c r="K143" i="3"/>
  <c r="J143" i="3"/>
  <c r="R143" i="3"/>
  <c r="K142" i="3"/>
  <c r="J142" i="3"/>
  <c r="R142" i="3"/>
  <c r="K141" i="3"/>
  <c r="J141" i="3"/>
  <c r="R141" i="3"/>
  <c r="K140" i="3"/>
  <c r="J140" i="3"/>
  <c r="R140" i="3"/>
  <c r="K139" i="3"/>
  <c r="J139" i="3"/>
  <c r="R139" i="3"/>
  <c r="K138" i="3"/>
  <c r="J138" i="3"/>
  <c r="R138" i="3"/>
  <c r="K137" i="3"/>
  <c r="J137" i="3"/>
  <c r="R137" i="3"/>
  <c r="K136" i="3"/>
  <c r="J136" i="3"/>
  <c r="R136" i="3"/>
  <c r="K135" i="3"/>
  <c r="J135" i="3"/>
  <c r="R135" i="3"/>
  <c r="K134" i="3"/>
  <c r="J134" i="3"/>
  <c r="R134" i="3"/>
  <c r="K133" i="3"/>
  <c r="J133" i="3"/>
  <c r="R133" i="3"/>
  <c r="K132" i="3"/>
  <c r="J132" i="3"/>
  <c r="R132" i="3"/>
  <c r="K131" i="3"/>
  <c r="J131" i="3"/>
  <c r="R131" i="3"/>
  <c r="K130" i="3"/>
  <c r="J130" i="3"/>
  <c r="R130" i="3"/>
  <c r="K129" i="3"/>
  <c r="J129" i="3"/>
  <c r="R129" i="3"/>
  <c r="K128" i="3"/>
  <c r="J128" i="3"/>
  <c r="R128" i="3"/>
  <c r="K127" i="3"/>
  <c r="J127" i="3"/>
  <c r="R127" i="3"/>
  <c r="K126" i="3"/>
  <c r="J126" i="3"/>
  <c r="R126" i="3"/>
  <c r="K125" i="3"/>
  <c r="J125" i="3"/>
  <c r="R125" i="3"/>
  <c r="K124" i="3"/>
  <c r="J124" i="3"/>
  <c r="R124" i="3"/>
  <c r="K123" i="3"/>
  <c r="J123" i="3"/>
  <c r="R123" i="3"/>
  <c r="K122" i="3"/>
  <c r="J122" i="3"/>
  <c r="R122" i="3"/>
  <c r="K121" i="3"/>
  <c r="J121" i="3"/>
  <c r="R121" i="3"/>
  <c r="K120" i="3"/>
  <c r="J120" i="3"/>
  <c r="R120" i="3"/>
  <c r="K119" i="3"/>
  <c r="J119" i="3"/>
  <c r="R119" i="3"/>
  <c r="K118" i="3"/>
  <c r="J118" i="3"/>
  <c r="R118" i="3"/>
  <c r="K117" i="3"/>
  <c r="J117" i="3"/>
  <c r="R117" i="3"/>
  <c r="K116" i="3"/>
  <c r="J116" i="3"/>
  <c r="R116" i="3"/>
  <c r="K115" i="3"/>
  <c r="J115" i="3"/>
  <c r="R115" i="3"/>
  <c r="K114" i="3"/>
  <c r="J114" i="3"/>
  <c r="R114" i="3"/>
  <c r="K113" i="3"/>
  <c r="J113" i="3"/>
  <c r="R113" i="3"/>
  <c r="K112" i="3"/>
  <c r="J112" i="3"/>
  <c r="R112" i="3"/>
  <c r="K111" i="3"/>
  <c r="J111" i="3"/>
  <c r="R111" i="3"/>
  <c r="K110" i="3"/>
  <c r="J110" i="3"/>
  <c r="R110" i="3"/>
  <c r="K109" i="3"/>
  <c r="J109" i="3"/>
  <c r="R109" i="3"/>
  <c r="K108" i="3"/>
  <c r="J108" i="3"/>
  <c r="R108" i="3"/>
  <c r="K107" i="3"/>
  <c r="J107" i="3"/>
  <c r="R107" i="3"/>
  <c r="K106" i="3"/>
  <c r="J106" i="3"/>
  <c r="R106" i="3"/>
  <c r="K105" i="3"/>
  <c r="J105" i="3"/>
  <c r="R105" i="3"/>
  <c r="K104" i="3"/>
  <c r="J104" i="3"/>
  <c r="R104" i="3"/>
  <c r="K103" i="3"/>
  <c r="J103" i="3"/>
  <c r="R103" i="3"/>
  <c r="K102" i="3"/>
  <c r="J102" i="3"/>
  <c r="R102" i="3"/>
  <c r="K101" i="3"/>
  <c r="J101" i="3"/>
  <c r="R101" i="3"/>
  <c r="K100" i="3"/>
  <c r="J100" i="3"/>
  <c r="R100" i="3"/>
  <c r="K99" i="3"/>
  <c r="J99" i="3"/>
  <c r="R99" i="3"/>
  <c r="K98" i="3"/>
  <c r="J98" i="3"/>
  <c r="R98" i="3"/>
  <c r="K97" i="3"/>
  <c r="J97" i="3"/>
  <c r="R97" i="3"/>
  <c r="K96" i="3"/>
  <c r="J96" i="3"/>
  <c r="R96" i="3"/>
  <c r="K95" i="3"/>
  <c r="J95" i="3"/>
  <c r="R95" i="3"/>
  <c r="K94" i="3"/>
  <c r="J94" i="3"/>
  <c r="R94" i="3"/>
  <c r="K93" i="3"/>
  <c r="J93" i="3"/>
  <c r="R93" i="3"/>
  <c r="K92" i="3"/>
  <c r="J92" i="3"/>
  <c r="R92" i="3"/>
  <c r="K91" i="3"/>
  <c r="J91" i="3"/>
  <c r="R91" i="3"/>
  <c r="K90" i="3"/>
  <c r="J90" i="3"/>
  <c r="R90" i="3"/>
  <c r="K89" i="3"/>
  <c r="J89" i="3"/>
  <c r="R89" i="3"/>
  <c r="K88" i="3"/>
  <c r="J88" i="3"/>
  <c r="R88" i="3"/>
  <c r="K87" i="3"/>
  <c r="J87" i="3"/>
  <c r="R87" i="3"/>
  <c r="K86" i="3"/>
  <c r="J86" i="3"/>
  <c r="R86" i="3"/>
  <c r="K85" i="3"/>
  <c r="J85" i="3"/>
  <c r="R85" i="3"/>
  <c r="K84" i="3"/>
  <c r="J84" i="3"/>
  <c r="R84" i="3"/>
  <c r="K83" i="3"/>
  <c r="J83" i="3"/>
  <c r="R83" i="3"/>
  <c r="K82" i="3"/>
  <c r="J82" i="3"/>
  <c r="R82" i="3"/>
  <c r="K81" i="3"/>
  <c r="J81" i="3"/>
  <c r="R81" i="3"/>
  <c r="K80" i="3"/>
  <c r="J80" i="3"/>
  <c r="R80" i="3"/>
  <c r="K79" i="3"/>
  <c r="J79" i="3"/>
  <c r="R79" i="3"/>
  <c r="K78" i="3"/>
  <c r="J78" i="3"/>
  <c r="R78" i="3"/>
  <c r="K77" i="3"/>
  <c r="J77" i="3"/>
  <c r="R77" i="3"/>
  <c r="K76" i="3"/>
  <c r="J76" i="3"/>
  <c r="R76" i="3"/>
  <c r="K75" i="3"/>
  <c r="J75" i="3"/>
  <c r="R75" i="3"/>
  <c r="K74" i="3"/>
  <c r="J74" i="3"/>
  <c r="R74" i="3"/>
  <c r="K73" i="3"/>
  <c r="J73" i="3"/>
  <c r="R73" i="3"/>
  <c r="K72" i="3"/>
  <c r="J72" i="3"/>
  <c r="R72" i="3"/>
  <c r="K71" i="3"/>
  <c r="J71" i="3"/>
  <c r="R71" i="3"/>
  <c r="K70" i="3"/>
  <c r="J70" i="3"/>
  <c r="R70" i="3"/>
  <c r="K69" i="3"/>
  <c r="J69" i="3"/>
  <c r="R69" i="3"/>
  <c r="K68" i="3"/>
  <c r="J68" i="3"/>
  <c r="R68" i="3"/>
  <c r="K67" i="3"/>
  <c r="J67" i="3"/>
  <c r="R67" i="3"/>
  <c r="K66" i="3"/>
  <c r="J66" i="3"/>
  <c r="R66" i="3"/>
  <c r="K65" i="3"/>
  <c r="J65" i="3"/>
  <c r="R65" i="3"/>
  <c r="K64" i="3"/>
  <c r="J64" i="3"/>
  <c r="R64" i="3"/>
  <c r="K63" i="3"/>
  <c r="J63" i="3"/>
  <c r="R63" i="3"/>
  <c r="K62" i="3"/>
  <c r="J62" i="3"/>
  <c r="R62" i="3"/>
  <c r="K61" i="3"/>
  <c r="J61" i="3"/>
  <c r="R61" i="3"/>
  <c r="K60" i="3"/>
  <c r="J60" i="3"/>
  <c r="R60" i="3"/>
  <c r="K59" i="3"/>
  <c r="J59" i="3"/>
  <c r="R59" i="3"/>
  <c r="K58" i="3"/>
  <c r="J58" i="3"/>
  <c r="R58" i="3"/>
  <c r="M15" i="1" s="1"/>
  <c r="K57" i="3"/>
  <c r="J57" i="3"/>
  <c r="R57" i="3"/>
  <c r="K56" i="3"/>
  <c r="J56" i="3"/>
  <c r="R56" i="3"/>
  <c r="K55" i="3"/>
  <c r="J55" i="3"/>
  <c r="R55" i="3"/>
  <c r="K54" i="3"/>
  <c r="J54" i="3"/>
  <c r="R54" i="3"/>
  <c r="K53" i="3"/>
  <c r="J53" i="3"/>
  <c r="R53" i="3"/>
  <c r="K52" i="3"/>
  <c r="J52" i="3"/>
  <c r="R52" i="3"/>
  <c r="K51" i="3"/>
  <c r="J51" i="3"/>
  <c r="R51" i="3"/>
  <c r="K50" i="3"/>
  <c r="J50" i="3"/>
  <c r="R50" i="3"/>
  <c r="M13" i="1" s="1"/>
  <c r="K49" i="3"/>
  <c r="J49" i="3"/>
  <c r="R49" i="3"/>
  <c r="K48" i="3"/>
  <c r="J48" i="3"/>
  <c r="R48" i="3"/>
  <c r="K47" i="3"/>
  <c r="J47" i="3"/>
  <c r="R47" i="3"/>
  <c r="K46" i="3"/>
  <c r="J46" i="3"/>
  <c r="R46" i="3"/>
  <c r="K45" i="3"/>
  <c r="J45" i="3"/>
  <c r="R45" i="3"/>
  <c r="K44" i="3"/>
  <c r="J44" i="3"/>
  <c r="R44" i="3"/>
  <c r="K43" i="3"/>
  <c r="J43" i="3"/>
  <c r="R43" i="3"/>
  <c r="K42" i="3"/>
  <c r="J42" i="3"/>
  <c r="R42" i="3"/>
  <c r="M12" i="1" s="1"/>
  <c r="K41" i="3"/>
  <c r="J41" i="3"/>
  <c r="R41" i="3"/>
  <c r="K40" i="3"/>
  <c r="J40" i="3"/>
  <c r="R40" i="3"/>
  <c r="K39" i="3"/>
  <c r="J39" i="3"/>
  <c r="R39" i="3"/>
  <c r="K38" i="3"/>
  <c r="J38" i="3"/>
  <c r="R38" i="3"/>
  <c r="K37" i="3"/>
  <c r="J37" i="3"/>
  <c r="R37" i="3"/>
  <c r="K36" i="3"/>
  <c r="J36" i="3"/>
  <c r="R36" i="3"/>
  <c r="K35" i="3"/>
  <c r="J35" i="3"/>
  <c r="R35" i="3"/>
  <c r="K34" i="3"/>
  <c r="J34" i="3"/>
  <c r="R34" i="3"/>
  <c r="M10" i="1" s="1"/>
  <c r="M18" i="1" s="1"/>
  <c r="K33" i="3"/>
  <c r="J33" i="3"/>
  <c r="R33" i="3"/>
  <c r="K32" i="3"/>
  <c r="J32" i="3"/>
  <c r="R32" i="3"/>
  <c r="K31" i="3"/>
  <c r="J31" i="3"/>
  <c r="R31" i="3"/>
  <c r="K30" i="3"/>
  <c r="J30" i="3"/>
  <c r="R30" i="3"/>
  <c r="K29" i="3"/>
  <c r="J29" i="3"/>
  <c r="R29" i="3"/>
  <c r="K28" i="3"/>
  <c r="J28" i="3"/>
  <c r="R28" i="3"/>
  <c r="K27" i="3"/>
  <c r="J27" i="3"/>
  <c r="R27" i="3"/>
  <c r="K26" i="3"/>
  <c r="J26" i="3"/>
  <c r="R26" i="3"/>
  <c r="M9" i="1" s="1"/>
  <c r="K25" i="3"/>
  <c r="J25" i="3"/>
  <c r="R25" i="3"/>
  <c r="K24" i="3"/>
  <c r="J24" i="3"/>
  <c r="R24" i="3"/>
  <c r="K23" i="3"/>
  <c r="J23" i="3"/>
  <c r="R23" i="3"/>
  <c r="K22" i="3"/>
  <c r="J22" i="3"/>
  <c r="R22" i="3"/>
  <c r="K21" i="3"/>
  <c r="J21" i="3"/>
  <c r="R21" i="3"/>
  <c r="K20" i="3"/>
  <c r="J20" i="3"/>
  <c r="R20" i="3"/>
  <c r="K19" i="3"/>
  <c r="J19" i="3"/>
  <c r="R19" i="3"/>
  <c r="K18" i="3"/>
  <c r="J18" i="3"/>
  <c r="R18" i="3"/>
  <c r="M8" i="1" s="1"/>
  <c r="K17" i="3"/>
  <c r="J17" i="3"/>
  <c r="R17" i="3"/>
  <c r="K16" i="3"/>
  <c r="J16" i="3"/>
  <c r="R16" i="3"/>
  <c r="K15" i="3"/>
  <c r="J15" i="3"/>
  <c r="R15" i="3"/>
  <c r="K14" i="3"/>
  <c r="J14" i="3"/>
  <c r="R14" i="3"/>
  <c r="K13" i="3"/>
  <c r="J13" i="3"/>
  <c r="R13" i="3"/>
  <c r="K12" i="3"/>
  <c r="J12" i="3"/>
  <c r="R12" i="3"/>
  <c r="K11" i="3"/>
  <c r="J11" i="3"/>
  <c r="R11" i="3"/>
  <c r="K10" i="3"/>
  <c r="J10" i="3"/>
  <c r="R10" i="3"/>
  <c r="K9" i="3"/>
  <c r="J9" i="3"/>
  <c r="R9" i="3"/>
  <c r="K8" i="3"/>
  <c r="J8" i="3"/>
  <c r="R8" i="3"/>
  <c r="K7" i="3"/>
  <c r="J7" i="3"/>
  <c r="R7" i="3"/>
  <c r="K6" i="3"/>
  <c r="J6" i="3"/>
  <c r="R6" i="3"/>
  <c r="K5" i="3"/>
  <c r="J5" i="3"/>
  <c r="R5" i="3"/>
  <c r="K4" i="3"/>
  <c r="J4" i="3"/>
  <c r="R4" i="3"/>
  <c r="K3" i="3"/>
  <c r="J3" i="3"/>
  <c r="R3" i="3"/>
  <c r="K2" i="3"/>
  <c r="J2" i="3"/>
  <c r="R2" i="3"/>
  <c r="M7" i="1" s="1"/>
  <c r="T2" i="2"/>
  <c r="T401" i="3"/>
  <c r="S401" i="3"/>
  <c r="M401" i="3"/>
  <c r="T400" i="3"/>
  <c r="S400" i="3"/>
  <c r="M400" i="3"/>
  <c r="T399" i="3"/>
  <c r="S399" i="3"/>
  <c r="M399" i="3"/>
  <c r="T398" i="3"/>
  <c r="S398" i="3"/>
  <c r="M398" i="3"/>
  <c r="T397" i="3"/>
  <c r="S397" i="3"/>
  <c r="M397" i="3"/>
  <c r="T396" i="3"/>
  <c r="S396" i="3"/>
  <c r="M396" i="3"/>
  <c r="T395" i="3"/>
  <c r="S395" i="3"/>
  <c r="M395" i="3"/>
  <c r="T394" i="3"/>
  <c r="S394" i="3"/>
  <c r="M394" i="3"/>
  <c r="T393" i="3"/>
  <c r="S393" i="3"/>
  <c r="M393" i="3"/>
  <c r="T392" i="3"/>
  <c r="S392" i="3"/>
  <c r="M392" i="3"/>
  <c r="T391" i="3"/>
  <c r="S391" i="3"/>
  <c r="M391" i="3"/>
  <c r="Q391" i="3"/>
  <c r="T390" i="3"/>
  <c r="S390" i="3"/>
  <c r="M390" i="3"/>
  <c r="T389" i="3"/>
  <c r="S389" i="3"/>
  <c r="M389" i="3"/>
  <c r="Q389" i="3"/>
  <c r="T388" i="3"/>
  <c r="S388" i="3"/>
  <c r="M388" i="3"/>
  <c r="T387" i="3"/>
  <c r="S387" i="3"/>
  <c r="M387" i="3"/>
  <c r="T386" i="3"/>
  <c r="S386" i="3"/>
  <c r="M386" i="3"/>
  <c r="T385" i="3"/>
  <c r="S385" i="3"/>
  <c r="M385" i="3"/>
  <c r="T384" i="3"/>
  <c r="S384" i="3"/>
  <c r="M384" i="3"/>
  <c r="T383" i="3"/>
  <c r="S383" i="3"/>
  <c r="M383" i="3"/>
  <c r="Q383" i="3"/>
  <c r="T382" i="3"/>
  <c r="S382" i="3"/>
  <c r="M382" i="3"/>
  <c r="T381" i="3"/>
  <c r="S381" i="3"/>
  <c r="M381" i="3"/>
  <c r="Q381" i="3"/>
  <c r="T380" i="3"/>
  <c r="S380" i="3"/>
  <c r="M380" i="3"/>
  <c r="T379" i="3"/>
  <c r="S379" i="3"/>
  <c r="M379" i="3"/>
  <c r="T378" i="3"/>
  <c r="S378" i="3"/>
  <c r="M378" i="3"/>
  <c r="T377" i="3"/>
  <c r="S377" i="3"/>
  <c r="M377" i="3"/>
  <c r="T376" i="3"/>
  <c r="S376" i="3"/>
  <c r="M376" i="3"/>
  <c r="T375" i="3"/>
  <c r="S375" i="3"/>
  <c r="M375" i="3"/>
  <c r="Q375" i="3"/>
  <c r="T374" i="3"/>
  <c r="S374" i="3"/>
  <c r="M374" i="3"/>
  <c r="Q374" i="3"/>
  <c r="T373" i="3"/>
  <c r="S373" i="3"/>
  <c r="M373" i="3"/>
  <c r="Q373" i="3"/>
  <c r="T372" i="3"/>
  <c r="S372" i="3"/>
  <c r="M372" i="3"/>
  <c r="T371" i="3"/>
  <c r="S371" i="3"/>
  <c r="M371" i="3"/>
  <c r="T370" i="3"/>
  <c r="S370" i="3"/>
  <c r="M370" i="3"/>
  <c r="T369" i="3"/>
  <c r="S369" i="3"/>
  <c r="M369" i="3"/>
  <c r="T368" i="3"/>
  <c r="S368" i="3"/>
  <c r="M368" i="3"/>
  <c r="T367" i="3"/>
  <c r="S367" i="3"/>
  <c r="M367" i="3"/>
  <c r="Q367" i="3"/>
  <c r="T366" i="3"/>
  <c r="S366" i="3"/>
  <c r="M366" i="3"/>
  <c r="Q366" i="3"/>
  <c r="T365" i="3"/>
  <c r="S365" i="3"/>
  <c r="M365" i="3"/>
  <c r="Q365" i="3"/>
  <c r="T364" i="3"/>
  <c r="S364" i="3"/>
  <c r="M364" i="3"/>
  <c r="T363" i="3"/>
  <c r="S363" i="3"/>
  <c r="M363" i="3"/>
  <c r="T362" i="3"/>
  <c r="S362" i="3"/>
  <c r="M362" i="3"/>
  <c r="T361" i="3"/>
  <c r="S361" i="3"/>
  <c r="M361" i="3"/>
  <c r="T360" i="3"/>
  <c r="S360" i="3"/>
  <c r="M360" i="3"/>
  <c r="T359" i="3"/>
  <c r="S359" i="3"/>
  <c r="M359" i="3"/>
  <c r="T358" i="3"/>
  <c r="S358" i="3"/>
  <c r="M358" i="3"/>
  <c r="T357" i="3"/>
  <c r="S357" i="3"/>
  <c r="M357" i="3"/>
  <c r="T356" i="3"/>
  <c r="S356" i="3"/>
  <c r="M356" i="3"/>
  <c r="T355" i="3"/>
  <c r="S355" i="3"/>
  <c r="M355" i="3"/>
  <c r="T354" i="3"/>
  <c r="S354" i="3"/>
  <c r="M354" i="3"/>
  <c r="T353" i="3"/>
  <c r="S353" i="3"/>
  <c r="M353" i="3"/>
  <c r="T352" i="3"/>
  <c r="S352" i="3"/>
  <c r="M352" i="3"/>
  <c r="T351" i="3"/>
  <c r="S351" i="3"/>
  <c r="M351" i="3"/>
  <c r="T350" i="3"/>
  <c r="S350" i="3"/>
  <c r="Q350" i="3"/>
  <c r="M350" i="3"/>
  <c r="T349" i="3"/>
  <c r="S349" i="3"/>
  <c r="M349" i="3"/>
  <c r="T348" i="3"/>
  <c r="S348" i="3"/>
  <c r="M348" i="3"/>
  <c r="T347" i="3"/>
  <c r="S347" i="3"/>
  <c r="M347" i="3"/>
  <c r="T346" i="3"/>
  <c r="S346" i="3"/>
  <c r="M346" i="3"/>
  <c r="T345" i="3"/>
  <c r="S345" i="3"/>
  <c r="M345" i="3"/>
  <c r="T344" i="3"/>
  <c r="S344" i="3"/>
  <c r="M344" i="3"/>
  <c r="T343" i="3"/>
  <c r="S343" i="3"/>
  <c r="M343" i="3"/>
  <c r="T342" i="3"/>
  <c r="S342" i="3"/>
  <c r="M342" i="3"/>
  <c r="T341" i="3"/>
  <c r="S341" i="3"/>
  <c r="M341" i="3"/>
  <c r="Q341" i="3"/>
  <c r="T340" i="3"/>
  <c r="S340" i="3"/>
  <c r="M340" i="3"/>
  <c r="T339" i="3"/>
  <c r="S339" i="3"/>
  <c r="M339" i="3"/>
  <c r="T338" i="3"/>
  <c r="S338" i="3"/>
  <c r="M338" i="3"/>
  <c r="T337" i="3"/>
  <c r="S337" i="3"/>
  <c r="M337" i="3"/>
  <c r="T336" i="3"/>
  <c r="S336" i="3"/>
  <c r="M336" i="3"/>
  <c r="T335" i="3"/>
  <c r="S335" i="3"/>
  <c r="M335" i="3"/>
  <c r="T334" i="3"/>
  <c r="S334" i="3"/>
  <c r="M334" i="3"/>
  <c r="T333" i="3"/>
  <c r="S333" i="3"/>
  <c r="M333" i="3"/>
  <c r="T332" i="3"/>
  <c r="S332" i="3"/>
  <c r="M332" i="3"/>
  <c r="T331" i="3"/>
  <c r="S331" i="3"/>
  <c r="M331" i="3"/>
  <c r="Q331" i="3"/>
  <c r="T330" i="3"/>
  <c r="S330" i="3"/>
  <c r="M330" i="3"/>
  <c r="T329" i="3"/>
  <c r="S329" i="3"/>
  <c r="M329" i="3"/>
  <c r="T328" i="3"/>
  <c r="S328" i="3"/>
  <c r="M328" i="3"/>
  <c r="T327" i="3"/>
  <c r="S327" i="3"/>
  <c r="M327" i="3"/>
  <c r="Q327" i="3"/>
  <c r="T326" i="3"/>
  <c r="S326" i="3"/>
  <c r="M326" i="3"/>
  <c r="T325" i="3"/>
  <c r="S325" i="3"/>
  <c r="M325" i="3"/>
  <c r="T324" i="3"/>
  <c r="S324" i="3"/>
  <c r="M324" i="3"/>
  <c r="T323" i="3"/>
  <c r="S323" i="3"/>
  <c r="M323" i="3"/>
  <c r="T322" i="3"/>
  <c r="S322" i="3"/>
  <c r="M322" i="3"/>
  <c r="T321" i="3"/>
  <c r="S321" i="3"/>
  <c r="M321" i="3"/>
  <c r="T320" i="3"/>
  <c r="S320" i="3"/>
  <c r="M320" i="3"/>
  <c r="T319" i="3"/>
  <c r="S319" i="3"/>
  <c r="M319" i="3"/>
  <c r="T318" i="3"/>
  <c r="S318" i="3"/>
  <c r="M318" i="3"/>
  <c r="T317" i="3"/>
  <c r="S317" i="3"/>
  <c r="M317" i="3"/>
  <c r="Q317" i="3"/>
  <c r="T316" i="3"/>
  <c r="S316" i="3"/>
  <c r="M316" i="3"/>
  <c r="T315" i="3"/>
  <c r="S315" i="3"/>
  <c r="M315" i="3"/>
  <c r="T314" i="3"/>
  <c r="S314" i="3"/>
  <c r="M314" i="3"/>
  <c r="T313" i="3"/>
  <c r="S313" i="3"/>
  <c r="M313" i="3"/>
  <c r="T312" i="3"/>
  <c r="S312" i="3"/>
  <c r="M312" i="3"/>
  <c r="T311" i="3"/>
  <c r="S311" i="3"/>
  <c r="M311" i="3"/>
  <c r="T310" i="3"/>
  <c r="S310" i="3"/>
  <c r="M310" i="3"/>
  <c r="T309" i="3"/>
  <c r="S309" i="3"/>
  <c r="M309" i="3"/>
  <c r="T308" i="3"/>
  <c r="S308" i="3"/>
  <c r="M308" i="3"/>
  <c r="T307" i="3"/>
  <c r="S307" i="3"/>
  <c r="M307" i="3"/>
  <c r="T306" i="3"/>
  <c r="S306" i="3"/>
  <c r="M306" i="3"/>
  <c r="T305" i="3"/>
  <c r="S305" i="3"/>
  <c r="M305" i="3"/>
  <c r="Q305" i="3"/>
  <c r="T304" i="3"/>
  <c r="S304" i="3"/>
  <c r="M304" i="3"/>
  <c r="T303" i="3"/>
  <c r="S303" i="3"/>
  <c r="M303" i="3"/>
  <c r="T302" i="3"/>
  <c r="S302" i="3"/>
  <c r="M302" i="3"/>
  <c r="T301" i="3"/>
  <c r="S301" i="3"/>
  <c r="M301" i="3"/>
  <c r="T300" i="3"/>
  <c r="S300" i="3"/>
  <c r="M300" i="3"/>
  <c r="T299" i="3"/>
  <c r="S299" i="3"/>
  <c r="M299" i="3"/>
  <c r="T298" i="3"/>
  <c r="S298" i="3"/>
  <c r="M298" i="3"/>
  <c r="T297" i="3"/>
  <c r="S297" i="3"/>
  <c r="M297" i="3"/>
  <c r="T296" i="3"/>
  <c r="S296" i="3"/>
  <c r="M296" i="3"/>
  <c r="T295" i="3"/>
  <c r="S295" i="3"/>
  <c r="M295" i="3"/>
  <c r="T294" i="3"/>
  <c r="S294" i="3"/>
  <c r="M294" i="3"/>
  <c r="T293" i="3"/>
  <c r="S293" i="3"/>
  <c r="M293" i="3"/>
  <c r="Q293" i="3"/>
  <c r="T292" i="3"/>
  <c r="S292" i="3"/>
  <c r="M292" i="3"/>
  <c r="T291" i="3"/>
  <c r="S291" i="3"/>
  <c r="M291" i="3"/>
  <c r="T290" i="3"/>
  <c r="S290" i="3"/>
  <c r="M290" i="3"/>
  <c r="T289" i="3"/>
  <c r="S289" i="3"/>
  <c r="M289" i="3"/>
  <c r="T288" i="3"/>
  <c r="S288" i="3"/>
  <c r="M288" i="3"/>
  <c r="T287" i="3"/>
  <c r="S287" i="3"/>
  <c r="M287" i="3"/>
  <c r="T286" i="3"/>
  <c r="S286" i="3"/>
  <c r="M286" i="3"/>
  <c r="Q286" i="3"/>
  <c r="T285" i="3"/>
  <c r="S285" i="3"/>
  <c r="M285" i="3"/>
  <c r="T284" i="3"/>
  <c r="S284" i="3"/>
  <c r="M284" i="3"/>
  <c r="T283" i="3"/>
  <c r="S283" i="3"/>
  <c r="M283" i="3"/>
  <c r="T282" i="3"/>
  <c r="S282" i="3"/>
  <c r="M282" i="3"/>
  <c r="T281" i="3"/>
  <c r="S281" i="3"/>
  <c r="M281" i="3"/>
  <c r="T280" i="3"/>
  <c r="S280" i="3"/>
  <c r="M280" i="3"/>
  <c r="T279" i="3"/>
  <c r="S279" i="3"/>
  <c r="M279" i="3"/>
  <c r="T278" i="3"/>
  <c r="S278" i="3"/>
  <c r="M278" i="3"/>
  <c r="T277" i="3"/>
  <c r="S277" i="3"/>
  <c r="M277" i="3"/>
  <c r="T276" i="3"/>
  <c r="S276" i="3"/>
  <c r="M276" i="3"/>
  <c r="T275" i="3"/>
  <c r="S275" i="3"/>
  <c r="M275" i="3"/>
  <c r="T274" i="3"/>
  <c r="S274" i="3"/>
  <c r="M274" i="3"/>
  <c r="T273" i="3"/>
  <c r="S273" i="3"/>
  <c r="M273" i="3"/>
  <c r="T272" i="3"/>
  <c r="S272" i="3"/>
  <c r="M272" i="3"/>
  <c r="T271" i="3"/>
  <c r="S271" i="3"/>
  <c r="M271" i="3"/>
  <c r="T270" i="3"/>
  <c r="S270" i="3"/>
  <c r="Q270" i="3"/>
  <c r="M270" i="3"/>
  <c r="M267" i="3"/>
  <c r="M268" i="3"/>
  <c r="M269" i="3"/>
  <c r="M45" i="3"/>
  <c r="M46" i="3"/>
  <c r="M47" i="3"/>
  <c r="M48" i="3"/>
  <c r="M2" i="3"/>
  <c r="M3" i="3"/>
  <c r="M4" i="3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123" i="3"/>
  <c r="M124" i="3"/>
  <c r="M125" i="3"/>
  <c r="M126" i="3"/>
  <c r="M127" i="3"/>
  <c r="M128" i="3"/>
  <c r="M129" i="3"/>
  <c r="M130" i="3"/>
  <c r="M131" i="3"/>
  <c r="M132" i="3"/>
  <c r="M133" i="3"/>
  <c r="M134" i="3"/>
  <c r="M135" i="3"/>
  <c r="M136" i="3"/>
  <c r="M137" i="3"/>
  <c r="M138" i="3"/>
  <c r="M139" i="3"/>
  <c r="M140" i="3"/>
  <c r="M141" i="3"/>
  <c r="M142" i="3"/>
  <c r="M143" i="3"/>
  <c r="M144" i="3"/>
  <c r="M145" i="3"/>
  <c r="M146" i="3"/>
  <c r="M147" i="3"/>
  <c r="M148" i="3"/>
  <c r="M149" i="3"/>
  <c r="M150" i="3"/>
  <c r="M151" i="3"/>
  <c r="M152" i="3"/>
  <c r="M153" i="3"/>
  <c r="M154" i="3"/>
  <c r="M155" i="3"/>
  <c r="M156" i="3"/>
  <c r="M157" i="3"/>
  <c r="M158" i="3"/>
  <c r="M159" i="3"/>
  <c r="M160" i="3"/>
  <c r="M161" i="3"/>
  <c r="M162" i="3"/>
  <c r="M163" i="3"/>
  <c r="M164" i="3"/>
  <c r="M165" i="3"/>
  <c r="M166" i="3"/>
  <c r="M167" i="3"/>
  <c r="M168" i="3"/>
  <c r="M169" i="3"/>
  <c r="M170" i="3"/>
  <c r="M171" i="3"/>
  <c r="M172" i="3"/>
  <c r="M173" i="3"/>
  <c r="M174" i="3"/>
  <c r="M175" i="3"/>
  <c r="M176" i="3"/>
  <c r="M177" i="3"/>
  <c r="M178" i="3"/>
  <c r="M179" i="3"/>
  <c r="M180" i="3"/>
  <c r="M181" i="3"/>
  <c r="M182" i="3"/>
  <c r="M183" i="3"/>
  <c r="M184" i="3"/>
  <c r="M185" i="3"/>
  <c r="M186" i="3"/>
  <c r="M187" i="3"/>
  <c r="M188" i="3"/>
  <c r="M189" i="3"/>
  <c r="M190" i="3"/>
  <c r="M191" i="3"/>
  <c r="M192" i="3"/>
  <c r="M193" i="3"/>
  <c r="M194" i="3"/>
  <c r="M195" i="3"/>
  <c r="M196" i="3"/>
  <c r="M197" i="3"/>
  <c r="M198" i="3"/>
  <c r="M199" i="3"/>
  <c r="M200" i="3"/>
  <c r="M201" i="3"/>
  <c r="M202" i="3"/>
  <c r="M203" i="3"/>
  <c r="M204" i="3"/>
  <c r="M205" i="3"/>
  <c r="M206" i="3"/>
  <c r="M207" i="3"/>
  <c r="M208" i="3"/>
  <c r="M209" i="3"/>
  <c r="M210" i="3"/>
  <c r="M211" i="3"/>
  <c r="M212" i="3"/>
  <c r="M213" i="3"/>
  <c r="M214" i="3"/>
  <c r="M215" i="3"/>
  <c r="M216" i="3"/>
  <c r="M217" i="3"/>
  <c r="M218" i="3"/>
  <c r="M219" i="3"/>
  <c r="M220" i="3"/>
  <c r="M221" i="3"/>
  <c r="M222" i="3"/>
  <c r="M223" i="3"/>
  <c r="M224" i="3"/>
  <c r="M225" i="3"/>
  <c r="M226" i="3"/>
  <c r="M227" i="3"/>
  <c r="M228" i="3"/>
  <c r="M229" i="3"/>
  <c r="M230" i="3"/>
  <c r="M231" i="3"/>
  <c r="M232" i="3"/>
  <c r="M233" i="3"/>
  <c r="M234" i="3"/>
  <c r="M235" i="3"/>
  <c r="M236" i="3"/>
  <c r="M237" i="3"/>
  <c r="M238" i="3"/>
  <c r="M239" i="3"/>
  <c r="M240" i="3"/>
  <c r="M241" i="3"/>
  <c r="M242" i="3"/>
  <c r="M243" i="3"/>
  <c r="M244" i="3"/>
  <c r="M245" i="3"/>
  <c r="M246" i="3"/>
  <c r="M247" i="3"/>
  <c r="M248" i="3"/>
  <c r="M249" i="3"/>
  <c r="M250" i="3"/>
  <c r="M251" i="3"/>
  <c r="M252" i="3"/>
  <c r="M253" i="3"/>
  <c r="M254" i="3"/>
  <c r="M255" i="3"/>
  <c r="M256" i="3"/>
  <c r="M257" i="3"/>
  <c r="M258" i="3"/>
  <c r="M259" i="3"/>
  <c r="M260" i="3"/>
  <c r="M261" i="3"/>
  <c r="M262" i="3"/>
  <c r="M263" i="3"/>
  <c r="M264" i="3"/>
  <c r="M265" i="3"/>
  <c r="M266" i="3"/>
  <c r="E13" i="1"/>
  <c r="T269" i="3"/>
  <c r="S269" i="3"/>
  <c r="T268" i="3"/>
  <c r="S268" i="3"/>
  <c r="T267" i="3"/>
  <c r="S267" i="3"/>
  <c r="T266" i="3"/>
  <c r="S266" i="3"/>
  <c r="T265" i="3"/>
  <c r="S265" i="3"/>
  <c r="T264" i="3"/>
  <c r="S264" i="3"/>
  <c r="T263" i="3"/>
  <c r="S263" i="3"/>
  <c r="T262" i="3"/>
  <c r="S262" i="3"/>
  <c r="T261" i="3"/>
  <c r="S261" i="3"/>
  <c r="T260" i="3"/>
  <c r="S260" i="3"/>
  <c r="T259" i="3"/>
  <c r="S259" i="3"/>
  <c r="T258" i="3"/>
  <c r="S258" i="3"/>
  <c r="T257" i="3"/>
  <c r="S257" i="3"/>
  <c r="T256" i="3"/>
  <c r="S256" i="3"/>
  <c r="T255" i="3"/>
  <c r="S255" i="3"/>
  <c r="T254" i="3"/>
  <c r="S254" i="3"/>
  <c r="T253" i="3"/>
  <c r="S253" i="3"/>
  <c r="T252" i="3"/>
  <c r="S252" i="3"/>
  <c r="T251" i="3"/>
  <c r="S251" i="3"/>
  <c r="T250" i="3"/>
  <c r="S250" i="3"/>
  <c r="T249" i="3"/>
  <c r="S249" i="3"/>
  <c r="T248" i="3"/>
  <c r="S248" i="3"/>
  <c r="T247" i="3"/>
  <c r="S247" i="3"/>
  <c r="T246" i="3"/>
  <c r="S246" i="3"/>
  <c r="T245" i="3"/>
  <c r="S245" i="3"/>
  <c r="T244" i="3"/>
  <c r="S244" i="3"/>
  <c r="T243" i="3"/>
  <c r="S243" i="3"/>
  <c r="T242" i="3"/>
  <c r="S242" i="3"/>
  <c r="T241" i="3"/>
  <c r="S241" i="3"/>
  <c r="T240" i="3"/>
  <c r="S240" i="3"/>
  <c r="T239" i="3"/>
  <c r="S239" i="3"/>
  <c r="T238" i="3"/>
  <c r="S238" i="3"/>
  <c r="T237" i="3"/>
  <c r="S237" i="3"/>
  <c r="T236" i="3"/>
  <c r="S236" i="3"/>
  <c r="T235" i="3"/>
  <c r="S235" i="3"/>
  <c r="T234" i="3"/>
  <c r="S234" i="3"/>
  <c r="T233" i="3"/>
  <c r="S233" i="3"/>
  <c r="T232" i="3"/>
  <c r="S232" i="3"/>
  <c r="T231" i="3"/>
  <c r="S231" i="3"/>
  <c r="T230" i="3"/>
  <c r="S230" i="3"/>
  <c r="T229" i="3"/>
  <c r="S229" i="3"/>
  <c r="T228" i="3"/>
  <c r="S228" i="3"/>
  <c r="T227" i="3"/>
  <c r="S227" i="3"/>
  <c r="T226" i="3"/>
  <c r="S226" i="3"/>
  <c r="T225" i="3"/>
  <c r="S225" i="3"/>
  <c r="T224" i="3"/>
  <c r="S224" i="3"/>
  <c r="T223" i="3"/>
  <c r="S223" i="3"/>
  <c r="T222" i="3"/>
  <c r="S222" i="3"/>
  <c r="T221" i="3"/>
  <c r="S221" i="3"/>
  <c r="T220" i="3"/>
  <c r="S220" i="3"/>
  <c r="T219" i="3"/>
  <c r="S219" i="3"/>
  <c r="T218" i="3"/>
  <c r="S218" i="3"/>
  <c r="T217" i="3"/>
  <c r="S217" i="3"/>
  <c r="T216" i="3"/>
  <c r="S216" i="3"/>
  <c r="T215" i="3"/>
  <c r="S215" i="3"/>
  <c r="T214" i="3"/>
  <c r="S214" i="3"/>
  <c r="T213" i="3"/>
  <c r="S213" i="3"/>
  <c r="T212" i="3"/>
  <c r="S212" i="3"/>
  <c r="T211" i="3"/>
  <c r="S211" i="3"/>
  <c r="T210" i="3"/>
  <c r="S210" i="3"/>
  <c r="T209" i="3"/>
  <c r="S209" i="3"/>
  <c r="T208" i="3"/>
  <c r="S208" i="3"/>
  <c r="T207" i="3"/>
  <c r="S207" i="3"/>
  <c r="T206" i="3"/>
  <c r="S206" i="3"/>
  <c r="T205" i="3"/>
  <c r="S205" i="3"/>
  <c r="T204" i="3"/>
  <c r="S204" i="3"/>
  <c r="T203" i="3"/>
  <c r="S203" i="3"/>
  <c r="T202" i="3"/>
  <c r="S202" i="3"/>
  <c r="T201" i="3"/>
  <c r="S201" i="3"/>
  <c r="T200" i="3"/>
  <c r="S200" i="3"/>
  <c r="T199" i="3"/>
  <c r="S199" i="3"/>
  <c r="T198" i="3"/>
  <c r="S198" i="3"/>
  <c r="T197" i="3"/>
  <c r="S197" i="3"/>
  <c r="T196" i="3"/>
  <c r="S196" i="3"/>
  <c r="T195" i="3"/>
  <c r="S195" i="3"/>
  <c r="T194" i="3"/>
  <c r="S194" i="3"/>
  <c r="E11" i="1"/>
  <c r="T193" i="3"/>
  <c r="S193" i="3"/>
  <c r="T192" i="3"/>
  <c r="S192" i="3"/>
  <c r="Q192" i="3"/>
  <c r="T191" i="3"/>
  <c r="S191" i="3"/>
  <c r="T190" i="3"/>
  <c r="S190" i="3"/>
  <c r="Q190" i="3"/>
  <c r="T189" i="3"/>
  <c r="S189" i="3"/>
  <c r="Q189" i="3"/>
  <c r="T188" i="3"/>
  <c r="S188" i="3"/>
  <c r="T187" i="3"/>
  <c r="S187" i="3"/>
  <c r="T186" i="3"/>
  <c r="S186" i="3"/>
  <c r="Q186" i="3"/>
  <c r="T185" i="3"/>
  <c r="S185" i="3"/>
  <c r="Q185" i="3"/>
  <c r="T184" i="3"/>
  <c r="S184" i="3"/>
  <c r="Q184" i="3"/>
  <c r="T183" i="3"/>
  <c r="S183" i="3"/>
  <c r="Q183" i="3"/>
  <c r="T182" i="3"/>
  <c r="S182" i="3"/>
  <c r="Q182" i="3"/>
  <c r="T181" i="3"/>
  <c r="S181" i="3"/>
  <c r="Q181" i="3"/>
  <c r="T180" i="3"/>
  <c r="S180" i="3"/>
  <c r="Q180" i="3"/>
  <c r="T179" i="3"/>
  <c r="S179" i="3"/>
  <c r="T178" i="3"/>
  <c r="S178" i="3"/>
  <c r="T177" i="3"/>
  <c r="S177" i="3"/>
  <c r="Q177" i="3"/>
  <c r="T176" i="3"/>
  <c r="S176" i="3"/>
  <c r="T175" i="3"/>
  <c r="S175" i="3"/>
  <c r="Q175" i="3"/>
  <c r="T174" i="3"/>
  <c r="S174" i="3"/>
  <c r="Q174" i="3"/>
  <c r="T173" i="3"/>
  <c r="S173" i="3"/>
  <c r="T172" i="3"/>
  <c r="S172" i="3"/>
  <c r="Q172" i="3"/>
  <c r="T171" i="3"/>
  <c r="S171" i="3"/>
  <c r="Q171" i="3"/>
  <c r="T170" i="3"/>
  <c r="S170" i="3"/>
  <c r="T169" i="3"/>
  <c r="S169" i="3"/>
  <c r="Q169" i="3"/>
  <c r="T168" i="3"/>
  <c r="S168" i="3"/>
  <c r="T167" i="3"/>
  <c r="S167" i="3"/>
  <c r="T166" i="3"/>
  <c r="S166" i="3"/>
  <c r="S161" i="3"/>
  <c r="S162" i="3"/>
  <c r="S163" i="3"/>
  <c r="S164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3" i="3"/>
  <c r="S104" i="3"/>
  <c r="S105" i="3"/>
  <c r="S106" i="3"/>
  <c r="S107" i="3"/>
  <c r="S108" i="3"/>
  <c r="S109" i="3"/>
  <c r="S110" i="3"/>
  <c r="S111" i="3"/>
  <c r="S112" i="3"/>
  <c r="S113" i="3"/>
  <c r="S114" i="3"/>
  <c r="S115" i="3"/>
  <c r="S116" i="3"/>
  <c r="S117" i="3"/>
  <c r="S118" i="3"/>
  <c r="S119" i="3"/>
  <c r="S120" i="3"/>
  <c r="S121" i="3"/>
  <c r="S122" i="3"/>
  <c r="S123" i="3"/>
  <c r="S124" i="3"/>
  <c r="S125" i="3"/>
  <c r="S126" i="3"/>
  <c r="S127" i="3"/>
  <c r="S128" i="3"/>
  <c r="S129" i="3"/>
  <c r="S130" i="3"/>
  <c r="S131" i="3"/>
  <c r="S132" i="3"/>
  <c r="S133" i="3"/>
  <c r="S134" i="3"/>
  <c r="S135" i="3"/>
  <c r="S136" i="3"/>
  <c r="S137" i="3"/>
  <c r="S138" i="3"/>
  <c r="S139" i="3"/>
  <c r="S140" i="3"/>
  <c r="S141" i="3"/>
  <c r="S142" i="3"/>
  <c r="S143" i="3"/>
  <c r="S144" i="3"/>
  <c r="S145" i="3"/>
  <c r="S146" i="3"/>
  <c r="S147" i="3"/>
  <c r="S148" i="3"/>
  <c r="S149" i="3"/>
  <c r="S150" i="3"/>
  <c r="S151" i="3"/>
  <c r="S152" i="3"/>
  <c r="S153" i="3"/>
  <c r="S154" i="3"/>
  <c r="S155" i="3"/>
  <c r="S156" i="3"/>
  <c r="S157" i="3"/>
  <c r="S158" i="3"/>
  <c r="S159" i="3"/>
  <c r="S160" i="3"/>
  <c r="S165" i="3"/>
  <c r="S30" i="3"/>
  <c r="S31" i="3"/>
  <c r="S32" i="3"/>
  <c r="S33" i="3"/>
  <c r="S2" i="3"/>
  <c r="S3" i="3"/>
  <c r="S4" i="3"/>
  <c r="S5" i="3"/>
  <c r="S6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R10" i="1"/>
  <c r="T165" i="3"/>
  <c r="T164" i="3"/>
  <c r="Q164" i="3"/>
  <c r="T163" i="3"/>
  <c r="Q163" i="3"/>
  <c r="T162" i="3"/>
  <c r="T161" i="3"/>
  <c r="Q161" i="3"/>
  <c r="T160" i="3"/>
  <c r="Q160" i="3"/>
  <c r="T159" i="3"/>
  <c r="Q159" i="3"/>
  <c r="T158" i="3"/>
  <c r="Q158" i="3"/>
  <c r="T157" i="3"/>
  <c r="Q157" i="3"/>
  <c r="T156" i="3"/>
  <c r="T155" i="3"/>
  <c r="Q155" i="3"/>
  <c r="T154" i="3"/>
  <c r="T153" i="3"/>
  <c r="T152" i="3"/>
  <c r="T151" i="3"/>
  <c r="T150" i="3"/>
  <c r="T149" i="3"/>
  <c r="Q149" i="3"/>
  <c r="T148" i="3"/>
  <c r="Q148" i="3"/>
  <c r="T147" i="3"/>
  <c r="Q147" i="3"/>
  <c r="T146" i="3"/>
  <c r="T145" i="3"/>
  <c r="Q145" i="3"/>
  <c r="T144" i="3"/>
  <c r="T143" i="3"/>
  <c r="Q143" i="3"/>
  <c r="T142" i="3"/>
  <c r="Q142" i="3"/>
  <c r="T141" i="3"/>
  <c r="T140" i="3"/>
  <c r="T139" i="3"/>
  <c r="Q139" i="3"/>
  <c r="T138" i="3"/>
  <c r="T137" i="3"/>
  <c r="T136" i="3"/>
  <c r="T135" i="3"/>
  <c r="T134" i="3"/>
  <c r="T133" i="3"/>
  <c r="Q133" i="3"/>
  <c r="T132" i="3"/>
  <c r="Q132" i="3"/>
  <c r="T131" i="3"/>
  <c r="Q131" i="3"/>
  <c r="T130" i="3"/>
  <c r="T129" i="3"/>
  <c r="Q129" i="3"/>
  <c r="T128" i="3"/>
  <c r="T127" i="3"/>
  <c r="Q127" i="3"/>
  <c r="T126" i="3"/>
  <c r="Q126" i="3"/>
  <c r="T125" i="3"/>
  <c r="T124" i="3"/>
  <c r="Q124" i="3"/>
  <c r="T123" i="3"/>
  <c r="Q123" i="3"/>
  <c r="T122" i="3"/>
  <c r="T121" i="3"/>
  <c r="T120" i="3"/>
  <c r="T119" i="3"/>
  <c r="T118" i="3"/>
  <c r="T117" i="3"/>
  <c r="Q117" i="3"/>
  <c r="T116" i="3"/>
  <c r="Q116" i="3"/>
  <c r="T115" i="3"/>
  <c r="Q115" i="3"/>
  <c r="T114" i="3"/>
  <c r="T113" i="3"/>
  <c r="Q113" i="3"/>
  <c r="T112" i="3"/>
  <c r="T111" i="3"/>
  <c r="Q111" i="3"/>
  <c r="T110" i="3"/>
  <c r="Q110" i="3"/>
  <c r="T109" i="3"/>
  <c r="T108" i="3"/>
  <c r="Q108" i="3"/>
  <c r="T107" i="3"/>
  <c r="Q107" i="3"/>
  <c r="T106" i="3"/>
  <c r="T105" i="3"/>
  <c r="Q105" i="3"/>
  <c r="T104" i="3"/>
  <c r="T103" i="3"/>
  <c r="T102" i="3"/>
  <c r="T101" i="3"/>
  <c r="Q101" i="3"/>
  <c r="T100" i="3"/>
  <c r="Q100" i="3"/>
  <c r="T99" i="3"/>
  <c r="Q99" i="3"/>
  <c r="T98" i="3"/>
  <c r="T97" i="3"/>
  <c r="Q97" i="3"/>
  <c r="T96" i="3"/>
  <c r="Q96" i="3"/>
  <c r="T95" i="3"/>
  <c r="Q95" i="3"/>
  <c r="T94" i="3"/>
  <c r="Q94" i="3"/>
  <c r="T93" i="3"/>
  <c r="Q93" i="3"/>
  <c r="T92" i="3"/>
  <c r="T91" i="3"/>
  <c r="Q91" i="3"/>
  <c r="T90" i="3"/>
  <c r="T89" i="3"/>
  <c r="T88" i="3"/>
  <c r="T87" i="3"/>
  <c r="T86" i="3"/>
  <c r="T85" i="3"/>
  <c r="Q85" i="3"/>
  <c r="T84" i="3"/>
  <c r="Q84" i="3"/>
  <c r="T83" i="3"/>
  <c r="Q83" i="3"/>
  <c r="T82" i="3"/>
  <c r="T81" i="3"/>
  <c r="Q81" i="3"/>
  <c r="T80" i="3"/>
  <c r="T79" i="3"/>
  <c r="Q79" i="3"/>
  <c r="T78" i="3"/>
  <c r="Q78" i="3"/>
  <c r="T77" i="3"/>
  <c r="T76" i="3"/>
  <c r="Q76" i="3"/>
  <c r="T75" i="3"/>
  <c r="Q75" i="3"/>
  <c r="T74" i="3"/>
  <c r="T73" i="3"/>
  <c r="Q73" i="3"/>
  <c r="T72" i="3"/>
  <c r="T71" i="3"/>
  <c r="T70" i="3"/>
  <c r="T69" i="3"/>
  <c r="Q69" i="3"/>
  <c r="T68" i="3"/>
  <c r="Q68" i="3"/>
  <c r="T67" i="3"/>
  <c r="Q67" i="3"/>
  <c r="T66" i="3"/>
  <c r="T65" i="3"/>
  <c r="Q65" i="3"/>
  <c r="T64" i="3"/>
  <c r="Q64" i="3"/>
  <c r="T63" i="3"/>
  <c r="Q63" i="3"/>
  <c r="T62" i="3"/>
  <c r="Q62" i="3"/>
  <c r="T61" i="3"/>
  <c r="Q61" i="3"/>
  <c r="T60" i="3"/>
  <c r="T59" i="3"/>
  <c r="Q59" i="3"/>
  <c r="T58" i="3"/>
  <c r="T57" i="3"/>
  <c r="T56" i="3"/>
  <c r="T55" i="3"/>
  <c r="T54" i="3"/>
  <c r="T53" i="3"/>
  <c r="Q53" i="3"/>
  <c r="T52" i="3"/>
  <c r="Q52" i="3"/>
  <c r="T51" i="3"/>
  <c r="Q51" i="3"/>
  <c r="T50" i="3"/>
  <c r="T49" i="3"/>
  <c r="Q49" i="3"/>
  <c r="T48" i="3"/>
  <c r="T47" i="3"/>
  <c r="Q47" i="3"/>
  <c r="T46" i="3"/>
  <c r="Q46" i="3"/>
  <c r="T45" i="3"/>
  <c r="T44" i="3"/>
  <c r="Q44" i="3"/>
  <c r="T43" i="3"/>
  <c r="Q43" i="3"/>
  <c r="T42" i="3"/>
  <c r="T41" i="3"/>
  <c r="Q41" i="3"/>
  <c r="T40" i="3"/>
  <c r="T39" i="3"/>
  <c r="T38" i="3"/>
  <c r="T37" i="3"/>
  <c r="Q37" i="3"/>
  <c r="T36" i="3"/>
  <c r="Q36" i="3"/>
  <c r="T35" i="3"/>
  <c r="Q35" i="3"/>
  <c r="T34" i="3"/>
  <c r="T33" i="3"/>
  <c r="Q33" i="3"/>
  <c r="T32" i="3"/>
  <c r="Q32" i="3"/>
  <c r="T31" i="3"/>
  <c r="Q31" i="3"/>
  <c r="T30" i="3"/>
  <c r="Q30" i="3"/>
  <c r="T29" i="3"/>
  <c r="Q29" i="3"/>
  <c r="T28" i="3"/>
  <c r="T27" i="3"/>
  <c r="Q27" i="3"/>
  <c r="T26" i="3"/>
  <c r="T25" i="3"/>
  <c r="T24" i="3"/>
  <c r="T23" i="3"/>
  <c r="T22" i="3"/>
  <c r="T21" i="3"/>
  <c r="Q21" i="3"/>
  <c r="T20" i="3"/>
  <c r="Q20" i="3"/>
  <c r="T19" i="3"/>
  <c r="Q19" i="3"/>
  <c r="T18" i="3"/>
  <c r="T17" i="3"/>
  <c r="Q17" i="3"/>
  <c r="T16" i="3"/>
  <c r="T15" i="3"/>
  <c r="Q15" i="3"/>
  <c r="T14" i="3"/>
  <c r="Q14" i="3"/>
  <c r="T13" i="3"/>
  <c r="T12" i="3"/>
  <c r="Q12" i="3"/>
  <c r="T11" i="3"/>
  <c r="Q11" i="3"/>
  <c r="T10" i="3"/>
  <c r="T9" i="3"/>
  <c r="Q9" i="3"/>
  <c r="T8" i="3"/>
  <c r="T7" i="3"/>
  <c r="T6" i="3"/>
  <c r="T5" i="3"/>
  <c r="T2" i="3"/>
  <c r="T3" i="3"/>
  <c r="T4" i="3"/>
  <c r="S7" i="1"/>
  <c r="Q5" i="3"/>
  <c r="N2" i="3"/>
  <c r="N3" i="3"/>
  <c r="T774" i="2"/>
  <c r="T773" i="2"/>
  <c r="T772" i="2"/>
  <c r="T771" i="2"/>
  <c r="T770" i="2"/>
  <c r="T769" i="2"/>
  <c r="T768" i="2"/>
  <c r="T767" i="2"/>
  <c r="T766" i="2"/>
  <c r="T765" i="2"/>
  <c r="T764" i="2"/>
  <c r="T763" i="2"/>
  <c r="T762" i="2"/>
  <c r="T761" i="2"/>
  <c r="T760" i="2"/>
  <c r="T759" i="2"/>
  <c r="T758" i="2"/>
  <c r="T757" i="2"/>
  <c r="T756" i="2"/>
  <c r="T755" i="2"/>
  <c r="T754" i="2"/>
  <c r="T753" i="2"/>
  <c r="T752" i="2"/>
  <c r="T751" i="2"/>
  <c r="T750" i="2"/>
  <c r="T749" i="2"/>
  <c r="T748" i="2"/>
  <c r="T747" i="2"/>
  <c r="T746" i="2"/>
  <c r="T745" i="2"/>
  <c r="T744" i="2"/>
  <c r="T743" i="2"/>
  <c r="T742" i="2"/>
  <c r="T741" i="2"/>
  <c r="T740" i="2"/>
  <c r="T739" i="2"/>
  <c r="T738" i="2"/>
  <c r="T737" i="2"/>
  <c r="T736" i="2"/>
  <c r="T735" i="2"/>
  <c r="T734" i="2"/>
  <c r="T733" i="2"/>
  <c r="T732" i="2"/>
  <c r="T731" i="2"/>
  <c r="T730" i="2"/>
  <c r="T729" i="2"/>
  <c r="T728" i="2"/>
  <c r="T727" i="2"/>
  <c r="T726" i="2"/>
  <c r="T725" i="2"/>
  <c r="T724" i="2"/>
  <c r="T723" i="2"/>
  <c r="T722" i="2"/>
  <c r="T721" i="2"/>
  <c r="T720" i="2"/>
  <c r="T719" i="2"/>
  <c r="T718" i="2"/>
  <c r="T717" i="2"/>
  <c r="T716" i="2"/>
  <c r="T715" i="2"/>
  <c r="T714" i="2"/>
  <c r="T713" i="2"/>
  <c r="T712" i="2"/>
  <c r="T711" i="2"/>
  <c r="T710" i="2"/>
  <c r="T709" i="2"/>
  <c r="T708" i="2"/>
  <c r="T707" i="2"/>
  <c r="T706" i="2"/>
  <c r="T705" i="2"/>
  <c r="T704" i="2"/>
  <c r="T703" i="2"/>
  <c r="T702" i="2"/>
  <c r="T701" i="2"/>
  <c r="T700" i="2"/>
  <c r="T699" i="2"/>
  <c r="T698" i="2"/>
  <c r="T697" i="2"/>
  <c r="T696" i="2"/>
  <c r="T695" i="2"/>
  <c r="T694" i="2"/>
  <c r="T693" i="2"/>
  <c r="T692" i="2"/>
  <c r="T691" i="2"/>
  <c r="T690" i="2"/>
  <c r="T689" i="2"/>
  <c r="T688" i="2"/>
  <c r="T687" i="2"/>
  <c r="T686" i="2"/>
  <c r="T685" i="2"/>
  <c r="T684" i="2"/>
  <c r="T683" i="2"/>
  <c r="T682" i="2"/>
  <c r="T681" i="2"/>
  <c r="T680" i="2"/>
  <c r="T679" i="2"/>
  <c r="T678" i="2"/>
  <c r="T677" i="2"/>
  <c r="T676" i="2"/>
  <c r="T675" i="2"/>
  <c r="T674" i="2"/>
  <c r="T673" i="2"/>
  <c r="T672" i="2"/>
  <c r="T671" i="2"/>
  <c r="T670" i="2"/>
  <c r="T669" i="2"/>
  <c r="T668" i="2"/>
  <c r="T667" i="2"/>
  <c r="T666" i="2"/>
  <c r="T665" i="2"/>
  <c r="T664" i="2"/>
  <c r="T663" i="2"/>
  <c r="T662" i="2"/>
  <c r="T661" i="2"/>
  <c r="T660" i="2"/>
  <c r="T659" i="2"/>
  <c r="T658" i="2"/>
  <c r="T657" i="2"/>
  <c r="T656" i="2"/>
  <c r="T655" i="2"/>
  <c r="T654" i="2"/>
  <c r="T653" i="2"/>
  <c r="T652" i="2"/>
  <c r="T651" i="2"/>
  <c r="T650" i="2"/>
  <c r="T649" i="2"/>
  <c r="T648" i="2"/>
  <c r="T647" i="2"/>
  <c r="T646" i="2"/>
  <c r="T645" i="2"/>
  <c r="T644" i="2"/>
  <c r="T643" i="2"/>
  <c r="T642" i="2"/>
  <c r="T641" i="2"/>
  <c r="T640" i="2"/>
  <c r="T639" i="2"/>
  <c r="T638" i="2"/>
  <c r="T637" i="2"/>
  <c r="T636" i="2"/>
  <c r="T635" i="2"/>
  <c r="T634" i="2"/>
  <c r="T633" i="2"/>
  <c r="T632" i="2"/>
  <c r="T631" i="2"/>
  <c r="T630" i="2"/>
  <c r="T629" i="2"/>
  <c r="T628" i="2"/>
  <c r="T627" i="2"/>
  <c r="T626" i="2"/>
  <c r="T625" i="2"/>
  <c r="T624" i="2"/>
  <c r="T623" i="2"/>
  <c r="T622" i="2"/>
  <c r="T621" i="2"/>
  <c r="T620" i="2"/>
  <c r="T619" i="2"/>
  <c r="T618" i="2"/>
  <c r="T617" i="2"/>
  <c r="T616" i="2"/>
  <c r="T615" i="2"/>
  <c r="T614" i="2"/>
  <c r="T613" i="2"/>
  <c r="T612" i="2"/>
  <c r="T611" i="2"/>
  <c r="T610" i="2"/>
  <c r="T609" i="2"/>
  <c r="T608" i="2"/>
  <c r="T607" i="2"/>
  <c r="T606" i="2"/>
  <c r="T605" i="2"/>
  <c r="T604" i="2"/>
  <c r="T603" i="2"/>
  <c r="T602" i="2"/>
  <c r="T601" i="2"/>
  <c r="T600" i="2"/>
  <c r="T599" i="2"/>
  <c r="T598" i="2"/>
  <c r="T597" i="2"/>
  <c r="T596" i="2"/>
  <c r="T595" i="2"/>
  <c r="T594" i="2"/>
  <c r="T593" i="2"/>
  <c r="T592" i="2"/>
  <c r="T591" i="2"/>
  <c r="T590" i="2"/>
  <c r="T589" i="2"/>
  <c r="T588" i="2"/>
  <c r="T587" i="2"/>
  <c r="T586" i="2"/>
  <c r="T585" i="2"/>
  <c r="T584" i="2"/>
  <c r="T583" i="2"/>
  <c r="T582" i="2"/>
  <c r="T581" i="2"/>
  <c r="T580" i="2"/>
  <c r="T579" i="2"/>
  <c r="T578" i="2"/>
  <c r="T577" i="2"/>
  <c r="T576" i="2"/>
  <c r="T575" i="2"/>
  <c r="T574" i="2"/>
  <c r="T573" i="2"/>
  <c r="T572" i="2"/>
  <c r="T571" i="2"/>
  <c r="T570" i="2"/>
  <c r="T569" i="2"/>
  <c r="T568" i="2"/>
  <c r="T567" i="2"/>
  <c r="T566" i="2"/>
  <c r="T565" i="2"/>
  <c r="T564" i="2"/>
  <c r="T563" i="2"/>
  <c r="T562" i="2"/>
  <c r="T561" i="2"/>
  <c r="T560" i="2"/>
  <c r="T559" i="2"/>
  <c r="T558" i="2"/>
  <c r="T557" i="2"/>
  <c r="T556" i="2"/>
  <c r="T555" i="2"/>
  <c r="T554" i="2"/>
  <c r="T553" i="2"/>
  <c r="T552" i="2"/>
  <c r="T551" i="2"/>
  <c r="T550" i="2"/>
  <c r="T549" i="2"/>
  <c r="T548" i="2"/>
  <c r="T547" i="2"/>
  <c r="T546" i="2"/>
  <c r="T545" i="2"/>
  <c r="T544" i="2"/>
  <c r="T543" i="2"/>
  <c r="T542" i="2"/>
  <c r="T541" i="2"/>
  <c r="T540" i="2"/>
  <c r="T539" i="2"/>
  <c r="T538" i="2"/>
  <c r="T537" i="2"/>
  <c r="T536" i="2"/>
  <c r="T535" i="2"/>
  <c r="T534" i="2"/>
  <c r="T533" i="2"/>
  <c r="T532" i="2"/>
  <c r="T531" i="2"/>
  <c r="T530" i="2"/>
  <c r="T529" i="2"/>
  <c r="T528" i="2"/>
  <c r="T527" i="2"/>
  <c r="T526" i="2"/>
  <c r="T525" i="2"/>
  <c r="T524" i="2"/>
  <c r="T523" i="2"/>
  <c r="T522" i="2"/>
  <c r="T521" i="2"/>
  <c r="T520" i="2"/>
  <c r="T519" i="2"/>
  <c r="T518" i="2"/>
  <c r="T517" i="2"/>
  <c r="T516" i="2"/>
  <c r="T515" i="2"/>
  <c r="T514" i="2"/>
  <c r="T513" i="2"/>
  <c r="T512" i="2"/>
  <c r="T511" i="2"/>
  <c r="T510" i="2"/>
  <c r="T509" i="2"/>
  <c r="T508" i="2"/>
  <c r="T507" i="2"/>
  <c r="T506" i="2"/>
  <c r="T505" i="2"/>
  <c r="T504" i="2"/>
  <c r="T503" i="2"/>
  <c r="T502" i="2"/>
  <c r="T501" i="2"/>
  <c r="T500" i="2"/>
  <c r="T499" i="2"/>
  <c r="T498" i="2"/>
  <c r="T497" i="2"/>
  <c r="T496" i="2"/>
  <c r="T495" i="2"/>
  <c r="T494" i="2"/>
  <c r="T493" i="2"/>
  <c r="T492" i="2"/>
  <c r="T491" i="2"/>
  <c r="T490" i="2"/>
  <c r="T489" i="2"/>
  <c r="T488" i="2"/>
  <c r="T487" i="2"/>
  <c r="T486" i="2"/>
  <c r="T485" i="2"/>
  <c r="T484" i="2"/>
  <c r="T483" i="2"/>
  <c r="T482" i="2"/>
  <c r="T481" i="2"/>
  <c r="T480" i="2"/>
  <c r="T479" i="2"/>
  <c r="T478" i="2"/>
  <c r="T477" i="2"/>
  <c r="T476" i="2"/>
  <c r="T475" i="2"/>
  <c r="T474" i="2"/>
  <c r="T473" i="2"/>
  <c r="T472" i="2"/>
  <c r="T471" i="2"/>
  <c r="T470" i="2"/>
  <c r="T469" i="2"/>
  <c r="T468" i="2"/>
  <c r="T467" i="2"/>
  <c r="T466" i="2"/>
  <c r="T465" i="2"/>
  <c r="T464" i="2"/>
  <c r="T463" i="2"/>
  <c r="T462" i="2"/>
  <c r="T461" i="2"/>
  <c r="T460" i="2"/>
  <c r="T459" i="2"/>
  <c r="T458" i="2"/>
  <c r="T457" i="2"/>
  <c r="T456" i="2"/>
  <c r="T455" i="2"/>
  <c r="T454" i="2"/>
  <c r="T453" i="2"/>
  <c r="T452" i="2"/>
  <c r="T451" i="2"/>
  <c r="T450" i="2"/>
  <c r="T449" i="2"/>
  <c r="T448" i="2"/>
  <c r="T447" i="2"/>
  <c r="T446" i="2"/>
  <c r="T445" i="2"/>
  <c r="T444" i="2"/>
  <c r="T443" i="2"/>
  <c r="T442" i="2"/>
  <c r="T441" i="2"/>
  <c r="T440" i="2"/>
  <c r="T439" i="2"/>
  <c r="T438" i="2"/>
  <c r="T437" i="2"/>
  <c r="T436" i="2"/>
  <c r="T435" i="2"/>
  <c r="T434" i="2"/>
  <c r="T433" i="2"/>
  <c r="T432" i="2"/>
  <c r="T431" i="2"/>
  <c r="T430" i="2"/>
  <c r="T429" i="2"/>
  <c r="T428" i="2"/>
  <c r="T427" i="2"/>
  <c r="T426" i="2"/>
  <c r="T425" i="2"/>
  <c r="T424" i="2"/>
  <c r="T423" i="2"/>
  <c r="T422" i="2"/>
  <c r="T421" i="2"/>
  <c r="T420" i="2"/>
  <c r="T419" i="2"/>
  <c r="T418" i="2"/>
  <c r="T417" i="2"/>
  <c r="T416" i="2"/>
  <c r="T415" i="2"/>
  <c r="T414" i="2"/>
  <c r="T413" i="2"/>
  <c r="T412" i="2"/>
  <c r="T411" i="2"/>
  <c r="T410" i="2"/>
  <c r="T409" i="2"/>
  <c r="T408" i="2"/>
  <c r="T407" i="2"/>
  <c r="T406" i="2"/>
  <c r="T405" i="2"/>
  <c r="T404" i="2"/>
  <c r="T403" i="2"/>
  <c r="T402" i="2"/>
  <c r="T401" i="2"/>
  <c r="T400" i="2"/>
  <c r="T399" i="2"/>
  <c r="T398" i="2"/>
  <c r="T397" i="2"/>
  <c r="T396" i="2"/>
  <c r="T395" i="2"/>
  <c r="T394" i="2"/>
  <c r="T393" i="2"/>
  <c r="T392" i="2"/>
  <c r="T391" i="2"/>
  <c r="T390" i="2"/>
  <c r="T389" i="2"/>
  <c r="T388" i="2"/>
  <c r="T387" i="2"/>
  <c r="T386" i="2"/>
  <c r="T385" i="2"/>
  <c r="T384" i="2"/>
  <c r="T383" i="2"/>
  <c r="T382" i="2"/>
  <c r="T381" i="2"/>
  <c r="T380" i="2"/>
  <c r="T379" i="2"/>
  <c r="T378" i="2"/>
  <c r="T377" i="2"/>
  <c r="T376" i="2"/>
  <c r="T375" i="2"/>
  <c r="T374" i="2"/>
  <c r="T373" i="2"/>
  <c r="T372" i="2"/>
  <c r="T371" i="2"/>
  <c r="T370" i="2"/>
  <c r="T369" i="2"/>
  <c r="T368" i="2"/>
  <c r="T367" i="2"/>
  <c r="T366" i="2"/>
  <c r="T365" i="2"/>
  <c r="T364" i="2"/>
  <c r="T363" i="2"/>
  <c r="T362" i="2"/>
  <c r="T361" i="2"/>
  <c r="T360" i="2"/>
  <c r="T359" i="2"/>
  <c r="T358" i="2"/>
  <c r="T357" i="2"/>
  <c r="T356" i="2"/>
  <c r="T355" i="2"/>
  <c r="T354" i="2"/>
  <c r="T353" i="2"/>
  <c r="T352" i="2"/>
  <c r="T351" i="2"/>
  <c r="T350" i="2"/>
  <c r="T349" i="2"/>
  <c r="T348" i="2"/>
  <c r="T347" i="2"/>
  <c r="T346" i="2"/>
  <c r="T345" i="2"/>
  <c r="T344" i="2"/>
  <c r="T343" i="2"/>
  <c r="T342" i="2"/>
  <c r="T341" i="2"/>
  <c r="T340" i="2"/>
  <c r="T339" i="2"/>
  <c r="T338" i="2"/>
  <c r="T337" i="2"/>
  <c r="T336" i="2"/>
  <c r="T335" i="2"/>
  <c r="T334" i="2"/>
  <c r="T333" i="2"/>
  <c r="T332" i="2"/>
  <c r="T331" i="2"/>
  <c r="T330" i="2"/>
  <c r="T329" i="2"/>
  <c r="T328" i="2"/>
  <c r="T327" i="2"/>
  <c r="T326" i="2"/>
  <c r="T325" i="2"/>
  <c r="T324" i="2"/>
  <c r="T323" i="2"/>
  <c r="T322" i="2"/>
  <c r="T321" i="2"/>
  <c r="T320" i="2"/>
  <c r="T319" i="2"/>
  <c r="T318" i="2"/>
  <c r="T317" i="2"/>
  <c r="T316" i="2"/>
  <c r="T315" i="2"/>
  <c r="T314" i="2"/>
  <c r="T313" i="2"/>
  <c r="T312" i="2"/>
  <c r="T311" i="2"/>
  <c r="T310" i="2"/>
  <c r="T309" i="2"/>
  <c r="T308" i="2"/>
  <c r="T307" i="2"/>
  <c r="T306" i="2"/>
  <c r="T305" i="2"/>
  <c r="T304" i="2"/>
  <c r="T303" i="2"/>
  <c r="T302" i="2"/>
  <c r="T301" i="2"/>
  <c r="T300" i="2"/>
  <c r="T299" i="2"/>
  <c r="T298" i="2"/>
  <c r="T297" i="2"/>
  <c r="T296" i="2"/>
  <c r="T295" i="2"/>
  <c r="T294" i="2"/>
  <c r="T293" i="2"/>
  <c r="T292" i="2"/>
  <c r="T291" i="2"/>
  <c r="T290" i="2"/>
  <c r="T289" i="2"/>
  <c r="T288" i="2"/>
  <c r="T287" i="2"/>
  <c r="T286" i="2"/>
  <c r="T285" i="2"/>
  <c r="T284" i="2"/>
  <c r="T283" i="2"/>
  <c r="T282" i="2"/>
  <c r="T281" i="2"/>
  <c r="T280" i="2"/>
  <c r="T279" i="2"/>
  <c r="T278" i="2"/>
  <c r="T277" i="2"/>
  <c r="T276" i="2"/>
  <c r="T275" i="2"/>
  <c r="T274" i="2"/>
  <c r="T273" i="2"/>
  <c r="T272" i="2"/>
  <c r="T271" i="2"/>
  <c r="T270" i="2"/>
  <c r="T269" i="2"/>
  <c r="T268" i="2"/>
  <c r="T267" i="2"/>
  <c r="T266" i="2"/>
  <c r="T265" i="2"/>
  <c r="T264" i="2"/>
  <c r="T263" i="2"/>
  <c r="T262" i="2"/>
  <c r="T261" i="2"/>
  <c r="T260" i="2"/>
  <c r="T259" i="2"/>
  <c r="T258" i="2"/>
  <c r="T257" i="2"/>
  <c r="T256" i="2"/>
  <c r="T255" i="2"/>
  <c r="T254" i="2"/>
  <c r="T253" i="2"/>
  <c r="T252" i="2"/>
  <c r="T251" i="2"/>
  <c r="T250" i="2"/>
  <c r="T249" i="2"/>
  <c r="T248" i="2"/>
  <c r="T247" i="2"/>
  <c r="T246" i="2"/>
  <c r="T245" i="2"/>
  <c r="T244" i="2"/>
  <c r="T243" i="2"/>
  <c r="T242" i="2"/>
  <c r="T241" i="2"/>
  <c r="T240" i="2"/>
  <c r="T239" i="2"/>
  <c r="T238" i="2"/>
  <c r="T237" i="2"/>
  <c r="T236" i="2"/>
  <c r="T235" i="2"/>
  <c r="T234" i="2"/>
  <c r="T233" i="2"/>
  <c r="T232" i="2"/>
  <c r="T231" i="2"/>
  <c r="T230" i="2"/>
  <c r="T229" i="2"/>
  <c r="T228" i="2"/>
  <c r="T227" i="2"/>
  <c r="T226" i="2"/>
  <c r="T225" i="2"/>
  <c r="T224" i="2"/>
  <c r="T223" i="2"/>
  <c r="T222" i="2"/>
  <c r="T221" i="2"/>
  <c r="T220" i="2"/>
  <c r="T219" i="2"/>
  <c r="T218" i="2"/>
  <c r="T217" i="2"/>
  <c r="T216" i="2"/>
  <c r="T215" i="2"/>
  <c r="T214" i="2"/>
  <c r="T213" i="2"/>
  <c r="T212" i="2"/>
  <c r="T211" i="2"/>
  <c r="T210" i="2"/>
  <c r="T209" i="2"/>
  <c r="T208" i="2"/>
  <c r="T207" i="2"/>
  <c r="T206" i="2"/>
  <c r="T205" i="2"/>
  <c r="T204" i="2"/>
  <c r="T203" i="2"/>
  <c r="T202" i="2"/>
  <c r="T201" i="2"/>
  <c r="T200" i="2"/>
  <c r="T199" i="2"/>
  <c r="T198" i="2"/>
  <c r="T197" i="2"/>
  <c r="T196" i="2"/>
  <c r="T195" i="2"/>
  <c r="T194" i="2"/>
  <c r="T193" i="2"/>
  <c r="T192" i="2"/>
  <c r="T191" i="2"/>
  <c r="T190" i="2"/>
  <c r="T189" i="2"/>
  <c r="T188" i="2"/>
  <c r="T187" i="2"/>
  <c r="T186" i="2"/>
  <c r="T185" i="2"/>
  <c r="T184" i="2"/>
  <c r="T183" i="2"/>
  <c r="T182" i="2"/>
  <c r="T181" i="2"/>
  <c r="T180" i="2"/>
  <c r="T179" i="2"/>
  <c r="T178" i="2"/>
  <c r="T177" i="2"/>
  <c r="T176" i="2"/>
  <c r="T175" i="2"/>
  <c r="T174" i="2"/>
  <c r="T173" i="2"/>
  <c r="T172" i="2"/>
  <c r="T171" i="2"/>
  <c r="T170" i="2"/>
  <c r="T169" i="2"/>
  <c r="T168" i="2"/>
  <c r="T167" i="2"/>
  <c r="T166" i="2"/>
  <c r="T165" i="2"/>
  <c r="T164" i="2"/>
  <c r="T163" i="2"/>
  <c r="T162" i="2"/>
  <c r="T161" i="2"/>
  <c r="T160" i="2"/>
  <c r="T159" i="2"/>
  <c r="T158" i="2"/>
  <c r="T157" i="2"/>
  <c r="T156" i="2"/>
  <c r="T155" i="2"/>
  <c r="T154" i="2"/>
  <c r="T153" i="2"/>
  <c r="T152" i="2"/>
  <c r="T151" i="2"/>
  <c r="T150" i="2"/>
  <c r="T149" i="2"/>
  <c r="T148" i="2"/>
  <c r="T147" i="2"/>
  <c r="T146" i="2"/>
  <c r="T145" i="2"/>
  <c r="T144" i="2"/>
  <c r="T143" i="2"/>
  <c r="T142" i="2"/>
  <c r="T141" i="2"/>
  <c r="T140" i="2"/>
  <c r="T139" i="2"/>
  <c r="T138" i="2"/>
  <c r="T137" i="2"/>
  <c r="T136" i="2"/>
  <c r="T135" i="2"/>
  <c r="T134" i="2"/>
  <c r="T133" i="2"/>
  <c r="T132" i="2"/>
  <c r="T131" i="2"/>
  <c r="T130" i="2"/>
  <c r="T129" i="2"/>
  <c r="T128" i="2"/>
  <c r="T127" i="2"/>
  <c r="T126" i="2"/>
  <c r="T125" i="2"/>
  <c r="T124" i="2"/>
  <c r="T123" i="2"/>
  <c r="T122" i="2"/>
  <c r="T121" i="2"/>
  <c r="T120" i="2"/>
  <c r="T119" i="2"/>
  <c r="T118" i="2"/>
  <c r="T117" i="2"/>
  <c r="T116" i="2"/>
  <c r="T115" i="2"/>
  <c r="T114" i="2"/>
  <c r="T113" i="2"/>
  <c r="T112" i="2"/>
  <c r="T111" i="2"/>
  <c r="T110" i="2"/>
  <c r="T109" i="2"/>
  <c r="T108" i="2"/>
  <c r="T107" i="2"/>
  <c r="T106" i="2"/>
  <c r="T105" i="2"/>
  <c r="T104" i="2"/>
  <c r="T103" i="2"/>
  <c r="T102" i="2"/>
  <c r="T101" i="2"/>
  <c r="T100" i="2"/>
  <c r="T99" i="2"/>
  <c r="T98" i="2"/>
  <c r="T97" i="2"/>
  <c r="T96" i="2"/>
  <c r="T95" i="2"/>
  <c r="T94" i="2"/>
  <c r="T93" i="2"/>
  <c r="T92" i="2"/>
  <c r="T91" i="2"/>
  <c r="T90" i="2"/>
  <c r="T89" i="2"/>
  <c r="T88" i="2"/>
  <c r="T87" i="2"/>
  <c r="T86" i="2"/>
  <c r="T85" i="2"/>
  <c r="T84" i="2"/>
  <c r="T83" i="2"/>
  <c r="T82" i="2"/>
  <c r="T81" i="2"/>
  <c r="T80" i="2"/>
  <c r="T79" i="2"/>
  <c r="T78" i="2"/>
  <c r="T77" i="2"/>
  <c r="T76" i="2"/>
  <c r="T75" i="2"/>
  <c r="T74" i="2"/>
  <c r="T73" i="2"/>
  <c r="T72" i="2"/>
  <c r="T71" i="2"/>
  <c r="T70" i="2"/>
  <c r="T69" i="2"/>
  <c r="T68" i="2"/>
  <c r="T67" i="2"/>
  <c r="T66" i="2"/>
  <c r="T65" i="2"/>
  <c r="T64" i="2"/>
  <c r="T63" i="2"/>
  <c r="T62" i="2"/>
  <c r="T61" i="2"/>
  <c r="T60" i="2"/>
  <c r="T59" i="2"/>
  <c r="T58" i="2"/>
  <c r="T57" i="2"/>
  <c r="T56" i="2"/>
  <c r="T55" i="2"/>
  <c r="T54" i="2"/>
  <c r="T53" i="2"/>
  <c r="T52" i="2"/>
  <c r="T51" i="2"/>
  <c r="T50" i="2"/>
  <c r="T49" i="2"/>
  <c r="T48" i="2"/>
  <c r="T47" i="2"/>
  <c r="S47" i="2"/>
  <c r="T46" i="2"/>
  <c r="S46" i="2"/>
  <c r="T45" i="2"/>
  <c r="S45" i="2"/>
  <c r="T44" i="2"/>
  <c r="S44" i="2"/>
  <c r="T43" i="2"/>
  <c r="S43" i="2"/>
  <c r="T42" i="2"/>
  <c r="S42" i="2"/>
  <c r="T41" i="2"/>
  <c r="S41" i="2"/>
  <c r="T40" i="2"/>
  <c r="S40" i="2"/>
  <c r="T39" i="2"/>
  <c r="S39" i="2"/>
  <c r="T38" i="2"/>
  <c r="S38" i="2"/>
  <c r="T37" i="2"/>
  <c r="S37" i="2"/>
  <c r="T36" i="2"/>
  <c r="S36" i="2"/>
  <c r="T35" i="2"/>
  <c r="S35" i="2"/>
  <c r="T34" i="2"/>
  <c r="S34" i="2"/>
  <c r="T33" i="2"/>
  <c r="S33" i="2"/>
  <c r="T32" i="2"/>
  <c r="S32" i="2"/>
  <c r="T31" i="2"/>
  <c r="S31" i="2"/>
  <c r="T30" i="2"/>
  <c r="S30" i="2"/>
  <c r="T29" i="2"/>
  <c r="S29" i="2"/>
  <c r="T28" i="2"/>
  <c r="S28" i="2"/>
  <c r="T27" i="2"/>
  <c r="S27" i="2"/>
  <c r="T26" i="2"/>
  <c r="S26" i="2"/>
  <c r="T25" i="2"/>
  <c r="S25" i="2"/>
  <c r="T24" i="2"/>
  <c r="S24" i="2"/>
  <c r="T23" i="2"/>
  <c r="S23" i="2"/>
  <c r="T22" i="2"/>
  <c r="S22" i="2"/>
  <c r="T21" i="2"/>
  <c r="S21" i="2"/>
  <c r="T20" i="2"/>
  <c r="S20" i="2"/>
  <c r="T19" i="2"/>
  <c r="S19" i="2"/>
  <c r="T18" i="2"/>
  <c r="S18" i="2"/>
  <c r="T17" i="2"/>
  <c r="S17" i="2"/>
  <c r="T16" i="2"/>
  <c r="S16" i="2"/>
  <c r="T15" i="2"/>
  <c r="S15" i="2"/>
  <c r="T14" i="2"/>
  <c r="S14" i="2"/>
  <c r="T13" i="2"/>
  <c r="S13" i="2"/>
  <c r="T12" i="2"/>
  <c r="S12" i="2"/>
  <c r="T11" i="2"/>
  <c r="S11" i="2"/>
  <c r="T10" i="2"/>
  <c r="S10" i="2"/>
  <c r="T9" i="2"/>
  <c r="S9" i="2"/>
  <c r="T8" i="2"/>
  <c r="S8" i="2"/>
  <c r="T7" i="2"/>
  <c r="S7" i="2"/>
  <c r="T6" i="2"/>
  <c r="S6" i="2"/>
  <c r="T5" i="2"/>
  <c r="S5" i="2"/>
  <c r="T4" i="2"/>
  <c r="S4" i="2"/>
  <c r="T3" i="2"/>
  <c r="S3" i="2"/>
  <c r="S2" i="2"/>
  <c r="N2" i="2"/>
  <c r="N3" i="2" s="1"/>
  <c r="M2" i="2"/>
  <c r="P2" i="2" s="1"/>
  <c r="Q2" i="2" s="1"/>
  <c r="C29" i="1"/>
  <c r="C27" i="1"/>
  <c r="Q15" i="1"/>
  <c r="E15" i="1"/>
  <c r="C14" i="1"/>
  <c r="C12" i="1"/>
  <c r="K12" i="1" s="1"/>
  <c r="S11" i="1"/>
  <c r="P9" i="1"/>
  <c r="S8" i="1"/>
  <c r="Q8" i="1"/>
  <c r="E8" i="1"/>
  <c r="R13" i="1"/>
  <c r="C13" i="1"/>
  <c r="Q40" i="3"/>
  <c r="Q104" i="3"/>
  <c r="S10" i="1"/>
  <c r="E10" i="1"/>
  <c r="Q188" i="3"/>
  <c r="Q13" i="3"/>
  <c r="Q16" i="3"/>
  <c r="Q24" i="3"/>
  <c r="Q25" i="3"/>
  <c r="Q28" i="3"/>
  <c r="Q77" i="3"/>
  <c r="Q80" i="3"/>
  <c r="Q88" i="3"/>
  <c r="Q89" i="3"/>
  <c r="Q92" i="3"/>
  <c r="Q141" i="3"/>
  <c r="Q144" i="3"/>
  <c r="Q152" i="3"/>
  <c r="Q153" i="3"/>
  <c r="Q156" i="3"/>
  <c r="Q165" i="3"/>
  <c r="Q168" i="3"/>
  <c r="Q176" i="3"/>
  <c r="Q303" i="3"/>
  <c r="P14" i="1"/>
  <c r="Q14" i="1"/>
  <c r="Q19" i="1"/>
  <c r="Q2" i="3"/>
  <c r="P7" i="1"/>
  <c r="Q8" i="3"/>
  <c r="Q72" i="3"/>
  <c r="R9" i="1"/>
  <c r="Q125" i="3"/>
  <c r="Q128" i="3"/>
  <c r="Q136" i="3"/>
  <c r="Q137" i="3"/>
  <c r="Q140" i="3"/>
  <c r="Q173" i="3"/>
  <c r="R16" i="1"/>
  <c r="Q16" i="1"/>
  <c r="S16" i="1"/>
  <c r="L2" i="3"/>
  <c r="L3" i="3"/>
  <c r="L4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L121" i="3"/>
  <c r="L122" i="3"/>
  <c r="L123" i="3"/>
  <c r="L124" i="3"/>
  <c r="L125" i="3"/>
  <c r="L126" i="3"/>
  <c r="L127" i="3"/>
  <c r="L128" i="3"/>
  <c r="L129" i="3"/>
  <c r="L130" i="3"/>
  <c r="L131" i="3"/>
  <c r="L132" i="3"/>
  <c r="L133" i="3"/>
  <c r="L134" i="3"/>
  <c r="L135" i="3"/>
  <c r="L136" i="3"/>
  <c r="L137" i="3"/>
  <c r="L138" i="3"/>
  <c r="L139" i="3"/>
  <c r="L140" i="3"/>
  <c r="L141" i="3"/>
  <c r="L142" i="3"/>
  <c r="L143" i="3"/>
  <c r="L144" i="3"/>
  <c r="L145" i="3"/>
  <c r="L146" i="3"/>
  <c r="L147" i="3"/>
  <c r="L148" i="3"/>
  <c r="L149" i="3"/>
  <c r="L150" i="3"/>
  <c r="L151" i="3"/>
  <c r="L152" i="3"/>
  <c r="L153" i="3"/>
  <c r="L154" i="3"/>
  <c r="L155" i="3"/>
  <c r="L156" i="3"/>
  <c r="L157" i="3"/>
  <c r="L158" i="3"/>
  <c r="L159" i="3"/>
  <c r="L160" i="3"/>
  <c r="L161" i="3"/>
  <c r="L162" i="3"/>
  <c r="L163" i="3"/>
  <c r="L164" i="3"/>
  <c r="L165" i="3"/>
  <c r="L166" i="3"/>
  <c r="L167" i="3"/>
  <c r="L168" i="3"/>
  <c r="L169" i="3"/>
  <c r="L170" i="3"/>
  <c r="L171" i="3"/>
  <c r="L172" i="3"/>
  <c r="L173" i="3"/>
  <c r="L174" i="3"/>
  <c r="L175" i="3"/>
  <c r="L176" i="3"/>
  <c r="L177" i="3"/>
  <c r="L178" i="3"/>
  <c r="L179" i="3"/>
  <c r="L180" i="3"/>
  <c r="L181" i="3"/>
  <c r="L182" i="3"/>
  <c r="L183" i="3"/>
  <c r="L184" i="3"/>
  <c r="L185" i="3"/>
  <c r="L186" i="3"/>
  <c r="L187" i="3"/>
  <c r="L188" i="3"/>
  <c r="L189" i="3"/>
  <c r="L190" i="3"/>
  <c r="L191" i="3"/>
  <c r="L192" i="3"/>
  <c r="L193" i="3"/>
  <c r="L194" i="3"/>
  <c r="L195" i="3"/>
  <c r="L196" i="3"/>
  <c r="L197" i="3"/>
  <c r="L198" i="3"/>
  <c r="L199" i="3"/>
  <c r="L200" i="3"/>
  <c r="L201" i="3"/>
  <c r="L202" i="3"/>
  <c r="L203" i="3"/>
  <c r="L204" i="3"/>
  <c r="L205" i="3"/>
  <c r="L206" i="3"/>
  <c r="L207" i="3"/>
  <c r="L208" i="3"/>
  <c r="L209" i="3"/>
  <c r="L210" i="3"/>
  <c r="L211" i="3"/>
  <c r="L212" i="3"/>
  <c r="L213" i="3"/>
  <c r="L214" i="3"/>
  <c r="L215" i="3"/>
  <c r="L216" i="3"/>
  <c r="L217" i="3"/>
  <c r="L218" i="3"/>
  <c r="L219" i="3"/>
  <c r="L220" i="3"/>
  <c r="L221" i="3"/>
  <c r="L222" i="3"/>
  <c r="L223" i="3"/>
  <c r="L224" i="3"/>
  <c r="L225" i="3"/>
  <c r="L226" i="3"/>
  <c r="L227" i="3"/>
  <c r="L228" i="3"/>
  <c r="L229" i="3"/>
  <c r="L230" i="3"/>
  <c r="L231" i="3"/>
  <c r="L232" i="3"/>
  <c r="L233" i="3"/>
  <c r="L234" i="3"/>
  <c r="L235" i="3"/>
  <c r="L236" i="3"/>
  <c r="L237" i="3"/>
  <c r="L238" i="3"/>
  <c r="L239" i="3"/>
  <c r="L240" i="3"/>
  <c r="L241" i="3"/>
  <c r="L242" i="3"/>
  <c r="L243" i="3"/>
  <c r="L244" i="3"/>
  <c r="L245" i="3"/>
  <c r="L246" i="3"/>
  <c r="L247" i="3"/>
  <c r="L248" i="3"/>
  <c r="L249" i="3"/>
  <c r="L250" i="3"/>
  <c r="L251" i="3"/>
  <c r="L252" i="3"/>
  <c r="L253" i="3"/>
  <c r="L254" i="3"/>
  <c r="L255" i="3"/>
  <c r="L256" i="3"/>
  <c r="L257" i="3"/>
  <c r="L258" i="3"/>
  <c r="L259" i="3"/>
  <c r="L260" i="3"/>
  <c r="L261" i="3"/>
  <c r="L262" i="3"/>
  <c r="L263" i="3"/>
  <c r="L264" i="3"/>
  <c r="L265" i="3"/>
  <c r="L266" i="3"/>
  <c r="L267" i="3"/>
  <c r="L268" i="3"/>
  <c r="L269" i="3"/>
  <c r="L270" i="3"/>
  <c r="L271" i="3"/>
  <c r="L272" i="3"/>
  <c r="L273" i="3"/>
  <c r="L274" i="3"/>
  <c r="L275" i="3"/>
  <c r="L276" i="3"/>
  <c r="L277" i="3"/>
  <c r="L278" i="3"/>
  <c r="L279" i="3"/>
  <c r="L280" i="3"/>
  <c r="L281" i="3"/>
  <c r="L282" i="3"/>
  <c r="L283" i="3"/>
  <c r="L284" i="3"/>
  <c r="L285" i="3"/>
  <c r="L286" i="3"/>
  <c r="L287" i="3"/>
  <c r="L288" i="3"/>
  <c r="L289" i="3"/>
  <c r="L290" i="3"/>
  <c r="L291" i="3"/>
  <c r="L292" i="3"/>
  <c r="L293" i="3"/>
  <c r="L294" i="3"/>
  <c r="L295" i="3"/>
  <c r="L296" i="3"/>
  <c r="L297" i="3"/>
  <c r="L298" i="3"/>
  <c r="L299" i="3"/>
  <c r="L300" i="3"/>
  <c r="L301" i="3"/>
  <c r="L302" i="3"/>
  <c r="L303" i="3"/>
  <c r="L304" i="3"/>
  <c r="L305" i="3"/>
  <c r="L306" i="3"/>
  <c r="L307" i="3"/>
  <c r="L308" i="3"/>
  <c r="L309" i="3"/>
  <c r="L310" i="3"/>
  <c r="L311" i="3"/>
  <c r="L312" i="3"/>
  <c r="L313" i="3"/>
  <c r="L314" i="3"/>
  <c r="L315" i="3"/>
  <c r="L316" i="3"/>
  <c r="L317" i="3"/>
  <c r="L318" i="3"/>
  <c r="L319" i="3"/>
  <c r="L320" i="3"/>
  <c r="L321" i="3"/>
  <c r="L322" i="3"/>
  <c r="L323" i="3"/>
  <c r="L324" i="3"/>
  <c r="L325" i="3"/>
  <c r="L326" i="3"/>
  <c r="L327" i="3"/>
  <c r="L328" i="3"/>
  <c r="L329" i="3"/>
  <c r="L330" i="3"/>
  <c r="L331" i="3"/>
  <c r="L332" i="3"/>
  <c r="L333" i="3"/>
  <c r="L334" i="3"/>
  <c r="L335" i="3"/>
  <c r="L336" i="3"/>
  <c r="L337" i="3"/>
  <c r="L338" i="3"/>
  <c r="L339" i="3"/>
  <c r="L340" i="3"/>
  <c r="L341" i="3"/>
  <c r="L342" i="3"/>
  <c r="L343" i="3"/>
  <c r="L344" i="3"/>
  <c r="L345" i="3"/>
  <c r="L346" i="3"/>
  <c r="L347" i="3"/>
  <c r="L348" i="3"/>
  <c r="L349" i="3"/>
  <c r="L350" i="3"/>
  <c r="L351" i="3"/>
  <c r="L352" i="3"/>
  <c r="L353" i="3"/>
  <c r="L354" i="3"/>
  <c r="L355" i="3"/>
  <c r="L356" i="3"/>
  <c r="L357" i="3"/>
  <c r="L358" i="3"/>
  <c r="L359" i="3"/>
  <c r="L360" i="3"/>
  <c r="L361" i="3"/>
  <c r="L362" i="3"/>
  <c r="L363" i="3"/>
  <c r="L364" i="3"/>
  <c r="L365" i="3"/>
  <c r="L366" i="3"/>
  <c r="L367" i="3"/>
  <c r="L368" i="3"/>
  <c r="L369" i="3"/>
  <c r="L370" i="3"/>
  <c r="L371" i="3"/>
  <c r="L372" i="3"/>
  <c r="L373" i="3"/>
  <c r="L374" i="3"/>
  <c r="L375" i="3"/>
  <c r="L376" i="3"/>
  <c r="L377" i="3"/>
  <c r="L378" i="3"/>
  <c r="L379" i="3"/>
  <c r="L380" i="3"/>
  <c r="L381" i="3"/>
  <c r="L382" i="3"/>
  <c r="L383" i="3"/>
  <c r="L384" i="3"/>
  <c r="L385" i="3"/>
  <c r="L386" i="3"/>
  <c r="L387" i="3"/>
  <c r="L388" i="3"/>
  <c r="L389" i="3"/>
  <c r="L390" i="3"/>
  <c r="L391" i="3"/>
  <c r="L392" i="3"/>
  <c r="L393" i="3"/>
  <c r="L394" i="3"/>
  <c r="L395" i="3"/>
  <c r="L396" i="3"/>
  <c r="L397" i="3"/>
  <c r="L398" i="3"/>
  <c r="L399" i="3"/>
  <c r="L400" i="3"/>
  <c r="L401" i="3"/>
  <c r="R7" i="1"/>
  <c r="Q45" i="3"/>
  <c r="Q48" i="3"/>
  <c r="Q56" i="3"/>
  <c r="Q57" i="3"/>
  <c r="Q60" i="3"/>
  <c r="Q109" i="3"/>
  <c r="Q112" i="3"/>
  <c r="Q120" i="3"/>
  <c r="Q121" i="3"/>
  <c r="C7" i="1"/>
  <c r="K7" i="1" s="1"/>
  <c r="Q6" i="3"/>
  <c r="Q22" i="3"/>
  <c r="Q38" i="3"/>
  <c r="Q54" i="3"/>
  <c r="R8" i="1"/>
  <c r="P8" i="1"/>
  <c r="Q86" i="3"/>
  <c r="Q102" i="3"/>
  <c r="Q118" i="3"/>
  <c r="Q134" i="3"/>
  <c r="Q150" i="3"/>
  <c r="Q166" i="3"/>
  <c r="Q193" i="3"/>
  <c r="R11" i="1"/>
  <c r="C11" i="1"/>
  <c r="K11" i="1" s="1"/>
  <c r="R12" i="1"/>
  <c r="E12" i="1"/>
  <c r="Q241" i="3"/>
  <c r="Q249" i="3"/>
  <c r="Q257" i="3"/>
  <c r="Q265" i="3"/>
  <c r="Q279" i="3"/>
  <c r="S14" i="1"/>
  <c r="S15" i="1"/>
  <c r="S19" i="1"/>
  <c r="Q311" i="3"/>
  <c r="Q337" i="3"/>
  <c r="Q351" i="3"/>
  <c r="P11" i="1"/>
  <c r="S12" i="1"/>
  <c r="P12" i="1"/>
  <c r="E14" i="1"/>
  <c r="E16" i="1"/>
  <c r="E19" i="1"/>
  <c r="E7" i="1"/>
  <c r="G7" i="1"/>
  <c r="Q18" i="3"/>
  <c r="Q34" i="3"/>
  <c r="Q50" i="3"/>
  <c r="Q66" i="3"/>
  <c r="Q82" i="3"/>
  <c r="Q98" i="3"/>
  <c r="Q114" i="3"/>
  <c r="S9" i="1"/>
  <c r="S13" i="1"/>
  <c r="S20" i="1"/>
  <c r="Q130" i="3"/>
  <c r="Q146" i="3"/>
  <c r="P10" i="1"/>
  <c r="Q178" i="3"/>
  <c r="Q195" i="3"/>
  <c r="Q339" i="3"/>
  <c r="Q399" i="3"/>
  <c r="R14" i="1"/>
  <c r="P15" i="1"/>
  <c r="Q382" i="3"/>
  <c r="Q390" i="3"/>
  <c r="Q4" i="3"/>
  <c r="Q7" i="3"/>
  <c r="Q23" i="3"/>
  <c r="Q39" i="3"/>
  <c r="Q55" i="3"/>
  <c r="Q71" i="3"/>
  <c r="Q87" i="3"/>
  <c r="Q103" i="3"/>
  <c r="Q119" i="3"/>
  <c r="E9" i="1"/>
  <c r="Q135" i="3"/>
  <c r="Q151" i="3"/>
  <c r="Q167" i="3"/>
  <c r="Q194" i="3"/>
  <c r="Q315" i="3"/>
  <c r="Q10" i="3"/>
  <c r="Q26" i="3"/>
  <c r="Q42" i="3"/>
  <c r="Q58" i="3"/>
  <c r="Q74" i="3"/>
  <c r="Q90" i="3"/>
  <c r="Q106" i="3"/>
  <c r="Q122" i="3"/>
  <c r="Q138" i="3"/>
  <c r="Q154" i="3"/>
  <c r="Q170" i="3"/>
  <c r="Q191" i="3"/>
  <c r="Q283" i="3"/>
  <c r="Q289" i="3"/>
  <c r="Q329" i="3"/>
  <c r="R15" i="1"/>
  <c r="Q368" i="3"/>
  <c r="Q376" i="3"/>
  <c r="Q384" i="3"/>
  <c r="Q392" i="3"/>
  <c r="E18" i="1"/>
  <c r="S18" i="1"/>
  <c r="R19" i="1"/>
  <c r="Q297" i="3"/>
  <c r="Q7" i="1"/>
  <c r="Q179" i="3"/>
  <c r="Q268" i="3"/>
  <c r="Q343" i="3"/>
  <c r="Q398" i="3"/>
  <c r="C10" i="1"/>
  <c r="K10" i="1" s="1"/>
  <c r="Q3" i="3"/>
  <c r="Q13" i="1"/>
  <c r="Q318" i="3"/>
  <c r="R18" i="1"/>
  <c r="O2" i="3"/>
  <c r="P2" i="3"/>
  <c r="Q333" i="3"/>
  <c r="C9" i="1"/>
  <c r="K9" i="1" s="1"/>
  <c r="C8" i="1"/>
  <c r="K8" i="1" s="1"/>
  <c r="Q70" i="3"/>
  <c r="Q162" i="3"/>
  <c r="Q12" i="1"/>
  <c r="C16" i="1"/>
  <c r="Q285" i="3"/>
  <c r="Q295" i="3"/>
  <c r="Q301" i="3"/>
  <c r="Q302" i="3"/>
  <c r="Q335" i="3"/>
  <c r="Q11" i="1"/>
  <c r="Q10" i="1"/>
  <c r="Q18" i="1"/>
  <c r="Q307" i="3"/>
  <c r="Q353" i="3"/>
  <c r="P19" i="1"/>
  <c r="Q271" i="3"/>
  <c r="P13" i="1"/>
  <c r="P18" i="1"/>
  <c r="Q9" i="1"/>
  <c r="Q20" i="1"/>
  <c r="C15" i="1"/>
  <c r="K15" i="1" s="1"/>
  <c r="P16" i="1"/>
  <c r="Q187" i="3"/>
  <c r="Q275" i="3"/>
  <c r="Q281" i="3"/>
  <c r="Q291" i="3"/>
  <c r="Q325" i="3"/>
  <c r="Q361" i="3"/>
  <c r="Q369" i="3"/>
  <c r="Q377" i="3"/>
  <c r="Q385" i="3"/>
  <c r="Q393" i="3"/>
  <c r="Q321" i="3"/>
  <c r="Q347" i="3"/>
  <c r="Q357" i="3"/>
  <c r="Q363" i="3"/>
  <c r="Q371" i="3"/>
  <c r="Q379" i="3"/>
  <c r="Q387" i="3"/>
  <c r="Q395" i="3"/>
  <c r="Q277" i="3"/>
  <c r="Q287" i="3"/>
  <c r="Q313" i="3"/>
  <c r="Q323" i="3"/>
  <c r="Q334" i="3"/>
  <c r="Q349" i="3"/>
  <c r="Q359" i="3"/>
  <c r="Q362" i="3"/>
  <c r="Q370" i="3"/>
  <c r="Q378" i="3"/>
  <c r="Q386" i="3"/>
  <c r="Q394" i="3"/>
  <c r="Q397" i="3"/>
  <c r="Q401" i="3"/>
  <c r="Q237" i="3"/>
  <c r="Q245" i="3"/>
  <c r="Q253" i="3"/>
  <c r="Q261" i="3"/>
  <c r="Q273" i="3"/>
  <c r="Q299" i="3"/>
  <c r="Q309" i="3"/>
  <c r="Q319" i="3"/>
  <c r="Q345" i="3"/>
  <c r="Q355" i="3"/>
  <c r="Q364" i="3"/>
  <c r="Q372" i="3"/>
  <c r="Q380" i="3"/>
  <c r="Q388" i="3"/>
  <c r="Q396" i="3"/>
  <c r="Q400" i="3"/>
  <c r="I7" i="1"/>
  <c r="G8" i="1"/>
  <c r="P17" i="1"/>
  <c r="R20" i="1"/>
  <c r="R17" i="1"/>
  <c r="E20" i="1"/>
  <c r="E17" i="1"/>
  <c r="Q269" i="3"/>
  <c r="Q278" i="3"/>
  <c r="Q294" i="3"/>
  <c r="Q310" i="3"/>
  <c r="Q326" i="3"/>
  <c r="Q342" i="3"/>
  <c r="Q358" i="3"/>
  <c r="O3" i="3"/>
  <c r="P3" i="3"/>
  <c r="N4" i="3"/>
  <c r="Q238" i="3"/>
  <c r="Q242" i="3"/>
  <c r="Q246" i="3"/>
  <c r="Q250" i="3"/>
  <c r="Q254" i="3"/>
  <c r="Q258" i="3"/>
  <c r="Q262" i="3"/>
  <c r="Q266" i="3"/>
  <c r="Q272" i="3"/>
  <c r="Q280" i="3"/>
  <c r="Q288" i="3"/>
  <c r="Q296" i="3"/>
  <c r="Q304" i="3"/>
  <c r="Q312" i="3"/>
  <c r="Q320" i="3"/>
  <c r="Q328" i="3"/>
  <c r="Q336" i="3"/>
  <c r="Q344" i="3"/>
  <c r="Q352" i="3"/>
  <c r="Q360" i="3"/>
  <c r="Q196" i="3"/>
  <c r="Q197" i="3"/>
  <c r="Q198" i="3"/>
  <c r="Q199" i="3"/>
  <c r="Q200" i="3"/>
  <c r="Q201" i="3"/>
  <c r="Q202" i="3"/>
  <c r="Q203" i="3"/>
  <c r="Q204" i="3"/>
  <c r="Q205" i="3"/>
  <c r="Q206" i="3"/>
  <c r="Q207" i="3"/>
  <c r="Q208" i="3"/>
  <c r="Q209" i="3"/>
  <c r="Q210" i="3"/>
  <c r="Q211" i="3"/>
  <c r="Q212" i="3"/>
  <c r="Q213" i="3"/>
  <c r="Q214" i="3"/>
  <c r="Q215" i="3"/>
  <c r="Q216" i="3"/>
  <c r="Q217" i="3"/>
  <c r="Q218" i="3"/>
  <c r="Q219" i="3"/>
  <c r="Q220" i="3"/>
  <c r="Q221" i="3"/>
  <c r="Q222" i="3"/>
  <c r="Q223" i="3"/>
  <c r="Q224" i="3"/>
  <c r="Q225" i="3"/>
  <c r="Q226" i="3"/>
  <c r="Q227" i="3"/>
  <c r="Q228" i="3"/>
  <c r="Q229" i="3"/>
  <c r="Q230" i="3"/>
  <c r="Q231" i="3"/>
  <c r="Q232" i="3"/>
  <c r="Q233" i="3"/>
  <c r="Q234" i="3"/>
  <c r="Q235" i="3"/>
  <c r="Q236" i="3"/>
  <c r="Q239" i="3"/>
  <c r="Q240" i="3"/>
  <c r="Q243" i="3"/>
  <c r="Q244" i="3"/>
  <c r="Q247" i="3"/>
  <c r="Q248" i="3"/>
  <c r="Q251" i="3"/>
  <c r="Q252" i="3"/>
  <c r="Q255" i="3"/>
  <c r="Q256" i="3"/>
  <c r="Q259" i="3"/>
  <c r="Q260" i="3"/>
  <c r="Q263" i="3"/>
  <c r="Q264" i="3"/>
  <c r="Q267" i="3"/>
  <c r="Q274" i="3"/>
  <c r="Q276" i="3"/>
  <c r="Q282" i="3"/>
  <c r="Q284" i="3"/>
  <c r="Q290" i="3"/>
  <c r="Q292" i="3"/>
  <c r="Q298" i="3"/>
  <c r="Q300" i="3"/>
  <c r="Q306" i="3"/>
  <c r="Q308" i="3"/>
  <c r="Q314" i="3"/>
  <c r="Q316" i="3"/>
  <c r="Q322" i="3"/>
  <c r="Q324" i="3"/>
  <c r="Q330" i="3"/>
  <c r="Q332" i="3"/>
  <c r="Q338" i="3"/>
  <c r="Q340" i="3"/>
  <c r="Q346" i="3"/>
  <c r="Q348" i="3"/>
  <c r="Q354" i="3"/>
  <c r="Q356" i="3"/>
  <c r="Q17" i="1"/>
  <c r="P20" i="1"/>
  <c r="S17" i="1"/>
  <c r="K16" i="1"/>
  <c r="I8" i="1"/>
  <c r="G9" i="1"/>
  <c r="O4" i="3"/>
  <c r="P4" i="3"/>
  <c r="N5" i="3"/>
  <c r="O5" i="3"/>
  <c r="P5" i="3"/>
  <c r="N6" i="3"/>
  <c r="G17" i="1"/>
  <c r="I9" i="1"/>
  <c r="I17" i="1"/>
  <c r="G10" i="1"/>
  <c r="O6" i="3"/>
  <c r="P6" i="3"/>
  <c r="N7" i="3"/>
  <c r="I10" i="1"/>
  <c r="G11" i="1"/>
  <c r="G12" i="1"/>
  <c r="I11" i="1"/>
  <c r="O7" i="3"/>
  <c r="P7" i="3"/>
  <c r="N8" i="3"/>
  <c r="O8" i="3"/>
  <c r="P8" i="3"/>
  <c r="N9" i="3"/>
  <c r="G13" i="1"/>
  <c r="I12" i="1"/>
  <c r="G18" i="1"/>
  <c r="I13" i="1"/>
  <c r="I18" i="1"/>
  <c r="G14" i="1"/>
  <c r="O9" i="3"/>
  <c r="P9" i="3"/>
  <c r="N10" i="3"/>
  <c r="O10" i="3"/>
  <c r="P10" i="3"/>
  <c r="N11" i="3"/>
  <c r="I14" i="1"/>
  <c r="G15" i="1"/>
  <c r="G16" i="1"/>
  <c r="I15" i="1"/>
  <c r="O11" i="3"/>
  <c r="P11" i="3"/>
  <c r="N12" i="3"/>
  <c r="O12" i="3"/>
  <c r="P12" i="3"/>
  <c r="N13" i="3"/>
  <c r="G20" i="1"/>
  <c r="G19" i="1"/>
  <c r="I16" i="1"/>
  <c r="O13" i="3"/>
  <c r="P13" i="3"/>
  <c r="N14" i="3"/>
  <c r="I20" i="1"/>
  <c r="I19" i="1"/>
  <c r="O14" i="3"/>
  <c r="P14" i="3"/>
  <c r="N15" i="3"/>
  <c r="O15" i="3"/>
  <c r="P15" i="3"/>
  <c r="N16" i="3"/>
  <c r="O16" i="3"/>
  <c r="P16" i="3"/>
  <c r="N17" i="3"/>
  <c r="O17" i="3"/>
  <c r="P17" i="3"/>
  <c r="N18" i="3"/>
  <c r="O18" i="3"/>
  <c r="P18" i="3"/>
  <c r="N19" i="3"/>
  <c r="O19" i="3"/>
  <c r="P19" i="3"/>
  <c r="N20" i="3"/>
  <c r="O20" i="3"/>
  <c r="P20" i="3"/>
  <c r="N21" i="3"/>
  <c r="O21" i="3"/>
  <c r="P21" i="3"/>
  <c r="N22" i="3"/>
  <c r="O22" i="3"/>
  <c r="P22" i="3"/>
  <c r="N23" i="3"/>
  <c r="O23" i="3"/>
  <c r="P23" i="3"/>
  <c r="N24" i="3"/>
  <c r="O24" i="3"/>
  <c r="P24" i="3"/>
  <c r="N25" i="3"/>
  <c r="O25" i="3"/>
  <c r="P25" i="3"/>
  <c r="N26" i="3"/>
  <c r="O26" i="3"/>
  <c r="P26" i="3"/>
  <c r="N27" i="3"/>
  <c r="O27" i="3"/>
  <c r="P27" i="3"/>
  <c r="N28" i="3"/>
  <c r="O28" i="3"/>
  <c r="P28" i="3"/>
  <c r="N29" i="3"/>
  <c r="O29" i="3"/>
  <c r="P29" i="3"/>
  <c r="N30" i="3"/>
  <c r="O30" i="3"/>
  <c r="P30" i="3"/>
  <c r="N31" i="3"/>
  <c r="O31" i="3"/>
  <c r="P31" i="3"/>
  <c r="N32" i="3"/>
  <c r="O32" i="3"/>
  <c r="P32" i="3"/>
  <c r="N33" i="3"/>
  <c r="O33" i="3"/>
  <c r="P33" i="3"/>
  <c r="N34" i="3"/>
  <c r="O34" i="3"/>
  <c r="P34" i="3"/>
  <c r="N35" i="3"/>
  <c r="O35" i="3"/>
  <c r="P35" i="3"/>
  <c r="N36" i="3"/>
  <c r="O36" i="3"/>
  <c r="P36" i="3"/>
  <c r="N37" i="3"/>
  <c r="O37" i="3"/>
  <c r="P37" i="3"/>
  <c r="N38" i="3"/>
  <c r="O38" i="3"/>
  <c r="P38" i="3"/>
  <c r="N39" i="3"/>
  <c r="O39" i="3"/>
  <c r="P39" i="3"/>
  <c r="N40" i="3"/>
  <c r="O40" i="3"/>
  <c r="P40" i="3"/>
  <c r="N41" i="3"/>
  <c r="O41" i="3"/>
  <c r="P41" i="3"/>
  <c r="N42" i="3"/>
  <c r="O42" i="3"/>
  <c r="P42" i="3"/>
  <c r="N43" i="3"/>
  <c r="O43" i="3"/>
  <c r="P43" i="3"/>
  <c r="N44" i="3"/>
  <c r="O44" i="3"/>
  <c r="P44" i="3"/>
  <c r="N45" i="3"/>
  <c r="O45" i="3"/>
  <c r="P45" i="3"/>
  <c r="N46" i="3"/>
  <c r="O46" i="3"/>
  <c r="P46" i="3"/>
  <c r="N47" i="3"/>
  <c r="O47" i="3"/>
  <c r="P47" i="3"/>
  <c r="N48" i="3"/>
  <c r="O48" i="3"/>
  <c r="P48" i="3"/>
  <c r="N49" i="3"/>
  <c r="O49" i="3"/>
  <c r="P49" i="3"/>
  <c r="N50" i="3"/>
  <c r="O50" i="3"/>
  <c r="P50" i="3"/>
  <c r="N51" i="3"/>
  <c r="O51" i="3"/>
  <c r="P51" i="3"/>
  <c r="N52" i="3"/>
  <c r="O52" i="3"/>
  <c r="P52" i="3"/>
  <c r="N53" i="3"/>
  <c r="O53" i="3"/>
  <c r="P53" i="3"/>
  <c r="N54" i="3"/>
  <c r="O54" i="3"/>
  <c r="P54" i="3"/>
  <c r="N55" i="3"/>
  <c r="O55" i="3"/>
  <c r="P55" i="3"/>
  <c r="N56" i="3"/>
  <c r="O56" i="3"/>
  <c r="P56" i="3"/>
  <c r="N57" i="3"/>
  <c r="O57" i="3"/>
  <c r="P57" i="3"/>
  <c r="N58" i="3"/>
  <c r="O58" i="3"/>
  <c r="P58" i="3"/>
  <c r="N59" i="3"/>
  <c r="O59" i="3"/>
  <c r="P59" i="3"/>
  <c r="N60" i="3"/>
  <c r="O60" i="3"/>
  <c r="P60" i="3"/>
  <c r="N61" i="3"/>
  <c r="O61" i="3"/>
  <c r="P61" i="3"/>
  <c r="N62" i="3"/>
  <c r="O62" i="3"/>
  <c r="P62" i="3"/>
  <c r="N63" i="3"/>
  <c r="O63" i="3"/>
  <c r="P63" i="3"/>
  <c r="N64" i="3"/>
  <c r="O64" i="3"/>
  <c r="P64" i="3"/>
  <c r="N65" i="3"/>
  <c r="O65" i="3"/>
  <c r="P65" i="3"/>
  <c r="N66" i="3"/>
  <c r="O66" i="3"/>
  <c r="P66" i="3"/>
  <c r="N67" i="3"/>
  <c r="O67" i="3"/>
  <c r="P67" i="3"/>
  <c r="N68" i="3"/>
  <c r="O68" i="3"/>
  <c r="P68" i="3"/>
  <c r="N69" i="3"/>
  <c r="O69" i="3"/>
  <c r="P69" i="3"/>
  <c r="N70" i="3"/>
  <c r="O70" i="3"/>
  <c r="P70" i="3"/>
  <c r="N71" i="3"/>
  <c r="O71" i="3"/>
  <c r="P71" i="3"/>
  <c r="N72" i="3"/>
  <c r="O72" i="3"/>
  <c r="P72" i="3"/>
  <c r="N73" i="3"/>
  <c r="O73" i="3"/>
  <c r="P73" i="3"/>
  <c r="N74" i="3"/>
  <c r="O74" i="3"/>
  <c r="P74" i="3"/>
  <c r="N75" i="3"/>
  <c r="O75" i="3"/>
  <c r="P75" i="3"/>
  <c r="N76" i="3"/>
  <c r="O76" i="3"/>
  <c r="P76" i="3"/>
  <c r="N77" i="3"/>
  <c r="O77" i="3"/>
  <c r="P77" i="3"/>
  <c r="N78" i="3"/>
  <c r="O78" i="3"/>
  <c r="P78" i="3"/>
  <c r="N79" i="3"/>
  <c r="O79" i="3"/>
  <c r="P79" i="3"/>
  <c r="N80" i="3"/>
  <c r="O80" i="3"/>
  <c r="P80" i="3"/>
  <c r="N81" i="3"/>
  <c r="O81" i="3"/>
  <c r="P81" i="3"/>
  <c r="N82" i="3"/>
  <c r="O82" i="3"/>
  <c r="P82" i="3"/>
  <c r="N83" i="3"/>
  <c r="O83" i="3"/>
  <c r="P83" i="3"/>
  <c r="N84" i="3"/>
  <c r="O84" i="3"/>
  <c r="P84" i="3"/>
  <c r="N85" i="3"/>
  <c r="O85" i="3"/>
  <c r="P85" i="3"/>
  <c r="N86" i="3"/>
  <c r="O86" i="3"/>
  <c r="P86" i="3"/>
  <c r="N87" i="3"/>
  <c r="O87" i="3"/>
  <c r="P87" i="3"/>
  <c r="N88" i="3"/>
  <c r="O88" i="3"/>
  <c r="P88" i="3"/>
  <c r="N89" i="3"/>
  <c r="O89" i="3"/>
  <c r="P89" i="3"/>
  <c r="N90" i="3"/>
  <c r="O90" i="3"/>
  <c r="P90" i="3"/>
  <c r="N91" i="3"/>
  <c r="O91" i="3"/>
  <c r="P91" i="3"/>
  <c r="N92" i="3"/>
  <c r="O92" i="3"/>
  <c r="P92" i="3"/>
  <c r="N93" i="3"/>
  <c r="O93" i="3"/>
  <c r="P93" i="3"/>
  <c r="N94" i="3"/>
  <c r="O94" i="3"/>
  <c r="P94" i="3"/>
  <c r="N95" i="3"/>
  <c r="O95" i="3"/>
  <c r="P95" i="3"/>
  <c r="N96" i="3"/>
  <c r="O96" i="3"/>
  <c r="P96" i="3"/>
  <c r="N97" i="3"/>
  <c r="O97" i="3"/>
  <c r="P97" i="3"/>
  <c r="N98" i="3"/>
  <c r="O98" i="3"/>
  <c r="P98" i="3"/>
  <c r="N99" i="3"/>
  <c r="O99" i="3"/>
  <c r="P99" i="3"/>
  <c r="N100" i="3"/>
  <c r="O100" i="3"/>
  <c r="P100" i="3"/>
  <c r="N101" i="3"/>
  <c r="O101" i="3"/>
  <c r="P101" i="3"/>
  <c r="N102" i="3"/>
  <c r="O102" i="3"/>
  <c r="P102" i="3"/>
  <c r="N103" i="3"/>
  <c r="O103" i="3"/>
  <c r="P103" i="3"/>
  <c r="N104" i="3"/>
  <c r="O104" i="3"/>
  <c r="P104" i="3"/>
  <c r="N105" i="3"/>
  <c r="O105" i="3"/>
  <c r="P105" i="3"/>
  <c r="N106" i="3"/>
  <c r="O106" i="3"/>
  <c r="P106" i="3"/>
  <c r="N107" i="3"/>
  <c r="O107" i="3"/>
  <c r="P107" i="3"/>
  <c r="N108" i="3"/>
  <c r="O108" i="3"/>
  <c r="P108" i="3"/>
  <c r="N109" i="3"/>
  <c r="O109" i="3"/>
  <c r="P109" i="3"/>
  <c r="N110" i="3"/>
  <c r="O110" i="3"/>
  <c r="P110" i="3"/>
  <c r="N111" i="3"/>
  <c r="O111" i="3"/>
  <c r="P111" i="3"/>
  <c r="N112" i="3"/>
  <c r="O112" i="3"/>
  <c r="P112" i="3"/>
  <c r="N113" i="3"/>
  <c r="O113" i="3"/>
  <c r="P113" i="3"/>
  <c r="N114" i="3"/>
  <c r="O114" i="3"/>
  <c r="P114" i="3"/>
  <c r="N115" i="3"/>
  <c r="O115" i="3"/>
  <c r="P115" i="3"/>
  <c r="N116" i="3"/>
  <c r="O116" i="3"/>
  <c r="P116" i="3"/>
  <c r="N117" i="3"/>
  <c r="O117" i="3"/>
  <c r="P117" i="3"/>
  <c r="N118" i="3"/>
  <c r="O118" i="3"/>
  <c r="P118" i="3"/>
  <c r="N119" i="3"/>
  <c r="O119" i="3"/>
  <c r="P119" i="3"/>
  <c r="N120" i="3"/>
  <c r="O120" i="3"/>
  <c r="P120" i="3"/>
  <c r="N121" i="3"/>
  <c r="O121" i="3"/>
  <c r="P121" i="3"/>
  <c r="N122" i="3"/>
  <c r="O122" i="3"/>
  <c r="P122" i="3"/>
  <c r="N123" i="3"/>
  <c r="O123" i="3"/>
  <c r="P123" i="3"/>
  <c r="N124" i="3"/>
  <c r="O124" i="3"/>
  <c r="P124" i="3"/>
  <c r="N125" i="3"/>
  <c r="O125" i="3"/>
  <c r="P125" i="3"/>
  <c r="N126" i="3"/>
  <c r="O126" i="3"/>
  <c r="P126" i="3"/>
  <c r="N127" i="3"/>
  <c r="O127" i="3"/>
  <c r="P127" i="3"/>
  <c r="N128" i="3"/>
  <c r="O128" i="3"/>
  <c r="P128" i="3"/>
  <c r="N129" i="3"/>
  <c r="O129" i="3"/>
  <c r="P129" i="3"/>
  <c r="N130" i="3"/>
  <c r="O130" i="3"/>
  <c r="P130" i="3"/>
  <c r="N131" i="3"/>
  <c r="O131" i="3"/>
  <c r="P131" i="3"/>
  <c r="N132" i="3"/>
  <c r="O132" i="3"/>
  <c r="P132" i="3"/>
  <c r="N133" i="3"/>
  <c r="O133" i="3"/>
  <c r="P133" i="3"/>
  <c r="N134" i="3"/>
  <c r="O134" i="3"/>
  <c r="P134" i="3"/>
  <c r="N135" i="3"/>
  <c r="O135" i="3"/>
  <c r="P135" i="3"/>
  <c r="N136" i="3"/>
  <c r="O136" i="3"/>
  <c r="P136" i="3"/>
  <c r="N137" i="3"/>
  <c r="O137" i="3"/>
  <c r="P137" i="3"/>
  <c r="N138" i="3"/>
  <c r="O138" i="3"/>
  <c r="P138" i="3"/>
  <c r="N139" i="3"/>
  <c r="O139" i="3"/>
  <c r="P139" i="3"/>
  <c r="N140" i="3"/>
  <c r="O140" i="3"/>
  <c r="P140" i="3"/>
  <c r="N141" i="3"/>
  <c r="O141" i="3"/>
  <c r="P141" i="3"/>
  <c r="N142" i="3"/>
  <c r="O142" i="3"/>
  <c r="P142" i="3"/>
  <c r="N143" i="3"/>
  <c r="O143" i="3"/>
  <c r="P143" i="3"/>
  <c r="N144" i="3"/>
  <c r="O144" i="3"/>
  <c r="P144" i="3"/>
  <c r="N145" i="3"/>
  <c r="O145" i="3"/>
  <c r="P145" i="3"/>
  <c r="N146" i="3"/>
  <c r="O146" i="3"/>
  <c r="P146" i="3"/>
  <c r="N147" i="3"/>
  <c r="O147" i="3"/>
  <c r="P147" i="3"/>
  <c r="N148" i="3"/>
  <c r="O148" i="3"/>
  <c r="P148" i="3"/>
  <c r="N149" i="3"/>
  <c r="O149" i="3"/>
  <c r="P149" i="3"/>
  <c r="N150" i="3"/>
  <c r="O150" i="3"/>
  <c r="P150" i="3"/>
  <c r="N151" i="3"/>
  <c r="O151" i="3"/>
  <c r="P151" i="3"/>
  <c r="N152" i="3"/>
  <c r="O152" i="3"/>
  <c r="P152" i="3"/>
  <c r="N153" i="3"/>
  <c r="O153" i="3"/>
  <c r="P153" i="3"/>
  <c r="N154" i="3"/>
  <c r="O154" i="3"/>
  <c r="P154" i="3"/>
  <c r="N155" i="3"/>
  <c r="O155" i="3"/>
  <c r="P155" i="3"/>
  <c r="N156" i="3"/>
  <c r="O156" i="3"/>
  <c r="P156" i="3"/>
  <c r="N157" i="3"/>
  <c r="O157" i="3"/>
  <c r="P157" i="3"/>
  <c r="N158" i="3"/>
  <c r="O158" i="3"/>
  <c r="P158" i="3"/>
  <c r="N159" i="3"/>
  <c r="O159" i="3"/>
  <c r="P159" i="3"/>
  <c r="N160" i="3"/>
  <c r="O160" i="3"/>
  <c r="P160" i="3"/>
  <c r="N161" i="3"/>
  <c r="O161" i="3"/>
  <c r="P161" i="3"/>
  <c r="N162" i="3"/>
  <c r="O162" i="3"/>
  <c r="P162" i="3"/>
  <c r="N163" i="3"/>
  <c r="O163" i="3"/>
  <c r="P163" i="3"/>
  <c r="N164" i="3"/>
  <c r="O164" i="3"/>
  <c r="P164" i="3"/>
  <c r="N165" i="3"/>
  <c r="O165" i="3"/>
  <c r="P165" i="3"/>
  <c r="N166" i="3"/>
  <c r="O166" i="3"/>
  <c r="P166" i="3"/>
  <c r="N167" i="3"/>
  <c r="O167" i="3"/>
  <c r="P167" i="3"/>
  <c r="N168" i="3"/>
  <c r="O168" i="3"/>
  <c r="P168" i="3"/>
  <c r="N169" i="3"/>
  <c r="O169" i="3"/>
  <c r="P169" i="3"/>
  <c r="N170" i="3"/>
  <c r="O170" i="3"/>
  <c r="P170" i="3"/>
  <c r="N171" i="3"/>
  <c r="O171" i="3"/>
  <c r="P171" i="3"/>
  <c r="N172" i="3"/>
  <c r="O172" i="3"/>
  <c r="P172" i="3"/>
  <c r="N173" i="3"/>
  <c r="O173" i="3"/>
  <c r="P173" i="3"/>
  <c r="N174" i="3"/>
  <c r="O174" i="3"/>
  <c r="P174" i="3"/>
  <c r="N175" i="3"/>
  <c r="O175" i="3"/>
  <c r="P175" i="3"/>
  <c r="N176" i="3"/>
  <c r="O176" i="3"/>
  <c r="P176" i="3"/>
  <c r="N177" i="3"/>
  <c r="O177" i="3"/>
  <c r="P177" i="3"/>
  <c r="N178" i="3"/>
  <c r="O178" i="3"/>
  <c r="P178" i="3"/>
  <c r="N179" i="3"/>
  <c r="O179" i="3"/>
  <c r="P179" i="3"/>
  <c r="N180" i="3"/>
  <c r="O180" i="3"/>
  <c r="P180" i="3"/>
  <c r="N181" i="3"/>
  <c r="O181" i="3"/>
  <c r="P181" i="3"/>
  <c r="N182" i="3"/>
  <c r="O182" i="3"/>
  <c r="P182" i="3"/>
  <c r="N183" i="3"/>
  <c r="O183" i="3"/>
  <c r="P183" i="3"/>
  <c r="N184" i="3"/>
  <c r="O184" i="3"/>
  <c r="P184" i="3"/>
  <c r="N185" i="3"/>
  <c r="O185" i="3"/>
  <c r="P185" i="3"/>
  <c r="N186" i="3"/>
  <c r="O186" i="3"/>
  <c r="P186" i="3"/>
  <c r="N187" i="3"/>
  <c r="O187" i="3"/>
  <c r="P187" i="3"/>
  <c r="N188" i="3"/>
  <c r="O188" i="3"/>
  <c r="P188" i="3"/>
  <c r="N189" i="3"/>
  <c r="O189" i="3"/>
  <c r="P189" i="3"/>
  <c r="N190" i="3"/>
  <c r="O190" i="3"/>
  <c r="P190" i="3"/>
  <c r="N191" i="3"/>
  <c r="O191" i="3"/>
  <c r="P191" i="3"/>
  <c r="N192" i="3"/>
  <c r="O192" i="3"/>
  <c r="P192" i="3"/>
  <c r="N193" i="3"/>
  <c r="O193" i="3"/>
  <c r="P193" i="3"/>
  <c r="N194" i="3"/>
  <c r="O194" i="3"/>
  <c r="P194" i="3"/>
  <c r="N195" i="3"/>
  <c r="N196" i="3"/>
  <c r="O195" i="3"/>
  <c r="P195" i="3"/>
  <c r="O196" i="3"/>
  <c r="P196" i="3"/>
  <c r="N197" i="3"/>
  <c r="O197" i="3"/>
  <c r="P197" i="3"/>
  <c r="N198" i="3"/>
  <c r="O198" i="3"/>
  <c r="P198" i="3"/>
  <c r="N199" i="3"/>
  <c r="O199" i="3"/>
  <c r="P199" i="3"/>
  <c r="N200" i="3"/>
  <c r="O200" i="3"/>
  <c r="P200" i="3"/>
  <c r="N201" i="3"/>
  <c r="O201" i="3"/>
  <c r="P201" i="3"/>
  <c r="N202" i="3"/>
  <c r="O202" i="3"/>
  <c r="P202" i="3"/>
  <c r="N203" i="3"/>
  <c r="O203" i="3"/>
  <c r="P203" i="3"/>
  <c r="N204" i="3"/>
  <c r="O204" i="3"/>
  <c r="P204" i="3"/>
  <c r="N205" i="3"/>
  <c r="O205" i="3"/>
  <c r="P205" i="3"/>
  <c r="N206" i="3"/>
  <c r="O206" i="3"/>
  <c r="P206" i="3"/>
  <c r="N207" i="3"/>
  <c r="O207" i="3"/>
  <c r="P207" i="3"/>
  <c r="N208" i="3"/>
  <c r="O208" i="3"/>
  <c r="P208" i="3"/>
  <c r="N209" i="3"/>
  <c r="O209" i="3"/>
  <c r="P209" i="3"/>
  <c r="N210" i="3"/>
  <c r="O210" i="3"/>
  <c r="P210" i="3"/>
  <c r="N211" i="3"/>
  <c r="O211" i="3"/>
  <c r="P211" i="3"/>
  <c r="N212" i="3"/>
  <c r="O212" i="3"/>
  <c r="P212" i="3"/>
  <c r="N213" i="3"/>
  <c r="O213" i="3"/>
  <c r="P213" i="3"/>
  <c r="N214" i="3"/>
  <c r="O214" i="3"/>
  <c r="P214" i="3"/>
  <c r="N215" i="3"/>
  <c r="O215" i="3"/>
  <c r="P215" i="3"/>
  <c r="N216" i="3"/>
  <c r="O216" i="3"/>
  <c r="P216" i="3"/>
  <c r="N217" i="3"/>
  <c r="O217" i="3"/>
  <c r="P217" i="3"/>
  <c r="N218" i="3"/>
  <c r="O218" i="3"/>
  <c r="P218" i="3"/>
  <c r="N219" i="3"/>
  <c r="O219" i="3"/>
  <c r="P219" i="3"/>
  <c r="N220" i="3"/>
  <c r="O220" i="3"/>
  <c r="P220" i="3"/>
  <c r="N221" i="3"/>
  <c r="O221" i="3"/>
  <c r="P221" i="3"/>
  <c r="N222" i="3"/>
  <c r="O222" i="3"/>
  <c r="P222" i="3"/>
  <c r="N223" i="3"/>
  <c r="O223" i="3"/>
  <c r="P223" i="3"/>
  <c r="N224" i="3"/>
  <c r="O224" i="3"/>
  <c r="P224" i="3"/>
  <c r="N225" i="3"/>
  <c r="O225" i="3"/>
  <c r="P225" i="3"/>
  <c r="N226" i="3"/>
  <c r="O226" i="3"/>
  <c r="P226" i="3"/>
  <c r="N227" i="3"/>
  <c r="O227" i="3"/>
  <c r="P227" i="3"/>
  <c r="N228" i="3"/>
  <c r="O228" i="3"/>
  <c r="P228" i="3"/>
  <c r="N229" i="3"/>
  <c r="O229" i="3"/>
  <c r="P229" i="3"/>
  <c r="N230" i="3"/>
  <c r="O230" i="3"/>
  <c r="P230" i="3"/>
  <c r="N231" i="3"/>
  <c r="O231" i="3"/>
  <c r="P231" i="3"/>
  <c r="N232" i="3"/>
  <c r="O232" i="3"/>
  <c r="P232" i="3"/>
  <c r="N233" i="3"/>
  <c r="O233" i="3"/>
  <c r="P233" i="3"/>
  <c r="N234" i="3"/>
  <c r="N235" i="3"/>
  <c r="O234" i="3"/>
  <c r="P234" i="3"/>
  <c r="N236" i="3"/>
  <c r="O235" i="3"/>
  <c r="P235" i="3"/>
  <c r="N237" i="3"/>
  <c r="O236" i="3"/>
  <c r="P236" i="3"/>
  <c r="N238" i="3"/>
  <c r="O237" i="3"/>
  <c r="P237" i="3"/>
  <c r="N239" i="3"/>
  <c r="O238" i="3"/>
  <c r="P238" i="3"/>
  <c r="N240" i="3"/>
  <c r="O239" i="3"/>
  <c r="P239" i="3"/>
  <c r="N241" i="3"/>
  <c r="O240" i="3"/>
  <c r="P240" i="3"/>
  <c r="N242" i="3"/>
  <c r="O241" i="3"/>
  <c r="P241" i="3"/>
  <c r="N243" i="3"/>
  <c r="O242" i="3"/>
  <c r="P242" i="3"/>
  <c r="N244" i="3"/>
  <c r="O243" i="3"/>
  <c r="P243" i="3"/>
  <c r="N245" i="3"/>
  <c r="O244" i="3"/>
  <c r="P244" i="3"/>
  <c r="N246" i="3"/>
  <c r="O245" i="3"/>
  <c r="P245" i="3"/>
  <c r="N247" i="3"/>
  <c r="O246" i="3"/>
  <c r="P246" i="3"/>
  <c r="N248" i="3"/>
  <c r="O247" i="3"/>
  <c r="P247" i="3"/>
  <c r="N249" i="3"/>
  <c r="O248" i="3"/>
  <c r="P248" i="3"/>
  <c r="N250" i="3"/>
  <c r="O249" i="3"/>
  <c r="P249" i="3"/>
  <c r="N251" i="3"/>
  <c r="O250" i="3"/>
  <c r="P250" i="3"/>
  <c r="N252" i="3"/>
  <c r="O251" i="3"/>
  <c r="P251" i="3"/>
  <c r="N253" i="3"/>
  <c r="O252" i="3"/>
  <c r="P252" i="3"/>
  <c r="N254" i="3"/>
  <c r="O253" i="3"/>
  <c r="P253" i="3"/>
  <c r="N255" i="3"/>
  <c r="O254" i="3"/>
  <c r="P254" i="3"/>
  <c r="N256" i="3"/>
  <c r="O255" i="3"/>
  <c r="P255" i="3"/>
  <c r="N257" i="3"/>
  <c r="O256" i="3"/>
  <c r="P256" i="3"/>
  <c r="N258" i="3"/>
  <c r="O257" i="3"/>
  <c r="P257" i="3"/>
  <c r="N259" i="3"/>
  <c r="O258" i="3"/>
  <c r="P258" i="3"/>
  <c r="N260" i="3"/>
  <c r="O259" i="3"/>
  <c r="P259" i="3"/>
  <c r="N261" i="3"/>
  <c r="O260" i="3"/>
  <c r="P260" i="3"/>
  <c r="N262" i="3"/>
  <c r="O261" i="3"/>
  <c r="P261" i="3"/>
  <c r="N263" i="3"/>
  <c r="O262" i="3"/>
  <c r="P262" i="3"/>
  <c r="N264" i="3"/>
  <c r="O263" i="3"/>
  <c r="P263" i="3"/>
  <c r="N265" i="3"/>
  <c r="O264" i="3"/>
  <c r="P264" i="3"/>
  <c r="N266" i="3"/>
  <c r="O265" i="3"/>
  <c r="P265" i="3"/>
  <c r="N267" i="3"/>
  <c r="O266" i="3"/>
  <c r="P266" i="3"/>
  <c r="N268" i="3"/>
  <c r="O267" i="3"/>
  <c r="P267" i="3"/>
  <c r="O268" i="3"/>
  <c r="P268" i="3"/>
  <c r="N269" i="3"/>
  <c r="O269" i="3"/>
  <c r="P269" i="3"/>
  <c r="N270" i="3"/>
  <c r="O270" i="3"/>
  <c r="P270" i="3"/>
  <c r="N271" i="3"/>
  <c r="O271" i="3"/>
  <c r="P271" i="3"/>
  <c r="N272" i="3"/>
  <c r="O272" i="3"/>
  <c r="P272" i="3"/>
  <c r="N273" i="3"/>
  <c r="O273" i="3"/>
  <c r="P273" i="3"/>
  <c r="N274" i="3"/>
  <c r="O274" i="3"/>
  <c r="P274" i="3"/>
  <c r="N275" i="3"/>
  <c r="O275" i="3"/>
  <c r="P275" i="3"/>
  <c r="N276" i="3"/>
  <c r="O276" i="3"/>
  <c r="P276" i="3"/>
  <c r="N277" i="3"/>
  <c r="O277" i="3"/>
  <c r="P277" i="3"/>
  <c r="N278" i="3"/>
  <c r="O278" i="3"/>
  <c r="P278" i="3"/>
  <c r="N279" i="3"/>
  <c r="O279" i="3"/>
  <c r="P279" i="3"/>
  <c r="N280" i="3"/>
  <c r="O280" i="3"/>
  <c r="P280" i="3"/>
  <c r="N281" i="3"/>
  <c r="O281" i="3"/>
  <c r="P281" i="3"/>
  <c r="N282" i="3"/>
  <c r="O282" i="3"/>
  <c r="P282" i="3"/>
  <c r="N283" i="3"/>
  <c r="O283" i="3"/>
  <c r="P283" i="3"/>
  <c r="N284" i="3"/>
  <c r="O284" i="3"/>
  <c r="P284" i="3"/>
  <c r="N285" i="3"/>
  <c r="O285" i="3"/>
  <c r="P285" i="3"/>
  <c r="N286" i="3"/>
  <c r="O286" i="3"/>
  <c r="P286" i="3"/>
  <c r="N287" i="3"/>
  <c r="O287" i="3"/>
  <c r="P287" i="3"/>
  <c r="N288" i="3"/>
  <c r="O288" i="3"/>
  <c r="P288" i="3"/>
  <c r="N289" i="3"/>
  <c r="O289" i="3"/>
  <c r="P289" i="3"/>
  <c r="N290" i="3"/>
  <c r="O290" i="3"/>
  <c r="P290" i="3"/>
  <c r="N291" i="3"/>
  <c r="O291" i="3"/>
  <c r="P291" i="3"/>
  <c r="N292" i="3"/>
  <c r="O292" i="3"/>
  <c r="P292" i="3"/>
  <c r="N293" i="3"/>
  <c r="O293" i="3"/>
  <c r="P293" i="3"/>
  <c r="N294" i="3"/>
  <c r="O294" i="3"/>
  <c r="P294" i="3"/>
  <c r="N295" i="3"/>
  <c r="O295" i="3"/>
  <c r="P295" i="3"/>
  <c r="N296" i="3"/>
  <c r="O296" i="3"/>
  <c r="P296" i="3"/>
  <c r="N297" i="3"/>
  <c r="O297" i="3"/>
  <c r="P297" i="3"/>
  <c r="N298" i="3"/>
  <c r="O298" i="3"/>
  <c r="P298" i="3"/>
  <c r="N299" i="3"/>
  <c r="O299" i="3"/>
  <c r="P299" i="3"/>
  <c r="N300" i="3"/>
  <c r="O300" i="3"/>
  <c r="P300" i="3"/>
  <c r="N301" i="3"/>
  <c r="O301" i="3"/>
  <c r="P301" i="3"/>
  <c r="N302" i="3"/>
  <c r="O302" i="3"/>
  <c r="P302" i="3"/>
  <c r="N303" i="3"/>
  <c r="O303" i="3"/>
  <c r="P303" i="3"/>
  <c r="N304" i="3"/>
  <c r="O304" i="3"/>
  <c r="P304" i="3"/>
  <c r="N305" i="3"/>
  <c r="O305" i="3"/>
  <c r="P305" i="3"/>
  <c r="N306" i="3"/>
  <c r="O306" i="3"/>
  <c r="P306" i="3"/>
  <c r="N307" i="3"/>
  <c r="O307" i="3"/>
  <c r="P307" i="3"/>
  <c r="N308" i="3"/>
  <c r="O308" i="3"/>
  <c r="P308" i="3"/>
  <c r="N309" i="3"/>
  <c r="O309" i="3"/>
  <c r="P309" i="3"/>
  <c r="N310" i="3"/>
  <c r="O310" i="3"/>
  <c r="P310" i="3"/>
  <c r="N311" i="3"/>
  <c r="O311" i="3"/>
  <c r="P311" i="3"/>
  <c r="N312" i="3"/>
  <c r="O312" i="3"/>
  <c r="P312" i="3"/>
  <c r="N313" i="3"/>
  <c r="O313" i="3"/>
  <c r="P313" i="3"/>
  <c r="N314" i="3"/>
  <c r="O314" i="3"/>
  <c r="P314" i="3"/>
  <c r="N315" i="3"/>
  <c r="O315" i="3"/>
  <c r="P315" i="3"/>
  <c r="N316" i="3"/>
  <c r="O316" i="3"/>
  <c r="P316" i="3"/>
  <c r="N317" i="3"/>
  <c r="O317" i="3"/>
  <c r="P317" i="3"/>
  <c r="N318" i="3"/>
  <c r="O318" i="3"/>
  <c r="P318" i="3"/>
  <c r="N319" i="3"/>
  <c r="O319" i="3"/>
  <c r="P319" i="3"/>
  <c r="N320" i="3"/>
  <c r="O320" i="3"/>
  <c r="P320" i="3"/>
  <c r="N321" i="3"/>
  <c r="O321" i="3"/>
  <c r="P321" i="3"/>
  <c r="N322" i="3"/>
  <c r="O322" i="3"/>
  <c r="P322" i="3"/>
  <c r="N323" i="3"/>
  <c r="O323" i="3"/>
  <c r="P323" i="3"/>
  <c r="N324" i="3"/>
  <c r="O324" i="3"/>
  <c r="P324" i="3"/>
  <c r="N325" i="3"/>
  <c r="O325" i="3"/>
  <c r="P325" i="3"/>
  <c r="N326" i="3"/>
  <c r="O326" i="3"/>
  <c r="P326" i="3"/>
  <c r="N327" i="3"/>
  <c r="O327" i="3"/>
  <c r="P327" i="3"/>
  <c r="N328" i="3"/>
  <c r="O328" i="3"/>
  <c r="P328" i="3"/>
  <c r="N329" i="3"/>
  <c r="O329" i="3"/>
  <c r="P329" i="3"/>
  <c r="N330" i="3"/>
  <c r="O330" i="3"/>
  <c r="P330" i="3"/>
  <c r="N331" i="3"/>
  <c r="O331" i="3"/>
  <c r="P331" i="3"/>
  <c r="N332" i="3"/>
  <c r="O332" i="3"/>
  <c r="P332" i="3"/>
  <c r="N333" i="3"/>
  <c r="O333" i="3"/>
  <c r="P333" i="3"/>
  <c r="N334" i="3"/>
  <c r="O334" i="3"/>
  <c r="P334" i="3"/>
  <c r="N335" i="3"/>
  <c r="O335" i="3"/>
  <c r="P335" i="3"/>
  <c r="N336" i="3"/>
  <c r="O336" i="3"/>
  <c r="P336" i="3"/>
  <c r="N337" i="3"/>
  <c r="O337" i="3"/>
  <c r="P337" i="3"/>
  <c r="N338" i="3"/>
  <c r="O338" i="3"/>
  <c r="P338" i="3"/>
  <c r="N339" i="3"/>
  <c r="O339" i="3"/>
  <c r="P339" i="3"/>
  <c r="N340" i="3"/>
  <c r="O340" i="3"/>
  <c r="P340" i="3"/>
  <c r="N341" i="3"/>
  <c r="O341" i="3"/>
  <c r="P341" i="3"/>
  <c r="N342" i="3"/>
  <c r="O342" i="3"/>
  <c r="P342" i="3"/>
  <c r="N343" i="3"/>
  <c r="O343" i="3"/>
  <c r="P343" i="3"/>
  <c r="N344" i="3"/>
  <c r="O344" i="3"/>
  <c r="P344" i="3"/>
  <c r="N345" i="3"/>
  <c r="O345" i="3"/>
  <c r="P345" i="3"/>
  <c r="N346" i="3"/>
  <c r="O346" i="3"/>
  <c r="P346" i="3"/>
  <c r="N347" i="3"/>
  <c r="O347" i="3"/>
  <c r="P347" i="3"/>
  <c r="N348" i="3"/>
  <c r="O348" i="3"/>
  <c r="P348" i="3"/>
  <c r="N349" i="3"/>
  <c r="O349" i="3"/>
  <c r="P349" i="3"/>
  <c r="N350" i="3"/>
  <c r="O350" i="3"/>
  <c r="P350" i="3"/>
  <c r="N351" i="3"/>
  <c r="O351" i="3"/>
  <c r="P351" i="3"/>
  <c r="N352" i="3"/>
  <c r="O352" i="3"/>
  <c r="P352" i="3"/>
  <c r="N353" i="3"/>
  <c r="O353" i="3"/>
  <c r="P353" i="3"/>
  <c r="N354" i="3"/>
  <c r="O354" i="3"/>
  <c r="P354" i="3"/>
  <c r="N355" i="3"/>
  <c r="O355" i="3"/>
  <c r="P355" i="3"/>
  <c r="N356" i="3"/>
  <c r="O356" i="3"/>
  <c r="P356" i="3"/>
  <c r="N357" i="3"/>
  <c r="O357" i="3"/>
  <c r="P357" i="3"/>
  <c r="N358" i="3"/>
  <c r="O358" i="3"/>
  <c r="P358" i="3"/>
  <c r="N359" i="3"/>
  <c r="O359" i="3"/>
  <c r="P359" i="3"/>
  <c r="N360" i="3"/>
  <c r="O360" i="3"/>
  <c r="P360" i="3"/>
  <c r="N361" i="3"/>
  <c r="O361" i="3"/>
  <c r="P361" i="3"/>
  <c r="N362" i="3"/>
  <c r="O362" i="3"/>
  <c r="P362" i="3"/>
  <c r="N363" i="3"/>
  <c r="O363" i="3"/>
  <c r="P363" i="3"/>
  <c r="N364" i="3"/>
  <c r="O364" i="3"/>
  <c r="P364" i="3"/>
  <c r="N365" i="3"/>
  <c r="O365" i="3"/>
  <c r="P365" i="3"/>
  <c r="N366" i="3"/>
  <c r="O366" i="3"/>
  <c r="P366" i="3"/>
  <c r="N367" i="3"/>
  <c r="O367" i="3"/>
  <c r="P367" i="3"/>
  <c r="N368" i="3"/>
  <c r="O368" i="3"/>
  <c r="P368" i="3"/>
  <c r="N369" i="3"/>
  <c r="O369" i="3"/>
  <c r="P369" i="3"/>
  <c r="N370" i="3"/>
  <c r="O370" i="3"/>
  <c r="P370" i="3"/>
  <c r="N371" i="3"/>
  <c r="O371" i="3"/>
  <c r="P371" i="3"/>
  <c r="N372" i="3"/>
  <c r="O372" i="3"/>
  <c r="P372" i="3"/>
  <c r="N373" i="3"/>
  <c r="O373" i="3"/>
  <c r="P373" i="3"/>
  <c r="N374" i="3"/>
  <c r="O374" i="3"/>
  <c r="P374" i="3"/>
  <c r="N375" i="3"/>
  <c r="O375" i="3"/>
  <c r="P375" i="3"/>
  <c r="N376" i="3"/>
  <c r="O376" i="3"/>
  <c r="P376" i="3"/>
  <c r="N377" i="3"/>
  <c r="O377" i="3"/>
  <c r="P377" i="3"/>
  <c r="N378" i="3"/>
  <c r="O378" i="3"/>
  <c r="P378" i="3"/>
  <c r="N379" i="3"/>
  <c r="O379" i="3"/>
  <c r="P379" i="3"/>
  <c r="N380" i="3"/>
  <c r="O380" i="3"/>
  <c r="P380" i="3"/>
  <c r="N381" i="3"/>
  <c r="O381" i="3"/>
  <c r="P381" i="3"/>
  <c r="N382" i="3"/>
  <c r="O382" i="3"/>
  <c r="P382" i="3"/>
  <c r="N383" i="3"/>
  <c r="O383" i="3"/>
  <c r="P383" i="3"/>
  <c r="N384" i="3"/>
  <c r="O384" i="3"/>
  <c r="P384" i="3"/>
  <c r="N385" i="3"/>
  <c r="O385" i="3"/>
  <c r="P385" i="3"/>
  <c r="N386" i="3"/>
  <c r="O386" i="3"/>
  <c r="P386" i="3"/>
  <c r="N387" i="3"/>
  <c r="O387" i="3"/>
  <c r="P387" i="3"/>
  <c r="N388" i="3"/>
  <c r="O388" i="3"/>
  <c r="P388" i="3"/>
  <c r="N389" i="3"/>
  <c r="O389" i="3"/>
  <c r="P389" i="3"/>
  <c r="N390" i="3"/>
  <c r="O390" i="3"/>
  <c r="P390" i="3"/>
  <c r="N391" i="3"/>
  <c r="O391" i="3"/>
  <c r="P391" i="3"/>
  <c r="N392" i="3"/>
  <c r="O392" i="3"/>
  <c r="P392" i="3"/>
  <c r="N393" i="3"/>
  <c r="O393" i="3"/>
  <c r="P393" i="3"/>
  <c r="N394" i="3"/>
  <c r="O394" i="3"/>
  <c r="P394" i="3"/>
  <c r="N395" i="3"/>
  <c r="O395" i="3"/>
  <c r="P395" i="3"/>
  <c r="N396" i="3"/>
  <c r="O396" i="3"/>
  <c r="P396" i="3"/>
  <c r="N397" i="3"/>
  <c r="O397" i="3"/>
  <c r="P397" i="3"/>
  <c r="N398" i="3"/>
  <c r="O398" i="3"/>
  <c r="P398" i="3"/>
  <c r="N399" i="3"/>
  <c r="O399" i="3"/>
  <c r="P399" i="3"/>
  <c r="N400" i="3"/>
  <c r="O400" i="3"/>
  <c r="P400" i="3"/>
  <c r="N401" i="3"/>
  <c r="O401" i="3"/>
  <c r="P401" i="3"/>
  <c r="M19" i="1" l="1"/>
  <c r="M17" i="1"/>
  <c r="M20" i="1"/>
  <c r="B18" i="1"/>
  <c r="B17" i="1"/>
  <c r="J17" i="1" s="1"/>
  <c r="O2" i="2"/>
  <c r="L16" i="1"/>
  <c r="C18" i="1"/>
  <c r="K18" i="1" s="1"/>
  <c r="K13" i="1"/>
  <c r="J18" i="1"/>
  <c r="C19" i="1"/>
  <c r="K19" i="1" s="1"/>
  <c r="K14" i="1"/>
  <c r="J8" i="1"/>
  <c r="J11" i="1"/>
  <c r="J12" i="1"/>
  <c r="J10" i="1"/>
  <c r="J13" i="1"/>
  <c r="D12" i="1"/>
  <c r="D9" i="1"/>
  <c r="D11" i="1"/>
  <c r="D14" i="1"/>
  <c r="J14" i="1"/>
  <c r="D13" i="1"/>
  <c r="C20" i="1"/>
  <c r="K20" i="1" s="1"/>
  <c r="J15" i="1"/>
  <c r="C17" i="1"/>
  <c r="K17" i="1" s="1"/>
  <c r="D10" i="1"/>
  <c r="J9" i="1"/>
  <c r="O3" i="2"/>
  <c r="N4" i="2"/>
  <c r="J7" i="1"/>
  <c r="D8" i="1"/>
  <c r="D15" i="1"/>
  <c r="D7" i="1"/>
  <c r="M3" i="2"/>
  <c r="D18" i="1" l="1"/>
  <c r="L12" i="1"/>
  <c r="L7" i="1"/>
  <c r="L15" i="1"/>
  <c r="V2" i="2"/>
  <c r="L13" i="1"/>
  <c r="L14" i="1"/>
  <c r="L9" i="1"/>
  <c r="L10" i="1"/>
  <c r="L11" i="1"/>
  <c r="L8" i="1"/>
  <c r="F7" i="1"/>
  <c r="D17" i="1"/>
  <c r="N5" i="2"/>
  <c r="O4" i="2"/>
  <c r="M4" i="2"/>
  <c r="P3" i="2"/>
  <c r="Q3" i="2" s="1"/>
  <c r="L20" i="1" l="1"/>
  <c r="V3" i="2"/>
  <c r="V4" i="2" s="1"/>
  <c r="V5" i="2" s="1"/>
  <c r="V6" i="2" s="1"/>
  <c r="V7" i="2" s="1"/>
  <c r="V8" i="2" s="1"/>
  <c r="V9" i="2" s="1"/>
  <c r="V10" i="2" s="1"/>
  <c r="V11" i="2" s="1"/>
  <c r="V12" i="2" s="1"/>
  <c r="V13" i="2" s="1"/>
  <c r="V14" i="2" s="1"/>
  <c r="V15" i="2" s="1"/>
  <c r="V16" i="2" s="1"/>
  <c r="V17" i="2" s="1"/>
  <c r="V18" i="2" s="1"/>
  <c r="V19" i="2" s="1"/>
  <c r="V20" i="2" s="1"/>
  <c r="V21" i="2" s="1"/>
  <c r="V22" i="2" s="1"/>
  <c r="V23" i="2" s="1"/>
  <c r="V24" i="2" s="1"/>
  <c r="V25" i="2" s="1"/>
  <c r="V26" i="2" s="1"/>
  <c r="V27" i="2" s="1"/>
  <c r="V28" i="2" s="1"/>
  <c r="V29" i="2" s="1"/>
  <c r="V30" i="2" s="1"/>
  <c r="V31" i="2" s="1"/>
  <c r="V32" i="2" s="1"/>
  <c r="V33" i="2" s="1"/>
  <c r="V34" i="2" s="1"/>
  <c r="V35" i="2" s="1"/>
  <c r="V36" i="2" s="1"/>
  <c r="V37" i="2" s="1"/>
  <c r="V38" i="2" s="1"/>
  <c r="V39" i="2" s="1"/>
  <c r="V40" i="2" s="1"/>
  <c r="V41" i="2" s="1"/>
  <c r="V42" i="2" s="1"/>
  <c r="V43" i="2" s="1"/>
  <c r="V44" i="2" s="1"/>
  <c r="V45" i="2" s="1"/>
  <c r="V46" i="2" s="1"/>
  <c r="V47" i="2" s="1"/>
  <c r="V48" i="2" s="1"/>
  <c r="V49" i="2" s="1"/>
  <c r="V50" i="2" s="1"/>
  <c r="V51" i="2" s="1"/>
  <c r="V52" i="2" s="1"/>
  <c r="V53" i="2" s="1"/>
  <c r="V54" i="2" s="1"/>
  <c r="V55" i="2" s="1"/>
  <c r="V56" i="2" s="1"/>
  <c r="V57" i="2" s="1"/>
  <c r="V58" i="2" s="1"/>
  <c r="V59" i="2" s="1"/>
  <c r="V60" i="2" s="1"/>
  <c r="V61" i="2" s="1"/>
  <c r="V62" i="2" s="1"/>
  <c r="V63" i="2" s="1"/>
  <c r="V64" i="2" s="1"/>
  <c r="V65" i="2" s="1"/>
  <c r="V66" i="2" s="1"/>
  <c r="V67" i="2" s="1"/>
  <c r="V68" i="2" s="1"/>
  <c r="V69" i="2" s="1"/>
  <c r="V70" i="2" s="1"/>
  <c r="V71" i="2" s="1"/>
  <c r="V72" i="2" s="1"/>
  <c r="V73" i="2" s="1"/>
  <c r="V74" i="2" s="1"/>
  <c r="V75" i="2" s="1"/>
  <c r="V76" i="2" s="1"/>
  <c r="V77" i="2" s="1"/>
  <c r="V78" i="2" s="1"/>
  <c r="V79" i="2" s="1"/>
  <c r="V80" i="2" s="1"/>
  <c r="V81" i="2" s="1"/>
  <c r="V82" i="2" s="1"/>
  <c r="V83" i="2" s="1"/>
  <c r="V84" i="2" s="1"/>
  <c r="V85" i="2" s="1"/>
  <c r="V86" i="2" s="1"/>
  <c r="V87" i="2" s="1"/>
  <c r="V88" i="2" s="1"/>
  <c r="V89" i="2" s="1"/>
  <c r="V90" i="2" s="1"/>
  <c r="V91" i="2" s="1"/>
  <c r="V92" i="2" s="1"/>
  <c r="V93" i="2" s="1"/>
  <c r="V94" i="2" s="1"/>
  <c r="V95" i="2" s="1"/>
  <c r="V96" i="2" s="1"/>
  <c r="V97" i="2" s="1"/>
  <c r="V98" i="2" s="1"/>
  <c r="V99" i="2" s="1"/>
  <c r="V100" i="2" s="1"/>
  <c r="V101" i="2" s="1"/>
  <c r="V102" i="2" s="1"/>
  <c r="V103" i="2" s="1"/>
  <c r="V104" i="2" s="1"/>
  <c r="V105" i="2" s="1"/>
  <c r="V106" i="2" s="1"/>
  <c r="V107" i="2" s="1"/>
  <c r="V108" i="2" s="1"/>
  <c r="V109" i="2" s="1"/>
  <c r="V110" i="2" s="1"/>
  <c r="V111" i="2" s="1"/>
  <c r="V112" i="2" s="1"/>
  <c r="V113" i="2" s="1"/>
  <c r="V114" i="2" s="1"/>
  <c r="V115" i="2" s="1"/>
  <c r="V116" i="2" s="1"/>
  <c r="V117" i="2" s="1"/>
  <c r="V118" i="2" s="1"/>
  <c r="V119" i="2" s="1"/>
  <c r="V120" i="2" s="1"/>
  <c r="V121" i="2" s="1"/>
  <c r="V122" i="2" s="1"/>
  <c r="V123" i="2" s="1"/>
  <c r="V124" i="2" s="1"/>
  <c r="V125" i="2" s="1"/>
  <c r="V126" i="2" s="1"/>
  <c r="V127" i="2" s="1"/>
  <c r="V128" i="2" s="1"/>
  <c r="V129" i="2" s="1"/>
  <c r="V130" i="2" s="1"/>
  <c r="V131" i="2" s="1"/>
  <c r="V132" i="2" s="1"/>
  <c r="V133" i="2" s="1"/>
  <c r="V134" i="2" s="1"/>
  <c r="V135" i="2" s="1"/>
  <c r="V136" i="2" s="1"/>
  <c r="V137" i="2" s="1"/>
  <c r="V138" i="2" s="1"/>
  <c r="V139" i="2" s="1"/>
  <c r="V140" i="2" s="1"/>
  <c r="V141" i="2" s="1"/>
  <c r="V142" i="2" s="1"/>
  <c r="V143" i="2" s="1"/>
  <c r="V144" i="2" s="1"/>
  <c r="V145" i="2" s="1"/>
  <c r="V146" i="2" s="1"/>
  <c r="V147" i="2" s="1"/>
  <c r="V148" i="2" s="1"/>
  <c r="V149" i="2" s="1"/>
  <c r="V150" i="2" s="1"/>
  <c r="V151" i="2" s="1"/>
  <c r="V152" i="2" s="1"/>
  <c r="V153" i="2" s="1"/>
  <c r="V154" i="2" s="1"/>
  <c r="V155" i="2" s="1"/>
  <c r="V156" i="2" s="1"/>
  <c r="V157" i="2" s="1"/>
  <c r="V158" i="2" s="1"/>
  <c r="V159" i="2" s="1"/>
  <c r="V160" i="2" s="1"/>
  <c r="V161" i="2" s="1"/>
  <c r="V162" i="2" s="1"/>
  <c r="V163" i="2" s="1"/>
  <c r="V164" i="2" s="1"/>
  <c r="V165" i="2" s="1"/>
  <c r="V166" i="2" s="1"/>
  <c r="V167" i="2" s="1"/>
  <c r="V168" i="2" s="1"/>
  <c r="V169" i="2" s="1"/>
  <c r="V170" i="2" s="1"/>
  <c r="V171" i="2" s="1"/>
  <c r="V172" i="2" s="1"/>
  <c r="V173" i="2" s="1"/>
  <c r="V174" i="2" s="1"/>
  <c r="V175" i="2" s="1"/>
  <c r="V176" i="2" s="1"/>
  <c r="V177" i="2" s="1"/>
  <c r="V178" i="2" s="1"/>
  <c r="V179" i="2" s="1"/>
  <c r="V180" i="2" s="1"/>
  <c r="V181" i="2" s="1"/>
  <c r="V182" i="2" s="1"/>
  <c r="V183" i="2" s="1"/>
  <c r="V184" i="2" s="1"/>
  <c r="V185" i="2" s="1"/>
  <c r="V186" i="2" s="1"/>
  <c r="V187" i="2" s="1"/>
  <c r="V188" i="2" s="1"/>
  <c r="V189" i="2" s="1"/>
  <c r="V190" i="2" s="1"/>
  <c r="V191" i="2" s="1"/>
  <c r="V192" i="2" s="1"/>
  <c r="V193" i="2" s="1"/>
  <c r="V194" i="2" s="1"/>
  <c r="V195" i="2" s="1"/>
  <c r="V196" i="2" s="1"/>
  <c r="V197" i="2" s="1"/>
  <c r="V198" i="2" s="1"/>
  <c r="V199" i="2" s="1"/>
  <c r="V200" i="2" s="1"/>
  <c r="V201" i="2" s="1"/>
  <c r="V202" i="2" s="1"/>
  <c r="V203" i="2" s="1"/>
  <c r="V204" i="2" s="1"/>
  <c r="V205" i="2" s="1"/>
  <c r="V206" i="2" s="1"/>
  <c r="V207" i="2" s="1"/>
  <c r="V208" i="2" s="1"/>
  <c r="V209" i="2" s="1"/>
  <c r="V210" i="2" s="1"/>
  <c r="V211" i="2" s="1"/>
  <c r="V212" i="2" s="1"/>
  <c r="V213" i="2" s="1"/>
  <c r="V214" i="2" s="1"/>
  <c r="V215" i="2" s="1"/>
  <c r="V216" i="2" s="1"/>
  <c r="V217" i="2" s="1"/>
  <c r="V218" i="2" s="1"/>
  <c r="V219" i="2" s="1"/>
  <c r="V220" i="2" s="1"/>
  <c r="V221" i="2" s="1"/>
  <c r="V222" i="2" s="1"/>
  <c r="V223" i="2" s="1"/>
  <c r="V224" i="2" s="1"/>
  <c r="V225" i="2" s="1"/>
  <c r="V226" i="2" s="1"/>
  <c r="V227" i="2" s="1"/>
  <c r="V228" i="2" s="1"/>
  <c r="V229" i="2" s="1"/>
  <c r="V230" i="2" s="1"/>
  <c r="V231" i="2" s="1"/>
  <c r="V232" i="2" s="1"/>
  <c r="V233" i="2" s="1"/>
  <c r="V234" i="2" s="1"/>
  <c r="V235" i="2" s="1"/>
  <c r="V236" i="2" s="1"/>
  <c r="V237" i="2" s="1"/>
  <c r="V238" i="2" s="1"/>
  <c r="V239" i="2" s="1"/>
  <c r="V240" i="2" s="1"/>
  <c r="V241" i="2" s="1"/>
  <c r="V242" i="2" s="1"/>
  <c r="V243" i="2" s="1"/>
  <c r="V244" i="2" s="1"/>
  <c r="V245" i="2" s="1"/>
  <c r="V246" i="2" s="1"/>
  <c r="V247" i="2" s="1"/>
  <c r="V248" i="2" s="1"/>
  <c r="V249" i="2" s="1"/>
  <c r="V250" i="2" s="1"/>
  <c r="V251" i="2" s="1"/>
  <c r="V252" i="2" s="1"/>
  <c r="V253" i="2" s="1"/>
  <c r="V254" i="2" s="1"/>
  <c r="V255" i="2" s="1"/>
  <c r="V256" i="2" s="1"/>
  <c r="V257" i="2" s="1"/>
  <c r="V258" i="2" s="1"/>
  <c r="V259" i="2" s="1"/>
  <c r="V260" i="2" s="1"/>
  <c r="V261" i="2" s="1"/>
  <c r="V262" i="2" s="1"/>
  <c r="V263" i="2" s="1"/>
  <c r="V264" i="2" s="1"/>
  <c r="V265" i="2" s="1"/>
  <c r="V266" i="2" s="1"/>
  <c r="V267" i="2" s="1"/>
  <c r="V268" i="2" s="1"/>
  <c r="V269" i="2" s="1"/>
  <c r="V270" i="2" s="1"/>
  <c r="V271" i="2" s="1"/>
  <c r="V272" i="2" s="1"/>
  <c r="V273" i="2" s="1"/>
  <c r="V274" i="2" s="1"/>
  <c r="V275" i="2" s="1"/>
  <c r="V276" i="2" s="1"/>
  <c r="V277" i="2" s="1"/>
  <c r="V278" i="2" s="1"/>
  <c r="V279" i="2" s="1"/>
  <c r="V280" i="2" s="1"/>
  <c r="V281" i="2" s="1"/>
  <c r="V282" i="2" s="1"/>
  <c r="V283" i="2" s="1"/>
  <c r="V284" i="2" s="1"/>
  <c r="V285" i="2" s="1"/>
  <c r="V286" i="2" s="1"/>
  <c r="V287" i="2" s="1"/>
  <c r="V288" i="2" s="1"/>
  <c r="V289" i="2" s="1"/>
  <c r="V290" i="2" s="1"/>
  <c r="V291" i="2" s="1"/>
  <c r="V292" i="2" s="1"/>
  <c r="V293" i="2" s="1"/>
  <c r="V294" i="2" s="1"/>
  <c r="V295" i="2" s="1"/>
  <c r="V296" i="2" s="1"/>
  <c r="V297" i="2" s="1"/>
  <c r="V298" i="2" s="1"/>
  <c r="V299" i="2" s="1"/>
  <c r="V300" i="2" s="1"/>
  <c r="V301" i="2" s="1"/>
  <c r="V302" i="2" s="1"/>
  <c r="V303" i="2" s="1"/>
  <c r="V304" i="2" s="1"/>
  <c r="V305" i="2" s="1"/>
  <c r="V306" i="2" s="1"/>
  <c r="V307" i="2" s="1"/>
  <c r="V308" i="2" s="1"/>
  <c r="V309" i="2" s="1"/>
  <c r="V310" i="2" s="1"/>
  <c r="V311" i="2" s="1"/>
  <c r="V312" i="2" s="1"/>
  <c r="V313" i="2" s="1"/>
  <c r="V314" i="2" s="1"/>
  <c r="V315" i="2" s="1"/>
  <c r="V316" i="2" s="1"/>
  <c r="V317" i="2" s="1"/>
  <c r="V318" i="2" s="1"/>
  <c r="V319" i="2" s="1"/>
  <c r="V320" i="2" s="1"/>
  <c r="V321" i="2" s="1"/>
  <c r="V322" i="2" s="1"/>
  <c r="V323" i="2" s="1"/>
  <c r="V324" i="2" s="1"/>
  <c r="V325" i="2" s="1"/>
  <c r="V326" i="2" s="1"/>
  <c r="V327" i="2" s="1"/>
  <c r="V328" i="2" s="1"/>
  <c r="V329" i="2" s="1"/>
  <c r="V330" i="2" s="1"/>
  <c r="V331" i="2" s="1"/>
  <c r="V332" i="2" s="1"/>
  <c r="V333" i="2" s="1"/>
  <c r="V334" i="2" s="1"/>
  <c r="V335" i="2" s="1"/>
  <c r="V336" i="2" s="1"/>
  <c r="V337" i="2" s="1"/>
  <c r="V338" i="2" s="1"/>
  <c r="V339" i="2" s="1"/>
  <c r="V340" i="2" s="1"/>
  <c r="V341" i="2" s="1"/>
  <c r="V342" i="2" s="1"/>
  <c r="V343" i="2" s="1"/>
  <c r="V344" i="2" s="1"/>
  <c r="V345" i="2" s="1"/>
  <c r="V346" i="2" s="1"/>
  <c r="V347" i="2" s="1"/>
  <c r="V348" i="2" s="1"/>
  <c r="V349" i="2" s="1"/>
  <c r="V350" i="2" s="1"/>
  <c r="V351" i="2" s="1"/>
  <c r="V352" i="2" s="1"/>
  <c r="V353" i="2" s="1"/>
  <c r="V354" i="2" s="1"/>
  <c r="V355" i="2" s="1"/>
  <c r="V356" i="2" s="1"/>
  <c r="V357" i="2" s="1"/>
  <c r="V358" i="2" s="1"/>
  <c r="V359" i="2" s="1"/>
  <c r="V360" i="2" s="1"/>
  <c r="V361" i="2" s="1"/>
  <c r="V362" i="2" s="1"/>
  <c r="V363" i="2" s="1"/>
  <c r="V364" i="2" s="1"/>
  <c r="V365" i="2" s="1"/>
  <c r="V366" i="2" s="1"/>
  <c r="V367" i="2" s="1"/>
  <c r="V368" i="2" s="1"/>
  <c r="V369" i="2" s="1"/>
  <c r="V370" i="2" s="1"/>
  <c r="V371" i="2" s="1"/>
  <c r="V372" i="2" s="1"/>
  <c r="V373" i="2" s="1"/>
  <c r="V374" i="2" s="1"/>
  <c r="V375" i="2" s="1"/>
  <c r="V376" i="2" s="1"/>
  <c r="V377" i="2" s="1"/>
  <c r="V378" i="2" s="1"/>
  <c r="V379" i="2" s="1"/>
  <c r="V380" i="2" s="1"/>
  <c r="V381" i="2" s="1"/>
  <c r="V382" i="2" s="1"/>
  <c r="V383" i="2" s="1"/>
  <c r="V384" i="2" s="1"/>
  <c r="V385" i="2" s="1"/>
  <c r="V386" i="2" s="1"/>
  <c r="V387" i="2" s="1"/>
  <c r="V388" i="2" s="1"/>
  <c r="V389" i="2" s="1"/>
  <c r="V390" i="2" s="1"/>
  <c r="V391" i="2" s="1"/>
  <c r="V392" i="2" s="1"/>
  <c r="V393" i="2" s="1"/>
  <c r="V394" i="2" s="1"/>
  <c r="V395" i="2" s="1"/>
  <c r="V396" i="2" s="1"/>
  <c r="V397" i="2" s="1"/>
  <c r="V398" i="2" s="1"/>
  <c r="V399" i="2" s="1"/>
  <c r="V400" i="2" s="1"/>
  <c r="V401" i="2" s="1"/>
  <c r="V402" i="2" s="1"/>
  <c r="V403" i="2" s="1"/>
  <c r="V404" i="2" s="1"/>
  <c r="V405" i="2" s="1"/>
  <c r="V406" i="2" s="1"/>
  <c r="V407" i="2" s="1"/>
  <c r="V408" i="2" s="1"/>
  <c r="V409" i="2" s="1"/>
  <c r="V410" i="2" s="1"/>
  <c r="V411" i="2" s="1"/>
  <c r="V412" i="2" s="1"/>
  <c r="V413" i="2" s="1"/>
  <c r="V414" i="2" s="1"/>
  <c r="V415" i="2" s="1"/>
  <c r="V416" i="2" s="1"/>
  <c r="V417" i="2" s="1"/>
  <c r="V418" i="2" s="1"/>
  <c r="V419" i="2" s="1"/>
  <c r="V420" i="2" s="1"/>
  <c r="V421" i="2" s="1"/>
  <c r="V422" i="2" s="1"/>
  <c r="V423" i="2" s="1"/>
  <c r="V424" i="2" s="1"/>
  <c r="V425" i="2" s="1"/>
  <c r="V426" i="2" s="1"/>
  <c r="V427" i="2" s="1"/>
  <c r="V428" i="2" s="1"/>
  <c r="V429" i="2" s="1"/>
  <c r="V430" i="2" s="1"/>
  <c r="V431" i="2" s="1"/>
  <c r="V432" i="2" s="1"/>
  <c r="V433" i="2" s="1"/>
  <c r="V434" i="2" s="1"/>
  <c r="V435" i="2" s="1"/>
  <c r="V436" i="2" s="1"/>
  <c r="V437" i="2" s="1"/>
  <c r="V438" i="2" s="1"/>
  <c r="V439" i="2" s="1"/>
  <c r="V440" i="2" s="1"/>
  <c r="V441" i="2" s="1"/>
  <c r="V442" i="2" s="1"/>
  <c r="V443" i="2" s="1"/>
  <c r="V444" i="2" s="1"/>
  <c r="V445" i="2" s="1"/>
  <c r="V446" i="2" s="1"/>
  <c r="V447" i="2" s="1"/>
  <c r="V448" i="2" s="1"/>
  <c r="V449" i="2" s="1"/>
  <c r="V450" i="2" s="1"/>
  <c r="V451" i="2" s="1"/>
  <c r="V452" i="2" s="1"/>
  <c r="V453" i="2" s="1"/>
  <c r="V454" i="2" s="1"/>
  <c r="V455" i="2" s="1"/>
  <c r="V456" i="2" s="1"/>
  <c r="V457" i="2" s="1"/>
  <c r="V458" i="2" s="1"/>
  <c r="V459" i="2" s="1"/>
  <c r="V460" i="2" s="1"/>
  <c r="V461" i="2" s="1"/>
  <c r="V462" i="2" s="1"/>
  <c r="V463" i="2" s="1"/>
  <c r="V464" i="2" s="1"/>
  <c r="V465" i="2" s="1"/>
  <c r="V466" i="2" s="1"/>
  <c r="V467" i="2" s="1"/>
  <c r="V468" i="2" s="1"/>
  <c r="V469" i="2" s="1"/>
  <c r="V470" i="2" s="1"/>
  <c r="V471" i="2" s="1"/>
  <c r="V472" i="2" s="1"/>
  <c r="V473" i="2" s="1"/>
  <c r="V474" i="2" s="1"/>
  <c r="V475" i="2" s="1"/>
  <c r="V476" i="2" s="1"/>
  <c r="V477" i="2" s="1"/>
  <c r="V478" i="2" s="1"/>
  <c r="V479" i="2" s="1"/>
  <c r="V480" i="2" s="1"/>
  <c r="V481" i="2" s="1"/>
  <c r="V482" i="2" s="1"/>
  <c r="V483" i="2" s="1"/>
  <c r="V484" i="2" s="1"/>
  <c r="V485" i="2" s="1"/>
  <c r="V486" i="2" s="1"/>
  <c r="V487" i="2" s="1"/>
  <c r="V488" i="2" s="1"/>
  <c r="V489" i="2" s="1"/>
  <c r="V490" i="2" s="1"/>
  <c r="V491" i="2" s="1"/>
  <c r="V492" i="2" s="1"/>
  <c r="V493" i="2" s="1"/>
  <c r="V494" i="2" s="1"/>
  <c r="V495" i="2" s="1"/>
  <c r="V496" i="2" s="1"/>
  <c r="V497" i="2" s="1"/>
  <c r="V498" i="2" s="1"/>
  <c r="V499" i="2" s="1"/>
  <c r="V500" i="2" s="1"/>
  <c r="V501" i="2" s="1"/>
  <c r="V502" i="2" s="1"/>
  <c r="V503" i="2" s="1"/>
  <c r="V504" i="2" s="1"/>
  <c r="V505" i="2" s="1"/>
  <c r="V506" i="2" s="1"/>
  <c r="V507" i="2" s="1"/>
  <c r="V508" i="2" s="1"/>
  <c r="V509" i="2" s="1"/>
  <c r="V510" i="2" s="1"/>
  <c r="V511" i="2" s="1"/>
  <c r="V512" i="2" s="1"/>
  <c r="V513" i="2" s="1"/>
  <c r="V514" i="2" s="1"/>
  <c r="V515" i="2" s="1"/>
  <c r="V516" i="2" s="1"/>
  <c r="V517" i="2" s="1"/>
  <c r="V518" i="2" s="1"/>
  <c r="V519" i="2" s="1"/>
  <c r="V520" i="2" s="1"/>
  <c r="V521" i="2" s="1"/>
  <c r="V522" i="2" s="1"/>
  <c r="V523" i="2" s="1"/>
  <c r="V524" i="2" s="1"/>
  <c r="V525" i="2" s="1"/>
  <c r="V526" i="2" s="1"/>
  <c r="V527" i="2" s="1"/>
  <c r="V528" i="2" s="1"/>
  <c r="V529" i="2" s="1"/>
  <c r="V530" i="2" s="1"/>
  <c r="V531" i="2" s="1"/>
  <c r="V532" i="2" s="1"/>
  <c r="V533" i="2" s="1"/>
  <c r="V534" i="2" s="1"/>
  <c r="V535" i="2" s="1"/>
  <c r="V536" i="2" s="1"/>
  <c r="V537" i="2" s="1"/>
  <c r="V538" i="2" s="1"/>
  <c r="V539" i="2" s="1"/>
  <c r="V540" i="2" s="1"/>
  <c r="V541" i="2" s="1"/>
  <c r="V542" i="2" s="1"/>
  <c r="V543" i="2" s="1"/>
  <c r="V544" i="2" s="1"/>
  <c r="V545" i="2" s="1"/>
  <c r="V546" i="2" s="1"/>
  <c r="V547" i="2" s="1"/>
  <c r="V548" i="2" s="1"/>
  <c r="V549" i="2" s="1"/>
  <c r="V550" i="2" s="1"/>
  <c r="V551" i="2" s="1"/>
  <c r="V552" i="2" s="1"/>
  <c r="V553" i="2" s="1"/>
  <c r="V554" i="2" s="1"/>
  <c r="V555" i="2" s="1"/>
  <c r="V556" i="2" s="1"/>
  <c r="V557" i="2" s="1"/>
  <c r="V558" i="2" s="1"/>
  <c r="V559" i="2" s="1"/>
  <c r="V560" i="2" s="1"/>
  <c r="V561" i="2" s="1"/>
  <c r="V562" i="2" s="1"/>
  <c r="V563" i="2" s="1"/>
  <c r="V564" i="2" s="1"/>
  <c r="V565" i="2" s="1"/>
  <c r="V566" i="2" s="1"/>
  <c r="V567" i="2" s="1"/>
  <c r="V568" i="2" s="1"/>
  <c r="V569" i="2" s="1"/>
  <c r="V570" i="2" s="1"/>
  <c r="V571" i="2" s="1"/>
  <c r="V572" i="2" s="1"/>
  <c r="V573" i="2" s="1"/>
  <c r="V574" i="2" s="1"/>
  <c r="V575" i="2" s="1"/>
  <c r="V576" i="2" s="1"/>
  <c r="V577" i="2" s="1"/>
  <c r="V578" i="2" s="1"/>
  <c r="V579" i="2" s="1"/>
  <c r="V580" i="2" s="1"/>
  <c r="V581" i="2" s="1"/>
  <c r="V582" i="2" s="1"/>
  <c r="V583" i="2" s="1"/>
  <c r="V584" i="2" s="1"/>
  <c r="V585" i="2" s="1"/>
  <c r="V586" i="2" s="1"/>
  <c r="V587" i="2" s="1"/>
  <c r="V588" i="2" s="1"/>
  <c r="V589" i="2" s="1"/>
  <c r="V590" i="2" s="1"/>
  <c r="V591" i="2" s="1"/>
  <c r="V592" i="2" s="1"/>
  <c r="V593" i="2" s="1"/>
  <c r="V594" i="2" s="1"/>
  <c r="V595" i="2" s="1"/>
  <c r="V596" i="2" s="1"/>
  <c r="V597" i="2" s="1"/>
  <c r="V598" i="2" s="1"/>
  <c r="V599" i="2" s="1"/>
  <c r="V600" i="2" s="1"/>
  <c r="V601" i="2" s="1"/>
  <c r="V602" i="2" s="1"/>
  <c r="V603" i="2" s="1"/>
  <c r="V604" i="2" s="1"/>
  <c r="V605" i="2" s="1"/>
  <c r="V606" i="2" s="1"/>
  <c r="V607" i="2" s="1"/>
  <c r="V608" i="2" s="1"/>
  <c r="V609" i="2" s="1"/>
  <c r="V610" i="2" s="1"/>
  <c r="V611" i="2" s="1"/>
  <c r="V612" i="2" s="1"/>
  <c r="V613" i="2" s="1"/>
  <c r="V614" i="2" s="1"/>
  <c r="V615" i="2" s="1"/>
  <c r="V616" i="2" s="1"/>
  <c r="V617" i="2" s="1"/>
  <c r="V618" i="2" s="1"/>
  <c r="V619" i="2" s="1"/>
  <c r="V620" i="2" s="1"/>
  <c r="V621" i="2" s="1"/>
  <c r="V622" i="2" s="1"/>
  <c r="V623" i="2" s="1"/>
  <c r="V624" i="2" s="1"/>
  <c r="V625" i="2" s="1"/>
  <c r="V626" i="2" s="1"/>
  <c r="V627" i="2" s="1"/>
  <c r="V628" i="2" s="1"/>
  <c r="V629" i="2" s="1"/>
  <c r="V630" i="2" s="1"/>
  <c r="V631" i="2" s="1"/>
  <c r="V632" i="2" s="1"/>
  <c r="V633" i="2" s="1"/>
  <c r="V634" i="2" s="1"/>
  <c r="V635" i="2" s="1"/>
  <c r="V636" i="2" s="1"/>
  <c r="V637" i="2" s="1"/>
  <c r="V638" i="2" s="1"/>
  <c r="V639" i="2" s="1"/>
  <c r="V640" i="2" s="1"/>
  <c r="V641" i="2" s="1"/>
  <c r="V642" i="2" s="1"/>
  <c r="V643" i="2" s="1"/>
  <c r="V644" i="2" s="1"/>
  <c r="V645" i="2" s="1"/>
  <c r="V646" i="2" s="1"/>
  <c r="V647" i="2" s="1"/>
  <c r="V648" i="2" s="1"/>
  <c r="V649" i="2" s="1"/>
  <c r="V650" i="2" s="1"/>
  <c r="V651" i="2" s="1"/>
  <c r="V652" i="2" s="1"/>
  <c r="V653" i="2" s="1"/>
  <c r="V654" i="2" s="1"/>
  <c r="V655" i="2" s="1"/>
  <c r="V656" i="2" s="1"/>
  <c r="V657" i="2" s="1"/>
  <c r="V658" i="2" s="1"/>
  <c r="V659" i="2" s="1"/>
  <c r="V660" i="2" s="1"/>
  <c r="V661" i="2" s="1"/>
  <c r="V662" i="2" s="1"/>
  <c r="V663" i="2" s="1"/>
  <c r="V664" i="2" s="1"/>
  <c r="V665" i="2" s="1"/>
  <c r="V666" i="2" s="1"/>
  <c r="V667" i="2" s="1"/>
  <c r="V668" i="2" s="1"/>
  <c r="V669" i="2" s="1"/>
  <c r="V670" i="2" s="1"/>
  <c r="V671" i="2" s="1"/>
  <c r="V672" i="2" s="1"/>
  <c r="V673" i="2" s="1"/>
  <c r="V674" i="2" s="1"/>
  <c r="V675" i="2" s="1"/>
  <c r="V676" i="2" s="1"/>
  <c r="V677" i="2" s="1"/>
  <c r="V678" i="2" s="1"/>
  <c r="V679" i="2" s="1"/>
  <c r="V680" i="2" s="1"/>
  <c r="V681" i="2" s="1"/>
  <c r="V682" i="2" s="1"/>
  <c r="V683" i="2" s="1"/>
  <c r="V684" i="2" s="1"/>
  <c r="V685" i="2" s="1"/>
  <c r="V686" i="2" s="1"/>
  <c r="V687" i="2" s="1"/>
  <c r="V688" i="2" s="1"/>
  <c r="V689" i="2" s="1"/>
  <c r="V690" i="2" s="1"/>
  <c r="V691" i="2" s="1"/>
  <c r="V692" i="2" s="1"/>
  <c r="V693" i="2" s="1"/>
  <c r="V694" i="2" s="1"/>
  <c r="V695" i="2" s="1"/>
  <c r="V696" i="2" s="1"/>
  <c r="V697" i="2" s="1"/>
  <c r="V698" i="2" s="1"/>
  <c r="V699" i="2" s="1"/>
  <c r="V700" i="2" s="1"/>
  <c r="V701" i="2" s="1"/>
  <c r="V702" i="2" s="1"/>
  <c r="V703" i="2" s="1"/>
  <c r="V704" i="2" s="1"/>
  <c r="V705" i="2" s="1"/>
  <c r="V706" i="2" s="1"/>
  <c r="V707" i="2" s="1"/>
  <c r="V708" i="2" s="1"/>
  <c r="V709" i="2" s="1"/>
  <c r="V710" i="2" s="1"/>
  <c r="V711" i="2" s="1"/>
  <c r="V712" i="2" s="1"/>
  <c r="V713" i="2" s="1"/>
  <c r="V714" i="2" s="1"/>
  <c r="V715" i="2" s="1"/>
  <c r="V716" i="2" s="1"/>
  <c r="V717" i="2" s="1"/>
  <c r="V718" i="2" s="1"/>
  <c r="V719" i="2" s="1"/>
  <c r="V720" i="2" s="1"/>
  <c r="V721" i="2" s="1"/>
  <c r="V722" i="2" s="1"/>
  <c r="V723" i="2" s="1"/>
  <c r="V724" i="2" s="1"/>
  <c r="V725" i="2" s="1"/>
  <c r="V726" i="2" s="1"/>
  <c r="V727" i="2" s="1"/>
  <c r="V728" i="2" s="1"/>
  <c r="V729" i="2" s="1"/>
  <c r="V730" i="2" s="1"/>
  <c r="V731" i="2" s="1"/>
  <c r="V732" i="2" s="1"/>
  <c r="V733" i="2" s="1"/>
  <c r="V734" i="2" s="1"/>
  <c r="V735" i="2" s="1"/>
  <c r="V736" i="2" s="1"/>
  <c r="V737" i="2" s="1"/>
  <c r="V738" i="2" s="1"/>
  <c r="V739" i="2" s="1"/>
  <c r="V740" i="2" s="1"/>
  <c r="V741" i="2" s="1"/>
  <c r="V742" i="2" s="1"/>
  <c r="V743" i="2" s="1"/>
  <c r="V744" i="2" s="1"/>
  <c r="V745" i="2" s="1"/>
  <c r="V746" i="2" s="1"/>
  <c r="V747" i="2" s="1"/>
  <c r="V748" i="2" s="1"/>
  <c r="V749" i="2" s="1"/>
  <c r="V750" i="2" s="1"/>
  <c r="V751" i="2" s="1"/>
  <c r="V752" i="2" s="1"/>
  <c r="V753" i="2" s="1"/>
  <c r="V754" i="2" s="1"/>
  <c r="V755" i="2" s="1"/>
  <c r="V756" i="2" s="1"/>
  <c r="V757" i="2" s="1"/>
  <c r="V758" i="2" s="1"/>
  <c r="V759" i="2" s="1"/>
  <c r="V760" i="2" s="1"/>
  <c r="V761" i="2" s="1"/>
  <c r="V762" i="2" s="1"/>
  <c r="V763" i="2" s="1"/>
  <c r="V764" i="2" s="1"/>
  <c r="V765" i="2" s="1"/>
  <c r="V766" i="2" s="1"/>
  <c r="V767" i="2" s="1"/>
  <c r="V768" i="2" s="1"/>
  <c r="V769" i="2" s="1"/>
  <c r="V770" i="2" s="1"/>
  <c r="V771" i="2" s="1"/>
  <c r="V772" i="2" s="1"/>
  <c r="V773" i="2" s="1"/>
  <c r="V774" i="2" s="1"/>
  <c r="L18" i="1"/>
  <c r="L17" i="1"/>
  <c r="P4" i="2"/>
  <c r="Q4" i="2" s="1"/>
  <c r="M5" i="2"/>
  <c r="O5" i="2"/>
  <c r="N6" i="2"/>
  <c r="H7" i="1"/>
  <c r="F8" i="1"/>
  <c r="O6" i="2" l="1"/>
  <c r="N7" i="2"/>
  <c r="H8" i="1"/>
  <c r="F9" i="1"/>
  <c r="P5" i="2"/>
  <c r="Q5" i="2" s="1"/>
  <c r="M6" i="2"/>
  <c r="M7" i="2" l="1"/>
  <c r="P6" i="2"/>
  <c r="Q6" i="2" s="1"/>
  <c r="F10" i="1"/>
  <c r="F17" i="1"/>
  <c r="H9" i="1"/>
  <c r="H17" i="1" s="1"/>
  <c r="N8" i="2"/>
  <c r="O7" i="2"/>
  <c r="N9" i="2" l="1"/>
  <c r="O8" i="2"/>
  <c r="H10" i="1"/>
  <c r="F11" i="1"/>
  <c r="M8" i="2"/>
  <c r="P7" i="2"/>
  <c r="Q7" i="2" s="1"/>
  <c r="M9" i="2" l="1"/>
  <c r="P8" i="2"/>
  <c r="Q8" i="2" s="1"/>
  <c r="F12" i="1"/>
  <c r="H11" i="1"/>
  <c r="N10" i="2"/>
  <c r="O9" i="2"/>
  <c r="N11" i="2" l="1"/>
  <c r="O10" i="2"/>
  <c r="F13" i="1"/>
  <c r="H12" i="1"/>
  <c r="P9" i="2"/>
  <c r="Q9" i="2" s="1"/>
  <c r="M10" i="2"/>
  <c r="M11" i="2" l="1"/>
  <c r="P10" i="2"/>
  <c r="Q10" i="2" s="1"/>
  <c r="H13" i="1"/>
  <c r="H18" i="1" s="1"/>
  <c r="F18" i="1"/>
  <c r="F14" i="1"/>
  <c r="O11" i="2"/>
  <c r="N12" i="2"/>
  <c r="H14" i="1" l="1"/>
  <c r="F15" i="1"/>
  <c r="N13" i="2"/>
  <c r="O12" i="2"/>
  <c r="M12" i="2"/>
  <c r="P11" i="2"/>
  <c r="Q11" i="2" s="1"/>
  <c r="H15" i="1" l="1"/>
  <c r="P12" i="2"/>
  <c r="Q12" i="2" s="1"/>
  <c r="M13" i="2"/>
  <c r="N14" i="2"/>
  <c r="O13" i="2"/>
  <c r="N15" i="2" l="1"/>
  <c r="O14" i="2"/>
  <c r="M14" i="2"/>
  <c r="P13" i="2"/>
  <c r="Q13" i="2" s="1"/>
  <c r="M15" i="2" l="1"/>
  <c r="P14" i="2"/>
  <c r="Q14" i="2" s="1"/>
  <c r="O15" i="2"/>
  <c r="N16" i="2"/>
  <c r="O16" i="2" l="1"/>
  <c r="N17" i="2"/>
  <c r="M16" i="2"/>
  <c r="P15" i="2"/>
  <c r="Q15" i="2" s="1"/>
  <c r="M17" i="2" l="1"/>
  <c r="P16" i="2"/>
  <c r="Q16" i="2" s="1"/>
  <c r="N18" i="2"/>
  <c r="O17" i="2"/>
  <c r="N19" i="2" l="1"/>
  <c r="O18" i="2"/>
  <c r="P17" i="2"/>
  <c r="Q17" i="2" s="1"/>
  <c r="M18" i="2"/>
  <c r="P18" i="2" l="1"/>
  <c r="Q18" i="2" s="1"/>
  <c r="M19" i="2"/>
  <c r="N20" i="2"/>
  <c r="O19" i="2"/>
  <c r="M20" i="2" l="1"/>
  <c r="P19" i="2"/>
  <c r="Q19" i="2" s="1"/>
  <c r="N21" i="2"/>
  <c r="O20" i="2"/>
  <c r="N22" i="2" l="1"/>
  <c r="O21" i="2"/>
  <c r="M21" i="2"/>
  <c r="P20" i="2"/>
  <c r="Q20" i="2" s="1"/>
  <c r="P21" i="2" l="1"/>
  <c r="Q21" i="2" s="1"/>
  <c r="M22" i="2"/>
  <c r="N23" i="2"/>
  <c r="O22" i="2"/>
  <c r="O23" i="2" l="1"/>
  <c r="N24" i="2"/>
  <c r="M23" i="2"/>
  <c r="P22" i="2"/>
  <c r="Q22" i="2" s="1"/>
  <c r="M24" i="2" l="1"/>
  <c r="P23" i="2"/>
  <c r="Q23" i="2" s="1"/>
  <c r="O24" i="2"/>
  <c r="N25" i="2"/>
  <c r="O25" i="2" l="1"/>
  <c r="N26" i="2"/>
  <c r="P24" i="2"/>
  <c r="Q24" i="2" s="1"/>
  <c r="M25" i="2"/>
  <c r="P25" i="2" l="1"/>
  <c r="Q25" i="2" s="1"/>
  <c r="M26" i="2"/>
  <c r="N27" i="2"/>
  <c r="O26" i="2"/>
  <c r="O27" i="2" l="1"/>
  <c r="N28" i="2"/>
  <c r="M27" i="2"/>
  <c r="P26" i="2"/>
  <c r="Q26" i="2" s="1"/>
  <c r="M28" i="2" l="1"/>
  <c r="P27" i="2"/>
  <c r="Q27" i="2" s="1"/>
  <c r="O28" i="2"/>
  <c r="N29" i="2"/>
  <c r="N30" i="2" l="1"/>
  <c r="O29" i="2"/>
  <c r="M29" i="2"/>
  <c r="P28" i="2"/>
  <c r="Q28" i="2" s="1"/>
  <c r="P29" i="2" l="1"/>
  <c r="Q29" i="2" s="1"/>
  <c r="M30" i="2"/>
  <c r="N31" i="2"/>
  <c r="O30" i="2"/>
  <c r="O31" i="2" l="1"/>
  <c r="N32" i="2"/>
  <c r="P30" i="2"/>
  <c r="Q30" i="2" s="1"/>
  <c r="M31" i="2"/>
  <c r="P31" i="2" l="1"/>
  <c r="Q31" i="2" s="1"/>
  <c r="M32" i="2"/>
  <c r="N33" i="2"/>
  <c r="O32" i="2"/>
  <c r="N34" i="2" l="1"/>
  <c r="O33" i="2"/>
  <c r="P32" i="2"/>
  <c r="Q32" i="2" s="1"/>
  <c r="M33" i="2"/>
  <c r="P33" i="2" l="1"/>
  <c r="Q33" i="2" s="1"/>
  <c r="M34" i="2"/>
  <c r="N35" i="2"/>
  <c r="O34" i="2"/>
  <c r="N36" i="2" l="1"/>
  <c r="O35" i="2"/>
  <c r="P34" i="2"/>
  <c r="Q34" i="2" s="1"/>
  <c r="M35" i="2"/>
  <c r="M36" i="2" l="1"/>
  <c r="P35" i="2"/>
  <c r="Q35" i="2" s="1"/>
  <c r="N37" i="2"/>
  <c r="O36" i="2"/>
  <c r="N38" i="2" l="1"/>
  <c r="O37" i="2"/>
  <c r="M37" i="2"/>
  <c r="P36" i="2"/>
  <c r="Q36" i="2" s="1"/>
  <c r="P37" i="2" l="1"/>
  <c r="Q37" i="2" s="1"/>
  <c r="M38" i="2"/>
  <c r="N39" i="2"/>
  <c r="O38" i="2"/>
  <c r="O39" i="2" l="1"/>
  <c r="N40" i="2"/>
  <c r="P38" i="2"/>
  <c r="Q38" i="2" s="1"/>
  <c r="M39" i="2"/>
  <c r="P39" i="2" l="1"/>
  <c r="Q39" i="2" s="1"/>
  <c r="M40" i="2"/>
  <c r="O40" i="2"/>
  <c r="N41" i="2"/>
  <c r="P40" i="2" l="1"/>
  <c r="Q40" i="2" s="1"/>
  <c r="M41" i="2"/>
  <c r="N42" i="2"/>
  <c r="O41" i="2"/>
  <c r="N43" i="2" l="1"/>
  <c r="O42" i="2"/>
  <c r="P41" i="2"/>
  <c r="Q41" i="2" s="1"/>
  <c r="M42" i="2"/>
  <c r="P42" i="2" l="1"/>
  <c r="Q42" i="2" s="1"/>
  <c r="M43" i="2"/>
  <c r="O43" i="2"/>
  <c r="N44" i="2"/>
  <c r="P43" i="2" l="1"/>
  <c r="Q43" i="2" s="1"/>
  <c r="M44" i="2"/>
  <c r="O44" i="2"/>
  <c r="N45" i="2"/>
  <c r="P44" i="2" l="1"/>
  <c r="Q44" i="2" s="1"/>
  <c r="M45" i="2"/>
  <c r="N46" i="2"/>
  <c r="O45" i="2"/>
  <c r="N47" i="2" l="1"/>
  <c r="O46" i="2"/>
  <c r="M46" i="2"/>
  <c r="P45" i="2"/>
  <c r="Q45" i="2" s="1"/>
  <c r="M47" i="2" l="1"/>
  <c r="P46" i="2"/>
  <c r="Q46" i="2" s="1"/>
  <c r="O47" i="2"/>
  <c r="N48" i="2"/>
  <c r="N49" i="2" l="1"/>
  <c r="O48" i="2"/>
  <c r="P47" i="2"/>
  <c r="Q47" i="2" s="1"/>
  <c r="M48" i="2"/>
  <c r="P48" i="2" l="1"/>
  <c r="Q48" i="2" s="1"/>
  <c r="M49" i="2"/>
  <c r="N50" i="2"/>
  <c r="O49" i="2"/>
  <c r="P49" i="2" l="1"/>
  <c r="Q49" i="2" s="1"/>
  <c r="M50" i="2"/>
  <c r="O50" i="2"/>
  <c r="N51" i="2"/>
  <c r="N52" i="2" l="1"/>
  <c r="O51" i="2"/>
  <c r="M51" i="2"/>
  <c r="P50" i="2"/>
  <c r="Q50" i="2" s="1"/>
  <c r="P51" i="2" l="1"/>
  <c r="Q51" i="2" s="1"/>
  <c r="M52" i="2"/>
  <c r="N53" i="2"/>
  <c r="O52" i="2"/>
  <c r="P52" i="2" l="1"/>
  <c r="Q52" i="2" s="1"/>
  <c r="M53" i="2"/>
  <c r="O53" i="2"/>
  <c r="N54" i="2"/>
  <c r="O54" i="2" l="1"/>
  <c r="N55" i="2"/>
  <c r="P53" i="2"/>
  <c r="Q53" i="2" s="1"/>
  <c r="M54" i="2"/>
  <c r="M55" i="2" l="1"/>
  <c r="P54" i="2"/>
  <c r="Q54" i="2" s="1"/>
  <c r="O55" i="2"/>
  <c r="N56" i="2"/>
  <c r="N57" i="2" l="1"/>
  <c r="O56" i="2"/>
  <c r="P55" i="2"/>
  <c r="Q55" i="2" s="1"/>
  <c r="M56" i="2"/>
  <c r="M57" i="2" l="1"/>
  <c r="P56" i="2"/>
  <c r="Q56" i="2" s="1"/>
  <c r="N58" i="2"/>
  <c r="O57" i="2"/>
  <c r="O58" i="2" l="1"/>
  <c r="N59" i="2"/>
  <c r="P57" i="2"/>
  <c r="Q57" i="2" s="1"/>
  <c r="M58" i="2"/>
  <c r="M59" i="2" l="1"/>
  <c r="P58" i="2"/>
  <c r="Q58" i="2" s="1"/>
  <c r="O59" i="2"/>
  <c r="N60" i="2"/>
  <c r="N61" i="2" l="1"/>
  <c r="O60" i="2"/>
  <c r="M60" i="2"/>
  <c r="P59" i="2"/>
  <c r="Q59" i="2" s="1"/>
  <c r="M61" i="2" l="1"/>
  <c r="P60" i="2"/>
  <c r="Q60" i="2" s="1"/>
  <c r="N62" i="2"/>
  <c r="O61" i="2"/>
  <c r="N63" i="2" l="1"/>
  <c r="O62" i="2"/>
  <c r="P61" i="2"/>
  <c r="Q61" i="2" s="1"/>
  <c r="M62" i="2"/>
  <c r="M63" i="2" l="1"/>
  <c r="P62" i="2"/>
  <c r="Q62" i="2" s="1"/>
  <c r="N64" i="2"/>
  <c r="O63" i="2"/>
  <c r="O64" i="2" l="1"/>
  <c r="N65" i="2"/>
  <c r="M64" i="2"/>
  <c r="P63" i="2"/>
  <c r="Q63" i="2" s="1"/>
  <c r="P64" i="2" l="1"/>
  <c r="Q64" i="2" s="1"/>
  <c r="M65" i="2"/>
  <c r="N66" i="2"/>
  <c r="O65" i="2"/>
  <c r="N67" i="2" l="1"/>
  <c r="O66" i="2"/>
  <c r="P65" i="2"/>
  <c r="Q65" i="2" s="1"/>
  <c r="M66" i="2"/>
  <c r="M67" i="2" l="1"/>
  <c r="P66" i="2"/>
  <c r="Q66" i="2" s="1"/>
  <c r="N68" i="2"/>
  <c r="O67" i="2"/>
  <c r="N69" i="2" l="1"/>
  <c r="O68" i="2"/>
  <c r="M68" i="2"/>
  <c r="P67" i="2"/>
  <c r="Q67" i="2" s="1"/>
  <c r="M69" i="2" l="1"/>
  <c r="P68" i="2"/>
  <c r="Q68" i="2" s="1"/>
  <c r="N70" i="2"/>
  <c r="O69" i="2"/>
  <c r="N71" i="2" l="1"/>
  <c r="O70" i="2"/>
  <c r="M70" i="2"/>
  <c r="P69" i="2"/>
  <c r="Q69" i="2" s="1"/>
  <c r="M71" i="2" l="1"/>
  <c r="P70" i="2"/>
  <c r="Q70" i="2" s="1"/>
  <c r="O71" i="2"/>
  <c r="N72" i="2"/>
  <c r="N73" i="2" l="1"/>
  <c r="O72" i="2"/>
  <c r="P71" i="2"/>
  <c r="Q71" i="2" s="1"/>
  <c r="M72" i="2"/>
  <c r="M73" i="2" l="1"/>
  <c r="P72" i="2"/>
  <c r="Q72" i="2" s="1"/>
  <c r="N74" i="2"/>
  <c r="O73" i="2"/>
  <c r="N75" i="2" l="1"/>
  <c r="O74" i="2"/>
  <c r="P73" i="2"/>
  <c r="Q73" i="2" s="1"/>
  <c r="M74" i="2"/>
  <c r="P74" i="2" l="1"/>
  <c r="Q74" i="2" s="1"/>
  <c r="M75" i="2"/>
  <c r="O75" i="2"/>
  <c r="N76" i="2"/>
  <c r="N77" i="2" l="1"/>
  <c r="O76" i="2"/>
  <c r="P75" i="2"/>
  <c r="Q75" i="2" s="1"/>
  <c r="M76" i="2"/>
  <c r="M77" i="2" l="1"/>
  <c r="P76" i="2"/>
  <c r="Q76" i="2" s="1"/>
  <c r="O77" i="2"/>
  <c r="N78" i="2"/>
  <c r="N79" i="2" l="1"/>
  <c r="O78" i="2"/>
  <c r="M78" i="2"/>
  <c r="P77" i="2"/>
  <c r="Q77" i="2" s="1"/>
  <c r="N80" i="2" l="1"/>
  <c r="O79" i="2"/>
  <c r="P78" i="2"/>
  <c r="Q78" i="2" s="1"/>
  <c r="M79" i="2"/>
  <c r="P79" i="2" l="1"/>
  <c r="Q79" i="2" s="1"/>
  <c r="M80" i="2"/>
  <c r="N81" i="2"/>
  <c r="O80" i="2"/>
  <c r="O81" i="2" l="1"/>
  <c r="N82" i="2"/>
  <c r="P80" i="2"/>
  <c r="Q80" i="2" s="1"/>
  <c r="M81" i="2"/>
  <c r="M82" i="2" l="1"/>
  <c r="P81" i="2"/>
  <c r="Q81" i="2" s="1"/>
  <c r="N83" i="2"/>
  <c r="O82" i="2"/>
  <c r="O83" i="2" l="1"/>
  <c r="N84" i="2"/>
  <c r="P82" i="2"/>
  <c r="Q82" i="2" s="1"/>
  <c r="M83" i="2"/>
  <c r="N85" i="2" l="1"/>
  <c r="O84" i="2"/>
  <c r="M84" i="2"/>
  <c r="P83" i="2"/>
  <c r="Q83" i="2" s="1"/>
  <c r="M85" i="2" l="1"/>
  <c r="P84" i="2"/>
  <c r="Q84" i="2" s="1"/>
  <c r="N86" i="2"/>
  <c r="O85" i="2"/>
  <c r="N87" i="2" l="1"/>
  <c r="O86" i="2"/>
  <c r="P85" i="2"/>
  <c r="Q85" i="2" s="1"/>
  <c r="M86" i="2"/>
  <c r="M87" i="2" l="1"/>
  <c r="P86" i="2"/>
  <c r="Q86" i="2" s="1"/>
  <c r="N88" i="2"/>
  <c r="O87" i="2"/>
  <c r="N89" i="2" l="1"/>
  <c r="O88" i="2"/>
  <c r="P87" i="2"/>
  <c r="Q87" i="2" s="1"/>
  <c r="M88" i="2"/>
  <c r="M89" i="2" l="1"/>
  <c r="P88" i="2"/>
  <c r="Q88" i="2" s="1"/>
  <c r="N90" i="2"/>
  <c r="O89" i="2"/>
  <c r="N91" i="2" l="1"/>
  <c r="O90" i="2"/>
  <c r="M90" i="2"/>
  <c r="P89" i="2"/>
  <c r="Q89" i="2" s="1"/>
  <c r="M91" i="2" l="1"/>
  <c r="P90" i="2"/>
  <c r="Q90" i="2" s="1"/>
  <c r="N92" i="2"/>
  <c r="O91" i="2"/>
  <c r="N93" i="2" l="1"/>
  <c r="O92" i="2"/>
  <c r="M92" i="2"/>
  <c r="P91" i="2"/>
  <c r="Q91" i="2" s="1"/>
  <c r="M93" i="2" l="1"/>
  <c r="P92" i="2"/>
  <c r="Q92" i="2" s="1"/>
  <c r="O93" i="2"/>
  <c r="N94" i="2"/>
  <c r="N95" i="2" l="1"/>
  <c r="O94" i="2"/>
  <c r="P93" i="2"/>
  <c r="Q93" i="2" s="1"/>
  <c r="M94" i="2"/>
  <c r="P94" i="2" l="1"/>
  <c r="Q94" i="2" s="1"/>
  <c r="M95" i="2"/>
  <c r="O95" i="2"/>
  <c r="N96" i="2"/>
  <c r="M96" i="2" l="1"/>
  <c r="P95" i="2"/>
  <c r="Q95" i="2" s="1"/>
  <c r="O96" i="2"/>
  <c r="N97" i="2"/>
  <c r="O97" i="2" l="1"/>
  <c r="N98" i="2"/>
  <c r="M97" i="2"/>
  <c r="P96" i="2"/>
  <c r="Q96" i="2" s="1"/>
  <c r="N99" i="2" l="1"/>
  <c r="O98" i="2"/>
  <c r="M98" i="2"/>
  <c r="P97" i="2"/>
  <c r="Q97" i="2" s="1"/>
  <c r="P98" i="2" l="1"/>
  <c r="Q98" i="2" s="1"/>
  <c r="M99" i="2"/>
  <c r="N100" i="2"/>
  <c r="O99" i="2"/>
  <c r="O100" i="2" l="1"/>
  <c r="N101" i="2"/>
  <c r="M100" i="2"/>
  <c r="P99" i="2"/>
  <c r="Q99" i="2" s="1"/>
  <c r="M101" i="2" l="1"/>
  <c r="P100" i="2"/>
  <c r="Q100" i="2" s="1"/>
  <c r="O101" i="2"/>
  <c r="N102" i="2"/>
  <c r="N103" i="2" l="1"/>
  <c r="O102" i="2"/>
  <c r="M102" i="2"/>
  <c r="P101" i="2"/>
  <c r="Q101" i="2" s="1"/>
  <c r="P102" i="2" l="1"/>
  <c r="Q102" i="2" s="1"/>
  <c r="M103" i="2"/>
  <c r="N104" i="2"/>
  <c r="O103" i="2"/>
  <c r="M104" i="2" l="1"/>
  <c r="P103" i="2"/>
  <c r="Q103" i="2" s="1"/>
  <c r="N105" i="2"/>
  <c r="O104" i="2"/>
  <c r="N106" i="2" l="1"/>
  <c r="O105" i="2"/>
  <c r="M105" i="2"/>
  <c r="P104" i="2"/>
  <c r="Q104" i="2" s="1"/>
  <c r="M106" i="2" l="1"/>
  <c r="P105" i="2"/>
  <c r="Q105" i="2" s="1"/>
  <c r="O106" i="2"/>
  <c r="N107" i="2"/>
  <c r="N108" i="2" l="1"/>
  <c r="O107" i="2"/>
  <c r="M107" i="2"/>
  <c r="P106" i="2"/>
  <c r="Q106" i="2" s="1"/>
  <c r="M108" i="2" l="1"/>
  <c r="P107" i="2"/>
  <c r="Q107" i="2" s="1"/>
  <c r="O108" i="2"/>
  <c r="N109" i="2"/>
  <c r="N110" i="2" l="1"/>
  <c r="O109" i="2"/>
  <c r="M109" i="2"/>
  <c r="P108" i="2"/>
  <c r="Q108" i="2" s="1"/>
  <c r="P109" i="2" l="1"/>
  <c r="Q109" i="2" s="1"/>
  <c r="M110" i="2"/>
  <c r="O110" i="2"/>
  <c r="N111" i="2"/>
  <c r="P110" i="2" l="1"/>
  <c r="Q110" i="2" s="1"/>
  <c r="M111" i="2"/>
  <c r="O111" i="2"/>
  <c r="N112" i="2"/>
  <c r="O112" i="2" l="1"/>
  <c r="N113" i="2"/>
  <c r="M112" i="2"/>
  <c r="P111" i="2"/>
  <c r="Q111" i="2" s="1"/>
  <c r="M113" i="2" l="1"/>
  <c r="P112" i="2"/>
  <c r="Q112" i="2" s="1"/>
  <c r="O113" i="2"/>
  <c r="N114" i="2"/>
  <c r="N115" i="2" l="1"/>
  <c r="O114" i="2"/>
  <c r="M114" i="2"/>
  <c r="P113" i="2"/>
  <c r="Q113" i="2" s="1"/>
  <c r="O115" i="2" l="1"/>
  <c r="N116" i="2"/>
  <c r="M115" i="2"/>
  <c r="P114" i="2"/>
  <c r="Q114" i="2" s="1"/>
  <c r="M116" i="2" l="1"/>
  <c r="P115" i="2"/>
  <c r="Q115" i="2" s="1"/>
  <c r="O116" i="2"/>
  <c r="N117" i="2"/>
  <c r="N118" i="2" l="1"/>
  <c r="O117" i="2"/>
  <c r="M117" i="2"/>
  <c r="P116" i="2"/>
  <c r="Q116" i="2" s="1"/>
  <c r="M118" i="2" l="1"/>
  <c r="P117" i="2"/>
  <c r="Q117" i="2" s="1"/>
  <c r="N119" i="2"/>
  <c r="O118" i="2"/>
  <c r="O119" i="2" l="1"/>
  <c r="N120" i="2"/>
  <c r="P118" i="2"/>
  <c r="Q118" i="2" s="1"/>
  <c r="M119" i="2"/>
  <c r="M120" i="2" l="1"/>
  <c r="P119" i="2"/>
  <c r="Q119" i="2" s="1"/>
  <c r="O120" i="2"/>
  <c r="N121" i="2"/>
  <c r="N122" i="2" l="1"/>
  <c r="O121" i="2"/>
  <c r="M121" i="2"/>
  <c r="P120" i="2"/>
  <c r="Q120" i="2" s="1"/>
  <c r="P121" i="2" l="1"/>
  <c r="Q121" i="2" s="1"/>
  <c r="M122" i="2"/>
  <c r="O122" i="2"/>
  <c r="N123" i="2"/>
  <c r="N124" i="2" l="1"/>
  <c r="O123" i="2"/>
  <c r="M123" i="2"/>
  <c r="P122" i="2"/>
  <c r="Q122" i="2" s="1"/>
  <c r="M124" i="2" l="1"/>
  <c r="P123" i="2"/>
  <c r="Q123" i="2" s="1"/>
  <c r="N125" i="2"/>
  <c r="O124" i="2"/>
  <c r="O125" i="2" l="1"/>
  <c r="N126" i="2"/>
  <c r="M125" i="2"/>
  <c r="P124" i="2"/>
  <c r="Q124" i="2" s="1"/>
  <c r="P125" i="2" l="1"/>
  <c r="Q125" i="2" s="1"/>
  <c r="M126" i="2"/>
  <c r="O126" i="2"/>
  <c r="N127" i="2"/>
  <c r="O127" i="2" l="1"/>
  <c r="N128" i="2"/>
  <c r="M127" i="2"/>
  <c r="P126" i="2"/>
  <c r="Q126" i="2" s="1"/>
  <c r="M128" i="2" l="1"/>
  <c r="P127" i="2"/>
  <c r="Q127" i="2" s="1"/>
  <c r="N129" i="2"/>
  <c r="O128" i="2"/>
  <c r="O129" i="2" l="1"/>
  <c r="N130" i="2"/>
  <c r="M129" i="2"/>
  <c r="P128" i="2"/>
  <c r="Q128" i="2" s="1"/>
  <c r="M130" i="2" l="1"/>
  <c r="P129" i="2"/>
  <c r="Q129" i="2" s="1"/>
  <c r="N131" i="2"/>
  <c r="O130" i="2"/>
  <c r="N132" i="2" l="1"/>
  <c r="O131" i="2"/>
  <c r="P130" i="2"/>
  <c r="Q130" i="2" s="1"/>
  <c r="M131" i="2"/>
  <c r="M132" i="2" l="1"/>
  <c r="P131" i="2"/>
  <c r="Q131" i="2" s="1"/>
  <c r="N133" i="2"/>
  <c r="O132" i="2"/>
  <c r="N134" i="2" l="1"/>
  <c r="O133" i="2"/>
  <c r="M133" i="2"/>
  <c r="P132" i="2"/>
  <c r="Q132" i="2" s="1"/>
  <c r="P133" i="2" l="1"/>
  <c r="Q133" i="2" s="1"/>
  <c r="M134" i="2"/>
  <c r="O134" i="2"/>
  <c r="N135" i="2"/>
  <c r="P134" i="2" l="1"/>
  <c r="Q134" i="2" s="1"/>
  <c r="M135" i="2"/>
  <c r="N136" i="2"/>
  <c r="O135" i="2"/>
  <c r="O136" i="2" l="1"/>
  <c r="N137" i="2"/>
  <c r="M136" i="2"/>
  <c r="P135" i="2"/>
  <c r="Q135" i="2" s="1"/>
  <c r="N138" i="2" l="1"/>
  <c r="O137" i="2"/>
  <c r="M137" i="2"/>
  <c r="P136" i="2"/>
  <c r="Q136" i="2" s="1"/>
  <c r="P137" i="2" l="1"/>
  <c r="Q137" i="2" s="1"/>
  <c r="M138" i="2"/>
  <c r="O138" i="2"/>
  <c r="N139" i="2"/>
  <c r="N140" i="2" l="1"/>
  <c r="O139" i="2"/>
  <c r="M139" i="2"/>
  <c r="P138" i="2"/>
  <c r="Q138" i="2" s="1"/>
  <c r="M140" i="2" l="1"/>
  <c r="P139" i="2"/>
  <c r="Q139" i="2" s="1"/>
  <c r="O140" i="2"/>
  <c r="N141" i="2"/>
  <c r="O141" i="2" l="1"/>
  <c r="N142" i="2"/>
  <c r="M141" i="2"/>
  <c r="P140" i="2"/>
  <c r="Q140" i="2" s="1"/>
  <c r="P141" i="2" l="1"/>
  <c r="Q141" i="2" s="1"/>
  <c r="M142" i="2"/>
  <c r="N143" i="2"/>
  <c r="O142" i="2"/>
  <c r="M143" i="2" l="1"/>
  <c r="P142" i="2"/>
  <c r="Q142" i="2" s="1"/>
  <c r="O143" i="2"/>
  <c r="N144" i="2"/>
  <c r="N145" i="2" l="1"/>
  <c r="O144" i="2"/>
  <c r="M144" i="2"/>
  <c r="P143" i="2"/>
  <c r="Q143" i="2" s="1"/>
  <c r="M145" i="2" l="1"/>
  <c r="P144" i="2"/>
  <c r="Q144" i="2" s="1"/>
  <c r="O145" i="2"/>
  <c r="N146" i="2"/>
  <c r="N147" i="2" l="1"/>
  <c r="O146" i="2"/>
  <c r="M146" i="2"/>
  <c r="P145" i="2"/>
  <c r="Q145" i="2" s="1"/>
  <c r="P146" i="2" l="1"/>
  <c r="Q146" i="2" s="1"/>
  <c r="M147" i="2"/>
  <c r="N148" i="2"/>
  <c r="O147" i="2"/>
  <c r="N149" i="2" l="1"/>
  <c r="O148" i="2"/>
  <c r="M148" i="2"/>
  <c r="P147" i="2"/>
  <c r="Q147" i="2" s="1"/>
  <c r="M149" i="2" l="1"/>
  <c r="P148" i="2"/>
  <c r="Q148" i="2" s="1"/>
  <c r="N150" i="2"/>
  <c r="O149" i="2"/>
  <c r="O150" i="2" l="1"/>
  <c r="N151" i="2"/>
  <c r="P149" i="2"/>
  <c r="Q149" i="2" s="1"/>
  <c r="M150" i="2"/>
  <c r="P150" i="2" l="1"/>
  <c r="Q150" i="2" s="1"/>
  <c r="M151" i="2"/>
  <c r="N152" i="2"/>
  <c r="O151" i="2"/>
  <c r="M152" i="2" l="1"/>
  <c r="P151" i="2"/>
  <c r="Q151" i="2" s="1"/>
  <c r="N153" i="2"/>
  <c r="O152" i="2"/>
  <c r="N154" i="2" l="1"/>
  <c r="O153" i="2"/>
  <c r="M153" i="2"/>
  <c r="P152" i="2"/>
  <c r="Q152" i="2" s="1"/>
  <c r="M154" i="2" l="1"/>
  <c r="P153" i="2"/>
  <c r="Q153" i="2" s="1"/>
  <c r="N155" i="2"/>
  <c r="O154" i="2"/>
  <c r="N156" i="2" l="1"/>
  <c r="O155" i="2"/>
  <c r="M155" i="2"/>
  <c r="P154" i="2"/>
  <c r="Q154" i="2" s="1"/>
  <c r="M156" i="2" l="1"/>
  <c r="P155" i="2"/>
  <c r="Q155" i="2" s="1"/>
  <c r="N157" i="2"/>
  <c r="O156" i="2"/>
  <c r="O157" i="2" l="1"/>
  <c r="N158" i="2"/>
  <c r="M157" i="2"/>
  <c r="P156" i="2"/>
  <c r="Q156" i="2" s="1"/>
  <c r="P157" i="2" l="1"/>
  <c r="Q157" i="2" s="1"/>
  <c r="M158" i="2"/>
  <c r="O158" i="2"/>
  <c r="N159" i="2"/>
  <c r="M159" i="2" l="1"/>
  <c r="P158" i="2"/>
  <c r="Q158" i="2" s="1"/>
  <c r="O159" i="2"/>
  <c r="N160" i="2"/>
  <c r="M160" i="2" l="1"/>
  <c r="P159" i="2"/>
  <c r="Q159" i="2" s="1"/>
  <c r="O160" i="2"/>
  <c r="N161" i="2"/>
  <c r="N162" i="2" l="1"/>
  <c r="O161" i="2"/>
  <c r="M161" i="2"/>
  <c r="P160" i="2"/>
  <c r="Q160" i="2" s="1"/>
  <c r="M162" i="2" l="1"/>
  <c r="P161" i="2"/>
  <c r="Q161" i="2" s="1"/>
  <c r="N163" i="2"/>
  <c r="O162" i="2"/>
  <c r="N164" i="2" l="1"/>
  <c r="O163" i="2"/>
  <c r="P162" i="2"/>
  <c r="Q162" i="2" s="1"/>
  <c r="M163" i="2"/>
  <c r="M164" i="2" l="1"/>
  <c r="P163" i="2"/>
  <c r="Q163" i="2" s="1"/>
  <c r="N165" i="2"/>
  <c r="O164" i="2"/>
  <c r="N166" i="2" l="1"/>
  <c r="O165" i="2"/>
  <c r="M165" i="2"/>
  <c r="P164" i="2"/>
  <c r="Q164" i="2" s="1"/>
  <c r="M166" i="2" l="1"/>
  <c r="P165" i="2"/>
  <c r="Q165" i="2" s="1"/>
  <c r="N167" i="2"/>
  <c r="O166" i="2"/>
  <c r="O167" i="2" l="1"/>
  <c r="N168" i="2"/>
  <c r="P166" i="2"/>
  <c r="Q166" i="2" s="1"/>
  <c r="M167" i="2"/>
  <c r="M168" i="2" l="1"/>
  <c r="P167" i="2"/>
  <c r="Q167" i="2" s="1"/>
  <c r="N169" i="2"/>
  <c r="O168" i="2"/>
  <c r="N170" i="2" l="1"/>
  <c r="O169" i="2"/>
  <c r="M169" i="2"/>
  <c r="P168" i="2"/>
  <c r="Q168" i="2" s="1"/>
  <c r="M170" i="2" l="1"/>
  <c r="P169" i="2"/>
  <c r="Q169" i="2" s="1"/>
  <c r="N171" i="2"/>
  <c r="O170" i="2"/>
  <c r="N172" i="2" l="1"/>
  <c r="O171" i="2"/>
  <c r="M171" i="2"/>
  <c r="P170" i="2"/>
  <c r="Q170" i="2" s="1"/>
  <c r="M172" i="2" l="1"/>
  <c r="P171" i="2"/>
  <c r="Q171" i="2" s="1"/>
  <c r="O172" i="2"/>
  <c r="N173" i="2"/>
  <c r="O173" i="2" l="1"/>
  <c r="N174" i="2"/>
  <c r="M173" i="2"/>
  <c r="P172" i="2"/>
  <c r="Q172" i="2" s="1"/>
  <c r="O174" i="2" l="1"/>
  <c r="N175" i="2"/>
  <c r="P173" i="2"/>
  <c r="Q173" i="2" s="1"/>
  <c r="M174" i="2"/>
  <c r="O175" i="2" l="1"/>
  <c r="N176" i="2"/>
  <c r="M175" i="2"/>
  <c r="P174" i="2"/>
  <c r="Q174" i="2" s="1"/>
  <c r="M176" i="2" l="1"/>
  <c r="P175" i="2"/>
  <c r="Q175" i="2" s="1"/>
  <c r="O176" i="2"/>
  <c r="N177" i="2"/>
  <c r="N178" i="2" l="1"/>
  <c r="O177" i="2"/>
  <c r="M177" i="2"/>
  <c r="P176" i="2"/>
  <c r="Q176" i="2" s="1"/>
  <c r="M178" i="2" l="1"/>
  <c r="P177" i="2"/>
  <c r="Q177" i="2" s="1"/>
  <c r="N179" i="2"/>
  <c r="O178" i="2"/>
  <c r="O179" i="2" l="1"/>
  <c r="N180" i="2"/>
  <c r="P178" i="2"/>
  <c r="Q178" i="2" s="1"/>
  <c r="M179" i="2"/>
  <c r="M180" i="2" l="1"/>
  <c r="P179" i="2"/>
  <c r="Q179" i="2" s="1"/>
  <c r="O180" i="2"/>
  <c r="N181" i="2"/>
  <c r="N182" i="2" l="1"/>
  <c r="O181" i="2"/>
  <c r="M181" i="2"/>
  <c r="P180" i="2"/>
  <c r="Q180" i="2" s="1"/>
  <c r="P181" i="2" l="1"/>
  <c r="Q181" i="2" s="1"/>
  <c r="M182" i="2"/>
  <c r="O182" i="2"/>
  <c r="N183" i="2"/>
  <c r="P182" i="2" l="1"/>
  <c r="Q182" i="2" s="1"/>
  <c r="M183" i="2"/>
  <c r="N184" i="2"/>
  <c r="O183" i="2"/>
  <c r="O184" i="2" l="1"/>
  <c r="N185" i="2"/>
  <c r="M184" i="2"/>
  <c r="P183" i="2"/>
  <c r="Q183" i="2" s="1"/>
  <c r="M185" i="2" l="1"/>
  <c r="P184" i="2"/>
  <c r="Q184" i="2" s="1"/>
  <c r="N186" i="2"/>
  <c r="O185" i="2"/>
  <c r="O186" i="2" l="1"/>
  <c r="N187" i="2"/>
  <c r="P185" i="2"/>
  <c r="Q185" i="2" s="1"/>
  <c r="M186" i="2"/>
  <c r="M187" i="2" l="1"/>
  <c r="P186" i="2"/>
  <c r="Q186" i="2" s="1"/>
  <c r="N188" i="2"/>
  <c r="O187" i="2"/>
  <c r="O188" i="2" l="1"/>
  <c r="N189" i="2"/>
  <c r="M188" i="2"/>
  <c r="P187" i="2"/>
  <c r="Q187" i="2" s="1"/>
  <c r="M189" i="2" l="1"/>
  <c r="P188" i="2"/>
  <c r="Q188" i="2" s="1"/>
  <c r="O189" i="2"/>
  <c r="N190" i="2"/>
  <c r="N191" i="2" l="1"/>
  <c r="O190" i="2"/>
  <c r="M190" i="2"/>
  <c r="P189" i="2"/>
  <c r="Q189" i="2" s="1"/>
  <c r="M191" i="2" l="1"/>
  <c r="P190" i="2"/>
  <c r="Q190" i="2" s="1"/>
  <c r="O191" i="2"/>
  <c r="N192" i="2"/>
  <c r="N193" i="2" l="1"/>
  <c r="O192" i="2"/>
  <c r="M192" i="2"/>
  <c r="P191" i="2"/>
  <c r="Q191" i="2" s="1"/>
  <c r="M193" i="2" l="1"/>
  <c r="P192" i="2"/>
  <c r="Q192" i="2" s="1"/>
  <c r="O193" i="2"/>
  <c r="N194" i="2"/>
  <c r="N195" i="2" l="1"/>
  <c r="O194" i="2"/>
  <c r="M194" i="2"/>
  <c r="P193" i="2"/>
  <c r="Q193" i="2" s="1"/>
  <c r="P194" i="2" l="1"/>
  <c r="Q194" i="2" s="1"/>
  <c r="M195" i="2"/>
  <c r="N196" i="2"/>
  <c r="O195" i="2"/>
  <c r="M196" i="2" l="1"/>
  <c r="P195" i="2"/>
  <c r="Q195" i="2" s="1"/>
  <c r="N197" i="2"/>
  <c r="O196" i="2"/>
  <c r="O197" i="2" l="1"/>
  <c r="N198" i="2"/>
  <c r="M197" i="2"/>
  <c r="P196" i="2"/>
  <c r="Q196" i="2" s="1"/>
  <c r="P197" i="2" l="1"/>
  <c r="Q197" i="2" s="1"/>
  <c r="M198" i="2"/>
  <c r="O198" i="2"/>
  <c r="N199" i="2"/>
  <c r="N200" i="2" l="1"/>
  <c r="O199" i="2"/>
  <c r="P198" i="2"/>
  <c r="Q198" i="2" s="1"/>
  <c r="M199" i="2"/>
  <c r="M200" i="2" l="1"/>
  <c r="P199" i="2"/>
  <c r="Q199" i="2" s="1"/>
  <c r="O200" i="2"/>
  <c r="N201" i="2"/>
  <c r="N202" i="2" l="1"/>
  <c r="O201" i="2"/>
  <c r="P200" i="2"/>
  <c r="Q200" i="2" s="1"/>
  <c r="M201" i="2"/>
  <c r="P201" i="2" l="1"/>
  <c r="Q201" i="2" s="1"/>
  <c r="M202" i="2"/>
  <c r="O202" i="2"/>
  <c r="N203" i="2"/>
  <c r="M203" i="2" l="1"/>
  <c r="P202" i="2"/>
  <c r="Q202" i="2" s="1"/>
  <c r="N204" i="2"/>
  <c r="O203" i="2"/>
  <c r="O204" i="2" l="1"/>
  <c r="N205" i="2"/>
  <c r="M204" i="2"/>
  <c r="P203" i="2"/>
  <c r="Q203" i="2" s="1"/>
  <c r="O205" i="2" l="1"/>
  <c r="N206" i="2"/>
  <c r="P204" i="2"/>
  <c r="Q204" i="2" s="1"/>
  <c r="M205" i="2"/>
  <c r="P205" i="2" l="1"/>
  <c r="Q205" i="2" s="1"/>
  <c r="M206" i="2"/>
  <c r="O206" i="2"/>
  <c r="N207" i="2"/>
  <c r="M207" i="2" l="1"/>
  <c r="P206" i="2"/>
  <c r="Q206" i="2" s="1"/>
  <c r="O207" i="2"/>
  <c r="N208" i="2"/>
  <c r="O208" i="2" l="1"/>
  <c r="N209" i="2"/>
  <c r="M208" i="2"/>
  <c r="P207" i="2"/>
  <c r="Q207" i="2" s="1"/>
  <c r="M209" i="2" l="1"/>
  <c r="P208" i="2"/>
  <c r="Q208" i="2" s="1"/>
  <c r="O209" i="2"/>
  <c r="N210" i="2"/>
  <c r="N211" i="2" l="1"/>
  <c r="O210" i="2"/>
  <c r="P209" i="2"/>
  <c r="Q209" i="2" s="1"/>
  <c r="M210" i="2"/>
  <c r="P210" i="2" l="1"/>
  <c r="Q210" i="2" s="1"/>
  <c r="M211" i="2"/>
  <c r="N212" i="2"/>
  <c r="O211" i="2"/>
  <c r="M212" i="2" l="1"/>
  <c r="P211" i="2"/>
  <c r="Q211" i="2" s="1"/>
  <c r="N213" i="2"/>
  <c r="O212" i="2"/>
  <c r="M213" i="2" l="1"/>
  <c r="P212" i="2"/>
  <c r="Q212" i="2" s="1"/>
  <c r="O213" i="2"/>
  <c r="N214" i="2"/>
  <c r="P213" i="2" l="1"/>
  <c r="Q213" i="2" s="1"/>
  <c r="M214" i="2"/>
  <c r="N215" i="2"/>
  <c r="O214" i="2"/>
  <c r="N216" i="2" l="1"/>
  <c r="O215" i="2"/>
  <c r="P214" i="2"/>
  <c r="Q214" i="2" s="1"/>
  <c r="M215" i="2"/>
  <c r="M216" i="2" l="1"/>
  <c r="P215" i="2"/>
  <c r="Q215" i="2" s="1"/>
  <c r="O216" i="2"/>
  <c r="N217" i="2"/>
  <c r="M217" i="2" l="1"/>
  <c r="P216" i="2"/>
  <c r="Q216" i="2" s="1"/>
  <c r="N218" i="2"/>
  <c r="O217" i="2"/>
  <c r="P217" i="2" l="1"/>
  <c r="Q217" i="2" s="1"/>
  <c r="M218" i="2"/>
  <c r="O218" i="2"/>
  <c r="N219" i="2"/>
  <c r="N220" i="2" l="1"/>
  <c r="O219" i="2"/>
  <c r="M219" i="2"/>
  <c r="P218" i="2"/>
  <c r="Q218" i="2" s="1"/>
  <c r="P219" i="2" l="1"/>
  <c r="Q219" i="2" s="1"/>
  <c r="M220" i="2"/>
  <c r="O220" i="2"/>
  <c r="N221" i="2"/>
  <c r="O221" i="2" l="1"/>
  <c r="N222" i="2"/>
  <c r="M221" i="2"/>
  <c r="P220" i="2"/>
  <c r="Q220" i="2" s="1"/>
  <c r="P221" i="2" l="1"/>
  <c r="Q221" i="2" s="1"/>
  <c r="M222" i="2"/>
  <c r="N223" i="2"/>
  <c r="O222" i="2"/>
  <c r="N224" i="2" l="1"/>
  <c r="O223" i="2"/>
  <c r="P222" i="2"/>
  <c r="Q222" i="2" s="1"/>
  <c r="M223" i="2"/>
  <c r="O224" i="2" l="1"/>
  <c r="N225" i="2"/>
  <c r="M224" i="2"/>
  <c r="P223" i="2"/>
  <c r="Q223" i="2" s="1"/>
  <c r="M225" i="2" l="1"/>
  <c r="P224" i="2"/>
  <c r="Q224" i="2" s="1"/>
  <c r="N226" i="2"/>
  <c r="O225" i="2"/>
  <c r="N227" i="2" l="1"/>
  <c r="O226" i="2"/>
  <c r="P225" i="2"/>
  <c r="Q225" i="2" s="1"/>
  <c r="M226" i="2"/>
  <c r="P226" i="2" l="1"/>
  <c r="Q226" i="2" s="1"/>
  <c r="M227" i="2"/>
  <c r="N228" i="2"/>
  <c r="O227" i="2"/>
  <c r="M228" i="2" l="1"/>
  <c r="P227" i="2"/>
  <c r="Q227" i="2" s="1"/>
  <c r="O228" i="2"/>
  <c r="N229" i="2"/>
  <c r="N230" i="2" l="1"/>
  <c r="O229" i="2"/>
  <c r="M229" i="2"/>
  <c r="P228" i="2"/>
  <c r="Q228" i="2" s="1"/>
  <c r="O230" i="2" l="1"/>
  <c r="N231" i="2"/>
  <c r="P229" i="2"/>
  <c r="Q229" i="2" s="1"/>
  <c r="M230" i="2"/>
  <c r="P230" i="2" l="1"/>
  <c r="Q230" i="2" s="1"/>
  <c r="M231" i="2"/>
  <c r="N232" i="2"/>
  <c r="O231" i="2"/>
  <c r="O232" i="2" l="1"/>
  <c r="N233" i="2"/>
  <c r="M232" i="2"/>
  <c r="P231" i="2"/>
  <c r="Q231" i="2" s="1"/>
  <c r="P232" i="2" l="1"/>
  <c r="Q232" i="2" s="1"/>
  <c r="M233" i="2"/>
  <c r="N234" i="2"/>
  <c r="O233" i="2"/>
  <c r="O234" i="2" l="1"/>
  <c r="N235" i="2"/>
  <c r="P233" i="2"/>
  <c r="Q233" i="2" s="1"/>
  <c r="M234" i="2"/>
  <c r="N236" i="2" l="1"/>
  <c r="O235" i="2"/>
  <c r="M235" i="2"/>
  <c r="P234" i="2"/>
  <c r="Q234" i="2" s="1"/>
  <c r="M236" i="2" l="1"/>
  <c r="P235" i="2"/>
  <c r="Q235" i="2" s="1"/>
  <c r="O236" i="2"/>
  <c r="N237" i="2"/>
  <c r="O237" i="2" l="1"/>
  <c r="N238" i="2"/>
  <c r="M237" i="2"/>
  <c r="P236" i="2"/>
  <c r="Q236" i="2" s="1"/>
  <c r="P237" i="2" l="1"/>
  <c r="Q237" i="2" s="1"/>
  <c r="M238" i="2"/>
  <c r="O238" i="2"/>
  <c r="N239" i="2"/>
  <c r="O239" i="2" l="1"/>
  <c r="N240" i="2"/>
  <c r="M239" i="2"/>
  <c r="P238" i="2"/>
  <c r="Q238" i="2" s="1"/>
  <c r="N241" i="2" l="1"/>
  <c r="O240" i="2"/>
  <c r="M240" i="2"/>
  <c r="P239" i="2"/>
  <c r="Q239" i="2" s="1"/>
  <c r="M241" i="2" l="1"/>
  <c r="P240" i="2"/>
  <c r="Q240" i="2" s="1"/>
  <c r="N242" i="2"/>
  <c r="O241" i="2"/>
  <c r="N243" i="2" l="1"/>
  <c r="O242" i="2"/>
  <c r="M242" i="2"/>
  <c r="P241" i="2"/>
  <c r="Q241" i="2" s="1"/>
  <c r="P242" i="2" l="1"/>
  <c r="Q242" i="2" s="1"/>
  <c r="M243" i="2"/>
  <c r="N244" i="2"/>
  <c r="O243" i="2"/>
  <c r="N245" i="2" l="1"/>
  <c r="O244" i="2"/>
  <c r="M244" i="2"/>
  <c r="P243" i="2"/>
  <c r="Q243" i="2" s="1"/>
  <c r="P244" i="2" l="1"/>
  <c r="Q244" i="2" s="1"/>
  <c r="M245" i="2"/>
  <c r="N246" i="2"/>
  <c r="O245" i="2"/>
  <c r="P245" i="2" l="1"/>
  <c r="Q245" i="2" s="1"/>
  <c r="M246" i="2"/>
  <c r="N247" i="2"/>
  <c r="O246" i="2"/>
  <c r="P246" i="2" l="1"/>
  <c r="Q246" i="2" s="1"/>
  <c r="M247" i="2"/>
  <c r="O247" i="2"/>
  <c r="N248" i="2"/>
  <c r="O248" i="2" l="1"/>
  <c r="N249" i="2"/>
  <c r="M248" i="2"/>
  <c r="P247" i="2"/>
  <c r="Q247" i="2" s="1"/>
  <c r="M249" i="2" l="1"/>
  <c r="P248" i="2"/>
  <c r="Q248" i="2" s="1"/>
  <c r="N250" i="2"/>
  <c r="O249" i="2"/>
  <c r="N251" i="2" l="1"/>
  <c r="O250" i="2"/>
  <c r="P249" i="2"/>
  <c r="Q249" i="2" s="1"/>
  <c r="M250" i="2"/>
  <c r="M251" i="2" l="1"/>
  <c r="P250" i="2"/>
  <c r="Q250" i="2" s="1"/>
  <c r="N252" i="2"/>
  <c r="O251" i="2"/>
  <c r="O252" i="2" l="1"/>
  <c r="N253" i="2"/>
  <c r="M252" i="2"/>
  <c r="P251" i="2"/>
  <c r="Q251" i="2" s="1"/>
  <c r="M253" i="2" l="1"/>
  <c r="P252" i="2"/>
  <c r="Q252" i="2" s="1"/>
  <c r="O253" i="2"/>
  <c r="N254" i="2"/>
  <c r="N255" i="2" l="1"/>
  <c r="O254" i="2"/>
  <c r="P253" i="2"/>
  <c r="Q253" i="2" s="1"/>
  <c r="M254" i="2"/>
  <c r="M255" i="2" l="1"/>
  <c r="P254" i="2"/>
  <c r="Q254" i="2" s="1"/>
  <c r="O255" i="2"/>
  <c r="N256" i="2"/>
  <c r="N257" i="2" l="1"/>
  <c r="O256" i="2"/>
  <c r="M256" i="2"/>
  <c r="P255" i="2"/>
  <c r="Q255" i="2" s="1"/>
  <c r="M257" i="2" l="1"/>
  <c r="P256" i="2"/>
  <c r="Q256" i="2" s="1"/>
  <c r="O257" i="2"/>
  <c r="N258" i="2"/>
  <c r="N259" i="2" l="1"/>
  <c r="O258" i="2"/>
  <c r="M258" i="2"/>
  <c r="P257" i="2"/>
  <c r="Q257" i="2" s="1"/>
  <c r="P258" i="2" l="1"/>
  <c r="Q258" i="2" s="1"/>
  <c r="M259" i="2"/>
  <c r="N260" i="2"/>
  <c r="O259" i="2"/>
  <c r="N261" i="2" l="1"/>
  <c r="O260" i="2"/>
  <c r="M260" i="2"/>
  <c r="P259" i="2"/>
  <c r="Q259" i="2" s="1"/>
  <c r="M261" i="2" l="1"/>
  <c r="P260" i="2"/>
  <c r="Q260" i="2" s="1"/>
  <c r="N262" i="2"/>
  <c r="O261" i="2"/>
  <c r="N263" i="2" l="1"/>
  <c r="O262" i="2"/>
  <c r="P261" i="2"/>
  <c r="Q261" i="2" s="1"/>
  <c r="M262" i="2"/>
  <c r="P262" i="2" l="1"/>
  <c r="Q262" i="2" s="1"/>
  <c r="M263" i="2"/>
  <c r="N264" i="2"/>
  <c r="O263" i="2"/>
  <c r="M264" i="2" l="1"/>
  <c r="P263" i="2"/>
  <c r="Q263" i="2" s="1"/>
  <c r="O264" i="2"/>
  <c r="N265" i="2"/>
  <c r="N266" i="2" l="1"/>
  <c r="O265" i="2"/>
  <c r="M265" i="2"/>
  <c r="P264" i="2"/>
  <c r="Q264" i="2" s="1"/>
  <c r="M266" i="2" l="1"/>
  <c r="P265" i="2"/>
  <c r="Q265" i="2" s="1"/>
  <c r="N267" i="2"/>
  <c r="O266" i="2"/>
  <c r="O267" i="2" l="1"/>
  <c r="N268" i="2"/>
  <c r="M267" i="2"/>
  <c r="P266" i="2"/>
  <c r="Q266" i="2" s="1"/>
  <c r="M268" i="2" l="1"/>
  <c r="P267" i="2"/>
  <c r="Q267" i="2" s="1"/>
  <c r="O268" i="2"/>
  <c r="N269" i="2"/>
  <c r="N270" i="2" l="1"/>
  <c r="O269" i="2"/>
  <c r="P268" i="2"/>
  <c r="Q268" i="2" s="1"/>
  <c r="M269" i="2"/>
  <c r="M270" i="2" l="1"/>
  <c r="P269" i="2"/>
  <c r="Q269" i="2" s="1"/>
  <c r="N271" i="2"/>
  <c r="O270" i="2"/>
  <c r="O271" i="2" l="1"/>
  <c r="N272" i="2"/>
  <c r="P270" i="2"/>
  <c r="Q270" i="2" s="1"/>
  <c r="M271" i="2"/>
  <c r="O272" i="2" l="1"/>
  <c r="N273" i="2"/>
  <c r="M272" i="2"/>
  <c r="P271" i="2"/>
  <c r="Q271" i="2" s="1"/>
  <c r="O273" i="2" l="1"/>
  <c r="N274" i="2"/>
  <c r="M273" i="2"/>
  <c r="P272" i="2"/>
  <c r="Q272" i="2" s="1"/>
  <c r="N275" i="2" l="1"/>
  <c r="O274" i="2"/>
  <c r="M274" i="2"/>
  <c r="P273" i="2"/>
  <c r="Q273" i="2" s="1"/>
  <c r="M275" i="2" l="1"/>
  <c r="P274" i="2"/>
  <c r="Q274" i="2" s="1"/>
  <c r="O275" i="2"/>
  <c r="N276" i="2"/>
  <c r="N277" i="2" l="1"/>
  <c r="O276" i="2"/>
  <c r="M276" i="2"/>
  <c r="P275" i="2"/>
  <c r="Q275" i="2" s="1"/>
  <c r="M277" i="2" l="1"/>
  <c r="P276" i="2"/>
  <c r="Q276" i="2" s="1"/>
  <c r="N278" i="2"/>
  <c r="O277" i="2"/>
  <c r="N279" i="2" l="1"/>
  <c r="O278" i="2"/>
  <c r="M278" i="2"/>
  <c r="P277" i="2"/>
  <c r="Q277" i="2" s="1"/>
  <c r="P278" i="2" l="1"/>
  <c r="Q278" i="2" s="1"/>
  <c r="M279" i="2"/>
  <c r="O279" i="2"/>
  <c r="N280" i="2"/>
  <c r="M280" i="2" l="1"/>
  <c r="P279" i="2"/>
  <c r="Q279" i="2" s="1"/>
  <c r="O280" i="2"/>
  <c r="N281" i="2"/>
  <c r="O281" i="2" l="1"/>
  <c r="N282" i="2"/>
  <c r="M281" i="2"/>
  <c r="P280" i="2"/>
  <c r="Q280" i="2" s="1"/>
  <c r="M282" i="2" l="1"/>
  <c r="P281" i="2"/>
  <c r="Q281" i="2" s="1"/>
  <c r="N283" i="2"/>
  <c r="O282" i="2"/>
  <c r="O283" i="2" l="1"/>
  <c r="N284" i="2"/>
  <c r="M283" i="2"/>
  <c r="P282" i="2"/>
  <c r="Q282" i="2" s="1"/>
  <c r="M284" i="2" l="1"/>
  <c r="P283" i="2"/>
  <c r="Q283" i="2" s="1"/>
  <c r="N285" i="2"/>
  <c r="O284" i="2"/>
  <c r="N286" i="2" l="1"/>
  <c r="O285" i="2"/>
  <c r="M285" i="2"/>
  <c r="P284" i="2"/>
  <c r="Q284" i="2" s="1"/>
  <c r="P285" i="2" l="1"/>
  <c r="Q285" i="2" s="1"/>
  <c r="M286" i="2"/>
  <c r="O286" i="2"/>
  <c r="N287" i="2"/>
  <c r="N288" i="2" l="1"/>
  <c r="O287" i="2"/>
  <c r="P286" i="2"/>
  <c r="Q286" i="2" s="1"/>
  <c r="M287" i="2"/>
  <c r="M288" i="2" l="1"/>
  <c r="P287" i="2"/>
  <c r="Q287" i="2" s="1"/>
  <c r="O288" i="2"/>
  <c r="N289" i="2"/>
  <c r="O289" i="2" l="1"/>
  <c r="N290" i="2"/>
  <c r="M289" i="2"/>
  <c r="P288" i="2"/>
  <c r="Q288" i="2" s="1"/>
  <c r="M290" i="2" l="1"/>
  <c r="P289" i="2"/>
  <c r="Q289" i="2" s="1"/>
  <c r="N291" i="2"/>
  <c r="O290" i="2"/>
  <c r="O291" i="2" l="1"/>
  <c r="N292" i="2"/>
  <c r="M291" i="2"/>
  <c r="P290" i="2"/>
  <c r="Q290" i="2" s="1"/>
  <c r="M292" i="2" l="1"/>
  <c r="P291" i="2"/>
  <c r="Q291" i="2" s="1"/>
  <c r="N293" i="2"/>
  <c r="O292" i="2"/>
  <c r="O293" i="2" l="1"/>
  <c r="N294" i="2"/>
  <c r="M293" i="2"/>
  <c r="P292" i="2"/>
  <c r="Q292" i="2" s="1"/>
  <c r="P293" i="2" l="1"/>
  <c r="Q293" i="2" s="1"/>
  <c r="M294" i="2"/>
  <c r="O294" i="2"/>
  <c r="N295" i="2"/>
  <c r="O295" i="2" l="1"/>
  <c r="N296" i="2"/>
  <c r="M295" i="2"/>
  <c r="P294" i="2"/>
  <c r="Q294" i="2" s="1"/>
  <c r="M296" i="2" l="1"/>
  <c r="P295" i="2"/>
  <c r="Q295" i="2" s="1"/>
  <c r="N297" i="2"/>
  <c r="O296" i="2"/>
  <c r="N298" i="2" l="1"/>
  <c r="O297" i="2"/>
  <c r="M297" i="2"/>
  <c r="P296" i="2"/>
  <c r="Q296" i="2" s="1"/>
  <c r="M298" i="2" l="1"/>
  <c r="P297" i="2"/>
  <c r="Q297" i="2" s="1"/>
  <c r="N299" i="2"/>
  <c r="O298" i="2"/>
  <c r="N300" i="2" l="1"/>
  <c r="O299" i="2"/>
  <c r="M299" i="2"/>
  <c r="P298" i="2"/>
  <c r="Q298" i="2" s="1"/>
  <c r="M300" i="2" l="1"/>
  <c r="P299" i="2"/>
  <c r="Q299" i="2" s="1"/>
  <c r="O300" i="2"/>
  <c r="N301" i="2"/>
  <c r="O301" i="2" l="1"/>
  <c r="N302" i="2"/>
  <c r="M301" i="2"/>
  <c r="P300" i="2"/>
  <c r="Q300" i="2" s="1"/>
  <c r="M302" i="2" l="1"/>
  <c r="P301" i="2"/>
  <c r="Q301" i="2" s="1"/>
  <c r="N303" i="2"/>
  <c r="O302" i="2"/>
  <c r="N304" i="2" l="1"/>
  <c r="O303" i="2"/>
  <c r="P302" i="2"/>
  <c r="Q302" i="2" s="1"/>
  <c r="M303" i="2"/>
  <c r="M304" i="2" l="1"/>
  <c r="P303" i="2"/>
  <c r="Q303" i="2" s="1"/>
  <c r="O304" i="2"/>
  <c r="N305" i="2"/>
  <c r="N306" i="2" l="1"/>
  <c r="O305" i="2"/>
  <c r="P304" i="2"/>
  <c r="Q304" i="2" s="1"/>
  <c r="M305" i="2"/>
  <c r="M306" i="2" l="1"/>
  <c r="P305" i="2"/>
  <c r="Q305" i="2" s="1"/>
  <c r="N307" i="2"/>
  <c r="O306" i="2"/>
  <c r="N308" i="2" l="1"/>
  <c r="O307" i="2"/>
  <c r="M307" i="2"/>
  <c r="P306" i="2"/>
  <c r="Q306" i="2" s="1"/>
  <c r="M308" i="2" l="1"/>
  <c r="P307" i="2"/>
  <c r="Q307" i="2" s="1"/>
  <c r="N309" i="2"/>
  <c r="O308" i="2"/>
  <c r="N310" i="2" l="1"/>
  <c r="O309" i="2"/>
  <c r="M309" i="2"/>
  <c r="P308" i="2"/>
  <c r="Q308" i="2" s="1"/>
  <c r="M310" i="2" l="1"/>
  <c r="P309" i="2"/>
  <c r="Q309" i="2" s="1"/>
  <c r="N311" i="2"/>
  <c r="O310" i="2"/>
  <c r="O311" i="2" l="1"/>
  <c r="N312" i="2"/>
  <c r="P310" i="2"/>
  <c r="Q310" i="2" s="1"/>
  <c r="M311" i="2"/>
  <c r="M312" i="2" l="1"/>
  <c r="P311" i="2"/>
  <c r="Q311" i="2" s="1"/>
  <c r="O312" i="2"/>
  <c r="N313" i="2"/>
  <c r="O313" i="2" l="1"/>
  <c r="N314" i="2"/>
  <c r="M313" i="2"/>
  <c r="P312" i="2"/>
  <c r="Q312" i="2" s="1"/>
  <c r="M314" i="2" l="1"/>
  <c r="P313" i="2"/>
  <c r="Q313" i="2" s="1"/>
  <c r="N315" i="2"/>
  <c r="O314" i="2"/>
  <c r="O315" i="2" l="1"/>
  <c r="N316" i="2"/>
  <c r="M315" i="2"/>
  <c r="P314" i="2"/>
  <c r="Q314" i="2" s="1"/>
  <c r="M316" i="2" l="1"/>
  <c r="P315" i="2"/>
  <c r="Q315" i="2" s="1"/>
  <c r="O316" i="2"/>
  <c r="N317" i="2"/>
  <c r="N318" i="2" l="1"/>
  <c r="O317" i="2"/>
  <c r="M317" i="2"/>
  <c r="P316" i="2"/>
  <c r="Q316" i="2" s="1"/>
  <c r="P317" i="2" l="1"/>
  <c r="Q317" i="2" s="1"/>
  <c r="M318" i="2"/>
  <c r="O318" i="2"/>
  <c r="N319" i="2"/>
  <c r="O319" i="2" l="1"/>
  <c r="N320" i="2"/>
  <c r="P318" i="2"/>
  <c r="Q318" i="2" s="1"/>
  <c r="M319" i="2"/>
  <c r="P319" i="2" l="1"/>
  <c r="Q319" i="2" s="1"/>
  <c r="M320" i="2"/>
  <c r="O320" i="2"/>
  <c r="N321" i="2"/>
  <c r="O321" i="2" l="1"/>
  <c r="N322" i="2"/>
  <c r="M321" i="2"/>
  <c r="P320" i="2"/>
  <c r="Q320" i="2" s="1"/>
  <c r="M322" i="2" l="1"/>
  <c r="P321" i="2"/>
  <c r="Q321" i="2" s="1"/>
  <c r="O322" i="2"/>
  <c r="N323" i="2"/>
  <c r="O323" i="2" l="1"/>
  <c r="N324" i="2"/>
  <c r="M323" i="2"/>
  <c r="P322" i="2"/>
  <c r="Q322" i="2" s="1"/>
  <c r="M324" i="2" l="1"/>
  <c r="P323" i="2"/>
  <c r="Q323" i="2" s="1"/>
  <c r="O324" i="2"/>
  <c r="N325" i="2"/>
  <c r="O325" i="2" l="1"/>
  <c r="N326" i="2"/>
  <c r="M325" i="2"/>
  <c r="P324" i="2"/>
  <c r="Q324" i="2" s="1"/>
  <c r="N327" i="2" l="1"/>
  <c r="O326" i="2"/>
  <c r="M326" i="2"/>
  <c r="P325" i="2"/>
  <c r="Q325" i="2" s="1"/>
  <c r="P326" i="2" l="1"/>
  <c r="Q326" i="2" s="1"/>
  <c r="M327" i="2"/>
  <c r="N328" i="2"/>
  <c r="O327" i="2"/>
  <c r="N329" i="2" l="1"/>
  <c r="O328" i="2"/>
  <c r="M328" i="2"/>
  <c r="P327" i="2"/>
  <c r="Q327" i="2" s="1"/>
  <c r="M329" i="2" l="1"/>
  <c r="P328" i="2"/>
  <c r="Q328" i="2" s="1"/>
  <c r="O329" i="2"/>
  <c r="N330" i="2"/>
  <c r="O330" i="2" l="1"/>
  <c r="N331" i="2"/>
  <c r="M330" i="2"/>
  <c r="P329" i="2"/>
  <c r="Q329" i="2" s="1"/>
  <c r="P330" i="2" l="1"/>
  <c r="Q330" i="2" s="1"/>
  <c r="M331" i="2"/>
  <c r="O331" i="2"/>
  <c r="N332" i="2"/>
  <c r="N333" i="2" l="1"/>
  <c r="O332" i="2"/>
  <c r="M332" i="2"/>
  <c r="P331" i="2"/>
  <c r="Q331" i="2" s="1"/>
  <c r="M333" i="2" l="1"/>
  <c r="P332" i="2"/>
  <c r="Q332" i="2" s="1"/>
  <c r="N334" i="2"/>
  <c r="O333" i="2"/>
  <c r="O334" i="2" l="1"/>
  <c r="N335" i="2"/>
  <c r="M334" i="2"/>
  <c r="P333" i="2"/>
  <c r="Q333" i="2" s="1"/>
  <c r="P334" i="2" l="1"/>
  <c r="Q334" i="2" s="1"/>
  <c r="M335" i="2"/>
  <c r="N336" i="2"/>
  <c r="O335" i="2"/>
  <c r="O336" i="2" l="1"/>
  <c r="N337" i="2"/>
  <c r="M336" i="2"/>
  <c r="P335" i="2"/>
  <c r="Q335" i="2" s="1"/>
  <c r="M337" i="2" l="1"/>
  <c r="P336" i="2"/>
  <c r="Q336" i="2" s="1"/>
  <c r="O337" i="2"/>
  <c r="N338" i="2"/>
  <c r="N339" i="2" l="1"/>
  <c r="O338" i="2"/>
  <c r="P337" i="2"/>
  <c r="Q337" i="2" s="1"/>
  <c r="M338" i="2"/>
  <c r="M339" i="2" l="1"/>
  <c r="P338" i="2"/>
  <c r="Q338" i="2" s="1"/>
  <c r="N340" i="2"/>
  <c r="O339" i="2"/>
  <c r="N341" i="2" l="1"/>
  <c r="O340" i="2"/>
  <c r="M340" i="2"/>
  <c r="P339" i="2"/>
  <c r="Q339" i="2" s="1"/>
  <c r="M341" i="2" l="1"/>
  <c r="P340" i="2"/>
  <c r="Q340" i="2" s="1"/>
  <c r="O341" i="2"/>
  <c r="N342" i="2"/>
  <c r="M342" i="2" l="1"/>
  <c r="P341" i="2"/>
  <c r="Q341" i="2" s="1"/>
  <c r="N343" i="2"/>
  <c r="O342" i="2"/>
  <c r="N344" i="2" l="1"/>
  <c r="O343" i="2"/>
  <c r="M343" i="2"/>
  <c r="P342" i="2"/>
  <c r="Q342" i="2" s="1"/>
  <c r="P343" i="2" l="1"/>
  <c r="Q343" i="2" s="1"/>
  <c r="M344" i="2"/>
  <c r="N345" i="2"/>
  <c r="O344" i="2"/>
  <c r="N346" i="2" l="1"/>
  <c r="O345" i="2"/>
  <c r="M345" i="2"/>
  <c r="P344" i="2"/>
  <c r="Q344" i="2" s="1"/>
  <c r="P345" i="2" l="1"/>
  <c r="Q345" i="2" s="1"/>
  <c r="M346" i="2"/>
  <c r="N347" i="2"/>
  <c r="O346" i="2"/>
  <c r="O347" i="2" l="1"/>
  <c r="N348" i="2"/>
  <c r="M347" i="2"/>
  <c r="P346" i="2"/>
  <c r="Q346" i="2" s="1"/>
  <c r="N349" i="2" l="1"/>
  <c r="O348" i="2"/>
  <c r="M348" i="2"/>
  <c r="P347" i="2"/>
  <c r="Q347" i="2" s="1"/>
  <c r="M349" i="2" l="1"/>
  <c r="P348" i="2"/>
  <c r="Q348" i="2" s="1"/>
  <c r="N350" i="2"/>
  <c r="O349" i="2"/>
  <c r="N351" i="2" l="1"/>
  <c r="O350" i="2"/>
  <c r="P349" i="2"/>
  <c r="Q349" i="2" s="1"/>
  <c r="M350" i="2"/>
  <c r="M351" i="2" l="1"/>
  <c r="P350" i="2"/>
  <c r="Q350" i="2" s="1"/>
  <c r="N352" i="2"/>
  <c r="O351" i="2"/>
  <c r="N353" i="2" l="1"/>
  <c r="O352" i="2"/>
  <c r="M352" i="2"/>
  <c r="P351" i="2"/>
  <c r="Q351" i="2" s="1"/>
  <c r="M353" i="2" l="1"/>
  <c r="P352" i="2"/>
  <c r="Q352" i="2" s="1"/>
  <c r="N354" i="2"/>
  <c r="O353" i="2"/>
  <c r="O354" i="2" l="1"/>
  <c r="N355" i="2"/>
  <c r="M354" i="2"/>
  <c r="P353" i="2"/>
  <c r="Q353" i="2" s="1"/>
  <c r="M355" i="2" l="1"/>
  <c r="P354" i="2"/>
  <c r="Q354" i="2" s="1"/>
  <c r="N356" i="2"/>
  <c r="O355" i="2"/>
  <c r="N357" i="2" l="1"/>
  <c r="O356" i="2"/>
  <c r="M356" i="2"/>
  <c r="P355" i="2"/>
  <c r="Q355" i="2" s="1"/>
  <c r="M357" i="2" l="1"/>
  <c r="P356" i="2"/>
  <c r="Q356" i="2" s="1"/>
  <c r="N358" i="2"/>
  <c r="O357" i="2"/>
  <c r="N359" i="2" l="1"/>
  <c r="O358" i="2"/>
  <c r="P357" i="2"/>
  <c r="Q357" i="2" s="1"/>
  <c r="M358" i="2"/>
  <c r="M359" i="2" l="1"/>
  <c r="P358" i="2"/>
  <c r="Q358" i="2" s="1"/>
  <c r="N360" i="2"/>
  <c r="O359" i="2"/>
  <c r="N361" i="2" l="1"/>
  <c r="O360" i="2"/>
  <c r="M360" i="2"/>
  <c r="P359" i="2"/>
  <c r="Q359" i="2" s="1"/>
  <c r="M361" i="2" l="1"/>
  <c r="P360" i="2"/>
  <c r="Q360" i="2" s="1"/>
  <c r="N362" i="2"/>
  <c r="O361" i="2"/>
  <c r="N363" i="2" l="1"/>
  <c r="O362" i="2"/>
  <c r="M362" i="2"/>
  <c r="P361" i="2"/>
  <c r="Q361" i="2" s="1"/>
  <c r="M363" i="2" l="1"/>
  <c r="P362" i="2"/>
  <c r="Q362" i="2" s="1"/>
  <c r="O363" i="2"/>
  <c r="N364" i="2"/>
  <c r="N365" i="2" l="1"/>
  <c r="O364" i="2"/>
  <c r="M364" i="2"/>
  <c r="P363" i="2"/>
  <c r="Q363" i="2" s="1"/>
  <c r="P364" i="2" l="1"/>
  <c r="Q364" i="2" s="1"/>
  <c r="M365" i="2"/>
  <c r="N366" i="2"/>
  <c r="O365" i="2"/>
  <c r="N367" i="2" l="1"/>
  <c r="O366" i="2"/>
  <c r="M366" i="2"/>
  <c r="P365" i="2"/>
  <c r="Q365" i="2" s="1"/>
  <c r="P366" i="2" l="1"/>
  <c r="Q366" i="2" s="1"/>
  <c r="M367" i="2"/>
  <c r="N368" i="2"/>
  <c r="O367" i="2"/>
  <c r="N369" i="2" l="1"/>
  <c r="O368" i="2"/>
  <c r="P367" i="2"/>
  <c r="Q367" i="2" s="1"/>
  <c r="M368" i="2"/>
  <c r="M369" i="2" l="1"/>
  <c r="P368" i="2"/>
  <c r="Q368" i="2" s="1"/>
  <c r="O369" i="2"/>
  <c r="N370" i="2"/>
  <c r="N371" i="2" l="1"/>
  <c r="O370" i="2"/>
  <c r="M370" i="2"/>
  <c r="P369" i="2"/>
  <c r="Q369" i="2" s="1"/>
  <c r="P370" i="2" l="1"/>
  <c r="Q370" i="2" s="1"/>
  <c r="M371" i="2"/>
  <c r="O371" i="2"/>
  <c r="N372" i="2"/>
  <c r="N373" i="2" l="1"/>
  <c r="O372" i="2"/>
  <c r="M372" i="2"/>
  <c r="P371" i="2"/>
  <c r="Q371" i="2" s="1"/>
  <c r="M373" i="2" l="1"/>
  <c r="P372" i="2"/>
  <c r="Q372" i="2" s="1"/>
  <c r="N374" i="2"/>
  <c r="O373" i="2"/>
  <c r="N375" i="2" l="1"/>
  <c r="O374" i="2"/>
  <c r="M374" i="2"/>
  <c r="P373" i="2"/>
  <c r="Q373" i="2" s="1"/>
  <c r="P374" i="2" l="1"/>
  <c r="Q374" i="2" s="1"/>
  <c r="M375" i="2"/>
  <c r="N376" i="2"/>
  <c r="O375" i="2"/>
  <c r="O376" i="2" l="1"/>
  <c r="N377" i="2"/>
  <c r="M376" i="2"/>
  <c r="P375" i="2"/>
  <c r="Q375" i="2" s="1"/>
  <c r="M377" i="2" l="1"/>
  <c r="P376" i="2"/>
  <c r="Q376" i="2" s="1"/>
  <c r="N378" i="2"/>
  <c r="O377" i="2"/>
  <c r="N379" i="2" l="1"/>
  <c r="O378" i="2"/>
  <c r="P377" i="2"/>
  <c r="Q377" i="2" s="1"/>
  <c r="M378" i="2"/>
  <c r="M379" i="2" l="1"/>
  <c r="P378" i="2"/>
  <c r="Q378" i="2" s="1"/>
  <c r="O379" i="2"/>
  <c r="N380" i="2"/>
  <c r="N381" i="2" l="1"/>
  <c r="O380" i="2"/>
  <c r="M380" i="2"/>
  <c r="P379" i="2"/>
  <c r="Q379" i="2" s="1"/>
  <c r="M381" i="2" l="1"/>
  <c r="P380" i="2"/>
  <c r="Q380" i="2" s="1"/>
  <c r="N382" i="2"/>
  <c r="O381" i="2"/>
  <c r="N383" i="2" l="1"/>
  <c r="O382" i="2"/>
  <c r="P381" i="2"/>
  <c r="Q381" i="2" s="1"/>
  <c r="M382" i="2"/>
  <c r="P382" i="2" l="1"/>
  <c r="Q382" i="2" s="1"/>
  <c r="M383" i="2"/>
  <c r="N384" i="2"/>
  <c r="O383" i="2"/>
  <c r="N385" i="2" l="1"/>
  <c r="O384" i="2"/>
  <c r="M384" i="2"/>
  <c r="P383" i="2"/>
  <c r="Q383" i="2" s="1"/>
  <c r="M385" i="2" l="1"/>
  <c r="P384" i="2"/>
  <c r="Q384" i="2" s="1"/>
  <c r="N386" i="2"/>
  <c r="O385" i="2"/>
  <c r="N387" i="2" l="1"/>
  <c r="O386" i="2"/>
  <c r="P385" i="2"/>
  <c r="Q385" i="2" s="1"/>
  <c r="M386" i="2"/>
  <c r="M387" i="2" l="1"/>
  <c r="P386" i="2"/>
  <c r="Q386" i="2" s="1"/>
  <c r="O387" i="2"/>
  <c r="N388" i="2"/>
  <c r="N389" i="2" l="1"/>
  <c r="O388" i="2"/>
  <c r="M388" i="2"/>
  <c r="P387" i="2"/>
  <c r="Q387" i="2" s="1"/>
  <c r="M389" i="2" l="1"/>
  <c r="P388" i="2"/>
  <c r="Q388" i="2" s="1"/>
  <c r="N390" i="2"/>
  <c r="O389" i="2"/>
  <c r="O390" i="2" l="1"/>
  <c r="N391" i="2"/>
  <c r="P389" i="2"/>
  <c r="Q389" i="2" s="1"/>
  <c r="M390" i="2"/>
  <c r="M391" i="2" l="1"/>
  <c r="P390" i="2"/>
  <c r="Q390" i="2" s="1"/>
  <c r="N392" i="2"/>
  <c r="O391" i="2"/>
  <c r="N393" i="2" l="1"/>
  <c r="O392" i="2"/>
  <c r="M392" i="2"/>
  <c r="P391" i="2"/>
  <c r="Q391" i="2" s="1"/>
  <c r="M393" i="2" l="1"/>
  <c r="P392" i="2"/>
  <c r="Q392" i="2" s="1"/>
  <c r="O393" i="2"/>
  <c r="N394" i="2"/>
  <c r="N395" i="2" l="1"/>
  <c r="O394" i="2"/>
  <c r="P393" i="2"/>
  <c r="Q393" i="2" s="1"/>
  <c r="M394" i="2"/>
  <c r="M395" i="2" l="1"/>
  <c r="P394" i="2"/>
  <c r="Q394" i="2" s="1"/>
  <c r="O395" i="2"/>
  <c r="N396" i="2"/>
  <c r="N397" i="2" l="1"/>
  <c r="O396" i="2"/>
  <c r="M396" i="2"/>
  <c r="P395" i="2"/>
  <c r="Q395" i="2" s="1"/>
  <c r="M397" i="2" l="1"/>
  <c r="P396" i="2"/>
  <c r="Q396" i="2" s="1"/>
  <c r="N398" i="2"/>
  <c r="O397" i="2"/>
  <c r="N399" i="2" l="1"/>
  <c r="O398" i="2"/>
  <c r="P397" i="2"/>
  <c r="Q397" i="2" s="1"/>
  <c r="M398" i="2"/>
  <c r="P398" i="2" l="1"/>
  <c r="Q398" i="2" s="1"/>
  <c r="M399" i="2"/>
  <c r="N400" i="2"/>
  <c r="O399" i="2"/>
  <c r="N401" i="2" l="1"/>
  <c r="O400" i="2"/>
  <c r="M400" i="2"/>
  <c r="P399" i="2"/>
  <c r="Q399" i="2" s="1"/>
  <c r="M401" i="2" l="1"/>
  <c r="P400" i="2"/>
  <c r="Q400" i="2" s="1"/>
  <c r="N402" i="2"/>
  <c r="O401" i="2"/>
  <c r="N403" i="2" l="1"/>
  <c r="O402" i="2"/>
  <c r="P401" i="2"/>
  <c r="Q401" i="2" s="1"/>
  <c r="M402" i="2"/>
  <c r="P402" i="2" l="1"/>
  <c r="Q402" i="2" s="1"/>
  <c r="M403" i="2"/>
  <c r="O403" i="2"/>
  <c r="N404" i="2"/>
  <c r="O404" i="2" l="1"/>
  <c r="N405" i="2"/>
  <c r="M404" i="2"/>
  <c r="P403" i="2"/>
  <c r="Q403" i="2" s="1"/>
  <c r="M405" i="2" l="1"/>
  <c r="P404" i="2"/>
  <c r="Q404" i="2" s="1"/>
  <c r="N406" i="2"/>
  <c r="O405" i="2"/>
  <c r="N407" i="2" l="1"/>
  <c r="O406" i="2"/>
  <c r="P405" i="2"/>
  <c r="Q405" i="2" s="1"/>
  <c r="M406" i="2"/>
  <c r="P406" i="2" l="1"/>
  <c r="Q406" i="2" s="1"/>
  <c r="M407" i="2"/>
  <c r="N408" i="2"/>
  <c r="O407" i="2"/>
  <c r="N409" i="2" l="1"/>
  <c r="O408" i="2"/>
  <c r="M408" i="2"/>
  <c r="P407" i="2"/>
  <c r="Q407" i="2" s="1"/>
  <c r="P408" i="2" l="1"/>
  <c r="Q408" i="2" s="1"/>
  <c r="M409" i="2"/>
  <c r="N410" i="2"/>
  <c r="O409" i="2"/>
  <c r="N411" i="2" l="1"/>
  <c r="O410" i="2"/>
  <c r="P409" i="2"/>
  <c r="Q409" i="2" s="1"/>
  <c r="M410" i="2"/>
  <c r="P410" i="2" l="1"/>
  <c r="Q410" i="2" s="1"/>
  <c r="M411" i="2"/>
  <c r="O411" i="2"/>
  <c r="N412" i="2"/>
  <c r="N413" i="2" l="1"/>
  <c r="O412" i="2"/>
  <c r="P411" i="2"/>
  <c r="Q411" i="2" s="1"/>
  <c r="M412" i="2"/>
  <c r="M413" i="2" l="1"/>
  <c r="P412" i="2"/>
  <c r="Q412" i="2" s="1"/>
  <c r="N414" i="2"/>
  <c r="O413" i="2"/>
  <c r="N415" i="2" l="1"/>
  <c r="O414" i="2"/>
  <c r="M414" i="2"/>
  <c r="P413" i="2"/>
  <c r="Q413" i="2" s="1"/>
  <c r="P414" i="2" l="1"/>
  <c r="Q414" i="2" s="1"/>
  <c r="M415" i="2"/>
  <c r="N416" i="2"/>
  <c r="O415" i="2"/>
  <c r="N417" i="2" l="1"/>
  <c r="O416" i="2"/>
  <c r="M416" i="2"/>
  <c r="P415" i="2"/>
  <c r="Q415" i="2" s="1"/>
  <c r="P416" i="2" l="1"/>
  <c r="Q416" i="2" s="1"/>
  <c r="M417" i="2"/>
  <c r="N418" i="2"/>
  <c r="O417" i="2"/>
  <c r="N419" i="2" l="1"/>
  <c r="O418" i="2"/>
  <c r="P417" i="2"/>
  <c r="Q417" i="2" s="1"/>
  <c r="M418" i="2"/>
  <c r="M419" i="2" l="1"/>
  <c r="P418" i="2"/>
  <c r="Q418" i="2" s="1"/>
  <c r="N420" i="2"/>
  <c r="O419" i="2"/>
  <c r="O420" i="2" l="1"/>
  <c r="N421" i="2"/>
  <c r="M420" i="2"/>
  <c r="P419" i="2"/>
  <c r="Q419" i="2" s="1"/>
  <c r="M421" i="2" l="1"/>
  <c r="P420" i="2"/>
  <c r="Q420" i="2" s="1"/>
  <c r="N422" i="2"/>
  <c r="O421" i="2"/>
  <c r="N423" i="2" l="1"/>
  <c r="O422" i="2"/>
  <c r="P421" i="2"/>
  <c r="Q421" i="2" s="1"/>
  <c r="M422" i="2"/>
  <c r="M423" i="2" l="1"/>
  <c r="P422" i="2"/>
  <c r="Q422" i="2" s="1"/>
  <c r="O423" i="2"/>
  <c r="N424" i="2"/>
  <c r="N425" i="2" l="1"/>
  <c r="O424" i="2"/>
  <c r="M424" i="2"/>
  <c r="P423" i="2"/>
  <c r="Q423" i="2" s="1"/>
  <c r="P424" i="2" l="1"/>
  <c r="Q424" i="2" s="1"/>
  <c r="M425" i="2"/>
  <c r="N426" i="2"/>
  <c r="O425" i="2"/>
  <c r="P425" i="2" l="1"/>
  <c r="Q425" i="2" s="1"/>
  <c r="M426" i="2"/>
  <c r="N427" i="2"/>
  <c r="O426" i="2"/>
  <c r="O427" i="2" l="1"/>
  <c r="N428" i="2"/>
  <c r="M427" i="2"/>
  <c r="P426" i="2"/>
  <c r="Q426" i="2" s="1"/>
  <c r="M428" i="2" l="1"/>
  <c r="P427" i="2"/>
  <c r="Q427" i="2" s="1"/>
  <c r="N429" i="2"/>
  <c r="O428" i="2"/>
  <c r="N430" i="2" l="1"/>
  <c r="O429" i="2"/>
  <c r="M429" i="2"/>
  <c r="P428" i="2"/>
  <c r="Q428" i="2" s="1"/>
  <c r="M430" i="2" l="1"/>
  <c r="P429" i="2"/>
  <c r="Q429" i="2" s="1"/>
  <c r="N431" i="2"/>
  <c r="O430" i="2"/>
  <c r="N432" i="2" l="1"/>
  <c r="O431" i="2"/>
  <c r="P430" i="2"/>
  <c r="Q430" i="2" s="1"/>
  <c r="M431" i="2"/>
  <c r="M432" i="2" l="1"/>
  <c r="P431" i="2"/>
  <c r="Q431" i="2" s="1"/>
  <c r="O432" i="2"/>
  <c r="N433" i="2"/>
  <c r="O433" i="2" l="1"/>
  <c r="N434" i="2"/>
  <c r="M433" i="2"/>
  <c r="P432" i="2"/>
  <c r="Q432" i="2" s="1"/>
  <c r="P433" i="2" l="1"/>
  <c r="Q433" i="2" s="1"/>
  <c r="M434" i="2"/>
  <c r="N435" i="2"/>
  <c r="O434" i="2"/>
  <c r="O435" i="2" l="1"/>
  <c r="N436" i="2"/>
  <c r="M435" i="2"/>
  <c r="P434" i="2"/>
  <c r="Q434" i="2" s="1"/>
  <c r="M436" i="2" l="1"/>
  <c r="P435" i="2"/>
  <c r="Q435" i="2" s="1"/>
  <c r="N437" i="2"/>
  <c r="O436" i="2"/>
  <c r="N438" i="2" l="1"/>
  <c r="O437" i="2"/>
  <c r="M437" i="2"/>
  <c r="P436" i="2"/>
  <c r="Q436" i="2" s="1"/>
  <c r="P437" i="2" l="1"/>
  <c r="Q437" i="2" s="1"/>
  <c r="M438" i="2"/>
  <c r="N439" i="2"/>
  <c r="O438" i="2"/>
  <c r="N440" i="2" l="1"/>
  <c r="O439" i="2"/>
  <c r="P438" i="2"/>
  <c r="Q438" i="2" s="1"/>
  <c r="M439" i="2"/>
  <c r="M440" i="2" l="1"/>
  <c r="P439" i="2"/>
  <c r="Q439" i="2" s="1"/>
  <c r="O440" i="2"/>
  <c r="N441" i="2"/>
  <c r="O441" i="2" l="1"/>
  <c r="N442" i="2"/>
  <c r="M441" i="2"/>
  <c r="P440" i="2"/>
  <c r="Q440" i="2" s="1"/>
  <c r="P441" i="2" l="1"/>
  <c r="Q441" i="2" s="1"/>
  <c r="M442" i="2"/>
  <c r="N443" i="2"/>
  <c r="O442" i="2"/>
  <c r="O443" i="2" l="1"/>
  <c r="N444" i="2"/>
  <c r="M443" i="2"/>
  <c r="P442" i="2"/>
  <c r="Q442" i="2" s="1"/>
  <c r="M444" i="2" l="1"/>
  <c r="P443" i="2"/>
  <c r="Q443" i="2" s="1"/>
  <c r="N445" i="2"/>
  <c r="O444" i="2"/>
  <c r="N446" i="2" l="1"/>
  <c r="O445" i="2"/>
  <c r="M445" i="2"/>
  <c r="P444" i="2"/>
  <c r="Q444" i="2" s="1"/>
  <c r="M446" i="2" l="1"/>
  <c r="P445" i="2"/>
  <c r="Q445" i="2" s="1"/>
  <c r="N447" i="2"/>
  <c r="O446" i="2"/>
  <c r="N448" i="2" l="1"/>
  <c r="O447" i="2"/>
  <c r="P446" i="2"/>
  <c r="Q446" i="2" s="1"/>
  <c r="M447" i="2"/>
  <c r="P447" i="2" l="1"/>
  <c r="Q447" i="2" s="1"/>
  <c r="M448" i="2"/>
  <c r="N449" i="2"/>
  <c r="O448" i="2"/>
  <c r="O449" i="2" l="1"/>
  <c r="N450" i="2"/>
  <c r="M449" i="2"/>
  <c r="P448" i="2"/>
  <c r="Q448" i="2" s="1"/>
  <c r="P449" i="2" l="1"/>
  <c r="Q449" i="2" s="1"/>
  <c r="M450" i="2"/>
  <c r="N451" i="2"/>
  <c r="O450" i="2"/>
  <c r="O451" i="2" l="1"/>
  <c r="N452" i="2"/>
  <c r="M451" i="2"/>
  <c r="P450" i="2"/>
  <c r="Q450" i="2" s="1"/>
  <c r="M452" i="2" l="1"/>
  <c r="P451" i="2"/>
  <c r="Q451" i="2" s="1"/>
  <c r="N453" i="2"/>
  <c r="O452" i="2"/>
  <c r="N454" i="2" l="1"/>
  <c r="O453" i="2"/>
  <c r="M453" i="2"/>
  <c r="P452" i="2"/>
  <c r="Q452" i="2" s="1"/>
  <c r="M454" i="2" l="1"/>
  <c r="P453" i="2"/>
  <c r="Q453" i="2" s="1"/>
  <c r="N455" i="2"/>
  <c r="O454" i="2"/>
  <c r="N456" i="2" l="1"/>
  <c r="O455" i="2"/>
  <c r="M455" i="2"/>
  <c r="P454" i="2"/>
  <c r="Q454" i="2" s="1"/>
  <c r="P455" i="2" l="1"/>
  <c r="Q455" i="2" s="1"/>
  <c r="M456" i="2"/>
  <c r="N457" i="2"/>
  <c r="O456" i="2"/>
  <c r="O457" i="2" l="1"/>
  <c r="N458" i="2"/>
  <c r="M457" i="2"/>
  <c r="P456" i="2"/>
  <c r="Q456" i="2" s="1"/>
  <c r="P457" i="2" l="1"/>
  <c r="Q457" i="2" s="1"/>
  <c r="M458" i="2"/>
  <c r="N459" i="2"/>
  <c r="O458" i="2"/>
  <c r="O459" i="2" l="1"/>
  <c r="N460" i="2"/>
  <c r="M459" i="2"/>
  <c r="P458" i="2"/>
  <c r="Q458" i="2" s="1"/>
  <c r="N461" i="2" l="1"/>
  <c r="O460" i="2"/>
  <c r="M460" i="2"/>
  <c r="P459" i="2"/>
  <c r="Q459" i="2" s="1"/>
  <c r="M461" i="2" l="1"/>
  <c r="P460" i="2"/>
  <c r="Q460" i="2" s="1"/>
  <c r="N462" i="2"/>
  <c r="O461" i="2"/>
  <c r="N463" i="2" l="1"/>
  <c r="O462" i="2"/>
  <c r="M462" i="2"/>
  <c r="P461" i="2"/>
  <c r="Q461" i="2" s="1"/>
  <c r="P462" i="2" l="1"/>
  <c r="Q462" i="2" s="1"/>
  <c r="M463" i="2"/>
  <c r="N464" i="2"/>
  <c r="O463" i="2"/>
  <c r="P463" i="2" l="1"/>
  <c r="Q463" i="2" s="1"/>
  <c r="M464" i="2"/>
  <c r="N465" i="2"/>
  <c r="O464" i="2"/>
  <c r="M465" i="2" l="1"/>
  <c r="P464" i="2"/>
  <c r="Q464" i="2" s="1"/>
  <c r="N466" i="2"/>
  <c r="O465" i="2"/>
  <c r="N467" i="2" l="1"/>
  <c r="O466" i="2"/>
  <c r="P465" i="2"/>
  <c r="Q465" i="2" s="1"/>
  <c r="M466" i="2"/>
  <c r="M467" i="2" l="1"/>
  <c r="P466" i="2"/>
  <c r="Q466" i="2" s="1"/>
  <c r="O467" i="2"/>
  <c r="N468" i="2"/>
  <c r="N469" i="2" l="1"/>
  <c r="O468" i="2"/>
  <c r="M468" i="2"/>
  <c r="P467" i="2"/>
  <c r="Q467" i="2" s="1"/>
  <c r="M469" i="2" l="1"/>
  <c r="P468" i="2"/>
  <c r="Q468" i="2" s="1"/>
  <c r="N470" i="2"/>
  <c r="O469" i="2"/>
  <c r="N471" i="2" l="1"/>
  <c r="O470" i="2"/>
  <c r="M470" i="2"/>
  <c r="P469" i="2"/>
  <c r="Q469" i="2" s="1"/>
  <c r="P470" i="2" l="1"/>
  <c r="Q470" i="2" s="1"/>
  <c r="M471" i="2"/>
  <c r="N472" i="2"/>
  <c r="O471" i="2"/>
  <c r="M472" i="2" l="1"/>
  <c r="P471" i="2"/>
  <c r="Q471" i="2" s="1"/>
  <c r="O472" i="2"/>
  <c r="N473" i="2"/>
  <c r="O473" i="2" l="1"/>
  <c r="N474" i="2"/>
  <c r="M473" i="2"/>
  <c r="P472" i="2"/>
  <c r="Q472" i="2" s="1"/>
  <c r="N475" i="2" l="1"/>
  <c r="O474" i="2"/>
  <c r="P473" i="2"/>
  <c r="Q473" i="2" s="1"/>
  <c r="M474" i="2"/>
  <c r="M475" i="2" l="1"/>
  <c r="P474" i="2"/>
  <c r="Q474" i="2" s="1"/>
  <c r="O475" i="2"/>
  <c r="N476" i="2"/>
  <c r="N477" i="2" l="1"/>
  <c r="O476" i="2"/>
  <c r="M476" i="2"/>
  <c r="P475" i="2"/>
  <c r="Q475" i="2" s="1"/>
  <c r="M477" i="2" l="1"/>
  <c r="P476" i="2"/>
  <c r="Q476" i="2" s="1"/>
  <c r="N478" i="2"/>
  <c r="O477" i="2"/>
  <c r="N479" i="2" l="1"/>
  <c r="O478" i="2"/>
  <c r="M478" i="2"/>
  <c r="P477" i="2"/>
  <c r="Q477" i="2" s="1"/>
  <c r="P478" i="2" l="1"/>
  <c r="Q478" i="2" s="1"/>
  <c r="M479" i="2"/>
  <c r="N480" i="2"/>
  <c r="O479" i="2"/>
  <c r="N481" i="2" l="1"/>
  <c r="O480" i="2"/>
  <c r="P479" i="2"/>
  <c r="Q479" i="2" s="1"/>
  <c r="M480" i="2"/>
  <c r="M481" i="2" l="1"/>
  <c r="P480" i="2"/>
  <c r="Q480" i="2" s="1"/>
  <c r="N482" i="2"/>
  <c r="O481" i="2"/>
  <c r="N483" i="2" l="1"/>
  <c r="O482" i="2"/>
  <c r="P481" i="2"/>
  <c r="Q481" i="2" s="1"/>
  <c r="M482" i="2"/>
  <c r="M483" i="2" l="1"/>
  <c r="P482" i="2"/>
  <c r="Q482" i="2" s="1"/>
  <c r="O483" i="2"/>
  <c r="N484" i="2"/>
  <c r="N485" i="2" l="1"/>
  <c r="O484" i="2"/>
  <c r="M484" i="2"/>
  <c r="P483" i="2"/>
  <c r="Q483" i="2" s="1"/>
  <c r="M485" i="2" l="1"/>
  <c r="P484" i="2"/>
  <c r="Q484" i="2" s="1"/>
  <c r="N486" i="2"/>
  <c r="O485" i="2"/>
  <c r="N487" i="2" l="1"/>
  <c r="O486" i="2"/>
  <c r="M486" i="2"/>
  <c r="P485" i="2"/>
  <c r="Q485" i="2" s="1"/>
  <c r="M487" i="2" l="1"/>
  <c r="P486" i="2"/>
  <c r="Q486" i="2" s="1"/>
  <c r="N488" i="2"/>
  <c r="O487" i="2"/>
  <c r="N489" i="2" l="1"/>
  <c r="O488" i="2"/>
  <c r="P487" i="2"/>
  <c r="Q487" i="2" s="1"/>
  <c r="M488" i="2"/>
  <c r="M489" i="2" l="1"/>
  <c r="P488" i="2"/>
  <c r="Q488" i="2" s="1"/>
  <c r="N490" i="2"/>
  <c r="O489" i="2"/>
  <c r="N491" i="2" l="1"/>
  <c r="O490" i="2"/>
  <c r="P489" i="2"/>
  <c r="Q489" i="2" s="1"/>
  <c r="M490" i="2"/>
  <c r="M491" i="2" l="1"/>
  <c r="P490" i="2"/>
  <c r="Q490" i="2" s="1"/>
  <c r="O491" i="2"/>
  <c r="N492" i="2"/>
  <c r="N493" i="2" l="1"/>
  <c r="O492" i="2"/>
  <c r="M492" i="2"/>
  <c r="P491" i="2"/>
  <c r="Q491" i="2" s="1"/>
  <c r="M493" i="2" l="1"/>
  <c r="P492" i="2"/>
  <c r="Q492" i="2" s="1"/>
  <c r="N494" i="2"/>
  <c r="O493" i="2"/>
  <c r="N495" i="2" l="1"/>
  <c r="O494" i="2"/>
  <c r="M494" i="2"/>
  <c r="P493" i="2"/>
  <c r="Q493" i="2" s="1"/>
  <c r="P494" i="2" l="1"/>
  <c r="Q494" i="2" s="1"/>
  <c r="M495" i="2"/>
  <c r="N496" i="2"/>
  <c r="O495" i="2"/>
  <c r="N497" i="2" l="1"/>
  <c r="O496" i="2"/>
  <c r="P495" i="2"/>
  <c r="Q495" i="2" s="1"/>
  <c r="M496" i="2"/>
  <c r="M497" i="2" l="1"/>
  <c r="P496" i="2"/>
  <c r="Q496" i="2" s="1"/>
  <c r="O497" i="2"/>
  <c r="N498" i="2"/>
  <c r="N499" i="2" l="1"/>
  <c r="O498" i="2"/>
  <c r="P497" i="2"/>
  <c r="Q497" i="2" s="1"/>
  <c r="M498" i="2"/>
  <c r="M499" i="2" l="1"/>
  <c r="P498" i="2"/>
  <c r="Q498" i="2" s="1"/>
  <c r="O499" i="2"/>
  <c r="N500" i="2"/>
  <c r="N501" i="2" l="1"/>
  <c r="O500" i="2"/>
  <c r="M500" i="2"/>
  <c r="P499" i="2"/>
  <c r="Q499" i="2" s="1"/>
  <c r="M501" i="2" l="1"/>
  <c r="P500" i="2"/>
  <c r="Q500" i="2" s="1"/>
  <c r="N502" i="2"/>
  <c r="O501" i="2"/>
  <c r="N503" i="2" l="1"/>
  <c r="O502" i="2"/>
  <c r="P501" i="2"/>
  <c r="Q501" i="2" s="1"/>
  <c r="M502" i="2"/>
  <c r="P502" i="2" l="1"/>
  <c r="Q502" i="2" s="1"/>
  <c r="M503" i="2"/>
  <c r="N504" i="2"/>
  <c r="O503" i="2"/>
  <c r="N505" i="2" l="1"/>
  <c r="O504" i="2"/>
  <c r="P503" i="2"/>
  <c r="Q503" i="2" s="1"/>
  <c r="M504" i="2"/>
  <c r="M505" i="2" l="1"/>
  <c r="P504" i="2"/>
  <c r="Q504" i="2" s="1"/>
  <c r="N506" i="2"/>
  <c r="O505" i="2"/>
  <c r="N507" i="2" l="1"/>
  <c r="O506" i="2"/>
  <c r="P505" i="2"/>
  <c r="Q505" i="2" s="1"/>
  <c r="M506" i="2"/>
  <c r="O507" i="2" l="1"/>
  <c r="N508" i="2"/>
  <c r="M507" i="2"/>
  <c r="P506" i="2"/>
  <c r="Q506" i="2" s="1"/>
  <c r="N509" i="2" l="1"/>
  <c r="O508" i="2"/>
  <c r="M508" i="2"/>
  <c r="P507" i="2"/>
  <c r="Q507" i="2" s="1"/>
  <c r="M509" i="2" l="1"/>
  <c r="P508" i="2"/>
  <c r="Q508" i="2" s="1"/>
  <c r="N510" i="2"/>
  <c r="O509" i="2"/>
  <c r="N511" i="2" l="1"/>
  <c r="O510" i="2"/>
  <c r="P509" i="2"/>
  <c r="Q509" i="2" s="1"/>
  <c r="M510" i="2"/>
  <c r="P510" i="2" l="1"/>
  <c r="Q510" i="2" s="1"/>
  <c r="M511" i="2"/>
  <c r="N512" i="2"/>
  <c r="O511" i="2"/>
  <c r="O512" i="2" l="1"/>
  <c r="N513" i="2"/>
  <c r="M512" i="2"/>
  <c r="P511" i="2"/>
  <c r="Q511" i="2" s="1"/>
  <c r="M513" i="2" l="1"/>
  <c r="P512" i="2"/>
  <c r="Q512" i="2" s="1"/>
  <c r="N514" i="2"/>
  <c r="O513" i="2"/>
  <c r="N515" i="2" l="1"/>
  <c r="O514" i="2"/>
  <c r="P513" i="2"/>
  <c r="Q513" i="2" s="1"/>
  <c r="M514" i="2"/>
  <c r="M515" i="2" l="1"/>
  <c r="P514" i="2"/>
  <c r="Q514" i="2" s="1"/>
  <c r="O515" i="2"/>
  <c r="N516" i="2"/>
  <c r="N517" i="2" l="1"/>
  <c r="O516" i="2"/>
  <c r="M516" i="2"/>
  <c r="P515" i="2"/>
  <c r="Q515" i="2" s="1"/>
  <c r="M517" i="2" l="1"/>
  <c r="P516" i="2"/>
  <c r="Q516" i="2" s="1"/>
  <c r="N518" i="2"/>
  <c r="O517" i="2"/>
  <c r="N519" i="2" l="1"/>
  <c r="O518" i="2"/>
  <c r="P517" i="2"/>
  <c r="Q517" i="2" s="1"/>
  <c r="M518" i="2"/>
  <c r="M519" i="2" l="1"/>
  <c r="P518" i="2"/>
  <c r="Q518" i="2" s="1"/>
  <c r="N520" i="2"/>
  <c r="O519" i="2"/>
  <c r="N521" i="2" l="1"/>
  <c r="O520" i="2"/>
  <c r="P519" i="2"/>
  <c r="Q519" i="2" s="1"/>
  <c r="M520" i="2"/>
  <c r="N522" i="2" l="1"/>
  <c r="O521" i="2"/>
  <c r="M521" i="2"/>
  <c r="P520" i="2"/>
  <c r="Q520" i="2" s="1"/>
  <c r="P521" i="2" l="1"/>
  <c r="Q521" i="2" s="1"/>
  <c r="M522" i="2"/>
  <c r="N523" i="2"/>
  <c r="O522" i="2"/>
  <c r="O523" i="2" l="1"/>
  <c r="N524" i="2"/>
  <c r="M523" i="2"/>
  <c r="P522" i="2"/>
  <c r="Q522" i="2" s="1"/>
  <c r="M524" i="2" l="1"/>
  <c r="P523" i="2"/>
  <c r="Q523" i="2" s="1"/>
  <c r="N525" i="2"/>
  <c r="O524" i="2"/>
  <c r="N526" i="2" l="1"/>
  <c r="O525" i="2"/>
  <c r="P524" i="2"/>
  <c r="Q524" i="2" s="1"/>
  <c r="M525" i="2"/>
  <c r="P525" i="2" l="1"/>
  <c r="Q525" i="2" s="1"/>
  <c r="M526" i="2"/>
  <c r="N527" i="2"/>
  <c r="O526" i="2"/>
  <c r="N528" i="2" l="1"/>
  <c r="O527" i="2"/>
  <c r="P526" i="2"/>
  <c r="Q526" i="2" s="1"/>
  <c r="M527" i="2"/>
  <c r="P527" i="2" l="1"/>
  <c r="Q527" i="2" s="1"/>
  <c r="M528" i="2"/>
  <c r="N529" i="2"/>
  <c r="O528" i="2"/>
  <c r="M529" i="2" l="1"/>
  <c r="P528" i="2"/>
  <c r="Q528" i="2" s="1"/>
  <c r="N530" i="2"/>
  <c r="O529" i="2"/>
  <c r="N531" i="2" l="1"/>
  <c r="O530" i="2"/>
  <c r="P529" i="2"/>
  <c r="Q529" i="2" s="1"/>
  <c r="M530" i="2"/>
  <c r="M531" i="2" l="1"/>
  <c r="P530" i="2"/>
  <c r="Q530" i="2" s="1"/>
  <c r="O531" i="2"/>
  <c r="N532" i="2"/>
  <c r="O532" i="2" l="1"/>
  <c r="N533" i="2"/>
  <c r="M532" i="2"/>
  <c r="P531" i="2"/>
  <c r="Q531" i="2" s="1"/>
  <c r="N534" i="2" l="1"/>
  <c r="O533" i="2"/>
  <c r="M533" i="2"/>
  <c r="P532" i="2"/>
  <c r="Q532" i="2" s="1"/>
  <c r="M534" i="2" l="1"/>
  <c r="P533" i="2"/>
  <c r="Q533" i="2" s="1"/>
  <c r="N535" i="2"/>
  <c r="O534" i="2"/>
  <c r="N536" i="2" l="1"/>
  <c r="O535" i="2"/>
  <c r="M535" i="2"/>
  <c r="P534" i="2"/>
  <c r="Q534" i="2" s="1"/>
  <c r="M536" i="2" l="1"/>
  <c r="P535" i="2"/>
  <c r="Q535" i="2" s="1"/>
  <c r="O536" i="2"/>
  <c r="N537" i="2"/>
  <c r="O537" i="2" l="1"/>
  <c r="N538" i="2"/>
  <c r="M537" i="2"/>
  <c r="P536" i="2"/>
  <c r="Q536" i="2" s="1"/>
  <c r="P537" i="2" l="1"/>
  <c r="Q537" i="2" s="1"/>
  <c r="M538" i="2"/>
  <c r="N539" i="2"/>
  <c r="O538" i="2"/>
  <c r="O539" i="2" l="1"/>
  <c r="N540" i="2"/>
  <c r="P538" i="2"/>
  <c r="Q538" i="2" s="1"/>
  <c r="M539" i="2"/>
  <c r="M540" i="2" l="1"/>
  <c r="P539" i="2"/>
  <c r="Q539" i="2" s="1"/>
  <c r="N541" i="2"/>
  <c r="O540" i="2"/>
  <c r="O541" i="2" l="1"/>
  <c r="N542" i="2"/>
  <c r="M541" i="2"/>
  <c r="P540" i="2"/>
  <c r="Q540" i="2" s="1"/>
  <c r="P541" i="2" l="1"/>
  <c r="Q541" i="2" s="1"/>
  <c r="M542" i="2"/>
  <c r="O542" i="2"/>
  <c r="N543" i="2"/>
  <c r="N544" i="2" l="1"/>
  <c r="O543" i="2"/>
  <c r="M543" i="2"/>
  <c r="P542" i="2"/>
  <c r="Q542" i="2" s="1"/>
  <c r="M544" i="2" l="1"/>
  <c r="P543" i="2"/>
  <c r="Q543" i="2" s="1"/>
  <c r="O544" i="2"/>
  <c r="N545" i="2"/>
  <c r="N546" i="2" l="1"/>
  <c r="O545" i="2"/>
  <c r="M545" i="2"/>
  <c r="P544" i="2"/>
  <c r="Q544" i="2" s="1"/>
  <c r="P545" i="2" l="1"/>
  <c r="Q545" i="2" s="1"/>
  <c r="M546" i="2"/>
  <c r="N547" i="2"/>
  <c r="O546" i="2"/>
  <c r="O547" i="2" l="1"/>
  <c r="N548" i="2"/>
  <c r="P546" i="2"/>
  <c r="Q546" i="2" s="1"/>
  <c r="M547" i="2"/>
  <c r="M548" i="2" l="1"/>
  <c r="P547" i="2"/>
  <c r="Q547" i="2" s="1"/>
  <c r="O548" i="2"/>
  <c r="N549" i="2"/>
  <c r="O549" i="2" l="1"/>
  <c r="N550" i="2"/>
  <c r="M549" i="2"/>
  <c r="P548" i="2"/>
  <c r="Q548" i="2" s="1"/>
  <c r="P549" i="2" l="1"/>
  <c r="Q549" i="2" s="1"/>
  <c r="M550" i="2"/>
  <c r="O550" i="2"/>
  <c r="N551" i="2"/>
  <c r="N552" i="2" l="1"/>
  <c r="O551" i="2"/>
  <c r="P550" i="2"/>
  <c r="Q550" i="2" s="1"/>
  <c r="M551" i="2"/>
  <c r="M552" i="2" l="1"/>
  <c r="P551" i="2"/>
  <c r="Q551" i="2" s="1"/>
  <c r="O552" i="2"/>
  <c r="N553" i="2"/>
  <c r="O553" i="2" l="1"/>
  <c r="N554" i="2"/>
  <c r="M553" i="2"/>
  <c r="P552" i="2"/>
  <c r="Q552" i="2" s="1"/>
  <c r="P553" i="2" l="1"/>
  <c r="Q553" i="2" s="1"/>
  <c r="M554" i="2"/>
  <c r="N555" i="2"/>
  <c r="O554" i="2"/>
  <c r="O555" i="2" l="1"/>
  <c r="N556" i="2"/>
  <c r="P554" i="2"/>
  <c r="Q554" i="2" s="1"/>
  <c r="M555" i="2"/>
  <c r="P555" i="2" l="1"/>
  <c r="Q555" i="2" s="1"/>
  <c r="M556" i="2"/>
  <c r="N557" i="2"/>
  <c r="O556" i="2"/>
  <c r="N558" i="2" l="1"/>
  <c r="O557" i="2"/>
  <c r="P556" i="2"/>
  <c r="Q556" i="2" s="1"/>
  <c r="M557" i="2"/>
  <c r="M558" i="2" l="1"/>
  <c r="P557" i="2"/>
  <c r="Q557" i="2" s="1"/>
  <c r="O558" i="2"/>
  <c r="N559" i="2"/>
  <c r="O559" i="2" l="1"/>
  <c r="N560" i="2"/>
  <c r="M559" i="2"/>
  <c r="P558" i="2"/>
  <c r="Q558" i="2" s="1"/>
  <c r="M560" i="2" l="1"/>
  <c r="P559" i="2"/>
  <c r="Q559" i="2" s="1"/>
  <c r="N561" i="2"/>
  <c r="O560" i="2"/>
  <c r="N562" i="2" l="1"/>
  <c r="O561" i="2"/>
  <c r="M561" i="2"/>
  <c r="P560" i="2"/>
  <c r="Q560" i="2" s="1"/>
  <c r="P561" i="2" l="1"/>
  <c r="Q561" i="2" s="1"/>
  <c r="M562" i="2"/>
  <c r="N563" i="2"/>
  <c r="O562" i="2"/>
  <c r="O563" i="2" l="1"/>
  <c r="N564" i="2"/>
  <c r="M563" i="2"/>
  <c r="P562" i="2"/>
  <c r="Q562" i="2" s="1"/>
  <c r="O564" i="2" l="1"/>
  <c r="N565" i="2"/>
  <c r="P563" i="2"/>
  <c r="Q563" i="2" s="1"/>
  <c r="M564" i="2"/>
  <c r="P564" i="2" l="1"/>
  <c r="Q564" i="2" s="1"/>
  <c r="M565" i="2"/>
  <c r="N566" i="2"/>
  <c r="O565" i="2"/>
  <c r="O566" i="2" l="1"/>
  <c r="N567" i="2"/>
  <c r="M566" i="2"/>
  <c r="P565" i="2"/>
  <c r="Q565" i="2" s="1"/>
  <c r="P566" i="2" l="1"/>
  <c r="Q566" i="2" s="1"/>
  <c r="M567" i="2"/>
  <c r="O567" i="2"/>
  <c r="N568" i="2"/>
  <c r="N569" i="2" l="1"/>
  <c r="O568" i="2"/>
  <c r="M568" i="2"/>
  <c r="P567" i="2"/>
  <c r="Q567" i="2" s="1"/>
  <c r="M569" i="2" l="1"/>
  <c r="P568" i="2"/>
  <c r="Q568" i="2" s="1"/>
  <c r="O569" i="2"/>
  <c r="N570" i="2"/>
  <c r="N571" i="2" l="1"/>
  <c r="O570" i="2"/>
  <c r="P569" i="2"/>
  <c r="Q569" i="2" s="1"/>
  <c r="M570" i="2"/>
  <c r="P570" i="2" l="1"/>
  <c r="Q570" i="2" s="1"/>
  <c r="M571" i="2"/>
  <c r="O571" i="2"/>
  <c r="N572" i="2"/>
  <c r="P571" i="2" l="1"/>
  <c r="Q571" i="2" s="1"/>
  <c r="M572" i="2"/>
  <c r="N573" i="2"/>
  <c r="O572" i="2"/>
  <c r="N574" i="2" l="1"/>
  <c r="O573" i="2"/>
  <c r="P572" i="2"/>
  <c r="Q572" i="2" s="1"/>
  <c r="M573" i="2"/>
  <c r="M574" i="2" l="1"/>
  <c r="P573" i="2"/>
  <c r="Q573" i="2" s="1"/>
  <c r="O574" i="2"/>
  <c r="N575" i="2"/>
  <c r="O575" i="2" l="1"/>
  <c r="N576" i="2"/>
  <c r="P574" i="2"/>
  <c r="Q574" i="2" s="1"/>
  <c r="M575" i="2"/>
  <c r="O576" i="2" l="1"/>
  <c r="N577" i="2"/>
  <c r="M576" i="2"/>
  <c r="P575" i="2"/>
  <c r="Q575" i="2" s="1"/>
  <c r="M577" i="2" l="1"/>
  <c r="P576" i="2"/>
  <c r="Q576" i="2" s="1"/>
  <c r="N578" i="2"/>
  <c r="O577" i="2"/>
  <c r="N579" i="2" l="1"/>
  <c r="O578" i="2"/>
  <c r="P577" i="2"/>
  <c r="Q577" i="2" s="1"/>
  <c r="M578" i="2"/>
  <c r="P578" i="2" l="1"/>
  <c r="Q578" i="2" s="1"/>
  <c r="M579" i="2"/>
  <c r="O579" i="2"/>
  <c r="N580" i="2"/>
  <c r="P579" i="2" l="1"/>
  <c r="Q579" i="2" s="1"/>
  <c r="M580" i="2"/>
  <c r="O580" i="2"/>
  <c r="N581" i="2"/>
  <c r="M581" i="2" l="1"/>
  <c r="P580" i="2"/>
  <c r="Q580" i="2" s="1"/>
  <c r="O581" i="2"/>
  <c r="N582" i="2"/>
  <c r="O582" i="2" l="1"/>
  <c r="N583" i="2"/>
  <c r="P581" i="2"/>
  <c r="Q581" i="2" s="1"/>
  <c r="M582" i="2"/>
  <c r="O583" i="2" l="1"/>
  <c r="N584" i="2"/>
  <c r="M583" i="2"/>
  <c r="P582" i="2"/>
  <c r="Q582" i="2" s="1"/>
  <c r="M584" i="2" l="1"/>
  <c r="P583" i="2"/>
  <c r="Q583" i="2" s="1"/>
  <c r="O584" i="2"/>
  <c r="N585" i="2"/>
  <c r="O585" i="2" l="1"/>
  <c r="N586" i="2"/>
  <c r="M585" i="2"/>
  <c r="P584" i="2"/>
  <c r="Q584" i="2" s="1"/>
  <c r="P585" i="2" l="1"/>
  <c r="Q585" i="2" s="1"/>
  <c r="M586" i="2"/>
  <c r="N587" i="2"/>
  <c r="O586" i="2"/>
  <c r="O587" i="2" l="1"/>
  <c r="N588" i="2"/>
  <c r="P586" i="2"/>
  <c r="Q586" i="2" s="1"/>
  <c r="M587" i="2"/>
  <c r="P587" i="2" l="1"/>
  <c r="Q587" i="2" s="1"/>
  <c r="M588" i="2"/>
  <c r="N589" i="2"/>
  <c r="O588" i="2"/>
  <c r="N590" i="2" l="1"/>
  <c r="O589" i="2"/>
  <c r="P588" i="2"/>
  <c r="Q588" i="2" s="1"/>
  <c r="M589" i="2"/>
  <c r="M590" i="2" l="1"/>
  <c r="P589" i="2"/>
  <c r="Q589" i="2" s="1"/>
  <c r="O590" i="2"/>
  <c r="N591" i="2"/>
  <c r="O591" i="2" l="1"/>
  <c r="N592" i="2"/>
  <c r="M591" i="2"/>
  <c r="P590" i="2"/>
  <c r="Q590" i="2" s="1"/>
  <c r="N593" i="2" l="1"/>
  <c r="O592" i="2"/>
  <c r="M592" i="2"/>
  <c r="P591" i="2"/>
  <c r="Q591" i="2" s="1"/>
  <c r="M593" i="2" l="1"/>
  <c r="P592" i="2"/>
  <c r="Q592" i="2" s="1"/>
  <c r="N594" i="2"/>
  <c r="O593" i="2"/>
  <c r="N595" i="2" l="1"/>
  <c r="O594" i="2"/>
  <c r="P593" i="2"/>
  <c r="Q593" i="2" s="1"/>
  <c r="M594" i="2"/>
  <c r="M595" i="2" l="1"/>
  <c r="P594" i="2"/>
  <c r="Q594" i="2" s="1"/>
  <c r="O595" i="2"/>
  <c r="N596" i="2"/>
  <c r="O596" i="2" l="1"/>
  <c r="N597" i="2"/>
  <c r="P595" i="2"/>
  <c r="Q595" i="2" s="1"/>
  <c r="M596" i="2"/>
  <c r="P596" i="2" l="1"/>
  <c r="Q596" i="2" s="1"/>
  <c r="M597" i="2"/>
  <c r="N598" i="2"/>
  <c r="O597" i="2"/>
  <c r="M598" i="2" l="1"/>
  <c r="P597" i="2"/>
  <c r="Q597" i="2" s="1"/>
  <c r="O598" i="2"/>
  <c r="N599" i="2"/>
  <c r="O599" i="2" l="1"/>
  <c r="N600" i="2"/>
  <c r="P598" i="2"/>
  <c r="Q598" i="2" s="1"/>
  <c r="M599" i="2"/>
  <c r="M600" i="2" l="1"/>
  <c r="P599" i="2"/>
  <c r="Q599" i="2" s="1"/>
  <c r="N601" i="2"/>
  <c r="O600" i="2"/>
  <c r="O601" i="2" l="1"/>
  <c r="N602" i="2"/>
  <c r="M601" i="2"/>
  <c r="P600" i="2"/>
  <c r="Q600" i="2" s="1"/>
  <c r="P601" i="2" l="1"/>
  <c r="Q601" i="2" s="1"/>
  <c r="M602" i="2"/>
  <c r="N603" i="2"/>
  <c r="O602" i="2"/>
  <c r="O603" i="2" l="1"/>
  <c r="N604" i="2"/>
  <c r="P602" i="2"/>
  <c r="Q602" i="2" s="1"/>
  <c r="M603" i="2"/>
  <c r="P603" i="2" l="1"/>
  <c r="Q603" i="2" s="1"/>
  <c r="M604" i="2"/>
  <c r="N605" i="2"/>
  <c r="O604" i="2"/>
  <c r="N606" i="2" l="1"/>
  <c r="O605" i="2"/>
  <c r="P604" i="2"/>
  <c r="Q604" i="2" s="1"/>
  <c r="M605" i="2"/>
  <c r="M606" i="2" l="1"/>
  <c r="P605" i="2"/>
  <c r="Q605" i="2" s="1"/>
  <c r="O606" i="2"/>
  <c r="N607" i="2"/>
  <c r="N608" i="2" l="1"/>
  <c r="O607" i="2"/>
  <c r="M607" i="2"/>
  <c r="P606" i="2"/>
  <c r="Q606" i="2" s="1"/>
  <c r="M608" i="2" l="1"/>
  <c r="P607" i="2"/>
  <c r="Q607" i="2" s="1"/>
  <c r="N609" i="2"/>
  <c r="O608" i="2"/>
  <c r="N610" i="2" l="1"/>
  <c r="O609" i="2"/>
  <c r="M609" i="2"/>
  <c r="P608" i="2"/>
  <c r="Q608" i="2" s="1"/>
  <c r="P609" i="2" l="1"/>
  <c r="Q609" i="2" s="1"/>
  <c r="M610" i="2"/>
  <c r="N611" i="2"/>
  <c r="O610" i="2"/>
  <c r="O611" i="2" l="1"/>
  <c r="N612" i="2"/>
  <c r="M611" i="2"/>
  <c r="P610" i="2"/>
  <c r="Q610" i="2" s="1"/>
  <c r="M612" i="2" l="1"/>
  <c r="P611" i="2"/>
  <c r="Q611" i="2" s="1"/>
  <c r="O612" i="2"/>
  <c r="N613" i="2"/>
  <c r="O613" i="2" l="1"/>
  <c r="N614" i="2"/>
  <c r="P612" i="2"/>
  <c r="Q612" i="2" s="1"/>
  <c r="M613" i="2"/>
  <c r="M614" i="2" l="1"/>
  <c r="P613" i="2"/>
  <c r="Q613" i="2" s="1"/>
  <c r="O614" i="2"/>
  <c r="N615" i="2"/>
  <c r="O615" i="2" l="1"/>
  <c r="N616" i="2"/>
  <c r="P614" i="2"/>
  <c r="Q614" i="2" s="1"/>
  <c r="M615" i="2"/>
  <c r="M616" i="2" l="1"/>
  <c r="P615" i="2"/>
  <c r="Q615" i="2" s="1"/>
  <c r="N617" i="2"/>
  <c r="O616" i="2"/>
  <c r="O617" i="2" l="1"/>
  <c r="N618" i="2"/>
  <c r="M617" i="2"/>
  <c r="P616" i="2"/>
  <c r="Q616" i="2" s="1"/>
  <c r="P617" i="2" l="1"/>
  <c r="Q617" i="2" s="1"/>
  <c r="M618" i="2"/>
  <c r="N619" i="2"/>
  <c r="O618" i="2"/>
  <c r="O619" i="2" l="1"/>
  <c r="N620" i="2"/>
  <c r="P618" i="2"/>
  <c r="Q618" i="2" s="1"/>
  <c r="M619" i="2"/>
  <c r="M620" i="2" l="1"/>
  <c r="P619" i="2"/>
  <c r="Q619" i="2" s="1"/>
  <c r="N621" i="2"/>
  <c r="O620" i="2"/>
  <c r="N622" i="2" l="1"/>
  <c r="O621" i="2"/>
  <c r="P620" i="2"/>
  <c r="Q620" i="2" s="1"/>
  <c r="M621" i="2"/>
  <c r="P621" i="2" l="1"/>
  <c r="Q621" i="2" s="1"/>
  <c r="M622" i="2"/>
  <c r="O622" i="2"/>
  <c r="N623" i="2"/>
  <c r="N624" i="2" l="1"/>
  <c r="O623" i="2"/>
  <c r="P622" i="2"/>
  <c r="Q622" i="2" s="1"/>
  <c r="M623" i="2"/>
  <c r="M624" i="2" l="1"/>
  <c r="P623" i="2"/>
  <c r="Q623" i="2" s="1"/>
  <c r="N625" i="2"/>
  <c r="O624" i="2"/>
  <c r="N626" i="2" l="1"/>
  <c r="O625" i="2"/>
  <c r="M625" i="2"/>
  <c r="P624" i="2"/>
  <c r="Q624" i="2" s="1"/>
  <c r="M626" i="2" l="1"/>
  <c r="P625" i="2"/>
  <c r="Q625" i="2" s="1"/>
  <c r="N627" i="2"/>
  <c r="O626" i="2"/>
  <c r="O627" i="2" l="1"/>
  <c r="N628" i="2"/>
  <c r="M627" i="2"/>
  <c r="P626" i="2"/>
  <c r="Q626" i="2" s="1"/>
  <c r="P627" i="2" l="1"/>
  <c r="Q627" i="2" s="1"/>
  <c r="M628" i="2"/>
  <c r="O628" i="2"/>
  <c r="N629" i="2"/>
  <c r="O629" i="2" l="1"/>
  <c r="N630" i="2"/>
  <c r="M629" i="2"/>
  <c r="P628" i="2"/>
  <c r="Q628" i="2" s="1"/>
  <c r="M630" i="2" l="1"/>
  <c r="P629" i="2"/>
  <c r="Q629" i="2" s="1"/>
  <c r="N631" i="2"/>
  <c r="O630" i="2"/>
  <c r="O631" i="2" l="1"/>
  <c r="N632" i="2"/>
  <c r="M631" i="2"/>
  <c r="P630" i="2"/>
  <c r="Q630" i="2" s="1"/>
  <c r="M632" i="2" l="1"/>
  <c r="P631" i="2"/>
  <c r="Q631" i="2" s="1"/>
  <c r="O632" i="2"/>
  <c r="N633" i="2"/>
  <c r="O633" i="2" l="1"/>
  <c r="N634" i="2"/>
  <c r="M633" i="2"/>
  <c r="P632" i="2"/>
  <c r="Q632" i="2" s="1"/>
  <c r="P633" i="2" l="1"/>
  <c r="Q633" i="2" s="1"/>
  <c r="M634" i="2"/>
  <c r="N635" i="2"/>
  <c r="O634" i="2"/>
  <c r="O635" i="2" l="1"/>
  <c r="N636" i="2"/>
  <c r="P634" i="2"/>
  <c r="Q634" i="2" s="1"/>
  <c r="M635" i="2"/>
  <c r="O636" i="2" l="1"/>
  <c r="N637" i="2"/>
  <c r="M636" i="2"/>
  <c r="P635" i="2"/>
  <c r="Q635" i="2" s="1"/>
  <c r="N638" i="2" l="1"/>
  <c r="O637" i="2"/>
  <c r="P636" i="2"/>
  <c r="Q636" i="2" s="1"/>
  <c r="M637" i="2"/>
  <c r="P637" i="2" l="1"/>
  <c r="Q637" i="2" s="1"/>
  <c r="M638" i="2"/>
  <c r="O638" i="2"/>
  <c r="N639" i="2"/>
  <c r="O639" i="2" l="1"/>
  <c r="N640" i="2"/>
  <c r="M639" i="2"/>
  <c r="P638" i="2"/>
  <c r="Q638" i="2" s="1"/>
  <c r="M640" i="2" l="1"/>
  <c r="P639" i="2"/>
  <c r="Q639" i="2" s="1"/>
  <c r="N641" i="2"/>
  <c r="O640" i="2"/>
  <c r="N642" i="2" l="1"/>
  <c r="O641" i="2"/>
  <c r="M641" i="2"/>
  <c r="P640" i="2"/>
  <c r="Q640" i="2" s="1"/>
  <c r="P641" i="2" l="1"/>
  <c r="Q641" i="2" s="1"/>
  <c r="M642" i="2"/>
  <c r="N643" i="2"/>
  <c r="O642" i="2"/>
  <c r="O643" i="2" l="1"/>
  <c r="N644" i="2"/>
  <c r="M643" i="2"/>
  <c r="P642" i="2"/>
  <c r="Q642" i="2" s="1"/>
  <c r="M644" i="2" l="1"/>
  <c r="P643" i="2"/>
  <c r="Q643" i="2" s="1"/>
  <c r="O644" i="2"/>
  <c r="N645" i="2"/>
  <c r="O645" i="2" l="1"/>
  <c r="N646" i="2"/>
  <c r="P644" i="2"/>
  <c r="Q644" i="2" s="1"/>
  <c r="M645" i="2"/>
  <c r="P645" i="2" l="1"/>
  <c r="Q645" i="2" s="1"/>
  <c r="M646" i="2"/>
  <c r="O646" i="2"/>
  <c r="N647" i="2"/>
  <c r="N648" i="2" l="1"/>
  <c r="O647" i="2"/>
  <c r="P646" i="2"/>
  <c r="Q646" i="2" s="1"/>
  <c r="M647" i="2"/>
  <c r="M648" i="2" l="1"/>
  <c r="P647" i="2"/>
  <c r="Q647" i="2" s="1"/>
  <c r="N649" i="2"/>
  <c r="O648" i="2"/>
  <c r="N650" i="2" l="1"/>
  <c r="O649" i="2"/>
  <c r="M649" i="2"/>
  <c r="P648" i="2"/>
  <c r="Q648" i="2" s="1"/>
  <c r="P649" i="2" l="1"/>
  <c r="Q649" i="2" s="1"/>
  <c r="M650" i="2"/>
  <c r="N651" i="2"/>
  <c r="O650" i="2"/>
  <c r="O651" i="2" l="1"/>
  <c r="N652" i="2"/>
  <c r="P650" i="2"/>
  <c r="Q650" i="2" s="1"/>
  <c r="M651" i="2"/>
  <c r="M652" i="2" l="1"/>
  <c r="P651" i="2"/>
  <c r="Q651" i="2" s="1"/>
  <c r="N653" i="2"/>
  <c r="O652" i="2"/>
  <c r="N654" i="2" l="1"/>
  <c r="O653" i="2"/>
  <c r="M653" i="2"/>
  <c r="P652" i="2"/>
  <c r="Q652" i="2" s="1"/>
  <c r="P653" i="2" l="1"/>
  <c r="Q653" i="2" s="1"/>
  <c r="M654" i="2"/>
  <c r="O654" i="2"/>
  <c r="N655" i="2"/>
  <c r="O655" i="2" l="1"/>
  <c r="N656" i="2"/>
  <c r="M655" i="2"/>
  <c r="P654" i="2"/>
  <c r="Q654" i="2" s="1"/>
  <c r="M656" i="2" l="1"/>
  <c r="P655" i="2"/>
  <c r="Q655" i="2" s="1"/>
  <c r="O656" i="2"/>
  <c r="N657" i="2"/>
  <c r="N658" i="2" l="1"/>
  <c r="O657" i="2"/>
  <c r="P656" i="2"/>
  <c r="Q656" i="2" s="1"/>
  <c r="M657" i="2"/>
  <c r="P657" i="2" l="1"/>
  <c r="Q657" i="2" s="1"/>
  <c r="M658" i="2"/>
  <c r="N659" i="2"/>
  <c r="O658" i="2"/>
  <c r="O659" i="2" l="1"/>
  <c r="N660" i="2"/>
  <c r="M659" i="2"/>
  <c r="P658" i="2"/>
  <c r="Q658" i="2" s="1"/>
  <c r="P659" i="2" l="1"/>
  <c r="Q659" i="2" s="1"/>
  <c r="M660" i="2"/>
  <c r="O660" i="2"/>
  <c r="N661" i="2"/>
  <c r="O661" i="2" l="1"/>
  <c r="N662" i="2"/>
  <c r="P660" i="2"/>
  <c r="Q660" i="2" s="1"/>
  <c r="M661" i="2"/>
  <c r="M662" i="2" l="1"/>
  <c r="P661" i="2"/>
  <c r="Q661" i="2" s="1"/>
  <c r="N663" i="2"/>
  <c r="O662" i="2"/>
  <c r="N664" i="2" l="1"/>
  <c r="O663" i="2"/>
  <c r="P662" i="2"/>
  <c r="Q662" i="2" s="1"/>
  <c r="M663" i="2"/>
  <c r="M664" i="2" l="1"/>
  <c r="P663" i="2"/>
  <c r="Q663" i="2" s="1"/>
  <c r="N665" i="2"/>
  <c r="O664" i="2"/>
  <c r="N666" i="2" l="1"/>
  <c r="O665" i="2"/>
  <c r="M665" i="2"/>
  <c r="P664" i="2"/>
  <c r="Q664" i="2" s="1"/>
  <c r="P665" i="2" l="1"/>
  <c r="Q665" i="2" s="1"/>
  <c r="M666" i="2"/>
  <c r="O666" i="2"/>
  <c r="N667" i="2"/>
  <c r="O667" i="2" l="1"/>
  <c r="N668" i="2"/>
  <c r="P666" i="2"/>
  <c r="Q666" i="2" s="1"/>
  <c r="M667" i="2"/>
  <c r="N669" i="2" l="1"/>
  <c r="O668" i="2"/>
  <c r="M668" i="2"/>
  <c r="P667" i="2"/>
  <c r="Q667" i="2" s="1"/>
  <c r="M669" i="2" l="1"/>
  <c r="P668" i="2"/>
  <c r="Q668" i="2" s="1"/>
  <c r="N670" i="2"/>
  <c r="O669" i="2"/>
  <c r="N671" i="2" l="1"/>
  <c r="O670" i="2"/>
  <c r="M670" i="2"/>
  <c r="P669" i="2"/>
  <c r="Q669" i="2" s="1"/>
  <c r="P670" i="2" l="1"/>
  <c r="Q670" i="2" s="1"/>
  <c r="M671" i="2"/>
  <c r="N672" i="2"/>
  <c r="O671" i="2"/>
  <c r="O672" i="2" l="1"/>
  <c r="N673" i="2"/>
  <c r="M672" i="2"/>
  <c r="P671" i="2"/>
  <c r="Q671" i="2" s="1"/>
  <c r="P672" i="2" l="1"/>
  <c r="Q672" i="2" s="1"/>
  <c r="M673" i="2"/>
  <c r="N674" i="2"/>
  <c r="O673" i="2"/>
  <c r="N675" i="2" l="1"/>
  <c r="O674" i="2"/>
  <c r="P673" i="2"/>
  <c r="Q673" i="2" s="1"/>
  <c r="M674" i="2"/>
  <c r="M675" i="2" l="1"/>
  <c r="P674" i="2"/>
  <c r="Q674" i="2" s="1"/>
  <c r="O675" i="2"/>
  <c r="N676" i="2"/>
  <c r="O676" i="2" l="1"/>
  <c r="N677" i="2"/>
  <c r="P675" i="2"/>
  <c r="Q675" i="2" s="1"/>
  <c r="M676" i="2"/>
  <c r="P676" i="2" l="1"/>
  <c r="Q676" i="2" s="1"/>
  <c r="M677" i="2"/>
  <c r="O677" i="2"/>
  <c r="N678" i="2"/>
  <c r="N679" i="2" l="1"/>
  <c r="O678" i="2"/>
  <c r="M678" i="2"/>
  <c r="P677" i="2"/>
  <c r="Q677" i="2" s="1"/>
  <c r="M679" i="2" l="1"/>
  <c r="P678" i="2"/>
  <c r="Q678" i="2" s="1"/>
  <c r="O679" i="2"/>
  <c r="N680" i="2"/>
  <c r="N681" i="2" l="1"/>
  <c r="O680" i="2"/>
  <c r="M680" i="2"/>
  <c r="P679" i="2"/>
  <c r="Q679" i="2" s="1"/>
  <c r="P680" i="2" l="1"/>
  <c r="Q680" i="2" s="1"/>
  <c r="M681" i="2"/>
  <c r="O681" i="2"/>
  <c r="N682" i="2"/>
  <c r="P681" i="2" l="1"/>
  <c r="Q681" i="2" s="1"/>
  <c r="M682" i="2"/>
  <c r="N683" i="2"/>
  <c r="O682" i="2"/>
  <c r="O683" i="2" l="1"/>
  <c r="N684" i="2"/>
  <c r="P682" i="2"/>
  <c r="Q682" i="2" s="1"/>
  <c r="M683" i="2"/>
  <c r="P683" i="2" l="1"/>
  <c r="Q683" i="2" s="1"/>
  <c r="M684" i="2"/>
  <c r="N685" i="2"/>
  <c r="O684" i="2"/>
  <c r="N686" i="2" l="1"/>
  <c r="O685" i="2"/>
  <c r="M685" i="2"/>
  <c r="P684" i="2"/>
  <c r="Q684" i="2" s="1"/>
  <c r="M686" i="2" l="1"/>
  <c r="P685" i="2"/>
  <c r="Q685" i="2" s="1"/>
  <c r="N687" i="2"/>
  <c r="O686" i="2"/>
  <c r="O687" i="2" l="1"/>
  <c r="N688" i="2"/>
  <c r="M687" i="2"/>
  <c r="P686" i="2"/>
  <c r="Q686" i="2" s="1"/>
  <c r="M688" i="2" l="1"/>
  <c r="P687" i="2"/>
  <c r="Q687" i="2" s="1"/>
  <c r="O688" i="2"/>
  <c r="N689" i="2"/>
  <c r="O689" i="2" l="1"/>
  <c r="N690" i="2"/>
  <c r="M689" i="2"/>
  <c r="P688" i="2"/>
  <c r="Q688" i="2" s="1"/>
  <c r="P689" i="2" l="1"/>
  <c r="Q689" i="2" s="1"/>
  <c r="M690" i="2"/>
  <c r="N691" i="2"/>
  <c r="O690" i="2"/>
  <c r="O691" i="2" l="1"/>
  <c r="N692" i="2"/>
  <c r="M691" i="2"/>
  <c r="P690" i="2"/>
  <c r="Q690" i="2" s="1"/>
  <c r="P691" i="2" l="1"/>
  <c r="Q691" i="2" s="1"/>
  <c r="M692" i="2"/>
  <c r="O692" i="2"/>
  <c r="N693" i="2"/>
  <c r="O693" i="2" l="1"/>
  <c r="N694" i="2"/>
  <c r="M693" i="2"/>
  <c r="P692" i="2"/>
  <c r="Q692" i="2" s="1"/>
  <c r="M694" i="2" l="1"/>
  <c r="P693" i="2"/>
  <c r="Q693" i="2" s="1"/>
  <c r="N695" i="2"/>
  <c r="O694" i="2"/>
  <c r="N696" i="2" l="1"/>
  <c r="O695" i="2"/>
  <c r="P694" i="2"/>
  <c r="Q694" i="2" s="1"/>
  <c r="M695" i="2"/>
  <c r="M696" i="2" l="1"/>
  <c r="P695" i="2"/>
  <c r="Q695" i="2" s="1"/>
  <c r="N697" i="2"/>
  <c r="O696" i="2"/>
  <c r="N698" i="2" l="1"/>
  <c r="O697" i="2"/>
  <c r="M697" i="2"/>
  <c r="P696" i="2"/>
  <c r="Q696" i="2" s="1"/>
  <c r="P697" i="2" l="1"/>
  <c r="Q697" i="2" s="1"/>
  <c r="M698" i="2"/>
  <c r="N699" i="2"/>
  <c r="O698" i="2"/>
  <c r="O699" i="2" l="1"/>
  <c r="N700" i="2"/>
  <c r="P698" i="2"/>
  <c r="Q698" i="2" s="1"/>
  <c r="M699" i="2"/>
  <c r="P699" i="2" l="1"/>
  <c r="Q699" i="2" s="1"/>
  <c r="M700" i="2"/>
  <c r="N701" i="2"/>
  <c r="O700" i="2"/>
  <c r="N702" i="2" l="1"/>
  <c r="O701" i="2"/>
  <c r="M701" i="2"/>
  <c r="P700" i="2"/>
  <c r="Q700" i="2" s="1"/>
  <c r="P701" i="2" l="1"/>
  <c r="Q701" i="2" s="1"/>
  <c r="M702" i="2"/>
  <c r="O702" i="2"/>
  <c r="N703" i="2"/>
  <c r="O703" i="2" l="1"/>
  <c r="N704" i="2"/>
  <c r="M703" i="2"/>
  <c r="P702" i="2"/>
  <c r="Q702" i="2" s="1"/>
  <c r="N705" i="2" l="1"/>
  <c r="O704" i="2"/>
  <c r="M704" i="2"/>
  <c r="P703" i="2"/>
  <c r="Q703" i="2" s="1"/>
  <c r="M705" i="2" l="1"/>
  <c r="P704" i="2"/>
  <c r="Q704" i="2" s="1"/>
  <c r="O705" i="2"/>
  <c r="N706" i="2"/>
  <c r="N707" i="2" l="1"/>
  <c r="O706" i="2"/>
  <c r="P705" i="2"/>
  <c r="Q705" i="2" s="1"/>
  <c r="M706" i="2"/>
  <c r="M707" i="2" l="1"/>
  <c r="P706" i="2"/>
  <c r="Q706" i="2" s="1"/>
  <c r="O707" i="2"/>
  <c r="N708" i="2"/>
  <c r="O708" i="2" l="1"/>
  <c r="N709" i="2"/>
  <c r="P707" i="2"/>
  <c r="Q707" i="2" s="1"/>
  <c r="M708" i="2"/>
  <c r="P708" i="2" l="1"/>
  <c r="Q708" i="2" s="1"/>
  <c r="M709" i="2"/>
  <c r="O709" i="2"/>
  <c r="N710" i="2"/>
  <c r="M710" i="2" l="1"/>
  <c r="P709" i="2"/>
  <c r="Q709" i="2" s="1"/>
  <c r="N711" i="2"/>
  <c r="O710" i="2"/>
  <c r="O711" i="2" l="1"/>
  <c r="N712" i="2"/>
  <c r="M711" i="2"/>
  <c r="P710" i="2"/>
  <c r="Q710" i="2" s="1"/>
  <c r="N713" i="2" l="1"/>
  <c r="O712" i="2"/>
  <c r="M712" i="2"/>
  <c r="P711" i="2"/>
  <c r="Q711" i="2" s="1"/>
  <c r="P712" i="2" l="1"/>
  <c r="Q712" i="2" s="1"/>
  <c r="M713" i="2"/>
  <c r="O713" i="2"/>
  <c r="N714" i="2"/>
  <c r="N715" i="2" l="1"/>
  <c r="O714" i="2"/>
  <c r="P713" i="2"/>
  <c r="Q713" i="2" s="1"/>
  <c r="M714" i="2"/>
  <c r="P714" i="2" l="1"/>
  <c r="Q714" i="2" s="1"/>
  <c r="M715" i="2"/>
  <c r="O715" i="2"/>
  <c r="N716" i="2"/>
  <c r="P715" i="2" l="1"/>
  <c r="Q715" i="2" s="1"/>
  <c r="M716" i="2"/>
  <c r="N717" i="2"/>
  <c r="O716" i="2"/>
  <c r="N718" i="2" l="1"/>
  <c r="O717" i="2"/>
  <c r="M717" i="2"/>
  <c r="P716" i="2"/>
  <c r="Q716" i="2" s="1"/>
  <c r="P717" i="2" l="1"/>
  <c r="Q717" i="2" s="1"/>
  <c r="M718" i="2"/>
  <c r="O718" i="2"/>
  <c r="N719" i="2"/>
  <c r="O719" i="2" l="1"/>
  <c r="N720" i="2"/>
  <c r="M719" i="2"/>
  <c r="P718" i="2"/>
  <c r="Q718" i="2" s="1"/>
  <c r="M720" i="2" l="1"/>
  <c r="P719" i="2"/>
  <c r="Q719" i="2" s="1"/>
  <c r="O720" i="2"/>
  <c r="N721" i="2"/>
  <c r="N722" i="2" l="1"/>
  <c r="O721" i="2"/>
  <c r="M721" i="2"/>
  <c r="P720" i="2"/>
  <c r="Q720" i="2" s="1"/>
  <c r="P721" i="2" l="1"/>
  <c r="Q721" i="2" s="1"/>
  <c r="M722" i="2"/>
  <c r="N723" i="2"/>
  <c r="O722" i="2"/>
  <c r="O723" i="2" l="1"/>
  <c r="N724" i="2"/>
  <c r="M723" i="2"/>
  <c r="P722" i="2"/>
  <c r="Q722" i="2" s="1"/>
  <c r="P723" i="2" l="1"/>
  <c r="Q723" i="2" s="1"/>
  <c r="M724" i="2"/>
  <c r="O724" i="2"/>
  <c r="N725" i="2"/>
  <c r="O725" i="2" l="1"/>
  <c r="N726" i="2"/>
  <c r="P724" i="2"/>
  <c r="Q724" i="2" s="1"/>
  <c r="M725" i="2"/>
  <c r="M726" i="2" l="1"/>
  <c r="P725" i="2"/>
  <c r="Q725" i="2" s="1"/>
  <c r="N727" i="2"/>
  <c r="O726" i="2"/>
  <c r="N728" i="2" l="1"/>
  <c r="O727" i="2"/>
  <c r="M727" i="2"/>
  <c r="P726" i="2"/>
  <c r="Q726" i="2" s="1"/>
  <c r="M728" i="2" l="1"/>
  <c r="P727" i="2"/>
  <c r="Q727" i="2" s="1"/>
  <c r="N729" i="2"/>
  <c r="O728" i="2"/>
  <c r="O729" i="2" l="1"/>
  <c r="N730" i="2"/>
  <c r="M729" i="2"/>
  <c r="P728" i="2"/>
  <c r="Q728" i="2" s="1"/>
  <c r="P729" i="2" l="1"/>
  <c r="Q729" i="2" s="1"/>
  <c r="M730" i="2"/>
  <c r="N731" i="2"/>
  <c r="O730" i="2"/>
  <c r="O731" i="2" l="1"/>
  <c r="N732" i="2"/>
  <c r="P730" i="2"/>
  <c r="Q730" i="2" s="1"/>
  <c r="M731" i="2"/>
  <c r="P731" i="2" l="1"/>
  <c r="Q731" i="2" s="1"/>
  <c r="M732" i="2"/>
  <c r="N733" i="2"/>
  <c r="O732" i="2"/>
  <c r="N734" i="2" l="1"/>
  <c r="O733" i="2"/>
  <c r="M733" i="2"/>
  <c r="P732" i="2"/>
  <c r="Q732" i="2" s="1"/>
  <c r="M734" i="2" l="1"/>
  <c r="P733" i="2"/>
  <c r="Q733" i="2" s="1"/>
  <c r="N735" i="2"/>
  <c r="O734" i="2"/>
  <c r="O735" i="2" l="1"/>
  <c r="N736" i="2"/>
  <c r="M735" i="2"/>
  <c r="P734" i="2"/>
  <c r="Q734" i="2" s="1"/>
  <c r="M736" i="2" l="1"/>
  <c r="P735" i="2"/>
  <c r="Q735" i="2" s="1"/>
  <c r="N737" i="2"/>
  <c r="O736" i="2"/>
  <c r="N738" i="2" l="1"/>
  <c r="O737" i="2"/>
  <c r="M737" i="2"/>
  <c r="P736" i="2"/>
  <c r="Q736" i="2" s="1"/>
  <c r="P737" i="2" l="1"/>
  <c r="Q737" i="2" s="1"/>
  <c r="M738" i="2"/>
  <c r="N739" i="2"/>
  <c r="O738" i="2"/>
  <c r="O739" i="2" l="1"/>
  <c r="N740" i="2"/>
  <c r="M739" i="2"/>
  <c r="P738" i="2"/>
  <c r="Q738" i="2" s="1"/>
  <c r="O740" i="2" l="1"/>
  <c r="N741" i="2"/>
  <c r="P739" i="2"/>
  <c r="Q739" i="2" s="1"/>
  <c r="M740" i="2"/>
  <c r="P740" i="2" l="1"/>
  <c r="Q740" i="2" s="1"/>
  <c r="M741" i="2"/>
  <c r="O741" i="2"/>
  <c r="N742" i="2"/>
  <c r="O742" i="2" l="1"/>
  <c r="N743" i="2"/>
  <c r="P741" i="2"/>
  <c r="Q741" i="2" s="1"/>
  <c r="M742" i="2"/>
  <c r="M743" i="2" l="1"/>
  <c r="P742" i="2"/>
  <c r="Q742" i="2" s="1"/>
  <c r="O743" i="2"/>
  <c r="N744" i="2"/>
  <c r="N745" i="2" l="1"/>
  <c r="O744" i="2"/>
  <c r="M744" i="2"/>
  <c r="P743" i="2"/>
  <c r="Q743" i="2" s="1"/>
  <c r="P744" i="2" l="1"/>
  <c r="Q744" i="2" s="1"/>
  <c r="M745" i="2"/>
  <c r="N746" i="2"/>
  <c r="O745" i="2"/>
  <c r="N747" i="2" l="1"/>
  <c r="O746" i="2"/>
  <c r="P745" i="2"/>
  <c r="Q745" i="2" s="1"/>
  <c r="M746" i="2"/>
  <c r="P746" i="2" l="1"/>
  <c r="Q746" i="2" s="1"/>
  <c r="M747" i="2"/>
  <c r="O747" i="2"/>
  <c r="N748" i="2"/>
  <c r="M748" i="2" l="1"/>
  <c r="P747" i="2"/>
  <c r="Q747" i="2" s="1"/>
  <c r="N749" i="2"/>
  <c r="O748" i="2"/>
  <c r="N750" i="2" l="1"/>
  <c r="O749" i="2"/>
  <c r="M749" i="2"/>
  <c r="P748" i="2"/>
  <c r="Q748" i="2" s="1"/>
  <c r="M750" i="2" l="1"/>
  <c r="P749" i="2"/>
  <c r="Q749" i="2" s="1"/>
  <c r="N751" i="2"/>
  <c r="O750" i="2"/>
  <c r="O751" i="2" l="1"/>
  <c r="N752" i="2"/>
  <c r="M751" i="2"/>
  <c r="P750" i="2"/>
  <c r="Q750" i="2" s="1"/>
  <c r="M752" i="2" l="1"/>
  <c r="P751" i="2"/>
  <c r="Q751" i="2" s="1"/>
  <c r="O752" i="2"/>
  <c r="N753" i="2"/>
  <c r="N754" i="2" l="1"/>
  <c r="O753" i="2"/>
  <c r="M753" i="2"/>
  <c r="P752" i="2"/>
  <c r="Q752" i="2" s="1"/>
  <c r="P753" i="2" l="1"/>
  <c r="Q753" i="2" s="1"/>
  <c r="M754" i="2"/>
  <c r="N755" i="2"/>
  <c r="O754" i="2"/>
  <c r="M755" i="2" l="1"/>
  <c r="P754" i="2"/>
  <c r="Q754" i="2" s="1"/>
  <c r="O755" i="2"/>
  <c r="N756" i="2"/>
  <c r="O756" i="2" l="1"/>
  <c r="N757" i="2"/>
  <c r="P755" i="2"/>
  <c r="Q755" i="2" s="1"/>
  <c r="M756" i="2"/>
  <c r="M757" i="2" l="1"/>
  <c r="P756" i="2"/>
  <c r="Q756" i="2" s="1"/>
  <c r="N758" i="2"/>
  <c r="O757" i="2"/>
  <c r="N759" i="2" l="1"/>
  <c r="O758" i="2"/>
  <c r="M758" i="2"/>
  <c r="P757" i="2"/>
  <c r="Q757" i="2" s="1"/>
  <c r="M759" i="2" l="1"/>
  <c r="P758" i="2"/>
  <c r="Q758" i="2" s="1"/>
  <c r="N760" i="2"/>
  <c r="O759" i="2"/>
  <c r="O760" i="2" l="1"/>
  <c r="N761" i="2"/>
  <c r="M760" i="2"/>
  <c r="P759" i="2"/>
  <c r="Q759" i="2" s="1"/>
  <c r="N762" i="2" l="1"/>
  <c r="O761" i="2"/>
  <c r="M761" i="2"/>
  <c r="P760" i="2"/>
  <c r="Q760" i="2" s="1"/>
  <c r="P761" i="2" l="1"/>
  <c r="Q761" i="2" s="1"/>
  <c r="M762" i="2"/>
  <c r="N763" i="2"/>
  <c r="O762" i="2"/>
  <c r="P762" i="2" l="1"/>
  <c r="Q762" i="2" s="1"/>
  <c r="M763" i="2"/>
  <c r="N764" i="2"/>
  <c r="O763" i="2"/>
  <c r="O764" i="2" l="1"/>
  <c r="N765" i="2"/>
  <c r="P763" i="2"/>
  <c r="Q763" i="2" s="1"/>
  <c r="M764" i="2"/>
  <c r="M765" i="2" l="1"/>
  <c r="P764" i="2"/>
  <c r="Q764" i="2" s="1"/>
  <c r="N766" i="2"/>
  <c r="O765" i="2"/>
  <c r="N767" i="2" l="1"/>
  <c r="O766" i="2"/>
  <c r="M766" i="2"/>
  <c r="P765" i="2"/>
  <c r="Q765" i="2" s="1"/>
  <c r="M767" i="2" l="1"/>
  <c r="P766" i="2"/>
  <c r="Q766" i="2" s="1"/>
  <c r="N768" i="2"/>
  <c r="O767" i="2"/>
  <c r="N769" i="2" l="1"/>
  <c r="O768" i="2"/>
  <c r="M768" i="2"/>
  <c r="P767" i="2"/>
  <c r="Q767" i="2" s="1"/>
  <c r="M769" i="2" l="1"/>
  <c r="P768" i="2"/>
  <c r="Q768" i="2" s="1"/>
  <c r="N770" i="2"/>
  <c r="O769" i="2"/>
  <c r="N771" i="2" l="1"/>
  <c r="O770" i="2"/>
  <c r="P769" i="2"/>
  <c r="Q769" i="2" s="1"/>
  <c r="M770" i="2"/>
  <c r="P770" i="2" l="1"/>
  <c r="Q770" i="2" s="1"/>
  <c r="M771" i="2"/>
  <c r="N772" i="2"/>
  <c r="O771" i="2"/>
  <c r="O772" i="2" l="1"/>
  <c r="N773" i="2"/>
  <c r="P771" i="2"/>
  <c r="Q771" i="2" s="1"/>
  <c r="M772" i="2"/>
  <c r="M773" i="2" l="1"/>
  <c r="P772" i="2"/>
  <c r="Q772" i="2" s="1"/>
  <c r="N774" i="2"/>
  <c r="O774" i="2" s="1"/>
  <c r="O773" i="2"/>
  <c r="P773" i="2" l="1"/>
  <c r="Q773" i="2" s="1"/>
  <c r="M774" i="2"/>
  <c r="P774" i="2" s="1"/>
  <c r="Q774" i="2" s="1"/>
</calcChain>
</file>

<file path=xl/sharedStrings.xml><?xml version="1.0" encoding="utf-8"?>
<sst xmlns="http://schemas.openxmlformats.org/spreadsheetml/2006/main" count="2530" uniqueCount="1245">
  <si>
    <t>UG Miles</t>
  </si>
  <si>
    <t>UG/OH Miles</t>
  </si>
  <si>
    <t>Annual Risk Addressed</t>
  </si>
  <si>
    <t>Cumulative Risk Addressed</t>
  </si>
  <si>
    <t>Risk Buydown</t>
  </si>
  <si>
    <t>Feasibility</t>
  </si>
  <si>
    <t>Cost</t>
  </si>
  <si>
    <t>Unit Cost</t>
  </si>
  <si>
    <t>UG</t>
  </si>
  <si>
    <t>OH Risk Reduction</t>
  </si>
  <si>
    <t>UG Risk Reduction</t>
  </si>
  <si>
    <t>Year</t>
  </si>
  <si>
    <t>PGE 10K</t>
  </si>
  <si>
    <t>TURN</t>
  </si>
  <si>
    <t xml:space="preserve">OH </t>
  </si>
  <si>
    <t>Tranche1*</t>
  </si>
  <si>
    <t>Tranche2</t>
  </si>
  <si>
    <t>Tranche3</t>
  </si>
  <si>
    <t>Total</t>
  </si>
  <si>
    <t>*note, this analysis does not include 2023 projects.  2023 uses v2 WDRM and is not directly comparable</t>
  </si>
  <si>
    <t>Top 60% High-Level Check</t>
  </si>
  <si>
    <t>Miles</t>
  </si>
  <si>
    <t>Effectiveness</t>
  </si>
  <si>
    <t>Risk Reduction</t>
  </si>
  <si>
    <t>Underground</t>
  </si>
  <si>
    <t>Overhead</t>
  </si>
  <si>
    <t>effectiveness</t>
  </si>
  <si>
    <t>Top 60% Target</t>
  </si>
  <si>
    <t>Top 60% Addressed</t>
  </si>
  <si>
    <t>Tranche 1</t>
  </si>
  <si>
    <t>Circuit Rank</t>
  </si>
  <si>
    <t>circuit_segment_name</t>
  </si>
  <si>
    <t>cs_unhardened_oh_high_fire_miles</t>
  </si>
  <si>
    <t>hf_wfe_score</t>
  </si>
  <si>
    <t>v3_mean_risk</t>
  </si>
  <si>
    <t>hf_feasibility_score</t>
  </si>
  <si>
    <t>v3_total_risk</t>
  </si>
  <si>
    <t>tranche</t>
  </si>
  <si>
    <t>schedule_year</t>
  </si>
  <si>
    <t>bundle_name</t>
  </si>
  <si>
    <t>bundle_hf_wfe_score</t>
  </si>
  <si>
    <t>analysis--&gt;</t>
  </si>
  <si>
    <t>Cumulative Risk</t>
  </si>
  <si>
    <t>Cumulative Miles</t>
  </si>
  <si>
    <t>Cumulative UG Miles</t>
  </si>
  <si>
    <t>Risk %</t>
  </si>
  <si>
    <t>sumproduct</t>
  </si>
  <si>
    <t>adj $ eqv ($M)</t>
  </si>
  <si>
    <t>cumulative $M</t>
  </si>
  <si>
    <t>NARROWS 2104CB</t>
  </si>
  <si>
    <t>NARROWS 2104 A</t>
  </si>
  <si>
    <t>SPRING GAP 1702188426</t>
  </si>
  <si>
    <t>SPRING GAP 1702 A</t>
  </si>
  <si>
    <t>MARIPOSA REMOTE 0001CB</t>
  </si>
  <si>
    <t>MARIPOSA REMOTE 0001 A</t>
  </si>
  <si>
    <t>SAN RAMON 2103MR279</t>
  </si>
  <si>
    <t>SAN RAMON 2103 A</t>
  </si>
  <si>
    <t>PARADISE 11061212</t>
  </si>
  <si>
    <t>PARADISE 1106 A</t>
  </si>
  <si>
    <t>BONNIE NOOK 1101CB</t>
  </si>
  <si>
    <t>BONNIE NOOK 1101 A</t>
  </si>
  <si>
    <t>APPLE HILL 2102836878</t>
  </si>
  <si>
    <t>APPLE HILL 2102 A</t>
  </si>
  <si>
    <t>APPLE HILL 21026552</t>
  </si>
  <si>
    <t>APPLE HILL 21027502</t>
  </si>
  <si>
    <t>APPLE HILL 2102CB</t>
  </si>
  <si>
    <t>HIGHLANDS 1101CB</t>
  </si>
  <si>
    <t>HIGHLANDS 1101 A</t>
  </si>
  <si>
    <t>UPPER LAKE 1101CB</t>
  </si>
  <si>
    <t>UPPER LAKE 1101 A</t>
  </si>
  <si>
    <t>UPPER LAKE 11011276</t>
  </si>
  <si>
    <t>UPPER LAKE 110175370</t>
  </si>
  <si>
    <t>UPPER LAKE 1101412</t>
  </si>
  <si>
    <t>HIGHLANDS 1102628</t>
  </si>
  <si>
    <t>HIGHLANDS 1102 A</t>
  </si>
  <si>
    <t>MIDDLETOWN 1101932140</t>
  </si>
  <si>
    <t>MIDDLETOWN 1101 A</t>
  </si>
  <si>
    <t>MIDDLETOWN 1101644756</t>
  </si>
  <si>
    <t>MIDDLETOWN 1101171414</t>
  </si>
  <si>
    <t>MIDDLETOWN 1101352182</t>
  </si>
  <si>
    <t>MIDDLETOWN 1101959140</t>
  </si>
  <si>
    <t>MIDDLETOWN 1101548</t>
  </si>
  <si>
    <t>MIDDLETOWN 1101128648</t>
  </si>
  <si>
    <t>MIDDLETOWN 110148212</t>
  </si>
  <si>
    <t>MIDDLETOWN 1101481876</t>
  </si>
  <si>
    <t>MIDDLETOWN 1101433160</t>
  </si>
  <si>
    <t>MIDDLETOWN 11011314</t>
  </si>
  <si>
    <t>MIDDLETOWN 11014646</t>
  </si>
  <si>
    <t>MIDDLETOWN 1101614</t>
  </si>
  <si>
    <t>MIDDLETOWN 1101439572</t>
  </si>
  <si>
    <t>MIDDLETOWN 1101829164</t>
  </si>
  <si>
    <t>REDBUD 1101708166</t>
  </si>
  <si>
    <t>REDBUD 1101 A</t>
  </si>
  <si>
    <t>REDBUD 1101323962</t>
  </si>
  <si>
    <t>REDBUD 1101454</t>
  </si>
  <si>
    <t>REDBUD 1101754544</t>
  </si>
  <si>
    <t>REDBUD 1101CB</t>
  </si>
  <si>
    <t>SHINGLE SPRINGS 210551738</t>
  </si>
  <si>
    <t>SHINGLE SPRINGS 2105 A</t>
  </si>
  <si>
    <t>SILVERADO 2104806</t>
  </si>
  <si>
    <t>SILVERADO 2104 A</t>
  </si>
  <si>
    <t>SILVERADO 2104726</t>
  </si>
  <si>
    <t>SILVERADO 2104632</t>
  </si>
  <si>
    <t>SILVERADO 2104708</t>
  </si>
  <si>
    <t>SILVERADO 2104515946</t>
  </si>
  <si>
    <t>SILVERADO 2104722</t>
  </si>
  <si>
    <t>SILVERADO 210478268</t>
  </si>
  <si>
    <t>SILVERADO 2104324994</t>
  </si>
  <si>
    <t>SILVERADO 2104646776</t>
  </si>
  <si>
    <t>SYCAMORE CREEK 11112014</t>
  </si>
  <si>
    <t>SYCAMORE CREEK 1111 A</t>
  </si>
  <si>
    <t>SYCAMORE CREEK 11112268</t>
  </si>
  <si>
    <t>ORO FINO 110239154</t>
  </si>
  <si>
    <t>ORO FINO 1102 A</t>
  </si>
  <si>
    <t>ORO FINO 11022556</t>
  </si>
  <si>
    <t>ORO FINO 11022236</t>
  </si>
  <si>
    <t>ORO FINO 110276008</t>
  </si>
  <si>
    <t>ORO FINO 1102CB</t>
  </si>
  <si>
    <t>ORO FINO 11022090</t>
  </si>
  <si>
    <t>ORO FINO 110265932</t>
  </si>
  <si>
    <t>FORESTHILL 11022106</t>
  </si>
  <si>
    <t>FORESTHILL 1102 A</t>
  </si>
  <si>
    <t>ALLEGHANY 11021101/2</t>
  </si>
  <si>
    <t>ALLEGHANY 1102 A</t>
  </si>
  <si>
    <t>ALLEGHANY 1102CB</t>
  </si>
  <si>
    <t>NOTRE DAME 11042408</t>
  </si>
  <si>
    <t>NOTRE DAME 1104 A</t>
  </si>
  <si>
    <t>NOTRE DAME 11042028</t>
  </si>
  <si>
    <t>NOTRE DAME 11042537</t>
  </si>
  <si>
    <t>NOTRE DAME 1104176446</t>
  </si>
  <si>
    <t>APPLE HILL 110413512</t>
  </si>
  <si>
    <t>APPLE HILL 1104 A</t>
  </si>
  <si>
    <t>APPLE HILL 110497086</t>
  </si>
  <si>
    <t>APPLE HILL 1104CB</t>
  </si>
  <si>
    <t>APPLE HILL 1104814656</t>
  </si>
  <si>
    <t>INDIAN FLAT 11044440</t>
  </si>
  <si>
    <t>INDIAN FLAT 1104 A</t>
  </si>
  <si>
    <t>INDIAN FLAT 1104CB</t>
  </si>
  <si>
    <t>DRUM 1101CB</t>
  </si>
  <si>
    <t>DRUM 1101 A</t>
  </si>
  <si>
    <t>CALISTOGA 1102141073</t>
  </si>
  <si>
    <t>CALISTOGA 1102 A</t>
  </si>
  <si>
    <t>CALISTOGA 1102177784</t>
  </si>
  <si>
    <t>CALISTOGA 1102100335</t>
  </si>
  <si>
    <t>CALISTOGA 1102769230</t>
  </si>
  <si>
    <t>CALISTOGA 1102634</t>
  </si>
  <si>
    <t>CALISTOGA 1102184814</t>
  </si>
  <si>
    <t>CALISTOGA 1102131531</t>
  </si>
  <si>
    <t>PINE GROVE 110213438</t>
  </si>
  <si>
    <t>PINE GROVE 1102 A</t>
  </si>
  <si>
    <t>PINE GROVE 11023168</t>
  </si>
  <si>
    <t>PINE GROVE 1102 B</t>
  </si>
  <si>
    <t>PINE GROVE 11023172</t>
  </si>
  <si>
    <t>PINE GROVE 11026080</t>
  </si>
  <si>
    <t>PINE GROVE 1102CB</t>
  </si>
  <si>
    <t>CLEAR LAKE 1102904</t>
  </si>
  <si>
    <t>CLEAR LAKE 1102 A</t>
  </si>
  <si>
    <t>SHADY GLEN 110248894</t>
  </si>
  <si>
    <t>SHADY GLEN 1102 A</t>
  </si>
  <si>
    <t>SHADY GLEN 11022232</t>
  </si>
  <si>
    <t>SHADY GLEN 1102CB</t>
  </si>
  <si>
    <t>MARIPOSA 2102241564</t>
  </si>
  <si>
    <t>MARIPOSA 2102 A</t>
  </si>
  <si>
    <t>MARIPOSA 2102594143</t>
  </si>
  <si>
    <t>MARIPOSA 2102527766</t>
  </si>
  <si>
    <t>MARIPOSA 2102CB</t>
  </si>
  <si>
    <t>TIGER CREEK 0201320746</t>
  </si>
  <si>
    <t>TIGER CREEK 0201 A</t>
  </si>
  <si>
    <t>TIGER CREEK 0201CB</t>
  </si>
  <si>
    <t>LOS COCHES 1101625902</t>
  </si>
  <si>
    <t>LOS COCHES 1101 A</t>
  </si>
  <si>
    <t>STANISLAUS 17021888</t>
  </si>
  <si>
    <t>STANISLAUS 1702 A</t>
  </si>
  <si>
    <t>STANISLAUS 17026028</t>
  </si>
  <si>
    <t>STANISLAUS 1702CB</t>
  </si>
  <si>
    <t>STANISLAUS 170237278</t>
  </si>
  <si>
    <t>CLAYTON 2212681608</t>
  </si>
  <si>
    <t>CLAYTON 2212 A</t>
  </si>
  <si>
    <t>CLAYTON 2212614950</t>
  </si>
  <si>
    <t>CLAYTON 2212158138</t>
  </si>
  <si>
    <t>CLAYTON 221296224</t>
  </si>
  <si>
    <t>CLAYTON 2212CB</t>
  </si>
  <si>
    <t>CLAYTON 2212204416</t>
  </si>
  <si>
    <t>SHADY GLEN 11012768</t>
  </si>
  <si>
    <t>SHADY GLEN 1101 A</t>
  </si>
  <si>
    <t>SHADY GLEN 1101898212</t>
  </si>
  <si>
    <t>SHADY GLEN 110151696</t>
  </si>
  <si>
    <t>SHADY GLEN 1101585766</t>
  </si>
  <si>
    <t>SHADY GLEN 110132726</t>
  </si>
  <si>
    <t>ANTLER 11011378</t>
  </si>
  <si>
    <t>ANTLER 1101 A</t>
  </si>
  <si>
    <t>ANTLER 11011384</t>
  </si>
  <si>
    <t>ANTLER 1101CB</t>
  </si>
  <si>
    <t>ANTLER 11011612</t>
  </si>
  <si>
    <t>ANTLER 11011376</t>
  </si>
  <si>
    <t>ANTLER 11011520</t>
  </si>
  <si>
    <t>SILVERADO 2105900104</t>
  </si>
  <si>
    <t>SILVERADO 2105 A</t>
  </si>
  <si>
    <t>SILVERADO 21051308</t>
  </si>
  <si>
    <t>SILVERADO 21051306</t>
  </si>
  <si>
    <t>SILVERADO 2105247660</t>
  </si>
  <si>
    <t>SILVERADO 2105764650</t>
  </si>
  <si>
    <t>SILVERADO 2105658898</t>
  </si>
  <si>
    <t>SILVERADO 2105309298</t>
  </si>
  <si>
    <t>SILVERADO 2105167360</t>
  </si>
  <si>
    <t>SILVERADO 2105990552</t>
  </si>
  <si>
    <t>SILVERADO 2105131568</t>
  </si>
  <si>
    <t>SILVERADO 2105337226</t>
  </si>
  <si>
    <t>PLACERVILLE 2106CB</t>
  </si>
  <si>
    <t>PLACERVILLE 2106 A</t>
  </si>
  <si>
    <t>PLACERVILLE 210658118</t>
  </si>
  <si>
    <t>PLACERVILLE 210611132</t>
  </si>
  <si>
    <t>PLACERVILLE 21069712</t>
  </si>
  <si>
    <t>PLACERVILLE 2106935216</t>
  </si>
  <si>
    <t>FORESTHILL 1101CB</t>
  </si>
  <si>
    <t>FORESTHILL 1101 A</t>
  </si>
  <si>
    <t>FORESTHILL 110137238</t>
  </si>
  <si>
    <t>FORESTHILL 110150486</t>
  </si>
  <si>
    <t>FORESTHILL 11011802</t>
  </si>
  <si>
    <t>WEST POINT 110113444</t>
  </si>
  <si>
    <t>WEST POINT 1101 A</t>
  </si>
  <si>
    <t>WEST POINT 1101CB</t>
  </si>
  <si>
    <t>WEST POINT 1101L1969</t>
  </si>
  <si>
    <t>WEST POINT 11014706</t>
  </si>
  <si>
    <t>WEST POINT 110112256</t>
  </si>
  <si>
    <t>PLACERVILLE 111219712</t>
  </si>
  <si>
    <t>PLACERVILLE 1112 A</t>
  </si>
  <si>
    <t>ORO FINO 11012022</t>
  </si>
  <si>
    <t>ORO FINO 1101 A</t>
  </si>
  <si>
    <t>ORO FINO 1101CB</t>
  </si>
  <si>
    <t>GEYSERVILLE 1101482</t>
  </si>
  <si>
    <t>GEYSERVILLE 1101 A</t>
  </si>
  <si>
    <t>EL DORADO PH 2102CB</t>
  </si>
  <si>
    <t>EL DORADO PH 2102 A</t>
  </si>
  <si>
    <t>EL DORADO PH 21026645</t>
  </si>
  <si>
    <t>EL DORADO PH 2102542272</t>
  </si>
  <si>
    <t>EL DORADO PH 210219562</t>
  </si>
  <si>
    <t>EL DORADO PH 210219542</t>
  </si>
  <si>
    <t>BUCKS CREEK 1102CB</t>
  </si>
  <si>
    <t>BUCKS CREEK 1102 A</t>
  </si>
  <si>
    <t>CRESTA 1101103126</t>
  </si>
  <si>
    <t>CRESTA 1101 A</t>
  </si>
  <si>
    <t>CRESTA 1101546650</t>
  </si>
  <si>
    <t>MARIPOSA 210110240</t>
  </si>
  <si>
    <t>MARIPOSA 2101 A</t>
  </si>
  <si>
    <t>MARIPOSA 2101752630</t>
  </si>
  <si>
    <t>WEST POINT 11024788</t>
  </si>
  <si>
    <t>WEST POINT 1102 A</t>
  </si>
  <si>
    <t>WEST POINT 11021341</t>
  </si>
  <si>
    <t>WEIMAR 1101CB</t>
  </si>
  <si>
    <t>WEIMAR 1101 A</t>
  </si>
  <si>
    <t>WEIMAR 11012764</t>
  </si>
  <si>
    <t>WEIMAR 11012084</t>
  </si>
  <si>
    <t>WEIMAR 11012740</t>
  </si>
  <si>
    <t>WEIMAR 11012058</t>
  </si>
  <si>
    <t>JAMESON 110265516</t>
  </si>
  <si>
    <t>JAMESON 1102 A</t>
  </si>
  <si>
    <t>CALISTOGA 110135588</t>
  </si>
  <si>
    <t>CALISTOGA 1101 A</t>
  </si>
  <si>
    <t>CALISTOGA 110143924</t>
  </si>
  <si>
    <t>CALISTOGA 1101257964</t>
  </si>
  <si>
    <t>CALISTOGA 1101CB</t>
  </si>
  <si>
    <t>CALISTOGA 1101242919</t>
  </si>
  <si>
    <t>CALISTOGA 1101886282</t>
  </si>
  <si>
    <t>CALISTOGA 1101122350</t>
  </si>
  <si>
    <t>CALISTOGA 11015934</t>
  </si>
  <si>
    <t>CALISTOGA 1101843761</t>
  </si>
  <si>
    <t>SALT SPRINGS 210297924</t>
  </si>
  <si>
    <t>SALT SPRINGS 2102 A</t>
  </si>
  <si>
    <t>BONNIE NOOK 1102CB</t>
  </si>
  <si>
    <t>BONNIE NOOK 1102 A</t>
  </si>
  <si>
    <t>WILDWOOD 11011576</t>
  </si>
  <si>
    <t>WILDWOOD 1101 A</t>
  </si>
  <si>
    <t>WILDWOOD 11011454</t>
  </si>
  <si>
    <t>WILDWOOD 110198896</t>
  </si>
  <si>
    <t>WILDWOOD 1101384582</t>
  </si>
  <si>
    <t>BUCKS CREEK 1101CB</t>
  </si>
  <si>
    <t>BUCKS CREEK 1101 A</t>
  </si>
  <si>
    <t>ELECTRA 110161816</t>
  </si>
  <si>
    <t>ELECTRA 1101 A</t>
  </si>
  <si>
    <t>ELECTRA 1101CB</t>
  </si>
  <si>
    <t>ELECTRA 110136816</t>
  </si>
  <si>
    <t>ELECTRA 1101L1697</t>
  </si>
  <si>
    <t>ELECTRA 11017104</t>
  </si>
  <si>
    <t>PINE GROVE 110245292</t>
  </si>
  <si>
    <t>PINE GROVE 1102 C</t>
  </si>
  <si>
    <t>STANISLAUS 1701CB</t>
  </si>
  <si>
    <t>STANISLAUS 1701 A</t>
  </si>
  <si>
    <t>STANISLAUS 17017144</t>
  </si>
  <si>
    <t>STANISLAUS 17011812</t>
  </si>
  <si>
    <t>STANISLAUS 17011331</t>
  </si>
  <si>
    <t>STANISLAUS 170179826</t>
  </si>
  <si>
    <t>CALPINE 1146CB</t>
  </si>
  <si>
    <t>CALPINE 1146 A</t>
  </si>
  <si>
    <t>CALPINE 1146400</t>
  </si>
  <si>
    <t>CALPINE 1146200-G</t>
  </si>
  <si>
    <t>CALPINE 1146394G</t>
  </si>
  <si>
    <t>BRUNSWICK 11021010</t>
  </si>
  <si>
    <t>BRUNSWICK 1102 A</t>
  </si>
  <si>
    <t>PIKE CITY 11011720</t>
  </si>
  <si>
    <t>PIKE CITY 1101 A</t>
  </si>
  <si>
    <t>PIKE CITY 11011730</t>
  </si>
  <si>
    <t>PIKE CITY 1101CB</t>
  </si>
  <si>
    <t>CORNING 110164090</t>
  </si>
  <si>
    <t>CORNING 1101 A</t>
  </si>
  <si>
    <t>CORNING 110185152</t>
  </si>
  <si>
    <t>CALPINE 1144304</t>
  </si>
  <si>
    <t>CALPINE 1144 A</t>
  </si>
  <si>
    <t>CALPINE 1144962</t>
  </si>
  <si>
    <t>CALPINE 1144276-G</t>
  </si>
  <si>
    <t>CALPINE 1144CB</t>
  </si>
  <si>
    <t>CALPINE 1144960</t>
  </si>
  <si>
    <t>SAN RAFAEL 1109535284</t>
  </si>
  <si>
    <t>SAN RAFAEL 1109 A</t>
  </si>
  <si>
    <t>LOS OSITOS 21033010</t>
  </si>
  <si>
    <t>LOS OSITOS 2103 A</t>
  </si>
  <si>
    <t>LOS OSITOS 21037062</t>
  </si>
  <si>
    <t>LOS OSITOS 21037014</t>
  </si>
  <si>
    <t>OREGON TRAIL 11021584</t>
  </si>
  <si>
    <t>OREGON TRAIL 1102 A</t>
  </si>
  <si>
    <t>BIG BEND 1102CB</t>
  </si>
  <si>
    <t>BIG BEND 1102 A</t>
  </si>
  <si>
    <t>BIG BEND 1102884340</t>
  </si>
  <si>
    <t>NARROWS 2102CB</t>
  </si>
  <si>
    <t>NARROWS 2102 A</t>
  </si>
  <si>
    <t>PUEBLO 210378504</t>
  </si>
  <si>
    <t>PUEBLO 2103 A</t>
  </si>
  <si>
    <t>PUEBLO 2103678</t>
  </si>
  <si>
    <t>PUEBLO 2103355186</t>
  </si>
  <si>
    <t>HIGHLANDS 11031282</t>
  </si>
  <si>
    <t>HIGHLANDS 1103 A</t>
  </si>
  <si>
    <t>HIGHLANDS 1103287766</t>
  </si>
  <si>
    <t>HIGHLANDS 1103726580</t>
  </si>
  <si>
    <t>HIGHLANDS 1103917328</t>
  </si>
  <si>
    <t>MOUNTAIN QUARRIES 21011350</t>
  </si>
  <si>
    <t>MOUNTAIN QUARRIES 2101 A</t>
  </si>
  <si>
    <t>MOUNTAIN QUARRIES 21011184</t>
  </si>
  <si>
    <t>MOUNTAIN QUARRIES 21012422</t>
  </si>
  <si>
    <t>MOUNTAIN QUARRIES 210192474</t>
  </si>
  <si>
    <t>PINE GROVE 1101CB</t>
  </si>
  <si>
    <t>PINE GROVE 1101 A</t>
  </si>
  <si>
    <t>PINE GROVE 110194936</t>
  </si>
  <si>
    <t>PINE GROVE 11011021</t>
  </si>
  <si>
    <t>PINE GROVE 11013170</t>
  </si>
  <si>
    <t>PINE GROVE 11013166</t>
  </si>
  <si>
    <t>BRUNSWICK 110651484</t>
  </si>
  <si>
    <t>BRUNSWICK 1106 A</t>
  </si>
  <si>
    <t>BRUNSWICK 110651486</t>
  </si>
  <si>
    <t>BRUNSWICK 11062104</t>
  </si>
  <si>
    <t>OAKHURST 1101CB</t>
  </si>
  <si>
    <t>OAKHURST 1101 A</t>
  </si>
  <si>
    <t>OAKHURST 11015490</t>
  </si>
  <si>
    <t>VOLTA 11011596</t>
  </si>
  <si>
    <t>Tranche 2</t>
  </si>
  <si>
    <t>VOLTA 1101 A</t>
  </si>
  <si>
    <t>VOLTA 110153118</t>
  </si>
  <si>
    <t>PARADISE 1105829194</t>
  </si>
  <si>
    <t>PARADISE 1105 A</t>
  </si>
  <si>
    <t>PARADISE 1105121988</t>
  </si>
  <si>
    <t>PARADISE 11052214</t>
  </si>
  <si>
    <t>PLACERVILLE 21061104</t>
  </si>
  <si>
    <t>PLACERVILLE 2106 B</t>
  </si>
  <si>
    <t>PLACERVILLE 21062224</t>
  </si>
  <si>
    <t>PLACERVILLE 210692012</t>
  </si>
  <si>
    <t>RESEARCH 2102644462</t>
  </si>
  <si>
    <t>RESEARCH 2102 A</t>
  </si>
  <si>
    <t>RESEARCH 2102183888</t>
  </si>
  <si>
    <t>CLEAR LAKE 11011302</t>
  </si>
  <si>
    <t>CLEAR LAKE 1101 A</t>
  </si>
  <si>
    <t>CLEAR LAKE 1101406</t>
  </si>
  <si>
    <t>STILLWATER 11021466</t>
  </si>
  <si>
    <t>STILLWATER 1102 A</t>
  </si>
  <si>
    <t>ALLEGHANY 1101CB</t>
  </si>
  <si>
    <t>ALLEGHANY 1101 A</t>
  </si>
  <si>
    <t>ALLEGHANY 1101806</t>
  </si>
  <si>
    <t>ALLEGHANY 1101183068</t>
  </si>
  <si>
    <t>ALLEGHANY 1101VR816</t>
  </si>
  <si>
    <t>APPLE HILL 210289934</t>
  </si>
  <si>
    <t>APPLE HILL 2102 B</t>
  </si>
  <si>
    <t>APPLE HILL 21029722</t>
  </si>
  <si>
    <t>PLACERVILLE 21067522</t>
  </si>
  <si>
    <t>PLACERVILLE 2106 C</t>
  </si>
  <si>
    <t>EL DORADO PH 2101CB</t>
  </si>
  <si>
    <t>EL DORADO PH 2101 A</t>
  </si>
  <si>
    <t>EL DORADO PH 210119612</t>
  </si>
  <si>
    <t>EL DORADO PH 210163464</t>
  </si>
  <si>
    <t>EL DORADO PH 210119752</t>
  </si>
  <si>
    <t>EL DORADO PH 21016852</t>
  </si>
  <si>
    <t>EL DORADO PH 210113532</t>
  </si>
  <si>
    <t>MONTICELLO 1101630</t>
  </si>
  <si>
    <t>MONTICELLO 1101 A</t>
  </si>
  <si>
    <t>MONTICELLO 1101CB</t>
  </si>
  <si>
    <t>MONTICELLO 1101666</t>
  </si>
  <si>
    <t>MONTICELLO 1101718</t>
  </si>
  <si>
    <t>MONTICELLO 110193384</t>
  </si>
  <si>
    <t>MONTICELLO 11011589</t>
  </si>
  <si>
    <t>MONTICELLO 11011780</t>
  </si>
  <si>
    <t>MONTICELLO 1101256640</t>
  </si>
  <si>
    <t>MONTICELLO 11014360</t>
  </si>
  <si>
    <t>MONTICELLO 110165454</t>
  </si>
  <si>
    <t>MONTICELLO 1101720</t>
  </si>
  <si>
    <t>MONTICELLO 110137384</t>
  </si>
  <si>
    <t>MONTICELLO 1101654</t>
  </si>
  <si>
    <t>MONTICELLO 110152910</t>
  </si>
  <si>
    <t>PARADISE 11032486</t>
  </si>
  <si>
    <t>PARADISE 1103 A</t>
  </si>
  <si>
    <t>PARADISE 1103283794</t>
  </si>
  <si>
    <t>PARADISE 1103CB</t>
  </si>
  <si>
    <t>PARADISE 11032534</t>
  </si>
  <si>
    <t>PARADISE 110343008</t>
  </si>
  <si>
    <t>PARADISE 110353544</t>
  </si>
  <si>
    <t>APPLE HILL 11038412</t>
  </si>
  <si>
    <t>APPLE HILL 1103 A</t>
  </si>
  <si>
    <t>APPLE HILL 1103CB</t>
  </si>
  <si>
    <t>APPLE HILL 110313312</t>
  </si>
  <si>
    <t>MIWUK 170111800</t>
  </si>
  <si>
    <t>MIWUK 1701 A</t>
  </si>
  <si>
    <t>MIWUK 1701767890</t>
  </si>
  <si>
    <t>MIWUK 170193062</t>
  </si>
  <si>
    <t>SILVERADO 2103920793</t>
  </si>
  <si>
    <t>SILVERADO 2103 A</t>
  </si>
  <si>
    <t>SILVERADO 2103CB</t>
  </si>
  <si>
    <t>SILVERADO 2103403102</t>
  </si>
  <si>
    <t>SILVERADO 2103507513</t>
  </si>
  <si>
    <t>SILVERADO 2103617828</t>
  </si>
  <si>
    <t>UKIAH 1113CB</t>
  </si>
  <si>
    <t>UKIAH 1113 A</t>
  </si>
  <si>
    <t>UKIAH 1113548420</t>
  </si>
  <si>
    <t>UKIAH 1113968652</t>
  </si>
  <si>
    <t>UKIAH 1113691436</t>
  </si>
  <si>
    <t>HIGGINS 1110166282</t>
  </si>
  <si>
    <t>HIGGINS 1110 A</t>
  </si>
  <si>
    <t>MARTELL 110111244</t>
  </si>
  <si>
    <t>MARTELL 1101 A</t>
  </si>
  <si>
    <t>MARTELL 110191216</t>
  </si>
  <si>
    <t>GIRVAN 11029012</t>
  </si>
  <si>
    <t>GIRVAN 1102 A</t>
  </si>
  <si>
    <t>BRUNSWICK 1103639148</t>
  </si>
  <si>
    <t>BRUNSWICK 1103 A</t>
  </si>
  <si>
    <t>BIG BEND 1101180398</t>
  </si>
  <si>
    <t>BIG BEND 1101 A</t>
  </si>
  <si>
    <t>BIG BEND 1101CB</t>
  </si>
  <si>
    <t>BIG BEND 1101641808</t>
  </si>
  <si>
    <t>COLUMBIA HILL 1101CB</t>
  </si>
  <si>
    <t>COLUMBIA HILL 1101 A</t>
  </si>
  <si>
    <t>COLUMBIA HILL 110135424</t>
  </si>
  <si>
    <t>COLUMBIA HILL 11012212</t>
  </si>
  <si>
    <t>COLUMBIA HILL 110190730</t>
  </si>
  <si>
    <t>COLUMBIA HILL 1101764</t>
  </si>
  <si>
    <t>KESWICK 11019712</t>
  </si>
  <si>
    <t>KESWICK 1101 A</t>
  </si>
  <si>
    <t>KESWICK 1101CB</t>
  </si>
  <si>
    <t>KESWICK 11011588</t>
  </si>
  <si>
    <t>KESWICK 11011590</t>
  </si>
  <si>
    <t>KESWICK 110148480</t>
  </si>
  <si>
    <t>KESWICK 11011586</t>
  </si>
  <si>
    <t>PLACERVILLE 1109868678</t>
  </si>
  <si>
    <t>PLACERVILLE 1109 A</t>
  </si>
  <si>
    <t>PLACERVILLE 1109CB</t>
  </si>
  <si>
    <t>HARTLEY 1101698</t>
  </si>
  <si>
    <t>HARTLEY 1101 A</t>
  </si>
  <si>
    <t>HARTLEY 11011306</t>
  </si>
  <si>
    <t>HARTLEY 1101336932</t>
  </si>
  <si>
    <t>HARTLEY 1101789752</t>
  </si>
  <si>
    <t>HARTLEY 110194178</t>
  </si>
  <si>
    <t>HARTLEY 11014710</t>
  </si>
  <si>
    <t>BEAR VALLEY 2105CB</t>
  </si>
  <si>
    <t>BEAR VALLEY 2105 A</t>
  </si>
  <si>
    <t>BEAR VALLEY 210513430</t>
  </si>
  <si>
    <t>BEAR VALLEY 21059570</t>
  </si>
  <si>
    <t>BEAR VALLEY 210576694</t>
  </si>
  <si>
    <t>BEAR VALLEY 21054170</t>
  </si>
  <si>
    <t>BEAR VALLEY 2105293732</t>
  </si>
  <si>
    <t>BUTTE 1105235788</t>
  </si>
  <si>
    <t>BUTTE 1105 A</t>
  </si>
  <si>
    <t>BUTTE 1105612016</t>
  </si>
  <si>
    <t>BUTTE 1105398234</t>
  </si>
  <si>
    <t>BRUNSWICK 1110CB</t>
  </si>
  <si>
    <t>BRUNSWICK 1110 A</t>
  </si>
  <si>
    <t>ELK CREEK 11012008</t>
  </si>
  <si>
    <t>ELK CREEK 1101 A</t>
  </si>
  <si>
    <t>ELK CREEK 11012212</t>
  </si>
  <si>
    <t>ELK CREEK 11012032</t>
  </si>
  <si>
    <t>ELK CREEK 11012228</t>
  </si>
  <si>
    <t>ELK CREEK 11012106</t>
  </si>
  <si>
    <t>PUEBLO 2102595938</t>
  </si>
  <si>
    <t>PUEBLO 2102 A</t>
  </si>
  <si>
    <t>PUEBLO 2102943820</t>
  </si>
  <si>
    <t>PUEBLO 2102391312</t>
  </si>
  <si>
    <t>PUEBLO 2102378860</t>
  </si>
  <si>
    <t>PUEBLO 2102895310</t>
  </si>
  <si>
    <t>PUEBLO 2102769868</t>
  </si>
  <si>
    <t>MOUNTAIN QUARRIES 2101CB</t>
  </si>
  <si>
    <t>MOUNTAIN QUARRIES 2101 B</t>
  </si>
  <si>
    <t>LUCERNE 11034200</t>
  </si>
  <si>
    <t>LUCERNE 1103 A</t>
  </si>
  <si>
    <t>LUCERNE 1103245134</t>
  </si>
  <si>
    <t>PUTAH CREEK 110264044</t>
  </si>
  <si>
    <t>PUTAH CREEK 1102 A</t>
  </si>
  <si>
    <t>PUTAH CREEK 110267858</t>
  </si>
  <si>
    <t>PUTAH CREEK 11028352</t>
  </si>
  <si>
    <t>ARBUCKLE 1104669720</t>
  </si>
  <si>
    <t>ARBUCKLE 1104 A</t>
  </si>
  <si>
    <t>PIKE CITY 1102CB</t>
  </si>
  <si>
    <t>PIKE CITY 1102 A</t>
  </si>
  <si>
    <t>PARADISE 1104961990</t>
  </si>
  <si>
    <t>PARADISE 1104 A</t>
  </si>
  <si>
    <t>PARADISE 11042034</t>
  </si>
  <si>
    <t>PARADISE 1104457900</t>
  </si>
  <si>
    <t>PARADISE 1104954322</t>
  </si>
  <si>
    <t>SAN RAMON 2107MR441</t>
  </si>
  <si>
    <t>SAN RAMON 2107 A</t>
  </si>
  <si>
    <t>WEST POINT 110293116</t>
  </si>
  <si>
    <t>WEST POINT 1102 B</t>
  </si>
  <si>
    <t>WEST POINT 11024790</t>
  </si>
  <si>
    <t>WEST POINT 110236676</t>
  </si>
  <si>
    <t>WEST POINT 110277204</t>
  </si>
  <si>
    <t>TASSAJARA 2112676362</t>
  </si>
  <si>
    <t>TASSAJARA 2112 A</t>
  </si>
  <si>
    <t>TASSAJARA 21123202</t>
  </si>
  <si>
    <t>TASSAJARA 2112791386</t>
  </si>
  <si>
    <t>CALAVERAS CEMENT 11012646</t>
  </si>
  <si>
    <t>CALAVERAS CEMENT 1101 A</t>
  </si>
  <si>
    <t>LOS OSITOS 2102258878</t>
  </si>
  <si>
    <t>LOS OSITOS 2102 A</t>
  </si>
  <si>
    <t>SISQUOC 110245261</t>
  </si>
  <si>
    <t>SISQUOC 1102 A</t>
  </si>
  <si>
    <t>SISQUOC 1102M52</t>
  </si>
  <si>
    <t>MOUNTAIN QUARRIES 21011180</t>
  </si>
  <si>
    <t>MOUNTAIN QUARRIES 2101 C</t>
  </si>
  <si>
    <t>MOUNTAIN QUARRIES 210135466</t>
  </si>
  <si>
    <t>MOUNTAIN QUARRIES 21011130</t>
  </si>
  <si>
    <t>MOUNTAIN QUARRIES 21011346</t>
  </si>
  <si>
    <t>CALAVERAS CEMENT 11014786</t>
  </si>
  <si>
    <t>CALAVERAS CEMENT 1101 B</t>
  </si>
  <si>
    <t>CALAVERAS CEMENT 110147968</t>
  </si>
  <si>
    <t>CALAVERAS CEMENT 110180930</t>
  </si>
  <si>
    <t>CALAVERAS CEMENT 1101544800</t>
  </si>
  <si>
    <t>CALAVERAS CEMENT 11011419</t>
  </si>
  <si>
    <t>MIDDLETOWN 1103CB</t>
  </si>
  <si>
    <t>MIDDLETOWN 1103 A</t>
  </si>
  <si>
    <t>MIDDLETOWN 1103830</t>
  </si>
  <si>
    <t>LOW GAP 1101449990</t>
  </si>
  <si>
    <t>LOW GAP 1101 A</t>
  </si>
  <si>
    <t>BALCH NO 1 1101R372</t>
  </si>
  <si>
    <t>BALCH NO 1 1101 A</t>
  </si>
  <si>
    <t>BALCH NO 1 1101406582</t>
  </si>
  <si>
    <t>BALCH NO 1 1101105414</t>
  </si>
  <si>
    <t>BALCH NO 1 1101CB</t>
  </si>
  <si>
    <t>GANSNER 110137550</t>
  </si>
  <si>
    <t>GANSNER 1101 A</t>
  </si>
  <si>
    <t>KONOCTI 110275382</t>
  </si>
  <si>
    <t>KONOCTI 1102 A</t>
  </si>
  <si>
    <t>KONOCTI 1102806668</t>
  </si>
  <si>
    <t>KONOCTI 1102532</t>
  </si>
  <si>
    <t>KONOCTI 1102948</t>
  </si>
  <si>
    <t>KONOCTI 11022293</t>
  </si>
  <si>
    <t>KONOCTI 1102714370</t>
  </si>
  <si>
    <t>KONOCTI 110264664</t>
  </si>
  <si>
    <t>DUNBAR 1101534</t>
  </si>
  <si>
    <t>DUNBAR 1101 A</t>
  </si>
  <si>
    <t>JOLON 11027040</t>
  </si>
  <si>
    <t>JOLON 1102 A</t>
  </si>
  <si>
    <t>COVELO 1101112804</t>
  </si>
  <si>
    <t>COVELO 1101 A</t>
  </si>
  <si>
    <t>COVELO 1101664688</t>
  </si>
  <si>
    <t>COVELO 1101516510</t>
  </si>
  <si>
    <t>COVELO 1101536</t>
  </si>
  <si>
    <t>CURTIS 170390320</t>
  </si>
  <si>
    <t>CURTIS 1703 A</t>
  </si>
  <si>
    <t>CURTIS 170356972</t>
  </si>
  <si>
    <t>CURTIS 17039330</t>
  </si>
  <si>
    <t>CURTIS 17039240</t>
  </si>
  <si>
    <t>OAKHURST 110310140</t>
  </si>
  <si>
    <t>OAKHURST 1103 A</t>
  </si>
  <si>
    <t>OAKHURST 110377384</t>
  </si>
  <si>
    <t>OAKHURST 110310723</t>
  </si>
  <si>
    <t>OAKHURST 11035480</t>
  </si>
  <si>
    <t>OAKHURST 110310190</t>
  </si>
  <si>
    <t>PLACERVILLE 210619552</t>
  </si>
  <si>
    <t>PLACERVILLE 2106 D</t>
  </si>
  <si>
    <t>PLACERVILLE 210623190</t>
  </si>
  <si>
    <t>RINCON 1103474</t>
  </si>
  <si>
    <t>RINCON 1103 A</t>
  </si>
  <si>
    <t>RINCON 1103925054</t>
  </si>
  <si>
    <t>RINCON 1103568</t>
  </si>
  <si>
    <t>RINCON 11035152</t>
  </si>
  <si>
    <t>RINCON 1103655192</t>
  </si>
  <si>
    <t>MADISON 2101760730</t>
  </si>
  <si>
    <t>MADISON 2101 A</t>
  </si>
  <si>
    <t>MADISON 2101351038</t>
  </si>
  <si>
    <t>MADISON 2101484892</t>
  </si>
  <si>
    <t>FRENCH GULCH 11011464</t>
  </si>
  <si>
    <t>FRENCH GULCH 1101 A</t>
  </si>
  <si>
    <t>FRENCH GULCH 11011892</t>
  </si>
  <si>
    <t>FRENCH GULCH 11012905</t>
  </si>
  <si>
    <t>FRENCH GULCH 1101CB</t>
  </si>
  <si>
    <t>HICKS 2101XR250</t>
  </si>
  <si>
    <t>HICKS 2101 A</t>
  </si>
  <si>
    <t>CLOVERDALE 110247214</t>
  </si>
  <si>
    <t>CLOVERDALE 1102 A</t>
  </si>
  <si>
    <t>CLOVERDALE 1102429006</t>
  </si>
  <si>
    <t>CLOVERDALE 1102672</t>
  </si>
  <si>
    <t>CLOVERDALE 1102674</t>
  </si>
  <si>
    <t>CLOVERDALE 11024646</t>
  </si>
  <si>
    <t>CLOVERDALE 1102172096</t>
  </si>
  <si>
    <t>LOYOLA 1102CB</t>
  </si>
  <si>
    <t>LOYOLA 1102 A</t>
  </si>
  <si>
    <t>LOYOLA 1102550291</t>
  </si>
  <si>
    <t>LOYOLA 110260128</t>
  </si>
  <si>
    <t>BEAR VALLEY 210190550</t>
  </si>
  <si>
    <t>BEAR VALLEY 2101 A</t>
  </si>
  <si>
    <t>BEAR VALLEY 2101CB</t>
  </si>
  <si>
    <t>WYANDOTTE 1107829470</t>
  </si>
  <si>
    <t>WYANDOTTE 1107 A</t>
  </si>
  <si>
    <t>SAN BENITO 2101295566</t>
  </si>
  <si>
    <t>SAN BENITO 2101 A</t>
  </si>
  <si>
    <t>REDBUD 1102523244</t>
  </si>
  <si>
    <t>REDBUD 1102 A</t>
  </si>
  <si>
    <t>WOODACRE 1102851</t>
  </si>
  <si>
    <t>WOODACRE 1102 A</t>
  </si>
  <si>
    <t>JAMESON 1105466348</t>
  </si>
  <si>
    <t>JAMESON 1105 A</t>
  </si>
  <si>
    <t>PASO ROBLES 1103N02</t>
  </si>
  <si>
    <t>PASO ROBLES 1103 A</t>
  </si>
  <si>
    <t>PASO ROBLES 1103N52</t>
  </si>
  <si>
    <t>SCE VEGAS 1701CB</t>
  </si>
  <si>
    <t>SCE VEGAS 1701 A</t>
  </si>
  <si>
    <t>FRENCH GULCH 1102CB</t>
  </si>
  <si>
    <t>FRENCH GULCH 1102 A</t>
  </si>
  <si>
    <t>FRENCH GULCH 11022902</t>
  </si>
  <si>
    <t>VACAVILLE 110838316</t>
  </si>
  <si>
    <t>VACAVILLE 1108 A</t>
  </si>
  <si>
    <t>TEMPLETON 2113A10</t>
  </si>
  <si>
    <t>TEMPLETON 2113 A</t>
  </si>
  <si>
    <t>TEMPLETON 2113A12</t>
  </si>
  <si>
    <t>CORTINA 1101302192</t>
  </si>
  <si>
    <t>CORTINA 1101 A</t>
  </si>
  <si>
    <t>CHALLENGE 11025462</t>
  </si>
  <si>
    <t>CHALLENGE 1102 A</t>
  </si>
  <si>
    <t>CHALLENGE 1102CB</t>
  </si>
  <si>
    <t>SANTA YNEZ 1101980192</t>
  </si>
  <si>
    <t>SANTA YNEZ 1101 A</t>
  </si>
  <si>
    <t>SANTA YNEZ 1101Y52</t>
  </si>
  <si>
    <t>FROGTOWN 170113412</t>
  </si>
  <si>
    <t>FROGTOWN 1701 A</t>
  </si>
  <si>
    <t>FROGTOWN 17016807</t>
  </si>
  <si>
    <t>FROGTOWN 17011623</t>
  </si>
  <si>
    <t>KETTLEMAN HILLS 2104358094</t>
  </si>
  <si>
    <t>KETTLEMAN HILLS 2104 A</t>
  </si>
  <si>
    <t>ATASCADERO 1103A14</t>
  </si>
  <si>
    <t>ATASCADERO 1103 A</t>
  </si>
  <si>
    <t>ATASCADERO 1103A06</t>
  </si>
  <si>
    <t>ATASCADERO 1103CB</t>
  </si>
  <si>
    <t>ELECTRA 1102CB</t>
  </si>
  <si>
    <t>ELECTRA 1102 A</t>
  </si>
  <si>
    <t>ELECTRA 11024756</t>
  </si>
  <si>
    <t>SWIFT 2110XR254</t>
  </si>
  <si>
    <t>SWIFT 2110 A</t>
  </si>
  <si>
    <t>SWIFT 2110853720</t>
  </si>
  <si>
    <t>SWIFT 2110XR332</t>
  </si>
  <si>
    <t>BRUNSWICK 1105875388</t>
  </si>
  <si>
    <t>BRUNSWICK 1105 A</t>
  </si>
  <si>
    <t>BRUNSWICK 11052210</t>
  </si>
  <si>
    <t>BRUNSWICK 11052140</t>
  </si>
  <si>
    <t>BRUNSWICK 110532536</t>
  </si>
  <si>
    <t>BRUNSWICK 11052130</t>
  </si>
  <si>
    <t>CLARK ROAD 110247006</t>
  </si>
  <si>
    <t>CLARK ROAD 1102 A</t>
  </si>
  <si>
    <t>CLARK ROAD 110281296</t>
  </si>
  <si>
    <t>CLARK ROAD 110290548</t>
  </si>
  <si>
    <t>CLARK ROAD 11022582</t>
  </si>
  <si>
    <t>GRASS VALLEY 11012208</t>
  </si>
  <si>
    <t>GRASS VALLEY 1101 A</t>
  </si>
  <si>
    <t>JESSUP 110141356</t>
  </si>
  <si>
    <t>JESSUP 1101 A</t>
  </si>
  <si>
    <t>TIDEWATER 210614072</t>
  </si>
  <si>
    <t>TIDEWATER 2106 A</t>
  </si>
  <si>
    <t>KANAKA 1101CB</t>
  </si>
  <si>
    <t>KANAKA 1101 A</t>
  </si>
  <si>
    <t>KANAKA 1101859138</t>
  </si>
  <si>
    <t>TEJON 11022455</t>
  </si>
  <si>
    <t>TEJON 1102 A</t>
  </si>
  <si>
    <t>TEJON 1102732836</t>
  </si>
  <si>
    <t>TEJON 11023751</t>
  </si>
  <si>
    <t>MARIPOSA 2101151918</t>
  </si>
  <si>
    <t>MARIPOSA 2101 B</t>
  </si>
  <si>
    <t>MARIPOSA 2101929360</t>
  </si>
  <si>
    <t>MARIPOSA 21019400</t>
  </si>
  <si>
    <t>MARIPOSA 210110170</t>
  </si>
  <si>
    <t>PLACERVILLE 1110953474</t>
  </si>
  <si>
    <t>PLACERVILLE 1110 A</t>
  </si>
  <si>
    <t>IGNACIO 1105775176</t>
  </si>
  <si>
    <t>IGNACIO 1105 A</t>
  </si>
  <si>
    <t>IGNACIO 11051943</t>
  </si>
  <si>
    <t>PEORIA 170169124</t>
  </si>
  <si>
    <t>PEORIA 1701 A</t>
  </si>
  <si>
    <t>PEORIA 1701169700</t>
  </si>
  <si>
    <t>PEORIA 170190090</t>
  </si>
  <si>
    <t>PUEBLO 1105637242</t>
  </si>
  <si>
    <t>PUEBLO 1105 A</t>
  </si>
  <si>
    <t>STELLING 111060094</t>
  </si>
  <si>
    <t>STELLING 1110 A</t>
  </si>
  <si>
    <t>STELLING 1110568350</t>
  </si>
  <si>
    <t>STELLING 1110396595</t>
  </si>
  <si>
    <t>STELLING 111060090</t>
  </si>
  <si>
    <t>STELLING 1110733294</t>
  </si>
  <si>
    <t>STELLING 11109265</t>
  </si>
  <si>
    <t>STELLING 1110LL72</t>
  </si>
  <si>
    <t>JOLON 1103CB</t>
  </si>
  <si>
    <t>JOLON 1103 A</t>
  </si>
  <si>
    <t>CALAVERAS CEMENT 1101502</t>
  </si>
  <si>
    <t>CALAVERAS CEMENT 1101 C</t>
  </si>
  <si>
    <t>HIGGINS 1104324510</t>
  </si>
  <si>
    <t>HIGGINS 1104 A</t>
  </si>
  <si>
    <t>HIGGINS 110432747</t>
  </si>
  <si>
    <t>HIGGINS 11041374</t>
  </si>
  <si>
    <t>HIGGINS 11044281</t>
  </si>
  <si>
    <t>HIGGINS 11041006</t>
  </si>
  <si>
    <t>PIT NO 3 2101CB</t>
  </si>
  <si>
    <t>PIT NO 3 2101 A</t>
  </si>
  <si>
    <t>PIT NO 3 21011386</t>
  </si>
  <si>
    <t>PIT NO 3 21011482</t>
  </si>
  <si>
    <t>PIT NO 3 21011480</t>
  </si>
  <si>
    <t>POTTER VALLEY P H 110576498</t>
  </si>
  <si>
    <t>POTTER VALLEY P H 1105 A</t>
  </si>
  <si>
    <t>POTTER VALLEY P H 1105640888</t>
  </si>
  <si>
    <t>POTTER VALLEY P H 11051904</t>
  </si>
  <si>
    <t>DIAMOND SPRINGS 11057722</t>
  </si>
  <si>
    <t>DIAMOND SPRINGS 1105 A</t>
  </si>
  <si>
    <t>DIAMOND SPRINGS 110519910</t>
  </si>
  <si>
    <t>BRUNSWICK 11062790</t>
  </si>
  <si>
    <t>BRUNSWICK 1106 B</t>
  </si>
  <si>
    <t>APPLE HILL 2102186912</t>
  </si>
  <si>
    <t>APPLE HILL 2102 C</t>
  </si>
  <si>
    <t>APPLE HILL 21021532</t>
  </si>
  <si>
    <t>ARBUCKLE 1101932352</t>
  </si>
  <si>
    <t>ARBUCKLE 1101 A</t>
  </si>
  <si>
    <t>DIAMOND SPRINGS 110676088</t>
  </si>
  <si>
    <t>DIAMOND SPRINGS 1106 A</t>
  </si>
  <si>
    <t>SO. CAL. EDISON #3 1101CB</t>
  </si>
  <si>
    <t>SO. CAL. EDISON #3 1101 A</t>
  </si>
  <si>
    <t>MENLO 1102331044</t>
  </si>
  <si>
    <t>MENLO 1102 A</t>
  </si>
  <si>
    <t>MENLO 11028896</t>
  </si>
  <si>
    <t>MENLO 11028952</t>
  </si>
  <si>
    <t>DUNBAR 1102528</t>
  </si>
  <si>
    <t>DUNBAR 1102 A</t>
  </si>
  <si>
    <t>DUNBAR 1102694641</t>
  </si>
  <si>
    <t>DUNBAR 1102CB</t>
  </si>
  <si>
    <t>BRUNSWICK 11062416</t>
  </si>
  <si>
    <t>BRUNSWICK 1106 C</t>
  </si>
  <si>
    <t>CAMP EVERS 2105426822</t>
  </si>
  <si>
    <t>CAMP EVERS 2105 A</t>
  </si>
  <si>
    <t>CAMP EVERS 210595394</t>
  </si>
  <si>
    <t>CAMP EVERS 210510294</t>
  </si>
  <si>
    <t>CAMP EVERS 2105BL 2101</t>
  </si>
  <si>
    <t>CAMP EVERS 210574170</t>
  </si>
  <si>
    <t>CAMP EVERS 21055232</t>
  </si>
  <si>
    <t>CAMP EVERS 210510996</t>
  </si>
  <si>
    <t>CAMP EVERS 210511010</t>
  </si>
  <si>
    <t>CAMP EVERS 210510728</t>
  </si>
  <si>
    <t>CAMP EVERS 210533542</t>
  </si>
  <si>
    <t>CAMP EVERS 210595050</t>
  </si>
  <si>
    <t>CAMP EVERS 210510214</t>
  </si>
  <si>
    <t>PIT NO 5 11011658</t>
  </si>
  <si>
    <t>PIT NO 5 1101 A</t>
  </si>
  <si>
    <t>PIT NO 5 1101CB</t>
  </si>
  <si>
    <t>PIT NO 5 11011618</t>
  </si>
  <si>
    <t>PIT NO 5 11011606</t>
  </si>
  <si>
    <t>PIT NO 5 11011614</t>
  </si>
  <si>
    <t>PIT NO 5 110190846</t>
  </si>
  <si>
    <t>HIGGINS 1103995672</t>
  </si>
  <si>
    <t>HIGGINS 1103 A</t>
  </si>
  <si>
    <t>HIGGINS 11032194</t>
  </si>
  <si>
    <t>MARIPOSA 210190180</t>
  </si>
  <si>
    <t>MARIPOSA 2101 C</t>
  </si>
  <si>
    <t>MARIPOSA 2101309438</t>
  </si>
  <si>
    <t>MARIPOSA 2101CB</t>
  </si>
  <si>
    <t>MARIPOSA 210110070</t>
  </si>
  <si>
    <t>LOS GATOS 1108LB86</t>
  </si>
  <si>
    <t>LOS GATOS 1108 A</t>
  </si>
  <si>
    <t>NARROWS PH 1151CB</t>
  </si>
  <si>
    <t>NARROWS PH 1151 A</t>
  </si>
  <si>
    <t>MORAGA 1102CB</t>
  </si>
  <si>
    <t>MORAGA 1102 A</t>
  </si>
  <si>
    <t>BIG BASIN 1101391980</t>
  </si>
  <si>
    <t>BIG BASIN 1101 A</t>
  </si>
  <si>
    <t>TEMPLETON 2111A66</t>
  </si>
  <si>
    <t>TEMPLETON 2111 A</t>
  </si>
  <si>
    <t>TEMPLETON 2111R86</t>
  </si>
  <si>
    <t>APPLE HILL 210251792</t>
  </si>
  <si>
    <t>APPLE HILL 2102 D</t>
  </si>
  <si>
    <t>APPLE HILL 21028372</t>
  </si>
  <si>
    <t>BANGOR 1101626862</t>
  </si>
  <si>
    <t>BANGOR 1101 A</t>
  </si>
  <si>
    <t>DIAMOND SPRINGS 11062100</t>
  </si>
  <si>
    <t>DIAMOND SPRINGS 1106 B</t>
  </si>
  <si>
    <t>DIAMOND SPRINGS 1106930190</t>
  </si>
  <si>
    <t>DIAMOND SPRINGS 110656026</t>
  </si>
  <si>
    <t>DIAMOND SPRINGS 1106176130</t>
  </si>
  <si>
    <t>WEST POINT 1102CB</t>
  </si>
  <si>
    <t>WEST POINT 1102 C</t>
  </si>
  <si>
    <t>WEST POINT 110272036</t>
  </si>
  <si>
    <t>WEST POINT 11021305</t>
  </si>
  <si>
    <t>WEST POINT 110234416</t>
  </si>
  <si>
    <t>LOS GATOS 110660116</t>
  </si>
  <si>
    <t>LOS GATOS 1106 A</t>
  </si>
  <si>
    <t>LOS GATOS 1106LA42</t>
  </si>
  <si>
    <t>LOS GATOS 1106LA46</t>
  </si>
  <si>
    <t>LOS GATOS 1106LA64</t>
  </si>
  <si>
    <t>LOS GATOS 1106CB</t>
  </si>
  <si>
    <t>LOS GATOS 1106697500</t>
  </si>
  <si>
    <t>SARATOGA 1105LC14</t>
  </si>
  <si>
    <t>SARATOGA 1105 A</t>
  </si>
  <si>
    <t>SARATOGA 1105431214</t>
  </si>
  <si>
    <t>MARIPOSA 2101439030</t>
  </si>
  <si>
    <t>MARIPOSA 2101 D</t>
  </si>
  <si>
    <t>SILVERADO 210234959</t>
  </si>
  <si>
    <t>SILVERADO 2102 A</t>
  </si>
  <si>
    <t>VACAVILLE 111112342</t>
  </si>
  <si>
    <t>VACAVILLE 1111 A</t>
  </si>
  <si>
    <t>HOPLAND 1101154790</t>
  </si>
  <si>
    <t>HOPLAND 1101 A</t>
  </si>
  <si>
    <t>HOPLAND 11014626</t>
  </si>
  <si>
    <t>HOPLAND 110194006</t>
  </si>
  <si>
    <t>HOPLAND 1101558</t>
  </si>
  <si>
    <t>HOPLAND 110180620</t>
  </si>
  <si>
    <t>HOPLAND 1101960</t>
  </si>
  <si>
    <t>HOPLAND 1101768</t>
  </si>
  <si>
    <t>FROGTOWN 170232556</t>
  </si>
  <si>
    <t>FROGTOWN 1702 A</t>
  </si>
  <si>
    <t>FROGTOWN 1702815616</t>
  </si>
  <si>
    <t>BUCKS CREEK 1103CB</t>
  </si>
  <si>
    <t>BUCKS CREEK 1103 A</t>
  </si>
  <si>
    <t>CUYAMA 1103684566</t>
  </si>
  <si>
    <t>CUYAMA 1103 A</t>
  </si>
  <si>
    <t>CUYAMA 1103622728</t>
  </si>
  <si>
    <t>ALTO 11243745</t>
  </si>
  <si>
    <t>ALTO 1124 A</t>
  </si>
  <si>
    <t>ALTO 1124432</t>
  </si>
  <si>
    <t>ALTO 11243121</t>
  </si>
  <si>
    <t>ALTO 1124430</t>
  </si>
  <si>
    <t>CEDAR CREEK 11011664</t>
  </si>
  <si>
    <t>CEDAR CREEK 1101 A</t>
  </si>
  <si>
    <t>CEDAR CREEK 1101CB</t>
  </si>
  <si>
    <t>VACAVILLE 11046542</t>
  </si>
  <si>
    <t>VACAVILLE 1104 A</t>
  </si>
  <si>
    <t>TEMPLETON 2113641367</t>
  </si>
  <si>
    <t>TEMPLETON 2113 B</t>
  </si>
  <si>
    <t>WYANDOTTE 1103640652</t>
  </si>
  <si>
    <t>WYANDOTTE 1103 A</t>
  </si>
  <si>
    <t>WYANDOTTE 11031508</t>
  </si>
  <si>
    <t>SAN RAFAEL 11071166</t>
  </si>
  <si>
    <t>Tranche 3</t>
  </si>
  <si>
    <t>SAN RAFAEL 1107 A</t>
  </si>
  <si>
    <t>SAN RAFAEL 1107434</t>
  </si>
  <si>
    <t>RAWSON 1103428534</t>
  </si>
  <si>
    <t>RAWSON 1103 A</t>
  </si>
  <si>
    <t>HALSEY 1102CB</t>
  </si>
  <si>
    <t>HALSEY 1102 A</t>
  </si>
  <si>
    <t>HALSEY 110239104</t>
  </si>
  <si>
    <t>TEMPLETON 2110941946</t>
  </si>
  <si>
    <t>TEMPLETON 2110 A</t>
  </si>
  <si>
    <t>TEMPLETON 2110N30</t>
  </si>
  <si>
    <t>COARSEGOLD 210410110</t>
  </si>
  <si>
    <t>COARSEGOLD 2104 A</t>
  </si>
  <si>
    <t>GRAYS FLAT 0401CB</t>
  </si>
  <si>
    <t>GRAYS FLAT 0401 A</t>
  </si>
  <si>
    <t>OTTER 110263868</t>
  </si>
  <si>
    <t>OTTER 1102 A</t>
  </si>
  <si>
    <t>SAN RAFAEL 1101546438</t>
  </si>
  <si>
    <t>SAN RAFAEL 1101 A</t>
  </si>
  <si>
    <t>ALHAMBRA 1105CB</t>
  </si>
  <si>
    <t>ALHAMBRA 1105 A</t>
  </si>
  <si>
    <t>ALHAMBRA 1105295792</t>
  </si>
  <si>
    <t>STAFFORD 11021048</t>
  </si>
  <si>
    <t>STAFFORD 1102 A</t>
  </si>
  <si>
    <t>SONOMA 11045661</t>
  </si>
  <si>
    <t>SONOMA 1104 A</t>
  </si>
  <si>
    <t>CURTIS 17048140</t>
  </si>
  <si>
    <t>CURTIS 1704 A</t>
  </si>
  <si>
    <t>SHINGLE SPRINGS 210911092</t>
  </si>
  <si>
    <t>SHINGLE SPRINGS 2109 A</t>
  </si>
  <si>
    <t>SHINGLE SPRINGS 21099372</t>
  </si>
  <si>
    <t>SHINGLE SPRINGS 210961892</t>
  </si>
  <si>
    <t>SHINGLE SPRINGS 210935598</t>
  </si>
  <si>
    <t>SHINGLE SPRINGS 210985766</t>
  </si>
  <si>
    <t>GIRVAN 11019732</t>
  </si>
  <si>
    <t>GIRVAN 1101 A</t>
  </si>
  <si>
    <t>GIRVAN 11011330</t>
  </si>
  <si>
    <t>GIRVAN 11011636</t>
  </si>
  <si>
    <t>GIRVAN 1101CB</t>
  </si>
  <si>
    <t>GIRVAN 1101323094</t>
  </si>
  <si>
    <t>SCE REFUGIO 1701CB</t>
  </si>
  <si>
    <t>SCE REFUGIO 1701 A</t>
  </si>
  <si>
    <t>COALINGA NO 2 110541954</t>
  </si>
  <si>
    <t>COALINGA NO 2 1105 A</t>
  </si>
  <si>
    <t>COALINGA NO 2 11059260</t>
  </si>
  <si>
    <t>CURTIS 170234426</t>
  </si>
  <si>
    <t>CURTIS 1702 A</t>
  </si>
  <si>
    <t>CALPELLA 1101345230</t>
  </si>
  <si>
    <t>CALPELLA 1101 A</t>
  </si>
  <si>
    <t>CALPELLA 1101619542</t>
  </si>
  <si>
    <t>CALPELLA 11011204</t>
  </si>
  <si>
    <t>CALPELLA 1101600</t>
  </si>
  <si>
    <t>CALPELLA 1101908688</t>
  </si>
  <si>
    <t>CALPELLA 1101542</t>
  </si>
  <si>
    <t>MIDDLETOWN 1102302610</t>
  </si>
  <si>
    <t>MIDDLETOWN 1102 A</t>
  </si>
  <si>
    <t>WEIMAR 1102CB</t>
  </si>
  <si>
    <t>WEIMAR 1102 A</t>
  </si>
  <si>
    <t>DUNBAR 1103160</t>
  </si>
  <si>
    <t>DUNBAR 1103 A</t>
  </si>
  <si>
    <t>DUNBAR 1103681238</t>
  </si>
  <si>
    <t>DUNBAR 110347964</t>
  </si>
  <si>
    <t>DUNBAR 110379086</t>
  </si>
  <si>
    <t>DUNBAR 1103416</t>
  </si>
  <si>
    <t>SAN ARDO 1102896438</t>
  </si>
  <si>
    <t>SAN ARDO 1102 A</t>
  </si>
  <si>
    <t>MORGAN HILL 2111123422</t>
  </si>
  <si>
    <t>MORGAN HILL 2111 A</t>
  </si>
  <si>
    <t>MORGAN HILL 2111XR398</t>
  </si>
  <si>
    <t>MORGAN HILL 2111919856</t>
  </si>
  <si>
    <t>BEN LOMOND 04015400</t>
  </si>
  <si>
    <t>BEN LOMOND 0401 A</t>
  </si>
  <si>
    <t>BEN LOMOND 0401CB</t>
  </si>
  <si>
    <t>SARATOGA 1107LC12</t>
  </si>
  <si>
    <t>SARATOGA 1107 A</t>
  </si>
  <si>
    <t>SARATOGA 11075696</t>
  </si>
  <si>
    <t>SARATOGA 1107LC26</t>
  </si>
  <si>
    <t>TEMPLETON 2108A64</t>
  </si>
  <si>
    <t>TEMPLETON 2108 A</t>
  </si>
  <si>
    <t>PASO ROBLES 1104R56</t>
  </si>
  <si>
    <t>PASO ROBLES 1104 A</t>
  </si>
  <si>
    <t>SOLEDAD 2102858388</t>
  </si>
  <si>
    <t>SOLEDAD 2102 A</t>
  </si>
  <si>
    <t>RED BLUFF 11041302</t>
  </si>
  <si>
    <t>RED BLUFF 1104 A</t>
  </si>
  <si>
    <t>SHINGLE SPRINGS 2108CB</t>
  </si>
  <si>
    <t>SHINGLE SPRINGS 2108 A</t>
  </si>
  <si>
    <t>LAYTONVILLE 11022502</t>
  </si>
  <si>
    <t>LAYTONVILLE 1102 A</t>
  </si>
  <si>
    <t>LAYTONVILLE 110237586</t>
  </si>
  <si>
    <t>TULE POWER HOUSE 1101CB</t>
  </si>
  <si>
    <t>TULE POWER HOUSE 1101 A</t>
  </si>
  <si>
    <t>LOS GATOS 1107CB</t>
  </si>
  <si>
    <t>LOS GATOS 1107 A</t>
  </si>
  <si>
    <t>LOS GATOS 1107914254</t>
  </si>
  <si>
    <t>COARSEGOLD 210210050</t>
  </si>
  <si>
    <t>COARSEGOLD 2102 A</t>
  </si>
  <si>
    <t>CAMP EVERS 2106287578</t>
  </si>
  <si>
    <t>CAMP EVERS 2106 A</t>
  </si>
  <si>
    <t>CAMP EVERS 21065020</t>
  </si>
  <si>
    <t>CAMP EVERS 210660120</t>
  </si>
  <si>
    <t>CAMP EVERS 2106478670</t>
  </si>
  <si>
    <t>CAMP EVERS 210660124</t>
  </si>
  <si>
    <t>KIRKER 2104442850</t>
  </si>
  <si>
    <t>KIRKER 2104 A</t>
  </si>
  <si>
    <t>KIRKER 2104CB</t>
  </si>
  <si>
    <t>SAN JOAQUIN #3 110110060</t>
  </si>
  <si>
    <t>SAN JOAQUIN #3 1101 A</t>
  </si>
  <si>
    <t>CHALLENGE 1101CB</t>
  </si>
  <si>
    <t>CHALLENGE 1101 A</t>
  </si>
  <si>
    <t>CHALLENGE 11015460</t>
  </si>
  <si>
    <t>SUNOL 1101MR299</t>
  </si>
  <si>
    <t>SUNOL 1101 A</t>
  </si>
  <si>
    <t>SANTA YNEZ 1102320270</t>
  </si>
  <si>
    <t>SANTA YNEZ 1102 A</t>
  </si>
  <si>
    <t>PINE GROVE 110283098</t>
  </si>
  <si>
    <t>PINE GROVE 1102 D</t>
  </si>
  <si>
    <t>PINE GROVE 110235576</t>
  </si>
  <si>
    <t>PINE GROVE 1102269286</t>
  </si>
  <si>
    <t>DIAMOND SPRINGS 110699658</t>
  </si>
  <si>
    <t>DIAMOND SPRINGS 1106 C</t>
  </si>
  <si>
    <t>LOS GATOS 1102526868</t>
  </si>
  <si>
    <t>LOS GATOS 1102 A</t>
  </si>
  <si>
    <t>UKIAH 1114822</t>
  </si>
  <si>
    <t>UKIAH 1114 A</t>
  </si>
  <si>
    <t>UKIAH 1114408</t>
  </si>
  <si>
    <t>CLOVERDALE 110184088</t>
  </si>
  <si>
    <t>CLOVERDALE 1101 A</t>
  </si>
  <si>
    <t>CLOVERDALE 1101964556</t>
  </si>
  <si>
    <t>WISHON 1101CB</t>
  </si>
  <si>
    <t>WISHON 1101 A</t>
  </si>
  <si>
    <t>MENLO 11031721</t>
  </si>
  <si>
    <t>MENLO 1103 A</t>
  </si>
  <si>
    <t>MENLO 11037902</t>
  </si>
  <si>
    <t>PASO ROBLES 1107CB</t>
  </si>
  <si>
    <t>PASO ROBLES 1107 A</t>
  </si>
  <si>
    <t>COALINGA NO 1 110878186</t>
  </si>
  <si>
    <t>COALINGA NO 1 1108 A</t>
  </si>
  <si>
    <t>COALINGA NO 1 11089080</t>
  </si>
  <si>
    <t>WOODSIDE 11043583</t>
  </si>
  <si>
    <t>WOODSIDE 1104 A</t>
  </si>
  <si>
    <t>WOODSIDE 1104456052</t>
  </si>
  <si>
    <t>WOODSIDE 1104420146</t>
  </si>
  <si>
    <t>CLAYTON 2215W531R</t>
  </si>
  <si>
    <t>CLAYTON 2215 A</t>
  </si>
  <si>
    <t>CLAYTON 2215CB</t>
  </si>
  <si>
    <t>KING CITY 11037038</t>
  </si>
  <si>
    <t>KING CITY 1103 A</t>
  </si>
  <si>
    <t>MORAGA 1101CB</t>
  </si>
  <si>
    <t>MORAGA 1101 A</t>
  </si>
  <si>
    <t>CUYAMA 21013542</t>
  </si>
  <si>
    <t>CUYAMA 2101 A</t>
  </si>
  <si>
    <t>SARATOGA 1106LC24</t>
  </si>
  <si>
    <t>SARATOGA 1106 A</t>
  </si>
  <si>
    <t>SARATOGA 1106340986</t>
  </si>
  <si>
    <t>OAKHURST 1102333062</t>
  </si>
  <si>
    <t>OAKHURST 1102 A</t>
  </si>
  <si>
    <t>FELTON 0401CB</t>
  </si>
  <si>
    <t>FELTON 0401 A</t>
  </si>
  <si>
    <t>WILLITS 11032500</t>
  </si>
  <si>
    <t>WILLITS 1103 A</t>
  </si>
  <si>
    <t>WILLITS 1103538</t>
  </si>
  <si>
    <t>CRESCENT MILLS 21012056</t>
  </si>
  <si>
    <t>CRESCENT MILLS 2101 A</t>
  </si>
  <si>
    <t>CRESCENT MILLS 2101CB</t>
  </si>
  <si>
    <t>SAN ARDO 11017632</t>
  </si>
  <si>
    <t>SAN ARDO 1101 A</t>
  </si>
  <si>
    <t>DOBBINS 11011264</t>
  </si>
  <si>
    <t>DOBBINS 1101 A</t>
  </si>
  <si>
    <t>DOBBINS 1101CB</t>
  </si>
  <si>
    <t>DOBBINS 110169722</t>
  </si>
  <si>
    <t>LAYTONVILLE 1101518</t>
  </si>
  <si>
    <t>LAYTONVILLE 1101 A</t>
  </si>
  <si>
    <t>TASSAJARA 210812712</t>
  </si>
  <si>
    <t>TASSAJARA 2108 A</t>
  </si>
  <si>
    <t>TASSAJARA 2108437582</t>
  </si>
  <si>
    <t>MIWUK 170238218</t>
  </si>
  <si>
    <t>MIWUK 1702 A</t>
  </si>
  <si>
    <t>MIWUK 17021808</t>
  </si>
  <si>
    <t>MIWUK 170236888</t>
  </si>
  <si>
    <t>UKIAH 1111807988</t>
  </si>
  <si>
    <t>UKIAH 1111 A</t>
  </si>
  <si>
    <t>PUEBLO 1104580658</t>
  </si>
  <si>
    <t>PUEBLO 1104 A</t>
  </si>
  <si>
    <t>POINT MORETTI 110110722</t>
  </si>
  <si>
    <t>POINT MORETTI 1101 A</t>
  </si>
  <si>
    <t>POINT MORETTI 110110726</t>
  </si>
  <si>
    <t>POINT MORETTI 110139126</t>
  </si>
  <si>
    <t>LOS GATOS 110160052</t>
  </si>
  <si>
    <t>LOS GATOS 1101 A</t>
  </si>
  <si>
    <t>SARATOGA 1103LC16</t>
  </si>
  <si>
    <t>SARATOGA 1103 A</t>
  </si>
  <si>
    <t>MENDOCINO 110148750</t>
  </si>
  <si>
    <t>MENDOCINO 1101 A</t>
  </si>
  <si>
    <t>MENDOCINO 110137462</t>
  </si>
  <si>
    <t>SAN JOAQUIN #3 110210342</t>
  </si>
  <si>
    <t>SAN JOAQUIN #3 1102 A</t>
  </si>
  <si>
    <t>KONOCTI 1108950</t>
  </si>
  <si>
    <t>KONOCTI 1108 A</t>
  </si>
  <si>
    <t>RACETRACK 170311270</t>
  </si>
  <si>
    <t>RACETRACK 1703 A</t>
  </si>
  <si>
    <t>FULTON 1107145720</t>
  </si>
  <si>
    <t>FULTON 1107 A</t>
  </si>
  <si>
    <t>FULTON 1107914380</t>
  </si>
  <si>
    <t>SAUSALITO 11022033</t>
  </si>
  <si>
    <t>SAUSALITO 1102 A</t>
  </si>
  <si>
    <t>SAN RAFAEL 110839156</t>
  </si>
  <si>
    <t>SAN RAFAEL 1108 A</t>
  </si>
  <si>
    <t>SAN RAFAEL 11081210</t>
  </si>
  <si>
    <t>MIRABEL 110257840</t>
  </si>
  <si>
    <t>MIRABEL 1102 A</t>
  </si>
  <si>
    <t>AUBERRY 1101R324</t>
  </si>
  <si>
    <t>AUBERRY 1101 A</t>
  </si>
  <si>
    <t>AUBERRY 110137536</t>
  </si>
  <si>
    <t>WOODSIDE 110147872</t>
  </si>
  <si>
    <t>WOODSIDE 1101 A</t>
  </si>
  <si>
    <t>WOODSIDE 11018884</t>
  </si>
  <si>
    <t>ATASCADERO 1101A02</t>
  </si>
  <si>
    <t>ATASCADERO 1101 A</t>
  </si>
  <si>
    <t>ATASCADERO 1101A50</t>
  </si>
  <si>
    <t>OILFIELDS 1103N48</t>
  </si>
  <si>
    <t>OILFIELDS 1103 A</t>
  </si>
  <si>
    <t>OILFIELDS 1103N62</t>
  </si>
  <si>
    <t>VINEYARD 2108MR172</t>
  </si>
  <si>
    <t>VINEYARD 2108 A</t>
  </si>
  <si>
    <t>MONTE RIO 11125040</t>
  </si>
  <si>
    <t>MONTE RIO 1112 A</t>
  </si>
  <si>
    <t>MONTE RIO 1112387984</t>
  </si>
  <si>
    <t>RINCON 1101146053</t>
  </si>
  <si>
    <t>RINCON 1101 A</t>
  </si>
  <si>
    <t>GEYSERVILLE 1102484</t>
  </si>
  <si>
    <t>GEYSERVILLE 1102 A</t>
  </si>
  <si>
    <t>MONTE RIO 1111140</t>
  </si>
  <si>
    <t>MONTE RIO 1111 A</t>
  </si>
  <si>
    <t>PEORIA 1704877670</t>
  </si>
  <si>
    <t>PEORIA 1704 A</t>
  </si>
  <si>
    <t>MORGAN HILL 2105XR152</t>
  </si>
  <si>
    <t>MORGAN HILL 2105 A</t>
  </si>
  <si>
    <t>BIG BASIN 11022253</t>
  </si>
  <si>
    <t>BIG BASIN 1102 A</t>
  </si>
  <si>
    <t>BIG BASIN 110212758</t>
  </si>
  <si>
    <t>CORNING 11021622</t>
  </si>
  <si>
    <t>CORNING 1102 A</t>
  </si>
  <si>
    <t>PANOCHE 11034008</t>
  </si>
  <si>
    <t>PANOCHE 1103 A</t>
  </si>
  <si>
    <t>CHOLAME 2102796386</t>
  </si>
  <si>
    <t>CHOLAME 2102 A</t>
  </si>
  <si>
    <t>CHOLAME 21025597</t>
  </si>
  <si>
    <t>CHOLAME 2102867686</t>
  </si>
  <si>
    <t>PUTAH CREEK 11033783</t>
  </si>
  <si>
    <t>PUTAH CREEK 1103 A</t>
  </si>
  <si>
    <t>CURTIS 170510590</t>
  </si>
  <si>
    <t>CURTIS 1705 A</t>
  </si>
  <si>
    <t>HALF MOON BAY 11038898</t>
  </si>
  <si>
    <t>HALF MOON BAY 1103 A</t>
  </si>
  <si>
    <t>VOLTA 1102CB</t>
  </si>
  <si>
    <t>VOLTA 1102 A</t>
  </si>
  <si>
    <t>MOUNTAIN QUARRIES 210151584</t>
  </si>
  <si>
    <t>MOUNTAIN QUARRIES 2101 D</t>
  </si>
  <si>
    <t>MILPITAS 110962157</t>
  </si>
  <si>
    <t>MILPITAS 1109 A</t>
  </si>
  <si>
    <t>POSO MOUNTAIN 2101CB</t>
  </si>
  <si>
    <t>POSO MOUNTAIN 2101 A</t>
  </si>
  <si>
    <t>SAN LUIS OBISPO 1104982992</t>
  </si>
  <si>
    <t>SAN LUIS OBISPO 1104 A</t>
  </si>
  <si>
    <t>LUCERNE 110638632</t>
  </si>
  <si>
    <t>LUCERNE 1106 A</t>
  </si>
  <si>
    <t>SALT SPRINGS 210110416</t>
  </si>
  <si>
    <t>SALT SPRINGS 2101 A</t>
  </si>
  <si>
    <t>BIG MEADOWS 21012248</t>
  </si>
  <si>
    <t>BIG MEADOWS 2101 A</t>
  </si>
  <si>
    <t>JARVIS 1111907698</t>
  </si>
  <si>
    <t>JARVIS 1111 A</t>
  </si>
  <si>
    <t>SAN LUIS OBISPO 1101V12</t>
  </si>
  <si>
    <t>SAN LUIS OBISPO 1101 A</t>
  </si>
  <si>
    <t>PINE GROVE 11021765</t>
  </si>
  <si>
    <t>PINE GROVE 1102 E</t>
  </si>
  <si>
    <t>CLARKSVILLE 210419772</t>
  </si>
  <si>
    <t>CLARKSVILLE 2104 A</t>
  </si>
  <si>
    <t>JESSUP 1102158468</t>
  </si>
  <si>
    <t>JESSUP 1102 A</t>
  </si>
  <si>
    <t>GRASS VALLEY 11032110</t>
  </si>
  <si>
    <t>GRASS VALLEY 1103 A</t>
  </si>
  <si>
    <t>HOLLISTER 21064004</t>
  </si>
  <si>
    <t>HOLLISTER 2106 A</t>
  </si>
  <si>
    <t>CLAYTON 2213CB</t>
  </si>
  <si>
    <t>CLAYTON 2213 A</t>
  </si>
  <si>
    <t>TURN--&gt;</t>
  </si>
  <si>
    <t>Portfolio</t>
  </si>
  <si>
    <t>OH Potential</t>
  </si>
  <si>
    <t>OH Miles</t>
  </si>
  <si>
    <t>Cumulative Risk OH Alt2</t>
  </si>
  <si>
    <t>sumproduct feasibility</t>
  </si>
  <si>
    <t>Description</t>
  </si>
  <si>
    <t>name of circuit segment</t>
  </si>
  <si>
    <t xml:space="preserve">wildfire feasibility efficiency (or simplified wildfire RSE) in high fire area </t>
  </si>
  <si>
    <t>circuit segment unhardened overhead miles in high fire area. Multiply mileage by 1.25 for underground equivalent.</t>
  </si>
  <si>
    <t>feasibility score for each circuit segment</t>
  </si>
  <si>
    <t>preliminary selection of miles for review for tranche 1 (2024-2026)</t>
  </si>
  <si>
    <t>unique bundle name that aggregates circuit segments to the circuit level</t>
  </si>
  <si>
    <t xml:space="preserve">bundled wildfire feasibility efficiency (or simplified wildfire RSE) in high fire area </t>
  </si>
  <si>
    <t>Tab</t>
  </si>
  <si>
    <t>v3 Mean Risk</t>
  </si>
  <si>
    <t>WDRM v3 Mean Risk by Circuit Segment</t>
  </si>
  <si>
    <t>v3 Total Risk</t>
  </si>
  <si>
    <t>WDRM v3 Total Risk by Circuit Segment</t>
  </si>
  <si>
    <t>Cumulative of 'Unhardened Overhead Miles' column</t>
  </si>
  <si>
    <t>Cumulative of 'v3 Total Risk' column</t>
  </si>
  <si>
    <t>0726 Summary TURN</t>
  </si>
  <si>
    <t>0726 WFE</t>
  </si>
  <si>
    <t>0726 MeanRisk</t>
  </si>
  <si>
    <t>Portfolio of Circuit Segments ranked by Mean Risk.  Data date: July 26,2022</t>
  </si>
  <si>
    <t>Portfolio of Circuit Segments ranked by Wildfire Feasibility Efficiency. Data date: July 26, 2022</t>
  </si>
  <si>
    <t>Compares PG&amp;E's 10k mile UG program to TURN's hybrid OH/UG proposal. Data date: July 26, 2022</t>
  </si>
  <si>
    <t>schedule year</t>
  </si>
  <si>
    <t xml:space="preserve">preliminary estimate when year miles will be undergrounded </t>
  </si>
  <si>
    <t>Cumulative of 'Unhardened Overhead Miles' column multiplied by 1.25 conversion factor</t>
  </si>
  <si>
    <t>year</t>
  </si>
  <si>
    <t>underground equivalent miles multiplied by feasibility score per circuit</t>
  </si>
  <si>
    <t>adj $ equiv ($M)</t>
  </si>
  <si>
    <t xml:space="preserve">cumulative cost for underground </t>
  </si>
  <si>
    <t>cumulative risk</t>
  </si>
  <si>
    <t>cumulative miles</t>
  </si>
  <si>
    <t>risk %</t>
  </si>
  <si>
    <t>risk buydown</t>
  </si>
  <si>
    <t>0726 WFE Column</t>
  </si>
  <si>
    <t>0726 WFE Description</t>
  </si>
  <si>
    <t>0726 V3_Mean Column</t>
  </si>
  <si>
    <t>0726 V3_Mean Description</t>
  </si>
  <si>
    <t>unique Identifier sorted by WFE or Mean Risk</t>
  </si>
  <si>
    <t>circuit rank</t>
  </si>
  <si>
    <t>TURN --&gt;</t>
  </si>
  <si>
    <t>indicates everything to the right of this column is PG&amp;E's analysis of TURN's system hardening proposal</t>
  </si>
  <si>
    <t>portfolio</t>
  </si>
  <si>
    <t>OH potential</t>
  </si>
  <si>
    <t>OH miles</t>
  </si>
  <si>
    <t>UG miles</t>
  </si>
  <si>
    <t>true or false: true = miles assigned to the OH portfolio; false = miles assigned to the UG portfolio</t>
  </si>
  <si>
    <t>number of miles in assigned to the OH portfolio</t>
  </si>
  <si>
    <t>number of miles in assigned to the UG portfolio</t>
  </si>
  <si>
    <t>risk reduction</t>
  </si>
  <si>
    <t>calculation of percent residual risk post mitigating circuit segment (starting from 100% down to 0%)</t>
  </si>
  <si>
    <t>cost</t>
  </si>
  <si>
    <t>OH risk reduction</t>
  </si>
  <si>
    <t>UG risk reduction</t>
  </si>
  <si>
    <t>risk reduction due to OH system hardening based on 62% effectiveness</t>
  </si>
  <si>
    <t>risk reduction due to UG system hardening based on 99% effectiveness</t>
  </si>
  <si>
    <t>0726 Summary TURN Description</t>
  </si>
  <si>
    <t>UG/OH Miles TURN</t>
  </si>
  <si>
    <t>Forecast miles per year</t>
  </si>
  <si>
    <t>Annual risk addressed TURN</t>
  </si>
  <si>
    <t>UG miles PG&amp;E 10K</t>
  </si>
  <si>
    <t>Annual risk addressed PG&amp;E 10K</t>
  </si>
  <si>
    <t>Risk Buydown PG&amp;E 10K</t>
  </si>
  <si>
    <t>Risk Buydown TURN</t>
  </si>
  <si>
    <t>Feasibility PG&amp;E 10K</t>
  </si>
  <si>
    <t>Cost PG&amp;E 10K</t>
  </si>
  <si>
    <t>Cost TURN</t>
  </si>
  <si>
    <t>Feasibility TURN</t>
  </si>
  <si>
    <t>Unit Cost OH</t>
  </si>
  <si>
    <t>Unit Cost UG</t>
  </si>
  <si>
    <t>OH Risk Reduction TURN</t>
  </si>
  <si>
    <t>UG Risk Reduction TURN</t>
  </si>
  <si>
    <t>Risk reduction by year and by tranche based on TURN's OH proposal (450 miles per year)</t>
  </si>
  <si>
    <t>Risk reduction by year and by tranche based on TURN's UG proposal (50 miles per year)</t>
  </si>
  <si>
    <t>PG&amp;E's forecast unit cost for OH system hardening by year</t>
  </si>
  <si>
    <t>PG&amp;E's forecast unit cost for UG system hardening by year</t>
  </si>
  <si>
    <t>Estimated annual cost for system hardening work</t>
  </si>
  <si>
    <t>Estimated annual cost for system hardening work (miles x feasibility factor x unit cost)/total feasibility</t>
  </si>
  <si>
    <t>Annual risk addressed based on PG&amp;E's UG proposal</t>
  </si>
  <si>
    <t>Annual risk addressed based on TURN's hybrid proposal</t>
  </si>
  <si>
    <t>Cumulative risk addressed based on PG&amp;E's UG proposal</t>
  </si>
  <si>
    <t>Cumulative risk addressed based on TURN's hybrid proposal</t>
  </si>
  <si>
    <t>Annual percent residual risk post mitigating circuit segment (starting from 100% down to 0%) based on PG&amp;E's UG proposal</t>
  </si>
  <si>
    <t>Annual percent residual risk post mitigating circuit segment (starting from 100% down to 0%) based on TURN's hybrid proposal</t>
  </si>
  <si>
    <t>WDRM v3 Total</t>
  </si>
  <si>
    <t>Cumulative risk addressed PG&amp;E 10K</t>
  </si>
  <si>
    <t>Cumulative risk addressed TURN</t>
  </si>
  <si>
    <t>UG Miles TURN</t>
  </si>
  <si>
    <t>OH Miles TURN</t>
  </si>
  <si>
    <t>Forecast miles per year (450 miles OH)</t>
  </si>
  <si>
    <t>Forecast miles per year (50 miles UG + 450 miles OH)</t>
  </si>
  <si>
    <t>Forecast miles per year (50 miles UG)</t>
  </si>
  <si>
    <t>Annual wildfire feasibility efficiency score for proposed UG circuit segments based on PG&amp;E's proposal</t>
  </si>
  <si>
    <t>Annual wildfire feasibility efficiency score for proposed UG circuit segments based on TURN's proposal</t>
  </si>
  <si>
    <t>percentage of risk points targeted</t>
  </si>
  <si>
    <t>forecast cost per underground circuit segment considering feasibility score</t>
  </si>
  <si>
    <t>year when miles will be hardened</t>
  </si>
  <si>
    <t>cumulative total of all hardened miles (UG and OH)</t>
  </si>
  <si>
    <t>estimated cost per circuit segment based on PG&amp;E's forecast costs for OH and UG system hardening</t>
  </si>
  <si>
    <t>Updated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</si>
</sst>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%"/>
    <numFmt numFmtId="167" formatCode="_(* #,##0.0000_);_(* \(#,##0.0000\);_(* &quot;-&quot;??_);_(@_)"/>
  </numFmts>
  <fonts count="9" x14ac:knownFonts="1"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u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</cellStyleXfs>
  <cellXfs count="89">
    <xf numFmtId="0" fontId="0" fillId="0" borderId="0" xfId="0"/>
    <xf numFmtId="9" fontId="0" fillId="0" borderId="0" xfId="3" applyFont="1"/>
    <xf numFmtId="43" fontId="0" fillId="0" borderId="0" xfId="0" applyNumberFormat="1"/>
    <xf numFmtId="164" fontId="0" fillId="0" borderId="0" xfId="1" applyNumberFormat="1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2" borderId="5" xfId="0" applyFont="1" applyFill="1" applyBorder="1" applyAlignment="1">
      <alignment horizontal="right"/>
    </xf>
    <xf numFmtId="0" fontId="3" fillId="3" borderId="6" xfId="0" applyFont="1" applyFill="1" applyBorder="1" applyAlignment="1">
      <alignment horizontal="right"/>
    </xf>
    <xf numFmtId="0" fontId="3" fillId="3" borderId="7" xfId="0" applyFont="1" applyFill="1" applyBorder="1" applyAlignment="1">
      <alignment horizontal="right"/>
    </xf>
    <xf numFmtId="0" fontId="3" fillId="3" borderId="8" xfId="0" applyFont="1" applyFill="1" applyBorder="1" applyAlignment="1">
      <alignment horizontal="right"/>
    </xf>
    <xf numFmtId="164" fontId="0" fillId="2" borderId="5" xfId="1" applyNumberFormat="1" applyFont="1" applyFill="1" applyBorder="1" applyAlignment="1">
      <alignment horizontal="right"/>
    </xf>
    <xf numFmtId="164" fontId="5" fillId="3" borderId="6" xfId="1" applyNumberFormat="1" applyFont="1" applyFill="1" applyBorder="1" applyAlignment="1">
      <alignment horizontal="right"/>
    </xf>
    <xf numFmtId="9" fontId="0" fillId="2" borderId="5" xfId="3" applyFont="1" applyFill="1" applyBorder="1" applyAlignment="1">
      <alignment horizontal="right"/>
    </xf>
    <xf numFmtId="9" fontId="5" fillId="3" borderId="6" xfId="3" applyFont="1" applyFill="1" applyBorder="1" applyAlignment="1">
      <alignment horizontal="right"/>
    </xf>
    <xf numFmtId="43" fontId="0" fillId="2" borderId="5" xfId="0" applyNumberFormat="1" applyFill="1" applyBorder="1" applyAlignment="1">
      <alignment horizontal="right"/>
    </xf>
    <xf numFmtId="43" fontId="5" fillId="3" borderId="6" xfId="1" applyFont="1" applyFill="1" applyBorder="1" applyAlignment="1">
      <alignment horizontal="right"/>
    </xf>
    <xf numFmtId="165" fontId="0" fillId="2" borderId="5" xfId="2" applyNumberFormat="1" applyFont="1" applyFill="1" applyBorder="1" applyAlignment="1">
      <alignment horizontal="right"/>
    </xf>
    <xf numFmtId="165" fontId="5" fillId="3" borderId="6" xfId="2" applyNumberFormat="1" applyFont="1" applyFill="1" applyBorder="1" applyAlignment="1">
      <alignment horizontal="right"/>
    </xf>
    <xf numFmtId="44" fontId="0" fillId="2" borderId="5" xfId="2" applyFont="1" applyFill="1" applyBorder="1" applyAlignment="1">
      <alignment horizontal="right"/>
    </xf>
    <xf numFmtId="44" fontId="0" fillId="3" borderId="6" xfId="2" applyFont="1" applyFill="1" applyBorder="1"/>
    <xf numFmtId="164" fontId="5" fillId="3" borderId="5" xfId="1" applyNumberFormat="1" applyFont="1" applyFill="1" applyBorder="1"/>
    <xf numFmtId="164" fontId="5" fillId="3" borderId="6" xfId="1" applyNumberFormat="1" applyFont="1" applyFill="1" applyBorder="1"/>
    <xf numFmtId="9" fontId="5" fillId="3" borderId="5" xfId="3" applyFont="1" applyFill="1" applyBorder="1"/>
    <xf numFmtId="166" fontId="5" fillId="3" borderId="6" xfId="3" applyNumberFormat="1" applyFont="1" applyFill="1" applyBorder="1"/>
    <xf numFmtId="0" fontId="0" fillId="3" borderId="6" xfId="0" applyFill="1" applyBorder="1"/>
    <xf numFmtId="164" fontId="5" fillId="3" borderId="0" xfId="1" applyNumberFormat="1" applyFont="1" applyFill="1" applyBorder="1" applyAlignment="1">
      <alignment horizontal="right"/>
    </xf>
    <xf numFmtId="9" fontId="5" fillId="3" borderId="9" xfId="3" applyFont="1" applyFill="1" applyBorder="1" applyAlignment="1">
      <alignment horizontal="right"/>
    </xf>
    <xf numFmtId="9" fontId="0" fillId="2" borderId="0" xfId="0" applyNumberFormat="1" applyFill="1" applyAlignment="1">
      <alignment horizontal="right"/>
    </xf>
    <xf numFmtId="9" fontId="5" fillId="3" borderId="6" xfId="0" applyNumberFormat="1" applyFont="1" applyFill="1" applyBorder="1" applyAlignment="1">
      <alignment horizontal="right"/>
    </xf>
    <xf numFmtId="9" fontId="0" fillId="2" borderId="5" xfId="0" applyNumberFormat="1" applyFill="1" applyBorder="1" applyAlignment="1">
      <alignment horizontal="right"/>
    </xf>
    <xf numFmtId="43" fontId="5" fillId="3" borderId="0" xfId="1" applyFont="1" applyFill="1" applyBorder="1" applyAlignment="1">
      <alignment horizontal="right"/>
    </xf>
    <xf numFmtId="165" fontId="0" fillId="2" borderId="9" xfId="2" applyNumberFormat="1" applyFont="1" applyFill="1" applyBorder="1" applyAlignment="1">
      <alignment horizontal="right"/>
    </xf>
    <xf numFmtId="165" fontId="5" fillId="3" borderId="9" xfId="2" applyNumberFormat="1" applyFont="1" applyFill="1" applyBorder="1" applyAlignment="1">
      <alignment horizontal="right"/>
    </xf>
    <xf numFmtId="44" fontId="0" fillId="2" borderId="0" xfId="2" applyFont="1" applyFill="1" applyBorder="1" applyAlignment="1">
      <alignment horizontal="right"/>
    </xf>
    <xf numFmtId="43" fontId="0" fillId="2" borderId="5" xfId="1" quotePrefix="1" applyFont="1" applyFill="1" applyBorder="1" applyAlignment="1">
      <alignment horizontal="right"/>
    </xf>
    <xf numFmtId="164" fontId="3" fillId="2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9" fontId="3" fillId="2" borderId="5" xfId="3" applyFont="1" applyFill="1" applyBorder="1" applyAlignment="1">
      <alignment horizontal="right"/>
    </xf>
    <xf numFmtId="9" fontId="6" fillId="3" borderId="9" xfId="3" applyFont="1" applyFill="1" applyBorder="1" applyAlignment="1">
      <alignment horizontal="right"/>
    </xf>
    <xf numFmtId="9" fontId="3" fillId="2" borderId="0" xfId="0" applyNumberFormat="1" applyFont="1" applyFill="1" applyAlignment="1">
      <alignment horizontal="right"/>
    </xf>
    <xf numFmtId="9" fontId="6" fillId="3" borderId="6" xfId="0" applyNumberFormat="1" applyFont="1" applyFill="1" applyBorder="1" applyAlignment="1">
      <alignment horizontal="right"/>
    </xf>
    <xf numFmtId="9" fontId="3" fillId="2" borderId="5" xfId="0" applyNumberFormat="1" applyFont="1" applyFill="1" applyBorder="1" applyAlignment="1">
      <alignment horizontal="right"/>
    </xf>
    <xf numFmtId="43" fontId="3" fillId="2" borderId="5" xfId="0" applyNumberFormat="1" applyFont="1" applyFill="1" applyBorder="1" applyAlignment="1">
      <alignment horizontal="right"/>
    </xf>
    <xf numFmtId="43" fontId="6" fillId="3" borderId="6" xfId="1" applyFont="1" applyFill="1" applyBorder="1" applyAlignment="1">
      <alignment horizontal="right"/>
    </xf>
    <xf numFmtId="165" fontId="3" fillId="2" borderId="5" xfId="2" applyNumberFormat="1" applyFont="1" applyFill="1" applyBorder="1" applyAlignment="1">
      <alignment horizontal="right"/>
    </xf>
    <xf numFmtId="165" fontId="6" fillId="3" borderId="9" xfId="2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9" fontId="0" fillId="0" borderId="0" xfId="0" applyNumberFormat="1"/>
    <xf numFmtId="165" fontId="0" fillId="0" borderId="0" xfId="0" applyNumberFormat="1"/>
    <xf numFmtId="166" fontId="0" fillId="0" borderId="0" xfId="3" applyNumberFormat="1" applyFont="1"/>
    <xf numFmtId="43" fontId="0" fillId="0" borderId="0" xfId="1" applyFont="1"/>
    <xf numFmtId="0" fontId="4" fillId="0" borderId="0" xfId="0" applyFont="1" applyAlignment="1">
      <alignment horizontal="left"/>
    </xf>
    <xf numFmtId="0" fontId="7" fillId="0" borderId="0" xfId="0" applyFont="1"/>
    <xf numFmtId="164" fontId="0" fillId="0" borderId="0" xfId="0" applyNumberFormat="1"/>
    <xf numFmtId="165" fontId="0" fillId="0" borderId="0" xfId="2" applyNumberFormat="1" applyFont="1"/>
    <xf numFmtId="44" fontId="0" fillId="0" borderId="0" xfId="2" applyFont="1"/>
    <xf numFmtId="167" fontId="0" fillId="0" borderId="0" xfId="1" applyNumberFormat="1" applyFont="1"/>
    <xf numFmtId="44" fontId="7" fillId="0" borderId="0" xfId="2" applyFont="1"/>
    <xf numFmtId="10" fontId="0" fillId="0" borderId="0" xfId="3" applyNumberFormat="1" applyFont="1"/>
    <xf numFmtId="0" fontId="0" fillId="3" borderId="0" xfId="0" applyFill="1"/>
    <xf numFmtId="43" fontId="2" fillId="0" borderId="0" xfId="1"/>
    <xf numFmtId="0" fontId="2" fillId="0" borderId="0" xfId="4"/>
    <xf numFmtId="2" fontId="0" fillId="0" borderId="0" xfId="0" applyNumberFormat="1"/>
    <xf numFmtId="2" fontId="2" fillId="0" borderId="0" xfId="4" applyNumberFormat="1"/>
    <xf numFmtId="43" fontId="2" fillId="0" borderId="0" xfId="4" applyNumberFormat="1"/>
    <xf numFmtId="9" fontId="2" fillId="0" borderId="0" xfId="3"/>
    <xf numFmtId="9" fontId="2" fillId="0" borderId="0" xfId="4" applyNumberFormat="1"/>
    <xf numFmtId="44" fontId="2" fillId="0" borderId="0" xfId="2"/>
    <xf numFmtId="44" fontId="2" fillId="0" borderId="0" xfId="4" applyNumberFormat="1"/>
    <xf numFmtId="0" fontId="0" fillId="4" borderId="0" xfId="0" applyFill="1"/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Font="1"/>
    <xf numFmtId="43" fontId="0" fillId="0" borderId="0" xfId="1" applyFont="1" applyAlignment="1">
      <alignment wrapText="1"/>
    </xf>
    <xf numFmtId="43" fontId="2" fillId="0" borderId="0" xfId="1" applyAlignment="1">
      <alignment wrapText="1"/>
    </xf>
    <xf numFmtId="0" fontId="2" fillId="0" borderId="0" xfId="4" applyAlignment="1">
      <alignment wrapText="1"/>
    </xf>
    <xf numFmtId="0" fontId="0" fillId="0" borderId="0" xfId="4" applyFont="1"/>
    <xf numFmtId="0" fontId="8" fillId="0" borderId="0" xfId="0" applyFont="1" applyAlignment="1">
      <alignment wrapText="1"/>
    </xf>
    <xf numFmtId="9" fontId="8" fillId="2" borderId="5" xfId="3" applyFont="1" applyFill="1" applyBorder="1" applyAlignment="1">
      <alignment horizontal="right"/>
    </xf>
    <xf numFmtId="164" fontId="8" fillId="2" borderId="5" xfId="1" applyNumberFormat="1" applyFont="1" applyFill="1" applyBorder="1" applyAlignment="1">
      <alignment horizontal="right"/>
    </xf>
    <xf numFmtId="9" fontId="8" fillId="2" borderId="9" xfId="3" applyFont="1" applyFill="1" applyBorder="1" applyAlignment="1">
      <alignment horizontal="right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0" xfId="0" applyFont="1" applyAlignment="1">
      <alignment horizontal="center"/>
    </xf>
  </cellXfs>
  <cellStyles count="5">
    <cellStyle name="Comma" xfId="1" builtinId="3"/>
    <cellStyle name="Currency" xfId="2" builtinId="4"/>
    <cellStyle name="Normal" xfId="0" builtinId="0"/>
    <cellStyle name="Normal 2 2" xfId="4" xr:uid="{BF2043A8-3ACB-4B4C-AC26-A4E9D8701FE6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20</xdr:row>
      <xdr:rowOff>161925</xdr:rowOff>
    </xdr:from>
    <xdr:to>
      <xdr:col>4</xdr:col>
      <xdr:colOff>342900</xdr:colOff>
      <xdr:row>28</xdr:row>
      <xdr:rowOff>171450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C4008B50-A339-4FFE-BEE1-E1FA346870F0}"/>
            </a:ext>
          </a:extLst>
        </xdr:cNvPr>
        <xdr:cNvCxnSpPr/>
      </xdr:nvCxnSpPr>
      <xdr:spPr>
        <a:xfrm flipV="1">
          <a:off x="2667000" y="4010025"/>
          <a:ext cx="933450" cy="155257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E6270-5A27-440C-9B3A-7CF82FAB0CF3}">
  <sheetPr>
    <pageSetUpPr fitToPage="1"/>
  </sheetPr>
  <dimension ref="A1:XFD66"/>
  <sheetViews>
    <sheetView view="pageLayout" zoomScaleNormal="100" workbookViewId="0">
      <selection activeCell="A108" sqref="A108"/>
    </sheetView>
  </sheetViews>
  <sheetFormatPr defaultRowHeight="15" x14ac:dyDescent="0.25"/>
  <cols>
    <col min="1" max="1" width="37" customWidth="1"/>
  </cols>
  <sheetData>
    <row r="1" spans="1:2" x14ac:dyDescent="0.25">
      <c r="A1" s="4" t="s">
        <v>1155</v>
      </c>
      <c r="B1" s="4" t="s">
        <v>1147</v>
      </c>
    </row>
    <row r="2" spans="1:2" x14ac:dyDescent="0.25">
      <c r="A2" t="s">
        <v>1162</v>
      </c>
      <c r="B2" t="s">
        <v>1167</v>
      </c>
    </row>
    <row r="3" spans="1:2" x14ac:dyDescent="0.25">
      <c r="A3" t="s">
        <v>1163</v>
      </c>
      <c r="B3" t="s">
        <v>1166</v>
      </c>
    </row>
    <row r="4" spans="1:2" x14ac:dyDescent="0.25">
      <c r="A4" t="s">
        <v>1164</v>
      </c>
      <c r="B4" t="s">
        <v>1165</v>
      </c>
    </row>
    <row r="6" spans="1:2" x14ac:dyDescent="0.25">
      <c r="A6" s="4" t="s">
        <v>1162</v>
      </c>
      <c r="B6" s="4" t="s">
        <v>1201</v>
      </c>
    </row>
    <row r="7" spans="1:2" x14ac:dyDescent="0.25">
      <c r="A7" t="s">
        <v>1205</v>
      </c>
      <c r="B7" t="s">
        <v>1203</v>
      </c>
    </row>
    <row r="8" spans="1:2" x14ac:dyDescent="0.25">
      <c r="A8" t="s">
        <v>1202</v>
      </c>
      <c r="B8" t="s">
        <v>1235</v>
      </c>
    </row>
    <row r="9" spans="1:2" x14ac:dyDescent="0.25">
      <c r="A9" t="s">
        <v>1206</v>
      </c>
      <c r="B9" t="s">
        <v>1223</v>
      </c>
    </row>
    <row r="10" spans="1:2" x14ac:dyDescent="0.25">
      <c r="A10" t="s">
        <v>1204</v>
      </c>
      <c r="B10" t="s">
        <v>1224</v>
      </c>
    </row>
    <row r="11" spans="1:2" x14ac:dyDescent="0.25">
      <c r="A11" t="s">
        <v>1230</v>
      </c>
      <c r="B11" t="s">
        <v>1225</v>
      </c>
    </row>
    <row r="12" spans="1:2" x14ac:dyDescent="0.25">
      <c r="A12" t="s">
        <v>1231</v>
      </c>
      <c r="B12" t="s">
        <v>1226</v>
      </c>
    </row>
    <row r="13" spans="1:2" x14ac:dyDescent="0.25">
      <c r="A13" t="s">
        <v>1207</v>
      </c>
      <c r="B13" t="s">
        <v>1227</v>
      </c>
    </row>
    <row r="14" spans="1:2" x14ac:dyDescent="0.25">
      <c r="A14" t="s">
        <v>1208</v>
      </c>
      <c r="B14" t="s">
        <v>1228</v>
      </c>
    </row>
    <row r="15" spans="1:2" x14ac:dyDescent="0.25">
      <c r="A15" t="s">
        <v>1209</v>
      </c>
      <c r="B15" t="s">
        <v>1237</v>
      </c>
    </row>
    <row r="16" spans="1:2" x14ac:dyDescent="0.25">
      <c r="A16" t="s">
        <v>1212</v>
      </c>
      <c r="B16" t="s">
        <v>1238</v>
      </c>
    </row>
    <row r="17" spans="1:2" x14ac:dyDescent="0.25">
      <c r="A17" t="s">
        <v>1210</v>
      </c>
      <c r="B17" t="s">
        <v>1222</v>
      </c>
    </row>
    <row r="18" spans="1:2" x14ac:dyDescent="0.25">
      <c r="A18" t="s">
        <v>1211</v>
      </c>
      <c r="B18" t="s">
        <v>1221</v>
      </c>
    </row>
    <row r="19" spans="1:2" x14ac:dyDescent="0.25">
      <c r="A19" t="s">
        <v>1213</v>
      </c>
      <c r="B19" t="s">
        <v>1219</v>
      </c>
    </row>
    <row r="20" spans="1:2" x14ac:dyDescent="0.25">
      <c r="A20" t="s">
        <v>1214</v>
      </c>
      <c r="B20" t="s">
        <v>1220</v>
      </c>
    </row>
    <row r="21" spans="1:2" x14ac:dyDescent="0.25">
      <c r="A21" t="s">
        <v>1233</v>
      </c>
      <c r="B21" t="s">
        <v>1234</v>
      </c>
    </row>
    <row r="22" spans="1:2" x14ac:dyDescent="0.25">
      <c r="A22" t="s">
        <v>1232</v>
      </c>
      <c r="B22" t="s">
        <v>1236</v>
      </c>
    </row>
    <row r="23" spans="1:2" x14ac:dyDescent="0.25">
      <c r="A23" t="s">
        <v>1215</v>
      </c>
      <c r="B23" t="s">
        <v>1217</v>
      </c>
    </row>
    <row r="24" spans="1:2" x14ac:dyDescent="0.25">
      <c r="A24" t="s">
        <v>1216</v>
      </c>
      <c r="B24" t="s">
        <v>1218</v>
      </c>
    </row>
    <row r="26" spans="1:2" x14ac:dyDescent="0.25">
      <c r="A26" s="76" t="s">
        <v>1179</v>
      </c>
      <c r="B26" s="76" t="s">
        <v>1180</v>
      </c>
    </row>
    <row r="27" spans="1:2" x14ac:dyDescent="0.25">
      <c r="A27" s="61" t="s">
        <v>31</v>
      </c>
      <c r="B27" t="s">
        <v>1148</v>
      </c>
    </row>
    <row r="28" spans="1:2" x14ac:dyDescent="0.25">
      <c r="A28" s="61" t="s">
        <v>32</v>
      </c>
      <c r="B28" t="s">
        <v>1150</v>
      </c>
    </row>
    <row r="29" spans="1:2" x14ac:dyDescent="0.25">
      <c r="A29" s="61" t="s">
        <v>33</v>
      </c>
      <c r="B29" t="s">
        <v>1149</v>
      </c>
    </row>
    <row r="30" spans="1:2" x14ac:dyDescent="0.25">
      <c r="A30" s="61" t="s">
        <v>1156</v>
      </c>
      <c r="B30" t="s">
        <v>1157</v>
      </c>
    </row>
    <row r="31" spans="1:2" x14ac:dyDescent="0.25">
      <c r="A31" s="61" t="s">
        <v>35</v>
      </c>
      <c r="B31" t="s">
        <v>1151</v>
      </c>
    </row>
    <row r="32" spans="1:2" x14ac:dyDescent="0.25">
      <c r="A32" s="61" t="s">
        <v>1158</v>
      </c>
      <c r="B32" t="s">
        <v>1159</v>
      </c>
    </row>
    <row r="33" spans="1:16384" x14ac:dyDescent="0.25">
      <c r="A33" s="61" t="s">
        <v>37</v>
      </c>
      <c r="B33" t="s">
        <v>1152</v>
      </c>
    </row>
    <row r="34" spans="1:16384" x14ac:dyDescent="0.25">
      <c r="A34" s="61" t="s">
        <v>1168</v>
      </c>
      <c r="B34" t="s">
        <v>1169</v>
      </c>
    </row>
    <row r="35" spans="1:16384" x14ac:dyDescent="0.25">
      <c r="A35" s="61" t="s">
        <v>39</v>
      </c>
      <c r="B35" t="s">
        <v>1153</v>
      </c>
    </row>
    <row r="36" spans="1:16384" x14ac:dyDescent="0.25">
      <c r="A36" s="61" t="s">
        <v>40</v>
      </c>
      <c r="B36" t="s">
        <v>1154</v>
      </c>
    </row>
    <row r="37" spans="1:16384" x14ac:dyDescent="0.25">
      <c r="A37" s="80" t="s">
        <v>1175</v>
      </c>
      <c r="B37" t="s">
        <v>1161</v>
      </c>
    </row>
    <row r="38" spans="1:16384" x14ac:dyDescent="0.25">
      <c r="A38" s="80" t="s">
        <v>1176</v>
      </c>
      <c r="B38" t="s">
        <v>1160</v>
      </c>
    </row>
    <row r="39" spans="1:16384" x14ac:dyDescent="0.25">
      <c r="A39" s="80" t="s">
        <v>1176</v>
      </c>
      <c r="B39" t="s">
        <v>1170</v>
      </c>
    </row>
    <row r="40" spans="1:16384" x14ac:dyDescent="0.25">
      <c r="A40" s="80" t="s">
        <v>1177</v>
      </c>
      <c r="B40" t="s">
        <v>1239</v>
      </c>
    </row>
    <row r="41" spans="1:16384" s="4" customFormat="1" x14ac:dyDescent="0.25">
      <c r="A41" s="80" t="s">
        <v>1178</v>
      </c>
      <c r="B41" t="s">
        <v>1195</v>
      </c>
    </row>
    <row r="42" spans="1:16384" s="4" customFormat="1" x14ac:dyDescent="0.25">
      <c r="A42" s="61" t="s">
        <v>1171</v>
      </c>
      <c r="B42" t="s">
        <v>1169</v>
      </c>
      <c r="C42" s="80"/>
      <c r="D42"/>
      <c r="E42" s="80"/>
      <c r="F42"/>
      <c r="G42" s="80"/>
      <c r="H42"/>
      <c r="I42" s="80"/>
      <c r="J42"/>
      <c r="K42" s="80"/>
      <c r="L42"/>
      <c r="M42" s="80"/>
      <c r="N42"/>
      <c r="O42" s="80"/>
      <c r="P42"/>
      <c r="Q42" s="80"/>
      <c r="R42"/>
      <c r="S42" s="80"/>
      <c r="T42"/>
      <c r="U42" s="80"/>
      <c r="V42"/>
      <c r="W42" s="80"/>
      <c r="X42"/>
      <c r="Y42" s="80"/>
      <c r="Z42"/>
      <c r="AA42" s="80"/>
      <c r="AB42"/>
      <c r="AC42" s="80"/>
      <c r="AD42"/>
      <c r="AE42" s="80"/>
      <c r="AF42"/>
      <c r="AG42" s="80"/>
      <c r="AH42"/>
      <c r="AI42" s="80"/>
      <c r="AJ42"/>
      <c r="AK42" s="80"/>
      <c r="AL42"/>
      <c r="AM42" s="80"/>
      <c r="AN42"/>
      <c r="AO42" s="80"/>
      <c r="AP42"/>
      <c r="AQ42" s="80"/>
      <c r="AR42"/>
      <c r="AS42" s="80"/>
      <c r="AT42"/>
      <c r="AU42" s="80"/>
      <c r="AV42"/>
      <c r="AW42" s="80"/>
      <c r="AX42"/>
      <c r="AY42" s="80"/>
      <c r="AZ42"/>
      <c r="BA42" s="80"/>
      <c r="BB42"/>
      <c r="BC42" s="80"/>
      <c r="BD42"/>
      <c r="BE42" s="80"/>
      <c r="BF42"/>
      <c r="BG42" s="80"/>
      <c r="BH42"/>
      <c r="BI42" s="80"/>
      <c r="BJ42"/>
      <c r="BK42" s="80"/>
      <c r="BL42"/>
      <c r="BM42" s="80"/>
      <c r="BN42"/>
      <c r="BO42" s="80"/>
      <c r="BP42"/>
      <c r="BQ42" s="80"/>
      <c r="BR42"/>
      <c r="BS42" s="80"/>
      <c r="BT42"/>
      <c r="BU42" s="80"/>
      <c r="BV42"/>
      <c r="BW42" s="80"/>
      <c r="BX42"/>
      <c r="BY42" s="80"/>
      <c r="BZ42"/>
      <c r="CA42" s="80"/>
      <c r="CB42"/>
      <c r="CC42" s="80"/>
      <c r="CD42"/>
      <c r="CE42" s="80"/>
      <c r="CF42"/>
      <c r="CG42" s="80"/>
      <c r="CH42"/>
      <c r="CI42" s="80"/>
      <c r="CJ42"/>
      <c r="CK42" s="80"/>
      <c r="CL42"/>
      <c r="CM42" s="80"/>
      <c r="CN42"/>
      <c r="CO42" s="80"/>
      <c r="CP42"/>
      <c r="CQ42" s="80"/>
      <c r="CR42"/>
      <c r="CS42" s="80"/>
      <c r="CT42"/>
      <c r="CU42" s="80"/>
      <c r="CV42"/>
      <c r="CW42" s="80"/>
      <c r="CX42"/>
      <c r="CY42" s="80"/>
      <c r="CZ42"/>
      <c r="DA42" s="80"/>
      <c r="DB42"/>
      <c r="DC42" s="80"/>
      <c r="DD42"/>
      <c r="DE42" s="80"/>
      <c r="DF42"/>
      <c r="DG42" s="80"/>
      <c r="DH42"/>
      <c r="DI42" s="80"/>
      <c r="DJ42"/>
      <c r="DK42" s="80"/>
      <c r="DL42"/>
      <c r="DM42" s="80"/>
      <c r="DN42"/>
      <c r="DO42" s="80"/>
      <c r="DP42"/>
      <c r="DQ42" s="80"/>
      <c r="DR42"/>
      <c r="DS42" s="80"/>
      <c r="DT42"/>
      <c r="DU42" s="80"/>
      <c r="DV42"/>
      <c r="DW42" s="80"/>
      <c r="DX42"/>
      <c r="DY42" s="80"/>
      <c r="DZ42"/>
      <c r="EA42" s="80"/>
      <c r="EB42"/>
      <c r="EC42" s="80"/>
      <c r="ED42"/>
      <c r="EE42" s="80"/>
      <c r="EF42"/>
      <c r="EG42" s="80"/>
      <c r="EH42"/>
      <c r="EI42" s="80"/>
      <c r="EJ42"/>
      <c r="EK42" s="80"/>
      <c r="EL42"/>
      <c r="EM42" s="80"/>
      <c r="EN42"/>
      <c r="EO42" s="80"/>
      <c r="EP42"/>
      <c r="EQ42" s="80"/>
      <c r="ER42"/>
      <c r="ES42" s="80"/>
      <c r="ET42"/>
      <c r="EU42" s="80"/>
      <c r="EV42"/>
      <c r="EW42" s="80"/>
      <c r="EX42"/>
      <c r="EY42" s="80"/>
      <c r="EZ42"/>
      <c r="FA42" s="80"/>
      <c r="FB42"/>
      <c r="FC42" s="80"/>
      <c r="FD42"/>
      <c r="FE42" s="80"/>
      <c r="FF42"/>
      <c r="FG42" s="80"/>
      <c r="FH42"/>
      <c r="FI42" s="80"/>
      <c r="FJ42"/>
      <c r="FK42" s="80"/>
      <c r="FL42"/>
      <c r="FM42" s="80"/>
      <c r="FN42"/>
      <c r="FO42" s="80"/>
      <c r="FP42"/>
      <c r="FQ42" s="80"/>
      <c r="FR42"/>
      <c r="FS42" s="80"/>
      <c r="FT42"/>
      <c r="FU42" s="80"/>
      <c r="FV42"/>
      <c r="FW42" s="80"/>
      <c r="FX42"/>
      <c r="FY42" s="80"/>
      <c r="FZ42"/>
      <c r="GA42" s="80"/>
      <c r="GB42"/>
      <c r="GC42" s="80"/>
      <c r="GD42"/>
      <c r="GE42" s="80"/>
      <c r="GF42"/>
      <c r="GG42" s="80"/>
      <c r="GH42"/>
      <c r="GI42" s="80"/>
      <c r="GJ42"/>
      <c r="GK42" s="80"/>
      <c r="GL42"/>
      <c r="GM42" s="80"/>
      <c r="GN42"/>
      <c r="GO42" s="80"/>
      <c r="GP42"/>
      <c r="GQ42" s="80"/>
      <c r="GR42"/>
      <c r="GS42" s="80"/>
      <c r="GT42"/>
      <c r="GU42" s="80"/>
      <c r="GV42"/>
      <c r="GW42" s="80"/>
      <c r="GX42"/>
      <c r="GY42" s="80"/>
      <c r="GZ42"/>
      <c r="HA42" s="80"/>
      <c r="HB42"/>
      <c r="HC42" s="80"/>
      <c r="HD42"/>
      <c r="HE42" s="80"/>
      <c r="HF42"/>
      <c r="HG42" s="80"/>
      <c r="HH42"/>
      <c r="HI42" s="80"/>
      <c r="HJ42"/>
      <c r="HK42" s="80"/>
      <c r="HL42"/>
      <c r="HM42" s="80"/>
      <c r="HN42"/>
      <c r="HO42" s="80"/>
      <c r="HP42"/>
      <c r="HQ42" s="80"/>
      <c r="HR42"/>
      <c r="HS42" s="80"/>
      <c r="HT42"/>
      <c r="HU42" s="80"/>
      <c r="HV42"/>
      <c r="HW42" s="80"/>
      <c r="HX42"/>
      <c r="HY42" s="80"/>
      <c r="HZ42"/>
      <c r="IA42" s="80"/>
      <c r="IB42"/>
      <c r="IC42" s="80"/>
      <c r="ID42"/>
      <c r="IE42" s="80"/>
      <c r="IF42"/>
      <c r="IG42" s="80"/>
      <c r="IH42"/>
      <c r="II42" s="80"/>
      <c r="IJ42"/>
      <c r="IK42" s="80"/>
      <c r="IL42"/>
      <c r="IM42" s="80"/>
      <c r="IN42"/>
      <c r="IO42" s="80"/>
      <c r="IP42"/>
      <c r="IQ42" s="80"/>
      <c r="IR42"/>
      <c r="IS42" s="80"/>
      <c r="IT42"/>
      <c r="IU42" s="80"/>
      <c r="IV42"/>
      <c r="IW42" s="80"/>
      <c r="IX42"/>
      <c r="IY42" s="80"/>
      <c r="IZ42"/>
      <c r="JA42" s="80"/>
      <c r="JB42"/>
      <c r="JC42" s="80"/>
      <c r="JD42"/>
      <c r="JE42" s="80"/>
      <c r="JF42"/>
      <c r="JG42" s="80"/>
      <c r="JH42"/>
      <c r="JI42" s="80"/>
      <c r="JJ42"/>
      <c r="JK42" s="80"/>
      <c r="JL42"/>
      <c r="JM42" s="80"/>
      <c r="JN42"/>
      <c r="JO42" s="80"/>
      <c r="JP42"/>
      <c r="JQ42" s="80"/>
      <c r="JR42"/>
      <c r="JS42" s="80"/>
      <c r="JT42"/>
      <c r="JU42" s="80"/>
      <c r="JV42"/>
      <c r="JW42" s="80"/>
      <c r="JX42"/>
      <c r="JY42" s="80"/>
      <c r="JZ42"/>
      <c r="KA42" s="80"/>
      <c r="KB42"/>
      <c r="KC42" s="80"/>
      <c r="KD42"/>
      <c r="KE42" s="80"/>
      <c r="KF42"/>
      <c r="KG42" s="80"/>
      <c r="KH42"/>
      <c r="KI42" s="80"/>
      <c r="KJ42"/>
      <c r="KK42" s="80"/>
      <c r="KL42"/>
      <c r="KM42" s="80"/>
      <c r="KN42"/>
      <c r="KO42" s="80"/>
      <c r="KP42"/>
      <c r="KQ42" s="80"/>
      <c r="KR42"/>
      <c r="KS42" s="80"/>
      <c r="KT42"/>
      <c r="KU42" s="80"/>
      <c r="KV42"/>
      <c r="KW42" s="80"/>
      <c r="KX42"/>
      <c r="KY42" s="80"/>
      <c r="KZ42"/>
      <c r="LA42" s="80"/>
      <c r="LB42"/>
      <c r="LC42" s="80"/>
      <c r="LD42"/>
      <c r="LE42" s="80"/>
      <c r="LF42"/>
      <c r="LG42" s="80"/>
      <c r="LH42"/>
      <c r="LI42" s="80"/>
      <c r="LJ42"/>
      <c r="LK42" s="80"/>
      <c r="LL42"/>
      <c r="LM42" s="80"/>
      <c r="LN42"/>
      <c r="LO42" s="80"/>
      <c r="LP42"/>
      <c r="LQ42" s="80"/>
      <c r="LR42"/>
      <c r="LS42" s="80"/>
      <c r="LT42"/>
      <c r="LU42" s="80"/>
      <c r="LV42"/>
      <c r="LW42" s="80"/>
      <c r="LX42"/>
      <c r="LY42" s="80"/>
      <c r="LZ42"/>
      <c r="MA42" s="80"/>
      <c r="MB42"/>
      <c r="MC42" s="80"/>
      <c r="MD42"/>
      <c r="ME42" s="80"/>
      <c r="MF42"/>
      <c r="MG42" s="80"/>
      <c r="MH42"/>
      <c r="MI42" s="80"/>
      <c r="MJ42"/>
      <c r="MK42" s="80"/>
      <c r="ML42"/>
      <c r="MM42" s="80"/>
      <c r="MN42"/>
      <c r="MO42" s="80"/>
      <c r="MP42"/>
      <c r="MQ42" s="80"/>
      <c r="MR42"/>
      <c r="MS42" s="80"/>
      <c r="MT42"/>
      <c r="MU42" s="80"/>
      <c r="MV42"/>
      <c r="MW42" s="80"/>
      <c r="MX42"/>
      <c r="MY42" s="80"/>
      <c r="MZ42"/>
      <c r="NA42" s="80"/>
      <c r="NB42"/>
      <c r="NC42" s="80"/>
      <c r="ND42"/>
      <c r="NE42" s="80"/>
      <c r="NF42"/>
      <c r="NG42" s="80"/>
      <c r="NH42"/>
      <c r="NI42" s="80"/>
      <c r="NJ42"/>
      <c r="NK42" s="80"/>
      <c r="NL42"/>
      <c r="NM42" s="80"/>
      <c r="NN42"/>
      <c r="NO42" s="80"/>
      <c r="NP42"/>
      <c r="NQ42" s="80"/>
      <c r="NR42"/>
      <c r="NS42" s="80"/>
      <c r="NT42"/>
      <c r="NU42" s="80"/>
      <c r="NV42"/>
      <c r="NW42" s="80"/>
      <c r="NX42"/>
      <c r="NY42" s="80"/>
      <c r="NZ42"/>
      <c r="OA42" s="80"/>
      <c r="OB42"/>
      <c r="OC42" s="80"/>
      <c r="OD42"/>
      <c r="OE42" s="80"/>
      <c r="OF42"/>
      <c r="OG42" s="80"/>
      <c r="OH42"/>
      <c r="OI42" s="80"/>
      <c r="OJ42"/>
      <c r="OK42" s="80"/>
      <c r="OL42"/>
      <c r="OM42" s="80"/>
      <c r="ON42"/>
      <c r="OO42" s="80"/>
      <c r="OP42"/>
      <c r="OQ42" s="80"/>
      <c r="OR42"/>
      <c r="OS42" s="80"/>
      <c r="OT42"/>
      <c r="OU42" s="80"/>
      <c r="OV42"/>
      <c r="OW42" s="80"/>
      <c r="OX42"/>
      <c r="OY42" s="80"/>
      <c r="OZ42"/>
      <c r="PA42" s="80"/>
      <c r="PB42"/>
      <c r="PC42" s="80"/>
      <c r="PD42"/>
      <c r="PE42" s="80"/>
      <c r="PF42"/>
      <c r="PG42" s="80"/>
      <c r="PH42"/>
      <c r="PI42" s="80"/>
      <c r="PJ42"/>
      <c r="PK42" s="80"/>
      <c r="PL42"/>
      <c r="PM42" s="80"/>
      <c r="PN42"/>
      <c r="PO42" s="80"/>
      <c r="PP42"/>
      <c r="PQ42" s="80"/>
      <c r="PR42"/>
      <c r="PS42" s="80"/>
      <c r="PT42"/>
      <c r="PU42" s="80"/>
      <c r="PV42"/>
      <c r="PW42" s="80"/>
      <c r="PX42"/>
      <c r="PY42" s="80"/>
      <c r="PZ42"/>
      <c r="QA42" s="80"/>
      <c r="QB42"/>
      <c r="QC42" s="80"/>
      <c r="QD42"/>
      <c r="QE42" s="80"/>
      <c r="QF42"/>
      <c r="QG42" s="80"/>
      <c r="QH42"/>
      <c r="QI42" s="80"/>
      <c r="QJ42"/>
      <c r="QK42" s="80"/>
      <c r="QL42"/>
      <c r="QM42" s="80"/>
      <c r="QN42"/>
      <c r="QO42" s="80"/>
      <c r="QP42"/>
      <c r="QQ42" s="80"/>
      <c r="QR42"/>
      <c r="QS42" s="80"/>
      <c r="QT42"/>
      <c r="QU42" s="80"/>
      <c r="QV42"/>
      <c r="QW42" s="80"/>
      <c r="QX42"/>
      <c r="QY42" s="80"/>
      <c r="QZ42"/>
      <c r="RA42" s="80"/>
      <c r="RB42"/>
      <c r="RC42" s="80"/>
      <c r="RD42"/>
      <c r="RE42" s="80"/>
      <c r="RF42"/>
      <c r="RG42" s="80"/>
      <c r="RH42"/>
      <c r="RI42" s="80"/>
      <c r="RJ42"/>
      <c r="RK42" s="80"/>
      <c r="RL42"/>
      <c r="RM42" s="80"/>
      <c r="RN42"/>
      <c r="RO42" s="80"/>
      <c r="RP42"/>
      <c r="RQ42" s="80"/>
      <c r="RR42"/>
      <c r="RS42" s="80"/>
      <c r="RT42"/>
      <c r="RU42" s="80"/>
      <c r="RV42"/>
      <c r="RW42" s="80"/>
      <c r="RX42"/>
      <c r="RY42" s="80"/>
      <c r="RZ42"/>
      <c r="SA42" s="80"/>
      <c r="SB42"/>
      <c r="SC42" s="80"/>
      <c r="SD42"/>
      <c r="SE42" s="80"/>
      <c r="SF42"/>
      <c r="SG42" s="80"/>
      <c r="SH42"/>
      <c r="SI42" s="80"/>
      <c r="SJ42"/>
      <c r="SK42" s="80"/>
      <c r="SL42"/>
      <c r="SM42" s="80"/>
      <c r="SN42"/>
      <c r="SO42" s="80"/>
      <c r="SP42"/>
      <c r="SQ42" s="80"/>
      <c r="SR42"/>
      <c r="SS42" s="80"/>
      <c r="ST42"/>
      <c r="SU42" s="80"/>
      <c r="SV42"/>
      <c r="SW42" s="80"/>
      <c r="SX42"/>
      <c r="SY42" s="80"/>
      <c r="SZ42"/>
      <c r="TA42" s="80"/>
      <c r="TB42"/>
      <c r="TC42" s="80"/>
      <c r="TD42"/>
      <c r="TE42" s="80"/>
      <c r="TF42"/>
      <c r="TG42" s="80"/>
      <c r="TH42"/>
      <c r="TI42" s="80"/>
      <c r="TJ42"/>
      <c r="TK42" s="80"/>
      <c r="TL42"/>
      <c r="TM42" s="80"/>
      <c r="TN42"/>
      <c r="TO42" s="80"/>
      <c r="TP42"/>
      <c r="TQ42" s="80"/>
      <c r="TR42"/>
      <c r="TS42" s="80"/>
      <c r="TT42"/>
      <c r="TU42" s="80"/>
      <c r="TV42"/>
      <c r="TW42" s="80"/>
      <c r="TX42"/>
      <c r="TY42" s="80"/>
      <c r="TZ42"/>
      <c r="UA42" s="80"/>
      <c r="UB42"/>
      <c r="UC42" s="80"/>
      <c r="UD42"/>
      <c r="UE42" s="80"/>
      <c r="UF42"/>
      <c r="UG42" s="80"/>
      <c r="UH42"/>
      <c r="UI42" s="80"/>
      <c r="UJ42"/>
      <c r="UK42" s="80"/>
      <c r="UL42"/>
      <c r="UM42" s="80"/>
      <c r="UN42"/>
      <c r="UO42" s="80"/>
      <c r="UP42"/>
      <c r="UQ42" s="80"/>
      <c r="UR42"/>
      <c r="US42" s="80"/>
      <c r="UT42"/>
      <c r="UU42" s="80"/>
      <c r="UV42"/>
      <c r="UW42" s="80"/>
      <c r="UX42"/>
      <c r="UY42" s="80"/>
      <c r="UZ42"/>
      <c r="VA42" s="80"/>
      <c r="VB42"/>
      <c r="VC42" s="80"/>
      <c r="VD42"/>
      <c r="VE42" s="80"/>
      <c r="VF42"/>
      <c r="VG42" s="80"/>
      <c r="VH42"/>
      <c r="VI42" s="80"/>
      <c r="VJ42"/>
      <c r="VK42" s="80"/>
      <c r="VL42"/>
      <c r="VM42" s="80"/>
      <c r="VN42"/>
      <c r="VO42" s="80"/>
      <c r="VP42"/>
      <c r="VQ42" s="80"/>
      <c r="VR42"/>
      <c r="VS42" s="80"/>
      <c r="VT42"/>
      <c r="VU42" s="80"/>
      <c r="VV42"/>
      <c r="VW42" s="80"/>
      <c r="VX42"/>
      <c r="VY42" s="80"/>
      <c r="VZ42"/>
      <c r="WA42" s="80"/>
      <c r="WB42"/>
      <c r="WC42" s="80"/>
      <c r="WD42"/>
      <c r="WE42" s="80"/>
      <c r="WF42"/>
      <c r="WG42" s="80"/>
      <c r="WH42"/>
      <c r="WI42" s="80"/>
      <c r="WJ42"/>
      <c r="WK42" s="80"/>
      <c r="WL42"/>
      <c r="WM42" s="80"/>
      <c r="WN42"/>
      <c r="WO42" s="80"/>
      <c r="WP42"/>
      <c r="WQ42" s="80"/>
      <c r="WR42"/>
      <c r="WS42" s="80"/>
      <c r="WT42"/>
      <c r="WU42" s="80"/>
      <c r="WV42"/>
      <c r="WW42" s="80"/>
      <c r="WX42"/>
      <c r="WY42" s="80"/>
      <c r="WZ42"/>
      <c r="XA42" s="80"/>
      <c r="XB42"/>
      <c r="XC42" s="80"/>
      <c r="XD42"/>
      <c r="XE42" s="80"/>
      <c r="XF42"/>
      <c r="XG42" s="80"/>
      <c r="XH42"/>
      <c r="XI42" s="80"/>
      <c r="XJ42"/>
      <c r="XK42" s="80"/>
      <c r="XL42"/>
      <c r="XM42" s="80"/>
      <c r="XN42"/>
      <c r="XO42" s="80"/>
      <c r="XP42"/>
      <c r="XQ42" s="80"/>
      <c r="XR42"/>
      <c r="XS42" s="80"/>
      <c r="XT42"/>
      <c r="XU42" s="80"/>
      <c r="XV42"/>
      <c r="XW42" s="80"/>
      <c r="XX42"/>
      <c r="XY42" s="80"/>
      <c r="XZ42"/>
      <c r="YA42" s="80"/>
      <c r="YB42"/>
      <c r="YC42" s="80"/>
      <c r="YD42"/>
      <c r="YE42" s="80"/>
      <c r="YF42"/>
      <c r="YG42" s="80"/>
      <c r="YH42"/>
      <c r="YI42" s="80"/>
      <c r="YJ42"/>
      <c r="YK42" s="80"/>
      <c r="YL42"/>
      <c r="YM42" s="80"/>
      <c r="YN42"/>
      <c r="YO42" s="80"/>
      <c r="YP42"/>
      <c r="YQ42" s="80"/>
      <c r="YR42"/>
      <c r="YS42" s="80"/>
      <c r="YT42"/>
      <c r="YU42" s="80"/>
      <c r="YV42"/>
      <c r="YW42" s="80"/>
      <c r="YX42"/>
      <c r="YY42" s="80"/>
      <c r="YZ42"/>
      <c r="ZA42" s="80"/>
      <c r="ZB42"/>
      <c r="ZC42" s="80"/>
      <c r="ZD42"/>
      <c r="ZE42" s="80"/>
      <c r="ZF42"/>
      <c r="ZG42" s="80"/>
      <c r="ZH42"/>
      <c r="ZI42" s="80"/>
      <c r="ZJ42"/>
      <c r="ZK42" s="80"/>
      <c r="ZL42"/>
      <c r="ZM42" s="80"/>
      <c r="ZN42"/>
      <c r="ZO42" s="80"/>
      <c r="ZP42"/>
      <c r="ZQ42" s="80"/>
      <c r="ZR42"/>
      <c r="ZS42" s="80"/>
      <c r="ZT42"/>
      <c r="ZU42" s="80"/>
      <c r="ZV42"/>
      <c r="ZW42" s="80"/>
      <c r="ZX42"/>
      <c r="ZY42" s="80"/>
      <c r="ZZ42"/>
      <c r="AAA42" s="80"/>
      <c r="AAB42"/>
      <c r="AAC42" s="80"/>
      <c r="AAD42"/>
      <c r="AAE42" s="80"/>
      <c r="AAF42"/>
      <c r="AAG42" s="80"/>
      <c r="AAH42"/>
      <c r="AAI42" s="80"/>
      <c r="AAJ42"/>
      <c r="AAK42" s="80"/>
      <c r="AAL42"/>
      <c r="AAM42" s="80"/>
      <c r="AAN42"/>
      <c r="AAO42" s="80"/>
      <c r="AAP42"/>
      <c r="AAQ42" s="80"/>
      <c r="AAR42"/>
      <c r="AAS42" s="80"/>
      <c r="AAT42"/>
      <c r="AAU42" s="80"/>
      <c r="AAV42"/>
      <c r="AAW42" s="80"/>
      <c r="AAX42"/>
      <c r="AAY42" s="80"/>
      <c r="AAZ42"/>
      <c r="ABA42" s="80"/>
      <c r="ABB42"/>
      <c r="ABC42" s="80"/>
      <c r="ABD42"/>
      <c r="ABE42" s="80"/>
      <c r="ABF42"/>
      <c r="ABG42" s="80"/>
      <c r="ABH42"/>
      <c r="ABI42" s="80"/>
      <c r="ABJ42"/>
      <c r="ABK42" s="80"/>
      <c r="ABL42"/>
      <c r="ABM42" s="80"/>
      <c r="ABN42"/>
      <c r="ABO42" s="80"/>
      <c r="ABP42"/>
      <c r="ABQ42" s="80"/>
      <c r="ABR42"/>
      <c r="ABS42" s="80"/>
      <c r="ABT42"/>
      <c r="ABU42" s="80"/>
      <c r="ABV42"/>
      <c r="ABW42" s="80"/>
      <c r="ABX42"/>
      <c r="ABY42" s="80"/>
      <c r="ABZ42"/>
      <c r="ACA42" s="80"/>
      <c r="ACB42"/>
      <c r="ACC42" s="80"/>
      <c r="ACD42"/>
      <c r="ACE42" s="80"/>
      <c r="ACF42"/>
      <c r="ACG42" s="80"/>
      <c r="ACH42"/>
      <c r="ACI42" s="80"/>
      <c r="ACJ42"/>
      <c r="ACK42" s="80"/>
      <c r="ACL42"/>
      <c r="ACM42" s="80"/>
      <c r="ACN42"/>
      <c r="ACO42" s="80"/>
      <c r="ACP42"/>
      <c r="ACQ42" s="80"/>
      <c r="ACR42"/>
      <c r="ACS42" s="80"/>
      <c r="ACT42"/>
      <c r="ACU42" s="80"/>
      <c r="ACV42"/>
      <c r="ACW42" s="80"/>
      <c r="ACX42"/>
      <c r="ACY42" s="80"/>
      <c r="ACZ42"/>
      <c r="ADA42" s="80"/>
      <c r="ADB42"/>
      <c r="ADC42" s="80"/>
      <c r="ADD42"/>
      <c r="ADE42" s="80"/>
      <c r="ADF42"/>
      <c r="ADG42" s="80"/>
      <c r="ADH42"/>
      <c r="ADI42" s="80"/>
      <c r="ADJ42"/>
      <c r="ADK42" s="80"/>
      <c r="ADL42"/>
      <c r="ADM42" s="80"/>
      <c r="ADN42"/>
      <c r="ADO42" s="80"/>
      <c r="ADP42"/>
      <c r="ADQ42" s="80"/>
      <c r="ADR42"/>
      <c r="ADS42" s="80"/>
      <c r="ADT42"/>
      <c r="ADU42" s="80"/>
      <c r="ADV42"/>
      <c r="ADW42" s="80"/>
      <c r="ADX42"/>
      <c r="ADY42" s="80"/>
      <c r="ADZ42"/>
      <c r="AEA42" s="80"/>
      <c r="AEB42"/>
      <c r="AEC42" s="80"/>
      <c r="AED42"/>
      <c r="AEE42" s="80"/>
      <c r="AEF42"/>
      <c r="AEG42" s="80"/>
      <c r="AEH42"/>
      <c r="AEI42" s="80"/>
      <c r="AEJ42"/>
      <c r="AEK42" s="80"/>
      <c r="AEL42"/>
      <c r="AEM42" s="80"/>
      <c r="AEN42"/>
      <c r="AEO42" s="80"/>
      <c r="AEP42"/>
      <c r="AEQ42" s="80"/>
      <c r="AER42"/>
      <c r="AES42" s="80"/>
      <c r="AET42"/>
      <c r="AEU42" s="80"/>
      <c r="AEV42"/>
      <c r="AEW42" s="80"/>
      <c r="AEX42"/>
      <c r="AEY42" s="80"/>
      <c r="AEZ42"/>
      <c r="AFA42" s="80"/>
      <c r="AFB42"/>
      <c r="AFC42" s="80"/>
      <c r="AFD42"/>
      <c r="AFE42" s="80"/>
      <c r="AFF42"/>
      <c r="AFG42" s="80"/>
      <c r="AFH42"/>
      <c r="AFI42" s="80"/>
      <c r="AFJ42"/>
      <c r="AFK42" s="80"/>
      <c r="AFL42"/>
      <c r="AFM42" s="80"/>
      <c r="AFN42"/>
      <c r="AFO42" s="80"/>
      <c r="AFP42"/>
      <c r="AFQ42" s="80"/>
      <c r="AFR42"/>
      <c r="AFS42" s="80"/>
      <c r="AFT42"/>
      <c r="AFU42" s="80"/>
      <c r="AFV42"/>
      <c r="AFW42" s="80"/>
      <c r="AFX42"/>
      <c r="AFY42" s="80"/>
      <c r="AFZ42"/>
      <c r="AGA42" s="80"/>
      <c r="AGB42"/>
      <c r="AGC42" s="80"/>
      <c r="AGD42"/>
      <c r="AGE42" s="80"/>
      <c r="AGF42"/>
      <c r="AGG42" s="80"/>
      <c r="AGH42"/>
      <c r="AGI42" s="80"/>
      <c r="AGJ42"/>
      <c r="AGK42" s="80"/>
      <c r="AGL42"/>
      <c r="AGM42" s="80"/>
      <c r="AGN42"/>
      <c r="AGO42" s="80"/>
      <c r="AGP42"/>
      <c r="AGQ42" s="80"/>
      <c r="AGR42"/>
      <c r="AGS42" s="80"/>
      <c r="AGT42"/>
      <c r="AGU42" s="80"/>
      <c r="AGV42"/>
      <c r="AGW42" s="80"/>
      <c r="AGX42"/>
      <c r="AGY42" s="80"/>
      <c r="AGZ42"/>
      <c r="AHA42" s="80"/>
      <c r="AHB42"/>
      <c r="AHC42" s="80"/>
      <c r="AHD42"/>
      <c r="AHE42" s="80"/>
      <c r="AHF42"/>
      <c r="AHG42" s="80"/>
      <c r="AHH42"/>
      <c r="AHI42" s="80"/>
      <c r="AHJ42"/>
      <c r="AHK42" s="80"/>
      <c r="AHL42"/>
      <c r="AHM42" s="80"/>
      <c r="AHN42"/>
      <c r="AHO42" s="80"/>
      <c r="AHP42"/>
      <c r="AHQ42" s="80"/>
      <c r="AHR42"/>
      <c r="AHS42" s="80"/>
      <c r="AHT42"/>
      <c r="AHU42" s="80"/>
      <c r="AHV42"/>
      <c r="AHW42" s="80"/>
      <c r="AHX42"/>
      <c r="AHY42" s="80"/>
      <c r="AHZ42"/>
      <c r="AIA42" s="80"/>
      <c r="AIB42"/>
      <c r="AIC42" s="80"/>
      <c r="AID42"/>
      <c r="AIE42" s="80"/>
      <c r="AIF42"/>
      <c r="AIG42" s="80"/>
      <c r="AIH42"/>
      <c r="AII42" s="80"/>
      <c r="AIJ42"/>
      <c r="AIK42" s="80"/>
      <c r="AIL42"/>
      <c r="AIM42" s="80"/>
      <c r="AIN42"/>
      <c r="AIO42" s="80"/>
      <c r="AIP42"/>
      <c r="AIQ42" s="80"/>
      <c r="AIR42"/>
      <c r="AIS42" s="80"/>
      <c r="AIT42"/>
      <c r="AIU42" s="80"/>
      <c r="AIV42"/>
      <c r="AIW42" s="80"/>
      <c r="AIX42"/>
      <c r="AIY42" s="80"/>
      <c r="AIZ42"/>
      <c r="AJA42" s="80"/>
      <c r="AJB42"/>
      <c r="AJC42" s="80"/>
      <c r="AJD42"/>
      <c r="AJE42" s="80"/>
      <c r="AJF42"/>
      <c r="AJG42" s="80"/>
      <c r="AJH42"/>
      <c r="AJI42" s="80"/>
      <c r="AJJ42"/>
      <c r="AJK42" s="80"/>
      <c r="AJL42"/>
      <c r="AJM42" s="80"/>
      <c r="AJN42"/>
      <c r="AJO42" s="80"/>
      <c r="AJP42"/>
      <c r="AJQ42" s="80"/>
      <c r="AJR42"/>
      <c r="AJS42" s="80"/>
      <c r="AJT42"/>
      <c r="AJU42" s="80"/>
      <c r="AJV42"/>
      <c r="AJW42" s="80"/>
      <c r="AJX42"/>
      <c r="AJY42" s="80"/>
      <c r="AJZ42"/>
      <c r="AKA42" s="80"/>
      <c r="AKB42"/>
      <c r="AKC42" s="80"/>
      <c r="AKD42"/>
      <c r="AKE42" s="80"/>
      <c r="AKF42"/>
      <c r="AKG42" s="80"/>
      <c r="AKH42"/>
      <c r="AKI42" s="80"/>
      <c r="AKJ42"/>
      <c r="AKK42" s="80"/>
      <c r="AKL42"/>
      <c r="AKM42" s="80"/>
      <c r="AKN42"/>
      <c r="AKO42" s="80"/>
      <c r="AKP42"/>
      <c r="AKQ42" s="80"/>
      <c r="AKR42"/>
      <c r="AKS42" s="80"/>
      <c r="AKT42"/>
      <c r="AKU42" s="80"/>
      <c r="AKV42"/>
      <c r="AKW42" s="80"/>
      <c r="AKX42"/>
      <c r="AKY42" s="80"/>
      <c r="AKZ42"/>
      <c r="ALA42" s="80"/>
      <c r="ALB42"/>
      <c r="ALC42" s="80"/>
      <c r="ALD42"/>
      <c r="ALE42" s="80"/>
      <c r="ALF42"/>
      <c r="ALG42" s="80"/>
      <c r="ALH42"/>
      <c r="ALI42" s="80"/>
      <c r="ALJ42"/>
      <c r="ALK42" s="80"/>
      <c r="ALL42"/>
      <c r="ALM42" s="80"/>
      <c r="ALN42"/>
      <c r="ALO42" s="80"/>
      <c r="ALP42"/>
      <c r="ALQ42" s="80"/>
      <c r="ALR42"/>
      <c r="ALS42" s="80"/>
      <c r="ALT42"/>
      <c r="ALU42" s="80"/>
      <c r="ALV42"/>
      <c r="ALW42" s="80"/>
      <c r="ALX42"/>
      <c r="ALY42" s="80"/>
      <c r="ALZ42"/>
      <c r="AMA42" s="80"/>
      <c r="AMB42"/>
      <c r="AMC42" s="80"/>
      <c r="AMD42"/>
      <c r="AME42" s="80"/>
      <c r="AMF42"/>
      <c r="AMG42" s="80"/>
      <c r="AMH42"/>
      <c r="AMI42" s="80"/>
      <c r="AMJ42"/>
      <c r="AMK42" s="80"/>
      <c r="AML42"/>
      <c r="AMM42" s="80"/>
      <c r="AMN42"/>
      <c r="AMO42" s="80"/>
      <c r="AMP42"/>
      <c r="AMQ42" s="80"/>
      <c r="AMR42"/>
      <c r="AMS42" s="80"/>
      <c r="AMT42"/>
      <c r="AMU42" s="80"/>
      <c r="AMV42"/>
      <c r="AMW42" s="80"/>
      <c r="AMX42"/>
      <c r="AMY42" s="80"/>
      <c r="AMZ42"/>
      <c r="ANA42" s="80"/>
      <c r="ANB42"/>
      <c r="ANC42" s="80"/>
      <c r="AND42"/>
      <c r="ANE42" s="80"/>
      <c r="ANF42"/>
      <c r="ANG42" s="80"/>
      <c r="ANH42"/>
      <c r="ANI42" s="80"/>
      <c r="ANJ42"/>
      <c r="ANK42" s="80"/>
      <c r="ANL42"/>
      <c r="ANM42" s="80"/>
      <c r="ANN42"/>
      <c r="ANO42" s="80"/>
      <c r="ANP42"/>
      <c r="ANQ42" s="80"/>
      <c r="ANR42"/>
      <c r="ANS42" s="80"/>
      <c r="ANT42"/>
      <c r="ANU42" s="80"/>
      <c r="ANV42"/>
      <c r="ANW42" s="80"/>
      <c r="ANX42"/>
      <c r="ANY42" s="80"/>
      <c r="ANZ42"/>
      <c r="AOA42" s="80"/>
      <c r="AOB42"/>
      <c r="AOC42" s="80"/>
      <c r="AOD42"/>
      <c r="AOE42" s="80"/>
      <c r="AOF42"/>
      <c r="AOG42" s="80"/>
      <c r="AOH42"/>
      <c r="AOI42" s="80"/>
      <c r="AOJ42"/>
      <c r="AOK42" s="80"/>
      <c r="AOL42"/>
      <c r="AOM42" s="80"/>
      <c r="AON42"/>
      <c r="AOO42" s="80"/>
      <c r="AOP42"/>
      <c r="AOQ42" s="80"/>
      <c r="AOR42"/>
      <c r="AOS42" s="80"/>
      <c r="AOT42"/>
      <c r="AOU42" s="80"/>
      <c r="AOV42"/>
      <c r="AOW42" s="80"/>
      <c r="AOX42"/>
      <c r="AOY42" s="80"/>
      <c r="AOZ42"/>
      <c r="APA42" s="80"/>
      <c r="APB42"/>
      <c r="APC42" s="80"/>
      <c r="APD42"/>
      <c r="APE42" s="80"/>
      <c r="APF42"/>
      <c r="APG42" s="80"/>
      <c r="APH42"/>
      <c r="API42" s="80"/>
      <c r="APJ42"/>
      <c r="APK42" s="80"/>
      <c r="APL42"/>
      <c r="APM42" s="80"/>
      <c r="APN42"/>
      <c r="APO42" s="80"/>
      <c r="APP42"/>
      <c r="APQ42" s="80"/>
      <c r="APR42"/>
      <c r="APS42" s="80"/>
      <c r="APT42"/>
      <c r="APU42" s="80"/>
      <c r="APV42"/>
      <c r="APW42" s="80"/>
      <c r="APX42"/>
      <c r="APY42" s="80"/>
      <c r="APZ42"/>
      <c r="AQA42" s="80"/>
      <c r="AQB42"/>
      <c r="AQC42" s="80"/>
      <c r="AQD42"/>
      <c r="AQE42" s="80"/>
      <c r="AQF42"/>
      <c r="AQG42" s="80"/>
      <c r="AQH42"/>
      <c r="AQI42" s="80"/>
      <c r="AQJ42"/>
      <c r="AQK42" s="80"/>
      <c r="AQL42"/>
      <c r="AQM42" s="80"/>
      <c r="AQN42"/>
      <c r="AQO42" s="80"/>
      <c r="AQP42"/>
      <c r="AQQ42" s="80"/>
      <c r="AQR42"/>
      <c r="AQS42" s="80"/>
      <c r="AQT42"/>
      <c r="AQU42" s="80"/>
      <c r="AQV42"/>
      <c r="AQW42" s="80"/>
      <c r="AQX42"/>
      <c r="AQY42" s="80"/>
      <c r="AQZ42"/>
      <c r="ARA42" s="80"/>
      <c r="ARB42"/>
      <c r="ARC42" s="80"/>
      <c r="ARD42"/>
      <c r="ARE42" s="80"/>
      <c r="ARF42"/>
      <c r="ARG42" s="80"/>
      <c r="ARH42"/>
      <c r="ARI42" s="80"/>
      <c r="ARJ42"/>
      <c r="ARK42" s="80"/>
      <c r="ARL42"/>
      <c r="ARM42" s="80"/>
      <c r="ARN42"/>
      <c r="ARO42" s="80"/>
      <c r="ARP42"/>
      <c r="ARQ42" s="80"/>
      <c r="ARR42"/>
      <c r="ARS42" s="80"/>
      <c r="ART42"/>
      <c r="ARU42" s="80"/>
      <c r="ARV42"/>
      <c r="ARW42" s="80"/>
      <c r="ARX42"/>
      <c r="ARY42" s="80"/>
      <c r="ARZ42"/>
      <c r="ASA42" s="80"/>
      <c r="ASB42"/>
      <c r="ASC42" s="80"/>
      <c r="ASD42"/>
      <c r="ASE42" s="80"/>
      <c r="ASF42"/>
      <c r="ASG42" s="80"/>
      <c r="ASH42"/>
      <c r="ASI42" s="80"/>
      <c r="ASJ42"/>
      <c r="ASK42" s="80"/>
      <c r="ASL42"/>
      <c r="ASM42" s="80"/>
      <c r="ASN42"/>
      <c r="ASO42" s="80"/>
      <c r="ASP42"/>
      <c r="ASQ42" s="80"/>
      <c r="ASR42"/>
      <c r="ASS42" s="80"/>
      <c r="AST42"/>
      <c r="ASU42" s="80"/>
      <c r="ASV42"/>
      <c r="ASW42" s="80"/>
      <c r="ASX42"/>
      <c r="ASY42" s="80"/>
      <c r="ASZ42"/>
      <c r="ATA42" s="80"/>
      <c r="ATB42"/>
      <c r="ATC42" s="80"/>
      <c r="ATD42"/>
      <c r="ATE42" s="80"/>
      <c r="ATF42"/>
      <c r="ATG42" s="80"/>
      <c r="ATH42"/>
      <c r="ATI42" s="80"/>
      <c r="ATJ42"/>
      <c r="ATK42" s="80"/>
      <c r="ATL42"/>
      <c r="ATM42" s="80"/>
      <c r="ATN42"/>
      <c r="ATO42" s="80"/>
      <c r="ATP42"/>
      <c r="ATQ42" s="80"/>
      <c r="ATR42"/>
      <c r="ATS42" s="80"/>
      <c r="ATT42"/>
      <c r="ATU42" s="80"/>
      <c r="ATV42"/>
      <c r="ATW42" s="80"/>
      <c r="ATX42"/>
      <c r="ATY42" s="80"/>
      <c r="ATZ42"/>
      <c r="AUA42" s="80"/>
      <c r="AUB42"/>
      <c r="AUC42" s="80"/>
      <c r="AUD42"/>
      <c r="AUE42" s="80"/>
      <c r="AUF42"/>
      <c r="AUG42" s="80"/>
      <c r="AUH42"/>
      <c r="AUI42" s="80"/>
      <c r="AUJ42"/>
      <c r="AUK42" s="80"/>
      <c r="AUL42"/>
      <c r="AUM42" s="80"/>
      <c r="AUN42"/>
      <c r="AUO42" s="80"/>
      <c r="AUP42"/>
      <c r="AUQ42" s="80"/>
      <c r="AUR42"/>
      <c r="AUS42" s="80"/>
      <c r="AUT42"/>
      <c r="AUU42" s="80"/>
      <c r="AUV42"/>
      <c r="AUW42" s="80"/>
      <c r="AUX42"/>
      <c r="AUY42" s="80"/>
      <c r="AUZ42"/>
      <c r="AVA42" s="80"/>
      <c r="AVB42"/>
      <c r="AVC42" s="80"/>
      <c r="AVD42"/>
      <c r="AVE42" s="80"/>
      <c r="AVF42"/>
      <c r="AVG42" s="80"/>
      <c r="AVH42"/>
      <c r="AVI42" s="80"/>
      <c r="AVJ42"/>
      <c r="AVK42" s="80"/>
      <c r="AVL42"/>
      <c r="AVM42" s="80"/>
      <c r="AVN42"/>
      <c r="AVO42" s="80"/>
      <c r="AVP42"/>
      <c r="AVQ42" s="80"/>
      <c r="AVR42"/>
      <c r="AVS42" s="80"/>
      <c r="AVT42"/>
      <c r="AVU42" s="80"/>
      <c r="AVV42"/>
      <c r="AVW42" s="80"/>
      <c r="AVX42"/>
      <c r="AVY42" s="80"/>
      <c r="AVZ42"/>
      <c r="AWA42" s="80"/>
      <c r="AWB42"/>
      <c r="AWC42" s="80"/>
      <c r="AWD42"/>
      <c r="AWE42" s="80"/>
      <c r="AWF42"/>
      <c r="AWG42" s="80"/>
      <c r="AWH42"/>
      <c r="AWI42" s="80"/>
      <c r="AWJ42"/>
      <c r="AWK42" s="80"/>
      <c r="AWL42"/>
      <c r="AWM42" s="80"/>
      <c r="AWN42"/>
      <c r="AWO42" s="80"/>
      <c r="AWP42"/>
      <c r="AWQ42" s="80"/>
      <c r="AWR42"/>
      <c r="AWS42" s="80"/>
      <c r="AWT42"/>
      <c r="AWU42" s="80"/>
      <c r="AWV42"/>
      <c r="AWW42" s="80"/>
      <c r="AWX42"/>
      <c r="AWY42" s="80"/>
      <c r="AWZ42"/>
      <c r="AXA42" s="80"/>
      <c r="AXB42"/>
      <c r="AXC42" s="80"/>
      <c r="AXD42"/>
      <c r="AXE42" s="80"/>
      <c r="AXF42"/>
      <c r="AXG42" s="80"/>
      <c r="AXH42"/>
      <c r="AXI42" s="80"/>
      <c r="AXJ42"/>
      <c r="AXK42" s="80"/>
      <c r="AXL42"/>
      <c r="AXM42" s="80"/>
      <c r="AXN42"/>
      <c r="AXO42" s="80"/>
      <c r="AXP42"/>
      <c r="AXQ42" s="80"/>
      <c r="AXR42"/>
      <c r="AXS42" s="80"/>
      <c r="AXT42"/>
      <c r="AXU42" s="80"/>
      <c r="AXV42"/>
      <c r="AXW42" s="80"/>
      <c r="AXX42"/>
      <c r="AXY42" s="80"/>
      <c r="AXZ42"/>
      <c r="AYA42" s="80"/>
      <c r="AYB42"/>
      <c r="AYC42" s="80"/>
      <c r="AYD42"/>
      <c r="AYE42" s="80"/>
      <c r="AYF42"/>
      <c r="AYG42" s="80"/>
      <c r="AYH42"/>
      <c r="AYI42" s="80"/>
      <c r="AYJ42"/>
      <c r="AYK42" s="80"/>
      <c r="AYL42"/>
      <c r="AYM42" s="80"/>
      <c r="AYN42"/>
      <c r="AYO42" s="80"/>
      <c r="AYP42"/>
      <c r="AYQ42" s="80"/>
      <c r="AYR42"/>
      <c r="AYS42" s="80"/>
      <c r="AYT42"/>
      <c r="AYU42" s="80"/>
      <c r="AYV42"/>
      <c r="AYW42" s="80"/>
      <c r="AYX42"/>
      <c r="AYY42" s="80"/>
      <c r="AYZ42"/>
      <c r="AZA42" s="80"/>
      <c r="AZB42"/>
      <c r="AZC42" s="80"/>
      <c r="AZD42"/>
      <c r="AZE42" s="80"/>
      <c r="AZF42"/>
      <c r="AZG42" s="80"/>
      <c r="AZH42"/>
      <c r="AZI42" s="80"/>
      <c r="AZJ42"/>
      <c r="AZK42" s="80"/>
      <c r="AZL42"/>
      <c r="AZM42" s="80"/>
      <c r="AZN42"/>
      <c r="AZO42" s="80"/>
      <c r="AZP42"/>
      <c r="AZQ42" s="80"/>
      <c r="AZR42"/>
      <c r="AZS42" s="80"/>
      <c r="AZT42"/>
      <c r="AZU42" s="80"/>
      <c r="AZV42"/>
      <c r="AZW42" s="80"/>
      <c r="AZX42"/>
      <c r="AZY42" s="80"/>
      <c r="AZZ42"/>
      <c r="BAA42" s="80"/>
      <c r="BAB42"/>
      <c r="BAC42" s="80"/>
      <c r="BAD42"/>
      <c r="BAE42" s="80"/>
      <c r="BAF42"/>
      <c r="BAG42" s="80"/>
      <c r="BAH42"/>
      <c r="BAI42" s="80"/>
      <c r="BAJ42"/>
      <c r="BAK42" s="80"/>
      <c r="BAL42"/>
      <c r="BAM42" s="80"/>
      <c r="BAN42"/>
      <c r="BAO42" s="80"/>
      <c r="BAP42"/>
      <c r="BAQ42" s="80"/>
      <c r="BAR42"/>
      <c r="BAS42" s="80"/>
      <c r="BAT42"/>
      <c r="BAU42" s="80"/>
      <c r="BAV42"/>
      <c r="BAW42" s="80"/>
      <c r="BAX42"/>
      <c r="BAY42" s="80"/>
      <c r="BAZ42"/>
      <c r="BBA42" s="80"/>
      <c r="BBB42"/>
      <c r="BBC42" s="80"/>
      <c r="BBD42"/>
      <c r="BBE42" s="80"/>
      <c r="BBF42"/>
      <c r="BBG42" s="80"/>
      <c r="BBH42"/>
      <c r="BBI42" s="80"/>
      <c r="BBJ42"/>
      <c r="BBK42" s="80"/>
      <c r="BBL42"/>
      <c r="BBM42" s="80"/>
      <c r="BBN42"/>
      <c r="BBO42" s="80"/>
      <c r="BBP42"/>
      <c r="BBQ42" s="80"/>
      <c r="BBR42"/>
      <c r="BBS42" s="80"/>
      <c r="BBT42"/>
      <c r="BBU42" s="80"/>
      <c r="BBV42"/>
      <c r="BBW42" s="80"/>
      <c r="BBX42"/>
      <c r="BBY42" s="80"/>
      <c r="BBZ42"/>
      <c r="BCA42" s="80"/>
      <c r="BCB42"/>
      <c r="BCC42" s="80"/>
      <c r="BCD42"/>
      <c r="BCE42" s="80"/>
      <c r="BCF42"/>
      <c r="BCG42" s="80"/>
      <c r="BCH42"/>
      <c r="BCI42" s="80"/>
      <c r="BCJ42"/>
      <c r="BCK42" s="80"/>
      <c r="BCL42"/>
      <c r="BCM42" s="80"/>
      <c r="BCN42"/>
      <c r="BCO42" s="80"/>
      <c r="BCP42"/>
      <c r="BCQ42" s="80"/>
      <c r="BCR42"/>
      <c r="BCS42" s="80"/>
      <c r="BCT42"/>
      <c r="BCU42" s="80"/>
      <c r="BCV42"/>
      <c r="BCW42" s="80"/>
      <c r="BCX42"/>
      <c r="BCY42" s="80"/>
      <c r="BCZ42"/>
      <c r="BDA42" s="80"/>
      <c r="BDB42"/>
      <c r="BDC42" s="80"/>
      <c r="BDD42"/>
      <c r="BDE42" s="80"/>
      <c r="BDF42"/>
      <c r="BDG42" s="80"/>
      <c r="BDH42"/>
      <c r="BDI42" s="80"/>
      <c r="BDJ42"/>
      <c r="BDK42" s="80"/>
      <c r="BDL42"/>
      <c r="BDM42" s="80"/>
      <c r="BDN42"/>
      <c r="BDO42" s="80"/>
      <c r="BDP42"/>
      <c r="BDQ42" s="80"/>
      <c r="BDR42"/>
      <c r="BDS42" s="80"/>
      <c r="BDT42"/>
      <c r="BDU42" s="80"/>
      <c r="BDV42"/>
      <c r="BDW42" s="80"/>
      <c r="BDX42"/>
      <c r="BDY42" s="80"/>
      <c r="BDZ42"/>
      <c r="BEA42" s="80"/>
      <c r="BEB42"/>
      <c r="BEC42" s="80"/>
      <c r="BED42"/>
      <c r="BEE42" s="80"/>
      <c r="BEF42"/>
      <c r="BEG42" s="80"/>
      <c r="BEH42"/>
      <c r="BEI42" s="80"/>
      <c r="BEJ42"/>
      <c r="BEK42" s="80"/>
      <c r="BEL42"/>
      <c r="BEM42" s="80"/>
      <c r="BEN42"/>
      <c r="BEO42" s="80"/>
      <c r="BEP42"/>
      <c r="BEQ42" s="80"/>
      <c r="BER42"/>
      <c r="BES42" s="80"/>
      <c r="BET42"/>
      <c r="BEU42" s="80"/>
      <c r="BEV42"/>
      <c r="BEW42" s="80"/>
      <c r="BEX42"/>
      <c r="BEY42" s="80"/>
      <c r="BEZ42"/>
      <c r="BFA42" s="80"/>
      <c r="BFB42"/>
      <c r="BFC42" s="80"/>
      <c r="BFD42"/>
      <c r="BFE42" s="80"/>
      <c r="BFF42"/>
      <c r="BFG42" s="80"/>
      <c r="BFH42"/>
      <c r="BFI42" s="80"/>
      <c r="BFJ42"/>
      <c r="BFK42" s="80"/>
      <c r="BFL42"/>
      <c r="BFM42" s="80"/>
      <c r="BFN42"/>
      <c r="BFO42" s="80"/>
      <c r="BFP42"/>
      <c r="BFQ42" s="80"/>
      <c r="BFR42"/>
      <c r="BFS42" s="80"/>
      <c r="BFT42"/>
      <c r="BFU42" s="80"/>
      <c r="BFV42"/>
      <c r="BFW42" s="80"/>
      <c r="BFX42"/>
      <c r="BFY42" s="80"/>
      <c r="BFZ42"/>
      <c r="BGA42" s="80"/>
      <c r="BGB42"/>
      <c r="BGC42" s="80"/>
      <c r="BGD42"/>
      <c r="BGE42" s="80"/>
      <c r="BGF42"/>
      <c r="BGG42" s="80"/>
      <c r="BGH42"/>
      <c r="BGI42" s="80"/>
      <c r="BGJ42"/>
      <c r="BGK42" s="80"/>
      <c r="BGL42"/>
      <c r="BGM42" s="80"/>
      <c r="BGN42"/>
      <c r="BGO42" s="80"/>
      <c r="BGP42"/>
      <c r="BGQ42" s="80"/>
      <c r="BGR42"/>
      <c r="BGS42" s="80"/>
      <c r="BGT42"/>
      <c r="BGU42" s="80"/>
      <c r="BGV42"/>
      <c r="BGW42" s="80"/>
      <c r="BGX42"/>
      <c r="BGY42" s="80"/>
      <c r="BGZ42"/>
      <c r="BHA42" s="80"/>
      <c r="BHB42"/>
      <c r="BHC42" s="80"/>
      <c r="BHD42"/>
      <c r="BHE42" s="80"/>
      <c r="BHF42"/>
      <c r="BHG42" s="80"/>
      <c r="BHH42"/>
      <c r="BHI42" s="80"/>
      <c r="BHJ42"/>
      <c r="BHK42" s="80"/>
      <c r="BHL42"/>
      <c r="BHM42" s="80"/>
      <c r="BHN42"/>
      <c r="BHO42" s="80"/>
      <c r="BHP42"/>
      <c r="BHQ42" s="80"/>
      <c r="BHR42"/>
      <c r="BHS42" s="80"/>
      <c r="BHT42"/>
      <c r="BHU42" s="80"/>
      <c r="BHV42"/>
      <c r="BHW42" s="80"/>
      <c r="BHX42"/>
      <c r="BHY42" s="80"/>
      <c r="BHZ42"/>
      <c r="BIA42" s="80"/>
      <c r="BIB42"/>
      <c r="BIC42" s="80"/>
      <c r="BID42"/>
      <c r="BIE42" s="80"/>
      <c r="BIF42"/>
      <c r="BIG42" s="80"/>
      <c r="BIH42"/>
      <c r="BII42" s="80"/>
      <c r="BIJ42"/>
      <c r="BIK42" s="80"/>
      <c r="BIL42"/>
      <c r="BIM42" s="80"/>
      <c r="BIN42"/>
      <c r="BIO42" s="80"/>
      <c r="BIP42"/>
      <c r="BIQ42" s="80"/>
      <c r="BIR42"/>
      <c r="BIS42" s="80"/>
      <c r="BIT42"/>
      <c r="BIU42" s="80"/>
      <c r="BIV42"/>
      <c r="BIW42" s="80"/>
      <c r="BIX42"/>
      <c r="BIY42" s="80"/>
      <c r="BIZ42"/>
      <c r="BJA42" s="80"/>
      <c r="BJB42"/>
      <c r="BJC42" s="80"/>
      <c r="BJD42"/>
      <c r="BJE42" s="80"/>
      <c r="BJF42"/>
      <c r="BJG42" s="80"/>
      <c r="BJH42"/>
      <c r="BJI42" s="80"/>
      <c r="BJJ42"/>
      <c r="BJK42" s="80"/>
      <c r="BJL42"/>
      <c r="BJM42" s="80"/>
      <c r="BJN42"/>
      <c r="BJO42" s="80"/>
      <c r="BJP42"/>
      <c r="BJQ42" s="80"/>
      <c r="BJR42"/>
      <c r="BJS42" s="80"/>
      <c r="BJT42"/>
      <c r="BJU42" s="80"/>
      <c r="BJV42"/>
      <c r="BJW42" s="80"/>
      <c r="BJX42"/>
      <c r="BJY42" s="80"/>
      <c r="BJZ42"/>
      <c r="BKA42" s="80"/>
      <c r="BKB42"/>
      <c r="BKC42" s="80"/>
      <c r="BKD42"/>
      <c r="BKE42" s="80"/>
      <c r="BKF42"/>
      <c r="BKG42" s="80"/>
      <c r="BKH42"/>
      <c r="BKI42" s="80"/>
      <c r="BKJ42"/>
      <c r="BKK42" s="80"/>
      <c r="BKL42"/>
      <c r="BKM42" s="80"/>
      <c r="BKN42"/>
      <c r="BKO42" s="80"/>
      <c r="BKP42"/>
      <c r="BKQ42" s="80"/>
      <c r="BKR42"/>
      <c r="BKS42" s="80"/>
      <c r="BKT42"/>
      <c r="BKU42" s="80"/>
      <c r="BKV42"/>
      <c r="BKW42" s="80"/>
      <c r="BKX42"/>
      <c r="BKY42" s="80"/>
      <c r="BKZ42"/>
      <c r="BLA42" s="80"/>
      <c r="BLB42"/>
      <c r="BLC42" s="80"/>
      <c r="BLD42"/>
      <c r="BLE42" s="80"/>
      <c r="BLF42"/>
      <c r="BLG42" s="80"/>
      <c r="BLH42"/>
      <c r="BLI42" s="80"/>
      <c r="BLJ42"/>
      <c r="BLK42" s="80"/>
      <c r="BLL42"/>
      <c r="BLM42" s="80"/>
      <c r="BLN42"/>
      <c r="BLO42" s="80"/>
      <c r="BLP42"/>
      <c r="BLQ42" s="80"/>
      <c r="BLR42"/>
      <c r="BLS42" s="80"/>
      <c r="BLT42"/>
      <c r="BLU42" s="80"/>
      <c r="BLV42"/>
      <c r="BLW42" s="80"/>
      <c r="BLX42"/>
      <c r="BLY42" s="80"/>
      <c r="BLZ42"/>
      <c r="BMA42" s="80"/>
      <c r="BMB42"/>
      <c r="BMC42" s="80"/>
      <c r="BMD42"/>
      <c r="BME42" s="80"/>
      <c r="BMF42"/>
      <c r="BMG42" s="80"/>
      <c r="BMH42"/>
      <c r="BMI42" s="80"/>
      <c r="BMJ42"/>
      <c r="BMK42" s="80"/>
      <c r="BML42"/>
      <c r="BMM42" s="80"/>
      <c r="BMN42"/>
      <c r="BMO42" s="80"/>
      <c r="BMP42"/>
      <c r="BMQ42" s="80"/>
      <c r="BMR42"/>
      <c r="BMS42" s="80"/>
      <c r="BMT42"/>
      <c r="BMU42" s="80"/>
      <c r="BMV42"/>
      <c r="BMW42" s="80"/>
      <c r="BMX42"/>
      <c r="BMY42" s="80"/>
      <c r="BMZ42"/>
      <c r="BNA42" s="80"/>
      <c r="BNB42"/>
      <c r="BNC42" s="80"/>
      <c r="BND42"/>
      <c r="BNE42" s="80"/>
      <c r="BNF42"/>
      <c r="BNG42" s="80"/>
      <c r="BNH42"/>
      <c r="BNI42" s="80"/>
      <c r="BNJ42"/>
      <c r="BNK42" s="80"/>
      <c r="BNL42"/>
      <c r="BNM42" s="80"/>
      <c r="BNN42"/>
      <c r="BNO42" s="80"/>
      <c r="BNP42"/>
      <c r="BNQ42" s="80"/>
      <c r="BNR42"/>
      <c r="BNS42" s="80"/>
      <c r="BNT42"/>
      <c r="BNU42" s="80"/>
      <c r="BNV42"/>
      <c r="BNW42" s="80"/>
      <c r="BNX42"/>
      <c r="BNY42" s="80"/>
      <c r="BNZ42"/>
      <c r="BOA42" s="80"/>
      <c r="BOB42"/>
      <c r="BOC42" s="80"/>
      <c r="BOD42"/>
      <c r="BOE42" s="80"/>
      <c r="BOF42"/>
      <c r="BOG42" s="80"/>
      <c r="BOH42"/>
      <c r="BOI42" s="80"/>
      <c r="BOJ42"/>
      <c r="BOK42" s="80"/>
      <c r="BOL42"/>
      <c r="BOM42" s="80"/>
      <c r="BON42"/>
      <c r="BOO42" s="80"/>
      <c r="BOP42"/>
      <c r="BOQ42" s="80"/>
      <c r="BOR42"/>
      <c r="BOS42" s="80"/>
      <c r="BOT42"/>
      <c r="BOU42" s="80"/>
      <c r="BOV42"/>
      <c r="BOW42" s="80"/>
      <c r="BOX42"/>
      <c r="BOY42" s="80"/>
      <c r="BOZ42"/>
      <c r="BPA42" s="80"/>
      <c r="BPB42"/>
      <c r="BPC42" s="80"/>
      <c r="BPD42"/>
      <c r="BPE42" s="80"/>
      <c r="BPF42"/>
      <c r="BPG42" s="80"/>
      <c r="BPH42"/>
      <c r="BPI42" s="80"/>
      <c r="BPJ42"/>
      <c r="BPK42" s="80"/>
      <c r="BPL42"/>
      <c r="BPM42" s="80"/>
      <c r="BPN42"/>
      <c r="BPO42" s="80"/>
      <c r="BPP42"/>
      <c r="BPQ42" s="80"/>
      <c r="BPR42"/>
      <c r="BPS42" s="80"/>
      <c r="BPT42"/>
      <c r="BPU42" s="80"/>
      <c r="BPV42"/>
      <c r="BPW42" s="80"/>
      <c r="BPX42"/>
      <c r="BPY42" s="80"/>
      <c r="BPZ42"/>
      <c r="BQA42" s="80"/>
      <c r="BQB42"/>
      <c r="BQC42" s="80"/>
      <c r="BQD42"/>
      <c r="BQE42" s="80"/>
      <c r="BQF42"/>
      <c r="BQG42" s="80"/>
      <c r="BQH42"/>
      <c r="BQI42" s="80"/>
      <c r="BQJ42"/>
      <c r="BQK42" s="80"/>
      <c r="BQL42"/>
      <c r="BQM42" s="80"/>
      <c r="BQN42"/>
      <c r="BQO42" s="80"/>
      <c r="BQP42"/>
      <c r="BQQ42" s="80"/>
      <c r="BQR42"/>
      <c r="BQS42" s="80"/>
      <c r="BQT42"/>
      <c r="BQU42" s="80"/>
      <c r="BQV42"/>
      <c r="BQW42" s="80"/>
      <c r="BQX42"/>
      <c r="BQY42" s="80"/>
      <c r="BQZ42"/>
      <c r="BRA42" s="80"/>
      <c r="BRB42"/>
      <c r="BRC42" s="80"/>
      <c r="BRD42"/>
      <c r="BRE42" s="80"/>
      <c r="BRF42"/>
      <c r="BRG42" s="80"/>
      <c r="BRH42"/>
      <c r="BRI42" s="80"/>
      <c r="BRJ42"/>
      <c r="BRK42" s="80"/>
      <c r="BRL42"/>
      <c r="BRM42" s="80"/>
      <c r="BRN42"/>
      <c r="BRO42" s="80"/>
      <c r="BRP42"/>
      <c r="BRQ42" s="80"/>
      <c r="BRR42"/>
      <c r="BRS42" s="80"/>
      <c r="BRT42"/>
      <c r="BRU42" s="80"/>
      <c r="BRV42"/>
      <c r="BRW42" s="80"/>
      <c r="BRX42"/>
      <c r="BRY42" s="80"/>
      <c r="BRZ42"/>
      <c r="BSA42" s="80"/>
      <c r="BSB42"/>
      <c r="BSC42" s="80"/>
      <c r="BSD42"/>
      <c r="BSE42" s="80"/>
      <c r="BSF42"/>
      <c r="BSG42" s="80"/>
      <c r="BSH42"/>
      <c r="BSI42" s="80"/>
      <c r="BSJ42"/>
      <c r="BSK42" s="80"/>
      <c r="BSL42"/>
      <c r="BSM42" s="80"/>
      <c r="BSN42"/>
      <c r="BSO42" s="80"/>
      <c r="BSP42"/>
      <c r="BSQ42" s="80"/>
      <c r="BSR42"/>
      <c r="BSS42" s="80"/>
      <c r="BST42"/>
      <c r="BSU42" s="80"/>
      <c r="BSV42"/>
      <c r="BSW42" s="80"/>
      <c r="BSX42"/>
      <c r="BSY42" s="80"/>
      <c r="BSZ42"/>
      <c r="BTA42" s="80"/>
      <c r="BTB42"/>
      <c r="BTC42" s="80"/>
      <c r="BTD42"/>
      <c r="BTE42" s="80"/>
      <c r="BTF42"/>
      <c r="BTG42" s="80"/>
      <c r="BTH42"/>
      <c r="BTI42" s="80"/>
      <c r="BTJ42"/>
      <c r="BTK42" s="80"/>
      <c r="BTL42"/>
      <c r="BTM42" s="80"/>
      <c r="BTN42"/>
      <c r="BTO42" s="80"/>
      <c r="BTP42"/>
      <c r="BTQ42" s="80"/>
      <c r="BTR42"/>
      <c r="BTS42" s="80"/>
      <c r="BTT42"/>
      <c r="BTU42" s="80"/>
      <c r="BTV42"/>
      <c r="BTW42" s="80"/>
      <c r="BTX42"/>
      <c r="BTY42" s="80"/>
      <c r="BTZ42"/>
      <c r="BUA42" s="80"/>
      <c r="BUB42"/>
      <c r="BUC42" s="80"/>
      <c r="BUD42"/>
      <c r="BUE42" s="80"/>
      <c r="BUF42"/>
      <c r="BUG42" s="80"/>
      <c r="BUH42"/>
      <c r="BUI42" s="80"/>
      <c r="BUJ42"/>
      <c r="BUK42" s="80"/>
      <c r="BUL42"/>
      <c r="BUM42" s="80"/>
      <c r="BUN42"/>
      <c r="BUO42" s="80"/>
      <c r="BUP42"/>
      <c r="BUQ42" s="80"/>
      <c r="BUR42"/>
      <c r="BUS42" s="80"/>
      <c r="BUT42"/>
      <c r="BUU42" s="80"/>
      <c r="BUV42"/>
      <c r="BUW42" s="80"/>
      <c r="BUX42"/>
      <c r="BUY42" s="80"/>
      <c r="BUZ42"/>
      <c r="BVA42" s="80"/>
      <c r="BVB42"/>
      <c r="BVC42" s="80"/>
      <c r="BVD42"/>
      <c r="BVE42" s="80"/>
      <c r="BVF42"/>
      <c r="BVG42" s="80"/>
      <c r="BVH42"/>
      <c r="BVI42" s="80"/>
      <c r="BVJ42"/>
      <c r="BVK42" s="80"/>
      <c r="BVL42"/>
      <c r="BVM42" s="80"/>
      <c r="BVN42"/>
      <c r="BVO42" s="80"/>
      <c r="BVP42"/>
      <c r="BVQ42" s="80"/>
      <c r="BVR42"/>
      <c r="BVS42" s="80"/>
      <c r="BVT42"/>
      <c r="BVU42" s="80"/>
      <c r="BVV42"/>
      <c r="BVW42" s="80"/>
      <c r="BVX42"/>
      <c r="BVY42" s="80"/>
      <c r="BVZ42"/>
      <c r="BWA42" s="80"/>
      <c r="BWB42"/>
      <c r="BWC42" s="80"/>
      <c r="BWD42"/>
      <c r="BWE42" s="80"/>
      <c r="BWF42"/>
      <c r="BWG42" s="80"/>
      <c r="BWH42"/>
      <c r="BWI42" s="80"/>
      <c r="BWJ42"/>
      <c r="BWK42" s="80"/>
      <c r="BWL42"/>
      <c r="BWM42" s="80"/>
      <c r="BWN42"/>
      <c r="BWO42" s="80"/>
      <c r="BWP42"/>
      <c r="BWQ42" s="80"/>
      <c r="BWR42"/>
      <c r="BWS42" s="80"/>
      <c r="BWT42"/>
      <c r="BWU42" s="80"/>
      <c r="BWV42"/>
      <c r="BWW42" s="80"/>
      <c r="BWX42"/>
      <c r="BWY42" s="80"/>
      <c r="BWZ42"/>
      <c r="BXA42" s="80"/>
      <c r="BXB42"/>
      <c r="BXC42" s="80"/>
      <c r="BXD42"/>
      <c r="BXE42" s="80"/>
      <c r="BXF42"/>
      <c r="BXG42" s="80"/>
      <c r="BXH42"/>
      <c r="BXI42" s="80"/>
      <c r="BXJ42"/>
      <c r="BXK42" s="80"/>
      <c r="BXL42"/>
      <c r="BXM42" s="80"/>
      <c r="BXN42"/>
      <c r="BXO42" s="80"/>
      <c r="BXP42"/>
      <c r="BXQ42" s="80"/>
      <c r="BXR42"/>
      <c r="BXS42" s="80"/>
      <c r="BXT42"/>
      <c r="BXU42" s="80"/>
      <c r="BXV42"/>
      <c r="BXW42" s="80"/>
      <c r="BXX42"/>
      <c r="BXY42" s="80"/>
      <c r="BXZ42"/>
      <c r="BYA42" s="80"/>
      <c r="BYB42"/>
      <c r="BYC42" s="80"/>
      <c r="BYD42"/>
      <c r="BYE42" s="80"/>
      <c r="BYF42"/>
      <c r="BYG42" s="80"/>
      <c r="BYH42"/>
      <c r="BYI42" s="80"/>
      <c r="BYJ42"/>
      <c r="BYK42" s="80"/>
      <c r="BYL42"/>
      <c r="BYM42" s="80"/>
      <c r="BYN42"/>
      <c r="BYO42" s="80"/>
      <c r="BYP42"/>
      <c r="BYQ42" s="80"/>
      <c r="BYR42"/>
      <c r="BYS42" s="80"/>
      <c r="BYT42"/>
      <c r="BYU42" s="80"/>
      <c r="BYV42"/>
      <c r="BYW42" s="80"/>
      <c r="BYX42"/>
      <c r="BYY42" s="80"/>
      <c r="BYZ42"/>
      <c r="BZA42" s="80"/>
      <c r="BZB42"/>
      <c r="BZC42" s="80"/>
      <c r="BZD42"/>
      <c r="BZE42" s="80"/>
      <c r="BZF42"/>
      <c r="BZG42" s="80"/>
      <c r="BZH42"/>
      <c r="BZI42" s="80"/>
      <c r="BZJ42"/>
      <c r="BZK42" s="80"/>
      <c r="BZL42"/>
      <c r="BZM42" s="80"/>
      <c r="BZN42"/>
      <c r="BZO42" s="80"/>
      <c r="BZP42"/>
      <c r="BZQ42" s="80"/>
      <c r="BZR42"/>
      <c r="BZS42" s="80"/>
      <c r="BZT42"/>
      <c r="BZU42" s="80"/>
      <c r="BZV42"/>
      <c r="BZW42" s="80"/>
      <c r="BZX42"/>
      <c r="BZY42" s="80"/>
      <c r="BZZ42"/>
      <c r="CAA42" s="80"/>
      <c r="CAB42"/>
      <c r="CAC42" s="80"/>
      <c r="CAD42"/>
      <c r="CAE42" s="80"/>
      <c r="CAF42"/>
      <c r="CAG42" s="80"/>
      <c r="CAH42"/>
      <c r="CAI42" s="80"/>
      <c r="CAJ42"/>
      <c r="CAK42" s="80"/>
      <c r="CAL42"/>
      <c r="CAM42" s="80"/>
      <c r="CAN42"/>
      <c r="CAO42" s="80"/>
      <c r="CAP42"/>
      <c r="CAQ42" s="80"/>
      <c r="CAR42"/>
      <c r="CAS42" s="80"/>
      <c r="CAT42"/>
      <c r="CAU42" s="80"/>
      <c r="CAV42"/>
      <c r="CAW42" s="80"/>
      <c r="CAX42"/>
      <c r="CAY42" s="80"/>
      <c r="CAZ42"/>
      <c r="CBA42" s="80"/>
      <c r="CBB42"/>
      <c r="CBC42" s="80"/>
      <c r="CBD42"/>
      <c r="CBE42" s="80"/>
      <c r="CBF42"/>
      <c r="CBG42" s="80"/>
      <c r="CBH42"/>
      <c r="CBI42" s="80"/>
      <c r="CBJ42"/>
      <c r="CBK42" s="80"/>
      <c r="CBL42"/>
      <c r="CBM42" s="80"/>
      <c r="CBN42"/>
      <c r="CBO42" s="80"/>
      <c r="CBP42"/>
      <c r="CBQ42" s="80"/>
      <c r="CBR42"/>
      <c r="CBS42" s="80"/>
      <c r="CBT42"/>
      <c r="CBU42" s="80"/>
      <c r="CBV42"/>
      <c r="CBW42" s="80"/>
      <c r="CBX42"/>
      <c r="CBY42" s="80"/>
      <c r="CBZ42"/>
      <c r="CCA42" s="80"/>
      <c r="CCB42"/>
      <c r="CCC42" s="80"/>
      <c r="CCD42"/>
      <c r="CCE42" s="80"/>
      <c r="CCF42"/>
      <c r="CCG42" s="80"/>
      <c r="CCH42"/>
      <c r="CCI42" s="80"/>
      <c r="CCJ42"/>
      <c r="CCK42" s="80"/>
      <c r="CCL42"/>
      <c r="CCM42" s="80"/>
      <c r="CCN42"/>
      <c r="CCO42" s="80"/>
      <c r="CCP42"/>
      <c r="CCQ42" s="80"/>
      <c r="CCR42"/>
      <c r="CCS42" s="80"/>
      <c r="CCT42"/>
      <c r="CCU42" s="80"/>
      <c r="CCV42"/>
      <c r="CCW42" s="80"/>
      <c r="CCX42"/>
      <c r="CCY42" s="80"/>
      <c r="CCZ42"/>
      <c r="CDA42" s="80"/>
      <c r="CDB42"/>
      <c r="CDC42" s="80"/>
      <c r="CDD42"/>
      <c r="CDE42" s="80"/>
      <c r="CDF42"/>
      <c r="CDG42" s="80"/>
      <c r="CDH42"/>
      <c r="CDI42" s="80"/>
      <c r="CDJ42"/>
      <c r="CDK42" s="80"/>
      <c r="CDL42"/>
      <c r="CDM42" s="80"/>
      <c r="CDN42"/>
      <c r="CDO42" s="80"/>
      <c r="CDP42"/>
      <c r="CDQ42" s="80"/>
      <c r="CDR42"/>
      <c r="CDS42" s="80"/>
      <c r="CDT42"/>
      <c r="CDU42" s="80"/>
      <c r="CDV42"/>
      <c r="CDW42" s="80"/>
      <c r="CDX42"/>
      <c r="CDY42" s="80"/>
      <c r="CDZ42"/>
      <c r="CEA42" s="80"/>
      <c r="CEB42"/>
      <c r="CEC42" s="80"/>
      <c r="CED42"/>
      <c r="CEE42" s="80"/>
      <c r="CEF42"/>
      <c r="CEG42" s="80"/>
      <c r="CEH42"/>
      <c r="CEI42" s="80"/>
      <c r="CEJ42"/>
      <c r="CEK42" s="80"/>
      <c r="CEL42"/>
      <c r="CEM42" s="80"/>
      <c r="CEN42"/>
      <c r="CEO42" s="80"/>
      <c r="CEP42"/>
      <c r="CEQ42" s="80"/>
      <c r="CER42"/>
      <c r="CES42" s="80"/>
      <c r="CET42"/>
      <c r="CEU42" s="80"/>
      <c r="CEV42"/>
      <c r="CEW42" s="80"/>
      <c r="CEX42"/>
      <c r="CEY42" s="80"/>
      <c r="CEZ42"/>
      <c r="CFA42" s="80"/>
      <c r="CFB42"/>
      <c r="CFC42" s="80"/>
      <c r="CFD42"/>
      <c r="CFE42" s="80"/>
      <c r="CFF42"/>
      <c r="CFG42" s="80"/>
      <c r="CFH42"/>
      <c r="CFI42" s="80"/>
      <c r="CFJ42"/>
      <c r="CFK42" s="80"/>
      <c r="CFL42"/>
      <c r="CFM42" s="80"/>
      <c r="CFN42"/>
      <c r="CFO42" s="80"/>
      <c r="CFP42"/>
      <c r="CFQ42" s="80"/>
      <c r="CFR42"/>
      <c r="CFS42" s="80"/>
      <c r="CFT42"/>
      <c r="CFU42" s="80"/>
      <c r="CFV42"/>
      <c r="CFW42" s="80"/>
      <c r="CFX42"/>
      <c r="CFY42" s="80"/>
      <c r="CFZ42"/>
      <c r="CGA42" s="80"/>
      <c r="CGB42"/>
      <c r="CGC42" s="80"/>
      <c r="CGD42"/>
      <c r="CGE42" s="80"/>
      <c r="CGF42"/>
      <c r="CGG42" s="80"/>
      <c r="CGH42"/>
      <c r="CGI42" s="80"/>
      <c r="CGJ42"/>
      <c r="CGK42" s="80"/>
      <c r="CGL42"/>
      <c r="CGM42" s="80"/>
      <c r="CGN42"/>
      <c r="CGO42" s="80"/>
      <c r="CGP42"/>
      <c r="CGQ42" s="80"/>
      <c r="CGR42"/>
      <c r="CGS42" s="80"/>
      <c r="CGT42"/>
      <c r="CGU42" s="80"/>
      <c r="CGV42"/>
      <c r="CGW42" s="80"/>
      <c r="CGX42"/>
      <c r="CGY42" s="80"/>
      <c r="CGZ42"/>
      <c r="CHA42" s="80"/>
      <c r="CHB42"/>
      <c r="CHC42" s="80"/>
      <c r="CHD42"/>
      <c r="CHE42" s="80"/>
      <c r="CHF42"/>
      <c r="CHG42" s="80"/>
      <c r="CHH42"/>
      <c r="CHI42" s="80"/>
      <c r="CHJ42"/>
      <c r="CHK42" s="80"/>
      <c r="CHL42"/>
      <c r="CHM42" s="80"/>
      <c r="CHN42"/>
      <c r="CHO42" s="80"/>
      <c r="CHP42"/>
      <c r="CHQ42" s="80"/>
      <c r="CHR42"/>
      <c r="CHS42" s="80"/>
      <c r="CHT42"/>
      <c r="CHU42" s="80"/>
      <c r="CHV42"/>
      <c r="CHW42" s="80"/>
      <c r="CHX42"/>
      <c r="CHY42" s="80"/>
      <c r="CHZ42"/>
      <c r="CIA42" s="80"/>
      <c r="CIB42"/>
      <c r="CIC42" s="80"/>
      <c r="CID42"/>
      <c r="CIE42" s="80"/>
      <c r="CIF42"/>
      <c r="CIG42" s="80"/>
      <c r="CIH42"/>
      <c r="CII42" s="80"/>
      <c r="CIJ42"/>
      <c r="CIK42" s="80"/>
      <c r="CIL42"/>
      <c r="CIM42" s="80"/>
      <c r="CIN42"/>
      <c r="CIO42" s="80"/>
      <c r="CIP42"/>
      <c r="CIQ42" s="80"/>
      <c r="CIR42"/>
      <c r="CIS42" s="80"/>
      <c r="CIT42"/>
      <c r="CIU42" s="80"/>
      <c r="CIV42"/>
      <c r="CIW42" s="80"/>
      <c r="CIX42"/>
      <c r="CIY42" s="80"/>
      <c r="CIZ42"/>
      <c r="CJA42" s="80"/>
      <c r="CJB42"/>
      <c r="CJC42" s="80"/>
      <c r="CJD42"/>
      <c r="CJE42" s="80"/>
      <c r="CJF42"/>
      <c r="CJG42" s="80"/>
      <c r="CJH42"/>
      <c r="CJI42" s="80"/>
      <c r="CJJ42"/>
      <c r="CJK42" s="80"/>
      <c r="CJL42"/>
      <c r="CJM42" s="80"/>
      <c r="CJN42"/>
      <c r="CJO42" s="80"/>
      <c r="CJP42"/>
      <c r="CJQ42" s="80"/>
      <c r="CJR42"/>
      <c r="CJS42" s="80"/>
      <c r="CJT42"/>
      <c r="CJU42" s="80"/>
      <c r="CJV42"/>
      <c r="CJW42" s="80"/>
      <c r="CJX42"/>
      <c r="CJY42" s="80"/>
      <c r="CJZ42"/>
      <c r="CKA42" s="80"/>
      <c r="CKB42"/>
      <c r="CKC42" s="80"/>
      <c r="CKD42"/>
      <c r="CKE42" s="80"/>
      <c r="CKF42"/>
      <c r="CKG42" s="80"/>
      <c r="CKH42"/>
      <c r="CKI42" s="80"/>
      <c r="CKJ42"/>
      <c r="CKK42" s="80"/>
      <c r="CKL42"/>
      <c r="CKM42" s="80"/>
      <c r="CKN42"/>
      <c r="CKO42" s="80"/>
      <c r="CKP42"/>
      <c r="CKQ42" s="80"/>
      <c r="CKR42"/>
      <c r="CKS42" s="80"/>
      <c r="CKT42"/>
      <c r="CKU42" s="80"/>
      <c r="CKV42"/>
      <c r="CKW42" s="80"/>
      <c r="CKX42"/>
      <c r="CKY42" s="80"/>
      <c r="CKZ42"/>
      <c r="CLA42" s="80"/>
      <c r="CLB42"/>
      <c r="CLC42" s="80"/>
      <c r="CLD42"/>
      <c r="CLE42" s="80"/>
      <c r="CLF42"/>
      <c r="CLG42" s="80"/>
      <c r="CLH42"/>
      <c r="CLI42" s="80"/>
      <c r="CLJ42"/>
      <c r="CLK42" s="80"/>
      <c r="CLL42"/>
      <c r="CLM42" s="80"/>
      <c r="CLN42"/>
      <c r="CLO42" s="80"/>
      <c r="CLP42"/>
      <c r="CLQ42" s="80"/>
      <c r="CLR42"/>
      <c r="CLS42" s="80"/>
      <c r="CLT42"/>
      <c r="CLU42" s="80"/>
      <c r="CLV42"/>
      <c r="CLW42" s="80"/>
      <c r="CLX42"/>
      <c r="CLY42" s="80"/>
      <c r="CLZ42"/>
      <c r="CMA42" s="80"/>
      <c r="CMB42"/>
      <c r="CMC42" s="80"/>
      <c r="CMD42"/>
      <c r="CME42" s="80"/>
      <c r="CMF42"/>
      <c r="CMG42" s="80"/>
      <c r="CMH42"/>
      <c r="CMI42" s="80"/>
      <c r="CMJ42"/>
      <c r="CMK42" s="80"/>
      <c r="CML42"/>
      <c r="CMM42" s="80"/>
      <c r="CMN42"/>
      <c r="CMO42" s="80"/>
      <c r="CMP42"/>
      <c r="CMQ42" s="80"/>
      <c r="CMR42"/>
      <c r="CMS42" s="80"/>
      <c r="CMT42"/>
      <c r="CMU42" s="80"/>
      <c r="CMV42"/>
      <c r="CMW42" s="80"/>
      <c r="CMX42"/>
      <c r="CMY42" s="80"/>
      <c r="CMZ42"/>
      <c r="CNA42" s="80"/>
      <c r="CNB42"/>
      <c r="CNC42" s="80"/>
      <c r="CND42"/>
      <c r="CNE42" s="80"/>
      <c r="CNF42"/>
      <c r="CNG42" s="80"/>
      <c r="CNH42"/>
      <c r="CNI42" s="80"/>
      <c r="CNJ42"/>
      <c r="CNK42" s="80"/>
      <c r="CNL42"/>
      <c r="CNM42" s="80"/>
      <c r="CNN42"/>
      <c r="CNO42" s="80"/>
      <c r="CNP42"/>
      <c r="CNQ42" s="80"/>
      <c r="CNR42"/>
      <c r="CNS42" s="80"/>
      <c r="CNT42"/>
      <c r="CNU42" s="80"/>
      <c r="CNV42"/>
      <c r="CNW42" s="80"/>
      <c r="CNX42"/>
      <c r="CNY42" s="80"/>
      <c r="CNZ42"/>
      <c r="COA42" s="80"/>
      <c r="COB42"/>
      <c r="COC42" s="80"/>
      <c r="COD42"/>
      <c r="COE42" s="80"/>
      <c r="COF42"/>
      <c r="COG42" s="80"/>
      <c r="COH42"/>
      <c r="COI42" s="80"/>
      <c r="COJ42"/>
      <c r="COK42" s="80"/>
      <c r="COL42"/>
      <c r="COM42" s="80"/>
      <c r="CON42"/>
      <c r="COO42" s="80"/>
      <c r="COP42"/>
      <c r="COQ42" s="80"/>
      <c r="COR42"/>
      <c r="COS42" s="80"/>
      <c r="COT42"/>
      <c r="COU42" s="80"/>
      <c r="COV42"/>
      <c r="COW42" s="80"/>
      <c r="COX42"/>
      <c r="COY42" s="80"/>
      <c r="COZ42"/>
      <c r="CPA42" s="80"/>
      <c r="CPB42"/>
      <c r="CPC42" s="80"/>
      <c r="CPD42"/>
      <c r="CPE42" s="80"/>
      <c r="CPF42"/>
      <c r="CPG42" s="80"/>
      <c r="CPH42"/>
      <c r="CPI42" s="80"/>
      <c r="CPJ42"/>
      <c r="CPK42" s="80"/>
      <c r="CPL42"/>
      <c r="CPM42" s="80"/>
      <c r="CPN42"/>
      <c r="CPO42" s="80"/>
      <c r="CPP42"/>
      <c r="CPQ42" s="80"/>
      <c r="CPR42"/>
      <c r="CPS42" s="80"/>
      <c r="CPT42"/>
      <c r="CPU42" s="80"/>
      <c r="CPV42"/>
      <c r="CPW42" s="80"/>
      <c r="CPX42"/>
      <c r="CPY42" s="80"/>
      <c r="CPZ42"/>
      <c r="CQA42" s="80"/>
      <c r="CQB42"/>
      <c r="CQC42" s="80"/>
      <c r="CQD42"/>
      <c r="CQE42" s="80"/>
      <c r="CQF42"/>
      <c r="CQG42" s="80"/>
      <c r="CQH42"/>
      <c r="CQI42" s="80"/>
      <c r="CQJ42"/>
      <c r="CQK42" s="80"/>
      <c r="CQL42"/>
      <c r="CQM42" s="80"/>
      <c r="CQN42"/>
      <c r="CQO42" s="80"/>
      <c r="CQP42"/>
      <c r="CQQ42" s="80"/>
      <c r="CQR42"/>
      <c r="CQS42" s="80"/>
      <c r="CQT42"/>
      <c r="CQU42" s="80"/>
      <c r="CQV42"/>
      <c r="CQW42" s="80"/>
      <c r="CQX42"/>
      <c r="CQY42" s="80"/>
      <c r="CQZ42"/>
      <c r="CRA42" s="80"/>
      <c r="CRB42"/>
      <c r="CRC42" s="80"/>
      <c r="CRD42"/>
      <c r="CRE42" s="80"/>
      <c r="CRF42"/>
      <c r="CRG42" s="80"/>
      <c r="CRH42"/>
      <c r="CRI42" s="80"/>
      <c r="CRJ42"/>
      <c r="CRK42" s="80"/>
      <c r="CRL42"/>
      <c r="CRM42" s="80"/>
      <c r="CRN42"/>
      <c r="CRO42" s="80"/>
      <c r="CRP42"/>
      <c r="CRQ42" s="80"/>
      <c r="CRR42"/>
      <c r="CRS42" s="80"/>
      <c r="CRT42"/>
      <c r="CRU42" s="80"/>
      <c r="CRV42"/>
      <c r="CRW42" s="80"/>
      <c r="CRX42"/>
      <c r="CRY42" s="80"/>
      <c r="CRZ42"/>
      <c r="CSA42" s="80"/>
      <c r="CSB42"/>
      <c r="CSC42" s="80"/>
      <c r="CSD42"/>
      <c r="CSE42" s="80"/>
      <c r="CSF42"/>
      <c r="CSG42" s="80"/>
      <c r="CSH42"/>
      <c r="CSI42" s="80"/>
      <c r="CSJ42"/>
      <c r="CSK42" s="80"/>
      <c r="CSL42"/>
      <c r="CSM42" s="80"/>
      <c r="CSN42"/>
      <c r="CSO42" s="80"/>
      <c r="CSP42"/>
      <c r="CSQ42" s="80"/>
      <c r="CSR42"/>
      <c r="CSS42" s="80"/>
      <c r="CST42"/>
      <c r="CSU42" s="80"/>
      <c r="CSV42"/>
      <c r="CSW42" s="80"/>
      <c r="CSX42"/>
      <c r="CSY42" s="80"/>
      <c r="CSZ42"/>
      <c r="CTA42" s="80"/>
      <c r="CTB42"/>
      <c r="CTC42" s="80"/>
      <c r="CTD42"/>
      <c r="CTE42" s="80"/>
      <c r="CTF42"/>
      <c r="CTG42" s="80"/>
      <c r="CTH42"/>
      <c r="CTI42" s="80"/>
      <c r="CTJ42"/>
      <c r="CTK42" s="80"/>
      <c r="CTL42"/>
      <c r="CTM42" s="80"/>
      <c r="CTN42"/>
      <c r="CTO42" s="80"/>
      <c r="CTP42"/>
      <c r="CTQ42" s="80"/>
      <c r="CTR42"/>
      <c r="CTS42" s="80"/>
      <c r="CTT42"/>
      <c r="CTU42" s="80"/>
      <c r="CTV42"/>
      <c r="CTW42" s="80"/>
      <c r="CTX42"/>
      <c r="CTY42" s="80"/>
      <c r="CTZ42"/>
      <c r="CUA42" s="80"/>
      <c r="CUB42"/>
      <c r="CUC42" s="80"/>
      <c r="CUD42"/>
      <c r="CUE42" s="80"/>
      <c r="CUF42"/>
      <c r="CUG42" s="80"/>
      <c r="CUH42"/>
      <c r="CUI42" s="80"/>
      <c r="CUJ42"/>
      <c r="CUK42" s="80"/>
      <c r="CUL42"/>
      <c r="CUM42" s="80"/>
      <c r="CUN42"/>
      <c r="CUO42" s="80"/>
      <c r="CUP42"/>
      <c r="CUQ42" s="80"/>
      <c r="CUR42"/>
      <c r="CUS42" s="80"/>
      <c r="CUT42"/>
      <c r="CUU42" s="80"/>
      <c r="CUV42"/>
      <c r="CUW42" s="80"/>
      <c r="CUX42"/>
      <c r="CUY42" s="80"/>
      <c r="CUZ42"/>
      <c r="CVA42" s="80"/>
      <c r="CVB42"/>
      <c r="CVC42" s="80"/>
      <c r="CVD42"/>
      <c r="CVE42" s="80"/>
      <c r="CVF42"/>
      <c r="CVG42" s="80"/>
      <c r="CVH42"/>
      <c r="CVI42" s="80"/>
      <c r="CVJ42"/>
      <c r="CVK42" s="80"/>
      <c r="CVL42"/>
      <c r="CVM42" s="80"/>
      <c r="CVN42"/>
      <c r="CVO42" s="80"/>
      <c r="CVP42"/>
      <c r="CVQ42" s="80"/>
      <c r="CVR42"/>
      <c r="CVS42" s="80"/>
      <c r="CVT42"/>
      <c r="CVU42" s="80"/>
      <c r="CVV42"/>
      <c r="CVW42" s="80"/>
      <c r="CVX42"/>
      <c r="CVY42" s="80"/>
      <c r="CVZ42"/>
      <c r="CWA42" s="80"/>
      <c r="CWB42"/>
      <c r="CWC42" s="80"/>
      <c r="CWD42"/>
      <c r="CWE42" s="80"/>
      <c r="CWF42"/>
      <c r="CWG42" s="80"/>
      <c r="CWH42"/>
      <c r="CWI42" s="80"/>
      <c r="CWJ42"/>
      <c r="CWK42" s="80"/>
      <c r="CWL42"/>
      <c r="CWM42" s="80"/>
      <c r="CWN42"/>
      <c r="CWO42" s="80"/>
      <c r="CWP42"/>
      <c r="CWQ42" s="80"/>
      <c r="CWR42"/>
      <c r="CWS42" s="80"/>
      <c r="CWT42"/>
      <c r="CWU42" s="80"/>
      <c r="CWV42"/>
      <c r="CWW42" s="80"/>
      <c r="CWX42"/>
      <c r="CWY42" s="80"/>
      <c r="CWZ42"/>
      <c r="CXA42" s="80"/>
      <c r="CXB42"/>
      <c r="CXC42" s="80"/>
      <c r="CXD42"/>
      <c r="CXE42" s="80"/>
      <c r="CXF42"/>
      <c r="CXG42" s="80"/>
      <c r="CXH42"/>
      <c r="CXI42" s="80"/>
      <c r="CXJ42"/>
      <c r="CXK42" s="80"/>
      <c r="CXL42"/>
      <c r="CXM42" s="80"/>
      <c r="CXN42"/>
      <c r="CXO42" s="80"/>
      <c r="CXP42"/>
      <c r="CXQ42" s="80"/>
      <c r="CXR42"/>
      <c r="CXS42" s="80"/>
      <c r="CXT42"/>
      <c r="CXU42" s="80"/>
      <c r="CXV42"/>
      <c r="CXW42" s="80"/>
      <c r="CXX42"/>
      <c r="CXY42" s="80"/>
      <c r="CXZ42"/>
      <c r="CYA42" s="80"/>
      <c r="CYB42"/>
      <c r="CYC42" s="80"/>
      <c r="CYD42"/>
      <c r="CYE42" s="80"/>
      <c r="CYF42"/>
      <c r="CYG42" s="80"/>
      <c r="CYH42"/>
      <c r="CYI42" s="80"/>
      <c r="CYJ42"/>
      <c r="CYK42" s="80"/>
      <c r="CYL42"/>
      <c r="CYM42" s="80"/>
      <c r="CYN42"/>
      <c r="CYO42" s="80"/>
      <c r="CYP42"/>
      <c r="CYQ42" s="80"/>
      <c r="CYR42"/>
      <c r="CYS42" s="80"/>
      <c r="CYT42"/>
      <c r="CYU42" s="80"/>
      <c r="CYV42"/>
      <c r="CYW42" s="80"/>
      <c r="CYX42"/>
      <c r="CYY42" s="80"/>
      <c r="CYZ42"/>
      <c r="CZA42" s="80"/>
      <c r="CZB42"/>
      <c r="CZC42" s="80"/>
      <c r="CZD42"/>
      <c r="CZE42" s="80"/>
      <c r="CZF42"/>
      <c r="CZG42" s="80"/>
      <c r="CZH42"/>
      <c r="CZI42" s="80"/>
      <c r="CZJ42"/>
      <c r="CZK42" s="80"/>
      <c r="CZL42"/>
      <c r="CZM42" s="80"/>
      <c r="CZN42"/>
      <c r="CZO42" s="80"/>
      <c r="CZP42"/>
      <c r="CZQ42" s="80"/>
      <c r="CZR42"/>
      <c r="CZS42" s="80"/>
      <c r="CZT42"/>
      <c r="CZU42" s="80"/>
      <c r="CZV42"/>
      <c r="CZW42" s="80"/>
      <c r="CZX42"/>
      <c r="CZY42" s="80"/>
      <c r="CZZ42"/>
      <c r="DAA42" s="80"/>
      <c r="DAB42"/>
      <c r="DAC42" s="80"/>
      <c r="DAD42"/>
      <c r="DAE42" s="80"/>
      <c r="DAF42"/>
      <c r="DAG42" s="80"/>
      <c r="DAH42"/>
      <c r="DAI42" s="80"/>
      <c r="DAJ42"/>
      <c r="DAK42" s="80"/>
      <c r="DAL42"/>
      <c r="DAM42" s="80"/>
      <c r="DAN42"/>
      <c r="DAO42" s="80"/>
      <c r="DAP42"/>
      <c r="DAQ42" s="80"/>
      <c r="DAR42"/>
      <c r="DAS42" s="80"/>
      <c r="DAT42"/>
      <c r="DAU42" s="80"/>
      <c r="DAV42"/>
      <c r="DAW42" s="80"/>
      <c r="DAX42"/>
      <c r="DAY42" s="80"/>
      <c r="DAZ42"/>
      <c r="DBA42" s="80"/>
      <c r="DBB42"/>
      <c r="DBC42" s="80"/>
      <c r="DBD42"/>
      <c r="DBE42" s="80"/>
      <c r="DBF42"/>
      <c r="DBG42" s="80"/>
      <c r="DBH42"/>
      <c r="DBI42" s="80"/>
      <c r="DBJ42"/>
      <c r="DBK42" s="80"/>
      <c r="DBL42"/>
      <c r="DBM42" s="80"/>
      <c r="DBN42"/>
      <c r="DBO42" s="80"/>
      <c r="DBP42"/>
      <c r="DBQ42" s="80"/>
      <c r="DBR42"/>
      <c r="DBS42" s="80"/>
      <c r="DBT42"/>
      <c r="DBU42" s="80"/>
      <c r="DBV42"/>
      <c r="DBW42" s="80"/>
      <c r="DBX42"/>
      <c r="DBY42" s="80"/>
      <c r="DBZ42"/>
      <c r="DCA42" s="80"/>
      <c r="DCB42"/>
      <c r="DCC42" s="80"/>
      <c r="DCD42"/>
      <c r="DCE42" s="80"/>
      <c r="DCF42"/>
      <c r="DCG42" s="80"/>
      <c r="DCH42"/>
      <c r="DCI42" s="80"/>
      <c r="DCJ42"/>
      <c r="DCK42" s="80"/>
      <c r="DCL42"/>
      <c r="DCM42" s="80"/>
      <c r="DCN42"/>
      <c r="DCO42" s="80"/>
      <c r="DCP42"/>
      <c r="DCQ42" s="80"/>
      <c r="DCR42"/>
      <c r="DCS42" s="80"/>
      <c r="DCT42"/>
      <c r="DCU42" s="80"/>
      <c r="DCV42"/>
      <c r="DCW42" s="80"/>
      <c r="DCX42"/>
      <c r="DCY42" s="80"/>
      <c r="DCZ42"/>
      <c r="DDA42" s="80"/>
      <c r="DDB42"/>
      <c r="DDC42" s="80"/>
      <c r="DDD42"/>
      <c r="DDE42" s="80"/>
      <c r="DDF42"/>
      <c r="DDG42" s="80"/>
      <c r="DDH42"/>
      <c r="DDI42" s="80"/>
      <c r="DDJ42"/>
      <c r="DDK42" s="80"/>
      <c r="DDL42"/>
      <c r="DDM42" s="80"/>
      <c r="DDN42"/>
      <c r="DDO42" s="80"/>
      <c r="DDP42"/>
      <c r="DDQ42" s="80"/>
      <c r="DDR42"/>
      <c r="DDS42" s="80"/>
      <c r="DDT42"/>
      <c r="DDU42" s="80"/>
      <c r="DDV42"/>
      <c r="DDW42" s="80"/>
      <c r="DDX42"/>
      <c r="DDY42" s="80"/>
      <c r="DDZ42"/>
      <c r="DEA42" s="80"/>
      <c r="DEB42"/>
      <c r="DEC42" s="80"/>
      <c r="DED42"/>
      <c r="DEE42" s="80"/>
      <c r="DEF42"/>
      <c r="DEG42" s="80"/>
      <c r="DEH42"/>
      <c r="DEI42" s="80"/>
      <c r="DEJ42"/>
      <c r="DEK42" s="80"/>
      <c r="DEL42"/>
      <c r="DEM42" s="80"/>
      <c r="DEN42"/>
      <c r="DEO42" s="80"/>
      <c r="DEP42"/>
      <c r="DEQ42" s="80"/>
      <c r="DER42"/>
      <c r="DES42" s="80"/>
      <c r="DET42"/>
      <c r="DEU42" s="80"/>
      <c r="DEV42"/>
      <c r="DEW42" s="80"/>
      <c r="DEX42"/>
      <c r="DEY42" s="80"/>
      <c r="DEZ42"/>
      <c r="DFA42" s="80"/>
      <c r="DFB42"/>
      <c r="DFC42" s="80"/>
      <c r="DFD42"/>
      <c r="DFE42" s="80"/>
      <c r="DFF42"/>
      <c r="DFG42" s="80"/>
      <c r="DFH42"/>
      <c r="DFI42" s="80"/>
      <c r="DFJ42"/>
      <c r="DFK42" s="80"/>
      <c r="DFL42"/>
      <c r="DFM42" s="80"/>
      <c r="DFN42"/>
      <c r="DFO42" s="80"/>
      <c r="DFP42"/>
      <c r="DFQ42" s="80"/>
      <c r="DFR42"/>
      <c r="DFS42" s="80"/>
      <c r="DFT42"/>
      <c r="DFU42" s="80"/>
      <c r="DFV42"/>
      <c r="DFW42" s="80"/>
      <c r="DFX42"/>
      <c r="DFY42" s="80"/>
      <c r="DFZ42"/>
      <c r="DGA42" s="80"/>
      <c r="DGB42"/>
      <c r="DGC42" s="80"/>
      <c r="DGD42"/>
      <c r="DGE42" s="80"/>
      <c r="DGF42"/>
      <c r="DGG42" s="80"/>
      <c r="DGH42"/>
      <c r="DGI42" s="80"/>
      <c r="DGJ42"/>
      <c r="DGK42" s="80"/>
      <c r="DGL42"/>
      <c r="DGM42" s="80"/>
      <c r="DGN42"/>
      <c r="DGO42" s="80"/>
      <c r="DGP42"/>
      <c r="DGQ42" s="80"/>
      <c r="DGR42"/>
      <c r="DGS42" s="80"/>
      <c r="DGT42"/>
      <c r="DGU42" s="80"/>
      <c r="DGV42"/>
      <c r="DGW42" s="80"/>
      <c r="DGX42"/>
      <c r="DGY42" s="80"/>
      <c r="DGZ42"/>
      <c r="DHA42" s="80"/>
      <c r="DHB42"/>
      <c r="DHC42" s="80"/>
      <c r="DHD42"/>
      <c r="DHE42" s="80"/>
      <c r="DHF42"/>
      <c r="DHG42" s="80"/>
      <c r="DHH42"/>
      <c r="DHI42" s="80"/>
      <c r="DHJ42"/>
      <c r="DHK42" s="80"/>
      <c r="DHL42"/>
      <c r="DHM42" s="80"/>
      <c r="DHN42"/>
      <c r="DHO42" s="80"/>
      <c r="DHP42"/>
      <c r="DHQ42" s="80"/>
      <c r="DHR42"/>
      <c r="DHS42" s="80"/>
      <c r="DHT42"/>
      <c r="DHU42" s="80"/>
      <c r="DHV42"/>
      <c r="DHW42" s="80"/>
      <c r="DHX42"/>
      <c r="DHY42" s="80"/>
      <c r="DHZ42"/>
      <c r="DIA42" s="80"/>
      <c r="DIB42"/>
      <c r="DIC42" s="80"/>
      <c r="DID42"/>
      <c r="DIE42" s="80"/>
      <c r="DIF42"/>
      <c r="DIG42" s="80"/>
      <c r="DIH42"/>
      <c r="DII42" s="80"/>
      <c r="DIJ42"/>
      <c r="DIK42" s="80"/>
      <c r="DIL42"/>
      <c r="DIM42" s="80"/>
      <c r="DIN42"/>
      <c r="DIO42" s="80"/>
      <c r="DIP42"/>
      <c r="DIQ42" s="80"/>
      <c r="DIR42"/>
      <c r="DIS42" s="80"/>
      <c r="DIT42"/>
      <c r="DIU42" s="80"/>
      <c r="DIV42"/>
      <c r="DIW42" s="80"/>
      <c r="DIX42"/>
      <c r="DIY42" s="80"/>
      <c r="DIZ42"/>
      <c r="DJA42" s="80"/>
      <c r="DJB42"/>
      <c r="DJC42" s="80"/>
      <c r="DJD42"/>
      <c r="DJE42" s="80"/>
      <c r="DJF42"/>
      <c r="DJG42" s="80"/>
      <c r="DJH42"/>
      <c r="DJI42" s="80"/>
      <c r="DJJ42"/>
      <c r="DJK42" s="80"/>
      <c r="DJL42"/>
      <c r="DJM42" s="80"/>
      <c r="DJN42"/>
      <c r="DJO42" s="80"/>
      <c r="DJP42"/>
      <c r="DJQ42" s="80"/>
      <c r="DJR42"/>
      <c r="DJS42" s="80"/>
      <c r="DJT42"/>
      <c r="DJU42" s="80"/>
      <c r="DJV42"/>
      <c r="DJW42" s="80"/>
      <c r="DJX42"/>
      <c r="DJY42" s="80"/>
      <c r="DJZ42"/>
      <c r="DKA42" s="80"/>
      <c r="DKB42"/>
      <c r="DKC42" s="80"/>
      <c r="DKD42"/>
      <c r="DKE42" s="80"/>
      <c r="DKF42"/>
      <c r="DKG42" s="80"/>
      <c r="DKH42"/>
      <c r="DKI42" s="80"/>
      <c r="DKJ42"/>
      <c r="DKK42" s="80"/>
      <c r="DKL42"/>
      <c r="DKM42" s="80"/>
      <c r="DKN42"/>
      <c r="DKO42" s="80"/>
      <c r="DKP42"/>
      <c r="DKQ42" s="80"/>
      <c r="DKR42"/>
      <c r="DKS42" s="80"/>
      <c r="DKT42"/>
      <c r="DKU42" s="80"/>
      <c r="DKV42"/>
      <c r="DKW42" s="80"/>
      <c r="DKX42"/>
      <c r="DKY42" s="80"/>
      <c r="DKZ42"/>
      <c r="DLA42" s="80"/>
      <c r="DLB42"/>
      <c r="DLC42" s="80"/>
      <c r="DLD42"/>
      <c r="DLE42" s="80"/>
      <c r="DLF42"/>
      <c r="DLG42" s="80"/>
      <c r="DLH42"/>
      <c r="DLI42" s="80"/>
      <c r="DLJ42"/>
      <c r="DLK42" s="80"/>
      <c r="DLL42"/>
      <c r="DLM42" s="80"/>
      <c r="DLN42"/>
      <c r="DLO42" s="80"/>
      <c r="DLP42"/>
      <c r="DLQ42" s="80"/>
      <c r="DLR42"/>
      <c r="DLS42" s="80"/>
      <c r="DLT42"/>
      <c r="DLU42" s="80"/>
      <c r="DLV42"/>
      <c r="DLW42" s="80"/>
      <c r="DLX42"/>
      <c r="DLY42" s="80"/>
      <c r="DLZ42"/>
      <c r="DMA42" s="80"/>
      <c r="DMB42"/>
      <c r="DMC42" s="80"/>
      <c r="DMD42"/>
      <c r="DME42" s="80"/>
      <c r="DMF42"/>
      <c r="DMG42" s="80"/>
      <c r="DMH42"/>
      <c r="DMI42" s="80"/>
      <c r="DMJ42"/>
      <c r="DMK42" s="80"/>
      <c r="DML42"/>
      <c r="DMM42" s="80"/>
      <c r="DMN42"/>
      <c r="DMO42" s="80"/>
      <c r="DMP42"/>
      <c r="DMQ42" s="80"/>
      <c r="DMR42"/>
      <c r="DMS42" s="80"/>
      <c r="DMT42"/>
      <c r="DMU42" s="80"/>
      <c r="DMV42"/>
      <c r="DMW42" s="80"/>
      <c r="DMX42"/>
      <c r="DMY42" s="80"/>
      <c r="DMZ42"/>
      <c r="DNA42" s="80"/>
      <c r="DNB42"/>
      <c r="DNC42" s="80"/>
      <c r="DND42"/>
      <c r="DNE42" s="80"/>
      <c r="DNF42"/>
      <c r="DNG42" s="80"/>
      <c r="DNH42"/>
      <c r="DNI42" s="80"/>
      <c r="DNJ42"/>
      <c r="DNK42" s="80"/>
      <c r="DNL42"/>
      <c r="DNM42" s="80"/>
      <c r="DNN42"/>
      <c r="DNO42" s="80"/>
      <c r="DNP42"/>
      <c r="DNQ42" s="80"/>
      <c r="DNR42"/>
      <c r="DNS42" s="80"/>
      <c r="DNT42"/>
      <c r="DNU42" s="80"/>
      <c r="DNV42"/>
      <c r="DNW42" s="80"/>
      <c r="DNX42"/>
      <c r="DNY42" s="80"/>
      <c r="DNZ42"/>
      <c r="DOA42" s="80"/>
      <c r="DOB42"/>
      <c r="DOC42" s="80"/>
      <c r="DOD42"/>
      <c r="DOE42" s="80"/>
      <c r="DOF42"/>
      <c r="DOG42" s="80"/>
      <c r="DOH42"/>
      <c r="DOI42" s="80"/>
      <c r="DOJ42"/>
      <c r="DOK42" s="80"/>
      <c r="DOL42"/>
      <c r="DOM42" s="80"/>
      <c r="DON42"/>
      <c r="DOO42" s="80"/>
      <c r="DOP42"/>
      <c r="DOQ42" s="80"/>
      <c r="DOR42"/>
      <c r="DOS42" s="80"/>
      <c r="DOT42"/>
      <c r="DOU42" s="80"/>
      <c r="DOV42"/>
      <c r="DOW42" s="80"/>
      <c r="DOX42"/>
      <c r="DOY42" s="80"/>
      <c r="DOZ42"/>
      <c r="DPA42" s="80"/>
      <c r="DPB42"/>
      <c r="DPC42" s="80"/>
      <c r="DPD42"/>
      <c r="DPE42" s="80"/>
      <c r="DPF42"/>
      <c r="DPG42" s="80"/>
      <c r="DPH42"/>
      <c r="DPI42" s="80"/>
      <c r="DPJ42"/>
      <c r="DPK42" s="80"/>
      <c r="DPL42"/>
      <c r="DPM42" s="80"/>
      <c r="DPN42"/>
      <c r="DPO42" s="80"/>
      <c r="DPP42"/>
      <c r="DPQ42" s="80"/>
      <c r="DPR42"/>
      <c r="DPS42" s="80"/>
      <c r="DPT42"/>
      <c r="DPU42" s="80"/>
      <c r="DPV42"/>
      <c r="DPW42" s="80"/>
      <c r="DPX42"/>
      <c r="DPY42" s="80"/>
      <c r="DPZ42"/>
      <c r="DQA42" s="80"/>
      <c r="DQB42"/>
      <c r="DQC42" s="80"/>
      <c r="DQD42"/>
      <c r="DQE42" s="80"/>
      <c r="DQF42"/>
      <c r="DQG42" s="80"/>
      <c r="DQH42"/>
      <c r="DQI42" s="80"/>
      <c r="DQJ42"/>
      <c r="DQK42" s="80"/>
      <c r="DQL42"/>
      <c r="DQM42" s="80"/>
      <c r="DQN42"/>
      <c r="DQO42" s="80"/>
      <c r="DQP42"/>
      <c r="DQQ42" s="80"/>
      <c r="DQR42"/>
      <c r="DQS42" s="80"/>
      <c r="DQT42"/>
      <c r="DQU42" s="80"/>
      <c r="DQV42"/>
      <c r="DQW42" s="80"/>
      <c r="DQX42"/>
      <c r="DQY42" s="80"/>
      <c r="DQZ42"/>
      <c r="DRA42" s="80"/>
      <c r="DRB42"/>
      <c r="DRC42" s="80"/>
      <c r="DRD42"/>
      <c r="DRE42" s="80"/>
      <c r="DRF42"/>
      <c r="DRG42" s="80"/>
      <c r="DRH42"/>
      <c r="DRI42" s="80"/>
      <c r="DRJ42"/>
      <c r="DRK42" s="80"/>
      <c r="DRL42"/>
      <c r="DRM42" s="80"/>
      <c r="DRN42"/>
      <c r="DRO42" s="80"/>
      <c r="DRP42"/>
      <c r="DRQ42" s="80"/>
      <c r="DRR42"/>
      <c r="DRS42" s="80"/>
      <c r="DRT42"/>
      <c r="DRU42" s="80"/>
      <c r="DRV42"/>
      <c r="DRW42" s="80"/>
      <c r="DRX42"/>
      <c r="DRY42" s="80"/>
      <c r="DRZ42"/>
      <c r="DSA42" s="80"/>
      <c r="DSB42"/>
      <c r="DSC42" s="80"/>
      <c r="DSD42"/>
      <c r="DSE42" s="80"/>
      <c r="DSF42"/>
      <c r="DSG42" s="80"/>
      <c r="DSH42"/>
      <c r="DSI42" s="80"/>
      <c r="DSJ42"/>
      <c r="DSK42" s="80"/>
      <c r="DSL42"/>
      <c r="DSM42" s="80"/>
      <c r="DSN42"/>
      <c r="DSO42" s="80"/>
      <c r="DSP42"/>
      <c r="DSQ42" s="80"/>
      <c r="DSR42"/>
      <c r="DSS42" s="80"/>
      <c r="DST42"/>
      <c r="DSU42" s="80"/>
      <c r="DSV42"/>
      <c r="DSW42" s="80"/>
      <c r="DSX42"/>
      <c r="DSY42" s="80"/>
      <c r="DSZ42"/>
      <c r="DTA42" s="80"/>
      <c r="DTB42"/>
      <c r="DTC42" s="80"/>
      <c r="DTD42"/>
      <c r="DTE42" s="80"/>
      <c r="DTF42"/>
      <c r="DTG42" s="80"/>
      <c r="DTH42"/>
      <c r="DTI42" s="80"/>
      <c r="DTJ42"/>
      <c r="DTK42" s="80"/>
      <c r="DTL42"/>
      <c r="DTM42" s="80"/>
      <c r="DTN42"/>
      <c r="DTO42" s="80"/>
      <c r="DTP42"/>
      <c r="DTQ42" s="80"/>
      <c r="DTR42"/>
      <c r="DTS42" s="80"/>
      <c r="DTT42"/>
      <c r="DTU42" s="80"/>
      <c r="DTV42"/>
      <c r="DTW42" s="80"/>
      <c r="DTX42"/>
      <c r="DTY42" s="80"/>
      <c r="DTZ42"/>
      <c r="DUA42" s="80"/>
      <c r="DUB42"/>
      <c r="DUC42" s="80"/>
      <c r="DUD42"/>
      <c r="DUE42" s="80"/>
      <c r="DUF42"/>
      <c r="DUG42" s="80"/>
      <c r="DUH42"/>
      <c r="DUI42" s="80"/>
      <c r="DUJ42"/>
      <c r="DUK42" s="80"/>
      <c r="DUL42"/>
      <c r="DUM42" s="80"/>
      <c r="DUN42"/>
      <c r="DUO42" s="80"/>
      <c r="DUP42"/>
      <c r="DUQ42" s="80"/>
      <c r="DUR42"/>
      <c r="DUS42" s="80"/>
      <c r="DUT42"/>
      <c r="DUU42" s="80"/>
      <c r="DUV42"/>
      <c r="DUW42" s="80"/>
      <c r="DUX42"/>
      <c r="DUY42" s="80"/>
      <c r="DUZ42"/>
      <c r="DVA42" s="80"/>
      <c r="DVB42"/>
      <c r="DVC42" s="80"/>
      <c r="DVD42"/>
      <c r="DVE42" s="80"/>
      <c r="DVF42"/>
      <c r="DVG42" s="80"/>
      <c r="DVH42"/>
      <c r="DVI42" s="80"/>
      <c r="DVJ42"/>
      <c r="DVK42" s="80"/>
      <c r="DVL42"/>
      <c r="DVM42" s="80"/>
      <c r="DVN42"/>
      <c r="DVO42" s="80"/>
      <c r="DVP42"/>
      <c r="DVQ42" s="80"/>
      <c r="DVR42"/>
      <c r="DVS42" s="80"/>
      <c r="DVT42"/>
      <c r="DVU42" s="80"/>
      <c r="DVV42"/>
      <c r="DVW42" s="80"/>
      <c r="DVX42"/>
      <c r="DVY42" s="80"/>
      <c r="DVZ42"/>
      <c r="DWA42" s="80"/>
      <c r="DWB42"/>
      <c r="DWC42" s="80"/>
      <c r="DWD42"/>
      <c r="DWE42" s="80"/>
      <c r="DWF42"/>
      <c r="DWG42" s="80"/>
      <c r="DWH42"/>
      <c r="DWI42" s="80"/>
      <c r="DWJ42"/>
      <c r="DWK42" s="80"/>
      <c r="DWL42"/>
      <c r="DWM42" s="80"/>
      <c r="DWN42"/>
      <c r="DWO42" s="80"/>
      <c r="DWP42"/>
      <c r="DWQ42" s="80"/>
      <c r="DWR42"/>
      <c r="DWS42" s="80"/>
      <c r="DWT42"/>
      <c r="DWU42" s="80"/>
      <c r="DWV42"/>
      <c r="DWW42" s="80"/>
      <c r="DWX42"/>
      <c r="DWY42" s="80"/>
      <c r="DWZ42"/>
      <c r="DXA42" s="80"/>
      <c r="DXB42"/>
      <c r="DXC42" s="80"/>
      <c r="DXD42"/>
      <c r="DXE42" s="80"/>
      <c r="DXF42"/>
      <c r="DXG42" s="80"/>
      <c r="DXH42"/>
      <c r="DXI42" s="80"/>
      <c r="DXJ42"/>
      <c r="DXK42" s="80"/>
      <c r="DXL42"/>
      <c r="DXM42" s="80"/>
      <c r="DXN42"/>
      <c r="DXO42" s="80"/>
      <c r="DXP42"/>
      <c r="DXQ42" s="80"/>
      <c r="DXR42"/>
      <c r="DXS42" s="80"/>
      <c r="DXT42"/>
      <c r="DXU42" s="80"/>
      <c r="DXV42"/>
      <c r="DXW42" s="80"/>
      <c r="DXX42"/>
      <c r="DXY42" s="80"/>
      <c r="DXZ42"/>
      <c r="DYA42" s="80"/>
      <c r="DYB42"/>
      <c r="DYC42" s="80"/>
      <c r="DYD42"/>
      <c r="DYE42" s="80"/>
      <c r="DYF42"/>
      <c r="DYG42" s="80"/>
      <c r="DYH42"/>
      <c r="DYI42" s="80"/>
      <c r="DYJ42"/>
      <c r="DYK42" s="80"/>
      <c r="DYL42"/>
      <c r="DYM42" s="80"/>
      <c r="DYN42"/>
      <c r="DYO42" s="80"/>
      <c r="DYP42"/>
      <c r="DYQ42" s="80"/>
      <c r="DYR42"/>
      <c r="DYS42" s="80"/>
      <c r="DYT42"/>
      <c r="DYU42" s="80"/>
      <c r="DYV42"/>
      <c r="DYW42" s="80"/>
      <c r="DYX42"/>
      <c r="DYY42" s="80"/>
      <c r="DYZ42"/>
      <c r="DZA42" s="80"/>
      <c r="DZB42"/>
      <c r="DZC42" s="80"/>
      <c r="DZD42"/>
      <c r="DZE42" s="80"/>
      <c r="DZF42"/>
      <c r="DZG42" s="80"/>
      <c r="DZH42"/>
      <c r="DZI42" s="80"/>
      <c r="DZJ42"/>
      <c r="DZK42" s="80"/>
      <c r="DZL42"/>
      <c r="DZM42" s="80"/>
      <c r="DZN42"/>
      <c r="DZO42" s="80"/>
      <c r="DZP42"/>
      <c r="DZQ42" s="80"/>
      <c r="DZR42"/>
      <c r="DZS42" s="80"/>
      <c r="DZT42"/>
      <c r="DZU42" s="80"/>
      <c r="DZV42"/>
      <c r="DZW42" s="80"/>
      <c r="DZX42"/>
      <c r="DZY42" s="80"/>
      <c r="DZZ42"/>
      <c r="EAA42" s="80"/>
      <c r="EAB42"/>
      <c r="EAC42" s="80"/>
      <c r="EAD42"/>
      <c r="EAE42" s="80"/>
      <c r="EAF42"/>
      <c r="EAG42" s="80"/>
      <c r="EAH42"/>
      <c r="EAI42" s="80"/>
      <c r="EAJ42"/>
      <c r="EAK42" s="80"/>
      <c r="EAL42"/>
      <c r="EAM42" s="80"/>
      <c r="EAN42"/>
      <c r="EAO42" s="80"/>
      <c r="EAP42"/>
      <c r="EAQ42" s="80"/>
      <c r="EAR42"/>
      <c r="EAS42" s="80"/>
      <c r="EAT42"/>
      <c r="EAU42" s="80"/>
      <c r="EAV42"/>
      <c r="EAW42" s="80"/>
      <c r="EAX42"/>
      <c r="EAY42" s="80"/>
      <c r="EAZ42"/>
      <c r="EBA42" s="80"/>
      <c r="EBB42"/>
      <c r="EBC42" s="80"/>
      <c r="EBD42"/>
      <c r="EBE42" s="80"/>
      <c r="EBF42"/>
      <c r="EBG42" s="80"/>
      <c r="EBH42"/>
      <c r="EBI42" s="80"/>
      <c r="EBJ42"/>
      <c r="EBK42" s="80"/>
      <c r="EBL42"/>
      <c r="EBM42" s="80"/>
      <c r="EBN42"/>
      <c r="EBO42" s="80"/>
      <c r="EBP42"/>
      <c r="EBQ42" s="80"/>
      <c r="EBR42"/>
      <c r="EBS42" s="80"/>
      <c r="EBT42"/>
      <c r="EBU42" s="80"/>
      <c r="EBV42"/>
      <c r="EBW42" s="80"/>
      <c r="EBX42"/>
      <c r="EBY42" s="80"/>
      <c r="EBZ42"/>
      <c r="ECA42" s="80"/>
      <c r="ECB42"/>
      <c r="ECC42" s="80"/>
      <c r="ECD42"/>
      <c r="ECE42" s="80"/>
      <c r="ECF42"/>
      <c r="ECG42" s="80"/>
      <c r="ECH42"/>
      <c r="ECI42" s="80"/>
      <c r="ECJ42"/>
      <c r="ECK42" s="80"/>
      <c r="ECL42"/>
      <c r="ECM42" s="80"/>
      <c r="ECN42"/>
      <c r="ECO42" s="80"/>
      <c r="ECP42"/>
      <c r="ECQ42" s="80"/>
      <c r="ECR42"/>
      <c r="ECS42" s="80"/>
      <c r="ECT42"/>
      <c r="ECU42" s="80"/>
      <c r="ECV42"/>
      <c r="ECW42" s="80"/>
      <c r="ECX42"/>
      <c r="ECY42" s="80"/>
      <c r="ECZ42"/>
      <c r="EDA42" s="80"/>
      <c r="EDB42"/>
      <c r="EDC42" s="80"/>
      <c r="EDD42"/>
      <c r="EDE42" s="80"/>
      <c r="EDF42"/>
      <c r="EDG42" s="80"/>
      <c r="EDH42"/>
      <c r="EDI42" s="80"/>
      <c r="EDJ42"/>
      <c r="EDK42" s="80"/>
      <c r="EDL42"/>
      <c r="EDM42" s="80"/>
      <c r="EDN42"/>
      <c r="EDO42" s="80"/>
      <c r="EDP42"/>
      <c r="EDQ42" s="80"/>
      <c r="EDR42"/>
      <c r="EDS42" s="80"/>
      <c r="EDT42"/>
      <c r="EDU42" s="80"/>
      <c r="EDV42"/>
      <c r="EDW42" s="80"/>
      <c r="EDX42"/>
      <c r="EDY42" s="80"/>
      <c r="EDZ42"/>
      <c r="EEA42" s="80"/>
      <c r="EEB42"/>
      <c r="EEC42" s="80"/>
      <c r="EED42"/>
      <c r="EEE42" s="80"/>
      <c r="EEF42"/>
      <c r="EEG42" s="80"/>
      <c r="EEH42"/>
      <c r="EEI42" s="80"/>
      <c r="EEJ42"/>
      <c r="EEK42" s="80"/>
      <c r="EEL42"/>
      <c r="EEM42" s="80"/>
      <c r="EEN42"/>
      <c r="EEO42" s="80"/>
      <c r="EEP42"/>
      <c r="EEQ42" s="80"/>
      <c r="EER42"/>
      <c r="EES42" s="80"/>
      <c r="EET42"/>
      <c r="EEU42" s="80"/>
      <c r="EEV42"/>
      <c r="EEW42" s="80"/>
      <c r="EEX42"/>
      <c r="EEY42" s="80"/>
      <c r="EEZ42"/>
      <c r="EFA42" s="80"/>
      <c r="EFB42"/>
      <c r="EFC42" s="80"/>
      <c r="EFD42"/>
      <c r="EFE42" s="80"/>
      <c r="EFF42"/>
      <c r="EFG42" s="80"/>
      <c r="EFH42"/>
      <c r="EFI42" s="80"/>
      <c r="EFJ42"/>
      <c r="EFK42" s="80"/>
      <c r="EFL42"/>
      <c r="EFM42" s="80"/>
      <c r="EFN42"/>
      <c r="EFO42" s="80"/>
      <c r="EFP42"/>
      <c r="EFQ42" s="80"/>
      <c r="EFR42"/>
      <c r="EFS42" s="80"/>
      <c r="EFT42"/>
      <c r="EFU42" s="80"/>
      <c r="EFV42"/>
      <c r="EFW42" s="80"/>
      <c r="EFX42"/>
      <c r="EFY42" s="80"/>
      <c r="EFZ42"/>
      <c r="EGA42" s="80"/>
      <c r="EGB42"/>
      <c r="EGC42" s="80"/>
      <c r="EGD42"/>
      <c r="EGE42" s="80"/>
      <c r="EGF42"/>
      <c r="EGG42" s="80"/>
      <c r="EGH42"/>
      <c r="EGI42" s="80"/>
      <c r="EGJ42"/>
      <c r="EGK42" s="80"/>
      <c r="EGL42"/>
      <c r="EGM42" s="80"/>
      <c r="EGN42"/>
      <c r="EGO42" s="80"/>
      <c r="EGP42"/>
      <c r="EGQ42" s="80"/>
      <c r="EGR42"/>
      <c r="EGS42" s="80"/>
      <c r="EGT42"/>
      <c r="EGU42" s="80"/>
      <c r="EGV42"/>
      <c r="EGW42" s="80"/>
      <c r="EGX42"/>
      <c r="EGY42" s="80"/>
      <c r="EGZ42"/>
      <c r="EHA42" s="80"/>
      <c r="EHB42"/>
      <c r="EHC42" s="80"/>
      <c r="EHD42"/>
      <c r="EHE42" s="80"/>
      <c r="EHF42"/>
      <c r="EHG42" s="80"/>
      <c r="EHH42"/>
      <c r="EHI42" s="80"/>
      <c r="EHJ42"/>
      <c r="EHK42" s="80"/>
      <c r="EHL42"/>
      <c r="EHM42" s="80"/>
      <c r="EHN42"/>
      <c r="EHO42" s="80"/>
      <c r="EHP42"/>
      <c r="EHQ42" s="80"/>
      <c r="EHR42"/>
      <c r="EHS42" s="80"/>
      <c r="EHT42"/>
      <c r="EHU42" s="80"/>
      <c r="EHV42"/>
      <c r="EHW42" s="80"/>
      <c r="EHX42"/>
      <c r="EHY42" s="80"/>
      <c r="EHZ42"/>
      <c r="EIA42" s="80"/>
      <c r="EIB42"/>
      <c r="EIC42" s="80"/>
      <c r="EID42"/>
      <c r="EIE42" s="80"/>
      <c r="EIF42"/>
      <c r="EIG42" s="80"/>
      <c r="EIH42"/>
      <c r="EII42" s="80"/>
      <c r="EIJ42"/>
      <c r="EIK42" s="80"/>
      <c r="EIL42"/>
      <c r="EIM42" s="80"/>
      <c r="EIN42"/>
      <c r="EIO42" s="80"/>
      <c r="EIP42"/>
      <c r="EIQ42" s="80"/>
      <c r="EIR42"/>
      <c r="EIS42" s="80"/>
      <c r="EIT42"/>
      <c r="EIU42" s="80"/>
      <c r="EIV42"/>
      <c r="EIW42" s="80"/>
      <c r="EIX42"/>
      <c r="EIY42" s="80"/>
      <c r="EIZ42"/>
      <c r="EJA42" s="80"/>
      <c r="EJB42"/>
      <c r="EJC42" s="80"/>
      <c r="EJD42"/>
      <c r="EJE42" s="80"/>
      <c r="EJF42"/>
      <c r="EJG42" s="80"/>
      <c r="EJH42"/>
      <c r="EJI42" s="80"/>
      <c r="EJJ42"/>
      <c r="EJK42" s="80"/>
      <c r="EJL42"/>
      <c r="EJM42" s="80"/>
      <c r="EJN42"/>
      <c r="EJO42" s="80"/>
      <c r="EJP42"/>
      <c r="EJQ42" s="80"/>
      <c r="EJR42"/>
      <c r="EJS42" s="80"/>
      <c r="EJT42"/>
      <c r="EJU42" s="80"/>
      <c r="EJV42"/>
      <c r="EJW42" s="80"/>
      <c r="EJX42"/>
      <c r="EJY42" s="80"/>
      <c r="EJZ42"/>
      <c r="EKA42" s="80"/>
      <c r="EKB42"/>
      <c r="EKC42" s="80"/>
      <c r="EKD42"/>
      <c r="EKE42" s="80"/>
      <c r="EKF42"/>
      <c r="EKG42" s="80"/>
      <c r="EKH42"/>
      <c r="EKI42" s="80"/>
      <c r="EKJ42"/>
      <c r="EKK42" s="80"/>
      <c r="EKL42"/>
      <c r="EKM42" s="80"/>
      <c r="EKN42"/>
      <c r="EKO42" s="80"/>
      <c r="EKP42"/>
      <c r="EKQ42" s="80"/>
      <c r="EKR42"/>
      <c r="EKS42" s="80"/>
      <c r="EKT42"/>
      <c r="EKU42" s="80"/>
      <c r="EKV42"/>
      <c r="EKW42" s="80"/>
      <c r="EKX42"/>
      <c r="EKY42" s="80"/>
      <c r="EKZ42"/>
      <c r="ELA42" s="80"/>
      <c r="ELB42"/>
      <c r="ELC42" s="80"/>
      <c r="ELD42"/>
      <c r="ELE42" s="80"/>
      <c r="ELF42"/>
      <c r="ELG42" s="80"/>
      <c r="ELH42"/>
      <c r="ELI42" s="80"/>
      <c r="ELJ42"/>
      <c r="ELK42" s="80"/>
      <c r="ELL42"/>
      <c r="ELM42" s="80"/>
      <c r="ELN42"/>
      <c r="ELO42" s="80"/>
      <c r="ELP42"/>
      <c r="ELQ42" s="80"/>
      <c r="ELR42"/>
      <c r="ELS42" s="80"/>
      <c r="ELT42"/>
      <c r="ELU42" s="80"/>
      <c r="ELV42"/>
      <c r="ELW42" s="80"/>
      <c r="ELX42"/>
      <c r="ELY42" s="80"/>
      <c r="ELZ42"/>
      <c r="EMA42" s="80"/>
      <c r="EMB42"/>
      <c r="EMC42" s="80"/>
      <c r="EMD42"/>
      <c r="EME42" s="80"/>
      <c r="EMF42"/>
      <c r="EMG42" s="80"/>
      <c r="EMH42"/>
      <c r="EMI42" s="80"/>
      <c r="EMJ42"/>
      <c r="EMK42" s="80"/>
      <c r="EML42"/>
      <c r="EMM42" s="80"/>
      <c r="EMN42"/>
      <c r="EMO42" s="80"/>
      <c r="EMP42"/>
      <c r="EMQ42" s="80"/>
      <c r="EMR42"/>
      <c r="EMS42" s="80"/>
      <c r="EMT42"/>
      <c r="EMU42" s="80"/>
      <c r="EMV42"/>
      <c r="EMW42" s="80"/>
      <c r="EMX42"/>
      <c r="EMY42" s="80"/>
      <c r="EMZ42"/>
      <c r="ENA42" s="80"/>
      <c r="ENB42"/>
      <c r="ENC42" s="80"/>
      <c r="END42"/>
      <c r="ENE42" s="80"/>
      <c r="ENF42"/>
      <c r="ENG42" s="80"/>
      <c r="ENH42"/>
      <c r="ENI42" s="80"/>
      <c r="ENJ42"/>
      <c r="ENK42" s="80"/>
      <c r="ENL42"/>
      <c r="ENM42" s="80"/>
      <c r="ENN42"/>
      <c r="ENO42" s="80"/>
      <c r="ENP42"/>
      <c r="ENQ42" s="80"/>
      <c r="ENR42"/>
      <c r="ENS42" s="80"/>
      <c r="ENT42"/>
      <c r="ENU42" s="80"/>
      <c r="ENV42"/>
      <c r="ENW42" s="80"/>
      <c r="ENX42"/>
      <c r="ENY42" s="80"/>
      <c r="ENZ42"/>
      <c r="EOA42" s="80"/>
      <c r="EOB42"/>
      <c r="EOC42" s="80"/>
      <c r="EOD42"/>
      <c r="EOE42" s="80"/>
      <c r="EOF42"/>
      <c r="EOG42" s="80"/>
      <c r="EOH42"/>
      <c r="EOI42" s="80"/>
      <c r="EOJ42"/>
      <c r="EOK42" s="80"/>
      <c r="EOL42"/>
      <c r="EOM42" s="80"/>
      <c r="EON42"/>
      <c r="EOO42" s="80"/>
      <c r="EOP42"/>
      <c r="EOQ42" s="80"/>
      <c r="EOR42"/>
      <c r="EOS42" s="80"/>
      <c r="EOT42"/>
      <c r="EOU42" s="80"/>
      <c r="EOV42"/>
      <c r="EOW42" s="80"/>
      <c r="EOX42"/>
      <c r="EOY42" s="80"/>
      <c r="EOZ42"/>
      <c r="EPA42" s="80"/>
      <c r="EPB42"/>
      <c r="EPC42" s="80"/>
      <c r="EPD42"/>
      <c r="EPE42" s="80"/>
      <c r="EPF42"/>
      <c r="EPG42" s="80"/>
      <c r="EPH42"/>
      <c r="EPI42" s="80"/>
      <c r="EPJ42"/>
      <c r="EPK42" s="80"/>
      <c r="EPL42"/>
      <c r="EPM42" s="80"/>
      <c r="EPN42"/>
      <c r="EPO42" s="80"/>
      <c r="EPP42"/>
      <c r="EPQ42" s="80"/>
      <c r="EPR42"/>
      <c r="EPS42" s="80"/>
      <c r="EPT42"/>
      <c r="EPU42" s="80"/>
      <c r="EPV42"/>
      <c r="EPW42" s="80"/>
      <c r="EPX42"/>
      <c r="EPY42" s="80"/>
      <c r="EPZ42"/>
      <c r="EQA42" s="80"/>
      <c r="EQB42"/>
      <c r="EQC42" s="80"/>
      <c r="EQD42"/>
      <c r="EQE42" s="80"/>
      <c r="EQF42"/>
      <c r="EQG42" s="80"/>
      <c r="EQH42"/>
      <c r="EQI42" s="80"/>
      <c r="EQJ42"/>
      <c r="EQK42" s="80"/>
      <c r="EQL42"/>
      <c r="EQM42" s="80"/>
      <c r="EQN42"/>
      <c r="EQO42" s="80"/>
      <c r="EQP42"/>
      <c r="EQQ42" s="80"/>
      <c r="EQR42"/>
      <c r="EQS42" s="80"/>
      <c r="EQT42"/>
      <c r="EQU42" s="80"/>
      <c r="EQV42"/>
      <c r="EQW42" s="80"/>
      <c r="EQX42"/>
      <c r="EQY42" s="80"/>
      <c r="EQZ42"/>
      <c r="ERA42" s="80"/>
      <c r="ERB42"/>
      <c r="ERC42" s="80"/>
      <c r="ERD42"/>
      <c r="ERE42" s="80"/>
      <c r="ERF42"/>
      <c r="ERG42" s="80"/>
      <c r="ERH42"/>
      <c r="ERI42" s="80"/>
      <c r="ERJ42"/>
      <c r="ERK42" s="80"/>
      <c r="ERL42"/>
      <c r="ERM42" s="80"/>
      <c r="ERN42"/>
      <c r="ERO42" s="80"/>
      <c r="ERP42"/>
      <c r="ERQ42" s="80"/>
      <c r="ERR42"/>
      <c r="ERS42" s="80"/>
      <c r="ERT42"/>
      <c r="ERU42" s="80"/>
      <c r="ERV42"/>
      <c r="ERW42" s="80"/>
      <c r="ERX42"/>
      <c r="ERY42" s="80"/>
      <c r="ERZ42"/>
      <c r="ESA42" s="80"/>
      <c r="ESB42"/>
      <c r="ESC42" s="80"/>
      <c r="ESD42"/>
      <c r="ESE42" s="80"/>
      <c r="ESF42"/>
      <c r="ESG42" s="80"/>
      <c r="ESH42"/>
      <c r="ESI42" s="80"/>
      <c r="ESJ42"/>
      <c r="ESK42" s="80"/>
      <c r="ESL42"/>
      <c r="ESM42" s="80"/>
      <c r="ESN42"/>
      <c r="ESO42" s="80"/>
      <c r="ESP42"/>
      <c r="ESQ42" s="80"/>
      <c r="ESR42"/>
      <c r="ESS42" s="80"/>
      <c r="EST42"/>
      <c r="ESU42" s="80"/>
      <c r="ESV42"/>
      <c r="ESW42" s="80"/>
      <c r="ESX42"/>
      <c r="ESY42" s="80"/>
      <c r="ESZ42"/>
      <c r="ETA42" s="80"/>
      <c r="ETB42"/>
      <c r="ETC42" s="80"/>
      <c r="ETD42"/>
      <c r="ETE42" s="80"/>
      <c r="ETF42"/>
      <c r="ETG42" s="80"/>
      <c r="ETH42"/>
      <c r="ETI42" s="80"/>
      <c r="ETJ42"/>
      <c r="ETK42" s="80"/>
      <c r="ETL42"/>
      <c r="ETM42" s="80"/>
      <c r="ETN42"/>
      <c r="ETO42" s="80"/>
      <c r="ETP42"/>
      <c r="ETQ42" s="80"/>
      <c r="ETR42"/>
      <c r="ETS42" s="80"/>
      <c r="ETT42"/>
      <c r="ETU42" s="80"/>
      <c r="ETV42"/>
      <c r="ETW42" s="80"/>
      <c r="ETX42"/>
      <c r="ETY42" s="80"/>
      <c r="ETZ42"/>
      <c r="EUA42" s="80"/>
      <c r="EUB42"/>
      <c r="EUC42" s="80"/>
      <c r="EUD42"/>
      <c r="EUE42" s="80"/>
      <c r="EUF42"/>
      <c r="EUG42" s="80"/>
      <c r="EUH42"/>
      <c r="EUI42" s="80"/>
      <c r="EUJ42"/>
      <c r="EUK42" s="80"/>
      <c r="EUL42"/>
      <c r="EUM42" s="80"/>
      <c r="EUN42"/>
      <c r="EUO42" s="80"/>
      <c r="EUP42"/>
      <c r="EUQ42" s="80"/>
      <c r="EUR42"/>
      <c r="EUS42" s="80"/>
      <c r="EUT42"/>
      <c r="EUU42" s="80"/>
      <c r="EUV42"/>
      <c r="EUW42" s="80"/>
      <c r="EUX42"/>
      <c r="EUY42" s="80"/>
      <c r="EUZ42"/>
      <c r="EVA42" s="80"/>
      <c r="EVB42"/>
      <c r="EVC42" s="80"/>
      <c r="EVD42"/>
      <c r="EVE42" s="80"/>
      <c r="EVF42"/>
      <c r="EVG42" s="80"/>
      <c r="EVH42"/>
      <c r="EVI42" s="80"/>
      <c r="EVJ42"/>
      <c r="EVK42" s="80"/>
      <c r="EVL42"/>
      <c r="EVM42" s="80"/>
      <c r="EVN42"/>
      <c r="EVO42" s="80"/>
      <c r="EVP42"/>
      <c r="EVQ42" s="80"/>
      <c r="EVR42"/>
      <c r="EVS42" s="80"/>
      <c r="EVT42"/>
      <c r="EVU42" s="80"/>
      <c r="EVV42"/>
      <c r="EVW42" s="80"/>
      <c r="EVX42"/>
      <c r="EVY42" s="80"/>
      <c r="EVZ42"/>
      <c r="EWA42" s="80"/>
      <c r="EWB42"/>
      <c r="EWC42" s="80"/>
      <c r="EWD42"/>
      <c r="EWE42" s="80"/>
      <c r="EWF42"/>
      <c r="EWG42" s="80"/>
      <c r="EWH42"/>
      <c r="EWI42" s="80"/>
      <c r="EWJ42"/>
      <c r="EWK42" s="80"/>
      <c r="EWL42"/>
      <c r="EWM42" s="80"/>
      <c r="EWN42"/>
      <c r="EWO42" s="80"/>
      <c r="EWP42"/>
      <c r="EWQ42" s="80"/>
      <c r="EWR42"/>
      <c r="EWS42" s="80"/>
      <c r="EWT42"/>
      <c r="EWU42" s="80"/>
      <c r="EWV42"/>
      <c r="EWW42" s="80"/>
      <c r="EWX42"/>
      <c r="EWY42" s="80"/>
      <c r="EWZ42"/>
      <c r="EXA42" s="80"/>
      <c r="EXB42"/>
      <c r="EXC42" s="80"/>
      <c r="EXD42"/>
      <c r="EXE42" s="80"/>
      <c r="EXF42"/>
      <c r="EXG42" s="80"/>
      <c r="EXH42"/>
      <c r="EXI42" s="80"/>
      <c r="EXJ42"/>
      <c r="EXK42" s="80"/>
      <c r="EXL42"/>
      <c r="EXM42" s="80"/>
      <c r="EXN42"/>
      <c r="EXO42" s="80"/>
      <c r="EXP42"/>
      <c r="EXQ42" s="80"/>
      <c r="EXR42"/>
      <c r="EXS42" s="80"/>
      <c r="EXT42"/>
      <c r="EXU42" s="80"/>
      <c r="EXV42"/>
      <c r="EXW42" s="80"/>
      <c r="EXX42"/>
      <c r="EXY42" s="80"/>
      <c r="EXZ42"/>
      <c r="EYA42" s="80"/>
      <c r="EYB42"/>
      <c r="EYC42" s="80"/>
      <c r="EYD42"/>
      <c r="EYE42" s="80"/>
      <c r="EYF42"/>
      <c r="EYG42" s="80"/>
      <c r="EYH42"/>
      <c r="EYI42" s="80"/>
      <c r="EYJ42"/>
      <c r="EYK42" s="80"/>
      <c r="EYL42"/>
      <c r="EYM42" s="80"/>
      <c r="EYN42"/>
      <c r="EYO42" s="80"/>
      <c r="EYP42"/>
      <c r="EYQ42" s="80"/>
      <c r="EYR42"/>
      <c r="EYS42" s="80"/>
      <c r="EYT42"/>
      <c r="EYU42" s="80"/>
      <c r="EYV42"/>
      <c r="EYW42" s="80"/>
      <c r="EYX42"/>
      <c r="EYY42" s="80"/>
      <c r="EYZ42"/>
      <c r="EZA42" s="80"/>
      <c r="EZB42"/>
      <c r="EZC42" s="80"/>
      <c r="EZD42"/>
      <c r="EZE42" s="80"/>
      <c r="EZF42"/>
      <c r="EZG42" s="80"/>
      <c r="EZH42"/>
      <c r="EZI42" s="80"/>
      <c r="EZJ42"/>
      <c r="EZK42" s="80"/>
      <c r="EZL42"/>
      <c r="EZM42" s="80"/>
      <c r="EZN42"/>
      <c r="EZO42" s="80"/>
      <c r="EZP42"/>
      <c r="EZQ42" s="80"/>
      <c r="EZR42"/>
      <c r="EZS42" s="80"/>
      <c r="EZT42"/>
      <c r="EZU42" s="80"/>
      <c r="EZV42"/>
      <c r="EZW42" s="80"/>
      <c r="EZX42"/>
      <c r="EZY42" s="80"/>
      <c r="EZZ42"/>
      <c r="FAA42" s="80"/>
      <c r="FAB42"/>
      <c r="FAC42" s="80"/>
      <c r="FAD42"/>
      <c r="FAE42" s="80"/>
      <c r="FAF42"/>
      <c r="FAG42" s="80"/>
      <c r="FAH42"/>
      <c r="FAI42" s="80"/>
      <c r="FAJ42"/>
      <c r="FAK42" s="80"/>
      <c r="FAL42"/>
      <c r="FAM42" s="80"/>
      <c r="FAN42"/>
      <c r="FAO42" s="80"/>
      <c r="FAP42"/>
      <c r="FAQ42" s="80"/>
      <c r="FAR42"/>
      <c r="FAS42" s="80"/>
      <c r="FAT42"/>
      <c r="FAU42" s="80"/>
      <c r="FAV42"/>
      <c r="FAW42" s="80"/>
      <c r="FAX42"/>
      <c r="FAY42" s="80"/>
      <c r="FAZ42"/>
      <c r="FBA42" s="80"/>
      <c r="FBB42"/>
      <c r="FBC42" s="80"/>
      <c r="FBD42"/>
      <c r="FBE42" s="80"/>
      <c r="FBF42"/>
      <c r="FBG42" s="80"/>
      <c r="FBH42"/>
      <c r="FBI42" s="80"/>
      <c r="FBJ42"/>
      <c r="FBK42" s="80"/>
      <c r="FBL42"/>
      <c r="FBM42" s="80"/>
      <c r="FBN42"/>
      <c r="FBO42" s="80"/>
      <c r="FBP42"/>
      <c r="FBQ42" s="80"/>
      <c r="FBR42"/>
      <c r="FBS42" s="80"/>
      <c r="FBT42"/>
      <c r="FBU42" s="80"/>
      <c r="FBV42"/>
      <c r="FBW42" s="80"/>
      <c r="FBX42"/>
      <c r="FBY42" s="80"/>
      <c r="FBZ42"/>
      <c r="FCA42" s="80"/>
      <c r="FCB42"/>
      <c r="FCC42" s="80"/>
      <c r="FCD42"/>
      <c r="FCE42" s="80"/>
      <c r="FCF42"/>
      <c r="FCG42" s="80"/>
      <c r="FCH42"/>
      <c r="FCI42" s="80"/>
      <c r="FCJ42"/>
      <c r="FCK42" s="80"/>
      <c r="FCL42"/>
      <c r="FCM42" s="80"/>
      <c r="FCN42"/>
      <c r="FCO42" s="80"/>
      <c r="FCP42"/>
      <c r="FCQ42" s="80"/>
      <c r="FCR42"/>
      <c r="FCS42" s="80"/>
      <c r="FCT42"/>
      <c r="FCU42" s="80"/>
      <c r="FCV42"/>
      <c r="FCW42" s="80"/>
      <c r="FCX42"/>
      <c r="FCY42" s="80"/>
      <c r="FCZ42"/>
      <c r="FDA42" s="80"/>
      <c r="FDB42"/>
      <c r="FDC42" s="80"/>
      <c r="FDD42"/>
      <c r="FDE42" s="80"/>
      <c r="FDF42"/>
      <c r="FDG42" s="80"/>
      <c r="FDH42"/>
      <c r="FDI42" s="80"/>
      <c r="FDJ42"/>
      <c r="FDK42" s="80"/>
      <c r="FDL42"/>
      <c r="FDM42" s="80"/>
      <c r="FDN42"/>
      <c r="FDO42" s="80"/>
      <c r="FDP42"/>
      <c r="FDQ42" s="80"/>
      <c r="FDR42"/>
      <c r="FDS42" s="80"/>
      <c r="FDT42"/>
      <c r="FDU42" s="80"/>
      <c r="FDV42"/>
      <c r="FDW42" s="80"/>
      <c r="FDX42"/>
      <c r="FDY42" s="80"/>
      <c r="FDZ42"/>
      <c r="FEA42" s="80"/>
      <c r="FEB42"/>
      <c r="FEC42" s="80"/>
      <c r="FED42"/>
      <c r="FEE42" s="80"/>
      <c r="FEF42"/>
      <c r="FEG42" s="80"/>
      <c r="FEH42"/>
      <c r="FEI42" s="80"/>
      <c r="FEJ42"/>
      <c r="FEK42" s="80"/>
      <c r="FEL42"/>
      <c r="FEM42" s="80"/>
      <c r="FEN42"/>
      <c r="FEO42" s="80"/>
      <c r="FEP42"/>
      <c r="FEQ42" s="80"/>
      <c r="FER42"/>
      <c r="FES42" s="80"/>
      <c r="FET42"/>
      <c r="FEU42" s="80"/>
      <c r="FEV42"/>
      <c r="FEW42" s="80"/>
      <c r="FEX42"/>
      <c r="FEY42" s="80"/>
      <c r="FEZ42"/>
      <c r="FFA42" s="80"/>
      <c r="FFB42"/>
      <c r="FFC42" s="80"/>
      <c r="FFD42"/>
      <c r="FFE42" s="80"/>
      <c r="FFF42"/>
      <c r="FFG42" s="80"/>
      <c r="FFH42"/>
      <c r="FFI42" s="80"/>
      <c r="FFJ42"/>
      <c r="FFK42" s="80"/>
      <c r="FFL42"/>
      <c r="FFM42" s="80"/>
      <c r="FFN42"/>
      <c r="FFO42" s="80"/>
      <c r="FFP42"/>
      <c r="FFQ42" s="80"/>
      <c r="FFR42"/>
      <c r="FFS42" s="80"/>
      <c r="FFT42"/>
      <c r="FFU42" s="80"/>
      <c r="FFV42"/>
      <c r="FFW42" s="80"/>
      <c r="FFX42"/>
      <c r="FFY42" s="80"/>
      <c r="FFZ42"/>
      <c r="FGA42" s="80"/>
      <c r="FGB42"/>
      <c r="FGC42" s="80"/>
      <c r="FGD42"/>
      <c r="FGE42" s="80"/>
      <c r="FGF42"/>
      <c r="FGG42" s="80"/>
      <c r="FGH42"/>
      <c r="FGI42" s="80"/>
      <c r="FGJ42"/>
      <c r="FGK42" s="80"/>
      <c r="FGL42"/>
      <c r="FGM42" s="80"/>
      <c r="FGN42"/>
      <c r="FGO42" s="80"/>
      <c r="FGP42"/>
      <c r="FGQ42" s="80"/>
      <c r="FGR42"/>
      <c r="FGS42" s="80"/>
      <c r="FGT42"/>
      <c r="FGU42" s="80"/>
      <c r="FGV42"/>
      <c r="FGW42" s="80"/>
      <c r="FGX42"/>
      <c r="FGY42" s="80"/>
      <c r="FGZ42"/>
      <c r="FHA42" s="80"/>
      <c r="FHB42"/>
      <c r="FHC42" s="80"/>
      <c r="FHD42"/>
      <c r="FHE42" s="80"/>
      <c r="FHF42"/>
      <c r="FHG42" s="80"/>
      <c r="FHH42"/>
      <c r="FHI42" s="80"/>
      <c r="FHJ42"/>
      <c r="FHK42" s="80"/>
      <c r="FHL42"/>
      <c r="FHM42" s="80"/>
      <c r="FHN42"/>
      <c r="FHO42" s="80"/>
      <c r="FHP42"/>
      <c r="FHQ42" s="80"/>
      <c r="FHR42"/>
      <c r="FHS42" s="80"/>
      <c r="FHT42"/>
      <c r="FHU42" s="80"/>
      <c r="FHV42"/>
      <c r="FHW42" s="80"/>
      <c r="FHX42"/>
      <c r="FHY42" s="80"/>
      <c r="FHZ42"/>
      <c r="FIA42" s="80"/>
      <c r="FIB42"/>
      <c r="FIC42" s="80"/>
      <c r="FID42"/>
      <c r="FIE42" s="80"/>
      <c r="FIF42"/>
      <c r="FIG42" s="80"/>
      <c r="FIH42"/>
      <c r="FII42" s="80"/>
      <c r="FIJ42"/>
      <c r="FIK42" s="80"/>
      <c r="FIL42"/>
      <c r="FIM42" s="80"/>
      <c r="FIN42"/>
      <c r="FIO42" s="80"/>
      <c r="FIP42"/>
      <c r="FIQ42" s="80"/>
      <c r="FIR42"/>
      <c r="FIS42" s="80"/>
      <c r="FIT42"/>
      <c r="FIU42" s="80"/>
      <c r="FIV42"/>
      <c r="FIW42" s="80"/>
      <c r="FIX42"/>
      <c r="FIY42" s="80"/>
      <c r="FIZ42"/>
      <c r="FJA42" s="80"/>
      <c r="FJB42"/>
      <c r="FJC42" s="80"/>
      <c r="FJD42"/>
      <c r="FJE42" s="80"/>
      <c r="FJF42"/>
      <c r="FJG42" s="80"/>
      <c r="FJH42"/>
      <c r="FJI42" s="80"/>
      <c r="FJJ42"/>
      <c r="FJK42" s="80"/>
      <c r="FJL42"/>
      <c r="FJM42" s="80"/>
      <c r="FJN42"/>
      <c r="FJO42" s="80"/>
      <c r="FJP42"/>
      <c r="FJQ42" s="80"/>
      <c r="FJR42"/>
      <c r="FJS42" s="80"/>
      <c r="FJT42"/>
      <c r="FJU42" s="80"/>
      <c r="FJV42"/>
      <c r="FJW42" s="80"/>
      <c r="FJX42"/>
      <c r="FJY42" s="80"/>
      <c r="FJZ42"/>
      <c r="FKA42" s="80"/>
      <c r="FKB42"/>
      <c r="FKC42" s="80"/>
      <c r="FKD42"/>
      <c r="FKE42" s="80"/>
      <c r="FKF42"/>
      <c r="FKG42" s="80"/>
      <c r="FKH42"/>
      <c r="FKI42" s="80"/>
      <c r="FKJ42"/>
      <c r="FKK42" s="80"/>
      <c r="FKL42"/>
      <c r="FKM42" s="80"/>
      <c r="FKN42"/>
      <c r="FKO42" s="80"/>
      <c r="FKP42"/>
      <c r="FKQ42" s="80"/>
      <c r="FKR42"/>
      <c r="FKS42" s="80"/>
      <c r="FKT42"/>
      <c r="FKU42" s="80"/>
      <c r="FKV42"/>
      <c r="FKW42" s="80"/>
      <c r="FKX42"/>
      <c r="FKY42" s="80"/>
      <c r="FKZ42"/>
      <c r="FLA42" s="80"/>
      <c r="FLB42"/>
      <c r="FLC42" s="80"/>
      <c r="FLD42"/>
      <c r="FLE42" s="80"/>
      <c r="FLF42"/>
      <c r="FLG42" s="80"/>
      <c r="FLH42"/>
      <c r="FLI42" s="80"/>
      <c r="FLJ42"/>
      <c r="FLK42" s="80"/>
      <c r="FLL42"/>
      <c r="FLM42" s="80"/>
      <c r="FLN42"/>
      <c r="FLO42" s="80"/>
      <c r="FLP42"/>
      <c r="FLQ42" s="80"/>
      <c r="FLR42"/>
      <c r="FLS42" s="80"/>
      <c r="FLT42"/>
      <c r="FLU42" s="80"/>
      <c r="FLV42"/>
      <c r="FLW42" s="80"/>
      <c r="FLX42"/>
      <c r="FLY42" s="80"/>
      <c r="FLZ42"/>
      <c r="FMA42" s="80"/>
      <c r="FMB42"/>
      <c r="FMC42" s="80"/>
      <c r="FMD42"/>
      <c r="FME42" s="80"/>
      <c r="FMF42"/>
      <c r="FMG42" s="80"/>
      <c r="FMH42"/>
      <c r="FMI42" s="80"/>
      <c r="FMJ42"/>
      <c r="FMK42" s="80"/>
      <c r="FML42"/>
      <c r="FMM42" s="80"/>
      <c r="FMN42"/>
      <c r="FMO42" s="80"/>
      <c r="FMP42"/>
      <c r="FMQ42" s="80"/>
      <c r="FMR42"/>
      <c r="FMS42" s="80"/>
      <c r="FMT42"/>
      <c r="FMU42" s="80"/>
      <c r="FMV42"/>
      <c r="FMW42" s="80"/>
      <c r="FMX42"/>
      <c r="FMY42" s="80"/>
      <c r="FMZ42"/>
      <c r="FNA42" s="80"/>
      <c r="FNB42"/>
      <c r="FNC42" s="80"/>
      <c r="FND42"/>
      <c r="FNE42" s="80"/>
      <c r="FNF42"/>
      <c r="FNG42" s="80"/>
      <c r="FNH42"/>
      <c r="FNI42" s="80"/>
      <c r="FNJ42"/>
      <c r="FNK42" s="80"/>
      <c r="FNL42"/>
      <c r="FNM42" s="80"/>
      <c r="FNN42"/>
      <c r="FNO42" s="80"/>
      <c r="FNP42"/>
      <c r="FNQ42" s="80"/>
      <c r="FNR42"/>
      <c r="FNS42" s="80"/>
      <c r="FNT42"/>
      <c r="FNU42" s="80"/>
      <c r="FNV42"/>
      <c r="FNW42" s="80"/>
      <c r="FNX42"/>
      <c r="FNY42" s="80"/>
      <c r="FNZ42"/>
      <c r="FOA42" s="80"/>
      <c r="FOB42"/>
      <c r="FOC42" s="80"/>
      <c r="FOD42"/>
      <c r="FOE42" s="80"/>
      <c r="FOF42"/>
      <c r="FOG42" s="80"/>
      <c r="FOH42"/>
      <c r="FOI42" s="80"/>
      <c r="FOJ42"/>
      <c r="FOK42" s="80"/>
      <c r="FOL42"/>
      <c r="FOM42" s="80"/>
      <c r="FON42"/>
      <c r="FOO42" s="80"/>
      <c r="FOP42"/>
      <c r="FOQ42" s="80"/>
      <c r="FOR42"/>
      <c r="FOS42" s="80"/>
      <c r="FOT42"/>
      <c r="FOU42" s="80"/>
      <c r="FOV42"/>
      <c r="FOW42" s="80"/>
      <c r="FOX42"/>
      <c r="FOY42" s="80"/>
      <c r="FOZ42"/>
      <c r="FPA42" s="80"/>
      <c r="FPB42"/>
      <c r="FPC42" s="80"/>
      <c r="FPD42"/>
      <c r="FPE42" s="80"/>
      <c r="FPF42"/>
      <c r="FPG42" s="80"/>
      <c r="FPH42"/>
      <c r="FPI42" s="80"/>
      <c r="FPJ42"/>
      <c r="FPK42" s="80"/>
      <c r="FPL42"/>
      <c r="FPM42" s="80"/>
      <c r="FPN42"/>
      <c r="FPO42" s="80"/>
      <c r="FPP42"/>
      <c r="FPQ42" s="80"/>
      <c r="FPR42"/>
      <c r="FPS42" s="80"/>
      <c r="FPT42"/>
      <c r="FPU42" s="80"/>
      <c r="FPV42"/>
      <c r="FPW42" s="80"/>
      <c r="FPX42"/>
      <c r="FPY42" s="80"/>
      <c r="FPZ42"/>
      <c r="FQA42" s="80"/>
      <c r="FQB42"/>
      <c r="FQC42" s="80"/>
      <c r="FQD42"/>
      <c r="FQE42" s="80"/>
      <c r="FQF42"/>
      <c r="FQG42" s="80"/>
      <c r="FQH42"/>
      <c r="FQI42" s="80"/>
      <c r="FQJ42"/>
      <c r="FQK42" s="80"/>
      <c r="FQL42"/>
      <c r="FQM42" s="80"/>
      <c r="FQN42"/>
      <c r="FQO42" s="80"/>
      <c r="FQP42"/>
      <c r="FQQ42" s="80"/>
      <c r="FQR42"/>
      <c r="FQS42" s="80"/>
      <c r="FQT42"/>
      <c r="FQU42" s="80"/>
      <c r="FQV42"/>
      <c r="FQW42" s="80"/>
      <c r="FQX42"/>
      <c r="FQY42" s="80"/>
      <c r="FQZ42"/>
      <c r="FRA42" s="80"/>
      <c r="FRB42"/>
      <c r="FRC42" s="80"/>
      <c r="FRD42"/>
      <c r="FRE42" s="80"/>
      <c r="FRF42"/>
      <c r="FRG42" s="80"/>
      <c r="FRH42"/>
      <c r="FRI42" s="80"/>
      <c r="FRJ42"/>
      <c r="FRK42" s="80"/>
      <c r="FRL42"/>
      <c r="FRM42" s="80"/>
      <c r="FRN42"/>
      <c r="FRO42" s="80"/>
      <c r="FRP42"/>
      <c r="FRQ42" s="80"/>
      <c r="FRR42"/>
      <c r="FRS42" s="80"/>
      <c r="FRT42"/>
      <c r="FRU42" s="80"/>
      <c r="FRV42"/>
      <c r="FRW42" s="80"/>
      <c r="FRX42"/>
      <c r="FRY42" s="80"/>
      <c r="FRZ42"/>
      <c r="FSA42" s="80"/>
      <c r="FSB42"/>
      <c r="FSC42" s="80"/>
      <c r="FSD42"/>
      <c r="FSE42" s="80"/>
      <c r="FSF42"/>
      <c r="FSG42" s="80"/>
      <c r="FSH42"/>
      <c r="FSI42" s="80"/>
      <c r="FSJ42"/>
      <c r="FSK42" s="80"/>
      <c r="FSL42"/>
      <c r="FSM42" s="80"/>
      <c r="FSN42"/>
      <c r="FSO42" s="80"/>
      <c r="FSP42"/>
      <c r="FSQ42" s="80"/>
      <c r="FSR42"/>
      <c r="FSS42" s="80"/>
      <c r="FST42"/>
      <c r="FSU42" s="80"/>
      <c r="FSV42"/>
      <c r="FSW42" s="80"/>
      <c r="FSX42"/>
      <c r="FSY42" s="80"/>
      <c r="FSZ42"/>
      <c r="FTA42" s="80"/>
      <c r="FTB42"/>
      <c r="FTC42" s="80"/>
      <c r="FTD42"/>
      <c r="FTE42" s="80"/>
      <c r="FTF42"/>
      <c r="FTG42" s="80"/>
      <c r="FTH42"/>
      <c r="FTI42" s="80"/>
      <c r="FTJ42"/>
      <c r="FTK42" s="80"/>
      <c r="FTL42"/>
      <c r="FTM42" s="80"/>
      <c r="FTN42"/>
      <c r="FTO42" s="80"/>
      <c r="FTP42"/>
      <c r="FTQ42" s="80"/>
      <c r="FTR42"/>
      <c r="FTS42" s="80"/>
      <c r="FTT42"/>
      <c r="FTU42" s="80"/>
      <c r="FTV42"/>
      <c r="FTW42" s="80"/>
      <c r="FTX42"/>
      <c r="FTY42" s="80"/>
      <c r="FTZ42"/>
      <c r="FUA42" s="80"/>
      <c r="FUB42"/>
      <c r="FUC42" s="80"/>
      <c r="FUD42"/>
      <c r="FUE42" s="80"/>
      <c r="FUF42"/>
      <c r="FUG42" s="80"/>
      <c r="FUH42"/>
      <c r="FUI42" s="80"/>
      <c r="FUJ42"/>
      <c r="FUK42" s="80"/>
      <c r="FUL42"/>
      <c r="FUM42" s="80"/>
      <c r="FUN42"/>
      <c r="FUO42" s="80"/>
      <c r="FUP42"/>
      <c r="FUQ42" s="80"/>
      <c r="FUR42"/>
      <c r="FUS42" s="80"/>
      <c r="FUT42"/>
      <c r="FUU42" s="80"/>
      <c r="FUV42"/>
      <c r="FUW42" s="80"/>
      <c r="FUX42"/>
      <c r="FUY42" s="80"/>
      <c r="FUZ42"/>
      <c r="FVA42" s="80"/>
      <c r="FVB42"/>
      <c r="FVC42" s="80"/>
      <c r="FVD42"/>
      <c r="FVE42" s="80"/>
      <c r="FVF42"/>
      <c r="FVG42" s="80"/>
      <c r="FVH42"/>
      <c r="FVI42" s="80"/>
      <c r="FVJ42"/>
      <c r="FVK42" s="80"/>
      <c r="FVL42"/>
      <c r="FVM42" s="80"/>
      <c r="FVN42"/>
      <c r="FVO42" s="80"/>
      <c r="FVP42"/>
      <c r="FVQ42" s="80"/>
      <c r="FVR42"/>
      <c r="FVS42" s="80"/>
      <c r="FVT42"/>
      <c r="FVU42" s="80"/>
      <c r="FVV42"/>
      <c r="FVW42" s="80"/>
      <c r="FVX42"/>
      <c r="FVY42" s="80"/>
      <c r="FVZ42"/>
      <c r="FWA42" s="80"/>
      <c r="FWB42"/>
      <c r="FWC42" s="80"/>
      <c r="FWD42"/>
      <c r="FWE42" s="80"/>
      <c r="FWF42"/>
      <c r="FWG42" s="80"/>
      <c r="FWH42"/>
      <c r="FWI42" s="80"/>
      <c r="FWJ42"/>
      <c r="FWK42" s="80"/>
      <c r="FWL42"/>
      <c r="FWM42" s="80"/>
      <c r="FWN42"/>
      <c r="FWO42" s="80"/>
      <c r="FWP42"/>
      <c r="FWQ42" s="80"/>
      <c r="FWR42"/>
      <c r="FWS42" s="80"/>
      <c r="FWT42"/>
      <c r="FWU42" s="80"/>
      <c r="FWV42"/>
      <c r="FWW42" s="80"/>
      <c r="FWX42"/>
      <c r="FWY42" s="80"/>
      <c r="FWZ42"/>
      <c r="FXA42" s="80"/>
      <c r="FXB42"/>
      <c r="FXC42" s="80"/>
      <c r="FXD42"/>
      <c r="FXE42" s="80"/>
      <c r="FXF42"/>
      <c r="FXG42" s="80"/>
      <c r="FXH42"/>
      <c r="FXI42" s="80"/>
      <c r="FXJ42"/>
      <c r="FXK42" s="80"/>
      <c r="FXL42"/>
      <c r="FXM42" s="80"/>
      <c r="FXN42"/>
      <c r="FXO42" s="80"/>
      <c r="FXP42"/>
      <c r="FXQ42" s="80"/>
      <c r="FXR42"/>
      <c r="FXS42" s="80"/>
      <c r="FXT42"/>
      <c r="FXU42" s="80"/>
      <c r="FXV42"/>
      <c r="FXW42" s="80"/>
      <c r="FXX42"/>
      <c r="FXY42" s="80"/>
      <c r="FXZ42"/>
      <c r="FYA42" s="80"/>
      <c r="FYB42"/>
      <c r="FYC42" s="80"/>
      <c r="FYD42"/>
      <c r="FYE42" s="80"/>
      <c r="FYF42"/>
      <c r="FYG42" s="80"/>
      <c r="FYH42"/>
      <c r="FYI42" s="80"/>
      <c r="FYJ42"/>
      <c r="FYK42" s="80"/>
      <c r="FYL42"/>
      <c r="FYM42" s="80"/>
      <c r="FYN42"/>
      <c r="FYO42" s="80"/>
      <c r="FYP42"/>
      <c r="FYQ42" s="80"/>
      <c r="FYR42"/>
      <c r="FYS42" s="80"/>
      <c r="FYT42"/>
      <c r="FYU42" s="80"/>
      <c r="FYV42"/>
      <c r="FYW42" s="80"/>
      <c r="FYX42"/>
      <c r="FYY42" s="80"/>
      <c r="FYZ42"/>
      <c r="FZA42" s="80"/>
      <c r="FZB42"/>
      <c r="FZC42" s="80"/>
      <c r="FZD42"/>
      <c r="FZE42" s="80"/>
      <c r="FZF42"/>
      <c r="FZG42" s="80"/>
      <c r="FZH42"/>
      <c r="FZI42" s="80"/>
      <c r="FZJ42"/>
      <c r="FZK42" s="80"/>
      <c r="FZL42"/>
      <c r="FZM42" s="80"/>
      <c r="FZN42"/>
      <c r="FZO42" s="80"/>
      <c r="FZP42"/>
      <c r="FZQ42" s="80"/>
      <c r="FZR42"/>
      <c r="FZS42" s="80"/>
      <c r="FZT42"/>
      <c r="FZU42" s="80"/>
      <c r="FZV42"/>
      <c r="FZW42" s="80"/>
      <c r="FZX42"/>
      <c r="FZY42" s="80"/>
      <c r="FZZ42"/>
      <c r="GAA42" s="80"/>
      <c r="GAB42"/>
      <c r="GAC42" s="80"/>
      <c r="GAD42"/>
      <c r="GAE42" s="80"/>
      <c r="GAF42"/>
      <c r="GAG42" s="80"/>
      <c r="GAH42"/>
      <c r="GAI42" s="80"/>
      <c r="GAJ42"/>
      <c r="GAK42" s="80"/>
      <c r="GAL42"/>
      <c r="GAM42" s="80"/>
      <c r="GAN42"/>
      <c r="GAO42" s="80"/>
      <c r="GAP42"/>
      <c r="GAQ42" s="80"/>
      <c r="GAR42"/>
      <c r="GAS42" s="80"/>
      <c r="GAT42"/>
      <c r="GAU42" s="80"/>
      <c r="GAV42"/>
      <c r="GAW42" s="80"/>
      <c r="GAX42"/>
      <c r="GAY42" s="80"/>
      <c r="GAZ42"/>
      <c r="GBA42" s="80"/>
      <c r="GBB42"/>
      <c r="GBC42" s="80"/>
      <c r="GBD42"/>
      <c r="GBE42" s="80"/>
      <c r="GBF42"/>
      <c r="GBG42" s="80"/>
      <c r="GBH42"/>
      <c r="GBI42" s="80"/>
      <c r="GBJ42"/>
      <c r="GBK42" s="80"/>
      <c r="GBL42"/>
      <c r="GBM42" s="80"/>
      <c r="GBN42"/>
      <c r="GBO42" s="80"/>
      <c r="GBP42"/>
      <c r="GBQ42" s="80"/>
      <c r="GBR42"/>
      <c r="GBS42" s="80"/>
      <c r="GBT42"/>
      <c r="GBU42" s="80"/>
      <c r="GBV42"/>
      <c r="GBW42" s="80"/>
      <c r="GBX42"/>
      <c r="GBY42" s="80"/>
      <c r="GBZ42"/>
      <c r="GCA42" s="80"/>
      <c r="GCB42"/>
      <c r="GCC42" s="80"/>
      <c r="GCD42"/>
      <c r="GCE42" s="80"/>
      <c r="GCF42"/>
      <c r="GCG42" s="80"/>
      <c r="GCH42"/>
      <c r="GCI42" s="80"/>
      <c r="GCJ42"/>
      <c r="GCK42" s="80"/>
      <c r="GCL42"/>
      <c r="GCM42" s="80"/>
      <c r="GCN42"/>
      <c r="GCO42" s="80"/>
      <c r="GCP42"/>
      <c r="GCQ42" s="80"/>
      <c r="GCR42"/>
      <c r="GCS42" s="80"/>
      <c r="GCT42"/>
      <c r="GCU42" s="80"/>
      <c r="GCV42"/>
      <c r="GCW42" s="80"/>
      <c r="GCX42"/>
      <c r="GCY42" s="80"/>
      <c r="GCZ42"/>
      <c r="GDA42" s="80"/>
      <c r="GDB42"/>
      <c r="GDC42" s="80"/>
      <c r="GDD42"/>
      <c r="GDE42" s="80"/>
      <c r="GDF42"/>
      <c r="GDG42" s="80"/>
      <c r="GDH42"/>
      <c r="GDI42" s="80"/>
      <c r="GDJ42"/>
      <c r="GDK42" s="80"/>
      <c r="GDL42"/>
      <c r="GDM42" s="80"/>
      <c r="GDN42"/>
      <c r="GDO42" s="80"/>
      <c r="GDP42"/>
      <c r="GDQ42" s="80"/>
      <c r="GDR42"/>
      <c r="GDS42" s="80"/>
      <c r="GDT42"/>
      <c r="GDU42" s="80"/>
      <c r="GDV42"/>
      <c r="GDW42" s="80"/>
      <c r="GDX42"/>
      <c r="GDY42" s="80"/>
      <c r="GDZ42"/>
      <c r="GEA42" s="80"/>
      <c r="GEB42"/>
      <c r="GEC42" s="80"/>
      <c r="GED42"/>
      <c r="GEE42" s="80"/>
      <c r="GEF42"/>
      <c r="GEG42" s="80"/>
      <c r="GEH42"/>
      <c r="GEI42" s="80"/>
      <c r="GEJ42"/>
      <c r="GEK42" s="80"/>
      <c r="GEL42"/>
      <c r="GEM42" s="80"/>
      <c r="GEN42"/>
      <c r="GEO42" s="80"/>
      <c r="GEP42"/>
      <c r="GEQ42" s="80"/>
      <c r="GER42"/>
      <c r="GES42" s="80"/>
      <c r="GET42"/>
      <c r="GEU42" s="80"/>
      <c r="GEV42"/>
      <c r="GEW42" s="80"/>
      <c r="GEX42"/>
      <c r="GEY42" s="80"/>
      <c r="GEZ42"/>
      <c r="GFA42" s="80"/>
      <c r="GFB42"/>
      <c r="GFC42" s="80"/>
      <c r="GFD42"/>
      <c r="GFE42" s="80"/>
      <c r="GFF42"/>
      <c r="GFG42" s="80"/>
      <c r="GFH42"/>
      <c r="GFI42" s="80"/>
      <c r="GFJ42"/>
      <c r="GFK42" s="80"/>
      <c r="GFL42"/>
      <c r="GFM42" s="80"/>
      <c r="GFN42"/>
      <c r="GFO42" s="80"/>
      <c r="GFP42"/>
      <c r="GFQ42" s="80"/>
      <c r="GFR42"/>
      <c r="GFS42" s="80"/>
      <c r="GFT42"/>
      <c r="GFU42" s="80"/>
      <c r="GFV42"/>
      <c r="GFW42" s="80"/>
      <c r="GFX42"/>
      <c r="GFY42" s="80"/>
      <c r="GFZ42"/>
      <c r="GGA42" s="80"/>
      <c r="GGB42"/>
      <c r="GGC42" s="80"/>
      <c r="GGD42"/>
      <c r="GGE42" s="80"/>
      <c r="GGF42"/>
      <c r="GGG42" s="80"/>
      <c r="GGH42"/>
      <c r="GGI42" s="80"/>
      <c r="GGJ42"/>
      <c r="GGK42" s="80"/>
      <c r="GGL42"/>
      <c r="GGM42" s="80"/>
      <c r="GGN42"/>
      <c r="GGO42" s="80"/>
      <c r="GGP42"/>
      <c r="GGQ42" s="80"/>
      <c r="GGR42"/>
      <c r="GGS42" s="80"/>
      <c r="GGT42"/>
      <c r="GGU42" s="80"/>
      <c r="GGV42"/>
      <c r="GGW42" s="80"/>
      <c r="GGX42"/>
      <c r="GGY42" s="80"/>
      <c r="GGZ42"/>
      <c r="GHA42" s="80"/>
      <c r="GHB42"/>
      <c r="GHC42" s="80"/>
      <c r="GHD42"/>
      <c r="GHE42" s="80"/>
      <c r="GHF42"/>
      <c r="GHG42" s="80"/>
      <c r="GHH42"/>
      <c r="GHI42" s="80"/>
      <c r="GHJ42"/>
      <c r="GHK42" s="80"/>
      <c r="GHL42"/>
      <c r="GHM42" s="80"/>
      <c r="GHN42"/>
      <c r="GHO42" s="80"/>
      <c r="GHP42"/>
      <c r="GHQ42" s="80"/>
      <c r="GHR42"/>
      <c r="GHS42" s="80"/>
      <c r="GHT42"/>
      <c r="GHU42" s="80"/>
      <c r="GHV42"/>
      <c r="GHW42" s="80"/>
      <c r="GHX42"/>
      <c r="GHY42" s="80"/>
      <c r="GHZ42"/>
      <c r="GIA42" s="80"/>
      <c r="GIB42"/>
      <c r="GIC42" s="80"/>
      <c r="GID42"/>
      <c r="GIE42" s="80"/>
      <c r="GIF42"/>
      <c r="GIG42" s="80"/>
      <c r="GIH42"/>
      <c r="GII42" s="80"/>
      <c r="GIJ42"/>
      <c r="GIK42" s="80"/>
      <c r="GIL42"/>
      <c r="GIM42" s="80"/>
      <c r="GIN42"/>
      <c r="GIO42" s="80"/>
      <c r="GIP42"/>
      <c r="GIQ42" s="80"/>
      <c r="GIR42"/>
      <c r="GIS42" s="80"/>
      <c r="GIT42"/>
      <c r="GIU42" s="80"/>
      <c r="GIV42"/>
      <c r="GIW42" s="80"/>
      <c r="GIX42"/>
      <c r="GIY42" s="80"/>
      <c r="GIZ42"/>
      <c r="GJA42" s="80"/>
      <c r="GJB42"/>
      <c r="GJC42" s="80"/>
      <c r="GJD42"/>
      <c r="GJE42" s="80"/>
      <c r="GJF42"/>
      <c r="GJG42" s="80"/>
      <c r="GJH42"/>
      <c r="GJI42" s="80"/>
      <c r="GJJ42"/>
      <c r="GJK42" s="80"/>
      <c r="GJL42"/>
      <c r="GJM42" s="80"/>
      <c r="GJN42"/>
      <c r="GJO42" s="80"/>
      <c r="GJP42"/>
      <c r="GJQ42" s="80"/>
      <c r="GJR42"/>
      <c r="GJS42" s="80"/>
      <c r="GJT42"/>
      <c r="GJU42" s="80"/>
      <c r="GJV42"/>
      <c r="GJW42" s="80"/>
      <c r="GJX42"/>
      <c r="GJY42" s="80"/>
      <c r="GJZ42"/>
      <c r="GKA42" s="80"/>
      <c r="GKB42"/>
      <c r="GKC42" s="80"/>
      <c r="GKD42"/>
      <c r="GKE42" s="80"/>
      <c r="GKF42"/>
      <c r="GKG42" s="80"/>
      <c r="GKH42"/>
      <c r="GKI42" s="80"/>
      <c r="GKJ42"/>
      <c r="GKK42" s="80"/>
      <c r="GKL42"/>
      <c r="GKM42" s="80"/>
      <c r="GKN42"/>
      <c r="GKO42" s="80"/>
      <c r="GKP42"/>
      <c r="GKQ42" s="80"/>
      <c r="GKR42"/>
      <c r="GKS42" s="80"/>
      <c r="GKT42"/>
      <c r="GKU42" s="80"/>
      <c r="GKV42"/>
      <c r="GKW42" s="80"/>
      <c r="GKX42"/>
      <c r="GKY42" s="80"/>
      <c r="GKZ42"/>
      <c r="GLA42" s="80"/>
      <c r="GLB42"/>
      <c r="GLC42" s="80"/>
      <c r="GLD42"/>
      <c r="GLE42" s="80"/>
      <c r="GLF42"/>
      <c r="GLG42" s="80"/>
      <c r="GLH42"/>
      <c r="GLI42" s="80"/>
      <c r="GLJ42"/>
      <c r="GLK42" s="80"/>
      <c r="GLL42"/>
      <c r="GLM42" s="80"/>
      <c r="GLN42"/>
      <c r="GLO42" s="80"/>
      <c r="GLP42"/>
      <c r="GLQ42" s="80"/>
      <c r="GLR42"/>
      <c r="GLS42" s="80"/>
      <c r="GLT42"/>
      <c r="GLU42" s="80"/>
      <c r="GLV42"/>
      <c r="GLW42" s="80"/>
      <c r="GLX42"/>
      <c r="GLY42" s="80"/>
      <c r="GLZ42"/>
      <c r="GMA42" s="80"/>
      <c r="GMB42"/>
      <c r="GMC42" s="80"/>
      <c r="GMD42"/>
      <c r="GME42" s="80"/>
      <c r="GMF42"/>
      <c r="GMG42" s="80"/>
      <c r="GMH42"/>
      <c r="GMI42" s="80"/>
      <c r="GMJ42"/>
      <c r="GMK42" s="80"/>
      <c r="GML42"/>
      <c r="GMM42" s="80"/>
      <c r="GMN42"/>
      <c r="GMO42" s="80"/>
      <c r="GMP42"/>
      <c r="GMQ42" s="80"/>
      <c r="GMR42"/>
      <c r="GMS42" s="80"/>
      <c r="GMT42"/>
      <c r="GMU42" s="80"/>
      <c r="GMV42"/>
      <c r="GMW42" s="80"/>
      <c r="GMX42"/>
      <c r="GMY42" s="80"/>
      <c r="GMZ42"/>
      <c r="GNA42" s="80"/>
      <c r="GNB42"/>
      <c r="GNC42" s="80"/>
      <c r="GND42"/>
      <c r="GNE42" s="80"/>
      <c r="GNF42"/>
      <c r="GNG42" s="80"/>
      <c r="GNH42"/>
      <c r="GNI42" s="80"/>
      <c r="GNJ42"/>
      <c r="GNK42" s="80"/>
      <c r="GNL42"/>
      <c r="GNM42" s="80"/>
      <c r="GNN42"/>
      <c r="GNO42" s="80"/>
      <c r="GNP42"/>
      <c r="GNQ42" s="80"/>
      <c r="GNR42"/>
      <c r="GNS42" s="80"/>
      <c r="GNT42"/>
      <c r="GNU42" s="80"/>
      <c r="GNV42"/>
      <c r="GNW42" s="80"/>
      <c r="GNX42"/>
      <c r="GNY42" s="80"/>
      <c r="GNZ42"/>
      <c r="GOA42" s="80"/>
      <c r="GOB42"/>
      <c r="GOC42" s="80"/>
      <c r="GOD42"/>
      <c r="GOE42" s="80"/>
      <c r="GOF42"/>
      <c r="GOG42" s="80"/>
      <c r="GOH42"/>
      <c r="GOI42" s="80"/>
      <c r="GOJ42"/>
      <c r="GOK42" s="80"/>
      <c r="GOL42"/>
      <c r="GOM42" s="80"/>
      <c r="GON42"/>
      <c r="GOO42" s="80"/>
      <c r="GOP42"/>
      <c r="GOQ42" s="80"/>
      <c r="GOR42"/>
      <c r="GOS42" s="80"/>
      <c r="GOT42"/>
      <c r="GOU42" s="80"/>
      <c r="GOV42"/>
      <c r="GOW42" s="80"/>
      <c r="GOX42"/>
      <c r="GOY42" s="80"/>
      <c r="GOZ42"/>
      <c r="GPA42" s="80"/>
      <c r="GPB42"/>
      <c r="GPC42" s="80"/>
      <c r="GPD42"/>
      <c r="GPE42" s="80"/>
      <c r="GPF42"/>
      <c r="GPG42" s="80"/>
      <c r="GPH42"/>
      <c r="GPI42" s="80"/>
      <c r="GPJ42"/>
      <c r="GPK42" s="80"/>
      <c r="GPL42"/>
      <c r="GPM42" s="80"/>
      <c r="GPN42"/>
      <c r="GPO42" s="80"/>
      <c r="GPP42"/>
      <c r="GPQ42" s="80"/>
      <c r="GPR42"/>
      <c r="GPS42" s="80"/>
      <c r="GPT42"/>
      <c r="GPU42" s="80"/>
      <c r="GPV42"/>
      <c r="GPW42" s="80"/>
      <c r="GPX42"/>
      <c r="GPY42" s="80"/>
      <c r="GPZ42"/>
      <c r="GQA42" s="80"/>
      <c r="GQB42"/>
      <c r="GQC42" s="80"/>
      <c r="GQD42"/>
      <c r="GQE42" s="80"/>
      <c r="GQF42"/>
      <c r="GQG42" s="80"/>
      <c r="GQH42"/>
      <c r="GQI42" s="80"/>
      <c r="GQJ42"/>
      <c r="GQK42" s="80"/>
      <c r="GQL42"/>
      <c r="GQM42" s="80"/>
      <c r="GQN42"/>
      <c r="GQO42" s="80"/>
      <c r="GQP42"/>
      <c r="GQQ42" s="80"/>
      <c r="GQR42"/>
      <c r="GQS42" s="80"/>
      <c r="GQT42"/>
      <c r="GQU42" s="80"/>
      <c r="GQV42"/>
      <c r="GQW42" s="80"/>
      <c r="GQX42"/>
      <c r="GQY42" s="80"/>
      <c r="GQZ42"/>
      <c r="GRA42" s="80"/>
      <c r="GRB42"/>
      <c r="GRC42" s="80"/>
      <c r="GRD42"/>
      <c r="GRE42" s="80"/>
      <c r="GRF42"/>
      <c r="GRG42" s="80"/>
      <c r="GRH42"/>
      <c r="GRI42" s="80"/>
      <c r="GRJ42"/>
      <c r="GRK42" s="80"/>
      <c r="GRL42"/>
      <c r="GRM42" s="80"/>
      <c r="GRN42"/>
      <c r="GRO42" s="80"/>
      <c r="GRP42"/>
      <c r="GRQ42" s="80"/>
      <c r="GRR42"/>
      <c r="GRS42" s="80"/>
      <c r="GRT42"/>
      <c r="GRU42" s="80"/>
      <c r="GRV42"/>
      <c r="GRW42" s="80"/>
      <c r="GRX42"/>
      <c r="GRY42" s="80"/>
      <c r="GRZ42"/>
      <c r="GSA42" s="80"/>
      <c r="GSB42"/>
      <c r="GSC42" s="80"/>
      <c r="GSD42"/>
      <c r="GSE42" s="80"/>
      <c r="GSF42"/>
      <c r="GSG42" s="80"/>
      <c r="GSH42"/>
      <c r="GSI42" s="80"/>
      <c r="GSJ42"/>
      <c r="GSK42" s="80"/>
      <c r="GSL42"/>
      <c r="GSM42" s="80"/>
      <c r="GSN42"/>
      <c r="GSO42" s="80"/>
      <c r="GSP42"/>
      <c r="GSQ42" s="80"/>
      <c r="GSR42"/>
      <c r="GSS42" s="80"/>
      <c r="GST42"/>
      <c r="GSU42" s="80"/>
      <c r="GSV42"/>
      <c r="GSW42" s="80"/>
      <c r="GSX42"/>
      <c r="GSY42" s="80"/>
      <c r="GSZ42"/>
      <c r="GTA42" s="80"/>
      <c r="GTB42"/>
      <c r="GTC42" s="80"/>
      <c r="GTD42"/>
      <c r="GTE42" s="80"/>
      <c r="GTF42"/>
      <c r="GTG42" s="80"/>
      <c r="GTH42"/>
      <c r="GTI42" s="80"/>
      <c r="GTJ42"/>
      <c r="GTK42" s="80"/>
      <c r="GTL42"/>
      <c r="GTM42" s="80"/>
      <c r="GTN42"/>
      <c r="GTO42" s="80"/>
      <c r="GTP42"/>
      <c r="GTQ42" s="80"/>
      <c r="GTR42"/>
      <c r="GTS42" s="80"/>
      <c r="GTT42"/>
      <c r="GTU42" s="80"/>
      <c r="GTV42"/>
      <c r="GTW42" s="80"/>
      <c r="GTX42"/>
      <c r="GTY42" s="80"/>
      <c r="GTZ42"/>
      <c r="GUA42" s="80"/>
      <c r="GUB42"/>
      <c r="GUC42" s="80"/>
      <c r="GUD42"/>
      <c r="GUE42" s="80"/>
      <c r="GUF42"/>
      <c r="GUG42" s="80"/>
      <c r="GUH42"/>
      <c r="GUI42" s="80"/>
      <c r="GUJ42"/>
      <c r="GUK42" s="80"/>
      <c r="GUL42"/>
      <c r="GUM42" s="80"/>
      <c r="GUN42"/>
      <c r="GUO42" s="80"/>
      <c r="GUP42"/>
      <c r="GUQ42" s="80"/>
      <c r="GUR42"/>
      <c r="GUS42" s="80"/>
      <c r="GUT42"/>
      <c r="GUU42" s="80"/>
      <c r="GUV42"/>
      <c r="GUW42" s="80"/>
      <c r="GUX42"/>
      <c r="GUY42" s="80"/>
      <c r="GUZ42"/>
      <c r="GVA42" s="80"/>
      <c r="GVB42"/>
      <c r="GVC42" s="80"/>
      <c r="GVD42"/>
      <c r="GVE42" s="80"/>
      <c r="GVF42"/>
      <c r="GVG42" s="80"/>
      <c r="GVH42"/>
      <c r="GVI42" s="80"/>
      <c r="GVJ42"/>
      <c r="GVK42" s="80"/>
      <c r="GVL42"/>
      <c r="GVM42" s="80"/>
      <c r="GVN42"/>
      <c r="GVO42" s="80"/>
      <c r="GVP42"/>
      <c r="GVQ42" s="80"/>
      <c r="GVR42"/>
      <c r="GVS42" s="80"/>
      <c r="GVT42"/>
      <c r="GVU42" s="80"/>
      <c r="GVV42"/>
      <c r="GVW42" s="80"/>
      <c r="GVX42"/>
      <c r="GVY42" s="80"/>
      <c r="GVZ42"/>
      <c r="GWA42" s="80"/>
      <c r="GWB42"/>
      <c r="GWC42" s="80"/>
      <c r="GWD42"/>
      <c r="GWE42" s="80"/>
      <c r="GWF42"/>
      <c r="GWG42" s="80"/>
      <c r="GWH42"/>
      <c r="GWI42" s="80"/>
      <c r="GWJ42"/>
      <c r="GWK42" s="80"/>
      <c r="GWL42"/>
      <c r="GWM42" s="80"/>
      <c r="GWN42"/>
      <c r="GWO42" s="80"/>
      <c r="GWP42"/>
      <c r="GWQ42" s="80"/>
      <c r="GWR42"/>
      <c r="GWS42" s="80"/>
      <c r="GWT42"/>
      <c r="GWU42" s="80"/>
      <c r="GWV42"/>
      <c r="GWW42" s="80"/>
      <c r="GWX42"/>
      <c r="GWY42" s="80"/>
      <c r="GWZ42"/>
      <c r="GXA42" s="80"/>
      <c r="GXB42"/>
      <c r="GXC42" s="80"/>
      <c r="GXD42"/>
      <c r="GXE42" s="80"/>
      <c r="GXF42"/>
      <c r="GXG42" s="80"/>
      <c r="GXH42"/>
      <c r="GXI42" s="80"/>
      <c r="GXJ42"/>
      <c r="GXK42" s="80"/>
      <c r="GXL42"/>
      <c r="GXM42" s="80"/>
      <c r="GXN42"/>
      <c r="GXO42" s="80"/>
      <c r="GXP42"/>
      <c r="GXQ42" s="80"/>
      <c r="GXR42"/>
      <c r="GXS42" s="80"/>
      <c r="GXT42"/>
      <c r="GXU42" s="80"/>
      <c r="GXV42"/>
      <c r="GXW42" s="80"/>
      <c r="GXX42"/>
      <c r="GXY42" s="80"/>
      <c r="GXZ42"/>
      <c r="GYA42" s="80"/>
      <c r="GYB42"/>
      <c r="GYC42" s="80"/>
      <c r="GYD42"/>
      <c r="GYE42" s="80"/>
      <c r="GYF42"/>
      <c r="GYG42" s="80"/>
      <c r="GYH42"/>
      <c r="GYI42" s="80"/>
      <c r="GYJ42"/>
      <c r="GYK42" s="80"/>
      <c r="GYL42"/>
      <c r="GYM42" s="80"/>
      <c r="GYN42"/>
      <c r="GYO42" s="80"/>
      <c r="GYP42"/>
      <c r="GYQ42" s="80"/>
      <c r="GYR42"/>
      <c r="GYS42" s="80"/>
      <c r="GYT42"/>
      <c r="GYU42" s="80"/>
      <c r="GYV42"/>
      <c r="GYW42" s="80"/>
      <c r="GYX42"/>
      <c r="GYY42" s="80"/>
      <c r="GYZ42"/>
      <c r="GZA42" s="80"/>
      <c r="GZB42"/>
      <c r="GZC42" s="80"/>
      <c r="GZD42"/>
      <c r="GZE42" s="80"/>
      <c r="GZF42"/>
      <c r="GZG42" s="80"/>
      <c r="GZH42"/>
      <c r="GZI42" s="80"/>
      <c r="GZJ42"/>
      <c r="GZK42" s="80"/>
      <c r="GZL42"/>
      <c r="GZM42" s="80"/>
      <c r="GZN42"/>
      <c r="GZO42" s="80"/>
      <c r="GZP42"/>
      <c r="GZQ42" s="80"/>
      <c r="GZR42"/>
      <c r="GZS42" s="80"/>
      <c r="GZT42"/>
      <c r="GZU42" s="80"/>
      <c r="GZV42"/>
      <c r="GZW42" s="80"/>
      <c r="GZX42"/>
      <c r="GZY42" s="80"/>
      <c r="GZZ42"/>
      <c r="HAA42" s="80"/>
      <c r="HAB42"/>
      <c r="HAC42" s="80"/>
      <c r="HAD42"/>
      <c r="HAE42" s="80"/>
      <c r="HAF42"/>
      <c r="HAG42" s="80"/>
      <c r="HAH42"/>
      <c r="HAI42" s="80"/>
      <c r="HAJ42"/>
      <c r="HAK42" s="80"/>
      <c r="HAL42"/>
      <c r="HAM42" s="80"/>
      <c r="HAN42"/>
      <c r="HAO42" s="80"/>
      <c r="HAP42"/>
      <c r="HAQ42" s="80"/>
      <c r="HAR42"/>
      <c r="HAS42" s="80"/>
      <c r="HAT42"/>
      <c r="HAU42" s="80"/>
      <c r="HAV42"/>
      <c r="HAW42" s="80"/>
      <c r="HAX42"/>
      <c r="HAY42" s="80"/>
      <c r="HAZ42"/>
      <c r="HBA42" s="80"/>
      <c r="HBB42"/>
      <c r="HBC42" s="80"/>
      <c r="HBD42"/>
      <c r="HBE42" s="80"/>
      <c r="HBF42"/>
      <c r="HBG42" s="80"/>
      <c r="HBH42"/>
      <c r="HBI42" s="80"/>
      <c r="HBJ42"/>
      <c r="HBK42" s="80"/>
      <c r="HBL42"/>
      <c r="HBM42" s="80"/>
      <c r="HBN42"/>
      <c r="HBO42" s="80"/>
      <c r="HBP42"/>
      <c r="HBQ42" s="80"/>
      <c r="HBR42"/>
      <c r="HBS42" s="80"/>
      <c r="HBT42"/>
      <c r="HBU42" s="80"/>
      <c r="HBV42"/>
      <c r="HBW42" s="80"/>
      <c r="HBX42"/>
      <c r="HBY42" s="80"/>
      <c r="HBZ42"/>
      <c r="HCA42" s="80"/>
      <c r="HCB42"/>
      <c r="HCC42" s="80"/>
      <c r="HCD42"/>
      <c r="HCE42" s="80"/>
      <c r="HCF42"/>
      <c r="HCG42" s="80"/>
      <c r="HCH42"/>
      <c r="HCI42" s="80"/>
      <c r="HCJ42"/>
      <c r="HCK42" s="80"/>
      <c r="HCL42"/>
      <c r="HCM42" s="80"/>
      <c r="HCN42"/>
      <c r="HCO42" s="80"/>
      <c r="HCP42"/>
      <c r="HCQ42" s="80"/>
      <c r="HCR42"/>
      <c r="HCS42" s="80"/>
      <c r="HCT42"/>
      <c r="HCU42" s="80"/>
      <c r="HCV42"/>
      <c r="HCW42" s="80"/>
      <c r="HCX42"/>
      <c r="HCY42" s="80"/>
      <c r="HCZ42"/>
      <c r="HDA42" s="80"/>
      <c r="HDB42"/>
      <c r="HDC42" s="80"/>
      <c r="HDD42"/>
      <c r="HDE42" s="80"/>
      <c r="HDF42"/>
      <c r="HDG42" s="80"/>
      <c r="HDH42"/>
      <c r="HDI42" s="80"/>
      <c r="HDJ42"/>
      <c r="HDK42" s="80"/>
      <c r="HDL42"/>
      <c r="HDM42" s="80"/>
      <c r="HDN42"/>
      <c r="HDO42" s="80"/>
      <c r="HDP42"/>
      <c r="HDQ42" s="80"/>
      <c r="HDR42"/>
      <c r="HDS42" s="80"/>
      <c r="HDT42"/>
      <c r="HDU42" s="80"/>
      <c r="HDV42"/>
      <c r="HDW42" s="80"/>
      <c r="HDX42"/>
      <c r="HDY42" s="80"/>
      <c r="HDZ42"/>
      <c r="HEA42" s="80"/>
      <c r="HEB42"/>
      <c r="HEC42" s="80"/>
      <c r="HED42"/>
      <c r="HEE42" s="80"/>
      <c r="HEF42"/>
      <c r="HEG42" s="80"/>
      <c r="HEH42"/>
      <c r="HEI42" s="80"/>
      <c r="HEJ42"/>
      <c r="HEK42" s="80"/>
      <c r="HEL42"/>
      <c r="HEM42" s="80"/>
      <c r="HEN42"/>
      <c r="HEO42" s="80"/>
      <c r="HEP42"/>
      <c r="HEQ42" s="80"/>
      <c r="HER42"/>
      <c r="HES42" s="80"/>
      <c r="HET42"/>
      <c r="HEU42" s="80"/>
      <c r="HEV42"/>
      <c r="HEW42" s="80"/>
      <c r="HEX42"/>
      <c r="HEY42" s="80"/>
      <c r="HEZ42"/>
      <c r="HFA42" s="80"/>
      <c r="HFB42"/>
      <c r="HFC42" s="80"/>
      <c r="HFD42"/>
      <c r="HFE42" s="80"/>
      <c r="HFF42"/>
      <c r="HFG42" s="80"/>
      <c r="HFH42"/>
      <c r="HFI42" s="80"/>
      <c r="HFJ42"/>
      <c r="HFK42" s="80"/>
      <c r="HFL42"/>
      <c r="HFM42" s="80"/>
      <c r="HFN42"/>
      <c r="HFO42" s="80"/>
      <c r="HFP42"/>
      <c r="HFQ42" s="80"/>
      <c r="HFR42"/>
      <c r="HFS42" s="80"/>
      <c r="HFT42"/>
      <c r="HFU42" s="80"/>
      <c r="HFV42"/>
      <c r="HFW42" s="80"/>
      <c r="HFX42"/>
      <c r="HFY42" s="80"/>
      <c r="HFZ42"/>
      <c r="HGA42" s="80"/>
      <c r="HGB42"/>
      <c r="HGC42" s="80"/>
      <c r="HGD42"/>
      <c r="HGE42" s="80"/>
      <c r="HGF42"/>
      <c r="HGG42" s="80"/>
      <c r="HGH42"/>
      <c r="HGI42" s="80"/>
      <c r="HGJ42"/>
      <c r="HGK42" s="80"/>
      <c r="HGL42"/>
      <c r="HGM42" s="80"/>
      <c r="HGN42"/>
      <c r="HGO42" s="80"/>
      <c r="HGP42"/>
      <c r="HGQ42" s="80"/>
      <c r="HGR42"/>
      <c r="HGS42" s="80"/>
      <c r="HGT42"/>
      <c r="HGU42" s="80"/>
      <c r="HGV42"/>
      <c r="HGW42" s="80"/>
      <c r="HGX42"/>
      <c r="HGY42" s="80"/>
      <c r="HGZ42"/>
      <c r="HHA42" s="80"/>
      <c r="HHB42"/>
      <c r="HHC42" s="80"/>
      <c r="HHD42"/>
      <c r="HHE42" s="80"/>
      <c r="HHF42"/>
      <c r="HHG42" s="80"/>
      <c r="HHH42"/>
      <c r="HHI42" s="80"/>
      <c r="HHJ42"/>
      <c r="HHK42" s="80"/>
      <c r="HHL42"/>
      <c r="HHM42" s="80"/>
      <c r="HHN42"/>
      <c r="HHO42" s="80"/>
      <c r="HHP42"/>
      <c r="HHQ42" s="80"/>
      <c r="HHR42"/>
      <c r="HHS42" s="80"/>
      <c r="HHT42"/>
      <c r="HHU42" s="80"/>
      <c r="HHV42"/>
      <c r="HHW42" s="80"/>
      <c r="HHX42"/>
      <c r="HHY42" s="80"/>
      <c r="HHZ42"/>
      <c r="HIA42" s="80"/>
      <c r="HIB42"/>
      <c r="HIC42" s="80"/>
      <c r="HID42"/>
      <c r="HIE42" s="80"/>
      <c r="HIF42"/>
      <c r="HIG42" s="80"/>
      <c r="HIH42"/>
      <c r="HII42" s="80"/>
      <c r="HIJ42"/>
      <c r="HIK42" s="80"/>
      <c r="HIL42"/>
      <c r="HIM42" s="80"/>
      <c r="HIN42"/>
      <c r="HIO42" s="80"/>
      <c r="HIP42"/>
      <c r="HIQ42" s="80"/>
      <c r="HIR42"/>
      <c r="HIS42" s="80"/>
      <c r="HIT42"/>
      <c r="HIU42" s="80"/>
      <c r="HIV42"/>
      <c r="HIW42" s="80"/>
      <c r="HIX42"/>
      <c r="HIY42" s="80"/>
      <c r="HIZ42"/>
      <c r="HJA42" s="80"/>
      <c r="HJB42"/>
      <c r="HJC42" s="80"/>
      <c r="HJD42"/>
      <c r="HJE42" s="80"/>
      <c r="HJF42"/>
      <c r="HJG42" s="80"/>
      <c r="HJH42"/>
      <c r="HJI42" s="80"/>
      <c r="HJJ42"/>
      <c r="HJK42" s="80"/>
      <c r="HJL42"/>
      <c r="HJM42" s="80"/>
      <c r="HJN42"/>
      <c r="HJO42" s="80"/>
      <c r="HJP42"/>
      <c r="HJQ42" s="80"/>
      <c r="HJR42"/>
      <c r="HJS42" s="80"/>
      <c r="HJT42"/>
      <c r="HJU42" s="80"/>
      <c r="HJV42"/>
      <c r="HJW42" s="80"/>
      <c r="HJX42"/>
      <c r="HJY42" s="80"/>
      <c r="HJZ42"/>
      <c r="HKA42" s="80"/>
      <c r="HKB42"/>
      <c r="HKC42" s="80"/>
      <c r="HKD42"/>
      <c r="HKE42" s="80"/>
      <c r="HKF42"/>
      <c r="HKG42" s="80"/>
      <c r="HKH42"/>
      <c r="HKI42" s="80"/>
      <c r="HKJ42"/>
      <c r="HKK42" s="80"/>
      <c r="HKL42"/>
      <c r="HKM42" s="80"/>
      <c r="HKN42"/>
      <c r="HKO42" s="80"/>
      <c r="HKP42"/>
      <c r="HKQ42" s="80"/>
      <c r="HKR42"/>
      <c r="HKS42" s="80"/>
      <c r="HKT42"/>
      <c r="HKU42" s="80"/>
      <c r="HKV42"/>
      <c r="HKW42" s="80"/>
      <c r="HKX42"/>
      <c r="HKY42" s="80"/>
      <c r="HKZ42"/>
      <c r="HLA42" s="80"/>
      <c r="HLB42"/>
      <c r="HLC42" s="80"/>
      <c r="HLD42"/>
      <c r="HLE42" s="80"/>
      <c r="HLF42"/>
      <c r="HLG42" s="80"/>
      <c r="HLH42"/>
      <c r="HLI42" s="80"/>
      <c r="HLJ42"/>
      <c r="HLK42" s="80"/>
      <c r="HLL42"/>
      <c r="HLM42" s="80"/>
      <c r="HLN42"/>
      <c r="HLO42" s="80"/>
      <c r="HLP42"/>
      <c r="HLQ42" s="80"/>
      <c r="HLR42"/>
      <c r="HLS42" s="80"/>
      <c r="HLT42"/>
      <c r="HLU42" s="80"/>
      <c r="HLV42"/>
      <c r="HLW42" s="80"/>
      <c r="HLX42"/>
      <c r="HLY42" s="80"/>
      <c r="HLZ42"/>
      <c r="HMA42" s="80"/>
      <c r="HMB42"/>
      <c r="HMC42" s="80"/>
      <c r="HMD42"/>
      <c r="HME42" s="80"/>
      <c r="HMF42"/>
      <c r="HMG42" s="80"/>
      <c r="HMH42"/>
      <c r="HMI42" s="80"/>
      <c r="HMJ42"/>
      <c r="HMK42" s="80"/>
      <c r="HML42"/>
      <c r="HMM42" s="80"/>
      <c r="HMN42"/>
      <c r="HMO42" s="80"/>
      <c r="HMP42"/>
      <c r="HMQ42" s="80"/>
      <c r="HMR42"/>
      <c r="HMS42" s="80"/>
      <c r="HMT42"/>
      <c r="HMU42" s="80"/>
      <c r="HMV42"/>
      <c r="HMW42" s="80"/>
      <c r="HMX42"/>
      <c r="HMY42" s="80"/>
      <c r="HMZ42"/>
      <c r="HNA42" s="80"/>
      <c r="HNB42"/>
      <c r="HNC42" s="80"/>
      <c r="HND42"/>
      <c r="HNE42" s="80"/>
      <c r="HNF42"/>
      <c r="HNG42" s="80"/>
      <c r="HNH42"/>
      <c r="HNI42" s="80"/>
      <c r="HNJ42"/>
      <c r="HNK42" s="80"/>
      <c r="HNL42"/>
      <c r="HNM42" s="80"/>
      <c r="HNN42"/>
      <c r="HNO42" s="80"/>
      <c r="HNP42"/>
      <c r="HNQ42" s="80"/>
      <c r="HNR42"/>
      <c r="HNS42" s="80"/>
      <c r="HNT42"/>
      <c r="HNU42" s="80"/>
      <c r="HNV42"/>
      <c r="HNW42" s="80"/>
      <c r="HNX42"/>
      <c r="HNY42" s="80"/>
      <c r="HNZ42"/>
      <c r="HOA42" s="80"/>
      <c r="HOB42"/>
      <c r="HOC42" s="80"/>
      <c r="HOD42"/>
      <c r="HOE42" s="80"/>
      <c r="HOF42"/>
      <c r="HOG42" s="80"/>
      <c r="HOH42"/>
      <c r="HOI42" s="80"/>
      <c r="HOJ42"/>
      <c r="HOK42" s="80"/>
      <c r="HOL42"/>
      <c r="HOM42" s="80"/>
      <c r="HON42"/>
      <c r="HOO42" s="80"/>
      <c r="HOP42"/>
      <c r="HOQ42" s="80"/>
      <c r="HOR42"/>
      <c r="HOS42" s="80"/>
      <c r="HOT42"/>
      <c r="HOU42" s="80"/>
      <c r="HOV42"/>
      <c r="HOW42" s="80"/>
      <c r="HOX42"/>
      <c r="HOY42" s="80"/>
      <c r="HOZ42"/>
      <c r="HPA42" s="80"/>
      <c r="HPB42"/>
      <c r="HPC42" s="80"/>
      <c r="HPD42"/>
      <c r="HPE42" s="80"/>
      <c r="HPF42"/>
      <c r="HPG42" s="80"/>
      <c r="HPH42"/>
      <c r="HPI42" s="80"/>
      <c r="HPJ42"/>
      <c r="HPK42" s="80"/>
      <c r="HPL42"/>
      <c r="HPM42" s="80"/>
      <c r="HPN42"/>
      <c r="HPO42" s="80"/>
      <c r="HPP42"/>
      <c r="HPQ42" s="80"/>
      <c r="HPR42"/>
      <c r="HPS42" s="80"/>
      <c r="HPT42"/>
      <c r="HPU42" s="80"/>
      <c r="HPV42"/>
      <c r="HPW42" s="80"/>
      <c r="HPX42"/>
      <c r="HPY42" s="80"/>
      <c r="HPZ42"/>
      <c r="HQA42" s="80"/>
      <c r="HQB42"/>
      <c r="HQC42" s="80"/>
      <c r="HQD42"/>
      <c r="HQE42" s="80"/>
      <c r="HQF42"/>
      <c r="HQG42" s="80"/>
      <c r="HQH42"/>
      <c r="HQI42" s="80"/>
      <c r="HQJ42"/>
      <c r="HQK42" s="80"/>
      <c r="HQL42"/>
      <c r="HQM42" s="80"/>
      <c r="HQN42"/>
      <c r="HQO42" s="80"/>
      <c r="HQP42"/>
      <c r="HQQ42" s="80"/>
      <c r="HQR42"/>
      <c r="HQS42" s="80"/>
      <c r="HQT42"/>
      <c r="HQU42" s="80"/>
      <c r="HQV42"/>
      <c r="HQW42" s="80"/>
      <c r="HQX42"/>
      <c r="HQY42" s="80"/>
      <c r="HQZ42"/>
      <c r="HRA42" s="80"/>
      <c r="HRB42"/>
      <c r="HRC42" s="80"/>
      <c r="HRD42"/>
      <c r="HRE42" s="80"/>
      <c r="HRF42"/>
      <c r="HRG42" s="80"/>
      <c r="HRH42"/>
      <c r="HRI42" s="80"/>
      <c r="HRJ42"/>
      <c r="HRK42" s="80"/>
      <c r="HRL42"/>
      <c r="HRM42" s="80"/>
      <c r="HRN42"/>
      <c r="HRO42" s="80"/>
      <c r="HRP42"/>
      <c r="HRQ42" s="80"/>
      <c r="HRR42"/>
      <c r="HRS42" s="80"/>
      <c r="HRT42"/>
      <c r="HRU42" s="80"/>
      <c r="HRV42"/>
      <c r="HRW42" s="80"/>
      <c r="HRX42"/>
      <c r="HRY42" s="80"/>
      <c r="HRZ42"/>
      <c r="HSA42" s="80"/>
      <c r="HSB42"/>
      <c r="HSC42" s="80"/>
      <c r="HSD42"/>
      <c r="HSE42" s="80"/>
      <c r="HSF42"/>
      <c r="HSG42" s="80"/>
      <c r="HSH42"/>
      <c r="HSI42" s="80"/>
      <c r="HSJ42"/>
      <c r="HSK42" s="80"/>
      <c r="HSL42"/>
      <c r="HSM42" s="80"/>
      <c r="HSN42"/>
      <c r="HSO42" s="80"/>
      <c r="HSP42"/>
      <c r="HSQ42" s="80"/>
      <c r="HSR42"/>
      <c r="HSS42" s="80"/>
      <c r="HST42"/>
      <c r="HSU42" s="80"/>
      <c r="HSV42"/>
      <c r="HSW42" s="80"/>
      <c r="HSX42"/>
      <c r="HSY42" s="80"/>
      <c r="HSZ42"/>
      <c r="HTA42" s="80"/>
      <c r="HTB42"/>
      <c r="HTC42" s="80"/>
      <c r="HTD42"/>
      <c r="HTE42" s="80"/>
      <c r="HTF42"/>
      <c r="HTG42" s="80"/>
      <c r="HTH42"/>
      <c r="HTI42" s="80"/>
      <c r="HTJ42"/>
      <c r="HTK42" s="80"/>
      <c r="HTL42"/>
      <c r="HTM42" s="80"/>
      <c r="HTN42"/>
      <c r="HTO42" s="80"/>
      <c r="HTP42"/>
      <c r="HTQ42" s="80"/>
      <c r="HTR42"/>
      <c r="HTS42" s="80"/>
      <c r="HTT42"/>
      <c r="HTU42" s="80"/>
      <c r="HTV42"/>
      <c r="HTW42" s="80"/>
      <c r="HTX42"/>
      <c r="HTY42" s="80"/>
      <c r="HTZ42"/>
      <c r="HUA42" s="80"/>
      <c r="HUB42"/>
      <c r="HUC42" s="80"/>
      <c r="HUD42"/>
      <c r="HUE42" s="80"/>
      <c r="HUF42"/>
      <c r="HUG42" s="80"/>
      <c r="HUH42"/>
      <c r="HUI42" s="80"/>
      <c r="HUJ42"/>
      <c r="HUK42" s="80"/>
      <c r="HUL42"/>
      <c r="HUM42" s="80"/>
      <c r="HUN42"/>
      <c r="HUO42" s="80"/>
      <c r="HUP42"/>
      <c r="HUQ42" s="80"/>
      <c r="HUR42"/>
      <c r="HUS42" s="80"/>
      <c r="HUT42"/>
      <c r="HUU42" s="80"/>
      <c r="HUV42"/>
      <c r="HUW42" s="80"/>
      <c r="HUX42"/>
      <c r="HUY42" s="80"/>
      <c r="HUZ42"/>
      <c r="HVA42" s="80"/>
      <c r="HVB42"/>
      <c r="HVC42" s="80"/>
      <c r="HVD42"/>
      <c r="HVE42" s="80"/>
      <c r="HVF42"/>
      <c r="HVG42" s="80"/>
      <c r="HVH42"/>
      <c r="HVI42" s="80"/>
      <c r="HVJ42"/>
      <c r="HVK42" s="80"/>
      <c r="HVL42"/>
      <c r="HVM42" s="80"/>
      <c r="HVN42"/>
      <c r="HVO42" s="80"/>
      <c r="HVP42"/>
      <c r="HVQ42" s="80"/>
      <c r="HVR42"/>
      <c r="HVS42" s="80"/>
      <c r="HVT42"/>
      <c r="HVU42" s="80"/>
      <c r="HVV42"/>
      <c r="HVW42" s="80"/>
      <c r="HVX42"/>
      <c r="HVY42" s="80"/>
      <c r="HVZ42"/>
      <c r="HWA42" s="80"/>
      <c r="HWB42"/>
      <c r="HWC42" s="80"/>
      <c r="HWD42"/>
      <c r="HWE42" s="80"/>
      <c r="HWF42"/>
      <c r="HWG42" s="80"/>
      <c r="HWH42"/>
      <c r="HWI42" s="80"/>
      <c r="HWJ42"/>
      <c r="HWK42" s="80"/>
      <c r="HWL42"/>
      <c r="HWM42" s="80"/>
      <c r="HWN42"/>
      <c r="HWO42" s="80"/>
      <c r="HWP42"/>
      <c r="HWQ42" s="80"/>
      <c r="HWR42"/>
      <c r="HWS42" s="80"/>
      <c r="HWT42"/>
      <c r="HWU42" s="80"/>
      <c r="HWV42"/>
      <c r="HWW42" s="80"/>
      <c r="HWX42"/>
      <c r="HWY42" s="80"/>
      <c r="HWZ42"/>
      <c r="HXA42" s="80"/>
      <c r="HXB42"/>
      <c r="HXC42" s="80"/>
      <c r="HXD42"/>
      <c r="HXE42" s="80"/>
      <c r="HXF42"/>
      <c r="HXG42" s="80"/>
      <c r="HXH42"/>
      <c r="HXI42" s="80"/>
      <c r="HXJ42"/>
      <c r="HXK42" s="80"/>
      <c r="HXL42"/>
      <c r="HXM42" s="80"/>
      <c r="HXN42"/>
      <c r="HXO42" s="80"/>
      <c r="HXP42"/>
      <c r="HXQ42" s="80"/>
      <c r="HXR42"/>
      <c r="HXS42" s="80"/>
      <c r="HXT42"/>
      <c r="HXU42" s="80"/>
      <c r="HXV42"/>
      <c r="HXW42" s="80"/>
      <c r="HXX42"/>
      <c r="HXY42" s="80"/>
      <c r="HXZ42"/>
      <c r="HYA42" s="80"/>
      <c r="HYB42"/>
      <c r="HYC42" s="80"/>
      <c r="HYD42"/>
      <c r="HYE42" s="80"/>
      <c r="HYF42"/>
      <c r="HYG42" s="80"/>
      <c r="HYH42"/>
      <c r="HYI42" s="80"/>
      <c r="HYJ42"/>
      <c r="HYK42" s="80"/>
      <c r="HYL42"/>
      <c r="HYM42" s="80"/>
      <c r="HYN42"/>
      <c r="HYO42" s="80"/>
      <c r="HYP42"/>
      <c r="HYQ42" s="80"/>
      <c r="HYR42"/>
      <c r="HYS42" s="80"/>
      <c r="HYT42"/>
      <c r="HYU42" s="80"/>
      <c r="HYV42"/>
      <c r="HYW42" s="80"/>
      <c r="HYX42"/>
      <c r="HYY42" s="80"/>
      <c r="HYZ42"/>
      <c r="HZA42" s="80"/>
      <c r="HZB42"/>
      <c r="HZC42" s="80"/>
      <c r="HZD42"/>
      <c r="HZE42" s="80"/>
      <c r="HZF42"/>
      <c r="HZG42" s="80"/>
      <c r="HZH42"/>
      <c r="HZI42" s="80"/>
      <c r="HZJ42"/>
      <c r="HZK42" s="80"/>
      <c r="HZL42"/>
      <c r="HZM42" s="80"/>
      <c r="HZN42"/>
      <c r="HZO42" s="80"/>
      <c r="HZP42"/>
      <c r="HZQ42" s="80"/>
      <c r="HZR42"/>
      <c r="HZS42" s="80"/>
      <c r="HZT42"/>
      <c r="HZU42" s="80"/>
      <c r="HZV42"/>
      <c r="HZW42" s="80"/>
      <c r="HZX42"/>
      <c r="HZY42" s="80"/>
      <c r="HZZ42"/>
      <c r="IAA42" s="80"/>
      <c r="IAB42"/>
      <c r="IAC42" s="80"/>
      <c r="IAD42"/>
      <c r="IAE42" s="80"/>
      <c r="IAF42"/>
      <c r="IAG42" s="80"/>
      <c r="IAH42"/>
      <c r="IAI42" s="80"/>
      <c r="IAJ42"/>
      <c r="IAK42" s="80"/>
      <c r="IAL42"/>
      <c r="IAM42" s="80"/>
      <c r="IAN42"/>
      <c r="IAO42" s="80"/>
      <c r="IAP42"/>
      <c r="IAQ42" s="80"/>
      <c r="IAR42"/>
      <c r="IAS42" s="80"/>
      <c r="IAT42"/>
      <c r="IAU42" s="80"/>
      <c r="IAV42"/>
      <c r="IAW42" s="80"/>
      <c r="IAX42"/>
      <c r="IAY42" s="80"/>
      <c r="IAZ42"/>
      <c r="IBA42" s="80"/>
      <c r="IBB42"/>
      <c r="IBC42" s="80"/>
      <c r="IBD42"/>
      <c r="IBE42" s="80"/>
      <c r="IBF42"/>
      <c r="IBG42" s="80"/>
      <c r="IBH42"/>
      <c r="IBI42" s="80"/>
      <c r="IBJ42"/>
      <c r="IBK42" s="80"/>
      <c r="IBL42"/>
      <c r="IBM42" s="80"/>
      <c r="IBN42"/>
      <c r="IBO42" s="80"/>
      <c r="IBP42"/>
      <c r="IBQ42" s="80"/>
      <c r="IBR42"/>
      <c r="IBS42" s="80"/>
      <c r="IBT42"/>
      <c r="IBU42" s="80"/>
      <c r="IBV42"/>
      <c r="IBW42" s="80"/>
      <c r="IBX42"/>
      <c r="IBY42" s="80"/>
      <c r="IBZ42"/>
      <c r="ICA42" s="80"/>
      <c r="ICB42"/>
      <c r="ICC42" s="80"/>
      <c r="ICD42"/>
      <c r="ICE42" s="80"/>
      <c r="ICF42"/>
      <c r="ICG42" s="80"/>
      <c r="ICH42"/>
      <c r="ICI42" s="80"/>
      <c r="ICJ42"/>
      <c r="ICK42" s="80"/>
      <c r="ICL42"/>
      <c r="ICM42" s="80"/>
      <c r="ICN42"/>
      <c r="ICO42" s="80"/>
      <c r="ICP42"/>
      <c r="ICQ42" s="80"/>
      <c r="ICR42"/>
      <c r="ICS42" s="80"/>
      <c r="ICT42"/>
      <c r="ICU42" s="80"/>
      <c r="ICV42"/>
      <c r="ICW42" s="80"/>
      <c r="ICX42"/>
      <c r="ICY42" s="80"/>
      <c r="ICZ42"/>
      <c r="IDA42" s="80"/>
      <c r="IDB42"/>
      <c r="IDC42" s="80"/>
      <c r="IDD42"/>
      <c r="IDE42" s="80"/>
      <c r="IDF42"/>
      <c r="IDG42" s="80"/>
      <c r="IDH42"/>
      <c r="IDI42" s="80"/>
      <c r="IDJ42"/>
      <c r="IDK42" s="80"/>
      <c r="IDL42"/>
      <c r="IDM42" s="80"/>
      <c r="IDN42"/>
      <c r="IDO42" s="80"/>
      <c r="IDP42"/>
      <c r="IDQ42" s="80"/>
      <c r="IDR42"/>
      <c r="IDS42" s="80"/>
      <c r="IDT42"/>
      <c r="IDU42" s="80"/>
      <c r="IDV42"/>
      <c r="IDW42" s="80"/>
      <c r="IDX42"/>
      <c r="IDY42" s="80"/>
      <c r="IDZ42"/>
      <c r="IEA42" s="80"/>
      <c r="IEB42"/>
      <c r="IEC42" s="80"/>
      <c r="IED42"/>
      <c r="IEE42" s="80"/>
      <c r="IEF42"/>
      <c r="IEG42" s="80"/>
      <c r="IEH42"/>
      <c r="IEI42" s="80"/>
      <c r="IEJ42"/>
      <c r="IEK42" s="80"/>
      <c r="IEL42"/>
      <c r="IEM42" s="80"/>
      <c r="IEN42"/>
      <c r="IEO42" s="80"/>
      <c r="IEP42"/>
      <c r="IEQ42" s="80"/>
      <c r="IER42"/>
      <c r="IES42" s="80"/>
      <c r="IET42"/>
      <c r="IEU42" s="80"/>
      <c r="IEV42"/>
      <c r="IEW42" s="80"/>
      <c r="IEX42"/>
      <c r="IEY42" s="80"/>
      <c r="IEZ42"/>
      <c r="IFA42" s="80"/>
      <c r="IFB42"/>
      <c r="IFC42" s="80"/>
      <c r="IFD42"/>
      <c r="IFE42" s="80"/>
      <c r="IFF42"/>
      <c r="IFG42" s="80"/>
      <c r="IFH42"/>
      <c r="IFI42" s="80"/>
      <c r="IFJ42"/>
      <c r="IFK42" s="80"/>
      <c r="IFL42"/>
      <c r="IFM42" s="80"/>
      <c r="IFN42"/>
      <c r="IFO42" s="80"/>
      <c r="IFP42"/>
      <c r="IFQ42" s="80"/>
      <c r="IFR42"/>
      <c r="IFS42" s="80"/>
      <c r="IFT42"/>
      <c r="IFU42" s="80"/>
      <c r="IFV42"/>
      <c r="IFW42" s="80"/>
      <c r="IFX42"/>
      <c r="IFY42" s="80"/>
      <c r="IFZ42"/>
      <c r="IGA42" s="80"/>
      <c r="IGB42"/>
      <c r="IGC42" s="80"/>
      <c r="IGD42"/>
      <c r="IGE42" s="80"/>
      <c r="IGF42"/>
      <c r="IGG42" s="80"/>
      <c r="IGH42"/>
      <c r="IGI42" s="80"/>
      <c r="IGJ42"/>
      <c r="IGK42" s="80"/>
      <c r="IGL42"/>
      <c r="IGM42" s="80"/>
      <c r="IGN42"/>
      <c r="IGO42" s="80"/>
      <c r="IGP42"/>
      <c r="IGQ42" s="80"/>
      <c r="IGR42"/>
      <c r="IGS42" s="80"/>
      <c r="IGT42"/>
      <c r="IGU42" s="80"/>
      <c r="IGV42"/>
      <c r="IGW42" s="80"/>
      <c r="IGX42"/>
      <c r="IGY42" s="80"/>
      <c r="IGZ42"/>
      <c r="IHA42" s="80"/>
      <c r="IHB42"/>
      <c r="IHC42" s="80"/>
      <c r="IHD42"/>
      <c r="IHE42" s="80"/>
      <c r="IHF42"/>
      <c r="IHG42" s="80"/>
      <c r="IHH42"/>
      <c r="IHI42" s="80"/>
      <c r="IHJ42"/>
      <c r="IHK42" s="80"/>
      <c r="IHL42"/>
      <c r="IHM42" s="80"/>
      <c r="IHN42"/>
      <c r="IHO42" s="80"/>
      <c r="IHP42"/>
      <c r="IHQ42" s="80"/>
      <c r="IHR42"/>
      <c r="IHS42" s="80"/>
      <c r="IHT42"/>
      <c r="IHU42" s="80"/>
      <c r="IHV42"/>
      <c r="IHW42" s="80"/>
      <c r="IHX42"/>
      <c r="IHY42" s="80"/>
      <c r="IHZ42"/>
      <c r="IIA42" s="80"/>
      <c r="IIB42"/>
      <c r="IIC42" s="80"/>
      <c r="IID42"/>
      <c r="IIE42" s="80"/>
      <c r="IIF42"/>
      <c r="IIG42" s="80"/>
      <c r="IIH42"/>
      <c r="III42" s="80"/>
      <c r="IIJ42"/>
      <c r="IIK42" s="80"/>
      <c r="IIL42"/>
      <c r="IIM42" s="80"/>
      <c r="IIN42"/>
      <c r="IIO42" s="80"/>
      <c r="IIP42"/>
      <c r="IIQ42" s="80"/>
      <c r="IIR42"/>
      <c r="IIS42" s="80"/>
      <c r="IIT42"/>
      <c r="IIU42" s="80"/>
      <c r="IIV42"/>
      <c r="IIW42" s="80"/>
      <c r="IIX42"/>
      <c r="IIY42" s="80"/>
      <c r="IIZ42"/>
      <c r="IJA42" s="80"/>
      <c r="IJB42"/>
      <c r="IJC42" s="80"/>
      <c r="IJD42"/>
      <c r="IJE42" s="80"/>
      <c r="IJF42"/>
      <c r="IJG42" s="80"/>
      <c r="IJH42"/>
      <c r="IJI42" s="80"/>
      <c r="IJJ42"/>
      <c r="IJK42" s="80"/>
      <c r="IJL42"/>
      <c r="IJM42" s="80"/>
      <c r="IJN42"/>
      <c r="IJO42" s="80"/>
      <c r="IJP42"/>
      <c r="IJQ42" s="80"/>
      <c r="IJR42"/>
      <c r="IJS42" s="80"/>
      <c r="IJT42"/>
      <c r="IJU42" s="80"/>
      <c r="IJV42"/>
      <c r="IJW42" s="80"/>
      <c r="IJX42"/>
      <c r="IJY42" s="80"/>
      <c r="IJZ42"/>
      <c r="IKA42" s="80"/>
      <c r="IKB42"/>
      <c r="IKC42" s="80"/>
      <c r="IKD42"/>
      <c r="IKE42" s="80"/>
      <c r="IKF42"/>
      <c r="IKG42" s="80"/>
      <c r="IKH42"/>
      <c r="IKI42" s="80"/>
      <c r="IKJ42"/>
      <c r="IKK42" s="80"/>
      <c r="IKL42"/>
      <c r="IKM42" s="80"/>
      <c r="IKN42"/>
      <c r="IKO42" s="80"/>
      <c r="IKP42"/>
      <c r="IKQ42" s="80"/>
      <c r="IKR42"/>
      <c r="IKS42" s="80"/>
      <c r="IKT42"/>
      <c r="IKU42" s="80"/>
      <c r="IKV42"/>
      <c r="IKW42" s="80"/>
      <c r="IKX42"/>
      <c r="IKY42" s="80"/>
      <c r="IKZ42"/>
      <c r="ILA42" s="80"/>
      <c r="ILB42"/>
      <c r="ILC42" s="80"/>
      <c r="ILD42"/>
      <c r="ILE42" s="80"/>
      <c r="ILF42"/>
      <c r="ILG42" s="80"/>
      <c r="ILH42"/>
      <c r="ILI42" s="80"/>
      <c r="ILJ42"/>
      <c r="ILK42" s="80"/>
      <c r="ILL42"/>
      <c r="ILM42" s="80"/>
      <c r="ILN42"/>
      <c r="ILO42" s="80"/>
      <c r="ILP42"/>
      <c r="ILQ42" s="80"/>
      <c r="ILR42"/>
      <c r="ILS42" s="80"/>
      <c r="ILT42"/>
      <c r="ILU42" s="80"/>
      <c r="ILV42"/>
      <c r="ILW42" s="80"/>
      <c r="ILX42"/>
      <c r="ILY42" s="80"/>
      <c r="ILZ42"/>
      <c r="IMA42" s="80"/>
      <c r="IMB42"/>
      <c r="IMC42" s="80"/>
      <c r="IMD42"/>
      <c r="IME42" s="80"/>
      <c r="IMF42"/>
      <c r="IMG42" s="80"/>
      <c r="IMH42"/>
      <c r="IMI42" s="80"/>
      <c r="IMJ42"/>
      <c r="IMK42" s="80"/>
      <c r="IML42"/>
      <c r="IMM42" s="80"/>
      <c r="IMN42"/>
      <c r="IMO42" s="80"/>
      <c r="IMP42"/>
      <c r="IMQ42" s="80"/>
      <c r="IMR42"/>
      <c r="IMS42" s="80"/>
      <c r="IMT42"/>
      <c r="IMU42" s="80"/>
      <c r="IMV42"/>
      <c r="IMW42" s="80"/>
      <c r="IMX42"/>
      <c r="IMY42" s="80"/>
      <c r="IMZ42"/>
      <c r="INA42" s="80"/>
      <c r="INB42"/>
      <c r="INC42" s="80"/>
      <c r="IND42"/>
      <c r="INE42" s="80"/>
      <c r="INF42"/>
      <c r="ING42" s="80"/>
      <c r="INH42"/>
      <c r="INI42" s="80"/>
      <c r="INJ42"/>
      <c r="INK42" s="80"/>
      <c r="INL42"/>
      <c r="INM42" s="80"/>
      <c r="INN42"/>
      <c r="INO42" s="80"/>
      <c r="INP42"/>
      <c r="INQ42" s="80"/>
      <c r="INR42"/>
      <c r="INS42" s="80"/>
      <c r="INT42"/>
      <c r="INU42" s="80"/>
      <c r="INV42"/>
      <c r="INW42" s="80"/>
      <c r="INX42"/>
      <c r="INY42" s="80"/>
      <c r="INZ42"/>
      <c r="IOA42" s="80"/>
      <c r="IOB42"/>
      <c r="IOC42" s="80"/>
      <c r="IOD42"/>
      <c r="IOE42" s="80"/>
      <c r="IOF42"/>
      <c r="IOG42" s="80"/>
      <c r="IOH42"/>
      <c r="IOI42" s="80"/>
      <c r="IOJ42"/>
      <c r="IOK42" s="80"/>
      <c r="IOL42"/>
      <c r="IOM42" s="80"/>
      <c r="ION42"/>
      <c r="IOO42" s="80"/>
      <c r="IOP42"/>
      <c r="IOQ42" s="80"/>
      <c r="IOR42"/>
      <c r="IOS42" s="80"/>
      <c r="IOT42"/>
      <c r="IOU42" s="80"/>
      <c r="IOV42"/>
      <c r="IOW42" s="80"/>
      <c r="IOX42"/>
      <c r="IOY42" s="80"/>
      <c r="IOZ42"/>
      <c r="IPA42" s="80"/>
      <c r="IPB42"/>
      <c r="IPC42" s="80"/>
      <c r="IPD42"/>
      <c r="IPE42" s="80"/>
      <c r="IPF42"/>
      <c r="IPG42" s="80"/>
      <c r="IPH42"/>
      <c r="IPI42" s="80"/>
      <c r="IPJ42"/>
      <c r="IPK42" s="80"/>
      <c r="IPL42"/>
      <c r="IPM42" s="80"/>
      <c r="IPN42"/>
      <c r="IPO42" s="80"/>
      <c r="IPP42"/>
      <c r="IPQ42" s="80"/>
      <c r="IPR42"/>
      <c r="IPS42" s="80"/>
      <c r="IPT42"/>
      <c r="IPU42" s="80"/>
      <c r="IPV42"/>
      <c r="IPW42" s="80"/>
      <c r="IPX42"/>
      <c r="IPY42" s="80"/>
      <c r="IPZ42"/>
      <c r="IQA42" s="80"/>
      <c r="IQB42"/>
      <c r="IQC42" s="80"/>
      <c r="IQD42"/>
      <c r="IQE42" s="80"/>
      <c r="IQF42"/>
      <c r="IQG42" s="80"/>
      <c r="IQH42"/>
      <c r="IQI42" s="80"/>
      <c r="IQJ42"/>
      <c r="IQK42" s="80"/>
      <c r="IQL42"/>
      <c r="IQM42" s="80"/>
      <c r="IQN42"/>
      <c r="IQO42" s="80"/>
      <c r="IQP42"/>
      <c r="IQQ42" s="80"/>
      <c r="IQR42"/>
      <c r="IQS42" s="80"/>
      <c r="IQT42"/>
      <c r="IQU42" s="80"/>
      <c r="IQV42"/>
      <c r="IQW42" s="80"/>
      <c r="IQX42"/>
      <c r="IQY42" s="80"/>
      <c r="IQZ42"/>
      <c r="IRA42" s="80"/>
      <c r="IRB42"/>
      <c r="IRC42" s="80"/>
      <c r="IRD42"/>
      <c r="IRE42" s="80"/>
      <c r="IRF42"/>
      <c r="IRG42" s="80"/>
      <c r="IRH42"/>
      <c r="IRI42" s="80"/>
      <c r="IRJ42"/>
      <c r="IRK42" s="80"/>
      <c r="IRL42"/>
      <c r="IRM42" s="80"/>
      <c r="IRN42"/>
      <c r="IRO42" s="80"/>
      <c r="IRP42"/>
      <c r="IRQ42" s="80"/>
      <c r="IRR42"/>
      <c r="IRS42" s="80"/>
      <c r="IRT42"/>
      <c r="IRU42" s="80"/>
      <c r="IRV42"/>
      <c r="IRW42" s="80"/>
      <c r="IRX42"/>
      <c r="IRY42" s="80"/>
      <c r="IRZ42"/>
      <c r="ISA42" s="80"/>
      <c r="ISB42"/>
      <c r="ISC42" s="80"/>
      <c r="ISD42"/>
      <c r="ISE42" s="80"/>
      <c r="ISF42"/>
      <c r="ISG42" s="80"/>
      <c r="ISH42"/>
      <c r="ISI42" s="80"/>
      <c r="ISJ42"/>
      <c r="ISK42" s="80"/>
      <c r="ISL42"/>
      <c r="ISM42" s="80"/>
      <c r="ISN42"/>
      <c r="ISO42" s="80"/>
      <c r="ISP42"/>
      <c r="ISQ42" s="80"/>
      <c r="ISR42"/>
      <c r="ISS42" s="80"/>
      <c r="IST42"/>
      <c r="ISU42" s="80"/>
      <c r="ISV42"/>
      <c r="ISW42" s="80"/>
      <c r="ISX42"/>
      <c r="ISY42" s="80"/>
      <c r="ISZ42"/>
      <c r="ITA42" s="80"/>
      <c r="ITB42"/>
      <c r="ITC42" s="80"/>
      <c r="ITD42"/>
      <c r="ITE42" s="80"/>
      <c r="ITF42"/>
      <c r="ITG42" s="80"/>
      <c r="ITH42"/>
      <c r="ITI42" s="80"/>
      <c r="ITJ42"/>
      <c r="ITK42" s="80"/>
      <c r="ITL42"/>
      <c r="ITM42" s="80"/>
      <c r="ITN42"/>
      <c r="ITO42" s="80"/>
      <c r="ITP42"/>
      <c r="ITQ42" s="80"/>
      <c r="ITR42"/>
      <c r="ITS42" s="80"/>
      <c r="ITT42"/>
      <c r="ITU42" s="80"/>
      <c r="ITV42"/>
      <c r="ITW42" s="80"/>
      <c r="ITX42"/>
      <c r="ITY42" s="80"/>
      <c r="ITZ42"/>
      <c r="IUA42" s="80"/>
      <c r="IUB42"/>
      <c r="IUC42" s="80"/>
      <c r="IUD42"/>
      <c r="IUE42" s="80"/>
      <c r="IUF42"/>
      <c r="IUG42" s="80"/>
      <c r="IUH42"/>
      <c r="IUI42" s="80"/>
      <c r="IUJ42"/>
      <c r="IUK42" s="80"/>
      <c r="IUL42"/>
      <c r="IUM42" s="80"/>
      <c r="IUN42"/>
      <c r="IUO42" s="80"/>
      <c r="IUP42"/>
      <c r="IUQ42" s="80"/>
      <c r="IUR42"/>
      <c r="IUS42" s="80"/>
      <c r="IUT42"/>
      <c r="IUU42" s="80"/>
      <c r="IUV42"/>
      <c r="IUW42" s="80"/>
      <c r="IUX42"/>
      <c r="IUY42" s="80"/>
      <c r="IUZ42"/>
      <c r="IVA42" s="80"/>
      <c r="IVB42"/>
      <c r="IVC42" s="80"/>
      <c r="IVD42"/>
      <c r="IVE42" s="80"/>
      <c r="IVF42"/>
      <c r="IVG42" s="80"/>
      <c r="IVH42"/>
      <c r="IVI42" s="80"/>
      <c r="IVJ42"/>
      <c r="IVK42" s="80"/>
      <c r="IVL42"/>
      <c r="IVM42" s="80"/>
      <c r="IVN42"/>
      <c r="IVO42" s="80"/>
      <c r="IVP42"/>
      <c r="IVQ42" s="80"/>
      <c r="IVR42"/>
      <c r="IVS42" s="80"/>
      <c r="IVT42"/>
      <c r="IVU42" s="80"/>
      <c r="IVV42"/>
      <c r="IVW42" s="80"/>
      <c r="IVX42"/>
      <c r="IVY42" s="80"/>
      <c r="IVZ42"/>
      <c r="IWA42" s="80"/>
      <c r="IWB42"/>
      <c r="IWC42" s="80"/>
      <c r="IWD42"/>
      <c r="IWE42" s="80"/>
      <c r="IWF42"/>
      <c r="IWG42" s="80"/>
      <c r="IWH42"/>
      <c r="IWI42" s="80"/>
      <c r="IWJ42"/>
      <c r="IWK42" s="80"/>
      <c r="IWL42"/>
      <c r="IWM42" s="80"/>
      <c r="IWN42"/>
      <c r="IWO42" s="80"/>
      <c r="IWP42"/>
      <c r="IWQ42" s="80"/>
      <c r="IWR42"/>
      <c r="IWS42" s="80"/>
      <c r="IWT42"/>
      <c r="IWU42" s="80"/>
      <c r="IWV42"/>
      <c r="IWW42" s="80"/>
      <c r="IWX42"/>
      <c r="IWY42" s="80"/>
      <c r="IWZ42"/>
      <c r="IXA42" s="80"/>
      <c r="IXB42"/>
      <c r="IXC42" s="80"/>
      <c r="IXD42"/>
      <c r="IXE42" s="80"/>
      <c r="IXF42"/>
      <c r="IXG42" s="80"/>
      <c r="IXH42"/>
      <c r="IXI42" s="80"/>
      <c r="IXJ42"/>
      <c r="IXK42" s="80"/>
      <c r="IXL42"/>
      <c r="IXM42" s="80"/>
      <c r="IXN42"/>
      <c r="IXO42" s="80"/>
      <c r="IXP42"/>
      <c r="IXQ42" s="80"/>
      <c r="IXR42"/>
      <c r="IXS42" s="80"/>
      <c r="IXT42"/>
      <c r="IXU42" s="80"/>
      <c r="IXV42"/>
      <c r="IXW42" s="80"/>
      <c r="IXX42"/>
      <c r="IXY42" s="80"/>
      <c r="IXZ42"/>
      <c r="IYA42" s="80"/>
      <c r="IYB42"/>
      <c r="IYC42" s="80"/>
      <c r="IYD42"/>
      <c r="IYE42" s="80"/>
      <c r="IYF42"/>
      <c r="IYG42" s="80"/>
      <c r="IYH42"/>
      <c r="IYI42" s="80"/>
      <c r="IYJ42"/>
      <c r="IYK42" s="80"/>
      <c r="IYL42"/>
      <c r="IYM42" s="80"/>
      <c r="IYN42"/>
      <c r="IYO42" s="80"/>
      <c r="IYP42"/>
      <c r="IYQ42" s="80"/>
      <c r="IYR42"/>
      <c r="IYS42" s="80"/>
      <c r="IYT42"/>
      <c r="IYU42" s="80"/>
      <c r="IYV42"/>
      <c r="IYW42" s="80"/>
      <c r="IYX42"/>
      <c r="IYY42" s="80"/>
      <c r="IYZ42"/>
      <c r="IZA42" s="80"/>
      <c r="IZB42"/>
      <c r="IZC42" s="80"/>
      <c r="IZD42"/>
      <c r="IZE42" s="80"/>
      <c r="IZF42"/>
      <c r="IZG42" s="80"/>
      <c r="IZH42"/>
      <c r="IZI42" s="80"/>
      <c r="IZJ42"/>
      <c r="IZK42" s="80"/>
      <c r="IZL42"/>
      <c r="IZM42" s="80"/>
      <c r="IZN42"/>
      <c r="IZO42" s="80"/>
      <c r="IZP42"/>
      <c r="IZQ42" s="80"/>
      <c r="IZR42"/>
      <c r="IZS42" s="80"/>
      <c r="IZT42"/>
      <c r="IZU42" s="80"/>
      <c r="IZV42"/>
      <c r="IZW42" s="80"/>
      <c r="IZX42"/>
      <c r="IZY42" s="80"/>
      <c r="IZZ42"/>
      <c r="JAA42" s="80"/>
      <c r="JAB42"/>
      <c r="JAC42" s="80"/>
      <c r="JAD42"/>
      <c r="JAE42" s="80"/>
      <c r="JAF42"/>
      <c r="JAG42" s="80"/>
      <c r="JAH42"/>
      <c r="JAI42" s="80"/>
      <c r="JAJ42"/>
      <c r="JAK42" s="80"/>
      <c r="JAL42"/>
      <c r="JAM42" s="80"/>
      <c r="JAN42"/>
      <c r="JAO42" s="80"/>
      <c r="JAP42"/>
      <c r="JAQ42" s="80"/>
      <c r="JAR42"/>
      <c r="JAS42" s="80"/>
      <c r="JAT42"/>
      <c r="JAU42" s="80"/>
      <c r="JAV42"/>
      <c r="JAW42" s="80"/>
      <c r="JAX42"/>
      <c r="JAY42" s="80"/>
      <c r="JAZ42"/>
      <c r="JBA42" s="80"/>
      <c r="JBB42"/>
      <c r="JBC42" s="80"/>
      <c r="JBD42"/>
      <c r="JBE42" s="80"/>
      <c r="JBF42"/>
      <c r="JBG42" s="80"/>
      <c r="JBH42"/>
      <c r="JBI42" s="80"/>
      <c r="JBJ42"/>
      <c r="JBK42" s="80"/>
      <c r="JBL42"/>
      <c r="JBM42" s="80"/>
      <c r="JBN42"/>
      <c r="JBO42" s="80"/>
      <c r="JBP42"/>
      <c r="JBQ42" s="80"/>
      <c r="JBR42"/>
      <c r="JBS42" s="80"/>
      <c r="JBT42"/>
      <c r="JBU42" s="80"/>
      <c r="JBV42"/>
      <c r="JBW42" s="80"/>
      <c r="JBX42"/>
      <c r="JBY42" s="80"/>
      <c r="JBZ42"/>
      <c r="JCA42" s="80"/>
      <c r="JCB42"/>
      <c r="JCC42" s="80"/>
      <c r="JCD42"/>
      <c r="JCE42" s="80"/>
      <c r="JCF42"/>
      <c r="JCG42" s="80"/>
      <c r="JCH42"/>
      <c r="JCI42" s="80"/>
      <c r="JCJ42"/>
      <c r="JCK42" s="80"/>
      <c r="JCL42"/>
      <c r="JCM42" s="80"/>
      <c r="JCN42"/>
      <c r="JCO42" s="80"/>
      <c r="JCP42"/>
      <c r="JCQ42" s="80"/>
      <c r="JCR42"/>
      <c r="JCS42" s="80"/>
      <c r="JCT42"/>
      <c r="JCU42" s="80"/>
      <c r="JCV42"/>
      <c r="JCW42" s="80"/>
      <c r="JCX42"/>
      <c r="JCY42" s="80"/>
      <c r="JCZ42"/>
      <c r="JDA42" s="80"/>
      <c r="JDB42"/>
      <c r="JDC42" s="80"/>
      <c r="JDD42"/>
      <c r="JDE42" s="80"/>
      <c r="JDF42"/>
      <c r="JDG42" s="80"/>
      <c r="JDH42"/>
      <c r="JDI42" s="80"/>
      <c r="JDJ42"/>
      <c r="JDK42" s="80"/>
      <c r="JDL42"/>
      <c r="JDM42" s="80"/>
      <c r="JDN42"/>
      <c r="JDO42" s="80"/>
      <c r="JDP42"/>
      <c r="JDQ42" s="80"/>
      <c r="JDR42"/>
      <c r="JDS42" s="80"/>
      <c r="JDT42"/>
      <c r="JDU42" s="80"/>
      <c r="JDV42"/>
      <c r="JDW42" s="80"/>
      <c r="JDX42"/>
      <c r="JDY42" s="80"/>
      <c r="JDZ42"/>
      <c r="JEA42" s="80"/>
      <c r="JEB42"/>
      <c r="JEC42" s="80"/>
      <c r="JED42"/>
      <c r="JEE42" s="80"/>
      <c r="JEF42"/>
      <c r="JEG42" s="80"/>
      <c r="JEH42"/>
      <c r="JEI42" s="80"/>
      <c r="JEJ42"/>
      <c r="JEK42" s="80"/>
      <c r="JEL42"/>
      <c r="JEM42" s="80"/>
      <c r="JEN42"/>
      <c r="JEO42" s="80"/>
      <c r="JEP42"/>
      <c r="JEQ42" s="80"/>
      <c r="JER42"/>
      <c r="JES42" s="80"/>
      <c r="JET42"/>
      <c r="JEU42" s="80"/>
      <c r="JEV42"/>
      <c r="JEW42" s="80"/>
      <c r="JEX42"/>
      <c r="JEY42" s="80"/>
      <c r="JEZ42"/>
      <c r="JFA42" s="80"/>
      <c r="JFB42"/>
      <c r="JFC42" s="80"/>
      <c r="JFD42"/>
      <c r="JFE42" s="80"/>
      <c r="JFF42"/>
      <c r="JFG42" s="80"/>
      <c r="JFH42"/>
      <c r="JFI42" s="80"/>
      <c r="JFJ42"/>
      <c r="JFK42" s="80"/>
      <c r="JFL42"/>
      <c r="JFM42" s="80"/>
      <c r="JFN42"/>
      <c r="JFO42" s="80"/>
      <c r="JFP42"/>
      <c r="JFQ42" s="80"/>
      <c r="JFR42"/>
      <c r="JFS42" s="80"/>
      <c r="JFT42"/>
      <c r="JFU42" s="80"/>
      <c r="JFV42"/>
      <c r="JFW42" s="80"/>
      <c r="JFX42"/>
      <c r="JFY42" s="80"/>
      <c r="JFZ42"/>
      <c r="JGA42" s="80"/>
      <c r="JGB42"/>
      <c r="JGC42" s="80"/>
      <c r="JGD42"/>
      <c r="JGE42" s="80"/>
      <c r="JGF42"/>
      <c r="JGG42" s="80"/>
      <c r="JGH42"/>
      <c r="JGI42" s="80"/>
      <c r="JGJ42"/>
      <c r="JGK42" s="80"/>
      <c r="JGL42"/>
      <c r="JGM42" s="80"/>
      <c r="JGN42"/>
      <c r="JGO42" s="80"/>
      <c r="JGP42"/>
      <c r="JGQ42" s="80"/>
      <c r="JGR42"/>
      <c r="JGS42" s="80"/>
      <c r="JGT42"/>
      <c r="JGU42" s="80"/>
      <c r="JGV42"/>
      <c r="JGW42" s="80"/>
      <c r="JGX42"/>
      <c r="JGY42" s="80"/>
      <c r="JGZ42"/>
      <c r="JHA42" s="80"/>
      <c r="JHB42"/>
      <c r="JHC42" s="80"/>
      <c r="JHD42"/>
      <c r="JHE42" s="80"/>
      <c r="JHF42"/>
      <c r="JHG42" s="80"/>
      <c r="JHH42"/>
      <c r="JHI42" s="80"/>
      <c r="JHJ42"/>
      <c r="JHK42" s="80"/>
      <c r="JHL42"/>
      <c r="JHM42" s="80"/>
      <c r="JHN42"/>
      <c r="JHO42" s="80"/>
      <c r="JHP42"/>
      <c r="JHQ42" s="80"/>
      <c r="JHR42"/>
      <c r="JHS42" s="80"/>
      <c r="JHT42"/>
      <c r="JHU42" s="80"/>
      <c r="JHV42"/>
      <c r="JHW42" s="80"/>
      <c r="JHX42"/>
      <c r="JHY42" s="80"/>
      <c r="JHZ42"/>
      <c r="JIA42" s="80"/>
      <c r="JIB42"/>
      <c r="JIC42" s="80"/>
      <c r="JID42"/>
      <c r="JIE42" s="80"/>
      <c r="JIF42"/>
      <c r="JIG42" s="80"/>
      <c r="JIH42"/>
      <c r="JII42" s="80"/>
      <c r="JIJ42"/>
      <c r="JIK42" s="80"/>
      <c r="JIL42"/>
      <c r="JIM42" s="80"/>
      <c r="JIN42"/>
      <c r="JIO42" s="80"/>
      <c r="JIP42"/>
      <c r="JIQ42" s="80"/>
      <c r="JIR42"/>
      <c r="JIS42" s="80"/>
      <c r="JIT42"/>
      <c r="JIU42" s="80"/>
      <c r="JIV42"/>
      <c r="JIW42" s="80"/>
      <c r="JIX42"/>
      <c r="JIY42" s="80"/>
      <c r="JIZ42"/>
      <c r="JJA42" s="80"/>
      <c r="JJB42"/>
      <c r="JJC42" s="80"/>
      <c r="JJD42"/>
      <c r="JJE42" s="80"/>
      <c r="JJF42"/>
      <c r="JJG42" s="80"/>
      <c r="JJH42"/>
      <c r="JJI42" s="80"/>
      <c r="JJJ42"/>
      <c r="JJK42" s="80"/>
      <c r="JJL42"/>
      <c r="JJM42" s="80"/>
      <c r="JJN42"/>
      <c r="JJO42" s="80"/>
      <c r="JJP42"/>
      <c r="JJQ42" s="80"/>
      <c r="JJR42"/>
      <c r="JJS42" s="80"/>
      <c r="JJT42"/>
      <c r="JJU42" s="80"/>
      <c r="JJV42"/>
      <c r="JJW42" s="80"/>
      <c r="JJX42"/>
      <c r="JJY42" s="80"/>
      <c r="JJZ42"/>
      <c r="JKA42" s="80"/>
      <c r="JKB42"/>
      <c r="JKC42" s="80"/>
      <c r="JKD42"/>
      <c r="JKE42" s="80"/>
      <c r="JKF42"/>
      <c r="JKG42" s="80"/>
      <c r="JKH42"/>
      <c r="JKI42" s="80"/>
      <c r="JKJ42"/>
      <c r="JKK42" s="80"/>
      <c r="JKL42"/>
      <c r="JKM42" s="80"/>
      <c r="JKN42"/>
      <c r="JKO42" s="80"/>
      <c r="JKP42"/>
      <c r="JKQ42" s="80"/>
      <c r="JKR42"/>
      <c r="JKS42" s="80"/>
      <c r="JKT42"/>
      <c r="JKU42" s="80"/>
      <c r="JKV42"/>
      <c r="JKW42" s="80"/>
      <c r="JKX42"/>
      <c r="JKY42" s="80"/>
      <c r="JKZ42"/>
      <c r="JLA42" s="80"/>
      <c r="JLB42"/>
      <c r="JLC42" s="80"/>
      <c r="JLD42"/>
      <c r="JLE42" s="80"/>
      <c r="JLF42"/>
      <c r="JLG42" s="80"/>
      <c r="JLH42"/>
      <c r="JLI42" s="80"/>
      <c r="JLJ42"/>
      <c r="JLK42" s="80"/>
      <c r="JLL42"/>
      <c r="JLM42" s="80"/>
      <c r="JLN42"/>
      <c r="JLO42" s="80"/>
      <c r="JLP42"/>
      <c r="JLQ42" s="80"/>
      <c r="JLR42"/>
      <c r="JLS42" s="80"/>
      <c r="JLT42"/>
      <c r="JLU42" s="80"/>
      <c r="JLV42"/>
      <c r="JLW42" s="80"/>
      <c r="JLX42"/>
      <c r="JLY42" s="80"/>
      <c r="JLZ42"/>
      <c r="JMA42" s="80"/>
      <c r="JMB42"/>
      <c r="JMC42" s="80"/>
      <c r="JMD42"/>
      <c r="JME42" s="80"/>
      <c r="JMF42"/>
      <c r="JMG42" s="80"/>
      <c r="JMH42"/>
      <c r="JMI42" s="80"/>
      <c r="JMJ42"/>
      <c r="JMK42" s="80"/>
      <c r="JML42"/>
      <c r="JMM42" s="80"/>
      <c r="JMN42"/>
      <c r="JMO42" s="80"/>
      <c r="JMP42"/>
      <c r="JMQ42" s="80"/>
      <c r="JMR42"/>
      <c r="JMS42" s="80"/>
      <c r="JMT42"/>
      <c r="JMU42" s="80"/>
      <c r="JMV42"/>
      <c r="JMW42" s="80"/>
      <c r="JMX42"/>
      <c r="JMY42" s="80"/>
      <c r="JMZ42"/>
      <c r="JNA42" s="80"/>
      <c r="JNB42"/>
      <c r="JNC42" s="80"/>
      <c r="JND42"/>
      <c r="JNE42" s="80"/>
      <c r="JNF42"/>
      <c r="JNG42" s="80"/>
      <c r="JNH42"/>
      <c r="JNI42" s="80"/>
      <c r="JNJ42"/>
      <c r="JNK42" s="80"/>
      <c r="JNL42"/>
      <c r="JNM42" s="80"/>
      <c r="JNN42"/>
      <c r="JNO42" s="80"/>
      <c r="JNP42"/>
      <c r="JNQ42" s="80"/>
      <c r="JNR42"/>
      <c r="JNS42" s="80"/>
      <c r="JNT42"/>
      <c r="JNU42" s="80"/>
      <c r="JNV42"/>
      <c r="JNW42" s="80"/>
      <c r="JNX42"/>
      <c r="JNY42" s="80"/>
      <c r="JNZ42"/>
      <c r="JOA42" s="80"/>
      <c r="JOB42"/>
      <c r="JOC42" s="80"/>
      <c r="JOD42"/>
      <c r="JOE42" s="80"/>
      <c r="JOF42"/>
      <c r="JOG42" s="80"/>
      <c r="JOH42"/>
      <c r="JOI42" s="80"/>
      <c r="JOJ42"/>
      <c r="JOK42" s="80"/>
      <c r="JOL42"/>
      <c r="JOM42" s="80"/>
      <c r="JON42"/>
      <c r="JOO42" s="80"/>
      <c r="JOP42"/>
      <c r="JOQ42" s="80"/>
      <c r="JOR42"/>
      <c r="JOS42" s="80"/>
      <c r="JOT42"/>
      <c r="JOU42" s="80"/>
      <c r="JOV42"/>
      <c r="JOW42" s="80"/>
      <c r="JOX42"/>
      <c r="JOY42" s="80"/>
      <c r="JOZ42"/>
      <c r="JPA42" s="80"/>
      <c r="JPB42"/>
      <c r="JPC42" s="80"/>
      <c r="JPD42"/>
      <c r="JPE42" s="80"/>
      <c r="JPF42"/>
      <c r="JPG42" s="80"/>
      <c r="JPH42"/>
      <c r="JPI42" s="80"/>
      <c r="JPJ42"/>
      <c r="JPK42" s="80"/>
      <c r="JPL42"/>
      <c r="JPM42" s="80"/>
      <c r="JPN42"/>
      <c r="JPO42" s="80"/>
      <c r="JPP42"/>
      <c r="JPQ42" s="80"/>
      <c r="JPR42"/>
      <c r="JPS42" s="80"/>
      <c r="JPT42"/>
      <c r="JPU42" s="80"/>
      <c r="JPV42"/>
      <c r="JPW42" s="80"/>
      <c r="JPX42"/>
      <c r="JPY42" s="80"/>
      <c r="JPZ42"/>
      <c r="JQA42" s="80"/>
      <c r="JQB42"/>
      <c r="JQC42" s="80"/>
      <c r="JQD42"/>
      <c r="JQE42" s="80"/>
      <c r="JQF42"/>
      <c r="JQG42" s="80"/>
      <c r="JQH42"/>
      <c r="JQI42" s="80"/>
      <c r="JQJ42"/>
      <c r="JQK42" s="80"/>
      <c r="JQL42"/>
      <c r="JQM42" s="80"/>
      <c r="JQN42"/>
      <c r="JQO42" s="80"/>
      <c r="JQP42"/>
      <c r="JQQ42" s="80"/>
      <c r="JQR42"/>
      <c r="JQS42" s="80"/>
      <c r="JQT42"/>
      <c r="JQU42" s="80"/>
      <c r="JQV42"/>
      <c r="JQW42" s="80"/>
      <c r="JQX42"/>
      <c r="JQY42" s="80"/>
      <c r="JQZ42"/>
      <c r="JRA42" s="80"/>
      <c r="JRB42"/>
      <c r="JRC42" s="80"/>
      <c r="JRD42"/>
      <c r="JRE42" s="80"/>
      <c r="JRF42"/>
      <c r="JRG42" s="80"/>
      <c r="JRH42"/>
      <c r="JRI42" s="80"/>
      <c r="JRJ42"/>
      <c r="JRK42" s="80"/>
      <c r="JRL42"/>
      <c r="JRM42" s="80"/>
      <c r="JRN42"/>
      <c r="JRO42" s="80"/>
      <c r="JRP42"/>
      <c r="JRQ42" s="80"/>
      <c r="JRR42"/>
      <c r="JRS42" s="80"/>
      <c r="JRT42"/>
      <c r="JRU42" s="80"/>
      <c r="JRV42"/>
      <c r="JRW42" s="80"/>
      <c r="JRX42"/>
      <c r="JRY42" s="80"/>
      <c r="JRZ42"/>
      <c r="JSA42" s="80"/>
      <c r="JSB42"/>
      <c r="JSC42" s="80"/>
      <c r="JSD42"/>
      <c r="JSE42" s="80"/>
      <c r="JSF42"/>
      <c r="JSG42" s="80"/>
      <c r="JSH42"/>
      <c r="JSI42" s="80"/>
      <c r="JSJ42"/>
      <c r="JSK42" s="80"/>
      <c r="JSL42"/>
      <c r="JSM42" s="80"/>
      <c r="JSN42"/>
      <c r="JSO42" s="80"/>
      <c r="JSP42"/>
      <c r="JSQ42" s="80"/>
      <c r="JSR42"/>
      <c r="JSS42" s="80"/>
      <c r="JST42"/>
      <c r="JSU42" s="80"/>
      <c r="JSV42"/>
      <c r="JSW42" s="80"/>
      <c r="JSX42"/>
      <c r="JSY42" s="80"/>
      <c r="JSZ42"/>
      <c r="JTA42" s="80"/>
      <c r="JTB42"/>
      <c r="JTC42" s="80"/>
      <c r="JTD42"/>
      <c r="JTE42" s="80"/>
      <c r="JTF42"/>
      <c r="JTG42" s="80"/>
      <c r="JTH42"/>
      <c r="JTI42" s="80"/>
      <c r="JTJ42"/>
      <c r="JTK42" s="80"/>
      <c r="JTL42"/>
      <c r="JTM42" s="80"/>
      <c r="JTN42"/>
      <c r="JTO42" s="80"/>
      <c r="JTP42"/>
      <c r="JTQ42" s="80"/>
      <c r="JTR42"/>
      <c r="JTS42" s="80"/>
      <c r="JTT42"/>
      <c r="JTU42" s="80"/>
      <c r="JTV42"/>
      <c r="JTW42" s="80"/>
      <c r="JTX42"/>
      <c r="JTY42" s="80"/>
      <c r="JTZ42"/>
      <c r="JUA42" s="80"/>
      <c r="JUB42"/>
      <c r="JUC42" s="80"/>
      <c r="JUD42"/>
      <c r="JUE42" s="80"/>
      <c r="JUF42"/>
      <c r="JUG42" s="80"/>
      <c r="JUH42"/>
      <c r="JUI42" s="80"/>
      <c r="JUJ42"/>
      <c r="JUK42" s="80"/>
      <c r="JUL42"/>
      <c r="JUM42" s="80"/>
      <c r="JUN42"/>
      <c r="JUO42" s="80"/>
      <c r="JUP42"/>
      <c r="JUQ42" s="80"/>
      <c r="JUR42"/>
      <c r="JUS42" s="80"/>
      <c r="JUT42"/>
      <c r="JUU42" s="80"/>
      <c r="JUV42"/>
      <c r="JUW42" s="80"/>
      <c r="JUX42"/>
      <c r="JUY42" s="80"/>
      <c r="JUZ42"/>
      <c r="JVA42" s="80"/>
      <c r="JVB42"/>
      <c r="JVC42" s="80"/>
      <c r="JVD42"/>
      <c r="JVE42" s="80"/>
      <c r="JVF42"/>
      <c r="JVG42" s="80"/>
      <c r="JVH42"/>
      <c r="JVI42" s="80"/>
      <c r="JVJ42"/>
      <c r="JVK42" s="80"/>
      <c r="JVL42"/>
      <c r="JVM42" s="80"/>
      <c r="JVN42"/>
      <c r="JVO42" s="80"/>
      <c r="JVP42"/>
      <c r="JVQ42" s="80"/>
      <c r="JVR42"/>
      <c r="JVS42" s="80"/>
      <c r="JVT42"/>
      <c r="JVU42" s="80"/>
      <c r="JVV42"/>
      <c r="JVW42" s="80"/>
      <c r="JVX42"/>
      <c r="JVY42" s="80"/>
      <c r="JVZ42"/>
      <c r="JWA42" s="80"/>
      <c r="JWB42"/>
      <c r="JWC42" s="80"/>
      <c r="JWD42"/>
      <c r="JWE42" s="80"/>
      <c r="JWF42"/>
      <c r="JWG42" s="80"/>
      <c r="JWH42"/>
      <c r="JWI42" s="80"/>
      <c r="JWJ42"/>
      <c r="JWK42" s="80"/>
      <c r="JWL42"/>
      <c r="JWM42" s="80"/>
      <c r="JWN42"/>
      <c r="JWO42" s="80"/>
      <c r="JWP42"/>
      <c r="JWQ42" s="80"/>
      <c r="JWR42"/>
      <c r="JWS42" s="80"/>
      <c r="JWT42"/>
      <c r="JWU42" s="80"/>
      <c r="JWV42"/>
      <c r="JWW42" s="80"/>
      <c r="JWX42"/>
      <c r="JWY42" s="80"/>
      <c r="JWZ42"/>
      <c r="JXA42" s="80"/>
      <c r="JXB42"/>
      <c r="JXC42" s="80"/>
      <c r="JXD42"/>
      <c r="JXE42" s="80"/>
      <c r="JXF42"/>
      <c r="JXG42" s="80"/>
      <c r="JXH42"/>
      <c r="JXI42" s="80"/>
      <c r="JXJ42"/>
      <c r="JXK42" s="80"/>
      <c r="JXL42"/>
      <c r="JXM42" s="80"/>
      <c r="JXN42"/>
      <c r="JXO42" s="80"/>
      <c r="JXP42"/>
      <c r="JXQ42" s="80"/>
      <c r="JXR42"/>
      <c r="JXS42" s="80"/>
      <c r="JXT42"/>
      <c r="JXU42" s="80"/>
      <c r="JXV42"/>
      <c r="JXW42" s="80"/>
      <c r="JXX42"/>
      <c r="JXY42" s="80"/>
      <c r="JXZ42"/>
      <c r="JYA42" s="80"/>
      <c r="JYB42"/>
      <c r="JYC42" s="80"/>
      <c r="JYD42"/>
      <c r="JYE42" s="80"/>
      <c r="JYF42"/>
      <c r="JYG42" s="80"/>
      <c r="JYH42"/>
      <c r="JYI42" s="80"/>
      <c r="JYJ42"/>
      <c r="JYK42" s="80"/>
      <c r="JYL42"/>
      <c r="JYM42" s="80"/>
      <c r="JYN42"/>
      <c r="JYO42" s="80"/>
      <c r="JYP42"/>
      <c r="JYQ42" s="80"/>
      <c r="JYR42"/>
      <c r="JYS42" s="80"/>
      <c r="JYT42"/>
      <c r="JYU42" s="80"/>
      <c r="JYV42"/>
      <c r="JYW42" s="80"/>
      <c r="JYX42"/>
      <c r="JYY42" s="80"/>
      <c r="JYZ42"/>
      <c r="JZA42" s="80"/>
      <c r="JZB42"/>
      <c r="JZC42" s="80"/>
      <c r="JZD42"/>
      <c r="JZE42" s="80"/>
      <c r="JZF42"/>
      <c r="JZG42" s="80"/>
      <c r="JZH42"/>
      <c r="JZI42" s="80"/>
      <c r="JZJ42"/>
      <c r="JZK42" s="80"/>
      <c r="JZL42"/>
      <c r="JZM42" s="80"/>
      <c r="JZN42"/>
      <c r="JZO42" s="80"/>
      <c r="JZP42"/>
      <c r="JZQ42" s="80"/>
      <c r="JZR42"/>
      <c r="JZS42" s="80"/>
      <c r="JZT42"/>
      <c r="JZU42" s="80"/>
      <c r="JZV42"/>
      <c r="JZW42" s="80"/>
      <c r="JZX42"/>
      <c r="JZY42" s="80"/>
      <c r="JZZ42"/>
      <c r="KAA42" s="80"/>
      <c r="KAB42"/>
      <c r="KAC42" s="80"/>
      <c r="KAD42"/>
      <c r="KAE42" s="80"/>
      <c r="KAF42"/>
      <c r="KAG42" s="80"/>
      <c r="KAH42"/>
      <c r="KAI42" s="80"/>
      <c r="KAJ42"/>
      <c r="KAK42" s="80"/>
      <c r="KAL42"/>
      <c r="KAM42" s="80"/>
      <c r="KAN42"/>
      <c r="KAO42" s="80"/>
      <c r="KAP42"/>
      <c r="KAQ42" s="80"/>
      <c r="KAR42"/>
      <c r="KAS42" s="80"/>
      <c r="KAT42"/>
      <c r="KAU42" s="80"/>
      <c r="KAV42"/>
      <c r="KAW42" s="80"/>
      <c r="KAX42"/>
      <c r="KAY42" s="80"/>
      <c r="KAZ42"/>
      <c r="KBA42" s="80"/>
      <c r="KBB42"/>
      <c r="KBC42" s="80"/>
      <c r="KBD42"/>
      <c r="KBE42" s="80"/>
      <c r="KBF42"/>
      <c r="KBG42" s="80"/>
      <c r="KBH42"/>
      <c r="KBI42" s="80"/>
      <c r="KBJ42"/>
      <c r="KBK42" s="80"/>
      <c r="KBL42"/>
      <c r="KBM42" s="80"/>
      <c r="KBN42"/>
      <c r="KBO42" s="80"/>
      <c r="KBP42"/>
      <c r="KBQ42" s="80"/>
      <c r="KBR42"/>
      <c r="KBS42" s="80"/>
      <c r="KBT42"/>
      <c r="KBU42" s="80"/>
      <c r="KBV42"/>
      <c r="KBW42" s="80"/>
      <c r="KBX42"/>
      <c r="KBY42" s="80"/>
      <c r="KBZ42"/>
      <c r="KCA42" s="80"/>
      <c r="KCB42"/>
      <c r="KCC42" s="80"/>
      <c r="KCD42"/>
      <c r="KCE42" s="80"/>
      <c r="KCF42"/>
      <c r="KCG42" s="80"/>
      <c r="KCH42"/>
      <c r="KCI42" s="80"/>
      <c r="KCJ42"/>
      <c r="KCK42" s="80"/>
      <c r="KCL42"/>
      <c r="KCM42" s="80"/>
      <c r="KCN42"/>
      <c r="KCO42" s="80"/>
      <c r="KCP42"/>
      <c r="KCQ42" s="80"/>
      <c r="KCR42"/>
      <c r="KCS42" s="80"/>
      <c r="KCT42"/>
      <c r="KCU42" s="80"/>
      <c r="KCV42"/>
      <c r="KCW42" s="80"/>
      <c r="KCX42"/>
      <c r="KCY42" s="80"/>
      <c r="KCZ42"/>
      <c r="KDA42" s="80"/>
      <c r="KDB42"/>
      <c r="KDC42" s="80"/>
      <c r="KDD42"/>
      <c r="KDE42" s="80"/>
      <c r="KDF42"/>
      <c r="KDG42" s="80"/>
      <c r="KDH42"/>
      <c r="KDI42" s="80"/>
      <c r="KDJ42"/>
      <c r="KDK42" s="80"/>
      <c r="KDL42"/>
      <c r="KDM42" s="80"/>
      <c r="KDN42"/>
      <c r="KDO42" s="80"/>
      <c r="KDP42"/>
      <c r="KDQ42" s="80"/>
      <c r="KDR42"/>
      <c r="KDS42" s="80"/>
      <c r="KDT42"/>
      <c r="KDU42" s="80"/>
      <c r="KDV42"/>
      <c r="KDW42" s="80"/>
      <c r="KDX42"/>
      <c r="KDY42" s="80"/>
      <c r="KDZ42"/>
      <c r="KEA42" s="80"/>
      <c r="KEB42"/>
      <c r="KEC42" s="80"/>
      <c r="KED42"/>
      <c r="KEE42" s="80"/>
      <c r="KEF42"/>
      <c r="KEG42" s="80"/>
      <c r="KEH42"/>
      <c r="KEI42" s="80"/>
      <c r="KEJ42"/>
      <c r="KEK42" s="80"/>
      <c r="KEL42"/>
      <c r="KEM42" s="80"/>
      <c r="KEN42"/>
      <c r="KEO42" s="80"/>
      <c r="KEP42"/>
      <c r="KEQ42" s="80"/>
      <c r="KER42"/>
      <c r="KES42" s="80"/>
      <c r="KET42"/>
      <c r="KEU42" s="80"/>
      <c r="KEV42"/>
      <c r="KEW42" s="80"/>
      <c r="KEX42"/>
      <c r="KEY42" s="80"/>
      <c r="KEZ42"/>
      <c r="KFA42" s="80"/>
      <c r="KFB42"/>
      <c r="KFC42" s="80"/>
      <c r="KFD42"/>
      <c r="KFE42" s="80"/>
      <c r="KFF42"/>
      <c r="KFG42" s="80"/>
      <c r="KFH42"/>
      <c r="KFI42" s="80"/>
      <c r="KFJ42"/>
      <c r="KFK42" s="80"/>
      <c r="KFL42"/>
      <c r="KFM42" s="80"/>
      <c r="KFN42"/>
      <c r="KFO42" s="80"/>
      <c r="KFP42"/>
      <c r="KFQ42" s="80"/>
      <c r="KFR42"/>
      <c r="KFS42" s="80"/>
      <c r="KFT42"/>
      <c r="KFU42" s="80"/>
      <c r="KFV42"/>
      <c r="KFW42" s="80"/>
      <c r="KFX42"/>
      <c r="KFY42" s="80"/>
      <c r="KFZ42"/>
      <c r="KGA42" s="80"/>
      <c r="KGB42"/>
      <c r="KGC42" s="80"/>
      <c r="KGD42"/>
      <c r="KGE42" s="80"/>
      <c r="KGF42"/>
      <c r="KGG42" s="80"/>
      <c r="KGH42"/>
      <c r="KGI42" s="80"/>
      <c r="KGJ42"/>
      <c r="KGK42" s="80"/>
      <c r="KGL42"/>
      <c r="KGM42" s="80"/>
      <c r="KGN42"/>
      <c r="KGO42" s="80"/>
      <c r="KGP42"/>
      <c r="KGQ42" s="80"/>
      <c r="KGR42"/>
      <c r="KGS42" s="80"/>
      <c r="KGT42"/>
      <c r="KGU42" s="80"/>
      <c r="KGV42"/>
      <c r="KGW42" s="80"/>
      <c r="KGX42"/>
      <c r="KGY42" s="80"/>
      <c r="KGZ42"/>
      <c r="KHA42" s="80"/>
      <c r="KHB42"/>
      <c r="KHC42" s="80"/>
      <c r="KHD42"/>
      <c r="KHE42" s="80"/>
      <c r="KHF42"/>
      <c r="KHG42" s="80"/>
      <c r="KHH42"/>
      <c r="KHI42" s="80"/>
      <c r="KHJ42"/>
      <c r="KHK42" s="80"/>
      <c r="KHL42"/>
      <c r="KHM42" s="80"/>
      <c r="KHN42"/>
      <c r="KHO42" s="80"/>
      <c r="KHP42"/>
      <c r="KHQ42" s="80"/>
      <c r="KHR42"/>
      <c r="KHS42" s="80"/>
      <c r="KHT42"/>
      <c r="KHU42" s="80"/>
      <c r="KHV42"/>
      <c r="KHW42" s="80"/>
      <c r="KHX42"/>
      <c r="KHY42" s="80"/>
      <c r="KHZ42"/>
      <c r="KIA42" s="80"/>
      <c r="KIB42"/>
      <c r="KIC42" s="80"/>
      <c r="KID42"/>
      <c r="KIE42" s="80"/>
      <c r="KIF42"/>
      <c r="KIG42" s="80"/>
      <c r="KIH42"/>
      <c r="KII42" s="80"/>
      <c r="KIJ42"/>
      <c r="KIK42" s="80"/>
      <c r="KIL42"/>
      <c r="KIM42" s="80"/>
      <c r="KIN42"/>
      <c r="KIO42" s="80"/>
      <c r="KIP42"/>
      <c r="KIQ42" s="80"/>
      <c r="KIR42"/>
      <c r="KIS42" s="80"/>
      <c r="KIT42"/>
      <c r="KIU42" s="80"/>
      <c r="KIV42"/>
      <c r="KIW42" s="80"/>
      <c r="KIX42"/>
      <c r="KIY42" s="80"/>
      <c r="KIZ42"/>
      <c r="KJA42" s="80"/>
      <c r="KJB42"/>
      <c r="KJC42" s="80"/>
      <c r="KJD42"/>
      <c r="KJE42" s="80"/>
      <c r="KJF42"/>
      <c r="KJG42" s="80"/>
      <c r="KJH42"/>
      <c r="KJI42" s="80"/>
      <c r="KJJ42"/>
      <c r="KJK42" s="80"/>
      <c r="KJL42"/>
      <c r="KJM42" s="80"/>
      <c r="KJN42"/>
      <c r="KJO42" s="80"/>
      <c r="KJP42"/>
      <c r="KJQ42" s="80"/>
      <c r="KJR42"/>
      <c r="KJS42" s="80"/>
      <c r="KJT42"/>
      <c r="KJU42" s="80"/>
      <c r="KJV42"/>
      <c r="KJW42" s="80"/>
      <c r="KJX42"/>
      <c r="KJY42" s="80"/>
      <c r="KJZ42"/>
      <c r="KKA42" s="80"/>
      <c r="KKB42"/>
      <c r="KKC42" s="80"/>
      <c r="KKD42"/>
      <c r="KKE42" s="80"/>
      <c r="KKF42"/>
      <c r="KKG42" s="80"/>
      <c r="KKH42"/>
      <c r="KKI42" s="80"/>
      <c r="KKJ42"/>
      <c r="KKK42" s="80"/>
      <c r="KKL42"/>
      <c r="KKM42" s="80"/>
      <c r="KKN42"/>
      <c r="KKO42" s="80"/>
      <c r="KKP42"/>
      <c r="KKQ42" s="80"/>
      <c r="KKR42"/>
      <c r="KKS42" s="80"/>
      <c r="KKT42"/>
      <c r="KKU42" s="80"/>
      <c r="KKV42"/>
      <c r="KKW42" s="80"/>
      <c r="KKX42"/>
      <c r="KKY42" s="80"/>
      <c r="KKZ42"/>
      <c r="KLA42" s="80"/>
      <c r="KLB42"/>
      <c r="KLC42" s="80"/>
      <c r="KLD42"/>
      <c r="KLE42" s="80"/>
      <c r="KLF42"/>
      <c r="KLG42" s="80"/>
      <c r="KLH42"/>
      <c r="KLI42" s="80"/>
      <c r="KLJ42"/>
      <c r="KLK42" s="80"/>
      <c r="KLL42"/>
      <c r="KLM42" s="80"/>
      <c r="KLN42"/>
      <c r="KLO42" s="80"/>
      <c r="KLP42"/>
      <c r="KLQ42" s="80"/>
      <c r="KLR42"/>
      <c r="KLS42" s="80"/>
      <c r="KLT42"/>
      <c r="KLU42" s="80"/>
      <c r="KLV42"/>
      <c r="KLW42" s="80"/>
      <c r="KLX42"/>
      <c r="KLY42" s="80"/>
      <c r="KLZ42"/>
      <c r="KMA42" s="80"/>
      <c r="KMB42"/>
      <c r="KMC42" s="80"/>
      <c r="KMD42"/>
      <c r="KME42" s="80"/>
      <c r="KMF42"/>
      <c r="KMG42" s="80"/>
      <c r="KMH42"/>
      <c r="KMI42" s="80"/>
      <c r="KMJ42"/>
      <c r="KMK42" s="80"/>
      <c r="KML42"/>
      <c r="KMM42" s="80"/>
      <c r="KMN42"/>
      <c r="KMO42" s="80"/>
      <c r="KMP42"/>
      <c r="KMQ42" s="80"/>
      <c r="KMR42"/>
      <c r="KMS42" s="80"/>
      <c r="KMT42"/>
      <c r="KMU42" s="80"/>
      <c r="KMV42"/>
      <c r="KMW42" s="80"/>
      <c r="KMX42"/>
      <c r="KMY42" s="80"/>
      <c r="KMZ42"/>
      <c r="KNA42" s="80"/>
      <c r="KNB42"/>
      <c r="KNC42" s="80"/>
      <c r="KND42"/>
      <c r="KNE42" s="80"/>
      <c r="KNF42"/>
      <c r="KNG42" s="80"/>
      <c r="KNH42"/>
      <c r="KNI42" s="80"/>
      <c r="KNJ42"/>
      <c r="KNK42" s="80"/>
      <c r="KNL42"/>
      <c r="KNM42" s="80"/>
      <c r="KNN42"/>
      <c r="KNO42" s="80"/>
      <c r="KNP42"/>
      <c r="KNQ42" s="80"/>
      <c r="KNR42"/>
      <c r="KNS42" s="80"/>
      <c r="KNT42"/>
      <c r="KNU42" s="80"/>
      <c r="KNV42"/>
      <c r="KNW42" s="80"/>
      <c r="KNX42"/>
      <c r="KNY42" s="80"/>
      <c r="KNZ42"/>
      <c r="KOA42" s="80"/>
      <c r="KOB42"/>
      <c r="KOC42" s="80"/>
      <c r="KOD42"/>
      <c r="KOE42" s="80"/>
      <c r="KOF42"/>
      <c r="KOG42" s="80"/>
      <c r="KOH42"/>
      <c r="KOI42" s="80"/>
      <c r="KOJ42"/>
      <c r="KOK42" s="80"/>
      <c r="KOL42"/>
      <c r="KOM42" s="80"/>
      <c r="KON42"/>
      <c r="KOO42" s="80"/>
      <c r="KOP42"/>
      <c r="KOQ42" s="80"/>
      <c r="KOR42"/>
      <c r="KOS42" s="80"/>
      <c r="KOT42"/>
      <c r="KOU42" s="80"/>
      <c r="KOV42"/>
      <c r="KOW42" s="80"/>
      <c r="KOX42"/>
      <c r="KOY42" s="80"/>
      <c r="KOZ42"/>
      <c r="KPA42" s="80"/>
      <c r="KPB42"/>
      <c r="KPC42" s="80"/>
      <c r="KPD42"/>
      <c r="KPE42" s="80"/>
      <c r="KPF42"/>
      <c r="KPG42" s="80"/>
      <c r="KPH42"/>
      <c r="KPI42" s="80"/>
      <c r="KPJ42"/>
      <c r="KPK42" s="80"/>
      <c r="KPL42"/>
      <c r="KPM42" s="80"/>
      <c r="KPN42"/>
      <c r="KPO42" s="80"/>
      <c r="KPP42"/>
      <c r="KPQ42" s="80"/>
      <c r="KPR42"/>
      <c r="KPS42" s="80"/>
      <c r="KPT42"/>
      <c r="KPU42" s="80"/>
      <c r="KPV42"/>
      <c r="KPW42" s="80"/>
      <c r="KPX42"/>
      <c r="KPY42" s="80"/>
      <c r="KPZ42"/>
      <c r="KQA42" s="80"/>
      <c r="KQB42"/>
      <c r="KQC42" s="80"/>
      <c r="KQD42"/>
      <c r="KQE42" s="80"/>
      <c r="KQF42"/>
      <c r="KQG42" s="80"/>
      <c r="KQH42"/>
      <c r="KQI42" s="80"/>
      <c r="KQJ42"/>
      <c r="KQK42" s="80"/>
      <c r="KQL42"/>
      <c r="KQM42" s="80"/>
      <c r="KQN42"/>
      <c r="KQO42" s="80"/>
      <c r="KQP42"/>
      <c r="KQQ42" s="80"/>
      <c r="KQR42"/>
      <c r="KQS42" s="80"/>
      <c r="KQT42"/>
      <c r="KQU42" s="80"/>
      <c r="KQV42"/>
      <c r="KQW42" s="80"/>
      <c r="KQX42"/>
      <c r="KQY42" s="80"/>
      <c r="KQZ42"/>
      <c r="KRA42" s="80"/>
      <c r="KRB42"/>
      <c r="KRC42" s="80"/>
      <c r="KRD42"/>
      <c r="KRE42" s="80"/>
      <c r="KRF42"/>
      <c r="KRG42" s="80"/>
      <c r="KRH42"/>
      <c r="KRI42" s="80"/>
      <c r="KRJ42"/>
      <c r="KRK42" s="80"/>
      <c r="KRL42"/>
      <c r="KRM42" s="80"/>
      <c r="KRN42"/>
      <c r="KRO42" s="80"/>
      <c r="KRP42"/>
      <c r="KRQ42" s="80"/>
      <c r="KRR42"/>
      <c r="KRS42" s="80"/>
      <c r="KRT42"/>
      <c r="KRU42" s="80"/>
      <c r="KRV42"/>
      <c r="KRW42" s="80"/>
      <c r="KRX42"/>
      <c r="KRY42" s="80"/>
      <c r="KRZ42"/>
      <c r="KSA42" s="80"/>
      <c r="KSB42"/>
      <c r="KSC42" s="80"/>
      <c r="KSD42"/>
      <c r="KSE42" s="80"/>
      <c r="KSF42"/>
      <c r="KSG42" s="80"/>
      <c r="KSH42"/>
      <c r="KSI42" s="80"/>
      <c r="KSJ42"/>
      <c r="KSK42" s="80"/>
      <c r="KSL42"/>
      <c r="KSM42" s="80"/>
      <c r="KSN42"/>
      <c r="KSO42" s="80"/>
      <c r="KSP42"/>
      <c r="KSQ42" s="80"/>
      <c r="KSR42"/>
      <c r="KSS42" s="80"/>
      <c r="KST42"/>
      <c r="KSU42" s="80"/>
      <c r="KSV42"/>
      <c r="KSW42" s="80"/>
      <c r="KSX42"/>
      <c r="KSY42" s="80"/>
      <c r="KSZ42"/>
      <c r="KTA42" s="80"/>
      <c r="KTB42"/>
      <c r="KTC42" s="80"/>
      <c r="KTD42"/>
      <c r="KTE42" s="80"/>
      <c r="KTF42"/>
      <c r="KTG42" s="80"/>
      <c r="KTH42"/>
      <c r="KTI42" s="80"/>
      <c r="KTJ42"/>
      <c r="KTK42" s="80"/>
      <c r="KTL42"/>
      <c r="KTM42" s="80"/>
      <c r="KTN42"/>
      <c r="KTO42" s="80"/>
      <c r="KTP42"/>
      <c r="KTQ42" s="80"/>
      <c r="KTR42"/>
      <c r="KTS42" s="80"/>
      <c r="KTT42"/>
      <c r="KTU42" s="80"/>
      <c r="KTV42"/>
      <c r="KTW42" s="80"/>
      <c r="KTX42"/>
      <c r="KTY42" s="80"/>
      <c r="KTZ42"/>
      <c r="KUA42" s="80"/>
      <c r="KUB42"/>
      <c r="KUC42" s="80"/>
      <c r="KUD42"/>
      <c r="KUE42" s="80"/>
      <c r="KUF42"/>
      <c r="KUG42" s="80"/>
      <c r="KUH42"/>
      <c r="KUI42" s="80"/>
      <c r="KUJ42"/>
      <c r="KUK42" s="80"/>
      <c r="KUL42"/>
      <c r="KUM42" s="80"/>
      <c r="KUN42"/>
      <c r="KUO42" s="80"/>
      <c r="KUP42"/>
      <c r="KUQ42" s="80"/>
      <c r="KUR42"/>
      <c r="KUS42" s="80"/>
      <c r="KUT42"/>
      <c r="KUU42" s="80"/>
      <c r="KUV42"/>
      <c r="KUW42" s="80"/>
      <c r="KUX42"/>
      <c r="KUY42" s="80"/>
      <c r="KUZ42"/>
      <c r="KVA42" s="80"/>
      <c r="KVB42"/>
      <c r="KVC42" s="80"/>
      <c r="KVD42"/>
      <c r="KVE42" s="80"/>
      <c r="KVF42"/>
      <c r="KVG42" s="80"/>
      <c r="KVH42"/>
      <c r="KVI42" s="80"/>
      <c r="KVJ42"/>
      <c r="KVK42" s="80"/>
      <c r="KVL42"/>
      <c r="KVM42" s="80"/>
      <c r="KVN42"/>
      <c r="KVO42" s="80"/>
      <c r="KVP42"/>
      <c r="KVQ42" s="80"/>
      <c r="KVR42"/>
      <c r="KVS42" s="80"/>
      <c r="KVT42"/>
      <c r="KVU42" s="80"/>
      <c r="KVV42"/>
      <c r="KVW42" s="80"/>
      <c r="KVX42"/>
      <c r="KVY42" s="80"/>
      <c r="KVZ42"/>
      <c r="KWA42" s="80"/>
      <c r="KWB42"/>
      <c r="KWC42" s="80"/>
      <c r="KWD42"/>
      <c r="KWE42" s="80"/>
      <c r="KWF42"/>
      <c r="KWG42" s="80"/>
      <c r="KWH42"/>
      <c r="KWI42" s="80"/>
      <c r="KWJ42"/>
      <c r="KWK42" s="80"/>
      <c r="KWL42"/>
      <c r="KWM42" s="80"/>
      <c r="KWN42"/>
      <c r="KWO42" s="80"/>
      <c r="KWP42"/>
      <c r="KWQ42" s="80"/>
      <c r="KWR42"/>
      <c r="KWS42" s="80"/>
      <c r="KWT42"/>
      <c r="KWU42" s="80"/>
      <c r="KWV42"/>
      <c r="KWW42" s="80"/>
      <c r="KWX42"/>
      <c r="KWY42" s="80"/>
      <c r="KWZ42"/>
      <c r="KXA42" s="80"/>
      <c r="KXB42"/>
      <c r="KXC42" s="80"/>
      <c r="KXD42"/>
      <c r="KXE42" s="80"/>
      <c r="KXF42"/>
      <c r="KXG42" s="80"/>
      <c r="KXH42"/>
      <c r="KXI42" s="80"/>
      <c r="KXJ42"/>
      <c r="KXK42" s="80"/>
      <c r="KXL42"/>
      <c r="KXM42" s="80"/>
      <c r="KXN42"/>
      <c r="KXO42" s="80"/>
      <c r="KXP42"/>
      <c r="KXQ42" s="80"/>
      <c r="KXR42"/>
      <c r="KXS42" s="80"/>
      <c r="KXT42"/>
      <c r="KXU42" s="80"/>
      <c r="KXV42"/>
      <c r="KXW42" s="80"/>
      <c r="KXX42"/>
      <c r="KXY42" s="80"/>
      <c r="KXZ42"/>
      <c r="KYA42" s="80"/>
      <c r="KYB42"/>
      <c r="KYC42" s="80"/>
      <c r="KYD42"/>
      <c r="KYE42" s="80"/>
      <c r="KYF42"/>
      <c r="KYG42" s="80"/>
      <c r="KYH42"/>
      <c r="KYI42" s="80"/>
      <c r="KYJ42"/>
      <c r="KYK42" s="80"/>
      <c r="KYL42"/>
      <c r="KYM42" s="80"/>
      <c r="KYN42"/>
      <c r="KYO42" s="80"/>
      <c r="KYP42"/>
      <c r="KYQ42" s="80"/>
      <c r="KYR42"/>
      <c r="KYS42" s="80"/>
      <c r="KYT42"/>
      <c r="KYU42" s="80"/>
      <c r="KYV42"/>
      <c r="KYW42" s="80"/>
      <c r="KYX42"/>
      <c r="KYY42" s="80"/>
      <c r="KYZ42"/>
      <c r="KZA42" s="80"/>
      <c r="KZB42"/>
      <c r="KZC42" s="80"/>
      <c r="KZD42"/>
      <c r="KZE42" s="80"/>
      <c r="KZF42"/>
      <c r="KZG42" s="80"/>
      <c r="KZH42"/>
      <c r="KZI42" s="80"/>
      <c r="KZJ42"/>
      <c r="KZK42" s="80"/>
      <c r="KZL42"/>
      <c r="KZM42" s="80"/>
      <c r="KZN42"/>
      <c r="KZO42" s="80"/>
      <c r="KZP42"/>
      <c r="KZQ42" s="80"/>
      <c r="KZR42"/>
      <c r="KZS42" s="80"/>
      <c r="KZT42"/>
      <c r="KZU42" s="80"/>
      <c r="KZV42"/>
      <c r="KZW42" s="80"/>
      <c r="KZX42"/>
      <c r="KZY42" s="80"/>
      <c r="KZZ42"/>
      <c r="LAA42" s="80"/>
      <c r="LAB42"/>
      <c r="LAC42" s="80"/>
      <c r="LAD42"/>
      <c r="LAE42" s="80"/>
      <c r="LAF42"/>
      <c r="LAG42" s="80"/>
      <c r="LAH42"/>
      <c r="LAI42" s="80"/>
      <c r="LAJ42"/>
      <c r="LAK42" s="80"/>
      <c r="LAL42"/>
      <c r="LAM42" s="80"/>
      <c r="LAN42"/>
      <c r="LAO42" s="80"/>
      <c r="LAP42"/>
      <c r="LAQ42" s="80"/>
      <c r="LAR42"/>
      <c r="LAS42" s="80"/>
      <c r="LAT42"/>
      <c r="LAU42" s="80"/>
      <c r="LAV42"/>
      <c r="LAW42" s="80"/>
      <c r="LAX42"/>
      <c r="LAY42" s="80"/>
      <c r="LAZ42"/>
      <c r="LBA42" s="80"/>
      <c r="LBB42"/>
      <c r="LBC42" s="80"/>
      <c r="LBD42"/>
      <c r="LBE42" s="80"/>
      <c r="LBF42"/>
      <c r="LBG42" s="80"/>
      <c r="LBH42"/>
      <c r="LBI42" s="80"/>
      <c r="LBJ42"/>
      <c r="LBK42" s="80"/>
      <c r="LBL42"/>
      <c r="LBM42" s="80"/>
      <c r="LBN42"/>
      <c r="LBO42" s="80"/>
      <c r="LBP42"/>
      <c r="LBQ42" s="80"/>
      <c r="LBR42"/>
      <c r="LBS42" s="80"/>
      <c r="LBT42"/>
      <c r="LBU42" s="80"/>
      <c r="LBV42"/>
      <c r="LBW42" s="80"/>
      <c r="LBX42"/>
      <c r="LBY42" s="80"/>
      <c r="LBZ42"/>
      <c r="LCA42" s="80"/>
      <c r="LCB42"/>
      <c r="LCC42" s="80"/>
      <c r="LCD42"/>
      <c r="LCE42" s="80"/>
      <c r="LCF42"/>
      <c r="LCG42" s="80"/>
      <c r="LCH42"/>
      <c r="LCI42" s="80"/>
      <c r="LCJ42"/>
      <c r="LCK42" s="80"/>
      <c r="LCL42"/>
      <c r="LCM42" s="80"/>
      <c r="LCN42"/>
      <c r="LCO42" s="80"/>
      <c r="LCP42"/>
      <c r="LCQ42" s="80"/>
      <c r="LCR42"/>
      <c r="LCS42" s="80"/>
      <c r="LCT42"/>
      <c r="LCU42" s="80"/>
      <c r="LCV42"/>
      <c r="LCW42" s="80"/>
      <c r="LCX42"/>
      <c r="LCY42" s="80"/>
      <c r="LCZ42"/>
      <c r="LDA42" s="80"/>
      <c r="LDB42"/>
      <c r="LDC42" s="80"/>
      <c r="LDD42"/>
      <c r="LDE42" s="80"/>
      <c r="LDF42"/>
      <c r="LDG42" s="80"/>
      <c r="LDH42"/>
      <c r="LDI42" s="80"/>
      <c r="LDJ42"/>
      <c r="LDK42" s="80"/>
      <c r="LDL42"/>
      <c r="LDM42" s="80"/>
      <c r="LDN42"/>
      <c r="LDO42" s="80"/>
      <c r="LDP42"/>
      <c r="LDQ42" s="80"/>
      <c r="LDR42"/>
      <c r="LDS42" s="80"/>
      <c r="LDT42"/>
      <c r="LDU42" s="80"/>
      <c r="LDV42"/>
      <c r="LDW42" s="80"/>
      <c r="LDX42"/>
      <c r="LDY42" s="80"/>
      <c r="LDZ42"/>
      <c r="LEA42" s="80"/>
      <c r="LEB42"/>
      <c r="LEC42" s="80"/>
      <c r="LED42"/>
      <c r="LEE42" s="80"/>
      <c r="LEF42"/>
      <c r="LEG42" s="80"/>
      <c r="LEH42"/>
      <c r="LEI42" s="80"/>
      <c r="LEJ42"/>
      <c r="LEK42" s="80"/>
      <c r="LEL42"/>
      <c r="LEM42" s="80"/>
      <c r="LEN42"/>
      <c r="LEO42" s="80"/>
      <c r="LEP42"/>
      <c r="LEQ42" s="80"/>
      <c r="LER42"/>
      <c r="LES42" s="80"/>
      <c r="LET42"/>
      <c r="LEU42" s="80"/>
      <c r="LEV42"/>
      <c r="LEW42" s="80"/>
      <c r="LEX42"/>
      <c r="LEY42" s="80"/>
      <c r="LEZ42"/>
      <c r="LFA42" s="80"/>
      <c r="LFB42"/>
      <c r="LFC42" s="80"/>
      <c r="LFD42"/>
      <c r="LFE42" s="80"/>
      <c r="LFF42"/>
      <c r="LFG42" s="80"/>
      <c r="LFH42"/>
      <c r="LFI42" s="80"/>
      <c r="LFJ42"/>
      <c r="LFK42" s="80"/>
      <c r="LFL42"/>
      <c r="LFM42" s="80"/>
      <c r="LFN42"/>
      <c r="LFO42" s="80"/>
      <c r="LFP42"/>
      <c r="LFQ42" s="80"/>
      <c r="LFR42"/>
      <c r="LFS42" s="80"/>
      <c r="LFT42"/>
      <c r="LFU42" s="80"/>
      <c r="LFV42"/>
      <c r="LFW42" s="80"/>
      <c r="LFX42"/>
      <c r="LFY42" s="80"/>
      <c r="LFZ42"/>
      <c r="LGA42" s="80"/>
      <c r="LGB42"/>
      <c r="LGC42" s="80"/>
      <c r="LGD42"/>
      <c r="LGE42" s="80"/>
      <c r="LGF42"/>
      <c r="LGG42" s="80"/>
      <c r="LGH42"/>
      <c r="LGI42" s="80"/>
      <c r="LGJ42"/>
      <c r="LGK42" s="80"/>
      <c r="LGL42"/>
      <c r="LGM42" s="80"/>
      <c r="LGN42"/>
      <c r="LGO42" s="80"/>
      <c r="LGP42"/>
      <c r="LGQ42" s="80"/>
      <c r="LGR42"/>
      <c r="LGS42" s="80"/>
      <c r="LGT42"/>
      <c r="LGU42" s="80"/>
      <c r="LGV42"/>
      <c r="LGW42" s="80"/>
      <c r="LGX42"/>
      <c r="LGY42" s="80"/>
      <c r="LGZ42"/>
      <c r="LHA42" s="80"/>
      <c r="LHB42"/>
      <c r="LHC42" s="80"/>
      <c r="LHD42"/>
      <c r="LHE42" s="80"/>
      <c r="LHF42"/>
      <c r="LHG42" s="80"/>
      <c r="LHH42"/>
      <c r="LHI42" s="80"/>
      <c r="LHJ42"/>
      <c r="LHK42" s="80"/>
      <c r="LHL42"/>
      <c r="LHM42" s="80"/>
      <c r="LHN42"/>
      <c r="LHO42" s="80"/>
      <c r="LHP42"/>
      <c r="LHQ42" s="80"/>
      <c r="LHR42"/>
      <c r="LHS42" s="80"/>
      <c r="LHT42"/>
      <c r="LHU42" s="80"/>
      <c r="LHV42"/>
      <c r="LHW42" s="80"/>
      <c r="LHX42"/>
      <c r="LHY42" s="80"/>
      <c r="LHZ42"/>
      <c r="LIA42" s="80"/>
      <c r="LIB42"/>
      <c r="LIC42" s="80"/>
      <c r="LID42"/>
      <c r="LIE42" s="80"/>
      <c r="LIF42"/>
      <c r="LIG42" s="80"/>
      <c r="LIH42"/>
      <c r="LII42" s="80"/>
      <c r="LIJ42"/>
      <c r="LIK42" s="80"/>
      <c r="LIL42"/>
      <c r="LIM42" s="80"/>
      <c r="LIN42"/>
      <c r="LIO42" s="80"/>
      <c r="LIP42"/>
      <c r="LIQ42" s="80"/>
      <c r="LIR42"/>
      <c r="LIS42" s="80"/>
      <c r="LIT42"/>
      <c r="LIU42" s="80"/>
      <c r="LIV42"/>
      <c r="LIW42" s="80"/>
      <c r="LIX42"/>
      <c r="LIY42" s="80"/>
      <c r="LIZ42"/>
      <c r="LJA42" s="80"/>
      <c r="LJB42"/>
      <c r="LJC42" s="80"/>
      <c r="LJD42"/>
      <c r="LJE42" s="80"/>
      <c r="LJF42"/>
      <c r="LJG42" s="80"/>
      <c r="LJH42"/>
      <c r="LJI42" s="80"/>
      <c r="LJJ42"/>
      <c r="LJK42" s="80"/>
      <c r="LJL42"/>
      <c r="LJM42" s="80"/>
      <c r="LJN42"/>
      <c r="LJO42" s="80"/>
      <c r="LJP42"/>
      <c r="LJQ42" s="80"/>
      <c r="LJR42"/>
      <c r="LJS42" s="80"/>
      <c r="LJT42"/>
      <c r="LJU42" s="80"/>
      <c r="LJV42"/>
      <c r="LJW42" s="80"/>
      <c r="LJX42"/>
      <c r="LJY42" s="80"/>
      <c r="LJZ42"/>
      <c r="LKA42" s="80"/>
      <c r="LKB42"/>
      <c r="LKC42" s="80"/>
      <c r="LKD42"/>
      <c r="LKE42" s="80"/>
      <c r="LKF42"/>
      <c r="LKG42" s="80"/>
      <c r="LKH42"/>
      <c r="LKI42" s="80"/>
      <c r="LKJ42"/>
      <c r="LKK42" s="80"/>
      <c r="LKL42"/>
      <c r="LKM42" s="80"/>
      <c r="LKN42"/>
      <c r="LKO42" s="80"/>
      <c r="LKP42"/>
      <c r="LKQ42" s="80"/>
      <c r="LKR42"/>
      <c r="LKS42" s="80"/>
      <c r="LKT42"/>
      <c r="LKU42" s="80"/>
      <c r="LKV42"/>
      <c r="LKW42" s="80"/>
      <c r="LKX42"/>
      <c r="LKY42" s="80"/>
      <c r="LKZ42"/>
      <c r="LLA42" s="80"/>
      <c r="LLB42"/>
      <c r="LLC42" s="80"/>
      <c r="LLD42"/>
      <c r="LLE42" s="80"/>
      <c r="LLF42"/>
      <c r="LLG42" s="80"/>
      <c r="LLH42"/>
      <c r="LLI42" s="80"/>
      <c r="LLJ42"/>
      <c r="LLK42" s="80"/>
      <c r="LLL42"/>
      <c r="LLM42" s="80"/>
      <c r="LLN42"/>
      <c r="LLO42" s="80"/>
      <c r="LLP42"/>
      <c r="LLQ42" s="80"/>
      <c r="LLR42"/>
      <c r="LLS42" s="80"/>
      <c r="LLT42"/>
      <c r="LLU42" s="80"/>
      <c r="LLV42"/>
      <c r="LLW42" s="80"/>
      <c r="LLX42"/>
      <c r="LLY42" s="80"/>
      <c r="LLZ42"/>
      <c r="LMA42" s="80"/>
      <c r="LMB42"/>
      <c r="LMC42" s="80"/>
      <c r="LMD42"/>
      <c r="LME42" s="80"/>
      <c r="LMF42"/>
      <c r="LMG42" s="80"/>
      <c r="LMH42"/>
      <c r="LMI42" s="80"/>
      <c r="LMJ42"/>
      <c r="LMK42" s="80"/>
      <c r="LML42"/>
      <c r="LMM42" s="80"/>
      <c r="LMN42"/>
      <c r="LMO42" s="80"/>
      <c r="LMP42"/>
      <c r="LMQ42" s="80"/>
      <c r="LMR42"/>
      <c r="LMS42" s="80"/>
      <c r="LMT42"/>
      <c r="LMU42" s="80"/>
      <c r="LMV42"/>
      <c r="LMW42" s="80"/>
      <c r="LMX42"/>
      <c r="LMY42" s="80"/>
      <c r="LMZ42"/>
      <c r="LNA42" s="80"/>
      <c r="LNB42"/>
      <c r="LNC42" s="80"/>
      <c r="LND42"/>
      <c r="LNE42" s="80"/>
      <c r="LNF42"/>
      <c r="LNG42" s="80"/>
      <c r="LNH42"/>
      <c r="LNI42" s="80"/>
      <c r="LNJ42"/>
      <c r="LNK42" s="80"/>
      <c r="LNL42"/>
      <c r="LNM42" s="80"/>
      <c r="LNN42"/>
      <c r="LNO42" s="80"/>
      <c r="LNP42"/>
      <c r="LNQ42" s="80"/>
      <c r="LNR42"/>
      <c r="LNS42" s="80"/>
      <c r="LNT42"/>
      <c r="LNU42" s="80"/>
      <c r="LNV42"/>
      <c r="LNW42" s="80"/>
      <c r="LNX42"/>
      <c r="LNY42" s="80"/>
      <c r="LNZ42"/>
      <c r="LOA42" s="80"/>
      <c r="LOB42"/>
      <c r="LOC42" s="80"/>
      <c r="LOD42"/>
      <c r="LOE42" s="80"/>
      <c r="LOF42"/>
      <c r="LOG42" s="80"/>
      <c r="LOH42"/>
      <c r="LOI42" s="80"/>
      <c r="LOJ42"/>
      <c r="LOK42" s="80"/>
      <c r="LOL42"/>
      <c r="LOM42" s="80"/>
      <c r="LON42"/>
      <c r="LOO42" s="80"/>
      <c r="LOP42"/>
      <c r="LOQ42" s="80"/>
      <c r="LOR42"/>
      <c r="LOS42" s="80"/>
      <c r="LOT42"/>
      <c r="LOU42" s="80"/>
      <c r="LOV42"/>
      <c r="LOW42" s="80"/>
      <c r="LOX42"/>
      <c r="LOY42" s="80"/>
      <c r="LOZ42"/>
      <c r="LPA42" s="80"/>
      <c r="LPB42"/>
      <c r="LPC42" s="80"/>
      <c r="LPD42"/>
      <c r="LPE42" s="80"/>
      <c r="LPF42"/>
      <c r="LPG42" s="80"/>
      <c r="LPH42"/>
      <c r="LPI42" s="80"/>
      <c r="LPJ42"/>
      <c r="LPK42" s="80"/>
      <c r="LPL42"/>
      <c r="LPM42" s="80"/>
      <c r="LPN42"/>
      <c r="LPO42" s="80"/>
      <c r="LPP42"/>
      <c r="LPQ42" s="80"/>
      <c r="LPR42"/>
      <c r="LPS42" s="80"/>
      <c r="LPT42"/>
      <c r="LPU42" s="80"/>
      <c r="LPV42"/>
      <c r="LPW42" s="80"/>
      <c r="LPX42"/>
      <c r="LPY42" s="80"/>
      <c r="LPZ42"/>
      <c r="LQA42" s="80"/>
      <c r="LQB42"/>
      <c r="LQC42" s="80"/>
      <c r="LQD42"/>
      <c r="LQE42" s="80"/>
      <c r="LQF42"/>
      <c r="LQG42" s="80"/>
      <c r="LQH42"/>
      <c r="LQI42" s="80"/>
      <c r="LQJ42"/>
      <c r="LQK42" s="80"/>
      <c r="LQL42"/>
      <c r="LQM42" s="80"/>
      <c r="LQN42"/>
      <c r="LQO42" s="80"/>
      <c r="LQP42"/>
      <c r="LQQ42" s="80"/>
      <c r="LQR42"/>
      <c r="LQS42" s="80"/>
      <c r="LQT42"/>
      <c r="LQU42" s="80"/>
      <c r="LQV42"/>
      <c r="LQW42" s="80"/>
      <c r="LQX42"/>
      <c r="LQY42" s="80"/>
      <c r="LQZ42"/>
      <c r="LRA42" s="80"/>
      <c r="LRB42"/>
      <c r="LRC42" s="80"/>
      <c r="LRD42"/>
      <c r="LRE42" s="80"/>
      <c r="LRF42"/>
      <c r="LRG42" s="80"/>
      <c r="LRH42"/>
      <c r="LRI42" s="80"/>
      <c r="LRJ42"/>
      <c r="LRK42" s="80"/>
      <c r="LRL42"/>
      <c r="LRM42" s="80"/>
      <c r="LRN42"/>
      <c r="LRO42" s="80"/>
      <c r="LRP42"/>
      <c r="LRQ42" s="80"/>
      <c r="LRR42"/>
      <c r="LRS42" s="80"/>
      <c r="LRT42"/>
      <c r="LRU42" s="80"/>
      <c r="LRV42"/>
      <c r="LRW42" s="80"/>
      <c r="LRX42"/>
      <c r="LRY42" s="80"/>
      <c r="LRZ42"/>
      <c r="LSA42" s="80"/>
      <c r="LSB42"/>
      <c r="LSC42" s="80"/>
      <c r="LSD42"/>
      <c r="LSE42" s="80"/>
      <c r="LSF42"/>
      <c r="LSG42" s="80"/>
      <c r="LSH42"/>
      <c r="LSI42" s="80"/>
      <c r="LSJ42"/>
      <c r="LSK42" s="80"/>
      <c r="LSL42"/>
      <c r="LSM42" s="80"/>
      <c r="LSN42"/>
      <c r="LSO42" s="80"/>
      <c r="LSP42"/>
      <c r="LSQ42" s="80"/>
      <c r="LSR42"/>
      <c r="LSS42" s="80"/>
      <c r="LST42"/>
      <c r="LSU42" s="80"/>
      <c r="LSV42"/>
      <c r="LSW42" s="80"/>
      <c r="LSX42"/>
      <c r="LSY42" s="80"/>
      <c r="LSZ42"/>
      <c r="LTA42" s="80"/>
      <c r="LTB42"/>
      <c r="LTC42" s="80"/>
      <c r="LTD42"/>
      <c r="LTE42" s="80"/>
      <c r="LTF42"/>
      <c r="LTG42" s="80"/>
      <c r="LTH42"/>
      <c r="LTI42" s="80"/>
      <c r="LTJ42"/>
      <c r="LTK42" s="80"/>
      <c r="LTL42"/>
      <c r="LTM42" s="80"/>
      <c r="LTN42"/>
      <c r="LTO42" s="80"/>
      <c r="LTP42"/>
      <c r="LTQ42" s="80"/>
      <c r="LTR42"/>
      <c r="LTS42" s="80"/>
      <c r="LTT42"/>
      <c r="LTU42" s="80"/>
      <c r="LTV42"/>
      <c r="LTW42" s="80"/>
      <c r="LTX42"/>
      <c r="LTY42" s="80"/>
      <c r="LTZ42"/>
      <c r="LUA42" s="80"/>
      <c r="LUB42"/>
      <c r="LUC42" s="80"/>
      <c r="LUD42"/>
      <c r="LUE42" s="80"/>
      <c r="LUF42"/>
      <c r="LUG42" s="80"/>
      <c r="LUH42"/>
      <c r="LUI42" s="80"/>
      <c r="LUJ42"/>
      <c r="LUK42" s="80"/>
      <c r="LUL42"/>
      <c r="LUM42" s="80"/>
      <c r="LUN42"/>
      <c r="LUO42" s="80"/>
      <c r="LUP42"/>
      <c r="LUQ42" s="80"/>
      <c r="LUR42"/>
      <c r="LUS42" s="80"/>
      <c r="LUT42"/>
      <c r="LUU42" s="80"/>
      <c r="LUV42"/>
      <c r="LUW42" s="80"/>
      <c r="LUX42"/>
      <c r="LUY42" s="80"/>
      <c r="LUZ42"/>
      <c r="LVA42" s="80"/>
      <c r="LVB42"/>
      <c r="LVC42" s="80"/>
      <c r="LVD42"/>
      <c r="LVE42" s="80"/>
      <c r="LVF42"/>
      <c r="LVG42" s="80"/>
      <c r="LVH42"/>
      <c r="LVI42" s="80"/>
      <c r="LVJ42"/>
      <c r="LVK42" s="80"/>
      <c r="LVL42"/>
      <c r="LVM42" s="80"/>
      <c r="LVN42"/>
      <c r="LVO42" s="80"/>
      <c r="LVP42"/>
      <c r="LVQ42" s="80"/>
      <c r="LVR42"/>
      <c r="LVS42" s="80"/>
      <c r="LVT42"/>
      <c r="LVU42" s="80"/>
      <c r="LVV42"/>
      <c r="LVW42" s="80"/>
      <c r="LVX42"/>
      <c r="LVY42" s="80"/>
      <c r="LVZ42"/>
      <c r="LWA42" s="80"/>
      <c r="LWB42"/>
      <c r="LWC42" s="80"/>
      <c r="LWD42"/>
      <c r="LWE42" s="80"/>
      <c r="LWF42"/>
      <c r="LWG42" s="80"/>
      <c r="LWH42"/>
      <c r="LWI42" s="80"/>
      <c r="LWJ42"/>
      <c r="LWK42" s="80"/>
      <c r="LWL42"/>
      <c r="LWM42" s="80"/>
      <c r="LWN42"/>
      <c r="LWO42" s="80"/>
      <c r="LWP42"/>
      <c r="LWQ42" s="80"/>
      <c r="LWR42"/>
      <c r="LWS42" s="80"/>
      <c r="LWT42"/>
      <c r="LWU42" s="80"/>
      <c r="LWV42"/>
      <c r="LWW42" s="80"/>
      <c r="LWX42"/>
      <c r="LWY42" s="80"/>
      <c r="LWZ42"/>
      <c r="LXA42" s="80"/>
      <c r="LXB42"/>
      <c r="LXC42" s="80"/>
      <c r="LXD42"/>
      <c r="LXE42" s="80"/>
      <c r="LXF42"/>
      <c r="LXG42" s="80"/>
      <c r="LXH42"/>
      <c r="LXI42" s="80"/>
      <c r="LXJ42"/>
      <c r="LXK42" s="80"/>
      <c r="LXL42"/>
      <c r="LXM42" s="80"/>
      <c r="LXN42"/>
      <c r="LXO42" s="80"/>
      <c r="LXP42"/>
      <c r="LXQ42" s="80"/>
      <c r="LXR42"/>
      <c r="LXS42" s="80"/>
      <c r="LXT42"/>
      <c r="LXU42" s="80"/>
      <c r="LXV42"/>
      <c r="LXW42" s="80"/>
      <c r="LXX42"/>
      <c r="LXY42" s="80"/>
      <c r="LXZ42"/>
      <c r="LYA42" s="80"/>
      <c r="LYB42"/>
      <c r="LYC42" s="80"/>
      <c r="LYD42"/>
      <c r="LYE42" s="80"/>
      <c r="LYF42"/>
      <c r="LYG42" s="80"/>
      <c r="LYH42"/>
      <c r="LYI42" s="80"/>
      <c r="LYJ42"/>
      <c r="LYK42" s="80"/>
      <c r="LYL42"/>
      <c r="LYM42" s="80"/>
      <c r="LYN42"/>
      <c r="LYO42" s="80"/>
      <c r="LYP42"/>
      <c r="LYQ42" s="80"/>
      <c r="LYR42"/>
      <c r="LYS42" s="80"/>
      <c r="LYT42"/>
      <c r="LYU42" s="80"/>
      <c r="LYV42"/>
      <c r="LYW42" s="80"/>
      <c r="LYX42"/>
      <c r="LYY42" s="80"/>
      <c r="LYZ42"/>
      <c r="LZA42" s="80"/>
      <c r="LZB42"/>
      <c r="LZC42" s="80"/>
      <c r="LZD42"/>
      <c r="LZE42" s="80"/>
      <c r="LZF42"/>
      <c r="LZG42" s="80"/>
      <c r="LZH42"/>
      <c r="LZI42" s="80"/>
      <c r="LZJ42"/>
      <c r="LZK42" s="80"/>
      <c r="LZL42"/>
      <c r="LZM42" s="80"/>
      <c r="LZN42"/>
      <c r="LZO42" s="80"/>
      <c r="LZP42"/>
      <c r="LZQ42" s="80"/>
      <c r="LZR42"/>
      <c r="LZS42" s="80"/>
      <c r="LZT42"/>
      <c r="LZU42" s="80"/>
      <c r="LZV42"/>
      <c r="LZW42" s="80"/>
      <c r="LZX42"/>
      <c r="LZY42" s="80"/>
      <c r="LZZ42"/>
      <c r="MAA42" s="80"/>
      <c r="MAB42"/>
      <c r="MAC42" s="80"/>
      <c r="MAD42"/>
      <c r="MAE42" s="80"/>
      <c r="MAF42"/>
      <c r="MAG42" s="80"/>
      <c r="MAH42"/>
      <c r="MAI42" s="80"/>
      <c r="MAJ42"/>
      <c r="MAK42" s="80"/>
      <c r="MAL42"/>
      <c r="MAM42" s="80"/>
      <c r="MAN42"/>
      <c r="MAO42" s="80"/>
      <c r="MAP42"/>
      <c r="MAQ42" s="80"/>
      <c r="MAR42"/>
      <c r="MAS42" s="80"/>
      <c r="MAT42"/>
      <c r="MAU42" s="80"/>
      <c r="MAV42"/>
      <c r="MAW42" s="80"/>
      <c r="MAX42"/>
      <c r="MAY42" s="80"/>
      <c r="MAZ42"/>
      <c r="MBA42" s="80"/>
      <c r="MBB42"/>
      <c r="MBC42" s="80"/>
      <c r="MBD42"/>
      <c r="MBE42" s="80"/>
      <c r="MBF42"/>
      <c r="MBG42" s="80"/>
      <c r="MBH42"/>
      <c r="MBI42" s="80"/>
      <c r="MBJ42"/>
      <c r="MBK42" s="80"/>
      <c r="MBL42"/>
      <c r="MBM42" s="80"/>
      <c r="MBN42"/>
      <c r="MBO42" s="80"/>
      <c r="MBP42"/>
      <c r="MBQ42" s="80"/>
      <c r="MBR42"/>
      <c r="MBS42" s="80"/>
      <c r="MBT42"/>
      <c r="MBU42" s="80"/>
      <c r="MBV42"/>
      <c r="MBW42" s="80"/>
      <c r="MBX42"/>
      <c r="MBY42" s="80"/>
      <c r="MBZ42"/>
      <c r="MCA42" s="80"/>
      <c r="MCB42"/>
      <c r="MCC42" s="80"/>
      <c r="MCD42"/>
      <c r="MCE42" s="80"/>
      <c r="MCF42"/>
      <c r="MCG42" s="80"/>
      <c r="MCH42"/>
      <c r="MCI42" s="80"/>
      <c r="MCJ42"/>
      <c r="MCK42" s="80"/>
      <c r="MCL42"/>
      <c r="MCM42" s="80"/>
      <c r="MCN42"/>
      <c r="MCO42" s="80"/>
      <c r="MCP42"/>
      <c r="MCQ42" s="80"/>
      <c r="MCR42"/>
      <c r="MCS42" s="80"/>
      <c r="MCT42"/>
      <c r="MCU42" s="80"/>
      <c r="MCV42"/>
      <c r="MCW42" s="80"/>
      <c r="MCX42"/>
      <c r="MCY42" s="80"/>
      <c r="MCZ42"/>
      <c r="MDA42" s="80"/>
      <c r="MDB42"/>
      <c r="MDC42" s="80"/>
      <c r="MDD42"/>
      <c r="MDE42" s="80"/>
      <c r="MDF42"/>
      <c r="MDG42" s="80"/>
      <c r="MDH42"/>
      <c r="MDI42" s="80"/>
      <c r="MDJ42"/>
      <c r="MDK42" s="80"/>
      <c r="MDL42"/>
      <c r="MDM42" s="80"/>
      <c r="MDN42"/>
      <c r="MDO42" s="80"/>
      <c r="MDP42"/>
      <c r="MDQ42" s="80"/>
      <c r="MDR42"/>
      <c r="MDS42" s="80"/>
      <c r="MDT42"/>
      <c r="MDU42" s="80"/>
      <c r="MDV42"/>
      <c r="MDW42" s="80"/>
      <c r="MDX42"/>
      <c r="MDY42" s="80"/>
      <c r="MDZ42"/>
      <c r="MEA42" s="80"/>
      <c r="MEB42"/>
      <c r="MEC42" s="80"/>
      <c r="MED42"/>
      <c r="MEE42" s="80"/>
      <c r="MEF42"/>
      <c r="MEG42" s="80"/>
      <c r="MEH42"/>
      <c r="MEI42" s="80"/>
      <c r="MEJ42"/>
      <c r="MEK42" s="80"/>
      <c r="MEL42"/>
      <c r="MEM42" s="80"/>
      <c r="MEN42"/>
      <c r="MEO42" s="80"/>
      <c r="MEP42"/>
      <c r="MEQ42" s="80"/>
      <c r="MER42"/>
      <c r="MES42" s="80"/>
      <c r="MET42"/>
      <c r="MEU42" s="80"/>
      <c r="MEV42"/>
      <c r="MEW42" s="80"/>
      <c r="MEX42"/>
      <c r="MEY42" s="80"/>
      <c r="MEZ42"/>
      <c r="MFA42" s="80"/>
      <c r="MFB42"/>
      <c r="MFC42" s="80"/>
      <c r="MFD42"/>
      <c r="MFE42" s="80"/>
      <c r="MFF42"/>
      <c r="MFG42" s="80"/>
      <c r="MFH42"/>
      <c r="MFI42" s="80"/>
      <c r="MFJ42"/>
      <c r="MFK42" s="80"/>
      <c r="MFL42"/>
      <c r="MFM42" s="80"/>
      <c r="MFN42"/>
      <c r="MFO42" s="80"/>
      <c r="MFP42"/>
      <c r="MFQ42" s="80"/>
      <c r="MFR42"/>
      <c r="MFS42" s="80"/>
      <c r="MFT42"/>
      <c r="MFU42" s="80"/>
      <c r="MFV42"/>
      <c r="MFW42" s="80"/>
      <c r="MFX42"/>
      <c r="MFY42" s="80"/>
      <c r="MFZ42"/>
      <c r="MGA42" s="80"/>
      <c r="MGB42"/>
      <c r="MGC42" s="80"/>
      <c r="MGD42"/>
      <c r="MGE42" s="80"/>
      <c r="MGF42"/>
      <c r="MGG42" s="80"/>
      <c r="MGH42"/>
      <c r="MGI42" s="80"/>
      <c r="MGJ42"/>
      <c r="MGK42" s="80"/>
      <c r="MGL42"/>
      <c r="MGM42" s="80"/>
      <c r="MGN42"/>
      <c r="MGO42" s="80"/>
      <c r="MGP42"/>
      <c r="MGQ42" s="80"/>
      <c r="MGR42"/>
      <c r="MGS42" s="80"/>
      <c r="MGT42"/>
      <c r="MGU42" s="80"/>
      <c r="MGV42"/>
      <c r="MGW42" s="80"/>
      <c r="MGX42"/>
      <c r="MGY42" s="80"/>
      <c r="MGZ42"/>
      <c r="MHA42" s="80"/>
      <c r="MHB42"/>
      <c r="MHC42" s="80"/>
      <c r="MHD42"/>
      <c r="MHE42" s="80"/>
      <c r="MHF42"/>
      <c r="MHG42" s="80"/>
      <c r="MHH42"/>
      <c r="MHI42" s="80"/>
      <c r="MHJ42"/>
      <c r="MHK42" s="80"/>
      <c r="MHL42"/>
      <c r="MHM42" s="80"/>
      <c r="MHN42"/>
      <c r="MHO42" s="80"/>
      <c r="MHP42"/>
      <c r="MHQ42" s="80"/>
      <c r="MHR42"/>
      <c r="MHS42" s="80"/>
      <c r="MHT42"/>
      <c r="MHU42" s="80"/>
      <c r="MHV42"/>
      <c r="MHW42" s="80"/>
      <c r="MHX42"/>
      <c r="MHY42" s="80"/>
      <c r="MHZ42"/>
      <c r="MIA42" s="80"/>
      <c r="MIB42"/>
      <c r="MIC42" s="80"/>
      <c r="MID42"/>
      <c r="MIE42" s="80"/>
      <c r="MIF42"/>
      <c r="MIG42" s="80"/>
      <c r="MIH42"/>
      <c r="MII42" s="80"/>
      <c r="MIJ42"/>
      <c r="MIK42" s="80"/>
      <c r="MIL42"/>
      <c r="MIM42" s="80"/>
      <c r="MIN42"/>
      <c r="MIO42" s="80"/>
      <c r="MIP42"/>
      <c r="MIQ42" s="80"/>
      <c r="MIR42"/>
      <c r="MIS42" s="80"/>
      <c r="MIT42"/>
      <c r="MIU42" s="80"/>
      <c r="MIV42"/>
      <c r="MIW42" s="80"/>
      <c r="MIX42"/>
      <c r="MIY42" s="80"/>
      <c r="MIZ42"/>
      <c r="MJA42" s="80"/>
      <c r="MJB42"/>
      <c r="MJC42" s="80"/>
      <c r="MJD42"/>
      <c r="MJE42" s="80"/>
      <c r="MJF42"/>
      <c r="MJG42" s="80"/>
      <c r="MJH42"/>
      <c r="MJI42" s="80"/>
      <c r="MJJ42"/>
      <c r="MJK42" s="80"/>
      <c r="MJL42"/>
      <c r="MJM42" s="80"/>
      <c r="MJN42"/>
      <c r="MJO42" s="80"/>
      <c r="MJP42"/>
      <c r="MJQ42" s="80"/>
      <c r="MJR42"/>
      <c r="MJS42" s="80"/>
      <c r="MJT42"/>
      <c r="MJU42" s="80"/>
      <c r="MJV42"/>
      <c r="MJW42" s="80"/>
      <c r="MJX42"/>
      <c r="MJY42" s="80"/>
      <c r="MJZ42"/>
      <c r="MKA42" s="80"/>
      <c r="MKB42"/>
      <c r="MKC42" s="80"/>
      <c r="MKD42"/>
      <c r="MKE42" s="80"/>
      <c r="MKF42"/>
      <c r="MKG42" s="80"/>
      <c r="MKH42"/>
      <c r="MKI42" s="80"/>
      <c r="MKJ42"/>
      <c r="MKK42" s="80"/>
      <c r="MKL42"/>
      <c r="MKM42" s="80"/>
      <c r="MKN42"/>
      <c r="MKO42" s="80"/>
      <c r="MKP42"/>
      <c r="MKQ42" s="80"/>
      <c r="MKR42"/>
      <c r="MKS42" s="80"/>
      <c r="MKT42"/>
      <c r="MKU42" s="80"/>
      <c r="MKV42"/>
      <c r="MKW42" s="80"/>
      <c r="MKX42"/>
      <c r="MKY42" s="80"/>
      <c r="MKZ42"/>
      <c r="MLA42" s="80"/>
      <c r="MLB42"/>
      <c r="MLC42" s="80"/>
      <c r="MLD42"/>
      <c r="MLE42" s="80"/>
      <c r="MLF42"/>
      <c r="MLG42" s="80"/>
      <c r="MLH42"/>
      <c r="MLI42" s="80"/>
      <c r="MLJ42"/>
      <c r="MLK42" s="80"/>
      <c r="MLL42"/>
      <c r="MLM42" s="80"/>
      <c r="MLN42"/>
      <c r="MLO42" s="80"/>
      <c r="MLP42"/>
      <c r="MLQ42" s="80"/>
      <c r="MLR42"/>
      <c r="MLS42" s="80"/>
      <c r="MLT42"/>
      <c r="MLU42" s="80"/>
      <c r="MLV42"/>
      <c r="MLW42" s="80"/>
      <c r="MLX42"/>
      <c r="MLY42" s="80"/>
      <c r="MLZ42"/>
      <c r="MMA42" s="80"/>
      <c r="MMB42"/>
      <c r="MMC42" s="80"/>
      <c r="MMD42"/>
      <c r="MME42" s="80"/>
      <c r="MMF42"/>
      <c r="MMG42" s="80"/>
      <c r="MMH42"/>
      <c r="MMI42" s="80"/>
      <c r="MMJ42"/>
      <c r="MMK42" s="80"/>
      <c r="MML42"/>
      <c r="MMM42" s="80"/>
      <c r="MMN42"/>
      <c r="MMO42" s="80"/>
      <c r="MMP42"/>
      <c r="MMQ42" s="80"/>
      <c r="MMR42"/>
      <c r="MMS42" s="80"/>
      <c r="MMT42"/>
      <c r="MMU42" s="80"/>
      <c r="MMV42"/>
      <c r="MMW42" s="80"/>
      <c r="MMX42"/>
      <c r="MMY42" s="80"/>
      <c r="MMZ42"/>
      <c r="MNA42" s="80"/>
      <c r="MNB42"/>
      <c r="MNC42" s="80"/>
      <c r="MND42"/>
      <c r="MNE42" s="80"/>
      <c r="MNF42"/>
      <c r="MNG42" s="80"/>
      <c r="MNH42"/>
      <c r="MNI42" s="80"/>
      <c r="MNJ42"/>
      <c r="MNK42" s="80"/>
      <c r="MNL42"/>
      <c r="MNM42" s="80"/>
      <c r="MNN42"/>
      <c r="MNO42" s="80"/>
      <c r="MNP42"/>
      <c r="MNQ42" s="80"/>
      <c r="MNR42"/>
      <c r="MNS42" s="80"/>
      <c r="MNT42"/>
      <c r="MNU42" s="80"/>
      <c r="MNV42"/>
      <c r="MNW42" s="80"/>
      <c r="MNX42"/>
      <c r="MNY42" s="80"/>
      <c r="MNZ42"/>
      <c r="MOA42" s="80"/>
      <c r="MOB42"/>
      <c r="MOC42" s="80"/>
      <c r="MOD42"/>
      <c r="MOE42" s="80"/>
      <c r="MOF42"/>
      <c r="MOG42" s="80"/>
      <c r="MOH42"/>
      <c r="MOI42" s="80"/>
      <c r="MOJ42"/>
      <c r="MOK42" s="80"/>
      <c r="MOL42"/>
      <c r="MOM42" s="80"/>
      <c r="MON42"/>
      <c r="MOO42" s="80"/>
      <c r="MOP42"/>
      <c r="MOQ42" s="80"/>
      <c r="MOR42"/>
      <c r="MOS42" s="80"/>
      <c r="MOT42"/>
      <c r="MOU42" s="80"/>
      <c r="MOV42"/>
      <c r="MOW42" s="80"/>
      <c r="MOX42"/>
      <c r="MOY42" s="80"/>
      <c r="MOZ42"/>
      <c r="MPA42" s="80"/>
      <c r="MPB42"/>
      <c r="MPC42" s="80"/>
      <c r="MPD42"/>
      <c r="MPE42" s="80"/>
      <c r="MPF42"/>
      <c r="MPG42" s="80"/>
      <c r="MPH42"/>
      <c r="MPI42" s="80"/>
      <c r="MPJ42"/>
      <c r="MPK42" s="80"/>
      <c r="MPL42"/>
      <c r="MPM42" s="80"/>
      <c r="MPN42"/>
      <c r="MPO42" s="80"/>
      <c r="MPP42"/>
      <c r="MPQ42" s="80"/>
      <c r="MPR42"/>
      <c r="MPS42" s="80"/>
      <c r="MPT42"/>
      <c r="MPU42" s="80"/>
      <c r="MPV42"/>
      <c r="MPW42" s="80"/>
      <c r="MPX42"/>
      <c r="MPY42" s="80"/>
      <c r="MPZ42"/>
      <c r="MQA42" s="80"/>
      <c r="MQB42"/>
      <c r="MQC42" s="80"/>
      <c r="MQD42"/>
      <c r="MQE42" s="80"/>
      <c r="MQF42"/>
      <c r="MQG42" s="80"/>
      <c r="MQH42"/>
      <c r="MQI42" s="80"/>
      <c r="MQJ42"/>
      <c r="MQK42" s="80"/>
      <c r="MQL42"/>
      <c r="MQM42" s="80"/>
      <c r="MQN42"/>
      <c r="MQO42" s="80"/>
      <c r="MQP42"/>
      <c r="MQQ42" s="80"/>
      <c r="MQR42"/>
      <c r="MQS42" s="80"/>
      <c r="MQT42"/>
      <c r="MQU42" s="80"/>
      <c r="MQV42"/>
      <c r="MQW42" s="80"/>
      <c r="MQX42"/>
      <c r="MQY42" s="80"/>
      <c r="MQZ42"/>
      <c r="MRA42" s="80"/>
      <c r="MRB42"/>
      <c r="MRC42" s="80"/>
      <c r="MRD42"/>
      <c r="MRE42" s="80"/>
      <c r="MRF42"/>
      <c r="MRG42" s="80"/>
      <c r="MRH42"/>
      <c r="MRI42" s="80"/>
      <c r="MRJ42"/>
      <c r="MRK42" s="80"/>
      <c r="MRL42"/>
      <c r="MRM42" s="80"/>
      <c r="MRN42"/>
      <c r="MRO42" s="80"/>
      <c r="MRP42"/>
      <c r="MRQ42" s="80"/>
      <c r="MRR42"/>
      <c r="MRS42" s="80"/>
      <c r="MRT42"/>
      <c r="MRU42" s="80"/>
      <c r="MRV42"/>
      <c r="MRW42" s="80"/>
      <c r="MRX42"/>
      <c r="MRY42" s="80"/>
      <c r="MRZ42"/>
      <c r="MSA42" s="80"/>
      <c r="MSB42"/>
      <c r="MSC42" s="80"/>
      <c r="MSD42"/>
      <c r="MSE42" s="80"/>
      <c r="MSF42"/>
      <c r="MSG42" s="80"/>
      <c r="MSH42"/>
      <c r="MSI42" s="80"/>
      <c r="MSJ42"/>
      <c r="MSK42" s="80"/>
      <c r="MSL42"/>
      <c r="MSM42" s="80"/>
      <c r="MSN42"/>
      <c r="MSO42" s="80"/>
      <c r="MSP42"/>
      <c r="MSQ42" s="80"/>
      <c r="MSR42"/>
      <c r="MSS42" s="80"/>
      <c r="MST42"/>
      <c r="MSU42" s="80"/>
      <c r="MSV42"/>
      <c r="MSW42" s="80"/>
      <c r="MSX42"/>
      <c r="MSY42" s="80"/>
      <c r="MSZ42"/>
      <c r="MTA42" s="80"/>
      <c r="MTB42"/>
      <c r="MTC42" s="80"/>
      <c r="MTD42"/>
      <c r="MTE42" s="80"/>
      <c r="MTF42"/>
      <c r="MTG42" s="80"/>
      <c r="MTH42"/>
      <c r="MTI42" s="80"/>
      <c r="MTJ42"/>
      <c r="MTK42" s="80"/>
      <c r="MTL42"/>
      <c r="MTM42" s="80"/>
      <c r="MTN42"/>
      <c r="MTO42" s="80"/>
      <c r="MTP42"/>
      <c r="MTQ42" s="80"/>
      <c r="MTR42"/>
      <c r="MTS42" s="80"/>
      <c r="MTT42"/>
      <c r="MTU42" s="80"/>
      <c r="MTV42"/>
      <c r="MTW42" s="80"/>
      <c r="MTX42"/>
      <c r="MTY42" s="80"/>
      <c r="MTZ42"/>
      <c r="MUA42" s="80"/>
      <c r="MUB42"/>
      <c r="MUC42" s="80"/>
      <c r="MUD42"/>
      <c r="MUE42" s="80"/>
      <c r="MUF42"/>
      <c r="MUG42" s="80"/>
      <c r="MUH42"/>
      <c r="MUI42" s="80"/>
      <c r="MUJ42"/>
      <c r="MUK42" s="80"/>
      <c r="MUL42"/>
      <c r="MUM42" s="80"/>
      <c r="MUN42"/>
      <c r="MUO42" s="80"/>
      <c r="MUP42"/>
      <c r="MUQ42" s="80"/>
      <c r="MUR42"/>
      <c r="MUS42" s="80"/>
      <c r="MUT42"/>
      <c r="MUU42" s="80"/>
      <c r="MUV42"/>
      <c r="MUW42" s="80"/>
      <c r="MUX42"/>
      <c r="MUY42" s="80"/>
      <c r="MUZ42"/>
      <c r="MVA42" s="80"/>
      <c r="MVB42"/>
      <c r="MVC42" s="80"/>
      <c r="MVD42"/>
      <c r="MVE42" s="80"/>
      <c r="MVF42"/>
      <c r="MVG42" s="80"/>
      <c r="MVH42"/>
      <c r="MVI42" s="80"/>
      <c r="MVJ42"/>
      <c r="MVK42" s="80"/>
      <c r="MVL42"/>
      <c r="MVM42" s="80"/>
      <c r="MVN42"/>
      <c r="MVO42" s="80"/>
      <c r="MVP42"/>
      <c r="MVQ42" s="80"/>
      <c r="MVR42"/>
      <c r="MVS42" s="80"/>
      <c r="MVT42"/>
      <c r="MVU42" s="80"/>
      <c r="MVV42"/>
      <c r="MVW42" s="80"/>
      <c r="MVX42"/>
      <c r="MVY42" s="80"/>
      <c r="MVZ42"/>
      <c r="MWA42" s="80"/>
      <c r="MWB42"/>
      <c r="MWC42" s="80"/>
      <c r="MWD42"/>
      <c r="MWE42" s="80"/>
      <c r="MWF42"/>
      <c r="MWG42" s="80"/>
      <c r="MWH42"/>
      <c r="MWI42" s="80"/>
      <c r="MWJ42"/>
      <c r="MWK42" s="80"/>
      <c r="MWL42"/>
      <c r="MWM42" s="80"/>
      <c r="MWN42"/>
      <c r="MWO42" s="80"/>
      <c r="MWP42"/>
      <c r="MWQ42" s="80"/>
      <c r="MWR42"/>
      <c r="MWS42" s="80"/>
      <c r="MWT42"/>
      <c r="MWU42" s="80"/>
      <c r="MWV42"/>
      <c r="MWW42" s="80"/>
      <c r="MWX42"/>
      <c r="MWY42" s="80"/>
      <c r="MWZ42"/>
      <c r="MXA42" s="80"/>
      <c r="MXB42"/>
      <c r="MXC42" s="80"/>
      <c r="MXD42"/>
      <c r="MXE42" s="80"/>
      <c r="MXF42"/>
      <c r="MXG42" s="80"/>
      <c r="MXH42"/>
      <c r="MXI42" s="80"/>
      <c r="MXJ42"/>
      <c r="MXK42" s="80"/>
      <c r="MXL42"/>
      <c r="MXM42" s="80"/>
      <c r="MXN42"/>
      <c r="MXO42" s="80"/>
      <c r="MXP42"/>
      <c r="MXQ42" s="80"/>
      <c r="MXR42"/>
      <c r="MXS42" s="80"/>
      <c r="MXT42"/>
      <c r="MXU42" s="80"/>
      <c r="MXV42"/>
      <c r="MXW42" s="80"/>
      <c r="MXX42"/>
      <c r="MXY42" s="80"/>
      <c r="MXZ42"/>
      <c r="MYA42" s="80"/>
      <c r="MYB42"/>
      <c r="MYC42" s="80"/>
      <c r="MYD42"/>
      <c r="MYE42" s="80"/>
      <c r="MYF42"/>
      <c r="MYG42" s="80"/>
      <c r="MYH42"/>
      <c r="MYI42" s="80"/>
      <c r="MYJ42"/>
      <c r="MYK42" s="80"/>
      <c r="MYL42"/>
      <c r="MYM42" s="80"/>
      <c r="MYN42"/>
      <c r="MYO42" s="80"/>
      <c r="MYP42"/>
      <c r="MYQ42" s="80"/>
      <c r="MYR42"/>
      <c r="MYS42" s="80"/>
      <c r="MYT42"/>
      <c r="MYU42" s="80"/>
      <c r="MYV42"/>
      <c r="MYW42" s="80"/>
      <c r="MYX42"/>
      <c r="MYY42" s="80"/>
      <c r="MYZ42"/>
      <c r="MZA42" s="80"/>
      <c r="MZB42"/>
      <c r="MZC42" s="80"/>
      <c r="MZD42"/>
      <c r="MZE42" s="80"/>
      <c r="MZF42"/>
      <c r="MZG42" s="80"/>
      <c r="MZH42"/>
      <c r="MZI42" s="80"/>
      <c r="MZJ42"/>
      <c r="MZK42" s="80"/>
      <c r="MZL42"/>
      <c r="MZM42" s="80"/>
      <c r="MZN42"/>
      <c r="MZO42" s="80"/>
      <c r="MZP42"/>
      <c r="MZQ42" s="80"/>
      <c r="MZR42"/>
      <c r="MZS42" s="80"/>
      <c r="MZT42"/>
      <c r="MZU42" s="80"/>
      <c r="MZV42"/>
      <c r="MZW42" s="80"/>
      <c r="MZX42"/>
      <c r="MZY42" s="80"/>
      <c r="MZZ42"/>
      <c r="NAA42" s="80"/>
      <c r="NAB42"/>
      <c r="NAC42" s="80"/>
      <c r="NAD42"/>
      <c r="NAE42" s="80"/>
      <c r="NAF42"/>
      <c r="NAG42" s="80"/>
      <c r="NAH42"/>
      <c r="NAI42" s="80"/>
      <c r="NAJ42"/>
      <c r="NAK42" s="80"/>
      <c r="NAL42"/>
      <c r="NAM42" s="80"/>
      <c r="NAN42"/>
      <c r="NAO42" s="80"/>
      <c r="NAP42"/>
      <c r="NAQ42" s="80"/>
      <c r="NAR42"/>
      <c r="NAS42" s="80"/>
      <c r="NAT42"/>
      <c r="NAU42" s="80"/>
      <c r="NAV42"/>
      <c r="NAW42" s="80"/>
      <c r="NAX42"/>
      <c r="NAY42" s="80"/>
      <c r="NAZ42"/>
      <c r="NBA42" s="80"/>
      <c r="NBB42"/>
      <c r="NBC42" s="80"/>
      <c r="NBD42"/>
      <c r="NBE42" s="80"/>
      <c r="NBF42"/>
      <c r="NBG42" s="80"/>
      <c r="NBH42"/>
      <c r="NBI42" s="80"/>
      <c r="NBJ42"/>
      <c r="NBK42" s="80"/>
      <c r="NBL42"/>
      <c r="NBM42" s="80"/>
      <c r="NBN42"/>
      <c r="NBO42" s="80"/>
      <c r="NBP42"/>
      <c r="NBQ42" s="80"/>
      <c r="NBR42"/>
      <c r="NBS42" s="80"/>
      <c r="NBT42"/>
      <c r="NBU42" s="80"/>
      <c r="NBV42"/>
      <c r="NBW42" s="80"/>
      <c r="NBX42"/>
      <c r="NBY42" s="80"/>
      <c r="NBZ42"/>
      <c r="NCA42" s="80"/>
      <c r="NCB42"/>
      <c r="NCC42" s="80"/>
      <c r="NCD42"/>
      <c r="NCE42" s="80"/>
      <c r="NCF42"/>
      <c r="NCG42" s="80"/>
      <c r="NCH42"/>
      <c r="NCI42" s="80"/>
      <c r="NCJ42"/>
      <c r="NCK42" s="80"/>
      <c r="NCL42"/>
      <c r="NCM42" s="80"/>
      <c r="NCN42"/>
      <c r="NCO42" s="80"/>
      <c r="NCP42"/>
      <c r="NCQ42" s="80"/>
      <c r="NCR42"/>
      <c r="NCS42" s="80"/>
      <c r="NCT42"/>
      <c r="NCU42" s="80"/>
      <c r="NCV42"/>
      <c r="NCW42" s="80"/>
      <c r="NCX42"/>
      <c r="NCY42" s="80"/>
      <c r="NCZ42"/>
      <c r="NDA42" s="80"/>
      <c r="NDB42"/>
      <c r="NDC42" s="80"/>
      <c r="NDD42"/>
      <c r="NDE42" s="80"/>
      <c r="NDF42"/>
      <c r="NDG42" s="80"/>
      <c r="NDH42"/>
      <c r="NDI42" s="80"/>
      <c r="NDJ42"/>
      <c r="NDK42" s="80"/>
      <c r="NDL42"/>
      <c r="NDM42" s="80"/>
      <c r="NDN42"/>
      <c r="NDO42" s="80"/>
      <c r="NDP42"/>
      <c r="NDQ42" s="80"/>
      <c r="NDR42"/>
      <c r="NDS42" s="80"/>
      <c r="NDT42"/>
      <c r="NDU42" s="80"/>
      <c r="NDV42"/>
      <c r="NDW42" s="80"/>
      <c r="NDX42"/>
      <c r="NDY42" s="80"/>
      <c r="NDZ42"/>
      <c r="NEA42" s="80"/>
      <c r="NEB42"/>
      <c r="NEC42" s="80"/>
      <c r="NED42"/>
      <c r="NEE42" s="80"/>
      <c r="NEF42"/>
      <c r="NEG42" s="80"/>
      <c r="NEH42"/>
      <c r="NEI42" s="80"/>
      <c r="NEJ42"/>
      <c r="NEK42" s="80"/>
      <c r="NEL42"/>
      <c r="NEM42" s="80"/>
      <c r="NEN42"/>
      <c r="NEO42" s="80"/>
      <c r="NEP42"/>
      <c r="NEQ42" s="80"/>
      <c r="NER42"/>
      <c r="NES42" s="80"/>
      <c r="NET42"/>
      <c r="NEU42" s="80"/>
      <c r="NEV42"/>
      <c r="NEW42" s="80"/>
      <c r="NEX42"/>
      <c r="NEY42" s="80"/>
      <c r="NEZ42"/>
      <c r="NFA42" s="80"/>
      <c r="NFB42"/>
      <c r="NFC42" s="80"/>
      <c r="NFD42"/>
      <c r="NFE42" s="80"/>
      <c r="NFF42"/>
      <c r="NFG42" s="80"/>
      <c r="NFH42"/>
      <c r="NFI42" s="80"/>
      <c r="NFJ42"/>
      <c r="NFK42" s="80"/>
      <c r="NFL42"/>
      <c r="NFM42" s="80"/>
      <c r="NFN42"/>
      <c r="NFO42" s="80"/>
      <c r="NFP42"/>
      <c r="NFQ42" s="80"/>
      <c r="NFR42"/>
      <c r="NFS42" s="80"/>
      <c r="NFT42"/>
      <c r="NFU42" s="80"/>
      <c r="NFV42"/>
      <c r="NFW42" s="80"/>
      <c r="NFX42"/>
      <c r="NFY42" s="80"/>
      <c r="NFZ42"/>
      <c r="NGA42" s="80"/>
      <c r="NGB42"/>
      <c r="NGC42" s="80"/>
      <c r="NGD42"/>
      <c r="NGE42" s="80"/>
      <c r="NGF42"/>
      <c r="NGG42" s="80"/>
      <c r="NGH42"/>
      <c r="NGI42" s="80"/>
      <c r="NGJ42"/>
      <c r="NGK42" s="80"/>
      <c r="NGL42"/>
      <c r="NGM42" s="80"/>
      <c r="NGN42"/>
      <c r="NGO42" s="80"/>
      <c r="NGP42"/>
      <c r="NGQ42" s="80"/>
      <c r="NGR42"/>
      <c r="NGS42" s="80"/>
      <c r="NGT42"/>
      <c r="NGU42" s="80"/>
      <c r="NGV42"/>
      <c r="NGW42" s="80"/>
      <c r="NGX42"/>
      <c r="NGY42" s="80"/>
      <c r="NGZ42"/>
      <c r="NHA42" s="80"/>
      <c r="NHB42"/>
      <c r="NHC42" s="80"/>
      <c r="NHD42"/>
      <c r="NHE42" s="80"/>
      <c r="NHF42"/>
      <c r="NHG42" s="80"/>
      <c r="NHH42"/>
      <c r="NHI42" s="80"/>
      <c r="NHJ42"/>
      <c r="NHK42" s="80"/>
      <c r="NHL42"/>
      <c r="NHM42" s="80"/>
      <c r="NHN42"/>
      <c r="NHO42" s="80"/>
      <c r="NHP42"/>
      <c r="NHQ42" s="80"/>
      <c r="NHR42"/>
      <c r="NHS42" s="80"/>
      <c r="NHT42"/>
      <c r="NHU42" s="80"/>
      <c r="NHV42"/>
      <c r="NHW42" s="80"/>
      <c r="NHX42"/>
      <c r="NHY42" s="80"/>
      <c r="NHZ42"/>
      <c r="NIA42" s="80"/>
      <c r="NIB42"/>
      <c r="NIC42" s="80"/>
      <c r="NID42"/>
      <c r="NIE42" s="80"/>
      <c r="NIF42"/>
      <c r="NIG42" s="80"/>
      <c r="NIH42"/>
      <c r="NII42" s="80"/>
      <c r="NIJ42"/>
      <c r="NIK42" s="80"/>
      <c r="NIL42"/>
      <c r="NIM42" s="80"/>
      <c r="NIN42"/>
      <c r="NIO42" s="80"/>
      <c r="NIP42"/>
      <c r="NIQ42" s="80"/>
      <c r="NIR42"/>
      <c r="NIS42" s="80"/>
      <c r="NIT42"/>
      <c r="NIU42" s="80"/>
      <c r="NIV42"/>
      <c r="NIW42" s="80"/>
      <c r="NIX42"/>
      <c r="NIY42" s="80"/>
      <c r="NIZ42"/>
      <c r="NJA42" s="80"/>
      <c r="NJB42"/>
      <c r="NJC42" s="80"/>
      <c r="NJD42"/>
      <c r="NJE42" s="80"/>
      <c r="NJF42"/>
      <c r="NJG42" s="80"/>
      <c r="NJH42"/>
      <c r="NJI42" s="80"/>
      <c r="NJJ42"/>
      <c r="NJK42" s="80"/>
      <c r="NJL42"/>
      <c r="NJM42" s="80"/>
      <c r="NJN42"/>
      <c r="NJO42" s="80"/>
      <c r="NJP42"/>
      <c r="NJQ42" s="80"/>
      <c r="NJR42"/>
      <c r="NJS42" s="80"/>
      <c r="NJT42"/>
      <c r="NJU42" s="80"/>
      <c r="NJV42"/>
      <c r="NJW42" s="80"/>
      <c r="NJX42"/>
      <c r="NJY42" s="80"/>
      <c r="NJZ42"/>
      <c r="NKA42" s="80"/>
      <c r="NKB42"/>
      <c r="NKC42" s="80"/>
      <c r="NKD42"/>
      <c r="NKE42" s="80"/>
      <c r="NKF42"/>
      <c r="NKG42" s="80"/>
      <c r="NKH42"/>
      <c r="NKI42" s="80"/>
      <c r="NKJ42"/>
      <c r="NKK42" s="80"/>
      <c r="NKL42"/>
      <c r="NKM42" s="80"/>
      <c r="NKN42"/>
      <c r="NKO42" s="80"/>
      <c r="NKP42"/>
      <c r="NKQ42" s="80"/>
      <c r="NKR42"/>
      <c r="NKS42" s="80"/>
      <c r="NKT42"/>
      <c r="NKU42" s="80"/>
      <c r="NKV42"/>
      <c r="NKW42" s="80"/>
      <c r="NKX42"/>
      <c r="NKY42" s="80"/>
      <c r="NKZ42"/>
      <c r="NLA42" s="80"/>
      <c r="NLB42"/>
      <c r="NLC42" s="80"/>
      <c r="NLD42"/>
      <c r="NLE42" s="80"/>
      <c r="NLF42"/>
      <c r="NLG42" s="80"/>
      <c r="NLH42"/>
      <c r="NLI42" s="80"/>
      <c r="NLJ42"/>
      <c r="NLK42" s="80"/>
      <c r="NLL42"/>
      <c r="NLM42" s="80"/>
      <c r="NLN42"/>
      <c r="NLO42" s="80"/>
      <c r="NLP42"/>
      <c r="NLQ42" s="80"/>
      <c r="NLR42"/>
      <c r="NLS42" s="80"/>
      <c r="NLT42"/>
      <c r="NLU42" s="80"/>
      <c r="NLV42"/>
      <c r="NLW42" s="80"/>
      <c r="NLX42"/>
      <c r="NLY42" s="80"/>
      <c r="NLZ42"/>
      <c r="NMA42" s="80"/>
      <c r="NMB42"/>
      <c r="NMC42" s="80"/>
      <c r="NMD42"/>
      <c r="NME42" s="80"/>
      <c r="NMF42"/>
      <c r="NMG42" s="80"/>
      <c r="NMH42"/>
      <c r="NMI42" s="80"/>
      <c r="NMJ42"/>
      <c r="NMK42" s="80"/>
      <c r="NML42"/>
      <c r="NMM42" s="80"/>
      <c r="NMN42"/>
      <c r="NMO42" s="80"/>
      <c r="NMP42"/>
      <c r="NMQ42" s="80"/>
      <c r="NMR42"/>
      <c r="NMS42" s="80"/>
      <c r="NMT42"/>
      <c r="NMU42" s="80"/>
      <c r="NMV42"/>
      <c r="NMW42" s="80"/>
      <c r="NMX42"/>
      <c r="NMY42" s="80"/>
      <c r="NMZ42"/>
      <c r="NNA42" s="80"/>
      <c r="NNB42"/>
      <c r="NNC42" s="80"/>
      <c r="NND42"/>
      <c r="NNE42" s="80"/>
      <c r="NNF42"/>
      <c r="NNG42" s="80"/>
      <c r="NNH42"/>
      <c r="NNI42" s="80"/>
      <c r="NNJ42"/>
      <c r="NNK42" s="80"/>
      <c r="NNL42"/>
      <c r="NNM42" s="80"/>
      <c r="NNN42"/>
      <c r="NNO42" s="80"/>
      <c r="NNP42"/>
      <c r="NNQ42" s="80"/>
      <c r="NNR42"/>
      <c r="NNS42" s="80"/>
      <c r="NNT42"/>
      <c r="NNU42" s="80"/>
      <c r="NNV42"/>
      <c r="NNW42" s="80"/>
      <c r="NNX42"/>
      <c r="NNY42" s="80"/>
      <c r="NNZ42"/>
      <c r="NOA42" s="80"/>
      <c r="NOB42"/>
      <c r="NOC42" s="80"/>
      <c r="NOD42"/>
      <c r="NOE42" s="80"/>
      <c r="NOF42"/>
      <c r="NOG42" s="80"/>
      <c r="NOH42"/>
      <c r="NOI42" s="80"/>
      <c r="NOJ42"/>
      <c r="NOK42" s="80"/>
      <c r="NOL42"/>
      <c r="NOM42" s="80"/>
      <c r="NON42"/>
      <c r="NOO42" s="80"/>
      <c r="NOP42"/>
      <c r="NOQ42" s="80"/>
      <c r="NOR42"/>
      <c r="NOS42" s="80"/>
      <c r="NOT42"/>
      <c r="NOU42" s="80"/>
      <c r="NOV42"/>
      <c r="NOW42" s="80"/>
      <c r="NOX42"/>
      <c r="NOY42" s="80"/>
      <c r="NOZ42"/>
      <c r="NPA42" s="80"/>
      <c r="NPB42"/>
      <c r="NPC42" s="80"/>
      <c r="NPD42"/>
      <c r="NPE42" s="80"/>
      <c r="NPF42"/>
      <c r="NPG42" s="80"/>
      <c r="NPH42"/>
      <c r="NPI42" s="80"/>
      <c r="NPJ42"/>
      <c r="NPK42" s="80"/>
      <c r="NPL42"/>
      <c r="NPM42" s="80"/>
      <c r="NPN42"/>
      <c r="NPO42" s="80"/>
      <c r="NPP42"/>
      <c r="NPQ42" s="80"/>
      <c r="NPR42"/>
      <c r="NPS42" s="80"/>
      <c r="NPT42"/>
      <c r="NPU42" s="80"/>
      <c r="NPV42"/>
      <c r="NPW42" s="80"/>
      <c r="NPX42"/>
      <c r="NPY42" s="80"/>
      <c r="NPZ42"/>
      <c r="NQA42" s="80"/>
      <c r="NQB42"/>
      <c r="NQC42" s="80"/>
      <c r="NQD42"/>
      <c r="NQE42" s="80"/>
      <c r="NQF42"/>
      <c r="NQG42" s="80"/>
      <c r="NQH42"/>
      <c r="NQI42" s="80"/>
      <c r="NQJ42"/>
      <c r="NQK42" s="80"/>
      <c r="NQL42"/>
      <c r="NQM42" s="80"/>
      <c r="NQN42"/>
      <c r="NQO42" s="80"/>
      <c r="NQP42"/>
      <c r="NQQ42" s="80"/>
      <c r="NQR42"/>
      <c r="NQS42" s="80"/>
      <c r="NQT42"/>
      <c r="NQU42" s="80"/>
      <c r="NQV42"/>
      <c r="NQW42" s="80"/>
      <c r="NQX42"/>
      <c r="NQY42" s="80"/>
      <c r="NQZ42"/>
      <c r="NRA42" s="80"/>
      <c r="NRB42"/>
      <c r="NRC42" s="80"/>
      <c r="NRD42"/>
      <c r="NRE42" s="80"/>
      <c r="NRF42"/>
      <c r="NRG42" s="80"/>
      <c r="NRH42"/>
      <c r="NRI42" s="80"/>
      <c r="NRJ42"/>
      <c r="NRK42" s="80"/>
      <c r="NRL42"/>
      <c r="NRM42" s="80"/>
      <c r="NRN42"/>
      <c r="NRO42" s="80"/>
      <c r="NRP42"/>
      <c r="NRQ42" s="80"/>
      <c r="NRR42"/>
      <c r="NRS42" s="80"/>
      <c r="NRT42"/>
      <c r="NRU42" s="80"/>
      <c r="NRV42"/>
      <c r="NRW42" s="80"/>
      <c r="NRX42"/>
      <c r="NRY42" s="80"/>
      <c r="NRZ42"/>
      <c r="NSA42" s="80"/>
      <c r="NSB42"/>
      <c r="NSC42" s="80"/>
      <c r="NSD42"/>
      <c r="NSE42" s="80"/>
      <c r="NSF42"/>
      <c r="NSG42" s="80"/>
      <c r="NSH42"/>
      <c r="NSI42" s="80"/>
      <c r="NSJ42"/>
      <c r="NSK42" s="80"/>
      <c r="NSL42"/>
      <c r="NSM42" s="80"/>
      <c r="NSN42"/>
      <c r="NSO42" s="80"/>
      <c r="NSP42"/>
      <c r="NSQ42" s="80"/>
      <c r="NSR42"/>
      <c r="NSS42" s="80"/>
      <c r="NST42"/>
      <c r="NSU42" s="80"/>
      <c r="NSV42"/>
      <c r="NSW42" s="80"/>
      <c r="NSX42"/>
      <c r="NSY42" s="80"/>
      <c r="NSZ42"/>
      <c r="NTA42" s="80"/>
      <c r="NTB42"/>
      <c r="NTC42" s="80"/>
      <c r="NTD42"/>
      <c r="NTE42" s="80"/>
      <c r="NTF42"/>
      <c r="NTG42" s="80"/>
      <c r="NTH42"/>
      <c r="NTI42" s="80"/>
      <c r="NTJ42"/>
      <c r="NTK42" s="80"/>
      <c r="NTL42"/>
      <c r="NTM42" s="80"/>
      <c r="NTN42"/>
      <c r="NTO42" s="80"/>
      <c r="NTP42"/>
      <c r="NTQ42" s="80"/>
      <c r="NTR42"/>
      <c r="NTS42" s="80"/>
      <c r="NTT42"/>
      <c r="NTU42" s="80"/>
      <c r="NTV42"/>
      <c r="NTW42" s="80"/>
      <c r="NTX42"/>
      <c r="NTY42" s="80"/>
      <c r="NTZ42"/>
      <c r="NUA42" s="80"/>
      <c r="NUB42"/>
      <c r="NUC42" s="80"/>
      <c r="NUD42"/>
      <c r="NUE42" s="80"/>
      <c r="NUF42"/>
      <c r="NUG42" s="80"/>
      <c r="NUH42"/>
      <c r="NUI42" s="80"/>
      <c r="NUJ42"/>
      <c r="NUK42" s="80"/>
      <c r="NUL42"/>
      <c r="NUM42" s="80"/>
      <c r="NUN42"/>
      <c r="NUO42" s="80"/>
      <c r="NUP42"/>
      <c r="NUQ42" s="80"/>
      <c r="NUR42"/>
      <c r="NUS42" s="80"/>
      <c r="NUT42"/>
      <c r="NUU42" s="80"/>
      <c r="NUV42"/>
      <c r="NUW42" s="80"/>
      <c r="NUX42"/>
      <c r="NUY42" s="80"/>
      <c r="NUZ42"/>
      <c r="NVA42" s="80"/>
      <c r="NVB42"/>
      <c r="NVC42" s="80"/>
      <c r="NVD42"/>
      <c r="NVE42" s="80"/>
      <c r="NVF42"/>
      <c r="NVG42" s="80"/>
      <c r="NVH42"/>
      <c r="NVI42" s="80"/>
      <c r="NVJ42"/>
      <c r="NVK42" s="80"/>
      <c r="NVL42"/>
      <c r="NVM42" s="80"/>
      <c r="NVN42"/>
      <c r="NVO42" s="80"/>
      <c r="NVP42"/>
      <c r="NVQ42" s="80"/>
      <c r="NVR42"/>
      <c r="NVS42" s="80"/>
      <c r="NVT42"/>
      <c r="NVU42" s="80"/>
      <c r="NVV42"/>
      <c r="NVW42" s="80"/>
      <c r="NVX42"/>
      <c r="NVY42" s="80"/>
      <c r="NVZ42"/>
      <c r="NWA42" s="80"/>
      <c r="NWB42"/>
      <c r="NWC42" s="80"/>
      <c r="NWD42"/>
      <c r="NWE42" s="80"/>
      <c r="NWF42"/>
      <c r="NWG42" s="80"/>
      <c r="NWH42"/>
      <c r="NWI42" s="80"/>
      <c r="NWJ42"/>
      <c r="NWK42" s="80"/>
      <c r="NWL42"/>
      <c r="NWM42" s="80"/>
      <c r="NWN42"/>
      <c r="NWO42" s="80"/>
      <c r="NWP42"/>
      <c r="NWQ42" s="80"/>
      <c r="NWR42"/>
      <c r="NWS42" s="80"/>
      <c r="NWT42"/>
      <c r="NWU42" s="80"/>
      <c r="NWV42"/>
      <c r="NWW42" s="80"/>
      <c r="NWX42"/>
      <c r="NWY42" s="80"/>
      <c r="NWZ42"/>
      <c r="NXA42" s="80"/>
      <c r="NXB42"/>
      <c r="NXC42" s="80"/>
      <c r="NXD42"/>
      <c r="NXE42" s="80"/>
      <c r="NXF42"/>
      <c r="NXG42" s="80"/>
      <c r="NXH42"/>
      <c r="NXI42" s="80"/>
      <c r="NXJ42"/>
      <c r="NXK42" s="80"/>
      <c r="NXL42"/>
      <c r="NXM42" s="80"/>
      <c r="NXN42"/>
      <c r="NXO42" s="80"/>
      <c r="NXP42"/>
      <c r="NXQ42" s="80"/>
      <c r="NXR42"/>
      <c r="NXS42" s="80"/>
      <c r="NXT42"/>
      <c r="NXU42" s="80"/>
      <c r="NXV42"/>
      <c r="NXW42" s="80"/>
      <c r="NXX42"/>
      <c r="NXY42" s="80"/>
      <c r="NXZ42"/>
      <c r="NYA42" s="80"/>
      <c r="NYB42"/>
      <c r="NYC42" s="80"/>
      <c r="NYD42"/>
      <c r="NYE42" s="80"/>
      <c r="NYF42"/>
      <c r="NYG42" s="80"/>
      <c r="NYH42"/>
      <c r="NYI42" s="80"/>
      <c r="NYJ42"/>
      <c r="NYK42" s="80"/>
      <c r="NYL42"/>
      <c r="NYM42" s="80"/>
      <c r="NYN42"/>
      <c r="NYO42" s="80"/>
      <c r="NYP42"/>
      <c r="NYQ42" s="80"/>
      <c r="NYR42"/>
      <c r="NYS42" s="80"/>
      <c r="NYT42"/>
      <c r="NYU42" s="80"/>
      <c r="NYV42"/>
      <c r="NYW42" s="80"/>
      <c r="NYX42"/>
      <c r="NYY42" s="80"/>
      <c r="NYZ42"/>
      <c r="NZA42" s="80"/>
      <c r="NZB42"/>
      <c r="NZC42" s="80"/>
      <c r="NZD42"/>
      <c r="NZE42" s="80"/>
      <c r="NZF42"/>
      <c r="NZG42" s="80"/>
      <c r="NZH42"/>
      <c r="NZI42" s="80"/>
      <c r="NZJ42"/>
      <c r="NZK42" s="80"/>
      <c r="NZL42"/>
      <c r="NZM42" s="80"/>
      <c r="NZN42"/>
      <c r="NZO42" s="80"/>
      <c r="NZP42"/>
      <c r="NZQ42" s="80"/>
      <c r="NZR42"/>
      <c r="NZS42" s="80"/>
      <c r="NZT42"/>
      <c r="NZU42" s="80"/>
      <c r="NZV42"/>
      <c r="NZW42" s="80"/>
      <c r="NZX42"/>
      <c r="NZY42" s="80"/>
      <c r="NZZ42"/>
      <c r="OAA42" s="80"/>
      <c r="OAB42"/>
      <c r="OAC42" s="80"/>
      <c r="OAD42"/>
      <c r="OAE42" s="80"/>
      <c r="OAF42"/>
      <c r="OAG42" s="80"/>
      <c r="OAH42"/>
      <c r="OAI42" s="80"/>
      <c r="OAJ42"/>
      <c r="OAK42" s="80"/>
      <c r="OAL42"/>
      <c r="OAM42" s="80"/>
      <c r="OAN42"/>
      <c r="OAO42" s="80"/>
      <c r="OAP42"/>
      <c r="OAQ42" s="80"/>
      <c r="OAR42"/>
      <c r="OAS42" s="80"/>
      <c r="OAT42"/>
      <c r="OAU42" s="80"/>
      <c r="OAV42"/>
      <c r="OAW42" s="80"/>
      <c r="OAX42"/>
      <c r="OAY42" s="80"/>
      <c r="OAZ42"/>
      <c r="OBA42" s="80"/>
      <c r="OBB42"/>
      <c r="OBC42" s="80"/>
      <c r="OBD42"/>
      <c r="OBE42" s="80"/>
      <c r="OBF42"/>
      <c r="OBG42" s="80"/>
      <c r="OBH42"/>
      <c r="OBI42" s="80"/>
      <c r="OBJ42"/>
      <c r="OBK42" s="80"/>
      <c r="OBL42"/>
      <c r="OBM42" s="80"/>
      <c r="OBN42"/>
      <c r="OBO42" s="80"/>
      <c r="OBP42"/>
      <c r="OBQ42" s="80"/>
      <c r="OBR42"/>
      <c r="OBS42" s="80"/>
      <c r="OBT42"/>
      <c r="OBU42" s="80"/>
      <c r="OBV42"/>
      <c r="OBW42" s="80"/>
      <c r="OBX42"/>
      <c r="OBY42" s="80"/>
      <c r="OBZ42"/>
      <c r="OCA42" s="80"/>
      <c r="OCB42"/>
      <c r="OCC42" s="80"/>
      <c r="OCD42"/>
      <c r="OCE42" s="80"/>
      <c r="OCF42"/>
      <c r="OCG42" s="80"/>
      <c r="OCH42"/>
      <c r="OCI42" s="80"/>
      <c r="OCJ42"/>
      <c r="OCK42" s="80"/>
      <c r="OCL42"/>
      <c r="OCM42" s="80"/>
      <c r="OCN42"/>
      <c r="OCO42" s="80"/>
      <c r="OCP42"/>
      <c r="OCQ42" s="80"/>
      <c r="OCR42"/>
      <c r="OCS42" s="80"/>
      <c r="OCT42"/>
      <c r="OCU42" s="80"/>
      <c r="OCV42"/>
      <c r="OCW42" s="80"/>
      <c r="OCX42"/>
      <c r="OCY42" s="80"/>
      <c r="OCZ42"/>
      <c r="ODA42" s="80"/>
      <c r="ODB42"/>
      <c r="ODC42" s="80"/>
      <c r="ODD42"/>
      <c r="ODE42" s="80"/>
      <c r="ODF42"/>
      <c r="ODG42" s="80"/>
      <c r="ODH42"/>
      <c r="ODI42" s="80"/>
      <c r="ODJ42"/>
      <c r="ODK42" s="80"/>
      <c r="ODL42"/>
      <c r="ODM42" s="80"/>
      <c r="ODN42"/>
      <c r="ODO42" s="80"/>
      <c r="ODP42"/>
      <c r="ODQ42" s="80"/>
      <c r="ODR42"/>
      <c r="ODS42" s="80"/>
      <c r="ODT42"/>
      <c r="ODU42" s="80"/>
      <c r="ODV42"/>
      <c r="ODW42" s="80"/>
      <c r="ODX42"/>
      <c r="ODY42" s="80"/>
      <c r="ODZ42"/>
      <c r="OEA42" s="80"/>
      <c r="OEB42"/>
      <c r="OEC42" s="80"/>
      <c r="OED42"/>
      <c r="OEE42" s="80"/>
      <c r="OEF42"/>
      <c r="OEG42" s="80"/>
      <c r="OEH42"/>
      <c r="OEI42" s="80"/>
      <c r="OEJ42"/>
      <c r="OEK42" s="80"/>
      <c r="OEL42"/>
      <c r="OEM42" s="80"/>
      <c r="OEN42"/>
      <c r="OEO42" s="80"/>
      <c r="OEP42"/>
      <c r="OEQ42" s="80"/>
      <c r="OER42"/>
      <c r="OES42" s="80"/>
      <c r="OET42"/>
      <c r="OEU42" s="80"/>
      <c r="OEV42"/>
      <c r="OEW42" s="80"/>
      <c r="OEX42"/>
      <c r="OEY42" s="80"/>
      <c r="OEZ42"/>
      <c r="OFA42" s="80"/>
      <c r="OFB42"/>
      <c r="OFC42" s="80"/>
      <c r="OFD42"/>
      <c r="OFE42" s="80"/>
      <c r="OFF42"/>
      <c r="OFG42" s="80"/>
      <c r="OFH42"/>
      <c r="OFI42" s="80"/>
      <c r="OFJ42"/>
      <c r="OFK42" s="80"/>
      <c r="OFL42"/>
      <c r="OFM42" s="80"/>
      <c r="OFN42"/>
      <c r="OFO42" s="80"/>
      <c r="OFP42"/>
      <c r="OFQ42" s="80"/>
      <c r="OFR42"/>
      <c r="OFS42" s="80"/>
      <c r="OFT42"/>
      <c r="OFU42" s="80"/>
      <c r="OFV42"/>
      <c r="OFW42" s="80"/>
      <c r="OFX42"/>
      <c r="OFY42" s="80"/>
      <c r="OFZ42"/>
      <c r="OGA42" s="80"/>
      <c r="OGB42"/>
      <c r="OGC42" s="80"/>
      <c r="OGD42"/>
      <c r="OGE42" s="80"/>
      <c r="OGF42"/>
      <c r="OGG42" s="80"/>
      <c r="OGH42"/>
      <c r="OGI42" s="80"/>
      <c r="OGJ42"/>
      <c r="OGK42" s="80"/>
      <c r="OGL42"/>
      <c r="OGM42" s="80"/>
      <c r="OGN42"/>
      <c r="OGO42" s="80"/>
      <c r="OGP42"/>
      <c r="OGQ42" s="80"/>
      <c r="OGR42"/>
      <c r="OGS42" s="80"/>
      <c r="OGT42"/>
      <c r="OGU42" s="80"/>
      <c r="OGV42"/>
      <c r="OGW42" s="80"/>
      <c r="OGX42"/>
      <c r="OGY42" s="80"/>
      <c r="OGZ42"/>
      <c r="OHA42" s="80"/>
      <c r="OHB42"/>
      <c r="OHC42" s="80"/>
      <c r="OHD42"/>
      <c r="OHE42" s="80"/>
      <c r="OHF42"/>
      <c r="OHG42" s="80"/>
      <c r="OHH42"/>
      <c r="OHI42" s="80"/>
      <c r="OHJ42"/>
      <c r="OHK42" s="80"/>
      <c r="OHL42"/>
      <c r="OHM42" s="80"/>
      <c r="OHN42"/>
      <c r="OHO42" s="80"/>
      <c r="OHP42"/>
      <c r="OHQ42" s="80"/>
      <c r="OHR42"/>
      <c r="OHS42" s="80"/>
      <c r="OHT42"/>
      <c r="OHU42" s="80"/>
      <c r="OHV42"/>
      <c r="OHW42" s="80"/>
      <c r="OHX42"/>
      <c r="OHY42" s="80"/>
      <c r="OHZ42"/>
      <c r="OIA42" s="80"/>
      <c r="OIB42"/>
      <c r="OIC42" s="80"/>
      <c r="OID42"/>
      <c r="OIE42" s="80"/>
      <c r="OIF42"/>
      <c r="OIG42" s="80"/>
      <c r="OIH42"/>
      <c r="OII42" s="80"/>
      <c r="OIJ42"/>
      <c r="OIK42" s="80"/>
      <c r="OIL42"/>
      <c r="OIM42" s="80"/>
      <c r="OIN42"/>
      <c r="OIO42" s="80"/>
      <c r="OIP42"/>
      <c r="OIQ42" s="80"/>
      <c r="OIR42"/>
      <c r="OIS42" s="80"/>
      <c r="OIT42"/>
      <c r="OIU42" s="80"/>
      <c r="OIV42"/>
      <c r="OIW42" s="80"/>
      <c r="OIX42"/>
      <c r="OIY42" s="80"/>
      <c r="OIZ42"/>
      <c r="OJA42" s="80"/>
      <c r="OJB42"/>
      <c r="OJC42" s="80"/>
      <c r="OJD42"/>
      <c r="OJE42" s="80"/>
      <c r="OJF42"/>
      <c r="OJG42" s="80"/>
      <c r="OJH42"/>
      <c r="OJI42" s="80"/>
      <c r="OJJ42"/>
      <c r="OJK42" s="80"/>
      <c r="OJL42"/>
      <c r="OJM42" s="80"/>
      <c r="OJN42"/>
      <c r="OJO42" s="80"/>
      <c r="OJP42"/>
      <c r="OJQ42" s="80"/>
      <c r="OJR42"/>
      <c r="OJS42" s="80"/>
      <c r="OJT42"/>
      <c r="OJU42" s="80"/>
      <c r="OJV42"/>
      <c r="OJW42" s="80"/>
      <c r="OJX42"/>
      <c r="OJY42" s="80"/>
      <c r="OJZ42"/>
      <c r="OKA42" s="80"/>
      <c r="OKB42"/>
      <c r="OKC42" s="80"/>
      <c r="OKD42"/>
      <c r="OKE42" s="80"/>
      <c r="OKF42"/>
      <c r="OKG42" s="80"/>
      <c r="OKH42"/>
      <c r="OKI42" s="80"/>
      <c r="OKJ42"/>
      <c r="OKK42" s="80"/>
      <c r="OKL42"/>
      <c r="OKM42" s="80"/>
      <c r="OKN42"/>
      <c r="OKO42" s="80"/>
      <c r="OKP42"/>
      <c r="OKQ42" s="80"/>
      <c r="OKR42"/>
      <c r="OKS42" s="80"/>
      <c r="OKT42"/>
      <c r="OKU42" s="80"/>
      <c r="OKV42"/>
      <c r="OKW42" s="80"/>
      <c r="OKX42"/>
      <c r="OKY42" s="80"/>
      <c r="OKZ42"/>
      <c r="OLA42" s="80"/>
      <c r="OLB42"/>
      <c r="OLC42" s="80"/>
      <c r="OLD42"/>
      <c r="OLE42" s="80"/>
      <c r="OLF42"/>
      <c r="OLG42" s="80"/>
      <c r="OLH42"/>
      <c r="OLI42" s="80"/>
      <c r="OLJ42"/>
      <c r="OLK42" s="80"/>
      <c r="OLL42"/>
      <c r="OLM42" s="80"/>
      <c r="OLN42"/>
      <c r="OLO42" s="80"/>
      <c r="OLP42"/>
      <c r="OLQ42" s="80"/>
      <c r="OLR42"/>
      <c r="OLS42" s="80"/>
      <c r="OLT42"/>
      <c r="OLU42" s="80"/>
      <c r="OLV42"/>
      <c r="OLW42" s="80"/>
      <c r="OLX42"/>
      <c r="OLY42" s="80"/>
      <c r="OLZ42"/>
      <c r="OMA42" s="80"/>
      <c r="OMB42"/>
      <c r="OMC42" s="80"/>
      <c r="OMD42"/>
      <c r="OME42" s="80"/>
      <c r="OMF42"/>
      <c r="OMG42" s="80"/>
      <c r="OMH42"/>
      <c r="OMI42" s="80"/>
      <c r="OMJ42"/>
      <c r="OMK42" s="80"/>
      <c r="OML42"/>
      <c r="OMM42" s="80"/>
      <c r="OMN42"/>
      <c r="OMO42" s="80"/>
      <c r="OMP42"/>
      <c r="OMQ42" s="80"/>
      <c r="OMR42"/>
      <c r="OMS42" s="80"/>
      <c r="OMT42"/>
      <c r="OMU42" s="80"/>
      <c r="OMV42"/>
      <c r="OMW42" s="80"/>
      <c r="OMX42"/>
      <c r="OMY42" s="80"/>
      <c r="OMZ42"/>
      <c r="ONA42" s="80"/>
      <c r="ONB42"/>
      <c r="ONC42" s="80"/>
      <c r="OND42"/>
      <c r="ONE42" s="80"/>
      <c r="ONF42"/>
      <c r="ONG42" s="80"/>
      <c r="ONH42"/>
      <c r="ONI42" s="80"/>
      <c r="ONJ42"/>
      <c r="ONK42" s="80"/>
      <c r="ONL42"/>
      <c r="ONM42" s="80"/>
      <c r="ONN42"/>
      <c r="ONO42" s="80"/>
      <c r="ONP42"/>
      <c r="ONQ42" s="80"/>
      <c r="ONR42"/>
      <c r="ONS42" s="80"/>
      <c r="ONT42"/>
      <c r="ONU42" s="80"/>
      <c r="ONV42"/>
      <c r="ONW42" s="80"/>
      <c r="ONX42"/>
      <c r="ONY42" s="80"/>
      <c r="ONZ42"/>
      <c r="OOA42" s="80"/>
      <c r="OOB42"/>
      <c r="OOC42" s="80"/>
      <c r="OOD42"/>
      <c r="OOE42" s="80"/>
      <c r="OOF42"/>
      <c r="OOG42" s="80"/>
      <c r="OOH42"/>
      <c r="OOI42" s="80"/>
      <c r="OOJ42"/>
      <c r="OOK42" s="80"/>
      <c r="OOL42"/>
      <c r="OOM42" s="80"/>
      <c r="OON42"/>
      <c r="OOO42" s="80"/>
      <c r="OOP42"/>
      <c r="OOQ42" s="80"/>
      <c r="OOR42"/>
      <c r="OOS42" s="80"/>
      <c r="OOT42"/>
      <c r="OOU42" s="80"/>
      <c r="OOV42"/>
      <c r="OOW42" s="80"/>
      <c r="OOX42"/>
      <c r="OOY42" s="80"/>
      <c r="OOZ42"/>
      <c r="OPA42" s="80"/>
      <c r="OPB42"/>
      <c r="OPC42" s="80"/>
      <c r="OPD42"/>
      <c r="OPE42" s="80"/>
      <c r="OPF42"/>
      <c r="OPG42" s="80"/>
      <c r="OPH42"/>
      <c r="OPI42" s="80"/>
      <c r="OPJ42"/>
      <c r="OPK42" s="80"/>
      <c r="OPL42"/>
      <c r="OPM42" s="80"/>
      <c r="OPN42"/>
      <c r="OPO42" s="80"/>
      <c r="OPP42"/>
      <c r="OPQ42" s="80"/>
      <c r="OPR42"/>
      <c r="OPS42" s="80"/>
      <c r="OPT42"/>
      <c r="OPU42" s="80"/>
      <c r="OPV42"/>
      <c r="OPW42" s="80"/>
      <c r="OPX42"/>
      <c r="OPY42" s="80"/>
      <c r="OPZ42"/>
      <c r="OQA42" s="80"/>
      <c r="OQB42"/>
      <c r="OQC42" s="80"/>
      <c r="OQD42"/>
      <c r="OQE42" s="80"/>
      <c r="OQF42"/>
      <c r="OQG42" s="80"/>
      <c r="OQH42"/>
      <c r="OQI42" s="80"/>
      <c r="OQJ42"/>
      <c r="OQK42" s="80"/>
      <c r="OQL42"/>
      <c r="OQM42" s="80"/>
      <c r="OQN42"/>
      <c r="OQO42" s="80"/>
      <c r="OQP42"/>
      <c r="OQQ42" s="80"/>
      <c r="OQR42"/>
      <c r="OQS42" s="80"/>
      <c r="OQT42"/>
      <c r="OQU42" s="80"/>
      <c r="OQV42"/>
      <c r="OQW42" s="80"/>
      <c r="OQX42"/>
      <c r="OQY42" s="80"/>
      <c r="OQZ42"/>
      <c r="ORA42" s="80"/>
      <c r="ORB42"/>
      <c r="ORC42" s="80"/>
      <c r="ORD42"/>
      <c r="ORE42" s="80"/>
      <c r="ORF42"/>
      <c r="ORG42" s="80"/>
      <c r="ORH42"/>
      <c r="ORI42" s="80"/>
      <c r="ORJ42"/>
      <c r="ORK42" s="80"/>
      <c r="ORL42"/>
      <c r="ORM42" s="80"/>
      <c r="ORN42"/>
      <c r="ORO42" s="80"/>
      <c r="ORP42"/>
      <c r="ORQ42" s="80"/>
      <c r="ORR42"/>
      <c r="ORS42" s="80"/>
      <c r="ORT42"/>
      <c r="ORU42" s="80"/>
      <c r="ORV42"/>
      <c r="ORW42" s="80"/>
      <c r="ORX42"/>
      <c r="ORY42" s="80"/>
      <c r="ORZ42"/>
      <c r="OSA42" s="80"/>
      <c r="OSB42"/>
      <c r="OSC42" s="80"/>
      <c r="OSD42"/>
      <c r="OSE42" s="80"/>
      <c r="OSF42"/>
      <c r="OSG42" s="80"/>
      <c r="OSH42"/>
      <c r="OSI42" s="80"/>
      <c r="OSJ42"/>
      <c r="OSK42" s="80"/>
      <c r="OSL42"/>
      <c r="OSM42" s="80"/>
      <c r="OSN42"/>
      <c r="OSO42" s="80"/>
      <c r="OSP42"/>
      <c r="OSQ42" s="80"/>
      <c r="OSR42"/>
      <c r="OSS42" s="80"/>
      <c r="OST42"/>
      <c r="OSU42" s="80"/>
      <c r="OSV42"/>
      <c r="OSW42" s="80"/>
      <c r="OSX42"/>
      <c r="OSY42" s="80"/>
      <c r="OSZ42"/>
      <c r="OTA42" s="80"/>
      <c r="OTB42"/>
      <c r="OTC42" s="80"/>
      <c r="OTD42"/>
      <c r="OTE42" s="80"/>
      <c r="OTF42"/>
      <c r="OTG42" s="80"/>
      <c r="OTH42"/>
      <c r="OTI42" s="80"/>
      <c r="OTJ42"/>
      <c r="OTK42" s="80"/>
      <c r="OTL42"/>
      <c r="OTM42" s="80"/>
      <c r="OTN42"/>
      <c r="OTO42" s="80"/>
      <c r="OTP42"/>
      <c r="OTQ42" s="80"/>
      <c r="OTR42"/>
      <c r="OTS42" s="80"/>
      <c r="OTT42"/>
      <c r="OTU42" s="80"/>
      <c r="OTV42"/>
      <c r="OTW42" s="80"/>
      <c r="OTX42"/>
      <c r="OTY42" s="80"/>
      <c r="OTZ42"/>
      <c r="OUA42" s="80"/>
      <c r="OUB42"/>
      <c r="OUC42" s="80"/>
      <c r="OUD42"/>
      <c r="OUE42" s="80"/>
      <c r="OUF42"/>
      <c r="OUG42" s="80"/>
      <c r="OUH42"/>
      <c r="OUI42" s="80"/>
      <c r="OUJ42"/>
      <c r="OUK42" s="80"/>
      <c r="OUL42"/>
      <c r="OUM42" s="80"/>
      <c r="OUN42"/>
      <c r="OUO42" s="80"/>
      <c r="OUP42"/>
      <c r="OUQ42" s="80"/>
      <c r="OUR42"/>
      <c r="OUS42" s="80"/>
      <c r="OUT42"/>
      <c r="OUU42" s="80"/>
      <c r="OUV42"/>
      <c r="OUW42" s="80"/>
      <c r="OUX42"/>
      <c r="OUY42" s="80"/>
      <c r="OUZ42"/>
      <c r="OVA42" s="80"/>
      <c r="OVB42"/>
      <c r="OVC42" s="80"/>
      <c r="OVD42"/>
      <c r="OVE42" s="80"/>
      <c r="OVF42"/>
      <c r="OVG42" s="80"/>
      <c r="OVH42"/>
      <c r="OVI42" s="80"/>
      <c r="OVJ42"/>
      <c r="OVK42" s="80"/>
      <c r="OVL42"/>
      <c r="OVM42" s="80"/>
      <c r="OVN42"/>
      <c r="OVO42" s="80"/>
      <c r="OVP42"/>
      <c r="OVQ42" s="80"/>
      <c r="OVR42"/>
      <c r="OVS42" s="80"/>
      <c r="OVT42"/>
      <c r="OVU42" s="80"/>
      <c r="OVV42"/>
      <c r="OVW42" s="80"/>
      <c r="OVX42"/>
      <c r="OVY42" s="80"/>
      <c r="OVZ42"/>
      <c r="OWA42" s="80"/>
      <c r="OWB42"/>
      <c r="OWC42" s="80"/>
      <c r="OWD42"/>
      <c r="OWE42" s="80"/>
      <c r="OWF42"/>
      <c r="OWG42" s="80"/>
      <c r="OWH42"/>
      <c r="OWI42" s="80"/>
      <c r="OWJ42"/>
      <c r="OWK42" s="80"/>
      <c r="OWL42"/>
      <c r="OWM42" s="80"/>
      <c r="OWN42"/>
      <c r="OWO42" s="80"/>
      <c r="OWP42"/>
      <c r="OWQ42" s="80"/>
      <c r="OWR42"/>
      <c r="OWS42" s="80"/>
      <c r="OWT42"/>
      <c r="OWU42" s="80"/>
      <c r="OWV42"/>
      <c r="OWW42" s="80"/>
      <c r="OWX42"/>
      <c r="OWY42" s="80"/>
      <c r="OWZ42"/>
      <c r="OXA42" s="80"/>
      <c r="OXB42"/>
      <c r="OXC42" s="80"/>
      <c r="OXD42"/>
      <c r="OXE42" s="80"/>
      <c r="OXF42"/>
      <c r="OXG42" s="80"/>
      <c r="OXH42"/>
      <c r="OXI42" s="80"/>
      <c r="OXJ42"/>
      <c r="OXK42" s="80"/>
      <c r="OXL42"/>
      <c r="OXM42" s="80"/>
      <c r="OXN42"/>
      <c r="OXO42" s="80"/>
      <c r="OXP42"/>
      <c r="OXQ42" s="80"/>
      <c r="OXR42"/>
      <c r="OXS42" s="80"/>
      <c r="OXT42"/>
      <c r="OXU42" s="80"/>
      <c r="OXV42"/>
      <c r="OXW42" s="80"/>
      <c r="OXX42"/>
      <c r="OXY42" s="80"/>
      <c r="OXZ42"/>
      <c r="OYA42" s="80"/>
      <c r="OYB42"/>
      <c r="OYC42" s="80"/>
      <c r="OYD42"/>
      <c r="OYE42" s="80"/>
      <c r="OYF42"/>
      <c r="OYG42" s="80"/>
      <c r="OYH42"/>
      <c r="OYI42" s="80"/>
      <c r="OYJ42"/>
      <c r="OYK42" s="80"/>
      <c r="OYL42"/>
      <c r="OYM42" s="80"/>
      <c r="OYN42"/>
      <c r="OYO42" s="80"/>
      <c r="OYP42"/>
      <c r="OYQ42" s="80"/>
      <c r="OYR42"/>
      <c r="OYS42" s="80"/>
      <c r="OYT42"/>
      <c r="OYU42" s="80"/>
      <c r="OYV42"/>
      <c r="OYW42" s="80"/>
      <c r="OYX42"/>
      <c r="OYY42" s="80"/>
      <c r="OYZ42"/>
      <c r="OZA42" s="80"/>
      <c r="OZB42"/>
      <c r="OZC42" s="80"/>
      <c r="OZD42"/>
      <c r="OZE42" s="80"/>
      <c r="OZF42"/>
      <c r="OZG42" s="80"/>
      <c r="OZH42"/>
      <c r="OZI42" s="80"/>
      <c r="OZJ42"/>
      <c r="OZK42" s="80"/>
      <c r="OZL42"/>
      <c r="OZM42" s="80"/>
      <c r="OZN42"/>
      <c r="OZO42" s="80"/>
      <c r="OZP42"/>
      <c r="OZQ42" s="80"/>
      <c r="OZR42"/>
      <c r="OZS42" s="80"/>
      <c r="OZT42"/>
      <c r="OZU42" s="80"/>
      <c r="OZV42"/>
      <c r="OZW42" s="80"/>
      <c r="OZX42"/>
      <c r="OZY42" s="80"/>
      <c r="OZZ42"/>
      <c r="PAA42" s="80"/>
      <c r="PAB42"/>
      <c r="PAC42" s="80"/>
      <c r="PAD42"/>
      <c r="PAE42" s="80"/>
      <c r="PAF42"/>
      <c r="PAG42" s="80"/>
      <c r="PAH42"/>
      <c r="PAI42" s="80"/>
      <c r="PAJ42"/>
      <c r="PAK42" s="80"/>
      <c r="PAL42"/>
      <c r="PAM42" s="80"/>
      <c r="PAN42"/>
      <c r="PAO42" s="80"/>
      <c r="PAP42"/>
      <c r="PAQ42" s="80"/>
      <c r="PAR42"/>
      <c r="PAS42" s="80"/>
      <c r="PAT42"/>
      <c r="PAU42" s="80"/>
      <c r="PAV42"/>
      <c r="PAW42" s="80"/>
      <c r="PAX42"/>
      <c r="PAY42" s="80"/>
      <c r="PAZ42"/>
      <c r="PBA42" s="80"/>
      <c r="PBB42"/>
      <c r="PBC42" s="80"/>
      <c r="PBD42"/>
      <c r="PBE42" s="80"/>
      <c r="PBF42"/>
      <c r="PBG42" s="80"/>
      <c r="PBH42"/>
      <c r="PBI42" s="80"/>
      <c r="PBJ42"/>
      <c r="PBK42" s="80"/>
      <c r="PBL42"/>
      <c r="PBM42" s="80"/>
      <c r="PBN42"/>
      <c r="PBO42" s="80"/>
      <c r="PBP42"/>
      <c r="PBQ42" s="80"/>
      <c r="PBR42"/>
      <c r="PBS42" s="80"/>
      <c r="PBT42"/>
      <c r="PBU42" s="80"/>
      <c r="PBV42"/>
      <c r="PBW42" s="80"/>
      <c r="PBX42"/>
      <c r="PBY42" s="80"/>
      <c r="PBZ42"/>
      <c r="PCA42" s="80"/>
      <c r="PCB42"/>
      <c r="PCC42" s="80"/>
      <c r="PCD42"/>
      <c r="PCE42" s="80"/>
      <c r="PCF42"/>
      <c r="PCG42" s="80"/>
      <c r="PCH42"/>
      <c r="PCI42" s="80"/>
      <c r="PCJ42"/>
      <c r="PCK42" s="80"/>
      <c r="PCL42"/>
      <c r="PCM42" s="80"/>
      <c r="PCN42"/>
      <c r="PCO42" s="80"/>
      <c r="PCP42"/>
      <c r="PCQ42" s="80"/>
      <c r="PCR42"/>
      <c r="PCS42" s="80"/>
      <c r="PCT42"/>
      <c r="PCU42" s="80"/>
      <c r="PCV42"/>
      <c r="PCW42" s="80"/>
      <c r="PCX42"/>
      <c r="PCY42" s="80"/>
      <c r="PCZ42"/>
      <c r="PDA42" s="80"/>
      <c r="PDB42"/>
      <c r="PDC42" s="80"/>
      <c r="PDD42"/>
      <c r="PDE42" s="80"/>
      <c r="PDF42"/>
      <c r="PDG42" s="80"/>
      <c r="PDH42"/>
      <c r="PDI42" s="80"/>
      <c r="PDJ42"/>
      <c r="PDK42" s="80"/>
      <c r="PDL42"/>
      <c r="PDM42" s="80"/>
      <c r="PDN42"/>
      <c r="PDO42" s="80"/>
      <c r="PDP42"/>
      <c r="PDQ42" s="80"/>
      <c r="PDR42"/>
      <c r="PDS42" s="80"/>
      <c r="PDT42"/>
      <c r="PDU42" s="80"/>
      <c r="PDV42"/>
      <c r="PDW42" s="80"/>
      <c r="PDX42"/>
      <c r="PDY42" s="80"/>
      <c r="PDZ42"/>
      <c r="PEA42" s="80"/>
      <c r="PEB42"/>
      <c r="PEC42" s="80"/>
      <c r="PED42"/>
      <c r="PEE42" s="80"/>
      <c r="PEF42"/>
      <c r="PEG42" s="80"/>
      <c r="PEH42"/>
      <c r="PEI42" s="80"/>
      <c r="PEJ42"/>
      <c r="PEK42" s="80"/>
      <c r="PEL42"/>
      <c r="PEM42" s="80"/>
      <c r="PEN42"/>
      <c r="PEO42" s="80"/>
      <c r="PEP42"/>
      <c r="PEQ42" s="80"/>
      <c r="PER42"/>
      <c r="PES42" s="80"/>
      <c r="PET42"/>
      <c r="PEU42" s="80"/>
      <c r="PEV42"/>
      <c r="PEW42" s="80"/>
      <c r="PEX42"/>
      <c r="PEY42" s="80"/>
      <c r="PEZ42"/>
      <c r="PFA42" s="80"/>
      <c r="PFB42"/>
      <c r="PFC42" s="80"/>
      <c r="PFD42"/>
      <c r="PFE42" s="80"/>
      <c r="PFF42"/>
      <c r="PFG42" s="80"/>
      <c r="PFH42"/>
      <c r="PFI42" s="80"/>
      <c r="PFJ42"/>
      <c r="PFK42" s="80"/>
      <c r="PFL42"/>
      <c r="PFM42" s="80"/>
      <c r="PFN42"/>
      <c r="PFO42" s="80"/>
      <c r="PFP42"/>
      <c r="PFQ42" s="80"/>
      <c r="PFR42"/>
      <c r="PFS42" s="80"/>
      <c r="PFT42"/>
      <c r="PFU42" s="80"/>
      <c r="PFV42"/>
      <c r="PFW42" s="80"/>
      <c r="PFX42"/>
      <c r="PFY42" s="80"/>
      <c r="PFZ42"/>
      <c r="PGA42" s="80"/>
      <c r="PGB42"/>
      <c r="PGC42" s="80"/>
      <c r="PGD42"/>
      <c r="PGE42" s="80"/>
      <c r="PGF42"/>
      <c r="PGG42" s="80"/>
      <c r="PGH42"/>
      <c r="PGI42" s="80"/>
      <c r="PGJ42"/>
      <c r="PGK42" s="80"/>
      <c r="PGL42"/>
      <c r="PGM42" s="80"/>
      <c r="PGN42"/>
      <c r="PGO42" s="80"/>
      <c r="PGP42"/>
      <c r="PGQ42" s="80"/>
      <c r="PGR42"/>
      <c r="PGS42" s="80"/>
      <c r="PGT42"/>
      <c r="PGU42" s="80"/>
      <c r="PGV42"/>
      <c r="PGW42" s="80"/>
      <c r="PGX42"/>
      <c r="PGY42" s="80"/>
      <c r="PGZ42"/>
      <c r="PHA42" s="80"/>
      <c r="PHB42"/>
      <c r="PHC42" s="80"/>
      <c r="PHD42"/>
      <c r="PHE42" s="80"/>
      <c r="PHF42"/>
      <c r="PHG42" s="80"/>
      <c r="PHH42"/>
      <c r="PHI42" s="80"/>
      <c r="PHJ42"/>
      <c r="PHK42" s="80"/>
      <c r="PHL42"/>
      <c r="PHM42" s="80"/>
      <c r="PHN42"/>
      <c r="PHO42" s="80"/>
      <c r="PHP42"/>
      <c r="PHQ42" s="80"/>
      <c r="PHR42"/>
      <c r="PHS42" s="80"/>
      <c r="PHT42"/>
      <c r="PHU42" s="80"/>
      <c r="PHV42"/>
      <c r="PHW42" s="80"/>
      <c r="PHX42"/>
      <c r="PHY42" s="80"/>
      <c r="PHZ42"/>
      <c r="PIA42" s="80"/>
      <c r="PIB42"/>
      <c r="PIC42" s="80"/>
      <c r="PID42"/>
      <c r="PIE42" s="80"/>
      <c r="PIF42"/>
      <c r="PIG42" s="80"/>
      <c r="PIH42"/>
      <c r="PII42" s="80"/>
      <c r="PIJ42"/>
      <c r="PIK42" s="80"/>
      <c r="PIL42"/>
      <c r="PIM42" s="80"/>
      <c r="PIN42"/>
      <c r="PIO42" s="80"/>
      <c r="PIP42"/>
      <c r="PIQ42" s="80"/>
      <c r="PIR42"/>
      <c r="PIS42" s="80"/>
      <c r="PIT42"/>
      <c r="PIU42" s="80"/>
      <c r="PIV42"/>
      <c r="PIW42" s="80"/>
      <c r="PIX42"/>
      <c r="PIY42" s="80"/>
      <c r="PIZ42"/>
      <c r="PJA42" s="80"/>
      <c r="PJB42"/>
      <c r="PJC42" s="80"/>
      <c r="PJD42"/>
      <c r="PJE42" s="80"/>
      <c r="PJF42"/>
      <c r="PJG42" s="80"/>
      <c r="PJH42"/>
      <c r="PJI42" s="80"/>
      <c r="PJJ42"/>
      <c r="PJK42" s="80"/>
      <c r="PJL42"/>
      <c r="PJM42" s="80"/>
      <c r="PJN42"/>
      <c r="PJO42" s="80"/>
      <c r="PJP42"/>
      <c r="PJQ42" s="80"/>
      <c r="PJR42"/>
      <c r="PJS42" s="80"/>
      <c r="PJT42"/>
      <c r="PJU42" s="80"/>
      <c r="PJV42"/>
      <c r="PJW42" s="80"/>
      <c r="PJX42"/>
      <c r="PJY42" s="80"/>
      <c r="PJZ42"/>
      <c r="PKA42" s="80"/>
      <c r="PKB42"/>
      <c r="PKC42" s="80"/>
      <c r="PKD42"/>
      <c r="PKE42" s="80"/>
      <c r="PKF42"/>
      <c r="PKG42" s="80"/>
      <c r="PKH42"/>
      <c r="PKI42" s="80"/>
      <c r="PKJ42"/>
      <c r="PKK42" s="80"/>
      <c r="PKL42"/>
      <c r="PKM42" s="80"/>
      <c r="PKN42"/>
      <c r="PKO42" s="80"/>
      <c r="PKP42"/>
      <c r="PKQ42" s="80"/>
      <c r="PKR42"/>
      <c r="PKS42" s="80"/>
      <c r="PKT42"/>
      <c r="PKU42" s="80"/>
      <c r="PKV42"/>
      <c r="PKW42" s="80"/>
      <c r="PKX42"/>
      <c r="PKY42" s="80"/>
      <c r="PKZ42"/>
      <c r="PLA42" s="80"/>
      <c r="PLB42"/>
      <c r="PLC42" s="80"/>
      <c r="PLD42"/>
      <c r="PLE42" s="80"/>
      <c r="PLF42"/>
      <c r="PLG42" s="80"/>
      <c r="PLH42"/>
      <c r="PLI42" s="80"/>
      <c r="PLJ42"/>
      <c r="PLK42" s="80"/>
      <c r="PLL42"/>
      <c r="PLM42" s="80"/>
      <c r="PLN42"/>
      <c r="PLO42" s="80"/>
      <c r="PLP42"/>
      <c r="PLQ42" s="80"/>
      <c r="PLR42"/>
      <c r="PLS42" s="80"/>
      <c r="PLT42"/>
      <c r="PLU42" s="80"/>
      <c r="PLV42"/>
      <c r="PLW42" s="80"/>
      <c r="PLX42"/>
      <c r="PLY42" s="80"/>
      <c r="PLZ42"/>
      <c r="PMA42" s="80"/>
      <c r="PMB42"/>
      <c r="PMC42" s="80"/>
      <c r="PMD42"/>
      <c r="PME42" s="80"/>
      <c r="PMF42"/>
      <c r="PMG42" s="80"/>
      <c r="PMH42"/>
      <c r="PMI42" s="80"/>
      <c r="PMJ42"/>
      <c r="PMK42" s="80"/>
      <c r="PML42"/>
      <c r="PMM42" s="80"/>
      <c r="PMN42"/>
      <c r="PMO42" s="80"/>
      <c r="PMP42"/>
      <c r="PMQ42" s="80"/>
      <c r="PMR42"/>
      <c r="PMS42" s="80"/>
      <c r="PMT42"/>
      <c r="PMU42" s="80"/>
      <c r="PMV42"/>
      <c r="PMW42" s="80"/>
      <c r="PMX42"/>
      <c r="PMY42" s="80"/>
      <c r="PMZ42"/>
      <c r="PNA42" s="80"/>
      <c r="PNB42"/>
      <c r="PNC42" s="80"/>
      <c r="PND42"/>
      <c r="PNE42" s="80"/>
      <c r="PNF42"/>
      <c r="PNG42" s="80"/>
      <c r="PNH42"/>
      <c r="PNI42" s="80"/>
      <c r="PNJ42"/>
      <c r="PNK42" s="80"/>
      <c r="PNL42"/>
      <c r="PNM42" s="80"/>
      <c r="PNN42"/>
      <c r="PNO42" s="80"/>
      <c r="PNP42"/>
      <c r="PNQ42" s="80"/>
      <c r="PNR42"/>
      <c r="PNS42" s="80"/>
      <c r="PNT42"/>
      <c r="PNU42" s="80"/>
      <c r="PNV42"/>
      <c r="PNW42" s="80"/>
      <c r="PNX42"/>
      <c r="PNY42" s="80"/>
      <c r="PNZ42"/>
      <c r="POA42" s="80"/>
      <c r="POB42"/>
      <c r="POC42" s="80"/>
      <c r="POD42"/>
      <c r="POE42" s="80"/>
      <c r="POF42"/>
      <c r="POG42" s="80"/>
      <c r="POH42"/>
      <c r="POI42" s="80"/>
      <c r="POJ42"/>
      <c r="POK42" s="80"/>
      <c r="POL42"/>
      <c r="POM42" s="80"/>
      <c r="PON42"/>
      <c r="POO42" s="80"/>
      <c r="POP42"/>
      <c r="POQ42" s="80"/>
      <c r="POR42"/>
      <c r="POS42" s="80"/>
      <c r="POT42"/>
      <c r="POU42" s="80"/>
      <c r="POV42"/>
      <c r="POW42" s="80"/>
      <c r="POX42"/>
      <c r="POY42" s="80"/>
      <c r="POZ42"/>
      <c r="PPA42" s="80"/>
      <c r="PPB42"/>
      <c r="PPC42" s="80"/>
      <c r="PPD42"/>
      <c r="PPE42" s="80"/>
      <c r="PPF42"/>
      <c r="PPG42" s="80"/>
      <c r="PPH42"/>
      <c r="PPI42" s="80"/>
      <c r="PPJ42"/>
      <c r="PPK42" s="80"/>
      <c r="PPL42"/>
      <c r="PPM42" s="80"/>
      <c r="PPN42"/>
      <c r="PPO42" s="80"/>
      <c r="PPP42"/>
      <c r="PPQ42" s="80"/>
      <c r="PPR42"/>
      <c r="PPS42" s="80"/>
      <c r="PPT42"/>
      <c r="PPU42" s="80"/>
      <c r="PPV42"/>
      <c r="PPW42" s="80"/>
      <c r="PPX42"/>
      <c r="PPY42" s="80"/>
      <c r="PPZ42"/>
      <c r="PQA42" s="80"/>
      <c r="PQB42"/>
      <c r="PQC42" s="80"/>
      <c r="PQD42"/>
      <c r="PQE42" s="80"/>
      <c r="PQF42"/>
      <c r="PQG42" s="80"/>
      <c r="PQH42"/>
      <c r="PQI42" s="80"/>
      <c r="PQJ42"/>
      <c r="PQK42" s="80"/>
      <c r="PQL42"/>
      <c r="PQM42" s="80"/>
      <c r="PQN42"/>
      <c r="PQO42" s="80"/>
      <c r="PQP42"/>
      <c r="PQQ42" s="80"/>
      <c r="PQR42"/>
      <c r="PQS42" s="80"/>
      <c r="PQT42"/>
      <c r="PQU42" s="80"/>
      <c r="PQV42"/>
      <c r="PQW42" s="80"/>
      <c r="PQX42"/>
      <c r="PQY42" s="80"/>
      <c r="PQZ42"/>
      <c r="PRA42" s="80"/>
      <c r="PRB42"/>
      <c r="PRC42" s="80"/>
      <c r="PRD42"/>
      <c r="PRE42" s="80"/>
      <c r="PRF42"/>
      <c r="PRG42" s="80"/>
      <c r="PRH42"/>
      <c r="PRI42" s="80"/>
      <c r="PRJ42"/>
      <c r="PRK42" s="80"/>
      <c r="PRL42"/>
      <c r="PRM42" s="80"/>
      <c r="PRN42"/>
      <c r="PRO42" s="80"/>
      <c r="PRP42"/>
      <c r="PRQ42" s="80"/>
      <c r="PRR42"/>
      <c r="PRS42" s="80"/>
      <c r="PRT42"/>
      <c r="PRU42" s="80"/>
      <c r="PRV42"/>
      <c r="PRW42" s="80"/>
      <c r="PRX42"/>
      <c r="PRY42" s="80"/>
      <c r="PRZ42"/>
      <c r="PSA42" s="80"/>
      <c r="PSB42"/>
      <c r="PSC42" s="80"/>
      <c r="PSD42"/>
      <c r="PSE42" s="80"/>
      <c r="PSF42"/>
      <c r="PSG42" s="80"/>
      <c r="PSH42"/>
      <c r="PSI42" s="80"/>
      <c r="PSJ42"/>
      <c r="PSK42" s="80"/>
      <c r="PSL42"/>
      <c r="PSM42" s="80"/>
      <c r="PSN42"/>
      <c r="PSO42" s="80"/>
      <c r="PSP42"/>
      <c r="PSQ42" s="80"/>
      <c r="PSR42"/>
      <c r="PSS42" s="80"/>
      <c r="PST42"/>
      <c r="PSU42" s="80"/>
      <c r="PSV42"/>
      <c r="PSW42" s="80"/>
      <c r="PSX42"/>
      <c r="PSY42" s="80"/>
      <c r="PSZ42"/>
      <c r="PTA42" s="80"/>
      <c r="PTB42"/>
      <c r="PTC42" s="80"/>
      <c r="PTD42"/>
      <c r="PTE42" s="80"/>
      <c r="PTF42"/>
      <c r="PTG42" s="80"/>
      <c r="PTH42"/>
      <c r="PTI42" s="80"/>
      <c r="PTJ42"/>
      <c r="PTK42" s="80"/>
      <c r="PTL42"/>
      <c r="PTM42" s="80"/>
      <c r="PTN42"/>
      <c r="PTO42" s="80"/>
      <c r="PTP42"/>
      <c r="PTQ42" s="80"/>
      <c r="PTR42"/>
      <c r="PTS42" s="80"/>
      <c r="PTT42"/>
      <c r="PTU42" s="80"/>
      <c r="PTV42"/>
      <c r="PTW42" s="80"/>
      <c r="PTX42"/>
      <c r="PTY42" s="80"/>
      <c r="PTZ42"/>
      <c r="PUA42" s="80"/>
      <c r="PUB42"/>
      <c r="PUC42" s="80"/>
      <c r="PUD42"/>
      <c r="PUE42" s="80"/>
      <c r="PUF42"/>
      <c r="PUG42" s="80"/>
      <c r="PUH42"/>
      <c r="PUI42" s="80"/>
      <c r="PUJ42"/>
      <c r="PUK42" s="80"/>
      <c r="PUL42"/>
      <c r="PUM42" s="80"/>
      <c r="PUN42"/>
      <c r="PUO42" s="80"/>
      <c r="PUP42"/>
      <c r="PUQ42" s="80"/>
      <c r="PUR42"/>
      <c r="PUS42" s="80"/>
      <c r="PUT42"/>
      <c r="PUU42" s="80"/>
      <c r="PUV42"/>
      <c r="PUW42" s="80"/>
      <c r="PUX42"/>
      <c r="PUY42" s="80"/>
      <c r="PUZ42"/>
      <c r="PVA42" s="80"/>
      <c r="PVB42"/>
      <c r="PVC42" s="80"/>
      <c r="PVD42"/>
      <c r="PVE42" s="80"/>
      <c r="PVF42"/>
      <c r="PVG42" s="80"/>
      <c r="PVH42"/>
      <c r="PVI42" s="80"/>
      <c r="PVJ42"/>
      <c r="PVK42" s="80"/>
      <c r="PVL42"/>
      <c r="PVM42" s="80"/>
      <c r="PVN42"/>
      <c r="PVO42" s="80"/>
      <c r="PVP42"/>
      <c r="PVQ42" s="80"/>
      <c r="PVR42"/>
      <c r="PVS42" s="80"/>
      <c r="PVT42"/>
      <c r="PVU42" s="80"/>
      <c r="PVV42"/>
      <c r="PVW42" s="80"/>
      <c r="PVX42"/>
      <c r="PVY42" s="80"/>
      <c r="PVZ42"/>
      <c r="PWA42" s="80"/>
      <c r="PWB42"/>
      <c r="PWC42" s="80"/>
      <c r="PWD42"/>
      <c r="PWE42" s="80"/>
      <c r="PWF42"/>
      <c r="PWG42" s="80"/>
      <c r="PWH42"/>
      <c r="PWI42" s="80"/>
      <c r="PWJ42"/>
      <c r="PWK42" s="80"/>
      <c r="PWL42"/>
      <c r="PWM42" s="80"/>
      <c r="PWN42"/>
      <c r="PWO42" s="80"/>
      <c r="PWP42"/>
      <c r="PWQ42" s="80"/>
      <c r="PWR42"/>
      <c r="PWS42" s="80"/>
      <c r="PWT42"/>
      <c r="PWU42" s="80"/>
      <c r="PWV42"/>
      <c r="PWW42" s="80"/>
      <c r="PWX42"/>
      <c r="PWY42" s="80"/>
      <c r="PWZ42"/>
      <c r="PXA42" s="80"/>
      <c r="PXB42"/>
      <c r="PXC42" s="80"/>
      <c r="PXD42"/>
      <c r="PXE42" s="80"/>
      <c r="PXF42"/>
      <c r="PXG42" s="80"/>
      <c r="PXH42"/>
      <c r="PXI42" s="80"/>
      <c r="PXJ42"/>
      <c r="PXK42" s="80"/>
      <c r="PXL42"/>
      <c r="PXM42" s="80"/>
      <c r="PXN42"/>
      <c r="PXO42" s="80"/>
      <c r="PXP42"/>
      <c r="PXQ42" s="80"/>
      <c r="PXR42"/>
      <c r="PXS42" s="80"/>
      <c r="PXT42"/>
      <c r="PXU42" s="80"/>
      <c r="PXV42"/>
      <c r="PXW42" s="80"/>
      <c r="PXX42"/>
      <c r="PXY42" s="80"/>
      <c r="PXZ42"/>
      <c r="PYA42" s="80"/>
      <c r="PYB42"/>
      <c r="PYC42" s="80"/>
      <c r="PYD42"/>
      <c r="PYE42" s="80"/>
      <c r="PYF42"/>
      <c r="PYG42" s="80"/>
      <c r="PYH42"/>
      <c r="PYI42" s="80"/>
      <c r="PYJ42"/>
      <c r="PYK42" s="80"/>
      <c r="PYL42"/>
      <c r="PYM42" s="80"/>
      <c r="PYN42"/>
      <c r="PYO42" s="80"/>
      <c r="PYP42"/>
      <c r="PYQ42" s="80"/>
      <c r="PYR42"/>
      <c r="PYS42" s="80"/>
      <c r="PYT42"/>
      <c r="PYU42" s="80"/>
      <c r="PYV42"/>
      <c r="PYW42" s="80"/>
      <c r="PYX42"/>
      <c r="PYY42" s="80"/>
      <c r="PYZ42"/>
      <c r="PZA42" s="80"/>
      <c r="PZB42"/>
      <c r="PZC42" s="80"/>
      <c r="PZD42"/>
      <c r="PZE42" s="80"/>
      <c r="PZF42"/>
      <c r="PZG42" s="80"/>
      <c r="PZH42"/>
      <c r="PZI42" s="80"/>
      <c r="PZJ42"/>
      <c r="PZK42" s="80"/>
      <c r="PZL42"/>
      <c r="PZM42" s="80"/>
      <c r="PZN42"/>
      <c r="PZO42" s="80"/>
      <c r="PZP42"/>
      <c r="PZQ42" s="80"/>
      <c r="PZR42"/>
      <c r="PZS42" s="80"/>
      <c r="PZT42"/>
      <c r="PZU42" s="80"/>
      <c r="PZV42"/>
      <c r="PZW42" s="80"/>
      <c r="PZX42"/>
      <c r="PZY42" s="80"/>
      <c r="PZZ42"/>
      <c r="QAA42" s="80"/>
      <c r="QAB42"/>
      <c r="QAC42" s="80"/>
      <c r="QAD42"/>
      <c r="QAE42" s="80"/>
      <c r="QAF42"/>
      <c r="QAG42" s="80"/>
      <c r="QAH42"/>
      <c r="QAI42" s="80"/>
      <c r="QAJ42"/>
      <c r="QAK42" s="80"/>
      <c r="QAL42"/>
      <c r="QAM42" s="80"/>
      <c r="QAN42"/>
      <c r="QAO42" s="80"/>
      <c r="QAP42"/>
      <c r="QAQ42" s="80"/>
      <c r="QAR42"/>
      <c r="QAS42" s="80"/>
      <c r="QAT42"/>
      <c r="QAU42" s="80"/>
      <c r="QAV42"/>
      <c r="QAW42" s="80"/>
      <c r="QAX42"/>
      <c r="QAY42" s="80"/>
      <c r="QAZ42"/>
      <c r="QBA42" s="80"/>
      <c r="QBB42"/>
      <c r="QBC42" s="80"/>
      <c r="QBD42"/>
      <c r="QBE42" s="80"/>
      <c r="QBF42"/>
      <c r="QBG42" s="80"/>
      <c r="QBH42"/>
      <c r="QBI42" s="80"/>
      <c r="QBJ42"/>
      <c r="QBK42" s="80"/>
      <c r="QBL42"/>
      <c r="QBM42" s="80"/>
      <c r="QBN42"/>
      <c r="QBO42" s="80"/>
      <c r="QBP42"/>
      <c r="QBQ42" s="80"/>
      <c r="QBR42"/>
      <c r="QBS42" s="80"/>
      <c r="QBT42"/>
      <c r="QBU42" s="80"/>
      <c r="QBV42"/>
      <c r="QBW42" s="80"/>
      <c r="QBX42"/>
      <c r="QBY42" s="80"/>
      <c r="QBZ42"/>
      <c r="QCA42" s="80"/>
      <c r="QCB42"/>
      <c r="QCC42" s="80"/>
      <c r="QCD42"/>
      <c r="QCE42" s="80"/>
      <c r="QCF42"/>
      <c r="QCG42" s="80"/>
      <c r="QCH42"/>
      <c r="QCI42" s="80"/>
      <c r="QCJ42"/>
      <c r="QCK42" s="80"/>
      <c r="QCL42"/>
      <c r="QCM42" s="80"/>
      <c r="QCN42"/>
      <c r="QCO42" s="80"/>
      <c r="QCP42"/>
      <c r="QCQ42" s="80"/>
      <c r="QCR42"/>
      <c r="QCS42" s="80"/>
      <c r="QCT42"/>
      <c r="QCU42" s="80"/>
      <c r="QCV42"/>
      <c r="QCW42" s="80"/>
      <c r="QCX42"/>
      <c r="QCY42" s="80"/>
      <c r="QCZ42"/>
      <c r="QDA42" s="80"/>
      <c r="QDB42"/>
      <c r="QDC42" s="80"/>
      <c r="QDD42"/>
      <c r="QDE42" s="80"/>
      <c r="QDF42"/>
      <c r="QDG42" s="80"/>
      <c r="QDH42"/>
      <c r="QDI42" s="80"/>
      <c r="QDJ42"/>
      <c r="QDK42" s="80"/>
      <c r="QDL42"/>
      <c r="QDM42" s="80"/>
      <c r="QDN42"/>
      <c r="QDO42" s="80"/>
      <c r="QDP42"/>
      <c r="QDQ42" s="80"/>
      <c r="QDR42"/>
      <c r="QDS42" s="80"/>
      <c r="QDT42"/>
      <c r="QDU42" s="80"/>
      <c r="QDV42"/>
      <c r="QDW42" s="80"/>
      <c r="QDX42"/>
      <c r="QDY42" s="80"/>
      <c r="QDZ42"/>
      <c r="QEA42" s="80"/>
      <c r="QEB42"/>
      <c r="QEC42" s="80"/>
      <c r="QED42"/>
      <c r="QEE42" s="80"/>
      <c r="QEF42"/>
      <c r="QEG42" s="80"/>
      <c r="QEH42"/>
      <c r="QEI42" s="80"/>
      <c r="QEJ42"/>
      <c r="QEK42" s="80"/>
      <c r="QEL42"/>
      <c r="QEM42" s="80"/>
      <c r="QEN42"/>
      <c r="QEO42" s="80"/>
      <c r="QEP42"/>
      <c r="QEQ42" s="80"/>
      <c r="QER42"/>
      <c r="QES42" s="80"/>
      <c r="QET42"/>
      <c r="QEU42" s="80"/>
      <c r="QEV42"/>
      <c r="QEW42" s="80"/>
      <c r="QEX42"/>
      <c r="QEY42" s="80"/>
      <c r="QEZ42"/>
      <c r="QFA42" s="80"/>
      <c r="QFB42"/>
      <c r="QFC42" s="80"/>
      <c r="QFD42"/>
      <c r="QFE42" s="80"/>
      <c r="QFF42"/>
      <c r="QFG42" s="80"/>
      <c r="QFH42"/>
      <c r="QFI42" s="80"/>
      <c r="QFJ42"/>
      <c r="QFK42" s="80"/>
      <c r="QFL42"/>
      <c r="QFM42" s="80"/>
      <c r="QFN42"/>
      <c r="QFO42" s="80"/>
      <c r="QFP42"/>
      <c r="QFQ42" s="80"/>
      <c r="QFR42"/>
      <c r="QFS42" s="80"/>
      <c r="QFT42"/>
      <c r="QFU42" s="80"/>
      <c r="QFV42"/>
      <c r="QFW42" s="80"/>
      <c r="QFX42"/>
      <c r="QFY42" s="80"/>
      <c r="QFZ42"/>
      <c r="QGA42" s="80"/>
      <c r="QGB42"/>
      <c r="QGC42" s="80"/>
      <c r="QGD42"/>
      <c r="QGE42" s="80"/>
      <c r="QGF42"/>
      <c r="QGG42" s="80"/>
      <c r="QGH42"/>
      <c r="QGI42" s="80"/>
      <c r="QGJ42"/>
      <c r="QGK42" s="80"/>
      <c r="QGL42"/>
      <c r="QGM42" s="80"/>
      <c r="QGN42"/>
      <c r="QGO42" s="80"/>
      <c r="QGP42"/>
      <c r="QGQ42" s="80"/>
      <c r="QGR42"/>
      <c r="QGS42" s="80"/>
      <c r="QGT42"/>
      <c r="QGU42" s="80"/>
      <c r="QGV42"/>
      <c r="QGW42" s="80"/>
      <c r="QGX42"/>
      <c r="QGY42" s="80"/>
      <c r="QGZ42"/>
      <c r="QHA42" s="80"/>
      <c r="QHB42"/>
      <c r="QHC42" s="80"/>
      <c r="QHD42"/>
      <c r="QHE42" s="80"/>
      <c r="QHF42"/>
      <c r="QHG42" s="80"/>
      <c r="QHH42"/>
      <c r="QHI42" s="80"/>
      <c r="QHJ42"/>
      <c r="QHK42" s="80"/>
      <c r="QHL42"/>
      <c r="QHM42" s="80"/>
      <c r="QHN42"/>
      <c r="QHO42" s="80"/>
      <c r="QHP42"/>
      <c r="QHQ42" s="80"/>
      <c r="QHR42"/>
      <c r="QHS42" s="80"/>
      <c r="QHT42"/>
      <c r="QHU42" s="80"/>
      <c r="QHV42"/>
      <c r="QHW42" s="80"/>
      <c r="QHX42"/>
      <c r="QHY42" s="80"/>
      <c r="QHZ42"/>
      <c r="QIA42" s="80"/>
      <c r="QIB42"/>
      <c r="QIC42" s="80"/>
      <c r="QID42"/>
      <c r="QIE42" s="80"/>
      <c r="QIF42"/>
      <c r="QIG42" s="80"/>
      <c r="QIH42"/>
      <c r="QII42" s="80"/>
      <c r="QIJ42"/>
      <c r="QIK42" s="80"/>
      <c r="QIL42"/>
      <c r="QIM42" s="80"/>
      <c r="QIN42"/>
      <c r="QIO42" s="80"/>
      <c r="QIP42"/>
      <c r="QIQ42" s="80"/>
      <c r="QIR42"/>
      <c r="QIS42" s="80"/>
      <c r="QIT42"/>
      <c r="QIU42" s="80"/>
      <c r="QIV42"/>
      <c r="QIW42" s="80"/>
      <c r="QIX42"/>
      <c r="QIY42" s="80"/>
      <c r="QIZ42"/>
      <c r="QJA42" s="80"/>
      <c r="QJB42"/>
      <c r="QJC42" s="80"/>
      <c r="QJD42"/>
      <c r="QJE42" s="80"/>
      <c r="QJF42"/>
      <c r="QJG42" s="80"/>
      <c r="QJH42"/>
      <c r="QJI42" s="80"/>
      <c r="QJJ42"/>
      <c r="QJK42" s="80"/>
      <c r="QJL42"/>
      <c r="QJM42" s="80"/>
      <c r="QJN42"/>
      <c r="QJO42" s="80"/>
      <c r="QJP42"/>
      <c r="QJQ42" s="80"/>
      <c r="QJR42"/>
      <c r="QJS42" s="80"/>
      <c r="QJT42"/>
      <c r="QJU42" s="80"/>
      <c r="QJV42"/>
      <c r="QJW42" s="80"/>
      <c r="QJX42"/>
      <c r="QJY42" s="80"/>
      <c r="QJZ42"/>
      <c r="QKA42" s="80"/>
      <c r="QKB42"/>
      <c r="QKC42" s="80"/>
      <c r="QKD42"/>
      <c r="QKE42" s="80"/>
      <c r="QKF42"/>
      <c r="QKG42" s="80"/>
      <c r="QKH42"/>
      <c r="QKI42" s="80"/>
      <c r="QKJ42"/>
      <c r="QKK42" s="80"/>
      <c r="QKL42"/>
      <c r="QKM42" s="80"/>
      <c r="QKN42"/>
      <c r="QKO42" s="80"/>
      <c r="QKP42"/>
      <c r="QKQ42" s="80"/>
      <c r="QKR42"/>
      <c r="QKS42" s="80"/>
      <c r="QKT42"/>
      <c r="QKU42" s="80"/>
      <c r="QKV42"/>
      <c r="QKW42" s="80"/>
      <c r="QKX42"/>
      <c r="QKY42" s="80"/>
      <c r="QKZ42"/>
      <c r="QLA42" s="80"/>
      <c r="QLB42"/>
      <c r="QLC42" s="80"/>
      <c r="QLD42"/>
      <c r="QLE42" s="80"/>
      <c r="QLF42"/>
      <c r="QLG42" s="80"/>
      <c r="QLH42"/>
      <c r="QLI42" s="80"/>
      <c r="QLJ42"/>
      <c r="QLK42" s="80"/>
      <c r="QLL42"/>
      <c r="QLM42" s="80"/>
      <c r="QLN42"/>
      <c r="QLO42" s="80"/>
      <c r="QLP42"/>
      <c r="QLQ42" s="80"/>
      <c r="QLR42"/>
      <c r="QLS42" s="80"/>
      <c r="QLT42"/>
      <c r="QLU42" s="80"/>
      <c r="QLV42"/>
      <c r="QLW42" s="80"/>
      <c r="QLX42"/>
      <c r="QLY42" s="80"/>
      <c r="QLZ42"/>
      <c r="QMA42" s="80"/>
      <c r="QMB42"/>
      <c r="QMC42" s="80"/>
      <c r="QMD42"/>
      <c r="QME42" s="80"/>
      <c r="QMF42"/>
      <c r="QMG42" s="80"/>
      <c r="QMH42"/>
      <c r="QMI42" s="80"/>
      <c r="QMJ42"/>
      <c r="QMK42" s="80"/>
      <c r="QML42"/>
      <c r="QMM42" s="80"/>
      <c r="QMN42"/>
      <c r="QMO42" s="80"/>
      <c r="QMP42"/>
      <c r="QMQ42" s="80"/>
      <c r="QMR42"/>
      <c r="QMS42" s="80"/>
      <c r="QMT42"/>
      <c r="QMU42" s="80"/>
      <c r="QMV42"/>
      <c r="QMW42" s="80"/>
      <c r="QMX42"/>
      <c r="QMY42" s="80"/>
      <c r="QMZ42"/>
      <c r="QNA42" s="80"/>
      <c r="QNB42"/>
      <c r="QNC42" s="80"/>
      <c r="QND42"/>
      <c r="QNE42" s="80"/>
      <c r="QNF42"/>
      <c r="QNG42" s="80"/>
      <c r="QNH42"/>
      <c r="QNI42" s="80"/>
      <c r="QNJ42"/>
      <c r="QNK42" s="80"/>
      <c r="QNL42"/>
      <c r="QNM42" s="80"/>
      <c r="QNN42"/>
      <c r="QNO42" s="80"/>
      <c r="QNP42"/>
      <c r="QNQ42" s="80"/>
      <c r="QNR42"/>
      <c r="QNS42" s="80"/>
      <c r="QNT42"/>
      <c r="QNU42" s="80"/>
      <c r="QNV42"/>
      <c r="QNW42" s="80"/>
      <c r="QNX42"/>
      <c r="QNY42" s="80"/>
      <c r="QNZ42"/>
      <c r="QOA42" s="80"/>
      <c r="QOB42"/>
      <c r="QOC42" s="80"/>
      <c r="QOD42"/>
      <c r="QOE42" s="80"/>
      <c r="QOF42"/>
      <c r="QOG42" s="80"/>
      <c r="QOH42"/>
      <c r="QOI42" s="80"/>
      <c r="QOJ42"/>
      <c r="QOK42" s="80"/>
      <c r="QOL42"/>
      <c r="QOM42" s="80"/>
      <c r="QON42"/>
      <c r="QOO42" s="80"/>
      <c r="QOP42"/>
      <c r="QOQ42" s="80"/>
      <c r="QOR42"/>
      <c r="QOS42" s="80"/>
      <c r="QOT42"/>
      <c r="QOU42" s="80"/>
      <c r="QOV42"/>
      <c r="QOW42" s="80"/>
      <c r="QOX42"/>
      <c r="QOY42" s="80"/>
      <c r="QOZ42"/>
      <c r="QPA42" s="80"/>
      <c r="QPB42"/>
      <c r="QPC42" s="80"/>
      <c r="QPD42"/>
      <c r="QPE42" s="80"/>
      <c r="QPF42"/>
      <c r="QPG42" s="80"/>
      <c r="QPH42"/>
      <c r="QPI42" s="80"/>
      <c r="QPJ42"/>
      <c r="QPK42" s="80"/>
      <c r="QPL42"/>
      <c r="QPM42" s="80"/>
      <c r="QPN42"/>
      <c r="QPO42" s="80"/>
      <c r="QPP42"/>
      <c r="QPQ42" s="80"/>
      <c r="QPR42"/>
      <c r="QPS42" s="80"/>
      <c r="QPT42"/>
      <c r="QPU42" s="80"/>
      <c r="QPV42"/>
      <c r="QPW42" s="80"/>
      <c r="QPX42"/>
      <c r="QPY42" s="80"/>
      <c r="QPZ42"/>
      <c r="QQA42" s="80"/>
      <c r="QQB42"/>
      <c r="QQC42" s="80"/>
      <c r="QQD42"/>
      <c r="QQE42" s="80"/>
      <c r="QQF42"/>
      <c r="QQG42" s="80"/>
      <c r="QQH42"/>
      <c r="QQI42" s="80"/>
      <c r="QQJ42"/>
      <c r="QQK42" s="80"/>
      <c r="QQL42"/>
      <c r="QQM42" s="80"/>
      <c r="QQN42"/>
      <c r="QQO42" s="80"/>
      <c r="QQP42"/>
      <c r="QQQ42" s="80"/>
      <c r="QQR42"/>
      <c r="QQS42" s="80"/>
      <c r="QQT42"/>
      <c r="QQU42" s="80"/>
      <c r="QQV42"/>
      <c r="QQW42" s="80"/>
      <c r="QQX42"/>
      <c r="QQY42" s="80"/>
      <c r="QQZ42"/>
      <c r="QRA42" s="80"/>
      <c r="QRB42"/>
      <c r="QRC42" s="80"/>
      <c r="QRD42"/>
      <c r="QRE42" s="80"/>
      <c r="QRF42"/>
      <c r="QRG42" s="80"/>
      <c r="QRH42"/>
      <c r="QRI42" s="80"/>
      <c r="QRJ42"/>
      <c r="QRK42" s="80"/>
      <c r="QRL42"/>
      <c r="QRM42" s="80"/>
      <c r="QRN42"/>
      <c r="QRO42" s="80"/>
      <c r="QRP42"/>
      <c r="QRQ42" s="80"/>
      <c r="QRR42"/>
      <c r="QRS42" s="80"/>
      <c r="QRT42"/>
      <c r="QRU42" s="80"/>
      <c r="QRV42"/>
      <c r="QRW42" s="80"/>
      <c r="QRX42"/>
      <c r="QRY42" s="80"/>
      <c r="QRZ42"/>
      <c r="QSA42" s="80"/>
      <c r="QSB42"/>
      <c r="QSC42" s="80"/>
      <c r="QSD42"/>
      <c r="QSE42" s="80"/>
      <c r="QSF42"/>
      <c r="QSG42" s="80"/>
      <c r="QSH42"/>
      <c r="QSI42" s="80"/>
      <c r="QSJ42"/>
      <c r="QSK42" s="80"/>
      <c r="QSL42"/>
      <c r="QSM42" s="80"/>
      <c r="QSN42"/>
      <c r="QSO42" s="80"/>
      <c r="QSP42"/>
      <c r="QSQ42" s="80"/>
      <c r="QSR42"/>
      <c r="QSS42" s="80"/>
      <c r="QST42"/>
      <c r="QSU42" s="80"/>
      <c r="QSV42"/>
      <c r="QSW42" s="80"/>
      <c r="QSX42"/>
      <c r="QSY42" s="80"/>
      <c r="QSZ42"/>
      <c r="QTA42" s="80"/>
      <c r="QTB42"/>
      <c r="QTC42" s="80"/>
      <c r="QTD42"/>
      <c r="QTE42" s="80"/>
      <c r="QTF42"/>
      <c r="QTG42" s="80"/>
      <c r="QTH42"/>
      <c r="QTI42" s="80"/>
      <c r="QTJ42"/>
      <c r="QTK42" s="80"/>
      <c r="QTL42"/>
      <c r="QTM42" s="80"/>
      <c r="QTN42"/>
      <c r="QTO42" s="80"/>
      <c r="QTP42"/>
      <c r="QTQ42" s="80"/>
      <c r="QTR42"/>
      <c r="QTS42" s="80"/>
      <c r="QTT42"/>
      <c r="QTU42" s="80"/>
      <c r="QTV42"/>
      <c r="QTW42" s="80"/>
      <c r="QTX42"/>
      <c r="QTY42" s="80"/>
      <c r="QTZ42"/>
      <c r="QUA42" s="80"/>
      <c r="QUB42"/>
      <c r="QUC42" s="80"/>
      <c r="QUD42"/>
      <c r="QUE42" s="80"/>
      <c r="QUF42"/>
      <c r="QUG42" s="80"/>
      <c r="QUH42"/>
      <c r="QUI42" s="80"/>
      <c r="QUJ42"/>
      <c r="QUK42" s="80"/>
      <c r="QUL42"/>
      <c r="QUM42" s="80"/>
      <c r="QUN42"/>
      <c r="QUO42" s="80"/>
      <c r="QUP42"/>
      <c r="QUQ42" s="80"/>
      <c r="QUR42"/>
      <c r="QUS42" s="80"/>
      <c r="QUT42"/>
      <c r="QUU42" s="80"/>
      <c r="QUV42"/>
      <c r="QUW42" s="80"/>
      <c r="QUX42"/>
      <c r="QUY42" s="80"/>
      <c r="QUZ42"/>
      <c r="QVA42" s="80"/>
      <c r="QVB42"/>
      <c r="QVC42" s="80"/>
      <c r="QVD42"/>
      <c r="QVE42" s="80"/>
      <c r="QVF42"/>
      <c r="QVG42" s="80"/>
      <c r="QVH42"/>
      <c r="QVI42" s="80"/>
      <c r="QVJ42"/>
      <c r="QVK42" s="80"/>
      <c r="QVL42"/>
      <c r="QVM42" s="80"/>
      <c r="QVN42"/>
      <c r="QVO42" s="80"/>
      <c r="QVP42"/>
      <c r="QVQ42" s="80"/>
      <c r="QVR42"/>
      <c r="QVS42" s="80"/>
      <c r="QVT42"/>
      <c r="QVU42" s="80"/>
      <c r="QVV42"/>
      <c r="QVW42" s="80"/>
      <c r="QVX42"/>
      <c r="QVY42" s="80"/>
      <c r="QVZ42"/>
      <c r="QWA42" s="80"/>
      <c r="QWB42"/>
      <c r="QWC42" s="80"/>
      <c r="QWD42"/>
      <c r="QWE42" s="80"/>
      <c r="QWF42"/>
      <c r="QWG42" s="80"/>
      <c r="QWH42"/>
      <c r="QWI42" s="80"/>
      <c r="QWJ42"/>
      <c r="QWK42" s="80"/>
      <c r="QWL42"/>
      <c r="QWM42" s="80"/>
      <c r="QWN42"/>
      <c r="QWO42" s="80"/>
      <c r="QWP42"/>
      <c r="QWQ42" s="80"/>
      <c r="QWR42"/>
      <c r="QWS42" s="80"/>
      <c r="QWT42"/>
      <c r="QWU42" s="80"/>
      <c r="QWV42"/>
      <c r="QWW42" s="80"/>
      <c r="QWX42"/>
      <c r="QWY42" s="80"/>
      <c r="QWZ42"/>
      <c r="QXA42" s="80"/>
      <c r="QXB42"/>
      <c r="QXC42" s="80"/>
      <c r="QXD42"/>
      <c r="QXE42" s="80"/>
      <c r="QXF42"/>
      <c r="QXG42" s="80"/>
      <c r="QXH42"/>
      <c r="QXI42" s="80"/>
      <c r="QXJ42"/>
      <c r="QXK42" s="80"/>
      <c r="QXL42"/>
      <c r="QXM42" s="80"/>
      <c r="QXN42"/>
      <c r="QXO42" s="80"/>
      <c r="QXP42"/>
      <c r="QXQ42" s="80"/>
      <c r="QXR42"/>
      <c r="QXS42" s="80"/>
      <c r="QXT42"/>
      <c r="QXU42" s="80"/>
      <c r="QXV42"/>
      <c r="QXW42" s="80"/>
      <c r="QXX42"/>
      <c r="QXY42" s="80"/>
      <c r="QXZ42"/>
      <c r="QYA42" s="80"/>
      <c r="QYB42"/>
      <c r="QYC42" s="80"/>
      <c r="QYD42"/>
      <c r="QYE42" s="80"/>
      <c r="QYF42"/>
      <c r="QYG42" s="80"/>
      <c r="QYH42"/>
      <c r="QYI42" s="80"/>
      <c r="QYJ42"/>
      <c r="QYK42" s="80"/>
      <c r="QYL42"/>
      <c r="QYM42" s="80"/>
      <c r="QYN42"/>
      <c r="QYO42" s="80"/>
      <c r="QYP42"/>
      <c r="QYQ42" s="80"/>
      <c r="QYR42"/>
      <c r="QYS42" s="80"/>
      <c r="QYT42"/>
      <c r="QYU42" s="80"/>
      <c r="QYV42"/>
      <c r="QYW42" s="80"/>
      <c r="QYX42"/>
      <c r="QYY42" s="80"/>
      <c r="QYZ42"/>
      <c r="QZA42" s="80"/>
      <c r="QZB42"/>
      <c r="QZC42" s="80"/>
      <c r="QZD42"/>
      <c r="QZE42" s="80"/>
      <c r="QZF42"/>
      <c r="QZG42" s="80"/>
      <c r="QZH42"/>
      <c r="QZI42" s="80"/>
      <c r="QZJ42"/>
      <c r="QZK42" s="80"/>
      <c r="QZL42"/>
      <c r="QZM42" s="80"/>
      <c r="QZN42"/>
      <c r="QZO42" s="80"/>
      <c r="QZP42"/>
      <c r="QZQ42" s="80"/>
      <c r="QZR42"/>
      <c r="QZS42" s="80"/>
      <c r="QZT42"/>
      <c r="QZU42" s="80"/>
      <c r="QZV42"/>
      <c r="QZW42" s="80"/>
      <c r="QZX42"/>
      <c r="QZY42" s="80"/>
      <c r="QZZ42"/>
      <c r="RAA42" s="80"/>
      <c r="RAB42"/>
      <c r="RAC42" s="80"/>
      <c r="RAD42"/>
      <c r="RAE42" s="80"/>
      <c r="RAF42"/>
      <c r="RAG42" s="80"/>
      <c r="RAH42"/>
      <c r="RAI42" s="80"/>
      <c r="RAJ42"/>
      <c r="RAK42" s="80"/>
      <c r="RAL42"/>
      <c r="RAM42" s="80"/>
      <c r="RAN42"/>
      <c r="RAO42" s="80"/>
      <c r="RAP42"/>
      <c r="RAQ42" s="80"/>
      <c r="RAR42"/>
      <c r="RAS42" s="80"/>
      <c r="RAT42"/>
      <c r="RAU42" s="80"/>
      <c r="RAV42"/>
      <c r="RAW42" s="80"/>
      <c r="RAX42"/>
      <c r="RAY42" s="80"/>
      <c r="RAZ42"/>
      <c r="RBA42" s="80"/>
      <c r="RBB42"/>
      <c r="RBC42" s="80"/>
      <c r="RBD42"/>
      <c r="RBE42" s="80"/>
      <c r="RBF42"/>
      <c r="RBG42" s="80"/>
      <c r="RBH42"/>
      <c r="RBI42" s="80"/>
      <c r="RBJ42"/>
      <c r="RBK42" s="80"/>
      <c r="RBL42"/>
      <c r="RBM42" s="80"/>
      <c r="RBN42"/>
      <c r="RBO42" s="80"/>
      <c r="RBP42"/>
      <c r="RBQ42" s="80"/>
      <c r="RBR42"/>
      <c r="RBS42" s="80"/>
      <c r="RBT42"/>
      <c r="RBU42" s="80"/>
      <c r="RBV42"/>
      <c r="RBW42" s="80"/>
      <c r="RBX42"/>
      <c r="RBY42" s="80"/>
      <c r="RBZ42"/>
      <c r="RCA42" s="80"/>
      <c r="RCB42"/>
      <c r="RCC42" s="80"/>
      <c r="RCD42"/>
      <c r="RCE42" s="80"/>
      <c r="RCF42"/>
      <c r="RCG42" s="80"/>
      <c r="RCH42"/>
      <c r="RCI42" s="80"/>
      <c r="RCJ42"/>
      <c r="RCK42" s="80"/>
      <c r="RCL42"/>
      <c r="RCM42" s="80"/>
      <c r="RCN42"/>
      <c r="RCO42" s="80"/>
      <c r="RCP42"/>
      <c r="RCQ42" s="80"/>
      <c r="RCR42"/>
      <c r="RCS42" s="80"/>
      <c r="RCT42"/>
      <c r="RCU42" s="80"/>
      <c r="RCV42"/>
      <c r="RCW42" s="80"/>
      <c r="RCX42"/>
      <c r="RCY42" s="80"/>
      <c r="RCZ42"/>
      <c r="RDA42" s="80"/>
      <c r="RDB42"/>
      <c r="RDC42" s="80"/>
      <c r="RDD42"/>
      <c r="RDE42" s="80"/>
      <c r="RDF42"/>
      <c r="RDG42" s="80"/>
      <c r="RDH42"/>
      <c r="RDI42" s="80"/>
      <c r="RDJ42"/>
      <c r="RDK42" s="80"/>
      <c r="RDL42"/>
      <c r="RDM42" s="80"/>
      <c r="RDN42"/>
      <c r="RDO42" s="80"/>
      <c r="RDP42"/>
      <c r="RDQ42" s="80"/>
      <c r="RDR42"/>
      <c r="RDS42" s="80"/>
      <c r="RDT42"/>
      <c r="RDU42" s="80"/>
      <c r="RDV42"/>
      <c r="RDW42" s="80"/>
      <c r="RDX42"/>
      <c r="RDY42" s="80"/>
      <c r="RDZ42"/>
      <c r="REA42" s="80"/>
      <c r="REB42"/>
      <c r="REC42" s="80"/>
      <c r="RED42"/>
      <c r="REE42" s="80"/>
      <c r="REF42"/>
      <c r="REG42" s="80"/>
      <c r="REH42"/>
      <c r="REI42" s="80"/>
      <c r="REJ42"/>
      <c r="REK42" s="80"/>
      <c r="REL42"/>
      <c r="REM42" s="80"/>
      <c r="REN42"/>
      <c r="REO42" s="80"/>
      <c r="REP42"/>
      <c r="REQ42" s="80"/>
      <c r="RER42"/>
      <c r="RES42" s="80"/>
      <c r="RET42"/>
      <c r="REU42" s="80"/>
      <c r="REV42"/>
      <c r="REW42" s="80"/>
      <c r="REX42"/>
      <c r="REY42" s="80"/>
      <c r="REZ42"/>
      <c r="RFA42" s="80"/>
      <c r="RFB42"/>
      <c r="RFC42" s="80"/>
      <c r="RFD42"/>
      <c r="RFE42" s="80"/>
      <c r="RFF42"/>
      <c r="RFG42" s="80"/>
      <c r="RFH42"/>
      <c r="RFI42" s="80"/>
      <c r="RFJ42"/>
      <c r="RFK42" s="80"/>
      <c r="RFL42"/>
      <c r="RFM42" s="80"/>
      <c r="RFN42"/>
      <c r="RFO42" s="80"/>
      <c r="RFP42"/>
      <c r="RFQ42" s="80"/>
      <c r="RFR42"/>
      <c r="RFS42" s="80"/>
      <c r="RFT42"/>
      <c r="RFU42" s="80"/>
      <c r="RFV42"/>
      <c r="RFW42" s="80"/>
      <c r="RFX42"/>
      <c r="RFY42" s="80"/>
      <c r="RFZ42"/>
      <c r="RGA42" s="80"/>
      <c r="RGB42"/>
      <c r="RGC42" s="80"/>
      <c r="RGD42"/>
      <c r="RGE42" s="80"/>
      <c r="RGF42"/>
      <c r="RGG42" s="80"/>
      <c r="RGH42"/>
      <c r="RGI42" s="80"/>
      <c r="RGJ42"/>
      <c r="RGK42" s="80"/>
      <c r="RGL42"/>
      <c r="RGM42" s="80"/>
      <c r="RGN42"/>
      <c r="RGO42" s="80"/>
      <c r="RGP42"/>
      <c r="RGQ42" s="80"/>
      <c r="RGR42"/>
      <c r="RGS42" s="80"/>
      <c r="RGT42"/>
      <c r="RGU42" s="80"/>
      <c r="RGV42"/>
      <c r="RGW42" s="80"/>
      <c r="RGX42"/>
      <c r="RGY42" s="80"/>
      <c r="RGZ42"/>
      <c r="RHA42" s="80"/>
      <c r="RHB42"/>
      <c r="RHC42" s="80"/>
      <c r="RHD42"/>
      <c r="RHE42" s="80"/>
      <c r="RHF42"/>
      <c r="RHG42" s="80"/>
      <c r="RHH42"/>
      <c r="RHI42" s="80"/>
      <c r="RHJ42"/>
      <c r="RHK42" s="80"/>
      <c r="RHL42"/>
      <c r="RHM42" s="80"/>
      <c r="RHN42"/>
      <c r="RHO42" s="80"/>
      <c r="RHP42"/>
      <c r="RHQ42" s="80"/>
      <c r="RHR42"/>
      <c r="RHS42" s="80"/>
      <c r="RHT42"/>
      <c r="RHU42" s="80"/>
      <c r="RHV42"/>
      <c r="RHW42" s="80"/>
      <c r="RHX42"/>
      <c r="RHY42" s="80"/>
      <c r="RHZ42"/>
      <c r="RIA42" s="80"/>
      <c r="RIB42"/>
      <c r="RIC42" s="80"/>
      <c r="RID42"/>
      <c r="RIE42" s="80"/>
      <c r="RIF42"/>
      <c r="RIG42" s="80"/>
      <c r="RIH42"/>
      <c r="RII42" s="80"/>
      <c r="RIJ42"/>
      <c r="RIK42" s="80"/>
      <c r="RIL42"/>
      <c r="RIM42" s="80"/>
      <c r="RIN42"/>
      <c r="RIO42" s="80"/>
      <c r="RIP42"/>
      <c r="RIQ42" s="80"/>
      <c r="RIR42"/>
      <c r="RIS42" s="80"/>
      <c r="RIT42"/>
      <c r="RIU42" s="80"/>
      <c r="RIV42"/>
      <c r="RIW42" s="80"/>
      <c r="RIX42"/>
      <c r="RIY42" s="80"/>
      <c r="RIZ42"/>
      <c r="RJA42" s="80"/>
      <c r="RJB42"/>
      <c r="RJC42" s="80"/>
      <c r="RJD42"/>
      <c r="RJE42" s="80"/>
      <c r="RJF42"/>
      <c r="RJG42" s="80"/>
      <c r="RJH42"/>
      <c r="RJI42" s="80"/>
      <c r="RJJ42"/>
      <c r="RJK42" s="80"/>
      <c r="RJL42"/>
      <c r="RJM42" s="80"/>
      <c r="RJN42"/>
      <c r="RJO42" s="80"/>
      <c r="RJP42"/>
      <c r="RJQ42" s="80"/>
      <c r="RJR42"/>
      <c r="RJS42" s="80"/>
      <c r="RJT42"/>
      <c r="RJU42" s="80"/>
      <c r="RJV42"/>
      <c r="RJW42" s="80"/>
      <c r="RJX42"/>
      <c r="RJY42" s="80"/>
      <c r="RJZ42"/>
      <c r="RKA42" s="80"/>
      <c r="RKB42"/>
      <c r="RKC42" s="80"/>
      <c r="RKD42"/>
      <c r="RKE42" s="80"/>
      <c r="RKF42"/>
      <c r="RKG42" s="80"/>
      <c r="RKH42"/>
      <c r="RKI42" s="80"/>
      <c r="RKJ42"/>
      <c r="RKK42" s="80"/>
      <c r="RKL42"/>
      <c r="RKM42" s="80"/>
      <c r="RKN42"/>
      <c r="RKO42" s="80"/>
      <c r="RKP42"/>
      <c r="RKQ42" s="80"/>
      <c r="RKR42"/>
      <c r="RKS42" s="80"/>
      <c r="RKT42"/>
      <c r="RKU42" s="80"/>
      <c r="RKV42"/>
      <c r="RKW42" s="80"/>
      <c r="RKX42"/>
      <c r="RKY42" s="80"/>
      <c r="RKZ42"/>
      <c r="RLA42" s="80"/>
      <c r="RLB42"/>
      <c r="RLC42" s="80"/>
      <c r="RLD42"/>
      <c r="RLE42" s="80"/>
      <c r="RLF42"/>
      <c r="RLG42" s="80"/>
      <c r="RLH42"/>
      <c r="RLI42" s="80"/>
      <c r="RLJ42"/>
      <c r="RLK42" s="80"/>
      <c r="RLL42"/>
      <c r="RLM42" s="80"/>
      <c r="RLN42"/>
      <c r="RLO42" s="80"/>
      <c r="RLP42"/>
      <c r="RLQ42" s="80"/>
      <c r="RLR42"/>
      <c r="RLS42" s="80"/>
      <c r="RLT42"/>
      <c r="RLU42" s="80"/>
      <c r="RLV42"/>
      <c r="RLW42" s="80"/>
      <c r="RLX42"/>
      <c r="RLY42" s="80"/>
      <c r="RLZ42"/>
      <c r="RMA42" s="80"/>
      <c r="RMB42"/>
      <c r="RMC42" s="80"/>
      <c r="RMD42"/>
      <c r="RME42" s="80"/>
      <c r="RMF42"/>
      <c r="RMG42" s="80"/>
      <c r="RMH42"/>
      <c r="RMI42" s="80"/>
      <c r="RMJ42"/>
      <c r="RMK42" s="80"/>
      <c r="RML42"/>
      <c r="RMM42" s="80"/>
      <c r="RMN42"/>
      <c r="RMO42" s="80"/>
      <c r="RMP42"/>
      <c r="RMQ42" s="80"/>
      <c r="RMR42"/>
      <c r="RMS42" s="80"/>
      <c r="RMT42"/>
      <c r="RMU42" s="80"/>
      <c r="RMV42"/>
      <c r="RMW42" s="80"/>
      <c r="RMX42"/>
      <c r="RMY42" s="80"/>
      <c r="RMZ42"/>
      <c r="RNA42" s="80"/>
      <c r="RNB42"/>
      <c r="RNC42" s="80"/>
      <c r="RND42"/>
      <c r="RNE42" s="80"/>
      <c r="RNF42"/>
      <c r="RNG42" s="80"/>
      <c r="RNH42"/>
      <c r="RNI42" s="80"/>
      <c r="RNJ42"/>
      <c r="RNK42" s="80"/>
      <c r="RNL42"/>
      <c r="RNM42" s="80"/>
      <c r="RNN42"/>
      <c r="RNO42" s="80"/>
      <c r="RNP42"/>
      <c r="RNQ42" s="80"/>
      <c r="RNR42"/>
      <c r="RNS42" s="80"/>
      <c r="RNT42"/>
      <c r="RNU42" s="80"/>
      <c r="RNV42"/>
      <c r="RNW42" s="80"/>
      <c r="RNX42"/>
      <c r="RNY42" s="80"/>
      <c r="RNZ42"/>
      <c r="ROA42" s="80"/>
      <c r="ROB42"/>
      <c r="ROC42" s="80"/>
      <c r="ROD42"/>
      <c r="ROE42" s="80"/>
      <c r="ROF42"/>
      <c r="ROG42" s="80"/>
      <c r="ROH42"/>
      <c r="ROI42" s="80"/>
      <c r="ROJ42"/>
      <c r="ROK42" s="80"/>
      <c r="ROL42"/>
      <c r="ROM42" s="80"/>
      <c r="RON42"/>
      <c r="ROO42" s="80"/>
      <c r="ROP42"/>
      <c r="ROQ42" s="80"/>
      <c r="ROR42"/>
      <c r="ROS42" s="80"/>
      <c r="ROT42"/>
      <c r="ROU42" s="80"/>
      <c r="ROV42"/>
      <c r="ROW42" s="80"/>
      <c r="ROX42"/>
      <c r="ROY42" s="80"/>
      <c r="ROZ42"/>
      <c r="RPA42" s="80"/>
      <c r="RPB42"/>
      <c r="RPC42" s="80"/>
      <c r="RPD42"/>
      <c r="RPE42" s="80"/>
      <c r="RPF42"/>
      <c r="RPG42" s="80"/>
      <c r="RPH42"/>
      <c r="RPI42" s="80"/>
      <c r="RPJ42"/>
      <c r="RPK42" s="80"/>
      <c r="RPL42"/>
      <c r="RPM42" s="80"/>
      <c r="RPN42"/>
      <c r="RPO42" s="80"/>
      <c r="RPP42"/>
      <c r="RPQ42" s="80"/>
      <c r="RPR42"/>
      <c r="RPS42" s="80"/>
      <c r="RPT42"/>
      <c r="RPU42" s="80"/>
      <c r="RPV42"/>
      <c r="RPW42" s="80"/>
      <c r="RPX42"/>
      <c r="RPY42" s="80"/>
      <c r="RPZ42"/>
      <c r="RQA42" s="80"/>
      <c r="RQB42"/>
      <c r="RQC42" s="80"/>
      <c r="RQD42"/>
      <c r="RQE42" s="80"/>
      <c r="RQF42"/>
      <c r="RQG42" s="80"/>
      <c r="RQH42"/>
      <c r="RQI42" s="80"/>
      <c r="RQJ42"/>
      <c r="RQK42" s="80"/>
      <c r="RQL42"/>
      <c r="RQM42" s="80"/>
      <c r="RQN42"/>
      <c r="RQO42" s="80"/>
      <c r="RQP42"/>
      <c r="RQQ42" s="80"/>
      <c r="RQR42"/>
      <c r="RQS42" s="80"/>
      <c r="RQT42"/>
      <c r="RQU42" s="80"/>
      <c r="RQV42"/>
      <c r="RQW42" s="80"/>
      <c r="RQX42"/>
      <c r="RQY42" s="80"/>
      <c r="RQZ42"/>
      <c r="RRA42" s="80"/>
      <c r="RRB42"/>
      <c r="RRC42" s="80"/>
      <c r="RRD42"/>
      <c r="RRE42" s="80"/>
      <c r="RRF42"/>
      <c r="RRG42" s="80"/>
      <c r="RRH42"/>
      <c r="RRI42" s="80"/>
      <c r="RRJ42"/>
      <c r="RRK42" s="80"/>
      <c r="RRL42"/>
      <c r="RRM42" s="80"/>
      <c r="RRN42"/>
      <c r="RRO42" s="80"/>
      <c r="RRP42"/>
      <c r="RRQ42" s="80"/>
      <c r="RRR42"/>
      <c r="RRS42" s="80"/>
      <c r="RRT42"/>
      <c r="RRU42" s="80"/>
      <c r="RRV42"/>
      <c r="RRW42" s="80"/>
      <c r="RRX42"/>
      <c r="RRY42" s="80"/>
      <c r="RRZ42"/>
      <c r="RSA42" s="80"/>
      <c r="RSB42"/>
      <c r="RSC42" s="80"/>
      <c r="RSD42"/>
      <c r="RSE42" s="80"/>
      <c r="RSF42"/>
      <c r="RSG42" s="80"/>
      <c r="RSH42"/>
      <c r="RSI42" s="80"/>
      <c r="RSJ42"/>
      <c r="RSK42" s="80"/>
      <c r="RSL42"/>
      <c r="RSM42" s="80"/>
      <c r="RSN42"/>
      <c r="RSO42" s="80"/>
      <c r="RSP42"/>
      <c r="RSQ42" s="80"/>
      <c r="RSR42"/>
      <c r="RSS42" s="80"/>
      <c r="RST42"/>
      <c r="RSU42" s="80"/>
      <c r="RSV42"/>
      <c r="RSW42" s="80"/>
      <c r="RSX42"/>
      <c r="RSY42" s="80"/>
      <c r="RSZ42"/>
      <c r="RTA42" s="80"/>
      <c r="RTB42"/>
      <c r="RTC42" s="80"/>
      <c r="RTD42"/>
      <c r="RTE42" s="80"/>
      <c r="RTF42"/>
      <c r="RTG42" s="80"/>
      <c r="RTH42"/>
      <c r="RTI42" s="80"/>
      <c r="RTJ42"/>
      <c r="RTK42" s="80"/>
      <c r="RTL42"/>
      <c r="RTM42" s="80"/>
      <c r="RTN42"/>
      <c r="RTO42" s="80"/>
      <c r="RTP42"/>
      <c r="RTQ42" s="80"/>
      <c r="RTR42"/>
      <c r="RTS42" s="80"/>
      <c r="RTT42"/>
      <c r="RTU42" s="80"/>
      <c r="RTV42"/>
      <c r="RTW42" s="80"/>
      <c r="RTX42"/>
      <c r="RTY42" s="80"/>
      <c r="RTZ42"/>
      <c r="RUA42" s="80"/>
      <c r="RUB42"/>
      <c r="RUC42" s="80"/>
      <c r="RUD42"/>
      <c r="RUE42" s="80"/>
      <c r="RUF42"/>
      <c r="RUG42" s="80"/>
      <c r="RUH42"/>
      <c r="RUI42" s="80"/>
      <c r="RUJ42"/>
      <c r="RUK42" s="80"/>
      <c r="RUL42"/>
      <c r="RUM42" s="80"/>
      <c r="RUN42"/>
      <c r="RUO42" s="80"/>
      <c r="RUP42"/>
      <c r="RUQ42" s="80"/>
      <c r="RUR42"/>
      <c r="RUS42" s="80"/>
      <c r="RUT42"/>
      <c r="RUU42" s="80"/>
      <c r="RUV42"/>
      <c r="RUW42" s="80"/>
      <c r="RUX42"/>
      <c r="RUY42" s="80"/>
      <c r="RUZ42"/>
      <c r="RVA42" s="80"/>
      <c r="RVB42"/>
      <c r="RVC42" s="80"/>
      <c r="RVD42"/>
      <c r="RVE42" s="80"/>
      <c r="RVF42"/>
      <c r="RVG42" s="80"/>
      <c r="RVH42"/>
      <c r="RVI42" s="80"/>
      <c r="RVJ42"/>
      <c r="RVK42" s="80"/>
      <c r="RVL42"/>
      <c r="RVM42" s="80"/>
      <c r="RVN42"/>
      <c r="RVO42" s="80"/>
      <c r="RVP42"/>
      <c r="RVQ42" s="80"/>
      <c r="RVR42"/>
      <c r="RVS42" s="80"/>
      <c r="RVT42"/>
      <c r="RVU42" s="80"/>
      <c r="RVV42"/>
      <c r="RVW42" s="80"/>
      <c r="RVX42"/>
      <c r="RVY42" s="80"/>
      <c r="RVZ42"/>
      <c r="RWA42" s="80"/>
      <c r="RWB42"/>
      <c r="RWC42" s="80"/>
      <c r="RWD42"/>
      <c r="RWE42" s="80"/>
      <c r="RWF42"/>
      <c r="RWG42" s="80"/>
      <c r="RWH42"/>
      <c r="RWI42" s="80"/>
      <c r="RWJ42"/>
      <c r="RWK42" s="80"/>
      <c r="RWL42"/>
      <c r="RWM42" s="80"/>
      <c r="RWN42"/>
      <c r="RWO42" s="80"/>
      <c r="RWP42"/>
      <c r="RWQ42" s="80"/>
      <c r="RWR42"/>
      <c r="RWS42" s="80"/>
      <c r="RWT42"/>
      <c r="RWU42" s="80"/>
      <c r="RWV42"/>
      <c r="RWW42" s="80"/>
      <c r="RWX42"/>
      <c r="RWY42" s="80"/>
      <c r="RWZ42"/>
      <c r="RXA42" s="80"/>
      <c r="RXB42"/>
      <c r="RXC42" s="80"/>
      <c r="RXD42"/>
      <c r="RXE42" s="80"/>
      <c r="RXF42"/>
      <c r="RXG42" s="80"/>
      <c r="RXH42"/>
      <c r="RXI42" s="80"/>
      <c r="RXJ42"/>
      <c r="RXK42" s="80"/>
      <c r="RXL42"/>
      <c r="RXM42" s="80"/>
      <c r="RXN42"/>
      <c r="RXO42" s="80"/>
      <c r="RXP42"/>
      <c r="RXQ42" s="80"/>
      <c r="RXR42"/>
      <c r="RXS42" s="80"/>
      <c r="RXT42"/>
      <c r="RXU42" s="80"/>
      <c r="RXV42"/>
      <c r="RXW42" s="80"/>
      <c r="RXX42"/>
      <c r="RXY42" s="80"/>
      <c r="RXZ42"/>
      <c r="RYA42" s="80"/>
      <c r="RYB42"/>
      <c r="RYC42" s="80"/>
      <c r="RYD42"/>
      <c r="RYE42" s="80"/>
      <c r="RYF42"/>
      <c r="RYG42" s="80"/>
      <c r="RYH42"/>
      <c r="RYI42" s="80"/>
      <c r="RYJ42"/>
      <c r="RYK42" s="80"/>
      <c r="RYL42"/>
      <c r="RYM42" s="80"/>
      <c r="RYN42"/>
      <c r="RYO42" s="80"/>
      <c r="RYP42"/>
      <c r="RYQ42" s="80"/>
      <c r="RYR42"/>
      <c r="RYS42" s="80"/>
      <c r="RYT42"/>
      <c r="RYU42" s="80"/>
      <c r="RYV42"/>
      <c r="RYW42" s="80"/>
      <c r="RYX42"/>
      <c r="RYY42" s="80"/>
      <c r="RYZ42"/>
      <c r="RZA42" s="80"/>
      <c r="RZB42"/>
      <c r="RZC42" s="80"/>
      <c r="RZD42"/>
      <c r="RZE42" s="80"/>
      <c r="RZF42"/>
      <c r="RZG42" s="80"/>
      <c r="RZH42"/>
      <c r="RZI42" s="80"/>
      <c r="RZJ42"/>
      <c r="RZK42" s="80"/>
      <c r="RZL42"/>
      <c r="RZM42" s="80"/>
      <c r="RZN42"/>
      <c r="RZO42" s="80"/>
      <c r="RZP42"/>
      <c r="RZQ42" s="80"/>
      <c r="RZR42"/>
      <c r="RZS42" s="80"/>
      <c r="RZT42"/>
      <c r="RZU42" s="80"/>
      <c r="RZV42"/>
      <c r="RZW42" s="80"/>
      <c r="RZX42"/>
      <c r="RZY42" s="80"/>
      <c r="RZZ42"/>
      <c r="SAA42" s="80"/>
      <c r="SAB42"/>
      <c r="SAC42" s="80"/>
      <c r="SAD42"/>
      <c r="SAE42" s="80"/>
      <c r="SAF42"/>
      <c r="SAG42" s="80"/>
      <c r="SAH42"/>
      <c r="SAI42" s="80"/>
      <c r="SAJ42"/>
      <c r="SAK42" s="80"/>
      <c r="SAL42"/>
      <c r="SAM42" s="80"/>
      <c r="SAN42"/>
      <c r="SAO42" s="80"/>
      <c r="SAP42"/>
      <c r="SAQ42" s="80"/>
      <c r="SAR42"/>
      <c r="SAS42" s="80"/>
      <c r="SAT42"/>
      <c r="SAU42" s="80"/>
      <c r="SAV42"/>
      <c r="SAW42" s="80"/>
      <c r="SAX42"/>
      <c r="SAY42" s="80"/>
      <c r="SAZ42"/>
      <c r="SBA42" s="80"/>
      <c r="SBB42"/>
      <c r="SBC42" s="80"/>
      <c r="SBD42"/>
      <c r="SBE42" s="80"/>
      <c r="SBF42"/>
      <c r="SBG42" s="80"/>
      <c r="SBH42"/>
      <c r="SBI42" s="80"/>
      <c r="SBJ42"/>
      <c r="SBK42" s="80"/>
      <c r="SBL42"/>
      <c r="SBM42" s="80"/>
      <c r="SBN42"/>
      <c r="SBO42" s="80"/>
      <c r="SBP42"/>
      <c r="SBQ42" s="80"/>
      <c r="SBR42"/>
      <c r="SBS42" s="80"/>
      <c r="SBT42"/>
      <c r="SBU42" s="80"/>
      <c r="SBV42"/>
      <c r="SBW42" s="80"/>
      <c r="SBX42"/>
      <c r="SBY42" s="80"/>
      <c r="SBZ42"/>
      <c r="SCA42" s="80"/>
      <c r="SCB42"/>
      <c r="SCC42" s="80"/>
      <c r="SCD42"/>
      <c r="SCE42" s="80"/>
      <c r="SCF42"/>
      <c r="SCG42" s="80"/>
      <c r="SCH42"/>
      <c r="SCI42" s="80"/>
      <c r="SCJ42"/>
      <c r="SCK42" s="80"/>
      <c r="SCL42"/>
      <c r="SCM42" s="80"/>
      <c r="SCN42"/>
      <c r="SCO42" s="80"/>
      <c r="SCP42"/>
      <c r="SCQ42" s="80"/>
      <c r="SCR42"/>
      <c r="SCS42" s="80"/>
      <c r="SCT42"/>
      <c r="SCU42" s="80"/>
      <c r="SCV42"/>
      <c r="SCW42" s="80"/>
      <c r="SCX42"/>
      <c r="SCY42" s="80"/>
      <c r="SCZ42"/>
      <c r="SDA42" s="80"/>
      <c r="SDB42"/>
      <c r="SDC42" s="80"/>
      <c r="SDD42"/>
      <c r="SDE42" s="80"/>
      <c r="SDF42"/>
      <c r="SDG42" s="80"/>
      <c r="SDH42"/>
      <c r="SDI42" s="80"/>
      <c r="SDJ42"/>
      <c r="SDK42" s="80"/>
      <c r="SDL42"/>
      <c r="SDM42" s="80"/>
      <c r="SDN42"/>
      <c r="SDO42" s="80"/>
      <c r="SDP42"/>
      <c r="SDQ42" s="80"/>
      <c r="SDR42"/>
      <c r="SDS42" s="80"/>
      <c r="SDT42"/>
      <c r="SDU42" s="80"/>
      <c r="SDV42"/>
      <c r="SDW42" s="80"/>
      <c r="SDX42"/>
      <c r="SDY42" s="80"/>
      <c r="SDZ42"/>
      <c r="SEA42" s="80"/>
      <c r="SEB42"/>
      <c r="SEC42" s="80"/>
      <c r="SED42"/>
      <c r="SEE42" s="80"/>
      <c r="SEF42"/>
      <c r="SEG42" s="80"/>
      <c r="SEH42"/>
      <c r="SEI42" s="80"/>
      <c r="SEJ42"/>
      <c r="SEK42" s="80"/>
      <c r="SEL42"/>
      <c r="SEM42" s="80"/>
      <c r="SEN42"/>
      <c r="SEO42" s="80"/>
      <c r="SEP42"/>
      <c r="SEQ42" s="80"/>
      <c r="SER42"/>
      <c r="SES42" s="80"/>
      <c r="SET42"/>
      <c r="SEU42" s="80"/>
      <c r="SEV42"/>
      <c r="SEW42" s="80"/>
      <c r="SEX42"/>
      <c r="SEY42" s="80"/>
      <c r="SEZ42"/>
      <c r="SFA42" s="80"/>
      <c r="SFB42"/>
      <c r="SFC42" s="80"/>
      <c r="SFD42"/>
      <c r="SFE42" s="80"/>
      <c r="SFF42"/>
      <c r="SFG42" s="80"/>
      <c r="SFH42"/>
      <c r="SFI42" s="80"/>
      <c r="SFJ42"/>
      <c r="SFK42" s="80"/>
      <c r="SFL42"/>
      <c r="SFM42" s="80"/>
      <c r="SFN42"/>
      <c r="SFO42" s="80"/>
      <c r="SFP42"/>
      <c r="SFQ42" s="80"/>
      <c r="SFR42"/>
      <c r="SFS42" s="80"/>
      <c r="SFT42"/>
      <c r="SFU42" s="80"/>
      <c r="SFV42"/>
      <c r="SFW42" s="80"/>
      <c r="SFX42"/>
      <c r="SFY42" s="80"/>
      <c r="SFZ42"/>
      <c r="SGA42" s="80"/>
      <c r="SGB42"/>
      <c r="SGC42" s="80"/>
      <c r="SGD42"/>
      <c r="SGE42" s="80"/>
      <c r="SGF42"/>
      <c r="SGG42" s="80"/>
      <c r="SGH42"/>
      <c r="SGI42" s="80"/>
      <c r="SGJ42"/>
      <c r="SGK42" s="80"/>
      <c r="SGL42"/>
      <c r="SGM42" s="80"/>
      <c r="SGN42"/>
      <c r="SGO42" s="80"/>
      <c r="SGP42"/>
      <c r="SGQ42" s="80"/>
      <c r="SGR42"/>
      <c r="SGS42" s="80"/>
      <c r="SGT42"/>
      <c r="SGU42" s="80"/>
      <c r="SGV42"/>
      <c r="SGW42" s="80"/>
      <c r="SGX42"/>
      <c r="SGY42" s="80"/>
      <c r="SGZ42"/>
      <c r="SHA42" s="80"/>
      <c r="SHB42"/>
      <c r="SHC42" s="80"/>
      <c r="SHD42"/>
      <c r="SHE42" s="80"/>
      <c r="SHF42"/>
      <c r="SHG42" s="80"/>
      <c r="SHH42"/>
      <c r="SHI42" s="80"/>
      <c r="SHJ42"/>
      <c r="SHK42" s="80"/>
      <c r="SHL42"/>
      <c r="SHM42" s="80"/>
      <c r="SHN42"/>
      <c r="SHO42" s="80"/>
      <c r="SHP42"/>
      <c r="SHQ42" s="80"/>
      <c r="SHR42"/>
      <c r="SHS42" s="80"/>
      <c r="SHT42"/>
      <c r="SHU42" s="80"/>
      <c r="SHV42"/>
      <c r="SHW42" s="80"/>
      <c r="SHX42"/>
      <c r="SHY42" s="80"/>
      <c r="SHZ42"/>
      <c r="SIA42" s="80"/>
      <c r="SIB42"/>
      <c r="SIC42" s="80"/>
      <c r="SID42"/>
      <c r="SIE42" s="80"/>
      <c r="SIF42"/>
      <c r="SIG42" s="80"/>
      <c r="SIH42"/>
      <c r="SII42" s="80"/>
      <c r="SIJ42"/>
      <c r="SIK42" s="80"/>
      <c r="SIL42"/>
      <c r="SIM42" s="80"/>
      <c r="SIN42"/>
      <c r="SIO42" s="80"/>
      <c r="SIP42"/>
      <c r="SIQ42" s="80"/>
      <c r="SIR42"/>
      <c r="SIS42" s="80"/>
      <c r="SIT42"/>
      <c r="SIU42" s="80"/>
      <c r="SIV42"/>
      <c r="SIW42" s="80"/>
      <c r="SIX42"/>
      <c r="SIY42" s="80"/>
      <c r="SIZ42"/>
      <c r="SJA42" s="80"/>
      <c r="SJB42"/>
      <c r="SJC42" s="80"/>
      <c r="SJD42"/>
      <c r="SJE42" s="80"/>
      <c r="SJF42"/>
      <c r="SJG42" s="80"/>
      <c r="SJH42"/>
      <c r="SJI42" s="80"/>
      <c r="SJJ42"/>
      <c r="SJK42" s="80"/>
      <c r="SJL42"/>
      <c r="SJM42" s="80"/>
      <c r="SJN42"/>
      <c r="SJO42" s="80"/>
      <c r="SJP42"/>
      <c r="SJQ42" s="80"/>
      <c r="SJR42"/>
      <c r="SJS42" s="80"/>
      <c r="SJT42"/>
      <c r="SJU42" s="80"/>
      <c r="SJV42"/>
      <c r="SJW42" s="80"/>
      <c r="SJX42"/>
      <c r="SJY42" s="80"/>
      <c r="SJZ42"/>
      <c r="SKA42" s="80"/>
      <c r="SKB42"/>
      <c r="SKC42" s="80"/>
      <c r="SKD42"/>
      <c r="SKE42" s="80"/>
      <c r="SKF42"/>
      <c r="SKG42" s="80"/>
      <c r="SKH42"/>
      <c r="SKI42" s="80"/>
      <c r="SKJ42"/>
      <c r="SKK42" s="80"/>
      <c r="SKL42"/>
      <c r="SKM42" s="80"/>
      <c r="SKN42"/>
      <c r="SKO42" s="80"/>
      <c r="SKP42"/>
      <c r="SKQ42" s="80"/>
      <c r="SKR42"/>
      <c r="SKS42" s="80"/>
      <c r="SKT42"/>
      <c r="SKU42" s="80"/>
      <c r="SKV42"/>
      <c r="SKW42" s="80"/>
      <c r="SKX42"/>
      <c r="SKY42" s="80"/>
      <c r="SKZ42"/>
      <c r="SLA42" s="80"/>
      <c r="SLB42"/>
      <c r="SLC42" s="80"/>
      <c r="SLD42"/>
      <c r="SLE42" s="80"/>
      <c r="SLF42"/>
      <c r="SLG42" s="80"/>
      <c r="SLH42"/>
      <c r="SLI42" s="80"/>
      <c r="SLJ42"/>
      <c r="SLK42" s="80"/>
      <c r="SLL42"/>
      <c r="SLM42" s="80"/>
      <c r="SLN42"/>
      <c r="SLO42" s="80"/>
      <c r="SLP42"/>
      <c r="SLQ42" s="80"/>
      <c r="SLR42"/>
      <c r="SLS42" s="80"/>
      <c r="SLT42"/>
      <c r="SLU42" s="80"/>
      <c r="SLV42"/>
      <c r="SLW42" s="80"/>
      <c r="SLX42"/>
      <c r="SLY42" s="80"/>
      <c r="SLZ42"/>
      <c r="SMA42" s="80"/>
      <c r="SMB42"/>
      <c r="SMC42" s="80"/>
      <c r="SMD42"/>
      <c r="SME42" s="80"/>
      <c r="SMF42"/>
      <c r="SMG42" s="80"/>
      <c r="SMH42"/>
      <c r="SMI42" s="80"/>
      <c r="SMJ42"/>
      <c r="SMK42" s="80"/>
      <c r="SML42"/>
      <c r="SMM42" s="80"/>
      <c r="SMN42"/>
      <c r="SMO42" s="80"/>
      <c r="SMP42"/>
      <c r="SMQ42" s="80"/>
      <c r="SMR42"/>
      <c r="SMS42" s="80"/>
      <c r="SMT42"/>
      <c r="SMU42" s="80"/>
      <c r="SMV42"/>
      <c r="SMW42" s="80"/>
      <c r="SMX42"/>
      <c r="SMY42" s="80"/>
      <c r="SMZ42"/>
      <c r="SNA42" s="80"/>
      <c r="SNB42"/>
      <c r="SNC42" s="80"/>
      <c r="SND42"/>
      <c r="SNE42" s="80"/>
      <c r="SNF42"/>
      <c r="SNG42" s="80"/>
      <c r="SNH42"/>
      <c r="SNI42" s="80"/>
      <c r="SNJ42"/>
      <c r="SNK42" s="80"/>
      <c r="SNL42"/>
      <c r="SNM42" s="80"/>
      <c r="SNN42"/>
      <c r="SNO42" s="80"/>
      <c r="SNP42"/>
      <c r="SNQ42" s="80"/>
      <c r="SNR42"/>
      <c r="SNS42" s="80"/>
      <c r="SNT42"/>
      <c r="SNU42" s="80"/>
      <c r="SNV42"/>
      <c r="SNW42" s="80"/>
      <c r="SNX42"/>
      <c r="SNY42" s="80"/>
      <c r="SNZ42"/>
      <c r="SOA42" s="80"/>
      <c r="SOB42"/>
      <c r="SOC42" s="80"/>
      <c r="SOD42"/>
      <c r="SOE42" s="80"/>
      <c r="SOF42"/>
      <c r="SOG42" s="80"/>
      <c r="SOH42"/>
      <c r="SOI42" s="80"/>
      <c r="SOJ42"/>
      <c r="SOK42" s="80"/>
      <c r="SOL42"/>
      <c r="SOM42" s="80"/>
      <c r="SON42"/>
      <c r="SOO42" s="80"/>
      <c r="SOP42"/>
      <c r="SOQ42" s="80"/>
      <c r="SOR42"/>
      <c r="SOS42" s="80"/>
      <c r="SOT42"/>
      <c r="SOU42" s="80"/>
      <c r="SOV42"/>
      <c r="SOW42" s="80"/>
      <c r="SOX42"/>
      <c r="SOY42" s="80"/>
      <c r="SOZ42"/>
      <c r="SPA42" s="80"/>
      <c r="SPB42"/>
      <c r="SPC42" s="80"/>
      <c r="SPD42"/>
      <c r="SPE42" s="80"/>
      <c r="SPF42"/>
      <c r="SPG42" s="80"/>
      <c r="SPH42"/>
      <c r="SPI42" s="80"/>
      <c r="SPJ42"/>
      <c r="SPK42" s="80"/>
      <c r="SPL42"/>
      <c r="SPM42" s="80"/>
      <c r="SPN42"/>
      <c r="SPO42" s="80"/>
      <c r="SPP42"/>
      <c r="SPQ42" s="80"/>
      <c r="SPR42"/>
      <c r="SPS42" s="80"/>
      <c r="SPT42"/>
      <c r="SPU42" s="80"/>
      <c r="SPV42"/>
      <c r="SPW42" s="80"/>
      <c r="SPX42"/>
      <c r="SPY42" s="80"/>
      <c r="SPZ42"/>
      <c r="SQA42" s="80"/>
      <c r="SQB42"/>
      <c r="SQC42" s="80"/>
      <c r="SQD42"/>
      <c r="SQE42" s="80"/>
      <c r="SQF42"/>
      <c r="SQG42" s="80"/>
      <c r="SQH42"/>
      <c r="SQI42" s="80"/>
      <c r="SQJ42"/>
      <c r="SQK42" s="80"/>
      <c r="SQL42"/>
      <c r="SQM42" s="80"/>
      <c r="SQN42"/>
      <c r="SQO42" s="80"/>
      <c r="SQP42"/>
      <c r="SQQ42" s="80"/>
      <c r="SQR42"/>
      <c r="SQS42" s="80"/>
      <c r="SQT42"/>
      <c r="SQU42" s="80"/>
      <c r="SQV42"/>
      <c r="SQW42" s="80"/>
      <c r="SQX42"/>
      <c r="SQY42" s="80"/>
      <c r="SQZ42"/>
      <c r="SRA42" s="80"/>
      <c r="SRB42"/>
      <c r="SRC42" s="80"/>
      <c r="SRD42"/>
      <c r="SRE42" s="80"/>
      <c r="SRF42"/>
      <c r="SRG42" s="80"/>
      <c r="SRH42"/>
      <c r="SRI42" s="80"/>
      <c r="SRJ42"/>
      <c r="SRK42" s="80"/>
      <c r="SRL42"/>
      <c r="SRM42" s="80"/>
      <c r="SRN42"/>
      <c r="SRO42" s="80"/>
      <c r="SRP42"/>
      <c r="SRQ42" s="80"/>
      <c r="SRR42"/>
      <c r="SRS42" s="80"/>
      <c r="SRT42"/>
      <c r="SRU42" s="80"/>
      <c r="SRV42"/>
      <c r="SRW42" s="80"/>
      <c r="SRX42"/>
      <c r="SRY42" s="80"/>
      <c r="SRZ42"/>
      <c r="SSA42" s="80"/>
      <c r="SSB42"/>
      <c r="SSC42" s="80"/>
      <c r="SSD42"/>
      <c r="SSE42" s="80"/>
      <c r="SSF42"/>
      <c r="SSG42" s="80"/>
      <c r="SSH42"/>
      <c r="SSI42" s="80"/>
      <c r="SSJ42"/>
      <c r="SSK42" s="80"/>
      <c r="SSL42"/>
      <c r="SSM42" s="80"/>
      <c r="SSN42"/>
      <c r="SSO42" s="80"/>
      <c r="SSP42"/>
      <c r="SSQ42" s="80"/>
      <c r="SSR42"/>
      <c r="SSS42" s="80"/>
      <c r="SST42"/>
      <c r="SSU42" s="80"/>
      <c r="SSV42"/>
      <c r="SSW42" s="80"/>
      <c r="SSX42"/>
      <c r="SSY42" s="80"/>
      <c r="SSZ42"/>
      <c r="STA42" s="80"/>
      <c r="STB42"/>
      <c r="STC42" s="80"/>
      <c r="STD42"/>
      <c r="STE42" s="80"/>
      <c r="STF42"/>
      <c r="STG42" s="80"/>
      <c r="STH42"/>
      <c r="STI42" s="80"/>
      <c r="STJ42"/>
      <c r="STK42" s="80"/>
      <c r="STL42"/>
      <c r="STM42" s="80"/>
      <c r="STN42"/>
      <c r="STO42" s="80"/>
      <c r="STP42"/>
      <c r="STQ42" s="80"/>
      <c r="STR42"/>
      <c r="STS42" s="80"/>
      <c r="STT42"/>
      <c r="STU42" s="80"/>
      <c r="STV42"/>
      <c r="STW42" s="80"/>
      <c r="STX42"/>
      <c r="STY42" s="80"/>
      <c r="STZ42"/>
      <c r="SUA42" s="80"/>
      <c r="SUB42"/>
      <c r="SUC42" s="80"/>
      <c r="SUD42"/>
      <c r="SUE42" s="80"/>
      <c r="SUF42"/>
      <c r="SUG42" s="80"/>
      <c r="SUH42"/>
      <c r="SUI42" s="80"/>
      <c r="SUJ42"/>
      <c r="SUK42" s="80"/>
      <c r="SUL42"/>
      <c r="SUM42" s="80"/>
      <c r="SUN42"/>
      <c r="SUO42" s="80"/>
      <c r="SUP42"/>
      <c r="SUQ42" s="80"/>
      <c r="SUR42"/>
      <c r="SUS42" s="80"/>
      <c r="SUT42"/>
      <c r="SUU42" s="80"/>
      <c r="SUV42"/>
      <c r="SUW42" s="80"/>
      <c r="SUX42"/>
      <c r="SUY42" s="80"/>
      <c r="SUZ42"/>
      <c r="SVA42" s="80"/>
      <c r="SVB42"/>
      <c r="SVC42" s="80"/>
      <c r="SVD42"/>
      <c r="SVE42" s="80"/>
      <c r="SVF42"/>
      <c r="SVG42" s="80"/>
      <c r="SVH42"/>
      <c r="SVI42" s="80"/>
      <c r="SVJ42"/>
      <c r="SVK42" s="80"/>
      <c r="SVL42"/>
      <c r="SVM42" s="80"/>
      <c r="SVN42"/>
      <c r="SVO42" s="80"/>
      <c r="SVP42"/>
      <c r="SVQ42" s="80"/>
      <c r="SVR42"/>
      <c r="SVS42" s="80"/>
      <c r="SVT42"/>
      <c r="SVU42" s="80"/>
      <c r="SVV42"/>
      <c r="SVW42" s="80"/>
      <c r="SVX42"/>
      <c r="SVY42" s="80"/>
      <c r="SVZ42"/>
      <c r="SWA42" s="80"/>
      <c r="SWB42"/>
      <c r="SWC42" s="80"/>
      <c r="SWD42"/>
      <c r="SWE42" s="80"/>
      <c r="SWF42"/>
      <c r="SWG42" s="80"/>
      <c r="SWH42"/>
      <c r="SWI42" s="80"/>
      <c r="SWJ42"/>
      <c r="SWK42" s="80"/>
      <c r="SWL42"/>
      <c r="SWM42" s="80"/>
      <c r="SWN42"/>
      <c r="SWO42" s="80"/>
      <c r="SWP42"/>
      <c r="SWQ42" s="80"/>
      <c r="SWR42"/>
      <c r="SWS42" s="80"/>
      <c r="SWT42"/>
      <c r="SWU42" s="80"/>
      <c r="SWV42"/>
      <c r="SWW42" s="80"/>
      <c r="SWX42"/>
      <c r="SWY42" s="80"/>
      <c r="SWZ42"/>
      <c r="SXA42" s="80"/>
      <c r="SXB42"/>
      <c r="SXC42" s="80"/>
      <c r="SXD42"/>
      <c r="SXE42" s="80"/>
      <c r="SXF42"/>
      <c r="SXG42" s="80"/>
      <c r="SXH42"/>
      <c r="SXI42" s="80"/>
      <c r="SXJ42"/>
      <c r="SXK42" s="80"/>
      <c r="SXL42"/>
      <c r="SXM42" s="80"/>
      <c r="SXN42"/>
      <c r="SXO42" s="80"/>
      <c r="SXP42"/>
      <c r="SXQ42" s="80"/>
      <c r="SXR42"/>
      <c r="SXS42" s="80"/>
      <c r="SXT42"/>
      <c r="SXU42" s="80"/>
      <c r="SXV42"/>
      <c r="SXW42" s="80"/>
      <c r="SXX42"/>
      <c r="SXY42" s="80"/>
      <c r="SXZ42"/>
      <c r="SYA42" s="80"/>
      <c r="SYB42"/>
      <c r="SYC42" s="80"/>
      <c r="SYD42"/>
      <c r="SYE42" s="80"/>
      <c r="SYF42"/>
      <c r="SYG42" s="80"/>
      <c r="SYH42"/>
      <c r="SYI42" s="80"/>
      <c r="SYJ42"/>
      <c r="SYK42" s="80"/>
      <c r="SYL42"/>
      <c r="SYM42" s="80"/>
      <c r="SYN42"/>
      <c r="SYO42" s="80"/>
      <c r="SYP42"/>
      <c r="SYQ42" s="80"/>
      <c r="SYR42"/>
      <c r="SYS42" s="80"/>
      <c r="SYT42"/>
      <c r="SYU42" s="80"/>
      <c r="SYV42"/>
      <c r="SYW42" s="80"/>
      <c r="SYX42"/>
      <c r="SYY42" s="80"/>
      <c r="SYZ42"/>
      <c r="SZA42" s="80"/>
      <c r="SZB42"/>
      <c r="SZC42" s="80"/>
      <c r="SZD42"/>
      <c r="SZE42" s="80"/>
      <c r="SZF42"/>
      <c r="SZG42" s="80"/>
      <c r="SZH42"/>
      <c r="SZI42" s="80"/>
      <c r="SZJ42"/>
      <c r="SZK42" s="80"/>
      <c r="SZL42"/>
      <c r="SZM42" s="80"/>
      <c r="SZN42"/>
      <c r="SZO42" s="80"/>
      <c r="SZP42"/>
      <c r="SZQ42" s="80"/>
      <c r="SZR42"/>
      <c r="SZS42" s="80"/>
      <c r="SZT42"/>
      <c r="SZU42" s="80"/>
      <c r="SZV42"/>
      <c r="SZW42" s="80"/>
      <c r="SZX42"/>
      <c r="SZY42" s="80"/>
      <c r="SZZ42"/>
      <c r="TAA42" s="80"/>
      <c r="TAB42"/>
      <c r="TAC42" s="80"/>
      <c r="TAD42"/>
      <c r="TAE42" s="80"/>
      <c r="TAF42"/>
      <c r="TAG42" s="80"/>
      <c r="TAH42"/>
      <c r="TAI42" s="80"/>
      <c r="TAJ42"/>
      <c r="TAK42" s="80"/>
      <c r="TAL42"/>
      <c r="TAM42" s="80"/>
      <c r="TAN42"/>
      <c r="TAO42" s="80"/>
      <c r="TAP42"/>
      <c r="TAQ42" s="80"/>
      <c r="TAR42"/>
      <c r="TAS42" s="80"/>
      <c r="TAT42"/>
      <c r="TAU42" s="80"/>
      <c r="TAV42"/>
      <c r="TAW42" s="80"/>
      <c r="TAX42"/>
      <c r="TAY42" s="80"/>
      <c r="TAZ42"/>
      <c r="TBA42" s="80"/>
      <c r="TBB42"/>
      <c r="TBC42" s="80"/>
      <c r="TBD42"/>
      <c r="TBE42" s="80"/>
      <c r="TBF42"/>
      <c r="TBG42" s="80"/>
      <c r="TBH42"/>
      <c r="TBI42" s="80"/>
      <c r="TBJ42"/>
      <c r="TBK42" s="80"/>
      <c r="TBL42"/>
      <c r="TBM42" s="80"/>
      <c r="TBN42"/>
      <c r="TBO42" s="80"/>
      <c r="TBP42"/>
      <c r="TBQ42" s="80"/>
      <c r="TBR42"/>
      <c r="TBS42" s="80"/>
      <c r="TBT42"/>
      <c r="TBU42" s="80"/>
      <c r="TBV42"/>
      <c r="TBW42" s="80"/>
      <c r="TBX42"/>
      <c r="TBY42" s="80"/>
      <c r="TBZ42"/>
      <c r="TCA42" s="80"/>
      <c r="TCB42"/>
      <c r="TCC42" s="80"/>
      <c r="TCD42"/>
      <c r="TCE42" s="80"/>
      <c r="TCF42"/>
      <c r="TCG42" s="80"/>
      <c r="TCH42"/>
      <c r="TCI42" s="80"/>
      <c r="TCJ42"/>
      <c r="TCK42" s="80"/>
      <c r="TCL42"/>
      <c r="TCM42" s="80"/>
      <c r="TCN42"/>
      <c r="TCO42" s="80"/>
      <c r="TCP42"/>
      <c r="TCQ42" s="80"/>
      <c r="TCR42"/>
      <c r="TCS42" s="80"/>
      <c r="TCT42"/>
      <c r="TCU42" s="80"/>
      <c r="TCV42"/>
      <c r="TCW42" s="80"/>
      <c r="TCX42"/>
      <c r="TCY42" s="80"/>
      <c r="TCZ42"/>
      <c r="TDA42" s="80"/>
      <c r="TDB42"/>
      <c r="TDC42" s="80"/>
      <c r="TDD42"/>
      <c r="TDE42" s="80"/>
      <c r="TDF42"/>
      <c r="TDG42" s="80"/>
      <c r="TDH42"/>
      <c r="TDI42" s="80"/>
      <c r="TDJ42"/>
      <c r="TDK42" s="80"/>
      <c r="TDL42"/>
      <c r="TDM42" s="80"/>
      <c r="TDN42"/>
      <c r="TDO42" s="80"/>
      <c r="TDP42"/>
      <c r="TDQ42" s="80"/>
      <c r="TDR42"/>
      <c r="TDS42" s="80"/>
      <c r="TDT42"/>
      <c r="TDU42" s="80"/>
      <c r="TDV42"/>
      <c r="TDW42" s="80"/>
      <c r="TDX42"/>
      <c r="TDY42" s="80"/>
      <c r="TDZ42"/>
      <c r="TEA42" s="80"/>
      <c r="TEB42"/>
      <c r="TEC42" s="80"/>
      <c r="TED42"/>
      <c r="TEE42" s="80"/>
      <c r="TEF42"/>
      <c r="TEG42" s="80"/>
      <c r="TEH42"/>
      <c r="TEI42" s="80"/>
      <c r="TEJ42"/>
      <c r="TEK42" s="80"/>
      <c r="TEL42"/>
      <c r="TEM42" s="80"/>
      <c r="TEN42"/>
      <c r="TEO42" s="80"/>
      <c r="TEP42"/>
      <c r="TEQ42" s="80"/>
      <c r="TER42"/>
      <c r="TES42" s="80"/>
      <c r="TET42"/>
      <c r="TEU42" s="80"/>
      <c r="TEV42"/>
      <c r="TEW42" s="80"/>
      <c r="TEX42"/>
      <c r="TEY42" s="80"/>
      <c r="TEZ42"/>
      <c r="TFA42" s="80"/>
      <c r="TFB42"/>
      <c r="TFC42" s="80"/>
      <c r="TFD42"/>
      <c r="TFE42" s="80"/>
      <c r="TFF42"/>
      <c r="TFG42" s="80"/>
      <c r="TFH42"/>
      <c r="TFI42" s="80"/>
      <c r="TFJ42"/>
      <c r="TFK42" s="80"/>
      <c r="TFL42"/>
      <c r="TFM42" s="80"/>
      <c r="TFN42"/>
      <c r="TFO42" s="80"/>
      <c r="TFP42"/>
      <c r="TFQ42" s="80"/>
      <c r="TFR42"/>
      <c r="TFS42" s="80"/>
      <c r="TFT42"/>
      <c r="TFU42" s="80"/>
      <c r="TFV42"/>
      <c r="TFW42" s="80"/>
      <c r="TFX42"/>
      <c r="TFY42" s="80"/>
      <c r="TFZ42"/>
      <c r="TGA42" s="80"/>
      <c r="TGB42"/>
      <c r="TGC42" s="80"/>
      <c r="TGD42"/>
      <c r="TGE42" s="80"/>
      <c r="TGF42"/>
      <c r="TGG42" s="80"/>
      <c r="TGH42"/>
      <c r="TGI42" s="80"/>
      <c r="TGJ42"/>
      <c r="TGK42" s="80"/>
      <c r="TGL42"/>
      <c r="TGM42" s="80"/>
      <c r="TGN42"/>
      <c r="TGO42" s="80"/>
      <c r="TGP42"/>
      <c r="TGQ42" s="80"/>
      <c r="TGR42"/>
      <c r="TGS42" s="80"/>
      <c r="TGT42"/>
      <c r="TGU42" s="80"/>
      <c r="TGV42"/>
      <c r="TGW42" s="80"/>
      <c r="TGX42"/>
      <c r="TGY42" s="80"/>
      <c r="TGZ42"/>
      <c r="THA42" s="80"/>
      <c r="THB42"/>
      <c r="THC42" s="80"/>
      <c r="THD42"/>
      <c r="THE42" s="80"/>
      <c r="THF42"/>
      <c r="THG42" s="80"/>
      <c r="THH42"/>
      <c r="THI42" s="80"/>
      <c r="THJ42"/>
      <c r="THK42" s="80"/>
      <c r="THL42"/>
      <c r="THM42" s="80"/>
      <c r="THN42"/>
      <c r="THO42" s="80"/>
      <c r="THP42"/>
      <c r="THQ42" s="80"/>
      <c r="THR42"/>
      <c r="THS42" s="80"/>
      <c r="THT42"/>
      <c r="THU42" s="80"/>
      <c r="THV42"/>
      <c r="THW42" s="80"/>
      <c r="THX42"/>
      <c r="THY42" s="80"/>
      <c r="THZ42"/>
      <c r="TIA42" s="80"/>
      <c r="TIB42"/>
      <c r="TIC42" s="80"/>
      <c r="TID42"/>
      <c r="TIE42" s="80"/>
      <c r="TIF42"/>
      <c r="TIG42" s="80"/>
      <c r="TIH42"/>
      <c r="TII42" s="80"/>
      <c r="TIJ42"/>
      <c r="TIK42" s="80"/>
      <c r="TIL42"/>
      <c r="TIM42" s="80"/>
      <c r="TIN42"/>
      <c r="TIO42" s="80"/>
      <c r="TIP42"/>
      <c r="TIQ42" s="80"/>
      <c r="TIR42"/>
      <c r="TIS42" s="80"/>
      <c r="TIT42"/>
      <c r="TIU42" s="80"/>
      <c r="TIV42"/>
      <c r="TIW42" s="80"/>
      <c r="TIX42"/>
      <c r="TIY42" s="80"/>
      <c r="TIZ42"/>
      <c r="TJA42" s="80"/>
      <c r="TJB42"/>
      <c r="TJC42" s="80"/>
      <c r="TJD42"/>
      <c r="TJE42" s="80"/>
      <c r="TJF42"/>
      <c r="TJG42" s="80"/>
      <c r="TJH42"/>
      <c r="TJI42" s="80"/>
      <c r="TJJ42"/>
      <c r="TJK42" s="80"/>
      <c r="TJL42"/>
      <c r="TJM42" s="80"/>
      <c r="TJN42"/>
      <c r="TJO42" s="80"/>
      <c r="TJP42"/>
      <c r="TJQ42" s="80"/>
      <c r="TJR42"/>
      <c r="TJS42" s="80"/>
      <c r="TJT42"/>
      <c r="TJU42" s="80"/>
      <c r="TJV42"/>
      <c r="TJW42" s="80"/>
      <c r="TJX42"/>
      <c r="TJY42" s="80"/>
      <c r="TJZ42"/>
      <c r="TKA42" s="80"/>
      <c r="TKB42"/>
      <c r="TKC42" s="80"/>
      <c r="TKD42"/>
      <c r="TKE42" s="80"/>
      <c r="TKF42"/>
      <c r="TKG42" s="80"/>
      <c r="TKH42"/>
      <c r="TKI42" s="80"/>
      <c r="TKJ42"/>
      <c r="TKK42" s="80"/>
      <c r="TKL42"/>
      <c r="TKM42" s="80"/>
      <c r="TKN42"/>
      <c r="TKO42" s="80"/>
      <c r="TKP42"/>
      <c r="TKQ42" s="80"/>
      <c r="TKR42"/>
      <c r="TKS42" s="80"/>
      <c r="TKT42"/>
      <c r="TKU42" s="80"/>
      <c r="TKV42"/>
      <c r="TKW42" s="80"/>
      <c r="TKX42"/>
      <c r="TKY42" s="80"/>
      <c r="TKZ42"/>
      <c r="TLA42" s="80"/>
      <c r="TLB42"/>
      <c r="TLC42" s="80"/>
      <c r="TLD42"/>
      <c r="TLE42" s="80"/>
      <c r="TLF42"/>
      <c r="TLG42" s="80"/>
      <c r="TLH42"/>
      <c r="TLI42" s="80"/>
      <c r="TLJ42"/>
      <c r="TLK42" s="80"/>
      <c r="TLL42"/>
      <c r="TLM42" s="80"/>
      <c r="TLN42"/>
      <c r="TLO42" s="80"/>
      <c r="TLP42"/>
      <c r="TLQ42" s="80"/>
      <c r="TLR42"/>
      <c r="TLS42" s="80"/>
      <c r="TLT42"/>
      <c r="TLU42" s="80"/>
      <c r="TLV42"/>
      <c r="TLW42" s="80"/>
      <c r="TLX42"/>
      <c r="TLY42" s="80"/>
      <c r="TLZ42"/>
      <c r="TMA42" s="80"/>
      <c r="TMB42"/>
      <c r="TMC42" s="80"/>
      <c r="TMD42"/>
      <c r="TME42" s="80"/>
      <c r="TMF42"/>
      <c r="TMG42" s="80"/>
      <c r="TMH42"/>
      <c r="TMI42" s="80"/>
      <c r="TMJ42"/>
      <c r="TMK42" s="80"/>
      <c r="TML42"/>
      <c r="TMM42" s="80"/>
      <c r="TMN42"/>
      <c r="TMO42" s="80"/>
      <c r="TMP42"/>
      <c r="TMQ42" s="80"/>
      <c r="TMR42"/>
      <c r="TMS42" s="80"/>
      <c r="TMT42"/>
      <c r="TMU42" s="80"/>
      <c r="TMV42"/>
      <c r="TMW42" s="80"/>
      <c r="TMX42"/>
      <c r="TMY42" s="80"/>
      <c r="TMZ42"/>
      <c r="TNA42" s="80"/>
      <c r="TNB42"/>
      <c r="TNC42" s="80"/>
      <c r="TND42"/>
      <c r="TNE42" s="80"/>
      <c r="TNF42"/>
      <c r="TNG42" s="80"/>
      <c r="TNH42"/>
      <c r="TNI42" s="80"/>
      <c r="TNJ42"/>
      <c r="TNK42" s="80"/>
      <c r="TNL42"/>
      <c r="TNM42" s="80"/>
      <c r="TNN42"/>
      <c r="TNO42" s="80"/>
      <c r="TNP42"/>
      <c r="TNQ42" s="80"/>
      <c r="TNR42"/>
      <c r="TNS42" s="80"/>
      <c r="TNT42"/>
      <c r="TNU42" s="80"/>
      <c r="TNV42"/>
      <c r="TNW42" s="80"/>
      <c r="TNX42"/>
      <c r="TNY42" s="80"/>
      <c r="TNZ42"/>
      <c r="TOA42" s="80"/>
      <c r="TOB42"/>
      <c r="TOC42" s="80"/>
      <c r="TOD42"/>
      <c r="TOE42" s="80"/>
      <c r="TOF42"/>
      <c r="TOG42" s="80"/>
      <c r="TOH42"/>
      <c r="TOI42" s="80"/>
      <c r="TOJ42"/>
      <c r="TOK42" s="80"/>
      <c r="TOL42"/>
      <c r="TOM42" s="80"/>
      <c r="TON42"/>
      <c r="TOO42" s="80"/>
      <c r="TOP42"/>
      <c r="TOQ42" s="80"/>
      <c r="TOR42"/>
      <c r="TOS42" s="80"/>
      <c r="TOT42"/>
      <c r="TOU42" s="80"/>
      <c r="TOV42"/>
      <c r="TOW42" s="80"/>
      <c r="TOX42"/>
      <c r="TOY42" s="80"/>
      <c r="TOZ42"/>
      <c r="TPA42" s="80"/>
      <c r="TPB42"/>
      <c r="TPC42" s="80"/>
      <c r="TPD42"/>
      <c r="TPE42" s="80"/>
      <c r="TPF42"/>
      <c r="TPG42" s="80"/>
      <c r="TPH42"/>
      <c r="TPI42" s="80"/>
      <c r="TPJ42"/>
      <c r="TPK42" s="80"/>
      <c r="TPL42"/>
      <c r="TPM42" s="80"/>
      <c r="TPN42"/>
      <c r="TPO42" s="80"/>
      <c r="TPP42"/>
      <c r="TPQ42" s="80"/>
      <c r="TPR42"/>
      <c r="TPS42" s="80"/>
      <c r="TPT42"/>
      <c r="TPU42" s="80"/>
      <c r="TPV42"/>
      <c r="TPW42" s="80"/>
      <c r="TPX42"/>
      <c r="TPY42" s="80"/>
      <c r="TPZ42"/>
      <c r="TQA42" s="80"/>
      <c r="TQB42"/>
      <c r="TQC42" s="80"/>
      <c r="TQD42"/>
      <c r="TQE42" s="80"/>
      <c r="TQF42"/>
      <c r="TQG42" s="80"/>
      <c r="TQH42"/>
      <c r="TQI42" s="80"/>
      <c r="TQJ42"/>
      <c r="TQK42" s="80"/>
      <c r="TQL42"/>
      <c r="TQM42" s="80"/>
      <c r="TQN42"/>
      <c r="TQO42" s="80"/>
      <c r="TQP42"/>
      <c r="TQQ42" s="80"/>
      <c r="TQR42"/>
      <c r="TQS42" s="80"/>
      <c r="TQT42"/>
      <c r="TQU42" s="80"/>
      <c r="TQV42"/>
      <c r="TQW42" s="80"/>
      <c r="TQX42"/>
      <c r="TQY42" s="80"/>
      <c r="TQZ42"/>
      <c r="TRA42" s="80"/>
      <c r="TRB42"/>
      <c r="TRC42" s="80"/>
      <c r="TRD42"/>
      <c r="TRE42" s="80"/>
      <c r="TRF42"/>
      <c r="TRG42" s="80"/>
      <c r="TRH42"/>
      <c r="TRI42" s="80"/>
      <c r="TRJ42"/>
      <c r="TRK42" s="80"/>
      <c r="TRL42"/>
      <c r="TRM42" s="80"/>
      <c r="TRN42"/>
      <c r="TRO42" s="80"/>
      <c r="TRP42"/>
      <c r="TRQ42" s="80"/>
      <c r="TRR42"/>
      <c r="TRS42" s="80"/>
      <c r="TRT42"/>
      <c r="TRU42" s="80"/>
      <c r="TRV42"/>
      <c r="TRW42" s="80"/>
      <c r="TRX42"/>
      <c r="TRY42" s="80"/>
      <c r="TRZ42"/>
      <c r="TSA42" s="80"/>
      <c r="TSB42"/>
      <c r="TSC42" s="80"/>
      <c r="TSD42"/>
      <c r="TSE42" s="80"/>
      <c r="TSF42"/>
      <c r="TSG42" s="80"/>
      <c r="TSH42"/>
      <c r="TSI42" s="80"/>
      <c r="TSJ42"/>
      <c r="TSK42" s="80"/>
      <c r="TSL42"/>
      <c r="TSM42" s="80"/>
      <c r="TSN42"/>
      <c r="TSO42" s="80"/>
      <c r="TSP42"/>
      <c r="TSQ42" s="80"/>
      <c r="TSR42"/>
      <c r="TSS42" s="80"/>
      <c r="TST42"/>
      <c r="TSU42" s="80"/>
      <c r="TSV42"/>
      <c r="TSW42" s="80"/>
      <c r="TSX42"/>
      <c r="TSY42" s="80"/>
      <c r="TSZ42"/>
      <c r="TTA42" s="80"/>
      <c r="TTB42"/>
      <c r="TTC42" s="80"/>
      <c r="TTD42"/>
      <c r="TTE42" s="80"/>
      <c r="TTF42"/>
      <c r="TTG42" s="80"/>
      <c r="TTH42"/>
      <c r="TTI42" s="80"/>
      <c r="TTJ42"/>
      <c r="TTK42" s="80"/>
      <c r="TTL42"/>
      <c r="TTM42" s="80"/>
      <c r="TTN42"/>
      <c r="TTO42" s="80"/>
      <c r="TTP42"/>
      <c r="TTQ42" s="80"/>
      <c r="TTR42"/>
      <c r="TTS42" s="80"/>
      <c r="TTT42"/>
      <c r="TTU42" s="80"/>
      <c r="TTV42"/>
      <c r="TTW42" s="80"/>
      <c r="TTX42"/>
      <c r="TTY42" s="80"/>
      <c r="TTZ42"/>
      <c r="TUA42" s="80"/>
      <c r="TUB42"/>
      <c r="TUC42" s="80"/>
      <c r="TUD42"/>
      <c r="TUE42" s="80"/>
      <c r="TUF42"/>
      <c r="TUG42" s="80"/>
      <c r="TUH42"/>
      <c r="TUI42" s="80"/>
      <c r="TUJ42"/>
      <c r="TUK42" s="80"/>
      <c r="TUL42"/>
      <c r="TUM42" s="80"/>
      <c r="TUN42"/>
      <c r="TUO42" s="80"/>
      <c r="TUP42"/>
      <c r="TUQ42" s="80"/>
      <c r="TUR42"/>
      <c r="TUS42" s="80"/>
      <c r="TUT42"/>
      <c r="TUU42" s="80"/>
      <c r="TUV42"/>
      <c r="TUW42" s="80"/>
      <c r="TUX42"/>
      <c r="TUY42" s="80"/>
      <c r="TUZ42"/>
      <c r="TVA42" s="80"/>
      <c r="TVB42"/>
      <c r="TVC42" s="80"/>
      <c r="TVD42"/>
      <c r="TVE42" s="80"/>
      <c r="TVF42"/>
      <c r="TVG42" s="80"/>
      <c r="TVH42"/>
      <c r="TVI42" s="80"/>
      <c r="TVJ42"/>
      <c r="TVK42" s="80"/>
      <c r="TVL42"/>
      <c r="TVM42" s="80"/>
      <c r="TVN42"/>
      <c r="TVO42" s="80"/>
      <c r="TVP42"/>
      <c r="TVQ42" s="80"/>
      <c r="TVR42"/>
      <c r="TVS42" s="80"/>
      <c r="TVT42"/>
      <c r="TVU42" s="80"/>
      <c r="TVV42"/>
      <c r="TVW42" s="80"/>
      <c r="TVX42"/>
      <c r="TVY42" s="80"/>
      <c r="TVZ42"/>
      <c r="TWA42" s="80"/>
      <c r="TWB42"/>
      <c r="TWC42" s="80"/>
      <c r="TWD42"/>
      <c r="TWE42" s="80"/>
      <c r="TWF42"/>
      <c r="TWG42" s="80"/>
      <c r="TWH42"/>
      <c r="TWI42" s="80"/>
      <c r="TWJ42"/>
      <c r="TWK42" s="80"/>
      <c r="TWL42"/>
      <c r="TWM42" s="80"/>
      <c r="TWN42"/>
      <c r="TWO42" s="80"/>
      <c r="TWP42"/>
      <c r="TWQ42" s="80"/>
      <c r="TWR42"/>
      <c r="TWS42" s="80"/>
      <c r="TWT42"/>
      <c r="TWU42" s="80"/>
      <c r="TWV42"/>
      <c r="TWW42" s="80"/>
      <c r="TWX42"/>
      <c r="TWY42" s="80"/>
      <c r="TWZ42"/>
      <c r="TXA42" s="80"/>
      <c r="TXB42"/>
      <c r="TXC42" s="80"/>
      <c r="TXD42"/>
      <c r="TXE42" s="80"/>
      <c r="TXF42"/>
      <c r="TXG42" s="80"/>
      <c r="TXH42"/>
      <c r="TXI42" s="80"/>
      <c r="TXJ42"/>
      <c r="TXK42" s="80"/>
      <c r="TXL42"/>
      <c r="TXM42" s="80"/>
      <c r="TXN42"/>
      <c r="TXO42" s="80"/>
      <c r="TXP42"/>
      <c r="TXQ42" s="80"/>
      <c r="TXR42"/>
      <c r="TXS42" s="80"/>
      <c r="TXT42"/>
      <c r="TXU42" s="80"/>
      <c r="TXV42"/>
      <c r="TXW42" s="80"/>
      <c r="TXX42"/>
      <c r="TXY42" s="80"/>
      <c r="TXZ42"/>
      <c r="TYA42" s="80"/>
      <c r="TYB42"/>
      <c r="TYC42" s="80"/>
      <c r="TYD42"/>
      <c r="TYE42" s="80"/>
      <c r="TYF42"/>
      <c r="TYG42" s="80"/>
      <c r="TYH42"/>
      <c r="TYI42" s="80"/>
      <c r="TYJ42"/>
      <c r="TYK42" s="80"/>
      <c r="TYL42"/>
      <c r="TYM42" s="80"/>
      <c r="TYN42"/>
      <c r="TYO42" s="80"/>
      <c r="TYP42"/>
      <c r="TYQ42" s="80"/>
      <c r="TYR42"/>
      <c r="TYS42" s="80"/>
      <c r="TYT42"/>
      <c r="TYU42" s="80"/>
      <c r="TYV42"/>
      <c r="TYW42" s="80"/>
      <c r="TYX42"/>
      <c r="TYY42" s="80"/>
      <c r="TYZ42"/>
      <c r="TZA42" s="80"/>
      <c r="TZB42"/>
      <c r="TZC42" s="80"/>
      <c r="TZD42"/>
      <c r="TZE42" s="80"/>
      <c r="TZF42"/>
      <c r="TZG42" s="80"/>
      <c r="TZH42"/>
      <c r="TZI42" s="80"/>
      <c r="TZJ42"/>
      <c r="TZK42" s="80"/>
      <c r="TZL42"/>
      <c r="TZM42" s="80"/>
      <c r="TZN42"/>
      <c r="TZO42" s="80"/>
      <c r="TZP42"/>
      <c r="TZQ42" s="80"/>
      <c r="TZR42"/>
      <c r="TZS42" s="80"/>
      <c r="TZT42"/>
      <c r="TZU42" s="80"/>
      <c r="TZV42"/>
      <c r="TZW42" s="80"/>
      <c r="TZX42"/>
      <c r="TZY42" s="80"/>
      <c r="TZZ42"/>
      <c r="UAA42" s="80"/>
      <c r="UAB42"/>
      <c r="UAC42" s="80"/>
      <c r="UAD42"/>
      <c r="UAE42" s="80"/>
      <c r="UAF42"/>
      <c r="UAG42" s="80"/>
      <c r="UAH42"/>
      <c r="UAI42" s="80"/>
      <c r="UAJ42"/>
      <c r="UAK42" s="80"/>
      <c r="UAL42"/>
      <c r="UAM42" s="80"/>
      <c r="UAN42"/>
      <c r="UAO42" s="80"/>
      <c r="UAP42"/>
      <c r="UAQ42" s="80"/>
      <c r="UAR42"/>
      <c r="UAS42" s="80"/>
      <c r="UAT42"/>
      <c r="UAU42" s="80"/>
      <c r="UAV42"/>
      <c r="UAW42" s="80"/>
      <c r="UAX42"/>
      <c r="UAY42" s="80"/>
      <c r="UAZ42"/>
      <c r="UBA42" s="80"/>
      <c r="UBB42"/>
      <c r="UBC42" s="80"/>
      <c r="UBD42"/>
      <c r="UBE42" s="80"/>
      <c r="UBF42"/>
      <c r="UBG42" s="80"/>
      <c r="UBH42"/>
      <c r="UBI42" s="80"/>
      <c r="UBJ42"/>
      <c r="UBK42" s="80"/>
      <c r="UBL42"/>
      <c r="UBM42" s="80"/>
      <c r="UBN42"/>
      <c r="UBO42" s="80"/>
      <c r="UBP42"/>
      <c r="UBQ42" s="80"/>
      <c r="UBR42"/>
      <c r="UBS42" s="80"/>
      <c r="UBT42"/>
      <c r="UBU42" s="80"/>
      <c r="UBV42"/>
      <c r="UBW42" s="80"/>
      <c r="UBX42"/>
      <c r="UBY42" s="80"/>
      <c r="UBZ42"/>
      <c r="UCA42" s="80"/>
      <c r="UCB42"/>
      <c r="UCC42" s="80"/>
      <c r="UCD42"/>
      <c r="UCE42" s="80"/>
      <c r="UCF42"/>
      <c r="UCG42" s="80"/>
      <c r="UCH42"/>
      <c r="UCI42" s="80"/>
      <c r="UCJ42"/>
      <c r="UCK42" s="80"/>
      <c r="UCL42"/>
      <c r="UCM42" s="80"/>
      <c r="UCN42"/>
      <c r="UCO42" s="80"/>
      <c r="UCP42"/>
      <c r="UCQ42" s="80"/>
      <c r="UCR42"/>
      <c r="UCS42" s="80"/>
      <c r="UCT42"/>
      <c r="UCU42" s="80"/>
      <c r="UCV42"/>
      <c r="UCW42" s="80"/>
      <c r="UCX42"/>
      <c r="UCY42" s="80"/>
      <c r="UCZ42"/>
      <c r="UDA42" s="80"/>
      <c r="UDB42"/>
      <c r="UDC42" s="80"/>
      <c r="UDD42"/>
      <c r="UDE42" s="80"/>
      <c r="UDF42"/>
      <c r="UDG42" s="80"/>
      <c r="UDH42"/>
      <c r="UDI42" s="80"/>
      <c r="UDJ42"/>
      <c r="UDK42" s="80"/>
      <c r="UDL42"/>
      <c r="UDM42" s="80"/>
      <c r="UDN42"/>
      <c r="UDO42" s="80"/>
      <c r="UDP42"/>
      <c r="UDQ42" s="80"/>
      <c r="UDR42"/>
      <c r="UDS42" s="80"/>
      <c r="UDT42"/>
      <c r="UDU42" s="80"/>
      <c r="UDV42"/>
      <c r="UDW42" s="80"/>
      <c r="UDX42"/>
      <c r="UDY42" s="80"/>
      <c r="UDZ42"/>
      <c r="UEA42" s="80"/>
      <c r="UEB42"/>
      <c r="UEC42" s="80"/>
      <c r="UED42"/>
      <c r="UEE42" s="80"/>
      <c r="UEF42"/>
      <c r="UEG42" s="80"/>
      <c r="UEH42"/>
      <c r="UEI42" s="80"/>
      <c r="UEJ42"/>
      <c r="UEK42" s="80"/>
      <c r="UEL42"/>
      <c r="UEM42" s="80"/>
      <c r="UEN42"/>
      <c r="UEO42" s="80"/>
      <c r="UEP42"/>
      <c r="UEQ42" s="80"/>
      <c r="UER42"/>
      <c r="UES42" s="80"/>
      <c r="UET42"/>
      <c r="UEU42" s="80"/>
      <c r="UEV42"/>
      <c r="UEW42" s="80"/>
      <c r="UEX42"/>
      <c r="UEY42" s="80"/>
      <c r="UEZ42"/>
      <c r="UFA42" s="80"/>
      <c r="UFB42"/>
      <c r="UFC42" s="80"/>
      <c r="UFD42"/>
      <c r="UFE42" s="80"/>
      <c r="UFF42"/>
      <c r="UFG42" s="80"/>
      <c r="UFH42"/>
      <c r="UFI42" s="80"/>
      <c r="UFJ42"/>
      <c r="UFK42" s="80"/>
      <c r="UFL42"/>
      <c r="UFM42" s="80"/>
      <c r="UFN42"/>
      <c r="UFO42" s="80"/>
      <c r="UFP42"/>
      <c r="UFQ42" s="80"/>
      <c r="UFR42"/>
      <c r="UFS42" s="80"/>
      <c r="UFT42"/>
      <c r="UFU42" s="80"/>
      <c r="UFV42"/>
      <c r="UFW42" s="80"/>
      <c r="UFX42"/>
      <c r="UFY42" s="80"/>
      <c r="UFZ42"/>
      <c r="UGA42" s="80"/>
      <c r="UGB42"/>
      <c r="UGC42" s="80"/>
      <c r="UGD42"/>
      <c r="UGE42" s="80"/>
      <c r="UGF42"/>
      <c r="UGG42" s="80"/>
      <c r="UGH42"/>
      <c r="UGI42" s="80"/>
      <c r="UGJ42"/>
      <c r="UGK42" s="80"/>
      <c r="UGL42"/>
      <c r="UGM42" s="80"/>
      <c r="UGN42"/>
      <c r="UGO42" s="80"/>
      <c r="UGP42"/>
      <c r="UGQ42" s="80"/>
      <c r="UGR42"/>
      <c r="UGS42" s="80"/>
      <c r="UGT42"/>
      <c r="UGU42" s="80"/>
      <c r="UGV42"/>
      <c r="UGW42" s="80"/>
      <c r="UGX42"/>
      <c r="UGY42" s="80"/>
      <c r="UGZ42"/>
      <c r="UHA42" s="80"/>
      <c r="UHB42"/>
      <c r="UHC42" s="80"/>
      <c r="UHD42"/>
      <c r="UHE42" s="80"/>
      <c r="UHF42"/>
      <c r="UHG42" s="80"/>
      <c r="UHH42"/>
      <c r="UHI42" s="80"/>
      <c r="UHJ42"/>
      <c r="UHK42" s="80"/>
      <c r="UHL42"/>
      <c r="UHM42" s="80"/>
      <c r="UHN42"/>
      <c r="UHO42" s="80"/>
      <c r="UHP42"/>
      <c r="UHQ42" s="80"/>
      <c r="UHR42"/>
      <c r="UHS42" s="80"/>
      <c r="UHT42"/>
      <c r="UHU42" s="80"/>
      <c r="UHV42"/>
      <c r="UHW42" s="80"/>
      <c r="UHX42"/>
      <c r="UHY42" s="80"/>
      <c r="UHZ42"/>
      <c r="UIA42" s="80"/>
      <c r="UIB42"/>
      <c r="UIC42" s="80"/>
      <c r="UID42"/>
      <c r="UIE42" s="80"/>
      <c r="UIF42"/>
      <c r="UIG42" s="80"/>
      <c r="UIH42"/>
      <c r="UII42" s="80"/>
      <c r="UIJ42"/>
      <c r="UIK42" s="80"/>
      <c r="UIL42"/>
      <c r="UIM42" s="80"/>
      <c r="UIN42"/>
      <c r="UIO42" s="80"/>
      <c r="UIP42"/>
      <c r="UIQ42" s="80"/>
      <c r="UIR42"/>
      <c r="UIS42" s="80"/>
      <c r="UIT42"/>
      <c r="UIU42" s="80"/>
      <c r="UIV42"/>
      <c r="UIW42" s="80"/>
      <c r="UIX42"/>
      <c r="UIY42" s="80"/>
      <c r="UIZ42"/>
      <c r="UJA42" s="80"/>
      <c r="UJB42"/>
      <c r="UJC42" s="80"/>
      <c r="UJD42"/>
      <c r="UJE42" s="80"/>
      <c r="UJF42"/>
      <c r="UJG42" s="80"/>
      <c r="UJH42"/>
      <c r="UJI42" s="80"/>
      <c r="UJJ42"/>
      <c r="UJK42" s="80"/>
      <c r="UJL42"/>
      <c r="UJM42" s="80"/>
      <c r="UJN42"/>
      <c r="UJO42" s="80"/>
      <c r="UJP42"/>
      <c r="UJQ42" s="80"/>
      <c r="UJR42"/>
      <c r="UJS42" s="80"/>
      <c r="UJT42"/>
      <c r="UJU42" s="80"/>
      <c r="UJV42"/>
      <c r="UJW42" s="80"/>
      <c r="UJX42"/>
      <c r="UJY42" s="80"/>
      <c r="UJZ42"/>
      <c r="UKA42" s="80"/>
      <c r="UKB42"/>
      <c r="UKC42" s="80"/>
      <c r="UKD42"/>
      <c r="UKE42" s="80"/>
      <c r="UKF42"/>
      <c r="UKG42" s="80"/>
      <c r="UKH42"/>
      <c r="UKI42" s="80"/>
      <c r="UKJ42"/>
      <c r="UKK42" s="80"/>
      <c r="UKL42"/>
      <c r="UKM42" s="80"/>
      <c r="UKN42"/>
      <c r="UKO42" s="80"/>
      <c r="UKP42"/>
      <c r="UKQ42" s="80"/>
      <c r="UKR42"/>
      <c r="UKS42" s="80"/>
      <c r="UKT42"/>
      <c r="UKU42" s="80"/>
      <c r="UKV42"/>
      <c r="UKW42" s="80"/>
      <c r="UKX42"/>
      <c r="UKY42" s="80"/>
      <c r="UKZ42"/>
      <c r="ULA42" s="80"/>
      <c r="ULB42"/>
      <c r="ULC42" s="80"/>
      <c r="ULD42"/>
      <c r="ULE42" s="80"/>
      <c r="ULF42"/>
      <c r="ULG42" s="80"/>
      <c r="ULH42"/>
      <c r="ULI42" s="80"/>
      <c r="ULJ42"/>
      <c r="ULK42" s="80"/>
      <c r="ULL42"/>
      <c r="ULM42" s="80"/>
      <c r="ULN42"/>
      <c r="ULO42" s="80"/>
      <c r="ULP42"/>
      <c r="ULQ42" s="80"/>
      <c r="ULR42"/>
      <c r="ULS42" s="80"/>
      <c r="ULT42"/>
      <c r="ULU42" s="80"/>
      <c r="ULV42"/>
      <c r="ULW42" s="80"/>
      <c r="ULX42"/>
      <c r="ULY42" s="80"/>
      <c r="ULZ42"/>
      <c r="UMA42" s="80"/>
      <c r="UMB42"/>
      <c r="UMC42" s="80"/>
      <c r="UMD42"/>
      <c r="UME42" s="80"/>
      <c r="UMF42"/>
      <c r="UMG42" s="80"/>
      <c r="UMH42"/>
      <c r="UMI42" s="80"/>
      <c r="UMJ42"/>
      <c r="UMK42" s="80"/>
      <c r="UML42"/>
      <c r="UMM42" s="80"/>
      <c r="UMN42"/>
      <c r="UMO42" s="80"/>
      <c r="UMP42"/>
      <c r="UMQ42" s="80"/>
      <c r="UMR42"/>
      <c r="UMS42" s="80"/>
      <c r="UMT42"/>
      <c r="UMU42" s="80"/>
      <c r="UMV42"/>
      <c r="UMW42" s="80"/>
      <c r="UMX42"/>
      <c r="UMY42" s="80"/>
      <c r="UMZ42"/>
      <c r="UNA42" s="80"/>
      <c r="UNB42"/>
      <c r="UNC42" s="80"/>
      <c r="UND42"/>
      <c r="UNE42" s="80"/>
      <c r="UNF42"/>
      <c r="UNG42" s="80"/>
      <c r="UNH42"/>
      <c r="UNI42" s="80"/>
      <c r="UNJ42"/>
      <c r="UNK42" s="80"/>
      <c r="UNL42"/>
      <c r="UNM42" s="80"/>
      <c r="UNN42"/>
      <c r="UNO42" s="80"/>
      <c r="UNP42"/>
      <c r="UNQ42" s="80"/>
      <c r="UNR42"/>
      <c r="UNS42" s="80"/>
      <c r="UNT42"/>
      <c r="UNU42" s="80"/>
      <c r="UNV42"/>
      <c r="UNW42" s="80"/>
      <c r="UNX42"/>
      <c r="UNY42" s="80"/>
      <c r="UNZ42"/>
      <c r="UOA42" s="80"/>
      <c r="UOB42"/>
      <c r="UOC42" s="80"/>
      <c r="UOD42"/>
      <c r="UOE42" s="80"/>
      <c r="UOF42"/>
      <c r="UOG42" s="80"/>
      <c r="UOH42"/>
      <c r="UOI42" s="80"/>
      <c r="UOJ42"/>
      <c r="UOK42" s="80"/>
      <c r="UOL42"/>
      <c r="UOM42" s="80"/>
      <c r="UON42"/>
      <c r="UOO42" s="80"/>
      <c r="UOP42"/>
      <c r="UOQ42" s="80"/>
      <c r="UOR42"/>
      <c r="UOS42" s="80"/>
      <c r="UOT42"/>
      <c r="UOU42" s="80"/>
      <c r="UOV42"/>
      <c r="UOW42" s="80"/>
      <c r="UOX42"/>
      <c r="UOY42" s="80"/>
      <c r="UOZ42"/>
      <c r="UPA42" s="80"/>
      <c r="UPB42"/>
      <c r="UPC42" s="80"/>
      <c r="UPD42"/>
      <c r="UPE42" s="80"/>
      <c r="UPF42"/>
      <c r="UPG42" s="80"/>
      <c r="UPH42"/>
      <c r="UPI42" s="80"/>
      <c r="UPJ42"/>
      <c r="UPK42" s="80"/>
      <c r="UPL42"/>
      <c r="UPM42" s="80"/>
      <c r="UPN42"/>
      <c r="UPO42" s="80"/>
      <c r="UPP42"/>
      <c r="UPQ42" s="80"/>
      <c r="UPR42"/>
      <c r="UPS42" s="80"/>
      <c r="UPT42"/>
      <c r="UPU42" s="80"/>
      <c r="UPV42"/>
      <c r="UPW42" s="80"/>
      <c r="UPX42"/>
      <c r="UPY42" s="80"/>
      <c r="UPZ42"/>
      <c r="UQA42" s="80"/>
      <c r="UQB42"/>
      <c r="UQC42" s="80"/>
      <c r="UQD42"/>
      <c r="UQE42" s="80"/>
      <c r="UQF42"/>
      <c r="UQG42" s="80"/>
      <c r="UQH42"/>
      <c r="UQI42" s="80"/>
      <c r="UQJ42"/>
      <c r="UQK42" s="80"/>
      <c r="UQL42"/>
      <c r="UQM42" s="80"/>
      <c r="UQN42"/>
      <c r="UQO42" s="80"/>
      <c r="UQP42"/>
      <c r="UQQ42" s="80"/>
      <c r="UQR42"/>
      <c r="UQS42" s="80"/>
      <c r="UQT42"/>
      <c r="UQU42" s="80"/>
      <c r="UQV42"/>
      <c r="UQW42" s="80"/>
      <c r="UQX42"/>
      <c r="UQY42" s="80"/>
      <c r="UQZ42"/>
      <c r="URA42" s="80"/>
      <c r="URB42"/>
      <c r="URC42" s="80"/>
      <c r="URD42"/>
      <c r="URE42" s="80"/>
      <c r="URF42"/>
      <c r="URG42" s="80"/>
      <c r="URH42"/>
      <c r="URI42" s="80"/>
      <c r="URJ42"/>
      <c r="URK42" s="80"/>
      <c r="URL42"/>
      <c r="URM42" s="80"/>
      <c r="URN42"/>
      <c r="URO42" s="80"/>
      <c r="URP42"/>
      <c r="URQ42" s="80"/>
      <c r="URR42"/>
      <c r="URS42" s="80"/>
      <c r="URT42"/>
      <c r="URU42" s="80"/>
      <c r="URV42"/>
      <c r="URW42" s="80"/>
      <c r="URX42"/>
      <c r="URY42" s="80"/>
      <c r="URZ42"/>
      <c r="USA42" s="80"/>
      <c r="USB42"/>
      <c r="USC42" s="80"/>
      <c r="USD42"/>
      <c r="USE42" s="80"/>
      <c r="USF42"/>
      <c r="USG42" s="80"/>
      <c r="USH42"/>
      <c r="USI42" s="80"/>
      <c r="USJ42"/>
      <c r="USK42" s="80"/>
      <c r="USL42"/>
      <c r="USM42" s="80"/>
      <c r="USN42"/>
      <c r="USO42" s="80"/>
      <c r="USP42"/>
      <c r="USQ42" s="80"/>
      <c r="USR42"/>
      <c r="USS42" s="80"/>
      <c r="UST42"/>
      <c r="USU42" s="80"/>
      <c r="USV42"/>
      <c r="USW42" s="80"/>
      <c r="USX42"/>
      <c r="USY42" s="80"/>
      <c r="USZ42"/>
      <c r="UTA42" s="80"/>
      <c r="UTB42"/>
      <c r="UTC42" s="80"/>
      <c r="UTD42"/>
      <c r="UTE42" s="80"/>
      <c r="UTF42"/>
      <c r="UTG42" s="80"/>
      <c r="UTH42"/>
      <c r="UTI42" s="80"/>
      <c r="UTJ42"/>
      <c r="UTK42" s="80"/>
      <c r="UTL42"/>
      <c r="UTM42" s="80"/>
      <c r="UTN42"/>
      <c r="UTO42" s="80"/>
      <c r="UTP42"/>
      <c r="UTQ42" s="80"/>
      <c r="UTR42"/>
      <c r="UTS42" s="80"/>
      <c r="UTT42"/>
      <c r="UTU42" s="80"/>
      <c r="UTV42"/>
      <c r="UTW42" s="80"/>
      <c r="UTX42"/>
      <c r="UTY42" s="80"/>
      <c r="UTZ42"/>
      <c r="UUA42" s="80"/>
      <c r="UUB42"/>
      <c r="UUC42" s="80"/>
      <c r="UUD42"/>
      <c r="UUE42" s="80"/>
      <c r="UUF42"/>
      <c r="UUG42" s="80"/>
      <c r="UUH42"/>
      <c r="UUI42" s="80"/>
      <c r="UUJ42"/>
      <c r="UUK42" s="80"/>
      <c r="UUL42"/>
      <c r="UUM42" s="80"/>
      <c r="UUN42"/>
      <c r="UUO42" s="80"/>
      <c r="UUP42"/>
      <c r="UUQ42" s="80"/>
      <c r="UUR42"/>
      <c r="UUS42" s="80"/>
      <c r="UUT42"/>
      <c r="UUU42" s="80"/>
      <c r="UUV42"/>
      <c r="UUW42" s="80"/>
      <c r="UUX42"/>
      <c r="UUY42" s="80"/>
      <c r="UUZ42"/>
      <c r="UVA42" s="80"/>
      <c r="UVB42"/>
      <c r="UVC42" s="80"/>
      <c r="UVD42"/>
      <c r="UVE42" s="80"/>
      <c r="UVF42"/>
      <c r="UVG42" s="80"/>
      <c r="UVH42"/>
      <c r="UVI42" s="80"/>
      <c r="UVJ42"/>
      <c r="UVK42" s="80"/>
      <c r="UVL42"/>
      <c r="UVM42" s="80"/>
      <c r="UVN42"/>
      <c r="UVO42" s="80"/>
      <c r="UVP42"/>
      <c r="UVQ42" s="80"/>
      <c r="UVR42"/>
      <c r="UVS42" s="80"/>
      <c r="UVT42"/>
      <c r="UVU42" s="80"/>
      <c r="UVV42"/>
      <c r="UVW42" s="80"/>
      <c r="UVX42"/>
      <c r="UVY42" s="80"/>
      <c r="UVZ42"/>
      <c r="UWA42" s="80"/>
      <c r="UWB42"/>
      <c r="UWC42" s="80"/>
      <c r="UWD42"/>
      <c r="UWE42" s="80"/>
      <c r="UWF42"/>
      <c r="UWG42" s="80"/>
      <c r="UWH42"/>
      <c r="UWI42" s="80"/>
      <c r="UWJ42"/>
      <c r="UWK42" s="80"/>
      <c r="UWL42"/>
      <c r="UWM42" s="80"/>
      <c r="UWN42"/>
      <c r="UWO42" s="80"/>
      <c r="UWP42"/>
      <c r="UWQ42" s="80"/>
      <c r="UWR42"/>
      <c r="UWS42" s="80"/>
      <c r="UWT42"/>
      <c r="UWU42" s="80"/>
      <c r="UWV42"/>
      <c r="UWW42" s="80"/>
      <c r="UWX42"/>
      <c r="UWY42" s="80"/>
      <c r="UWZ42"/>
      <c r="UXA42" s="80"/>
      <c r="UXB42"/>
      <c r="UXC42" s="80"/>
      <c r="UXD42"/>
      <c r="UXE42" s="80"/>
      <c r="UXF42"/>
      <c r="UXG42" s="80"/>
      <c r="UXH42"/>
      <c r="UXI42" s="80"/>
      <c r="UXJ42"/>
      <c r="UXK42" s="80"/>
      <c r="UXL42"/>
      <c r="UXM42" s="80"/>
      <c r="UXN42"/>
      <c r="UXO42" s="80"/>
      <c r="UXP42"/>
      <c r="UXQ42" s="80"/>
      <c r="UXR42"/>
      <c r="UXS42" s="80"/>
      <c r="UXT42"/>
      <c r="UXU42" s="80"/>
      <c r="UXV42"/>
      <c r="UXW42" s="80"/>
      <c r="UXX42"/>
      <c r="UXY42" s="80"/>
      <c r="UXZ42"/>
      <c r="UYA42" s="80"/>
      <c r="UYB42"/>
      <c r="UYC42" s="80"/>
      <c r="UYD42"/>
      <c r="UYE42" s="80"/>
      <c r="UYF42"/>
      <c r="UYG42" s="80"/>
      <c r="UYH42"/>
      <c r="UYI42" s="80"/>
      <c r="UYJ42"/>
      <c r="UYK42" s="80"/>
      <c r="UYL42"/>
      <c r="UYM42" s="80"/>
      <c r="UYN42"/>
      <c r="UYO42" s="80"/>
      <c r="UYP42"/>
      <c r="UYQ42" s="80"/>
      <c r="UYR42"/>
      <c r="UYS42" s="80"/>
      <c r="UYT42"/>
      <c r="UYU42" s="80"/>
      <c r="UYV42"/>
      <c r="UYW42" s="80"/>
      <c r="UYX42"/>
      <c r="UYY42" s="80"/>
      <c r="UYZ42"/>
      <c r="UZA42" s="80"/>
      <c r="UZB42"/>
      <c r="UZC42" s="80"/>
      <c r="UZD42"/>
      <c r="UZE42" s="80"/>
      <c r="UZF42"/>
      <c r="UZG42" s="80"/>
      <c r="UZH42"/>
      <c r="UZI42" s="80"/>
      <c r="UZJ42"/>
      <c r="UZK42" s="80"/>
      <c r="UZL42"/>
      <c r="UZM42" s="80"/>
      <c r="UZN42"/>
      <c r="UZO42" s="80"/>
      <c r="UZP42"/>
      <c r="UZQ42" s="80"/>
      <c r="UZR42"/>
      <c r="UZS42" s="80"/>
      <c r="UZT42"/>
      <c r="UZU42" s="80"/>
      <c r="UZV42"/>
      <c r="UZW42" s="80"/>
      <c r="UZX42"/>
      <c r="UZY42" s="80"/>
      <c r="UZZ42"/>
      <c r="VAA42" s="80"/>
      <c r="VAB42"/>
      <c r="VAC42" s="80"/>
      <c r="VAD42"/>
      <c r="VAE42" s="80"/>
      <c r="VAF42"/>
      <c r="VAG42" s="80"/>
      <c r="VAH42"/>
      <c r="VAI42" s="80"/>
      <c r="VAJ42"/>
      <c r="VAK42" s="80"/>
      <c r="VAL42"/>
      <c r="VAM42" s="80"/>
      <c r="VAN42"/>
      <c r="VAO42" s="80"/>
      <c r="VAP42"/>
      <c r="VAQ42" s="80"/>
      <c r="VAR42"/>
      <c r="VAS42" s="80"/>
      <c r="VAT42"/>
      <c r="VAU42" s="80"/>
      <c r="VAV42"/>
      <c r="VAW42" s="80"/>
      <c r="VAX42"/>
      <c r="VAY42" s="80"/>
      <c r="VAZ42"/>
      <c r="VBA42" s="80"/>
      <c r="VBB42"/>
      <c r="VBC42" s="80"/>
      <c r="VBD42"/>
      <c r="VBE42" s="80"/>
      <c r="VBF42"/>
      <c r="VBG42" s="80"/>
      <c r="VBH42"/>
      <c r="VBI42" s="80"/>
      <c r="VBJ42"/>
      <c r="VBK42" s="80"/>
      <c r="VBL42"/>
      <c r="VBM42" s="80"/>
      <c r="VBN42"/>
      <c r="VBO42" s="80"/>
      <c r="VBP42"/>
      <c r="VBQ42" s="80"/>
      <c r="VBR42"/>
      <c r="VBS42" s="80"/>
      <c r="VBT42"/>
      <c r="VBU42" s="80"/>
      <c r="VBV42"/>
      <c r="VBW42" s="80"/>
      <c r="VBX42"/>
      <c r="VBY42" s="80"/>
      <c r="VBZ42"/>
      <c r="VCA42" s="80"/>
      <c r="VCB42"/>
      <c r="VCC42" s="80"/>
      <c r="VCD42"/>
      <c r="VCE42" s="80"/>
      <c r="VCF42"/>
      <c r="VCG42" s="80"/>
      <c r="VCH42"/>
      <c r="VCI42" s="80"/>
      <c r="VCJ42"/>
      <c r="VCK42" s="80"/>
      <c r="VCL42"/>
      <c r="VCM42" s="80"/>
      <c r="VCN42"/>
      <c r="VCO42" s="80"/>
      <c r="VCP42"/>
      <c r="VCQ42" s="80"/>
      <c r="VCR42"/>
      <c r="VCS42" s="80"/>
      <c r="VCT42"/>
      <c r="VCU42" s="80"/>
      <c r="VCV42"/>
      <c r="VCW42" s="80"/>
      <c r="VCX42"/>
      <c r="VCY42" s="80"/>
      <c r="VCZ42"/>
      <c r="VDA42" s="80"/>
      <c r="VDB42"/>
      <c r="VDC42" s="80"/>
      <c r="VDD42"/>
      <c r="VDE42" s="80"/>
      <c r="VDF42"/>
      <c r="VDG42" s="80"/>
      <c r="VDH42"/>
      <c r="VDI42" s="80"/>
      <c r="VDJ42"/>
      <c r="VDK42" s="80"/>
      <c r="VDL42"/>
      <c r="VDM42" s="80"/>
      <c r="VDN42"/>
      <c r="VDO42" s="80"/>
      <c r="VDP42"/>
      <c r="VDQ42" s="80"/>
      <c r="VDR42"/>
      <c r="VDS42" s="80"/>
      <c r="VDT42"/>
      <c r="VDU42" s="80"/>
      <c r="VDV42"/>
      <c r="VDW42" s="80"/>
      <c r="VDX42"/>
      <c r="VDY42" s="80"/>
      <c r="VDZ42"/>
      <c r="VEA42" s="80"/>
      <c r="VEB42"/>
      <c r="VEC42" s="80"/>
      <c r="VED42"/>
      <c r="VEE42" s="80"/>
      <c r="VEF42"/>
      <c r="VEG42" s="80"/>
      <c r="VEH42"/>
      <c r="VEI42" s="80"/>
      <c r="VEJ42"/>
      <c r="VEK42" s="80"/>
      <c r="VEL42"/>
      <c r="VEM42" s="80"/>
      <c r="VEN42"/>
      <c r="VEO42" s="80"/>
      <c r="VEP42"/>
      <c r="VEQ42" s="80"/>
      <c r="VER42"/>
      <c r="VES42" s="80"/>
      <c r="VET42"/>
      <c r="VEU42" s="80"/>
      <c r="VEV42"/>
      <c r="VEW42" s="80"/>
      <c r="VEX42"/>
      <c r="VEY42" s="80"/>
      <c r="VEZ42"/>
      <c r="VFA42" s="80"/>
      <c r="VFB42"/>
      <c r="VFC42" s="80"/>
      <c r="VFD42"/>
      <c r="VFE42" s="80"/>
      <c r="VFF42"/>
      <c r="VFG42" s="80"/>
      <c r="VFH42"/>
      <c r="VFI42" s="80"/>
      <c r="VFJ42"/>
      <c r="VFK42" s="80"/>
      <c r="VFL42"/>
      <c r="VFM42" s="80"/>
      <c r="VFN42"/>
      <c r="VFO42" s="80"/>
      <c r="VFP42"/>
      <c r="VFQ42" s="80"/>
      <c r="VFR42"/>
      <c r="VFS42" s="80"/>
      <c r="VFT42"/>
      <c r="VFU42" s="80"/>
      <c r="VFV42"/>
      <c r="VFW42" s="80"/>
      <c r="VFX42"/>
      <c r="VFY42" s="80"/>
      <c r="VFZ42"/>
      <c r="VGA42" s="80"/>
      <c r="VGB42"/>
      <c r="VGC42" s="80"/>
      <c r="VGD42"/>
      <c r="VGE42" s="80"/>
      <c r="VGF42"/>
      <c r="VGG42" s="80"/>
      <c r="VGH42"/>
      <c r="VGI42" s="80"/>
      <c r="VGJ42"/>
      <c r="VGK42" s="80"/>
      <c r="VGL42"/>
      <c r="VGM42" s="80"/>
      <c r="VGN42"/>
      <c r="VGO42" s="80"/>
      <c r="VGP42"/>
      <c r="VGQ42" s="80"/>
      <c r="VGR42"/>
      <c r="VGS42" s="80"/>
      <c r="VGT42"/>
      <c r="VGU42" s="80"/>
      <c r="VGV42"/>
      <c r="VGW42" s="80"/>
      <c r="VGX42"/>
      <c r="VGY42" s="80"/>
      <c r="VGZ42"/>
      <c r="VHA42" s="80"/>
      <c r="VHB42"/>
      <c r="VHC42" s="80"/>
      <c r="VHD42"/>
      <c r="VHE42" s="80"/>
      <c r="VHF42"/>
      <c r="VHG42" s="80"/>
      <c r="VHH42"/>
      <c r="VHI42" s="80"/>
      <c r="VHJ42"/>
      <c r="VHK42" s="80"/>
      <c r="VHL42"/>
      <c r="VHM42" s="80"/>
      <c r="VHN42"/>
      <c r="VHO42" s="80"/>
      <c r="VHP42"/>
      <c r="VHQ42" s="80"/>
      <c r="VHR42"/>
      <c r="VHS42" s="80"/>
      <c r="VHT42"/>
      <c r="VHU42" s="80"/>
      <c r="VHV42"/>
      <c r="VHW42" s="80"/>
      <c r="VHX42"/>
      <c r="VHY42" s="80"/>
      <c r="VHZ42"/>
      <c r="VIA42" s="80"/>
      <c r="VIB42"/>
      <c r="VIC42" s="80"/>
      <c r="VID42"/>
      <c r="VIE42" s="80"/>
      <c r="VIF42"/>
      <c r="VIG42" s="80"/>
      <c r="VIH42"/>
      <c r="VII42" s="80"/>
      <c r="VIJ42"/>
      <c r="VIK42" s="80"/>
      <c r="VIL42"/>
      <c r="VIM42" s="80"/>
      <c r="VIN42"/>
      <c r="VIO42" s="80"/>
      <c r="VIP42"/>
      <c r="VIQ42" s="80"/>
      <c r="VIR42"/>
      <c r="VIS42" s="80"/>
      <c r="VIT42"/>
      <c r="VIU42" s="80"/>
      <c r="VIV42"/>
      <c r="VIW42" s="80"/>
      <c r="VIX42"/>
      <c r="VIY42" s="80"/>
      <c r="VIZ42"/>
      <c r="VJA42" s="80"/>
      <c r="VJB42"/>
      <c r="VJC42" s="80"/>
      <c r="VJD42"/>
      <c r="VJE42" s="80"/>
      <c r="VJF42"/>
      <c r="VJG42" s="80"/>
      <c r="VJH42"/>
      <c r="VJI42" s="80"/>
      <c r="VJJ42"/>
      <c r="VJK42" s="80"/>
      <c r="VJL42"/>
      <c r="VJM42" s="80"/>
      <c r="VJN42"/>
      <c r="VJO42" s="80"/>
      <c r="VJP42"/>
      <c r="VJQ42" s="80"/>
      <c r="VJR42"/>
      <c r="VJS42" s="80"/>
      <c r="VJT42"/>
      <c r="VJU42" s="80"/>
      <c r="VJV42"/>
      <c r="VJW42" s="80"/>
      <c r="VJX42"/>
      <c r="VJY42" s="80"/>
      <c r="VJZ42"/>
      <c r="VKA42" s="80"/>
      <c r="VKB42"/>
      <c r="VKC42" s="80"/>
      <c r="VKD42"/>
      <c r="VKE42" s="80"/>
      <c r="VKF42"/>
      <c r="VKG42" s="80"/>
      <c r="VKH42"/>
      <c r="VKI42" s="80"/>
      <c r="VKJ42"/>
      <c r="VKK42" s="80"/>
      <c r="VKL42"/>
      <c r="VKM42" s="80"/>
      <c r="VKN42"/>
      <c r="VKO42" s="80"/>
      <c r="VKP42"/>
      <c r="VKQ42" s="80"/>
      <c r="VKR42"/>
      <c r="VKS42" s="80"/>
      <c r="VKT42"/>
      <c r="VKU42" s="80"/>
      <c r="VKV42"/>
      <c r="VKW42" s="80"/>
      <c r="VKX42"/>
      <c r="VKY42" s="80"/>
      <c r="VKZ42"/>
      <c r="VLA42" s="80"/>
      <c r="VLB42"/>
      <c r="VLC42" s="80"/>
      <c r="VLD42"/>
      <c r="VLE42" s="80"/>
      <c r="VLF42"/>
      <c r="VLG42" s="80"/>
      <c r="VLH42"/>
      <c r="VLI42" s="80"/>
      <c r="VLJ42"/>
      <c r="VLK42" s="80"/>
      <c r="VLL42"/>
      <c r="VLM42" s="80"/>
      <c r="VLN42"/>
      <c r="VLO42" s="80"/>
      <c r="VLP42"/>
      <c r="VLQ42" s="80"/>
      <c r="VLR42"/>
      <c r="VLS42" s="80"/>
      <c r="VLT42"/>
      <c r="VLU42" s="80"/>
      <c r="VLV42"/>
      <c r="VLW42" s="80"/>
      <c r="VLX42"/>
      <c r="VLY42" s="80"/>
      <c r="VLZ42"/>
      <c r="VMA42" s="80"/>
      <c r="VMB42"/>
      <c r="VMC42" s="80"/>
      <c r="VMD42"/>
      <c r="VME42" s="80"/>
      <c r="VMF42"/>
      <c r="VMG42" s="80"/>
      <c r="VMH42"/>
      <c r="VMI42" s="80"/>
      <c r="VMJ42"/>
      <c r="VMK42" s="80"/>
      <c r="VML42"/>
      <c r="VMM42" s="80"/>
      <c r="VMN42"/>
      <c r="VMO42" s="80"/>
      <c r="VMP42"/>
      <c r="VMQ42" s="80"/>
      <c r="VMR42"/>
      <c r="VMS42" s="80"/>
      <c r="VMT42"/>
      <c r="VMU42" s="80"/>
      <c r="VMV42"/>
      <c r="VMW42" s="80"/>
      <c r="VMX42"/>
      <c r="VMY42" s="80"/>
      <c r="VMZ42"/>
      <c r="VNA42" s="80"/>
      <c r="VNB42"/>
      <c r="VNC42" s="80"/>
      <c r="VND42"/>
      <c r="VNE42" s="80"/>
      <c r="VNF42"/>
      <c r="VNG42" s="80"/>
      <c r="VNH42"/>
      <c r="VNI42" s="80"/>
      <c r="VNJ42"/>
      <c r="VNK42" s="80"/>
      <c r="VNL42"/>
      <c r="VNM42" s="80"/>
      <c r="VNN42"/>
      <c r="VNO42" s="80"/>
      <c r="VNP42"/>
      <c r="VNQ42" s="80"/>
      <c r="VNR42"/>
      <c r="VNS42" s="80"/>
      <c r="VNT42"/>
      <c r="VNU42" s="80"/>
      <c r="VNV42"/>
      <c r="VNW42" s="80"/>
      <c r="VNX42"/>
      <c r="VNY42" s="80"/>
      <c r="VNZ42"/>
      <c r="VOA42" s="80"/>
      <c r="VOB42"/>
      <c r="VOC42" s="80"/>
      <c r="VOD42"/>
      <c r="VOE42" s="80"/>
      <c r="VOF42"/>
      <c r="VOG42" s="80"/>
      <c r="VOH42"/>
      <c r="VOI42" s="80"/>
      <c r="VOJ42"/>
      <c r="VOK42" s="80"/>
      <c r="VOL42"/>
      <c r="VOM42" s="80"/>
      <c r="VON42"/>
      <c r="VOO42" s="80"/>
      <c r="VOP42"/>
      <c r="VOQ42" s="80"/>
      <c r="VOR42"/>
      <c r="VOS42" s="80"/>
      <c r="VOT42"/>
      <c r="VOU42" s="80"/>
      <c r="VOV42"/>
      <c r="VOW42" s="80"/>
      <c r="VOX42"/>
      <c r="VOY42" s="80"/>
      <c r="VOZ42"/>
      <c r="VPA42" s="80"/>
      <c r="VPB42"/>
      <c r="VPC42" s="80"/>
      <c r="VPD42"/>
      <c r="VPE42" s="80"/>
      <c r="VPF42"/>
      <c r="VPG42" s="80"/>
      <c r="VPH42"/>
      <c r="VPI42" s="80"/>
      <c r="VPJ42"/>
      <c r="VPK42" s="80"/>
      <c r="VPL42"/>
      <c r="VPM42" s="80"/>
      <c r="VPN42"/>
      <c r="VPO42" s="80"/>
      <c r="VPP42"/>
      <c r="VPQ42" s="80"/>
      <c r="VPR42"/>
      <c r="VPS42" s="80"/>
      <c r="VPT42"/>
      <c r="VPU42" s="80"/>
      <c r="VPV42"/>
      <c r="VPW42" s="80"/>
      <c r="VPX42"/>
      <c r="VPY42" s="80"/>
      <c r="VPZ42"/>
      <c r="VQA42" s="80"/>
      <c r="VQB42"/>
      <c r="VQC42" s="80"/>
      <c r="VQD42"/>
      <c r="VQE42" s="80"/>
      <c r="VQF42"/>
      <c r="VQG42" s="80"/>
      <c r="VQH42"/>
      <c r="VQI42" s="80"/>
      <c r="VQJ42"/>
      <c r="VQK42" s="80"/>
      <c r="VQL42"/>
      <c r="VQM42" s="80"/>
      <c r="VQN42"/>
      <c r="VQO42" s="80"/>
      <c r="VQP42"/>
      <c r="VQQ42" s="80"/>
      <c r="VQR42"/>
      <c r="VQS42" s="80"/>
      <c r="VQT42"/>
      <c r="VQU42" s="80"/>
      <c r="VQV42"/>
      <c r="VQW42" s="80"/>
      <c r="VQX42"/>
      <c r="VQY42" s="80"/>
      <c r="VQZ42"/>
      <c r="VRA42" s="80"/>
      <c r="VRB42"/>
      <c r="VRC42" s="80"/>
      <c r="VRD42"/>
      <c r="VRE42" s="80"/>
      <c r="VRF42"/>
      <c r="VRG42" s="80"/>
      <c r="VRH42"/>
      <c r="VRI42" s="80"/>
      <c r="VRJ42"/>
      <c r="VRK42" s="80"/>
      <c r="VRL42"/>
      <c r="VRM42" s="80"/>
      <c r="VRN42"/>
      <c r="VRO42" s="80"/>
      <c r="VRP42"/>
      <c r="VRQ42" s="80"/>
      <c r="VRR42"/>
      <c r="VRS42" s="80"/>
      <c r="VRT42"/>
      <c r="VRU42" s="80"/>
      <c r="VRV42"/>
      <c r="VRW42" s="80"/>
      <c r="VRX42"/>
      <c r="VRY42" s="80"/>
      <c r="VRZ42"/>
      <c r="VSA42" s="80"/>
      <c r="VSB42"/>
      <c r="VSC42" s="80"/>
      <c r="VSD42"/>
      <c r="VSE42" s="80"/>
      <c r="VSF42"/>
      <c r="VSG42" s="80"/>
      <c r="VSH42"/>
      <c r="VSI42" s="80"/>
      <c r="VSJ42"/>
      <c r="VSK42" s="80"/>
      <c r="VSL42"/>
      <c r="VSM42" s="80"/>
      <c r="VSN42"/>
      <c r="VSO42" s="80"/>
      <c r="VSP42"/>
      <c r="VSQ42" s="80"/>
      <c r="VSR42"/>
      <c r="VSS42" s="80"/>
      <c r="VST42"/>
      <c r="VSU42" s="80"/>
      <c r="VSV42"/>
      <c r="VSW42" s="80"/>
      <c r="VSX42"/>
      <c r="VSY42" s="80"/>
      <c r="VSZ42"/>
      <c r="VTA42" s="80"/>
      <c r="VTB42"/>
      <c r="VTC42" s="80"/>
      <c r="VTD42"/>
      <c r="VTE42" s="80"/>
      <c r="VTF42"/>
      <c r="VTG42" s="80"/>
      <c r="VTH42"/>
      <c r="VTI42" s="80"/>
      <c r="VTJ42"/>
      <c r="VTK42" s="80"/>
      <c r="VTL42"/>
      <c r="VTM42" s="80"/>
      <c r="VTN42"/>
      <c r="VTO42" s="80"/>
      <c r="VTP42"/>
      <c r="VTQ42" s="80"/>
      <c r="VTR42"/>
      <c r="VTS42" s="80"/>
      <c r="VTT42"/>
      <c r="VTU42" s="80"/>
      <c r="VTV42"/>
      <c r="VTW42" s="80"/>
      <c r="VTX42"/>
      <c r="VTY42" s="80"/>
      <c r="VTZ42"/>
      <c r="VUA42" s="80"/>
      <c r="VUB42"/>
      <c r="VUC42" s="80"/>
      <c r="VUD42"/>
      <c r="VUE42" s="80"/>
      <c r="VUF42"/>
      <c r="VUG42" s="80"/>
      <c r="VUH42"/>
      <c r="VUI42" s="80"/>
      <c r="VUJ42"/>
      <c r="VUK42" s="80"/>
      <c r="VUL42"/>
      <c r="VUM42" s="80"/>
      <c r="VUN42"/>
      <c r="VUO42" s="80"/>
      <c r="VUP42"/>
      <c r="VUQ42" s="80"/>
      <c r="VUR42"/>
      <c r="VUS42" s="80"/>
      <c r="VUT42"/>
      <c r="VUU42" s="80"/>
      <c r="VUV42"/>
      <c r="VUW42" s="80"/>
      <c r="VUX42"/>
      <c r="VUY42" s="80"/>
      <c r="VUZ42"/>
      <c r="VVA42" s="80"/>
      <c r="VVB42"/>
      <c r="VVC42" s="80"/>
      <c r="VVD42"/>
      <c r="VVE42" s="80"/>
      <c r="VVF42"/>
      <c r="VVG42" s="80"/>
      <c r="VVH42"/>
      <c r="VVI42" s="80"/>
      <c r="VVJ42"/>
      <c r="VVK42" s="80"/>
      <c r="VVL42"/>
      <c r="VVM42" s="80"/>
      <c r="VVN42"/>
      <c r="VVO42" s="80"/>
      <c r="VVP42"/>
      <c r="VVQ42" s="80"/>
      <c r="VVR42"/>
      <c r="VVS42" s="80"/>
      <c r="VVT42"/>
      <c r="VVU42" s="80"/>
      <c r="VVV42"/>
      <c r="VVW42" s="80"/>
      <c r="VVX42"/>
      <c r="VVY42" s="80"/>
      <c r="VVZ42"/>
      <c r="VWA42" s="80"/>
      <c r="VWB42"/>
      <c r="VWC42" s="80"/>
      <c r="VWD42"/>
      <c r="VWE42" s="80"/>
      <c r="VWF42"/>
      <c r="VWG42" s="80"/>
      <c r="VWH42"/>
      <c r="VWI42" s="80"/>
      <c r="VWJ42"/>
      <c r="VWK42" s="80"/>
      <c r="VWL42"/>
      <c r="VWM42" s="80"/>
      <c r="VWN42"/>
      <c r="VWO42" s="80"/>
      <c r="VWP42"/>
      <c r="VWQ42" s="80"/>
      <c r="VWR42"/>
      <c r="VWS42" s="80"/>
      <c r="VWT42"/>
      <c r="VWU42" s="80"/>
      <c r="VWV42"/>
      <c r="VWW42" s="80"/>
      <c r="VWX42"/>
      <c r="VWY42" s="80"/>
      <c r="VWZ42"/>
      <c r="VXA42" s="80"/>
      <c r="VXB42"/>
      <c r="VXC42" s="80"/>
      <c r="VXD42"/>
      <c r="VXE42" s="80"/>
      <c r="VXF42"/>
      <c r="VXG42" s="80"/>
      <c r="VXH42"/>
      <c r="VXI42" s="80"/>
      <c r="VXJ42"/>
      <c r="VXK42" s="80"/>
      <c r="VXL42"/>
      <c r="VXM42" s="80"/>
      <c r="VXN42"/>
      <c r="VXO42" s="80"/>
      <c r="VXP42"/>
      <c r="VXQ42" s="80"/>
      <c r="VXR42"/>
      <c r="VXS42" s="80"/>
      <c r="VXT42"/>
      <c r="VXU42" s="80"/>
      <c r="VXV42"/>
      <c r="VXW42" s="80"/>
      <c r="VXX42"/>
      <c r="VXY42" s="80"/>
      <c r="VXZ42"/>
      <c r="VYA42" s="80"/>
      <c r="VYB42"/>
      <c r="VYC42" s="80"/>
      <c r="VYD42"/>
      <c r="VYE42" s="80"/>
      <c r="VYF42"/>
      <c r="VYG42" s="80"/>
      <c r="VYH42"/>
      <c r="VYI42" s="80"/>
      <c r="VYJ42"/>
      <c r="VYK42" s="80"/>
      <c r="VYL42"/>
      <c r="VYM42" s="80"/>
      <c r="VYN42"/>
      <c r="VYO42" s="80"/>
      <c r="VYP42"/>
      <c r="VYQ42" s="80"/>
      <c r="VYR42"/>
      <c r="VYS42" s="80"/>
      <c r="VYT42"/>
      <c r="VYU42" s="80"/>
      <c r="VYV42"/>
      <c r="VYW42" s="80"/>
      <c r="VYX42"/>
      <c r="VYY42" s="80"/>
      <c r="VYZ42"/>
      <c r="VZA42" s="80"/>
      <c r="VZB42"/>
      <c r="VZC42" s="80"/>
      <c r="VZD42"/>
      <c r="VZE42" s="80"/>
      <c r="VZF42"/>
      <c r="VZG42" s="80"/>
      <c r="VZH42"/>
      <c r="VZI42" s="80"/>
      <c r="VZJ42"/>
      <c r="VZK42" s="80"/>
      <c r="VZL42"/>
      <c r="VZM42" s="80"/>
      <c r="VZN42"/>
      <c r="VZO42" s="80"/>
      <c r="VZP42"/>
      <c r="VZQ42" s="80"/>
      <c r="VZR42"/>
      <c r="VZS42" s="80"/>
      <c r="VZT42"/>
      <c r="VZU42" s="80"/>
      <c r="VZV42"/>
      <c r="VZW42" s="80"/>
      <c r="VZX42"/>
      <c r="VZY42" s="80"/>
      <c r="VZZ42"/>
      <c r="WAA42" s="80"/>
      <c r="WAB42"/>
      <c r="WAC42" s="80"/>
      <c r="WAD42"/>
      <c r="WAE42" s="80"/>
      <c r="WAF42"/>
      <c r="WAG42" s="80"/>
      <c r="WAH42"/>
      <c r="WAI42" s="80"/>
      <c r="WAJ42"/>
      <c r="WAK42" s="80"/>
      <c r="WAL42"/>
      <c r="WAM42" s="80"/>
      <c r="WAN42"/>
      <c r="WAO42" s="80"/>
      <c r="WAP42"/>
      <c r="WAQ42" s="80"/>
      <c r="WAR42"/>
      <c r="WAS42" s="80"/>
      <c r="WAT42"/>
      <c r="WAU42" s="80"/>
      <c r="WAV42"/>
      <c r="WAW42" s="80"/>
      <c r="WAX42"/>
      <c r="WAY42" s="80"/>
      <c r="WAZ42"/>
      <c r="WBA42" s="80"/>
      <c r="WBB42"/>
      <c r="WBC42" s="80"/>
      <c r="WBD42"/>
      <c r="WBE42" s="80"/>
      <c r="WBF42"/>
      <c r="WBG42" s="80"/>
      <c r="WBH42"/>
      <c r="WBI42" s="80"/>
      <c r="WBJ42"/>
      <c r="WBK42" s="80"/>
      <c r="WBL42"/>
      <c r="WBM42" s="80"/>
      <c r="WBN42"/>
      <c r="WBO42" s="80"/>
      <c r="WBP42"/>
      <c r="WBQ42" s="80"/>
      <c r="WBR42"/>
      <c r="WBS42" s="80"/>
      <c r="WBT42"/>
      <c r="WBU42" s="80"/>
      <c r="WBV42"/>
      <c r="WBW42" s="80"/>
      <c r="WBX42"/>
      <c r="WBY42" s="80"/>
      <c r="WBZ42"/>
      <c r="WCA42" s="80"/>
      <c r="WCB42"/>
      <c r="WCC42" s="80"/>
      <c r="WCD42"/>
      <c r="WCE42" s="80"/>
      <c r="WCF42"/>
      <c r="WCG42" s="80"/>
      <c r="WCH42"/>
      <c r="WCI42" s="80"/>
      <c r="WCJ42"/>
      <c r="WCK42" s="80"/>
      <c r="WCL42"/>
      <c r="WCM42" s="80"/>
      <c r="WCN42"/>
      <c r="WCO42" s="80"/>
      <c r="WCP42"/>
      <c r="WCQ42" s="80"/>
      <c r="WCR42"/>
      <c r="WCS42" s="80"/>
      <c r="WCT42"/>
      <c r="WCU42" s="80"/>
      <c r="WCV42"/>
      <c r="WCW42" s="80"/>
      <c r="WCX42"/>
      <c r="WCY42" s="80"/>
      <c r="WCZ42"/>
      <c r="WDA42" s="80"/>
      <c r="WDB42"/>
      <c r="WDC42" s="80"/>
      <c r="WDD42"/>
      <c r="WDE42" s="80"/>
      <c r="WDF42"/>
      <c r="WDG42" s="80"/>
      <c r="WDH42"/>
      <c r="WDI42" s="80"/>
      <c r="WDJ42"/>
      <c r="WDK42" s="80"/>
      <c r="WDL42"/>
      <c r="WDM42" s="80"/>
      <c r="WDN42"/>
      <c r="WDO42" s="80"/>
      <c r="WDP42"/>
      <c r="WDQ42" s="80"/>
      <c r="WDR42"/>
      <c r="WDS42" s="80"/>
      <c r="WDT42"/>
      <c r="WDU42" s="80"/>
      <c r="WDV42"/>
      <c r="WDW42" s="80"/>
      <c r="WDX42"/>
      <c r="WDY42" s="80"/>
      <c r="WDZ42"/>
      <c r="WEA42" s="80"/>
      <c r="WEB42"/>
      <c r="WEC42" s="80"/>
      <c r="WED42"/>
      <c r="WEE42" s="80"/>
      <c r="WEF42"/>
      <c r="WEG42" s="80"/>
      <c r="WEH42"/>
      <c r="WEI42" s="80"/>
      <c r="WEJ42"/>
      <c r="WEK42" s="80"/>
      <c r="WEL42"/>
      <c r="WEM42" s="80"/>
      <c r="WEN42"/>
      <c r="WEO42" s="80"/>
      <c r="WEP42"/>
      <c r="WEQ42" s="80"/>
      <c r="WER42"/>
      <c r="WES42" s="80"/>
      <c r="WET42"/>
      <c r="WEU42" s="80"/>
      <c r="WEV42"/>
      <c r="WEW42" s="80"/>
      <c r="WEX42"/>
      <c r="WEY42" s="80"/>
      <c r="WEZ42"/>
      <c r="WFA42" s="80"/>
      <c r="WFB42"/>
      <c r="WFC42" s="80"/>
      <c r="WFD42"/>
      <c r="WFE42" s="80"/>
      <c r="WFF42"/>
      <c r="WFG42" s="80"/>
      <c r="WFH42"/>
      <c r="WFI42" s="80"/>
      <c r="WFJ42"/>
      <c r="WFK42" s="80"/>
      <c r="WFL42"/>
      <c r="WFM42" s="80"/>
      <c r="WFN42"/>
      <c r="WFO42" s="80"/>
      <c r="WFP42"/>
      <c r="WFQ42" s="80"/>
      <c r="WFR42"/>
      <c r="WFS42" s="80"/>
      <c r="WFT42"/>
      <c r="WFU42" s="80"/>
      <c r="WFV42"/>
      <c r="WFW42" s="80"/>
      <c r="WFX42"/>
      <c r="WFY42" s="80"/>
      <c r="WFZ42"/>
      <c r="WGA42" s="80"/>
      <c r="WGB42"/>
      <c r="WGC42" s="80"/>
      <c r="WGD42"/>
      <c r="WGE42" s="80"/>
      <c r="WGF42"/>
      <c r="WGG42" s="80"/>
      <c r="WGH42"/>
      <c r="WGI42" s="80"/>
      <c r="WGJ42"/>
      <c r="WGK42" s="80"/>
      <c r="WGL42"/>
      <c r="WGM42" s="80"/>
      <c r="WGN42"/>
      <c r="WGO42" s="80"/>
      <c r="WGP42"/>
      <c r="WGQ42" s="80"/>
      <c r="WGR42"/>
      <c r="WGS42" s="80"/>
      <c r="WGT42"/>
      <c r="WGU42" s="80"/>
      <c r="WGV42"/>
      <c r="WGW42" s="80"/>
      <c r="WGX42"/>
      <c r="WGY42" s="80"/>
      <c r="WGZ42"/>
      <c r="WHA42" s="80"/>
      <c r="WHB42"/>
      <c r="WHC42" s="80"/>
      <c r="WHD42"/>
      <c r="WHE42" s="80"/>
      <c r="WHF42"/>
      <c r="WHG42" s="80"/>
      <c r="WHH42"/>
      <c r="WHI42" s="80"/>
      <c r="WHJ42"/>
      <c r="WHK42" s="80"/>
      <c r="WHL42"/>
      <c r="WHM42" s="80"/>
      <c r="WHN42"/>
      <c r="WHO42" s="80"/>
      <c r="WHP42"/>
      <c r="WHQ42" s="80"/>
      <c r="WHR42"/>
      <c r="WHS42" s="80"/>
      <c r="WHT42"/>
      <c r="WHU42" s="80"/>
      <c r="WHV42"/>
      <c r="WHW42" s="80"/>
      <c r="WHX42"/>
      <c r="WHY42" s="80"/>
      <c r="WHZ42"/>
      <c r="WIA42" s="80"/>
      <c r="WIB42"/>
      <c r="WIC42" s="80"/>
      <c r="WID42"/>
      <c r="WIE42" s="80"/>
      <c r="WIF42"/>
      <c r="WIG42" s="80"/>
      <c r="WIH42"/>
      <c r="WII42" s="80"/>
      <c r="WIJ42"/>
      <c r="WIK42" s="80"/>
      <c r="WIL42"/>
      <c r="WIM42" s="80"/>
      <c r="WIN42"/>
      <c r="WIO42" s="80"/>
      <c r="WIP42"/>
      <c r="WIQ42" s="80"/>
      <c r="WIR42"/>
      <c r="WIS42" s="80"/>
      <c r="WIT42"/>
      <c r="WIU42" s="80"/>
      <c r="WIV42"/>
      <c r="WIW42" s="80"/>
      <c r="WIX42"/>
      <c r="WIY42" s="80"/>
      <c r="WIZ42"/>
      <c r="WJA42" s="80"/>
      <c r="WJB42"/>
      <c r="WJC42" s="80"/>
      <c r="WJD42"/>
      <c r="WJE42" s="80"/>
      <c r="WJF42"/>
      <c r="WJG42" s="80"/>
      <c r="WJH42"/>
      <c r="WJI42" s="80"/>
      <c r="WJJ42"/>
      <c r="WJK42" s="80"/>
      <c r="WJL42"/>
      <c r="WJM42" s="80"/>
      <c r="WJN42"/>
      <c r="WJO42" s="80"/>
      <c r="WJP42"/>
      <c r="WJQ42" s="80"/>
      <c r="WJR42"/>
      <c r="WJS42" s="80"/>
      <c r="WJT42"/>
      <c r="WJU42" s="80"/>
      <c r="WJV42"/>
      <c r="WJW42" s="80"/>
      <c r="WJX42"/>
      <c r="WJY42" s="80"/>
      <c r="WJZ42"/>
      <c r="WKA42" s="80"/>
      <c r="WKB42"/>
      <c r="WKC42" s="80"/>
      <c r="WKD42"/>
      <c r="WKE42" s="80"/>
      <c r="WKF42"/>
      <c r="WKG42" s="80"/>
      <c r="WKH42"/>
      <c r="WKI42" s="80"/>
      <c r="WKJ42"/>
      <c r="WKK42" s="80"/>
      <c r="WKL42"/>
      <c r="WKM42" s="80"/>
      <c r="WKN42"/>
      <c r="WKO42" s="80"/>
      <c r="WKP42"/>
      <c r="WKQ42" s="80"/>
      <c r="WKR42"/>
      <c r="WKS42" s="80"/>
      <c r="WKT42"/>
      <c r="WKU42" s="80"/>
      <c r="WKV42"/>
      <c r="WKW42" s="80"/>
      <c r="WKX42"/>
      <c r="WKY42" s="80"/>
      <c r="WKZ42"/>
      <c r="WLA42" s="80"/>
      <c r="WLB42"/>
      <c r="WLC42" s="80"/>
      <c r="WLD42"/>
      <c r="WLE42" s="80"/>
      <c r="WLF42"/>
      <c r="WLG42" s="80"/>
      <c r="WLH42"/>
      <c r="WLI42" s="80"/>
      <c r="WLJ42"/>
      <c r="WLK42" s="80"/>
      <c r="WLL42"/>
      <c r="WLM42" s="80"/>
      <c r="WLN42"/>
      <c r="WLO42" s="80"/>
      <c r="WLP42"/>
      <c r="WLQ42" s="80"/>
      <c r="WLR42"/>
      <c r="WLS42" s="80"/>
      <c r="WLT42"/>
      <c r="WLU42" s="80"/>
      <c r="WLV42"/>
      <c r="WLW42" s="80"/>
      <c r="WLX42"/>
      <c r="WLY42" s="80"/>
      <c r="WLZ42"/>
      <c r="WMA42" s="80"/>
      <c r="WMB42"/>
      <c r="WMC42" s="80"/>
      <c r="WMD42"/>
      <c r="WME42" s="80"/>
      <c r="WMF42"/>
      <c r="WMG42" s="80"/>
      <c r="WMH42"/>
      <c r="WMI42" s="80"/>
      <c r="WMJ42"/>
      <c r="WMK42" s="80"/>
      <c r="WML42"/>
      <c r="WMM42" s="80"/>
      <c r="WMN42"/>
      <c r="WMO42" s="80"/>
      <c r="WMP42"/>
      <c r="WMQ42" s="80"/>
      <c r="WMR42"/>
      <c r="WMS42" s="80"/>
      <c r="WMT42"/>
      <c r="WMU42" s="80"/>
      <c r="WMV42"/>
      <c r="WMW42" s="80"/>
      <c r="WMX42"/>
      <c r="WMY42" s="80"/>
      <c r="WMZ42"/>
      <c r="WNA42" s="80"/>
      <c r="WNB42"/>
      <c r="WNC42" s="80"/>
      <c r="WND42"/>
      <c r="WNE42" s="80"/>
      <c r="WNF42"/>
      <c r="WNG42" s="80"/>
      <c r="WNH42"/>
      <c r="WNI42" s="80"/>
      <c r="WNJ42"/>
      <c r="WNK42" s="80"/>
      <c r="WNL42"/>
      <c r="WNM42" s="80"/>
      <c r="WNN42"/>
      <c r="WNO42" s="80"/>
      <c r="WNP42"/>
      <c r="WNQ42" s="80"/>
      <c r="WNR42"/>
      <c r="WNS42" s="80"/>
      <c r="WNT42"/>
      <c r="WNU42" s="80"/>
      <c r="WNV42"/>
      <c r="WNW42" s="80"/>
      <c r="WNX42"/>
      <c r="WNY42" s="80"/>
      <c r="WNZ42"/>
      <c r="WOA42" s="80"/>
      <c r="WOB42"/>
      <c r="WOC42" s="80"/>
      <c r="WOD42"/>
      <c r="WOE42" s="80"/>
      <c r="WOF42"/>
      <c r="WOG42" s="80"/>
      <c r="WOH42"/>
      <c r="WOI42" s="80"/>
      <c r="WOJ42"/>
      <c r="WOK42" s="80"/>
      <c r="WOL42"/>
      <c r="WOM42" s="80"/>
      <c r="WON42"/>
      <c r="WOO42" s="80"/>
      <c r="WOP42"/>
      <c r="WOQ42" s="80"/>
      <c r="WOR42"/>
      <c r="WOS42" s="80"/>
      <c r="WOT42"/>
      <c r="WOU42" s="80"/>
      <c r="WOV42"/>
      <c r="WOW42" s="80"/>
      <c r="WOX42"/>
      <c r="WOY42" s="80"/>
      <c r="WOZ42"/>
      <c r="WPA42" s="80"/>
      <c r="WPB42"/>
      <c r="WPC42" s="80"/>
      <c r="WPD42"/>
      <c r="WPE42" s="80"/>
      <c r="WPF42"/>
      <c r="WPG42" s="80"/>
      <c r="WPH42"/>
      <c r="WPI42" s="80"/>
      <c r="WPJ42"/>
      <c r="WPK42" s="80"/>
      <c r="WPL42"/>
      <c r="WPM42" s="80"/>
      <c r="WPN42"/>
      <c r="WPO42" s="80"/>
      <c r="WPP42"/>
      <c r="WPQ42" s="80"/>
      <c r="WPR42"/>
      <c r="WPS42" s="80"/>
      <c r="WPT42"/>
      <c r="WPU42" s="80"/>
      <c r="WPV42"/>
      <c r="WPW42" s="80"/>
      <c r="WPX42"/>
      <c r="WPY42" s="80"/>
      <c r="WPZ42"/>
      <c r="WQA42" s="80"/>
      <c r="WQB42"/>
      <c r="WQC42" s="80"/>
      <c r="WQD42"/>
      <c r="WQE42" s="80"/>
      <c r="WQF42"/>
      <c r="WQG42" s="80"/>
      <c r="WQH42"/>
      <c r="WQI42" s="80"/>
      <c r="WQJ42"/>
      <c r="WQK42" s="80"/>
      <c r="WQL42"/>
      <c r="WQM42" s="80"/>
      <c r="WQN42"/>
      <c r="WQO42" s="80"/>
      <c r="WQP42"/>
      <c r="WQQ42" s="80"/>
      <c r="WQR42"/>
      <c r="WQS42" s="80"/>
      <c r="WQT42"/>
      <c r="WQU42" s="80"/>
      <c r="WQV42"/>
      <c r="WQW42" s="80"/>
      <c r="WQX42"/>
      <c r="WQY42" s="80"/>
      <c r="WQZ42"/>
      <c r="WRA42" s="80"/>
      <c r="WRB42"/>
      <c r="WRC42" s="80"/>
      <c r="WRD42"/>
      <c r="WRE42" s="80"/>
      <c r="WRF42"/>
      <c r="WRG42" s="80"/>
      <c r="WRH42"/>
      <c r="WRI42" s="80"/>
      <c r="WRJ42"/>
      <c r="WRK42" s="80"/>
      <c r="WRL42"/>
      <c r="WRM42" s="80"/>
      <c r="WRN42"/>
      <c r="WRO42" s="80"/>
      <c r="WRP42"/>
      <c r="WRQ42" s="80"/>
      <c r="WRR42"/>
      <c r="WRS42" s="80"/>
      <c r="WRT42"/>
      <c r="WRU42" s="80"/>
      <c r="WRV42"/>
      <c r="WRW42" s="80"/>
      <c r="WRX42"/>
      <c r="WRY42" s="80"/>
      <c r="WRZ42"/>
      <c r="WSA42" s="80"/>
      <c r="WSB42"/>
      <c r="WSC42" s="80"/>
      <c r="WSD42"/>
      <c r="WSE42" s="80"/>
      <c r="WSF42"/>
      <c r="WSG42" s="80"/>
      <c r="WSH42"/>
      <c r="WSI42" s="80"/>
      <c r="WSJ42"/>
      <c r="WSK42" s="80"/>
      <c r="WSL42"/>
      <c r="WSM42" s="80"/>
      <c r="WSN42"/>
      <c r="WSO42" s="80"/>
      <c r="WSP42"/>
      <c r="WSQ42" s="80"/>
      <c r="WSR42"/>
      <c r="WSS42" s="80"/>
      <c r="WST42"/>
      <c r="WSU42" s="80"/>
      <c r="WSV42"/>
      <c r="WSW42" s="80"/>
      <c r="WSX42"/>
      <c r="WSY42" s="80"/>
      <c r="WSZ42"/>
      <c r="WTA42" s="80"/>
      <c r="WTB42"/>
      <c r="WTC42" s="80"/>
      <c r="WTD42"/>
      <c r="WTE42" s="80"/>
      <c r="WTF42"/>
      <c r="WTG42" s="80"/>
      <c r="WTH42"/>
      <c r="WTI42" s="80"/>
      <c r="WTJ42"/>
      <c r="WTK42" s="80"/>
      <c r="WTL42"/>
      <c r="WTM42" s="80"/>
      <c r="WTN42"/>
      <c r="WTO42" s="80"/>
      <c r="WTP42"/>
      <c r="WTQ42" s="80"/>
      <c r="WTR42"/>
      <c r="WTS42" s="80"/>
      <c r="WTT42"/>
      <c r="WTU42" s="80"/>
      <c r="WTV42"/>
      <c r="WTW42" s="80"/>
      <c r="WTX42"/>
      <c r="WTY42" s="80"/>
      <c r="WTZ42"/>
      <c r="WUA42" s="80"/>
      <c r="WUB42"/>
      <c r="WUC42" s="80"/>
      <c r="WUD42"/>
      <c r="WUE42" s="80"/>
      <c r="WUF42"/>
      <c r="WUG42" s="80"/>
      <c r="WUH42"/>
      <c r="WUI42" s="80"/>
      <c r="WUJ42"/>
      <c r="WUK42" s="80"/>
      <c r="WUL42"/>
      <c r="WUM42" s="80"/>
      <c r="WUN42"/>
      <c r="WUO42" s="80"/>
      <c r="WUP42"/>
      <c r="WUQ42" s="80"/>
      <c r="WUR42"/>
      <c r="WUS42" s="80"/>
      <c r="WUT42"/>
      <c r="WUU42" s="80"/>
      <c r="WUV42"/>
      <c r="WUW42" s="80"/>
      <c r="WUX42"/>
      <c r="WUY42" s="80"/>
      <c r="WUZ42"/>
      <c r="WVA42" s="80"/>
      <c r="WVB42"/>
      <c r="WVC42" s="80"/>
      <c r="WVD42"/>
      <c r="WVE42" s="80"/>
      <c r="WVF42"/>
      <c r="WVG42" s="80"/>
      <c r="WVH42"/>
      <c r="WVI42" s="80"/>
      <c r="WVJ42"/>
      <c r="WVK42" s="80"/>
      <c r="WVL42"/>
      <c r="WVM42" s="80"/>
      <c r="WVN42"/>
      <c r="WVO42" s="80"/>
      <c r="WVP42"/>
      <c r="WVQ42" s="80"/>
      <c r="WVR42"/>
      <c r="WVS42" s="80"/>
      <c r="WVT42"/>
      <c r="WVU42" s="80"/>
      <c r="WVV42"/>
      <c r="WVW42" s="80"/>
      <c r="WVX42"/>
      <c r="WVY42" s="80"/>
      <c r="WVZ42"/>
      <c r="WWA42" s="80"/>
      <c r="WWB42"/>
      <c r="WWC42" s="80"/>
      <c r="WWD42"/>
      <c r="WWE42" s="80"/>
      <c r="WWF42"/>
      <c r="WWG42" s="80"/>
      <c r="WWH42"/>
      <c r="WWI42" s="80"/>
      <c r="WWJ42"/>
      <c r="WWK42" s="80"/>
      <c r="WWL42"/>
      <c r="WWM42" s="80"/>
      <c r="WWN42"/>
      <c r="WWO42" s="80"/>
      <c r="WWP42"/>
      <c r="WWQ42" s="80"/>
      <c r="WWR42"/>
      <c r="WWS42" s="80"/>
      <c r="WWT42"/>
      <c r="WWU42" s="80"/>
      <c r="WWV42"/>
      <c r="WWW42" s="80"/>
      <c r="WWX42"/>
      <c r="WWY42" s="80"/>
      <c r="WWZ42"/>
      <c r="WXA42" s="80"/>
      <c r="WXB42"/>
      <c r="WXC42" s="80"/>
      <c r="WXD42"/>
      <c r="WXE42" s="80"/>
      <c r="WXF42"/>
      <c r="WXG42" s="80"/>
      <c r="WXH42"/>
      <c r="WXI42" s="80"/>
      <c r="WXJ42"/>
      <c r="WXK42" s="80"/>
      <c r="WXL42"/>
      <c r="WXM42" s="80"/>
      <c r="WXN42"/>
      <c r="WXO42" s="80"/>
      <c r="WXP42"/>
      <c r="WXQ42" s="80"/>
      <c r="WXR42"/>
      <c r="WXS42" s="80"/>
      <c r="WXT42"/>
      <c r="WXU42" s="80"/>
      <c r="WXV42"/>
      <c r="WXW42" s="80"/>
      <c r="WXX42"/>
      <c r="WXY42" s="80"/>
      <c r="WXZ42"/>
      <c r="WYA42" s="80"/>
      <c r="WYB42"/>
      <c r="WYC42" s="80"/>
      <c r="WYD42"/>
      <c r="WYE42" s="80"/>
      <c r="WYF42"/>
      <c r="WYG42" s="80"/>
      <c r="WYH42"/>
      <c r="WYI42" s="80"/>
      <c r="WYJ42"/>
      <c r="WYK42" s="80"/>
      <c r="WYL42"/>
      <c r="WYM42" s="80"/>
      <c r="WYN42"/>
      <c r="WYO42" s="80"/>
      <c r="WYP42"/>
      <c r="WYQ42" s="80"/>
      <c r="WYR42"/>
      <c r="WYS42" s="80"/>
      <c r="WYT42"/>
      <c r="WYU42" s="80"/>
      <c r="WYV42"/>
      <c r="WYW42" s="80"/>
      <c r="WYX42"/>
      <c r="WYY42" s="80"/>
      <c r="WYZ42"/>
      <c r="WZA42" s="80"/>
      <c r="WZB42"/>
      <c r="WZC42" s="80"/>
      <c r="WZD42"/>
      <c r="WZE42" s="80"/>
      <c r="WZF42"/>
      <c r="WZG42" s="80"/>
      <c r="WZH42"/>
      <c r="WZI42" s="80"/>
      <c r="WZJ42"/>
      <c r="WZK42" s="80"/>
      <c r="WZL42"/>
      <c r="WZM42" s="80"/>
      <c r="WZN42"/>
      <c r="WZO42" s="80"/>
      <c r="WZP42"/>
      <c r="WZQ42" s="80"/>
      <c r="WZR42"/>
      <c r="WZS42" s="80"/>
      <c r="WZT42"/>
      <c r="WZU42" s="80"/>
      <c r="WZV42"/>
      <c r="WZW42" s="80"/>
      <c r="WZX42"/>
      <c r="WZY42" s="80"/>
      <c r="WZZ42"/>
      <c r="XAA42" s="80"/>
      <c r="XAB42"/>
      <c r="XAC42" s="80"/>
      <c r="XAD42"/>
      <c r="XAE42" s="80"/>
      <c r="XAF42"/>
      <c r="XAG42" s="80"/>
      <c r="XAH42"/>
      <c r="XAI42" s="80"/>
      <c r="XAJ42"/>
      <c r="XAK42" s="80"/>
      <c r="XAL42"/>
      <c r="XAM42" s="80"/>
      <c r="XAN42"/>
      <c r="XAO42" s="80"/>
      <c r="XAP42"/>
      <c r="XAQ42" s="80"/>
      <c r="XAR42"/>
      <c r="XAS42" s="80"/>
      <c r="XAT42"/>
      <c r="XAU42" s="80"/>
      <c r="XAV42"/>
      <c r="XAW42" s="80"/>
      <c r="XAX42"/>
      <c r="XAY42" s="80"/>
      <c r="XAZ42"/>
      <c r="XBA42" s="80"/>
      <c r="XBB42"/>
      <c r="XBC42" s="80"/>
      <c r="XBD42"/>
      <c r="XBE42" s="80"/>
      <c r="XBF42"/>
      <c r="XBG42" s="80"/>
      <c r="XBH42"/>
      <c r="XBI42" s="80"/>
      <c r="XBJ42"/>
      <c r="XBK42" s="80"/>
      <c r="XBL42"/>
      <c r="XBM42" s="80"/>
      <c r="XBN42"/>
      <c r="XBO42" s="80"/>
      <c r="XBP42"/>
      <c r="XBQ42" s="80"/>
      <c r="XBR42"/>
      <c r="XBS42" s="80"/>
      <c r="XBT42"/>
      <c r="XBU42" s="80"/>
      <c r="XBV42"/>
      <c r="XBW42" s="80"/>
      <c r="XBX42"/>
      <c r="XBY42" s="80"/>
      <c r="XBZ42"/>
      <c r="XCA42" s="80"/>
      <c r="XCB42"/>
      <c r="XCC42" s="80"/>
      <c r="XCD42"/>
      <c r="XCE42" s="80"/>
      <c r="XCF42"/>
      <c r="XCG42" s="80"/>
      <c r="XCH42"/>
      <c r="XCI42" s="80"/>
      <c r="XCJ42"/>
      <c r="XCK42" s="80"/>
      <c r="XCL42"/>
      <c r="XCM42" s="80"/>
      <c r="XCN42"/>
      <c r="XCO42" s="80"/>
      <c r="XCP42"/>
      <c r="XCQ42" s="80"/>
      <c r="XCR42"/>
      <c r="XCS42" s="80"/>
      <c r="XCT42"/>
      <c r="XCU42" s="80"/>
      <c r="XCV42"/>
      <c r="XCW42" s="80"/>
      <c r="XCX42"/>
      <c r="XCY42" s="80"/>
      <c r="XCZ42"/>
      <c r="XDA42" s="80"/>
      <c r="XDB42"/>
      <c r="XDC42" s="80"/>
      <c r="XDD42"/>
      <c r="XDE42" s="80"/>
      <c r="XDF42"/>
      <c r="XDG42" s="80"/>
      <c r="XDH42"/>
      <c r="XDI42" s="80"/>
      <c r="XDJ42"/>
      <c r="XDK42" s="80"/>
      <c r="XDL42"/>
      <c r="XDM42" s="80"/>
      <c r="XDN42"/>
      <c r="XDO42" s="80"/>
      <c r="XDP42"/>
      <c r="XDQ42" s="80"/>
      <c r="XDR42"/>
      <c r="XDS42" s="80"/>
      <c r="XDT42"/>
      <c r="XDU42" s="80"/>
      <c r="XDV42"/>
      <c r="XDW42" s="80"/>
      <c r="XDX42"/>
      <c r="XDY42" s="80"/>
      <c r="XDZ42"/>
      <c r="XEA42" s="80"/>
      <c r="XEB42"/>
      <c r="XEC42" s="80"/>
      <c r="XED42"/>
      <c r="XEE42" s="80"/>
      <c r="XEF42"/>
      <c r="XEG42" s="80"/>
      <c r="XEH42"/>
      <c r="XEI42" s="80"/>
      <c r="XEJ42"/>
      <c r="XEK42" s="80"/>
      <c r="XEL42"/>
      <c r="XEM42" s="80"/>
      <c r="XEN42"/>
      <c r="XEO42" s="80"/>
      <c r="XEP42"/>
      <c r="XEQ42" s="80"/>
      <c r="XER42"/>
      <c r="XES42" s="80"/>
      <c r="XET42"/>
      <c r="XEU42" s="80"/>
      <c r="XEV42"/>
      <c r="XEW42" s="80"/>
      <c r="XEX42"/>
      <c r="XEY42" s="80"/>
      <c r="XEZ42"/>
      <c r="XFA42" s="80"/>
      <c r="XFB42"/>
      <c r="XFC42" s="80"/>
      <c r="XFD42"/>
    </row>
    <row r="43" spans="1:16384" s="4" customFormat="1" x14ac:dyDescent="0.25">
      <c r="A43" s="61" t="s">
        <v>46</v>
      </c>
      <c r="B43" t="s">
        <v>1172</v>
      </c>
      <c r="C43" s="80"/>
      <c r="D43"/>
      <c r="E43" s="80"/>
      <c r="F43"/>
      <c r="G43" s="80"/>
      <c r="H43"/>
      <c r="I43" s="80"/>
      <c r="J43"/>
      <c r="K43" s="80"/>
      <c r="L43"/>
      <c r="M43" s="80"/>
      <c r="N43"/>
      <c r="O43" s="80"/>
      <c r="P43"/>
      <c r="Q43" s="80"/>
      <c r="R43"/>
      <c r="S43" s="80"/>
      <c r="T43"/>
      <c r="U43" s="80"/>
      <c r="V43"/>
      <c r="W43" s="80"/>
      <c r="X43"/>
      <c r="Y43" s="80"/>
      <c r="Z43"/>
      <c r="AA43" s="80"/>
      <c r="AB43"/>
      <c r="AC43" s="80"/>
      <c r="AD43"/>
      <c r="AE43" s="80"/>
      <c r="AF43"/>
      <c r="AG43" s="80"/>
      <c r="AH43"/>
      <c r="AI43" s="80"/>
      <c r="AJ43"/>
      <c r="AK43" s="80"/>
      <c r="AL43"/>
      <c r="AM43" s="80"/>
      <c r="AN43"/>
      <c r="AO43" s="80"/>
      <c r="AP43"/>
      <c r="AQ43" s="80"/>
      <c r="AR43"/>
      <c r="AS43" s="80"/>
      <c r="AT43"/>
      <c r="AU43" s="80"/>
      <c r="AV43"/>
      <c r="AW43" s="80"/>
      <c r="AX43"/>
      <c r="AY43" s="80"/>
      <c r="AZ43"/>
      <c r="BA43" s="80"/>
      <c r="BB43"/>
      <c r="BC43" s="80"/>
      <c r="BD43"/>
      <c r="BE43" s="80"/>
      <c r="BF43"/>
      <c r="BG43" s="80"/>
      <c r="BH43"/>
      <c r="BI43" s="80"/>
      <c r="BJ43"/>
      <c r="BK43" s="80"/>
      <c r="BL43"/>
      <c r="BM43" s="80"/>
      <c r="BN43"/>
      <c r="BO43" s="80"/>
      <c r="BP43"/>
      <c r="BQ43" s="80"/>
      <c r="BR43"/>
      <c r="BS43" s="80"/>
      <c r="BT43"/>
      <c r="BU43" s="80"/>
      <c r="BV43"/>
      <c r="BW43" s="80"/>
      <c r="BX43"/>
      <c r="BY43" s="80"/>
      <c r="BZ43"/>
      <c r="CA43" s="80"/>
      <c r="CB43"/>
      <c r="CC43" s="80"/>
      <c r="CD43"/>
      <c r="CE43" s="80"/>
      <c r="CF43"/>
      <c r="CG43" s="80"/>
      <c r="CH43"/>
      <c r="CI43" s="80"/>
      <c r="CJ43"/>
      <c r="CK43" s="80"/>
      <c r="CL43"/>
      <c r="CM43" s="80"/>
      <c r="CN43"/>
      <c r="CO43" s="80"/>
      <c r="CP43"/>
      <c r="CQ43" s="80"/>
      <c r="CR43"/>
      <c r="CS43" s="80"/>
      <c r="CT43"/>
      <c r="CU43" s="80"/>
      <c r="CV43"/>
      <c r="CW43" s="80"/>
      <c r="CX43"/>
      <c r="CY43" s="80"/>
      <c r="CZ43"/>
      <c r="DA43" s="80"/>
      <c r="DB43"/>
      <c r="DC43" s="80"/>
      <c r="DD43"/>
      <c r="DE43" s="80"/>
      <c r="DF43"/>
      <c r="DG43" s="80"/>
      <c r="DH43"/>
      <c r="DI43" s="80"/>
      <c r="DJ43"/>
      <c r="DK43" s="80"/>
      <c r="DL43"/>
      <c r="DM43" s="80"/>
      <c r="DN43"/>
      <c r="DO43" s="80"/>
      <c r="DP43"/>
      <c r="DQ43" s="80"/>
      <c r="DR43"/>
      <c r="DS43" s="80"/>
      <c r="DT43"/>
      <c r="DU43" s="80"/>
      <c r="DV43"/>
      <c r="DW43" s="80"/>
      <c r="DX43"/>
      <c r="DY43" s="80"/>
      <c r="DZ43"/>
      <c r="EA43" s="80"/>
      <c r="EB43"/>
      <c r="EC43" s="80"/>
      <c r="ED43"/>
      <c r="EE43" s="80"/>
      <c r="EF43"/>
      <c r="EG43" s="80"/>
      <c r="EH43"/>
      <c r="EI43" s="80"/>
      <c r="EJ43"/>
      <c r="EK43" s="80"/>
      <c r="EL43"/>
      <c r="EM43" s="80"/>
      <c r="EN43"/>
      <c r="EO43" s="80"/>
      <c r="EP43"/>
      <c r="EQ43" s="80"/>
      <c r="ER43"/>
      <c r="ES43" s="80"/>
      <c r="ET43"/>
      <c r="EU43" s="80"/>
      <c r="EV43"/>
      <c r="EW43" s="80"/>
      <c r="EX43"/>
      <c r="EY43" s="80"/>
      <c r="EZ43"/>
      <c r="FA43" s="80"/>
      <c r="FB43"/>
      <c r="FC43" s="80"/>
      <c r="FD43"/>
      <c r="FE43" s="80"/>
      <c r="FF43"/>
      <c r="FG43" s="80"/>
      <c r="FH43"/>
      <c r="FI43" s="80"/>
      <c r="FJ43"/>
      <c r="FK43" s="80"/>
      <c r="FL43"/>
      <c r="FM43" s="80"/>
      <c r="FN43"/>
      <c r="FO43" s="80"/>
      <c r="FP43"/>
      <c r="FQ43" s="80"/>
      <c r="FR43"/>
      <c r="FS43" s="80"/>
      <c r="FT43"/>
      <c r="FU43" s="80"/>
      <c r="FV43"/>
      <c r="FW43" s="80"/>
      <c r="FX43"/>
      <c r="FY43" s="80"/>
      <c r="FZ43"/>
      <c r="GA43" s="80"/>
      <c r="GB43"/>
      <c r="GC43" s="80"/>
      <c r="GD43"/>
      <c r="GE43" s="80"/>
      <c r="GF43"/>
      <c r="GG43" s="80"/>
      <c r="GH43"/>
      <c r="GI43" s="80"/>
      <c r="GJ43"/>
      <c r="GK43" s="80"/>
      <c r="GL43"/>
      <c r="GM43" s="80"/>
      <c r="GN43"/>
      <c r="GO43" s="80"/>
      <c r="GP43"/>
      <c r="GQ43" s="80"/>
      <c r="GR43"/>
      <c r="GS43" s="80"/>
      <c r="GT43"/>
      <c r="GU43" s="80"/>
      <c r="GV43"/>
      <c r="GW43" s="80"/>
      <c r="GX43"/>
      <c r="GY43" s="80"/>
      <c r="GZ43"/>
      <c r="HA43" s="80"/>
      <c r="HB43"/>
      <c r="HC43" s="80"/>
      <c r="HD43"/>
      <c r="HE43" s="80"/>
      <c r="HF43"/>
      <c r="HG43" s="80"/>
      <c r="HH43"/>
      <c r="HI43" s="80"/>
      <c r="HJ43"/>
      <c r="HK43" s="80"/>
      <c r="HL43"/>
      <c r="HM43" s="80"/>
      <c r="HN43"/>
      <c r="HO43" s="80"/>
      <c r="HP43"/>
      <c r="HQ43" s="80"/>
      <c r="HR43"/>
      <c r="HS43" s="80"/>
      <c r="HT43"/>
      <c r="HU43" s="80"/>
      <c r="HV43"/>
      <c r="HW43" s="80"/>
      <c r="HX43"/>
      <c r="HY43" s="80"/>
      <c r="HZ43"/>
      <c r="IA43" s="80"/>
      <c r="IB43"/>
      <c r="IC43" s="80"/>
      <c r="ID43"/>
      <c r="IE43" s="80"/>
      <c r="IF43"/>
      <c r="IG43" s="80"/>
      <c r="IH43"/>
      <c r="II43" s="80"/>
      <c r="IJ43"/>
      <c r="IK43" s="80"/>
      <c r="IL43"/>
      <c r="IM43" s="80"/>
      <c r="IN43"/>
      <c r="IO43" s="80"/>
      <c r="IP43"/>
      <c r="IQ43" s="80"/>
      <c r="IR43"/>
      <c r="IS43" s="80"/>
      <c r="IT43"/>
      <c r="IU43" s="80"/>
      <c r="IV43"/>
      <c r="IW43" s="80"/>
      <c r="IX43"/>
      <c r="IY43" s="80"/>
      <c r="IZ43"/>
      <c r="JA43" s="80"/>
      <c r="JB43"/>
      <c r="JC43" s="80"/>
      <c r="JD43"/>
      <c r="JE43" s="80"/>
      <c r="JF43"/>
      <c r="JG43" s="80"/>
      <c r="JH43"/>
      <c r="JI43" s="80"/>
      <c r="JJ43"/>
      <c r="JK43" s="80"/>
      <c r="JL43"/>
      <c r="JM43" s="80"/>
      <c r="JN43"/>
      <c r="JO43" s="80"/>
      <c r="JP43"/>
      <c r="JQ43" s="80"/>
      <c r="JR43"/>
      <c r="JS43" s="80"/>
      <c r="JT43"/>
      <c r="JU43" s="80"/>
      <c r="JV43"/>
      <c r="JW43" s="80"/>
      <c r="JX43"/>
      <c r="JY43" s="80"/>
      <c r="JZ43"/>
      <c r="KA43" s="80"/>
      <c r="KB43"/>
      <c r="KC43" s="80"/>
      <c r="KD43"/>
      <c r="KE43" s="80"/>
      <c r="KF43"/>
      <c r="KG43" s="80"/>
      <c r="KH43"/>
      <c r="KI43" s="80"/>
      <c r="KJ43"/>
      <c r="KK43" s="80"/>
      <c r="KL43"/>
      <c r="KM43" s="80"/>
      <c r="KN43"/>
      <c r="KO43" s="80"/>
      <c r="KP43"/>
      <c r="KQ43" s="80"/>
      <c r="KR43"/>
      <c r="KS43" s="80"/>
      <c r="KT43"/>
      <c r="KU43" s="80"/>
      <c r="KV43"/>
      <c r="KW43" s="80"/>
      <c r="KX43"/>
      <c r="KY43" s="80"/>
      <c r="KZ43"/>
      <c r="LA43" s="80"/>
      <c r="LB43"/>
      <c r="LC43" s="80"/>
      <c r="LD43"/>
      <c r="LE43" s="80"/>
      <c r="LF43"/>
      <c r="LG43" s="80"/>
      <c r="LH43"/>
      <c r="LI43" s="80"/>
      <c r="LJ43"/>
      <c r="LK43" s="80"/>
      <c r="LL43"/>
      <c r="LM43" s="80"/>
      <c r="LN43"/>
      <c r="LO43" s="80"/>
      <c r="LP43"/>
      <c r="LQ43" s="80"/>
      <c r="LR43"/>
      <c r="LS43" s="80"/>
      <c r="LT43"/>
      <c r="LU43" s="80"/>
      <c r="LV43"/>
      <c r="LW43" s="80"/>
      <c r="LX43"/>
      <c r="LY43" s="80"/>
      <c r="LZ43"/>
      <c r="MA43" s="80"/>
      <c r="MB43"/>
      <c r="MC43" s="80"/>
      <c r="MD43"/>
      <c r="ME43" s="80"/>
      <c r="MF43"/>
      <c r="MG43" s="80"/>
      <c r="MH43"/>
      <c r="MI43" s="80"/>
      <c r="MJ43"/>
      <c r="MK43" s="80"/>
      <c r="ML43"/>
      <c r="MM43" s="80"/>
      <c r="MN43"/>
      <c r="MO43" s="80"/>
      <c r="MP43"/>
      <c r="MQ43" s="80"/>
      <c r="MR43"/>
      <c r="MS43" s="80"/>
      <c r="MT43"/>
      <c r="MU43" s="80"/>
      <c r="MV43"/>
      <c r="MW43" s="80"/>
      <c r="MX43"/>
      <c r="MY43" s="80"/>
      <c r="MZ43"/>
      <c r="NA43" s="80"/>
      <c r="NB43"/>
      <c r="NC43" s="80"/>
      <c r="ND43"/>
      <c r="NE43" s="80"/>
      <c r="NF43"/>
      <c r="NG43" s="80"/>
      <c r="NH43"/>
      <c r="NI43" s="80"/>
      <c r="NJ43"/>
      <c r="NK43" s="80"/>
      <c r="NL43"/>
      <c r="NM43" s="80"/>
      <c r="NN43"/>
      <c r="NO43" s="80"/>
      <c r="NP43"/>
      <c r="NQ43" s="80"/>
      <c r="NR43"/>
      <c r="NS43" s="80"/>
      <c r="NT43"/>
      <c r="NU43" s="80"/>
      <c r="NV43"/>
      <c r="NW43" s="80"/>
      <c r="NX43"/>
      <c r="NY43" s="80"/>
      <c r="NZ43"/>
      <c r="OA43" s="80"/>
      <c r="OB43"/>
      <c r="OC43" s="80"/>
      <c r="OD43"/>
      <c r="OE43" s="80"/>
      <c r="OF43"/>
      <c r="OG43" s="80"/>
      <c r="OH43"/>
      <c r="OI43" s="80"/>
      <c r="OJ43"/>
      <c r="OK43" s="80"/>
      <c r="OL43"/>
      <c r="OM43" s="80"/>
      <c r="ON43"/>
      <c r="OO43" s="80"/>
      <c r="OP43"/>
      <c r="OQ43" s="80"/>
      <c r="OR43"/>
      <c r="OS43" s="80"/>
      <c r="OT43"/>
      <c r="OU43" s="80"/>
      <c r="OV43"/>
      <c r="OW43" s="80"/>
      <c r="OX43"/>
      <c r="OY43" s="80"/>
      <c r="OZ43"/>
      <c r="PA43" s="80"/>
      <c r="PB43"/>
      <c r="PC43" s="80"/>
      <c r="PD43"/>
      <c r="PE43" s="80"/>
      <c r="PF43"/>
      <c r="PG43" s="80"/>
      <c r="PH43"/>
      <c r="PI43" s="80"/>
      <c r="PJ43"/>
      <c r="PK43" s="80"/>
      <c r="PL43"/>
      <c r="PM43" s="80"/>
      <c r="PN43"/>
      <c r="PO43" s="80"/>
      <c r="PP43"/>
      <c r="PQ43" s="80"/>
      <c r="PR43"/>
      <c r="PS43" s="80"/>
      <c r="PT43"/>
      <c r="PU43" s="80"/>
      <c r="PV43"/>
      <c r="PW43" s="80"/>
      <c r="PX43"/>
      <c r="PY43" s="80"/>
      <c r="PZ43"/>
      <c r="QA43" s="80"/>
      <c r="QB43"/>
      <c r="QC43" s="80"/>
      <c r="QD43"/>
      <c r="QE43" s="80"/>
      <c r="QF43"/>
      <c r="QG43" s="80"/>
      <c r="QH43"/>
      <c r="QI43" s="80"/>
      <c r="QJ43"/>
      <c r="QK43" s="80"/>
      <c r="QL43"/>
      <c r="QM43" s="80"/>
      <c r="QN43"/>
      <c r="QO43" s="80"/>
      <c r="QP43"/>
      <c r="QQ43" s="80"/>
      <c r="QR43"/>
      <c r="QS43" s="80"/>
      <c r="QT43"/>
      <c r="QU43" s="80"/>
      <c r="QV43"/>
      <c r="QW43" s="80"/>
      <c r="QX43"/>
      <c r="QY43" s="80"/>
      <c r="QZ43"/>
      <c r="RA43" s="80"/>
      <c r="RB43"/>
      <c r="RC43" s="80"/>
      <c r="RD43"/>
      <c r="RE43" s="80"/>
      <c r="RF43"/>
      <c r="RG43" s="80"/>
      <c r="RH43"/>
      <c r="RI43" s="80"/>
      <c r="RJ43"/>
      <c r="RK43" s="80"/>
      <c r="RL43"/>
      <c r="RM43" s="80"/>
      <c r="RN43"/>
      <c r="RO43" s="80"/>
      <c r="RP43"/>
      <c r="RQ43" s="80"/>
      <c r="RR43"/>
      <c r="RS43" s="80"/>
      <c r="RT43"/>
      <c r="RU43" s="80"/>
      <c r="RV43"/>
      <c r="RW43" s="80"/>
      <c r="RX43"/>
      <c r="RY43" s="80"/>
      <c r="RZ43"/>
      <c r="SA43" s="80"/>
      <c r="SB43"/>
      <c r="SC43" s="80"/>
      <c r="SD43"/>
      <c r="SE43" s="80"/>
      <c r="SF43"/>
      <c r="SG43" s="80"/>
      <c r="SH43"/>
      <c r="SI43" s="80"/>
      <c r="SJ43"/>
      <c r="SK43" s="80"/>
      <c r="SL43"/>
      <c r="SM43" s="80"/>
      <c r="SN43"/>
      <c r="SO43" s="80"/>
      <c r="SP43"/>
      <c r="SQ43" s="80"/>
      <c r="SR43"/>
      <c r="SS43" s="80"/>
      <c r="ST43"/>
      <c r="SU43" s="80"/>
      <c r="SV43"/>
      <c r="SW43" s="80"/>
      <c r="SX43"/>
      <c r="SY43" s="80"/>
      <c r="SZ43"/>
      <c r="TA43" s="80"/>
      <c r="TB43"/>
      <c r="TC43" s="80"/>
      <c r="TD43"/>
      <c r="TE43" s="80"/>
      <c r="TF43"/>
      <c r="TG43" s="80"/>
      <c r="TH43"/>
      <c r="TI43" s="80"/>
      <c r="TJ43"/>
      <c r="TK43" s="80"/>
      <c r="TL43"/>
      <c r="TM43" s="80"/>
      <c r="TN43"/>
      <c r="TO43" s="80"/>
      <c r="TP43"/>
      <c r="TQ43" s="80"/>
      <c r="TR43"/>
      <c r="TS43" s="80"/>
      <c r="TT43"/>
      <c r="TU43" s="80"/>
      <c r="TV43"/>
      <c r="TW43" s="80"/>
      <c r="TX43"/>
      <c r="TY43" s="80"/>
      <c r="TZ43"/>
      <c r="UA43" s="80"/>
      <c r="UB43"/>
      <c r="UC43" s="80"/>
      <c r="UD43"/>
      <c r="UE43" s="80"/>
      <c r="UF43"/>
      <c r="UG43" s="80"/>
      <c r="UH43"/>
      <c r="UI43" s="80"/>
      <c r="UJ43"/>
      <c r="UK43" s="80"/>
      <c r="UL43"/>
      <c r="UM43" s="80"/>
      <c r="UN43"/>
      <c r="UO43" s="80"/>
      <c r="UP43"/>
      <c r="UQ43" s="80"/>
      <c r="UR43"/>
      <c r="US43" s="80"/>
      <c r="UT43"/>
      <c r="UU43" s="80"/>
      <c r="UV43"/>
      <c r="UW43" s="80"/>
      <c r="UX43"/>
      <c r="UY43" s="80"/>
      <c r="UZ43"/>
      <c r="VA43" s="80"/>
      <c r="VB43"/>
      <c r="VC43" s="80"/>
      <c r="VD43"/>
      <c r="VE43" s="80"/>
      <c r="VF43"/>
      <c r="VG43" s="80"/>
      <c r="VH43"/>
      <c r="VI43" s="80"/>
      <c r="VJ43"/>
      <c r="VK43" s="80"/>
      <c r="VL43"/>
      <c r="VM43" s="80"/>
      <c r="VN43"/>
      <c r="VO43" s="80"/>
      <c r="VP43"/>
      <c r="VQ43" s="80"/>
      <c r="VR43"/>
      <c r="VS43" s="80"/>
      <c r="VT43"/>
      <c r="VU43" s="80"/>
      <c r="VV43"/>
      <c r="VW43" s="80"/>
      <c r="VX43"/>
      <c r="VY43" s="80"/>
      <c r="VZ43"/>
      <c r="WA43" s="80"/>
      <c r="WB43"/>
      <c r="WC43" s="80"/>
      <c r="WD43"/>
      <c r="WE43" s="80"/>
      <c r="WF43"/>
      <c r="WG43" s="80"/>
      <c r="WH43"/>
      <c r="WI43" s="80"/>
      <c r="WJ43"/>
      <c r="WK43" s="80"/>
      <c r="WL43"/>
      <c r="WM43" s="80"/>
      <c r="WN43"/>
      <c r="WO43" s="80"/>
      <c r="WP43"/>
      <c r="WQ43" s="80"/>
      <c r="WR43"/>
      <c r="WS43" s="80"/>
      <c r="WT43"/>
      <c r="WU43" s="80"/>
      <c r="WV43"/>
      <c r="WW43" s="80"/>
      <c r="WX43"/>
      <c r="WY43" s="80"/>
      <c r="WZ43"/>
      <c r="XA43" s="80"/>
      <c r="XB43"/>
      <c r="XC43" s="80"/>
      <c r="XD43"/>
      <c r="XE43" s="80"/>
      <c r="XF43"/>
      <c r="XG43" s="80"/>
      <c r="XH43"/>
      <c r="XI43" s="80"/>
      <c r="XJ43"/>
      <c r="XK43" s="80"/>
      <c r="XL43"/>
      <c r="XM43" s="80"/>
      <c r="XN43"/>
      <c r="XO43" s="80"/>
      <c r="XP43"/>
      <c r="XQ43" s="80"/>
      <c r="XR43"/>
      <c r="XS43" s="80"/>
      <c r="XT43"/>
      <c r="XU43" s="80"/>
      <c r="XV43"/>
      <c r="XW43" s="80"/>
      <c r="XX43"/>
      <c r="XY43" s="80"/>
      <c r="XZ43"/>
      <c r="YA43" s="80"/>
      <c r="YB43"/>
      <c r="YC43" s="80"/>
      <c r="YD43"/>
      <c r="YE43" s="80"/>
      <c r="YF43"/>
      <c r="YG43" s="80"/>
      <c r="YH43"/>
      <c r="YI43" s="80"/>
      <c r="YJ43"/>
      <c r="YK43" s="80"/>
      <c r="YL43"/>
      <c r="YM43" s="80"/>
      <c r="YN43"/>
      <c r="YO43" s="80"/>
      <c r="YP43"/>
      <c r="YQ43" s="80"/>
      <c r="YR43"/>
      <c r="YS43" s="80"/>
      <c r="YT43"/>
      <c r="YU43" s="80"/>
      <c r="YV43"/>
      <c r="YW43" s="80"/>
      <c r="YX43"/>
      <c r="YY43" s="80"/>
      <c r="YZ43"/>
      <c r="ZA43" s="80"/>
      <c r="ZB43"/>
      <c r="ZC43" s="80"/>
      <c r="ZD43"/>
      <c r="ZE43" s="80"/>
      <c r="ZF43"/>
      <c r="ZG43" s="80"/>
      <c r="ZH43"/>
      <c r="ZI43" s="80"/>
      <c r="ZJ43"/>
      <c r="ZK43" s="80"/>
      <c r="ZL43"/>
      <c r="ZM43" s="80"/>
      <c r="ZN43"/>
      <c r="ZO43" s="80"/>
      <c r="ZP43"/>
      <c r="ZQ43" s="80"/>
      <c r="ZR43"/>
      <c r="ZS43" s="80"/>
      <c r="ZT43"/>
      <c r="ZU43" s="80"/>
      <c r="ZV43"/>
      <c r="ZW43" s="80"/>
      <c r="ZX43"/>
      <c r="ZY43" s="80"/>
      <c r="ZZ43"/>
      <c r="AAA43" s="80"/>
      <c r="AAB43"/>
      <c r="AAC43" s="80"/>
      <c r="AAD43"/>
      <c r="AAE43" s="80"/>
      <c r="AAF43"/>
      <c r="AAG43" s="80"/>
      <c r="AAH43"/>
      <c r="AAI43" s="80"/>
      <c r="AAJ43"/>
      <c r="AAK43" s="80"/>
      <c r="AAL43"/>
      <c r="AAM43" s="80"/>
      <c r="AAN43"/>
      <c r="AAO43" s="80"/>
      <c r="AAP43"/>
      <c r="AAQ43" s="80"/>
      <c r="AAR43"/>
      <c r="AAS43" s="80"/>
      <c r="AAT43"/>
      <c r="AAU43" s="80"/>
      <c r="AAV43"/>
      <c r="AAW43" s="80"/>
      <c r="AAX43"/>
      <c r="AAY43" s="80"/>
      <c r="AAZ43"/>
      <c r="ABA43" s="80"/>
      <c r="ABB43"/>
      <c r="ABC43" s="80"/>
      <c r="ABD43"/>
      <c r="ABE43" s="80"/>
      <c r="ABF43"/>
      <c r="ABG43" s="80"/>
      <c r="ABH43"/>
      <c r="ABI43" s="80"/>
      <c r="ABJ43"/>
      <c r="ABK43" s="80"/>
      <c r="ABL43"/>
      <c r="ABM43" s="80"/>
      <c r="ABN43"/>
      <c r="ABO43" s="80"/>
      <c r="ABP43"/>
      <c r="ABQ43" s="80"/>
      <c r="ABR43"/>
      <c r="ABS43" s="80"/>
      <c r="ABT43"/>
      <c r="ABU43" s="80"/>
      <c r="ABV43"/>
      <c r="ABW43" s="80"/>
      <c r="ABX43"/>
      <c r="ABY43" s="80"/>
      <c r="ABZ43"/>
      <c r="ACA43" s="80"/>
      <c r="ACB43"/>
      <c r="ACC43" s="80"/>
      <c r="ACD43"/>
      <c r="ACE43" s="80"/>
      <c r="ACF43"/>
      <c r="ACG43" s="80"/>
      <c r="ACH43"/>
      <c r="ACI43" s="80"/>
      <c r="ACJ43"/>
      <c r="ACK43" s="80"/>
      <c r="ACL43"/>
      <c r="ACM43" s="80"/>
      <c r="ACN43"/>
      <c r="ACO43" s="80"/>
      <c r="ACP43"/>
      <c r="ACQ43" s="80"/>
      <c r="ACR43"/>
      <c r="ACS43" s="80"/>
      <c r="ACT43"/>
      <c r="ACU43" s="80"/>
      <c r="ACV43"/>
      <c r="ACW43" s="80"/>
      <c r="ACX43"/>
      <c r="ACY43" s="80"/>
      <c r="ACZ43"/>
      <c r="ADA43" s="80"/>
      <c r="ADB43"/>
      <c r="ADC43" s="80"/>
      <c r="ADD43"/>
      <c r="ADE43" s="80"/>
      <c r="ADF43"/>
      <c r="ADG43" s="80"/>
      <c r="ADH43"/>
      <c r="ADI43" s="80"/>
      <c r="ADJ43"/>
      <c r="ADK43" s="80"/>
      <c r="ADL43"/>
      <c r="ADM43" s="80"/>
      <c r="ADN43"/>
      <c r="ADO43" s="80"/>
      <c r="ADP43"/>
      <c r="ADQ43" s="80"/>
      <c r="ADR43"/>
      <c r="ADS43" s="80"/>
      <c r="ADT43"/>
      <c r="ADU43" s="80"/>
      <c r="ADV43"/>
      <c r="ADW43" s="80"/>
      <c r="ADX43"/>
      <c r="ADY43" s="80"/>
      <c r="ADZ43"/>
      <c r="AEA43" s="80"/>
      <c r="AEB43"/>
      <c r="AEC43" s="80"/>
      <c r="AED43"/>
      <c r="AEE43" s="80"/>
      <c r="AEF43"/>
      <c r="AEG43" s="80"/>
      <c r="AEH43"/>
      <c r="AEI43" s="80"/>
      <c r="AEJ43"/>
      <c r="AEK43" s="80"/>
      <c r="AEL43"/>
      <c r="AEM43" s="80"/>
      <c r="AEN43"/>
      <c r="AEO43" s="80"/>
      <c r="AEP43"/>
      <c r="AEQ43" s="80"/>
      <c r="AER43"/>
      <c r="AES43" s="80"/>
      <c r="AET43"/>
      <c r="AEU43" s="80"/>
      <c r="AEV43"/>
      <c r="AEW43" s="80"/>
      <c r="AEX43"/>
      <c r="AEY43" s="80"/>
      <c r="AEZ43"/>
      <c r="AFA43" s="80"/>
      <c r="AFB43"/>
      <c r="AFC43" s="80"/>
      <c r="AFD43"/>
      <c r="AFE43" s="80"/>
      <c r="AFF43"/>
      <c r="AFG43" s="80"/>
      <c r="AFH43"/>
      <c r="AFI43" s="80"/>
      <c r="AFJ43"/>
      <c r="AFK43" s="80"/>
      <c r="AFL43"/>
      <c r="AFM43" s="80"/>
      <c r="AFN43"/>
      <c r="AFO43" s="80"/>
      <c r="AFP43"/>
      <c r="AFQ43" s="80"/>
      <c r="AFR43"/>
      <c r="AFS43" s="80"/>
      <c r="AFT43"/>
      <c r="AFU43" s="80"/>
      <c r="AFV43"/>
      <c r="AFW43" s="80"/>
      <c r="AFX43"/>
      <c r="AFY43" s="80"/>
      <c r="AFZ43"/>
      <c r="AGA43" s="80"/>
      <c r="AGB43"/>
      <c r="AGC43" s="80"/>
      <c r="AGD43"/>
      <c r="AGE43" s="80"/>
      <c r="AGF43"/>
      <c r="AGG43" s="80"/>
      <c r="AGH43"/>
      <c r="AGI43" s="80"/>
      <c r="AGJ43"/>
      <c r="AGK43" s="80"/>
      <c r="AGL43"/>
      <c r="AGM43" s="80"/>
      <c r="AGN43"/>
      <c r="AGO43" s="80"/>
      <c r="AGP43"/>
      <c r="AGQ43" s="80"/>
      <c r="AGR43"/>
      <c r="AGS43" s="80"/>
      <c r="AGT43"/>
      <c r="AGU43" s="80"/>
      <c r="AGV43"/>
      <c r="AGW43" s="80"/>
      <c r="AGX43"/>
      <c r="AGY43" s="80"/>
      <c r="AGZ43"/>
      <c r="AHA43" s="80"/>
      <c r="AHB43"/>
      <c r="AHC43" s="80"/>
      <c r="AHD43"/>
      <c r="AHE43" s="80"/>
      <c r="AHF43"/>
      <c r="AHG43" s="80"/>
      <c r="AHH43"/>
      <c r="AHI43" s="80"/>
      <c r="AHJ43"/>
      <c r="AHK43" s="80"/>
      <c r="AHL43"/>
      <c r="AHM43" s="80"/>
      <c r="AHN43"/>
      <c r="AHO43" s="80"/>
      <c r="AHP43"/>
      <c r="AHQ43" s="80"/>
      <c r="AHR43"/>
      <c r="AHS43" s="80"/>
      <c r="AHT43"/>
      <c r="AHU43" s="80"/>
      <c r="AHV43"/>
      <c r="AHW43" s="80"/>
      <c r="AHX43"/>
      <c r="AHY43" s="80"/>
      <c r="AHZ43"/>
      <c r="AIA43" s="80"/>
      <c r="AIB43"/>
      <c r="AIC43" s="80"/>
      <c r="AID43"/>
      <c r="AIE43" s="80"/>
      <c r="AIF43"/>
      <c r="AIG43" s="80"/>
      <c r="AIH43"/>
      <c r="AII43" s="80"/>
      <c r="AIJ43"/>
      <c r="AIK43" s="80"/>
      <c r="AIL43"/>
      <c r="AIM43" s="80"/>
      <c r="AIN43"/>
      <c r="AIO43" s="80"/>
      <c r="AIP43"/>
      <c r="AIQ43" s="80"/>
      <c r="AIR43"/>
      <c r="AIS43" s="80"/>
      <c r="AIT43"/>
      <c r="AIU43" s="80"/>
      <c r="AIV43"/>
      <c r="AIW43" s="80"/>
      <c r="AIX43"/>
      <c r="AIY43" s="80"/>
      <c r="AIZ43"/>
      <c r="AJA43" s="80"/>
      <c r="AJB43"/>
      <c r="AJC43" s="80"/>
      <c r="AJD43"/>
      <c r="AJE43" s="80"/>
      <c r="AJF43"/>
      <c r="AJG43" s="80"/>
      <c r="AJH43"/>
      <c r="AJI43" s="80"/>
      <c r="AJJ43"/>
      <c r="AJK43" s="80"/>
      <c r="AJL43"/>
      <c r="AJM43" s="80"/>
      <c r="AJN43"/>
      <c r="AJO43" s="80"/>
      <c r="AJP43"/>
      <c r="AJQ43" s="80"/>
      <c r="AJR43"/>
      <c r="AJS43" s="80"/>
      <c r="AJT43"/>
      <c r="AJU43" s="80"/>
      <c r="AJV43"/>
      <c r="AJW43" s="80"/>
      <c r="AJX43"/>
      <c r="AJY43" s="80"/>
      <c r="AJZ43"/>
      <c r="AKA43" s="80"/>
      <c r="AKB43"/>
      <c r="AKC43" s="80"/>
      <c r="AKD43"/>
      <c r="AKE43" s="80"/>
      <c r="AKF43"/>
      <c r="AKG43" s="80"/>
      <c r="AKH43"/>
      <c r="AKI43" s="80"/>
      <c r="AKJ43"/>
      <c r="AKK43" s="80"/>
      <c r="AKL43"/>
      <c r="AKM43" s="80"/>
      <c r="AKN43"/>
      <c r="AKO43" s="80"/>
      <c r="AKP43"/>
      <c r="AKQ43" s="80"/>
      <c r="AKR43"/>
      <c r="AKS43" s="80"/>
      <c r="AKT43"/>
      <c r="AKU43" s="80"/>
      <c r="AKV43"/>
      <c r="AKW43" s="80"/>
      <c r="AKX43"/>
      <c r="AKY43" s="80"/>
      <c r="AKZ43"/>
      <c r="ALA43" s="80"/>
      <c r="ALB43"/>
      <c r="ALC43" s="80"/>
      <c r="ALD43"/>
      <c r="ALE43" s="80"/>
      <c r="ALF43"/>
      <c r="ALG43" s="80"/>
      <c r="ALH43"/>
      <c r="ALI43" s="80"/>
      <c r="ALJ43"/>
      <c r="ALK43" s="80"/>
      <c r="ALL43"/>
      <c r="ALM43" s="80"/>
      <c r="ALN43"/>
      <c r="ALO43" s="80"/>
      <c r="ALP43"/>
      <c r="ALQ43" s="80"/>
      <c r="ALR43"/>
      <c r="ALS43" s="80"/>
      <c r="ALT43"/>
      <c r="ALU43" s="80"/>
      <c r="ALV43"/>
      <c r="ALW43" s="80"/>
      <c r="ALX43"/>
      <c r="ALY43" s="80"/>
      <c r="ALZ43"/>
      <c r="AMA43" s="80"/>
      <c r="AMB43"/>
      <c r="AMC43" s="80"/>
      <c r="AMD43"/>
      <c r="AME43" s="80"/>
      <c r="AMF43"/>
      <c r="AMG43" s="80"/>
      <c r="AMH43"/>
      <c r="AMI43" s="80"/>
      <c r="AMJ43"/>
      <c r="AMK43" s="80"/>
      <c r="AML43"/>
      <c r="AMM43" s="80"/>
      <c r="AMN43"/>
      <c r="AMO43" s="80"/>
      <c r="AMP43"/>
      <c r="AMQ43" s="80"/>
      <c r="AMR43"/>
      <c r="AMS43" s="80"/>
      <c r="AMT43"/>
      <c r="AMU43" s="80"/>
      <c r="AMV43"/>
      <c r="AMW43" s="80"/>
      <c r="AMX43"/>
      <c r="AMY43" s="80"/>
      <c r="AMZ43"/>
      <c r="ANA43" s="80"/>
      <c r="ANB43"/>
      <c r="ANC43" s="80"/>
      <c r="AND43"/>
      <c r="ANE43" s="80"/>
      <c r="ANF43"/>
      <c r="ANG43" s="80"/>
      <c r="ANH43"/>
      <c r="ANI43" s="80"/>
      <c r="ANJ43"/>
      <c r="ANK43" s="80"/>
      <c r="ANL43"/>
      <c r="ANM43" s="80"/>
      <c r="ANN43"/>
      <c r="ANO43" s="80"/>
      <c r="ANP43"/>
      <c r="ANQ43" s="80"/>
      <c r="ANR43"/>
      <c r="ANS43" s="80"/>
      <c r="ANT43"/>
      <c r="ANU43" s="80"/>
      <c r="ANV43"/>
      <c r="ANW43" s="80"/>
      <c r="ANX43"/>
      <c r="ANY43" s="80"/>
      <c r="ANZ43"/>
      <c r="AOA43" s="80"/>
      <c r="AOB43"/>
      <c r="AOC43" s="80"/>
      <c r="AOD43"/>
      <c r="AOE43" s="80"/>
      <c r="AOF43"/>
      <c r="AOG43" s="80"/>
      <c r="AOH43"/>
      <c r="AOI43" s="80"/>
      <c r="AOJ43"/>
      <c r="AOK43" s="80"/>
      <c r="AOL43"/>
      <c r="AOM43" s="80"/>
      <c r="AON43"/>
      <c r="AOO43" s="80"/>
      <c r="AOP43"/>
      <c r="AOQ43" s="80"/>
      <c r="AOR43"/>
      <c r="AOS43" s="80"/>
      <c r="AOT43"/>
      <c r="AOU43" s="80"/>
      <c r="AOV43"/>
      <c r="AOW43" s="80"/>
      <c r="AOX43"/>
      <c r="AOY43" s="80"/>
      <c r="AOZ43"/>
      <c r="APA43" s="80"/>
      <c r="APB43"/>
      <c r="APC43" s="80"/>
      <c r="APD43"/>
      <c r="APE43" s="80"/>
      <c r="APF43"/>
      <c r="APG43" s="80"/>
      <c r="APH43"/>
      <c r="API43" s="80"/>
      <c r="APJ43"/>
      <c r="APK43" s="80"/>
      <c r="APL43"/>
      <c r="APM43" s="80"/>
      <c r="APN43"/>
      <c r="APO43" s="80"/>
      <c r="APP43"/>
      <c r="APQ43" s="80"/>
      <c r="APR43"/>
      <c r="APS43" s="80"/>
      <c r="APT43"/>
      <c r="APU43" s="80"/>
      <c r="APV43"/>
      <c r="APW43" s="80"/>
      <c r="APX43"/>
      <c r="APY43" s="80"/>
      <c r="APZ43"/>
      <c r="AQA43" s="80"/>
      <c r="AQB43"/>
      <c r="AQC43" s="80"/>
      <c r="AQD43"/>
      <c r="AQE43" s="80"/>
      <c r="AQF43"/>
      <c r="AQG43" s="80"/>
      <c r="AQH43"/>
      <c r="AQI43" s="80"/>
      <c r="AQJ43"/>
      <c r="AQK43" s="80"/>
      <c r="AQL43"/>
      <c r="AQM43" s="80"/>
      <c r="AQN43"/>
      <c r="AQO43" s="80"/>
      <c r="AQP43"/>
      <c r="AQQ43" s="80"/>
      <c r="AQR43"/>
      <c r="AQS43" s="80"/>
      <c r="AQT43"/>
      <c r="AQU43" s="80"/>
      <c r="AQV43"/>
      <c r="AQW43" s="80"/>
      <c r="AQX43"/>
      <c r="AQY43" s="80"/>
      <c r="AQZ43"/>
      <c r="ARA43" s="80"/>
      <c r="ARB43"/>
      <c r="ARC43" s="80"/>
      <c r="ARD43"/>
      <c r="ARE43" s="80"/>
      <c r="ARF43"/>
      <c r="ARG43" s="80"/>
      <c r="ARH43"/>
      <c r="ARI43" s="80"/>
      <c r="ARJ43"/>
      <c r="ARK43" s="80"/>
      <c r="ARL43"/>
      <c r="ARM43" s="80"/>
      <c r="ARN43"/>
      <c r="ARO43" s="80"/>
      <c r="ARP43"/>
      <c r="ARQ43" s="80"/>
      <c r="ARR43"/>
      <c r="ARS43" s="80"/>
      <c r="ART43"/>
      <c r="ARU43" s="80"/>
      <c r="ARV43"/>
      <c r="ARW43" s="80"/>
      <c r="ARX43"/>
      <c r="ARY43" s="80"/>
      <c r="ARZ43"/>
      <c r="ASA43" s="80"/>
      <c r="ASB43"/>
      <c r="ASC43" s="80"/>
      <c r="ASD43"/>
      <c r="ASE43" s="80"/>
      <c r="ASF43"/>
      <c r="ASG43" s="80"/>
      <c r="ASH43"/>
      <c r="ASI43" s="80"/>
      <c r="ASJ43"/>
      <c r="ASK43" s="80"/>
      <c r="ASL43"/>
      <c r="ASM43" s="80"/>
      <c r="ASN43"/>
      <c r="ASO43" s="80"/>
      <c r="ASP43"/>
      <c r="ASQ43" s="80"/>
      <c r="ASR43"/>
      <c r="ASS43" s="80"/>
      <c r="AST43"/>
      <c r="ASU43" s="80"/>
      <c r="ASV43"/>
      <c r="ASW43" s="80"/>
      <c r="ASX43"/>
      <c r="ASY43" s="80"/>
      <c r="ASZ43"/>
      <c r="ATA43" s="80"/>
      <c r="ATB43"/>
      <c r="ATC43" s="80"/>
      <c r="ATD43"/>
      <c r="ATE43" s="80"/>
      <c r="ATF43"/>
      <c r="ATG43" s="80"/>
      <c r="ATH43"/>
      <c r="ATI43" s="80"/>
      <c r="ATJ43"/>
      <c r="ATK43" s="80"/>
      <c r="ATL43"/>
      <c r="ATM43" s="80"/>
      <c r="ATN43"/>
      <c r="ATO43" s="80"/>
      <c r="ATP43"/>
      <c r="ATQ43" s="80"/>
      <c r="ATR43"/>
      <c r="ATS43" s="80"/>
      <c r="ATT43"/>
      <c r="ATU43" s="80"/>
      <c r="ATV43"/>
      <c r="ATW43" s="80"/>
      <c r="ATX43"/>
      <c r="ATY43" s="80"/>
      <c r="ATZ43"/>
      <c r="AUA43" s="80"/>
      <c r="AUB43"/>
      <c r="AUC43" s="80"/>
      <c r="AUD43"/>
      <c r="AUE43" s="80"/>
      <c r="AUF43"/>
      <c r="AUG43" s="80"/>
      <c r="AUH43"/>
      <c r="AUI43" s="80"/>
      <c r="AUJ43"/>
      <c r="AUK43" s="80"/>
      <c r="AUL43"/>
      <c r="AUM43" s="80"/>
      <c r="AUN43"/>
      <c r="AUO43" s="80"/>
      <c r="AUP43"/>
      <c r="AUQ43" s="80"/>
      <c r="AUR43"/>
      <c r="AUS43" s="80"/>
      <c r="AUT43"/>
      <c r="AUU43" s="80"/>
      <c r="AUV43"/>
      <c r="AUW43" s="80"/>
      <c r="AUX43"/>
      <c r="AUY43" s="80"/>
      <c r="AUZ43"/>
      <c r="AVA43" s="80"/>
      <c r="AVB43"/>
      <c r="AVC43" s="80"/>
      <c r="AVD43"/>
      <c r="AVE43" s="80"/>
      <c r="AVF43"/>
      <c r="AVG43" s="80"/>
      <c r="AVH43"/>
      <c r="AVI43" s="80"/>
      <c r="AVJ43"/>
      <c r="AVK43" s="80"/>
      <c r="AVL43"/>
      <c r="AVM43" s="80"/>
      <c r="AVN43"/>
      <c r="AVO43" s="80"/>
      <c r="AVP43"/>
      <c r="AVQ43" s="80"/>
      <c r="AVR43"/>
      <c r="AVS43" s="80"/>
      <c r="AVT43"/>
      <c r="AVU43" s="80"/>
      <c r="AVV43"/>
      <c r="AVW43" s="80"/>
      <c r="AVX43"/>
      <c r="AVY43" s="80"/>
      <c r="AVZ43"/>
      <c r="AWA43" s="80"/>
      <c r="AWB43"/>
      <c r="AWC43" s="80"/>
      <c r="AWD43"/>
      <c r="AWE43" s="80"/>
      <c r="AWF43"/>
      <c r="AWG43" s="80"/>
      <c r="AWH43"/>
      <c r="AWI43" s="80"/>
      <c r="AWJ43"/>
      <c r="AWK43" s="80"/>
      <c r="AWL43"/>
      <c r="AWM43" s="80"/>
      <c r="AWN43"/>
      <c r="AWO43" s="80"/>
      <c r="AWP43"/>
      <c r="AWQ43" s="80"/>
      <c r="AWR43"/>
      <c r="AWS43" s="80"/>
      <c r="AWT43"/>
      <c r="AWU43" s="80"/>
      <c r="AWV43"/>
      <c r="AWW43" s="80"/>
      <c r="AWX43"/>
      <c r="AWY43" s="80"/>
      <c r="AWZ43"/>
      <c r="AXA43" s="80"/>
      <c r="AXB43"/>
      <c r="AXC43" s="80"/>
      <c r="AXD43"/>
      <c r="AXE43" s="80"/>
      <c r="AXF43"/>
      <c r="AXG43" s="80"/>
      <c r="AXH43"/>
      <c r="AXI43" s="80"/>
      <c r="AXJ43"/>
      <c r="AXK43" s="80"/>
      <c r="AXL43"/>
      <c r="AXM43" s="80"/>
      <c r="AXN43"/>
      <c r="AXO43" s="80"/>
      <c r="AXP43"/>
      <c r="AXQ43" s="80"/>
      <c r="AXR43"/>
      <c r="AXS43" s="80"/>
      <c r="AXT43"/>
      <c r="AXU43" s="80"/>
      <c r="AXV43"/>
      <c r="AXW43" s="80"/>
      <c r="AXX43"/>
      <c r="AXY43" s="80"/>
      <c r="AXZ43"/>
      <c r="AYA43" s="80"/>
      <c r="AYB43"/>
      <c r="AYC43" s="80"/>
      <c r="AYD43"/>
      <c r="AYE43" s="80"/>
      <c r="AYF43"/>
      <c r="AYG43" s="80"/>
      <c r="AYH43"/>
      <c r="AYI43" s="80"/>
      <c r="AYJ43"/>
      <c r="AYK43" s="80"/>
      <c r="AYL43"/>
      <c r="AYM43" s="80"/>
      <c r="AYN43"/>
      <c r="AYO43" s="80"/>
      <c r="AYP43"/>
      <c r="AYQ43" s="80"/>
      <c r="AYR43"/>
      <c r="AYS43" s="80"/>
      <c r="AYT43"/>
      <c r="AYU43" s="80"/>
      <c r="AYV43"/>
      <c r="AYW43" s="80"/>
      <c r="AYX43"/>
      <c r="AYY43" s="80"/>
      <c r="AYZ43"/>
      <c r="AZA43" s="80"/>
      <c r="AZB43"/>
      <c r="AZC43" s="80"/>
      <c r="AZD43"/>
      <c r="AZE43" s="80"/>
      <c r="AZF43"/>
      <c r="AZG43" s="80"/>
      <c r="AZH43"/>
      <c r="AZI43" s="80"/>
      <c r="AZJ43"/>
      <c r="AZK43" s="80"/>
      <c r="AZL43"/>
      <c r="AZM43" s="80"/>
      <c r="AZN43"/>
      <c r="AZO43" s="80"/>
      <c r="AZP43"/>
      <c r="AZQ43" s="80"/>
      <c r="AZR43"/>
      <c r="AZS43" s="80"/>
      <c r="AZT43"/>
      <c r="AZU43" s="80"/>
      <c r="AZV43"/>
      <c r="AZW43" s="80"/>
      <c r="AZX43"/>
      <c r="AZY43" s="80"/>
      <c r="AZZ43"/>
      <c r="BAA43" s="80"/>
      <c r="BAB43"/>
      <c r="BAC43" s="80"/>
      <c r="BAD43"/>
      <c r="BAE43" s="80"/>
      <c r="BAF43"/>
      <c r="BAG43" s="80"/>
      <c r="BAH43"/>
      <c r="BAI43" s="80"/>
      <c r="BAJ43"/>
      <c r="BAK43" s="80"/>
      <c r="BAL43"/>
      <c r="BAM43" s="80"/>
      <c r="BAN43"/>
      <c r="BAO43" s="80"/>
      <c r="BAP43"/>
      <c r="BAQ43" s="80"/>
      <c r="BAR43"/>
      <c r="BAS43" s="80"/>
      <c r="BAT43"/>
      <c r="BAU43" s="80"/>
      <c r="BAV43"/>
      <c r="BAW43" s="80"/>
      <c r="BAX43"/>
      <c r="BAY43" s="80"/>
      <c r="BAZ43"/>
      <c r="BBA43" s="80"/>
      <c r="BBB43"/>
      <c r="BBC43" s="80"/>
      <c r="BBD43"/>
      <c r="BBE43" s="80"/>
      <c r="BBF43"/>
      <c r="BBG43" s="80"/>
      <c r="BBH43"/>
      <c r="BBI43" s="80"/>
      <c r="BBJ43"/>
      <c r="BBK43" s="80"/>
      <c r="BBL43"/>
      <c r="BBM43" s="80"/>
      <c r="BBN43"/>
      <c r="BBO43" s="80"/>
      <c r="BBP43"/>
      <c r="BBQ43" s="80"/>
      <c r="BBR43"/>
      <c r="BBS43" s="80"/>
      <c r="BBT43"/>
      <c r="BBU43" s="80"/>
      <c r="BBV43"/>
      <c r="BBW43" s="80"/>
      <c r="BBX43"/>
      <c r="BBY43" s="80"/>
      <c r="BBZ43"/>
      <c r="BCA43" s="80"/>
      <c r="BCB43"/>
      <c r="BCC43" s="80"/>
      <c r="BCD43"/>
      <c r="BCE43" s="80"/>
      <c r="BCF43"/>
      <c r="BCG43" s="80"/>
      <c r="BCH43"/>
      <c r="BCI43" s="80"/>
      <c r="BCJ43"/>
      <c r="BCK43" s="80"/>
      <c r="BCL43"/>
      <c r="BCM43" s="80"/>
      <c r="BCN43"/>
      <c r="BCO43" s="80"/>
      <c r="BCP43"/>
      <c r="BCQ43" s="80"/>
      <c r="BCR43"/>
      <c r="BCS43" s="80"/>
      <c r="BCT43"/>
      <c r="BCU43" s="80"/>
      <c r="BCV43"/>
      <c r="BCW43" s="80"/>
      <c r="BCX43"/>
      <c r="BCY43" s="80"/>
      <c r="BCZ43"/>
      <c r="BDA43" s="80"/>
      <c r="BDB43"/>
      <c r="BDC43" s="80"/>
      <c r="BDD43"/>
      <c r="BDE43" s="80"/>
      <c r="BDF43"/>
      <c r="BDG43" s="80"/>
      <c r="BDH43"/>
      <c r="BDI43" s="80"/>
      <c r="BDJ43"/>
      <c r="BDK43" s="80"/>
      <c r="BDL43"/>
      <c r="BDM43" s="80"/>
      <c r="BDN43"/>
      <c r="BDO43" s="80"/>
      <c r="BDP43"/>
      <c r="BDQ43" s="80"/>
      <c r="BDR43"/>
      <c r="BDS43" s="80"/>
      <c r="BDT43"/>
      <c r="BDU43" s="80"/>
      <c r="BDV43"/>
      <c r="BDW43" s="80"/>
      <c r="BDX43"/>
      <c r="BDY43" s="80"/>
      <c r="BDZ43"/>
      <c r="BEA43" s="80"/>
      <c r="BEB43"/>
      <c r="BEC43" s="80"/>
      <c r="BED43"/>
      <c r="BEE43" s="80"/>
      <c r="BEF43"/>
      <c r="BEG43" s="80"/>
      <c r="BEH43"/>
      <c r="BEI43" s="80"/>
      <c r="BEJ43"/>
      <c r="BEK43" s="80"/>
      <c r="BEL43"/>
      <c r="BEM43" s="80"/>
      <c r="BEN43"/>
      <c r="BEO43" s="80"/>
      <c r="BEP43"/>
      <c r="BEQ43" s="80"/>
      <c r="BER43"/>
      <c r="BES43" s="80"/>
      <c r="BET43"/>
      <c r="BEU43" s="80"/>
      <c r="BEV43"/>
      <c r="BEW43" s="80"/>
      <c r="BEX43"/>
      <c r="BEY43" s="80"/>
      <c r="BEZ43"/>
      <c r="BFA43" s="80"/>
      <c r="BFB43"/>
      <c r="BFC43" s="80"/>
      <c r="BFD43"/>
      <c r="BFE43" s="80"/>
      <c r="BFF43"/>
      <c r="BFG43" s="80"/>
      <c r="BFH43"/>
      <c r="BFI43" s="80"/>
      <c r="BFJ43"/>
      <c r="BFK43" s="80"/>
      <c r="BFL43"/>
      <c r="BFM43" s="80"/>
      <c r="BFN43"/>
      <c r="BFO43" s="80"/>
      <c r="BFP43"/>
      <c r="BFQ43" s="80"/>
      <c r="BFR43"/>
      <c r="BFS43" s="80"/>
      <c r="BFT43"/>
      <c r="BFU43" s="80"/>
      <c r="BFV43"/>
      <c r="BFW43" s="80"/>
      <c r="BFX43"/>
      <c r="BFY43" s="80"/>
      <c r="BFZ43"/>
      <c r="BGA43" s="80"/>
      <c r="BGB43"/>
      <c r="BGC43" s="80"/>
      <c r="BGD43"/>
      <c r="BGE43" s="80"/>
      <c r="BGF43"/>
      <c r="BGG43" s="80"/>
      <c r="BGH43"/>
      <c r="BGI43" s="80"/>
      <c r="BGJ43"/>
      <c r="BGK43" s="80"/>
      <c r="BGL43"/>
      <c r="BGM43" s="80"/>
      <c r="BGN43"/>
      <c r="BGO43" s="80"/>
      <c r="BGP43"/>
      <c r="BGQ43" s="80"/>
      <c r="BGR43"/>
      <c r="BGS43" s="80"/>
      <c r="BGT43"/>
      <c r="BGU43" s="80"/>
      <c r="BGV43"/>
      <c r="BGW43" s="80"/>
      <c r="BGX43"/>
      <c r="BGY43" s="80"/>
      <c r="BGZ43"/>
      <c r="BHA43" s="80"/>
      <c r="BHB43"/>
      <c r="BHC43" s="80"/>
      <c r="BHD43"/>
      <c r="BHE43" s="80"/>
      <c r="BHF43"/>
      <c r="BHG43" s="80"/>
      <c r="BHH43"/>
      <c r="BHI43" s="80"/>
      <c r="BHJ43"/>
      <c r="BHK43" s="80"/>
      <c r="BHL43"/>
      <c r="BHM43" s="80"/>
      <c r="BHN43"/>
      <c r="BHO43" s="80"/>
      <c r="BHP43"/>
      <c r="BHQ43" s="80"/>
      <c r="BHR43"/>
      <c r="BHS43" s="80"/>
      <c r="BHT43"/>
      <c r="BHU43" s="80"/>
      <c r="BHV43"/>
      <c r="BHW43" s="80"/>
      <c r="BHX43"/>
      <c r="BHY43" s="80"/>
      <c r="BHZ43"/>
      <c r="BIA43" s="80"/>
      <c r="BIB43"/>
      <c r="BIC43" s="80"/>
      <c r="BID43"/>
      <c r="BIE43" s="80"/>
      <c r="BIF43"/>
      <c r="BIG43" s="80"/>
      <c r="BIH43"/>
      <c r="BII43" s="80"/>
      <c r="BIJ43"/>
      <c r="BIK43" s="80"/>
      <c r="BIL43"/>
      <c r="BIM43" s="80"/>
      <c r="BIN43"/>
      <c r="BIO43" s="80"/>
      <c r="BIP43"/>
      <c r="BIQ43" s="80"/>
      <c r="BIR43"/>
      <c r="BIS43" s="80"/>
      <c r="BIT43"/>
      <c r="BIU43" s="80"/>
      <c r="BIV43"/>
      <c r="BIW43" s="80"/>
      <c r="BIX43"/>
      <c r="BIY43" s="80"/>
      <c r="BIZ43"/>
      <c r="BJA43" s="80"/>
      <c r="BJB43"/>
      <c r="BJC43" s="80"/>
      <c r="BJD43"/>
      <c r="BJE43" s="80"/>
      <c r="BJF43"/>
      <c r="BJG43" s="80"/>
      <c r="BJH43"/>
      <c r="BJI43" s="80"/>
      <c r="BJJ43"/>
      <c r="BJK43" s="80"/>
      <c r="BJL43"/>
      <c r="BJM43" s="80"/>
      <c r="BJN43"/>
      <c r="BJO43" s="80"/>
      <c r="BJP43"/>
      <c r="BJQ43" s="80"/>
      <c r="BJR43"/>
      <c r="BJS43" s="80"/>
      <c r="BJT43"/>
      <c r="BJU43" s="80"/>
      <c r="BJV43"/>
      <c r="BJW43" s="80"/>
      <c r="BJX43"/>
      <c r="BJY43" s="80"/>
      <c r="BJZ43"/>
      <c r="BKA43" s="80"/>
      <c r="BKB43"/>
      <c r="BKC43" s="80"/>
      <c r="BKD43"/>
      <c r="BKE43" s="80"/>
      <c r="BKF43"/>
      <c r="BKG43" s="80"/>
      <c r="BKH43"/>
      <c r="BKI43" s="80"/>
      <c r="BKJ43"/>
      <c r="BKK43" s="80"/>
      <c r="BKL43"/>
      <c r="BKM43" s="80"/>
      <c r="BKN43"/>
      <c r="BKO43" s="80"/>
      <c r="BKP43"/>
      <c r="BKQ43" s="80"/>
      <c r="BKR43"/>
      <c r="BKS43" s="80"/>
      <c r="BKT43"/>
      <c r="BKU43" s="80"/>
      <c r="BKV43"/>
      <c r="BKW43" s="80"/>
      <c r="BKX43"/>
      <c r="BKY43" s="80"/>
      <c r="BKZ43"/>
      <c r="BLA43" s="80"/>
      <c r="BLB43"/>
      <c r="BLC43" s="80"/>
      <c r="BLD43"/>
      <c r="BLE43" s="80"/>
      <c r="BLF43"/>
      <c r="BLG43" s="80"/>
      <c r="BLH43"/>
      <c r="BLI43" s="80"/>
      <c r="BLJ43"/>
      <c r="BLK43" s="80"/>
      <c r="BLL43"/>
      <c r="BLM43" s="80"/>
      <c r="BLN43"/>
      <c r="BLO43" s="80"/>
      <c r="BLP43"/>
      <c r="BLQ43" s="80"/>
      <c r="BLR43"/>
      <c r="BLS43" s="80"/>
      <c r="BLT43"/>
      <c r="BLU43" s="80"/>
      <c r="BLV43"/>
      <c r="BLW43" s="80"/>
      <c r="BLX43"/>
      <c r="BLY43" s="80"/>
      <c r="BLZ43"/>
      <c r="BMA43" s="80"/>
      <c r="BMB43"/>
      <c r="BMC43" s="80"/>
      <c r="BMD43"/>
      <c r="BME43" s="80"/>
      <c r="BMF43"/>
      <c r="BMG43" s="80"/>
      <c r="BMH43"/>
      <c r="BMI43" s="80"/>
      <c r="BMJ43"/>
      <c r="BMK43" s="80"/>
      <c r="BML43"/>
      <c r="BMM43" s="80"/>
      <c r="BMN43"/>
      <c r="BMO43" s="80"/>
      <c r="BMP43"/>
      <c r="BMQ43" s="80"/>
      <c r="BMR43"/>
      <c r="BMS43" s="80"/>
      <c r="BMT43"/>
      <c r="BMU43" s="80"/>
      <c r="BMV43"/>
      <c r="BMW43" s="80"/>
      <c r="BMX43"/>
      <c r="BMY43" s="80"/>
      <c r="BMZ43"/>
      <c r="BNA43" s="80"/>
      <c r="BNB43"/>
      <c r="BNC43" s="80"/>
      <c r="BND43"/>
      <c r="BNE43" s="80"/>
      <c r="BNF43"/>
      <c r="BNG43" s="80"/>
      <c r="BNH43"/>
      <c r="BNI43" s="80"/>
      <c r="BNJ43"/>
      <c r="BNK43" s="80"/>
      <c r="BNL43"/>
      <c r="BNM43" s="80"/>
      <c r="BNN43"/>
      <c r="BNO43" s="80"/>
      <c r="BNP43"/>
      <c r="BNQ43" s="80"/>
      <c r="BNR43"/>
      <c r="BNS43" s="80"/>
      <c r="BNT43"/>
      <c r="BNU43" s="80"/>
      <c r="BNV43"/>
      <c r="BNW43" s="80"/>
      <c r="BNX43"/>
      <c r="BNY43" s="80"/>
      <c r="BNZ43"/>
      <c r="BOA43" s="80"/>
      <c r="BOB43"/>
      <c r="BOC43" s="80"/>
      <c r="BOD43"/>
      <c r="BOE43" s="80"/>
      <c r="BOF43"/>
      <c r="BOG43" s="80"/>
      <c r="BOH43"/>
      <c r="BOI43" s="80"/>
      <c r="BOJ43"/>
      <c r="BOK43" s="80"/>
      <c r="BOL43"/>
      <c r="BOM43" s="80"/>
      <c r="BON43"/>
      <c r="BOO43" s="80"/>
      <c r="BOP43"/>
      <c r="BOQ43" s="80"/>
      <c r="BOR43"/>
      <c r="BOS43" s="80"/>
      <c r="BOT43"/>
      <c r="BOU43" s="80"/>
      <c r="BOV43"/>
      <c r="BOW43" s="80"/>
      <c r="BOX43"/>
      <c r="BOY43" s="80"/>
      <c r="BOZ43"/>
      <c r="BPA43" s="80"/>
      <c r="BPB43"/>
      <c r="BPC43" s="80"/>
      <c r="BPD43"/>
      <c r="BPE43" s="80"/>
      <c r="BPF43"/>
      <c r="BPG43" s="80"/>
      <c r="BPH43"/>
      <c r="BPI43" s="80"/>
      <c r="BPJ43"/>
      <c r="BPK43" s="80"/>
      <c r="BPL43"/>
      <c r="BPM43" s="80"/>
      <c r="BPN43"/>
      <c r="BPO43" s="80"/>
      <c r="BPP43"/>
      <c r="BPQ43" s="80"/>
      <c r="BPR43"/>
      <c r="BPS43" s="80"/>
      <c r="BPT43"/>
      <c r="BPU43" s="80"/>
      <c r="BPV43"/>
      <c r="BPW43" s="80"/>
      <c r="BPX43"/>
      <c r="BPY43" s="80"/>
      <c r="BPZ43"/>
      <c r="BQA43" s="80"/>
      <c r="BQB43"/>
      <c r="BQC43" s="80"/>
      <c r="BQD43"/>
      <c r="BQE43" s="80"/>
      <c r="BQF43"/>
      <c r="BQG43" s="80"/>
      <c r="BQH43"/>
      <c r="BQI43" s="80"/>
      <c r="BQJ43"/>
      <c r="BQK43" s="80"/>
      <c r="BQL43"/>
      <c r="BQM43" s="80"/>
      <c r="BQN43"/>
      <c r="BQO43" s="80"/>
      <c r="BQP43"/>
      <c r="BQQ43" s="80"/>
      <c r="BQR43"/>
      <c r="BQS43" s="80"/>
      <c r="BQT43"/>
      <c r="BQU43" s="80"/>
      <c r="BQV43"/>
      <c r="BQW43" s="80"/>
      <c r="BQX43"/>
      <c r="BQY43" s="80"/>
      <c r="BQZ43"/>
      <c r="BRA43" s="80"/>
      <c r="BRB43"/>
      <c r="BRC43" s="80"/>
      <c r="BRD43"/>
      <c r="BRE43" s="80"/>
      <c r="BRF43"/>
      <c r="BRG43" s="80"/>
      <c r="BRH43"/>
      <c r="BRI43" s="80"/>
      <c r="BRJ43"/>
      <c r="BRK43" s="80"/>
      <c r="BRL43"/>
      <c r="BRM43" s="80"/>
      <c r="BRN43"/>
      <c r="BRO43" s="80"/>
      <c r="BRP43"/>
      <c r="BRQ43" s="80"/>
      <c r="BRR43"/>
      <c r="BRS43" s="80"/>
      <c r="BRT43"/>
      <c r="BRU43" s="80"/>
      <c r="BRV43"/>
      <c r="BRW43" s="80"/>
      <c r="BRX43"/>
      <c r="BRY43" s="80"/>
      <c r="BRZ43"/>
      <c r="BSA43" s="80"/>
      <c r="BSB43"/>
      <c r="BSC43" s="80"/>
      <c r="BSD43"/>
      <c r="BSE43" s="80"/>
      <c r="BSF43"/>
      <c r="BSG43" s="80"/>
      <c r="BSH43"/>
      <c r="BSI43" s="80"/>
      <c r="BSJ43"/>
      <c r="BSK43" s="80"/>
      <c r="BSL43"/>
      <c r="BSM43" s="80"/>
      <c r="BSN43"/>
      <c r="BSO43" s="80"/>
      <c r="BSP43"/>
      <c r="BSQ43" s="80"/>
      <c r="BSR43"/>
      <c r="BSS43" s="80"/>
      <c r="BST43"/>
      <c r="BSU43" s="80"/>
      <c r="BSV43"/>
      <c r="BSW43" s="80"/>
      <c r="BSX43"/>
      <c r="BSY43" s="80"/>
      <c r="BSZ43"/>
      <c r="BTA43" s="80"/>
      <c r="BTB43"/>
      <c r="BTC43" s="80"/>
      <c r="BTD43"/>
      <c r="BTE43" s="80"/>
      <c r="BTF43"/>
      <c r="BTG43" s="80"/>
      <c r="BTH43"/>
      <c r="BTI43" s="80"/>
      <c r="BTJ43"/>
      <c r="BTK43" s="80"/>
      <c r="BTL43"/>
      <c r="BTM43" s="80"/>
      <c r="BTN43"/>
      <c r="BTO43" s="80"/>
      <c r="BTP43"/>
      <c r="BTQ43" s="80"/>
      <c r="BTR43"/>
      <c r="BTS43" s="80"/>
      <c r="BTT43"/>
      <c r="BTU43" s="80"/>
      <c r="BTV43"/>
      <c r="BTW43" s="80"/>
      <c r="BTX43"/>
      <c r="BTY43" s="80"/>
      <c r="BTZ43"/>
      <c r="BUA43" s="80"/>
      <c r="BUB43"/>
      <c r="BUC43" s="80"/>
      <c r="BUD43"/>
      <c r="BUE43" s="80"/>
      <c r="BUF43"/>
      <c r="BUG43" s="80"/>
      <c r="BUH43"/>
      <c r="BUI43" s="80"/>
      <c r="BUJ43"/>
      <c r="BUK43" s="80"/>
      <c r="BUL43"/>
      <c r="BUM43" s="80"/>
      <c r="BUN43"/>
      <c r="BUO43" s="80"/>
      <c r="BUP43"/>
      <c r="BUQ43" s="80"/>
      <c r="BUR43"/>
      <c r="BUS43" s="80"/>
      <c r="BUT43"/>
      <c r="BUU43" s="80"/>
      <c r="BUV43"/>
      <c r="BUW43" s="80"/>
      <c r="BUX43"/>
      <c r="BUY43" s="80"/>
      <c r="BUZ43"/>
      <c r="BVA43" s="80"/>
      <c r="BVB43"/>
      <c r="BVC43" s="80"/>
      <c r="BVD43"/>
      <c r="BVE43" s="80"/>
      <c r="BVF43"/>
      <c r="BVG43" s="80"/>
      <c r="BVH43"/>
      <c r="BVI43" s="80"/>
      <c r="BVJ43"/>
      <c r="BVK43" s="80"/>
      <c r="BVL43"/>
      <c r="BVM43" s="80"/>
      <c r="BVN43"/>
      <c r="BVO43" s="80"/>
      <c r="BVP43"/>
      <c r="BVQ43" s="80"/>
      <c r="BVR43"/>
      <c r="BVS43" s="80"/>
      <c r="BVT43"/>
      <c r="BVU43" s="80"/>
      <c r="BVV43"/>
      <c r="BVW43" s="80"/>
      <c r="BVX43"/>
      <c r="BVY43" s="80"/>
      <c r="BVZ43"/>
      <c r="BWA43" s="80"/>
      <c r="BWB43"/>
      <c r="BWC43" s="80"/>
      <c r="BWD43"/>
      <c r="BWE43" s="80"/>
      <c r="BWF43"/>
      <c r="BWG43" s="80"/>
      <c r="BWH43"/>
      <c r="BWI43" s="80"/>
      <c r="BWJ43"/>
      <c r="BWK43" s="80"/>
      <c r="BWL43"/>
      <c r="BWM43" s="80"/>
      <c r="BWN43"/>
      <c r="BWO43" s="80"/>
      <c r="BWP43"/>
      <c r="BWQ43" s="80"/>
      <c r="BWR43"/>
      <c r="BWS43" s="80"/>
      <c r="BWT43"/>
      <c r="BWU43" s="80"/>
      <c r="BWV43"/>
      <c r="BWW43" s="80"/>
      <c r="BWX43"/>
      <c r="BWY43" s="80"/>
      <c r="BWZ43"/>
      <c r="BXA43" s="80"/>
      <c r="BXB43"/>
      <c r="BXC43" s="80"/>
      <c r="BXD43"/>
      <c r="BXE43" s="80"/>
      <c r="BXF43"/>
      <c r="BXG43" s="80"/>
      <c r="BXH43"/>
      <c r="BXI43" s="80"/>
      <c r="BXJ43"/>
      <c r="BXK43" s="80"/>
      <c r="BXL43"/>
      <c r="BXM43" s="80"/>
      <c r="BXN43"/>
      <c r="BXO43" s="80"/>
      <c r="BXP43"/>
      <c r="BXQ43" s="80"/>
      <c r="BXR43"/>
      <c r="BXS43" s="80"/>
      <c r="BXT43"/>
      <c r="BXU43" s="80"/>
      <c r="BXV43"/>
      <c r="BXW43" s="80"/>
      <c r="BXX43"/>
      <c r="BXY43" s="80"/>
      <c r="BXZ43"/>
      <c r="BYA43" s="80"/>
      <c r="BYB43"/>
      <c r="BYC43" s="80"/>
      <c r="BYD43"/>
      <c r="BYE43" s="80"/>
      <c r="BYF43"/>
      <c r="BYG43" s="80"/>
      <c r="BYH43"/>
      <c r="BYI43" s="80"/>
      <c r="BYJ43"/>
      <c r="BYK43" s="80"/>
      <c r="BYL43"/>
      <c r="BYM43" s="80"/>
      <c r="BYN43"/>
      <c r="BYO43" s="80"/>
      <c r="BYP43"/>
      <c r="BYQ43" s="80"/>
      <c r="BYR43"/>
      <c r="BYS43" s="80"/>
      <c r="BYT43"/>
      <c r="BYU43" s="80"/>
      <c r="BYV43"/>
      <c r="BYW43" s="80"/>
      <c r="BYX43"/>
      <c r="BYY43" s="80"/>
      <c r="BYZ43"/>
      <c r="BZA43" s="80"/>
      <c r="BZB43"/>
      <c r="BZC43" s="80"/>
      <c r="BZD43"/>
      <c r="BZE43" s="80"/>
      <c r="BZF43"/>
      <c r="BZG43" s="80"/>
      <c r="BZH43"/>
      <c r="BZI43" s="80"/>
      <c r="BZJ43"/>
      <c r="BZK43" s="80"/>
      <c r="BZL43"/>
      <c r="BZM43" s="80"/>
      <c r="BZN43"/>
      <c r="BZO43" s="80"/>
      <c r="BZP43"/>
      <c r="BZQ43" s="80"/>
      <c r="BZR43"/>
      <c r="BZS43" s="80"/>
      <c r="BZT43"/>
      <c r="BZU43" s="80"/>
      <c r="BZV43"/>
      <c r="BZW43" s="80"/>
      <c r="BZX43"/>
      <c r="BZY43" s="80"/>
      <c r="BZZ43"/>
      <c r="CAA43" s="80"/>
      <c r="CAB43"/>
      <c r="CAC43" s="80"/>
      <c r="CAD43"/>
      <c r="CAE43" s="80"/>
      <c r="CAF43"/>
      <c r="CAG43" s="80"/>
      <c r="CAH43"/>
      <c r="CAI43" s="80"/>
      <c r="CAJ43"/>
      <c r="CAK43" s="80"/>
      <c r="CAL43"/>
      <c r="CAM43" s="80"/>
      <c r="CAN43"/>
      <c r="CAO43" s="80"/>
      <c r="CAP43"/>
      <c r="CAQ43" s="80"/>
      <c r="CAR43"/>
      <c r="CAS43" s="80"/>
      <c r="CAT43"/>
      <c r="CAU43" s="80"/>
      <c r="CAV43"/>
      <c r="CAW43" s="80"/>
      <c r="CAX43"/>
      <c r="CAY43" s="80"/>
      <c r="CAZ43"/>
      <c r="CBA43" s="80"/>
      <c r="CBB43"/>
      <c r="CBC43" s="80"/>
      <c r="CBD43"/>
      <c r="CBE43" s="80"/>
      <c r="CBF43"/>
      <c r="CBG43" s="80"/>
      <c r="CBH43"/>
      <c r="CBI43" s="80"/>
      <c r="CBJ43"/>
      <c r="CBK43" s="80"/>
      <c r="CBL43"/>
      <c r="CBM43" s="80"/>
      <c r="CBN43"/>
      <c r="CBO43" s="80"/>
      <c r="CBP43"/>
      <c r="CBQ43" s="80"/>
      <c r="CBR43"/>
      <c r="CBS43" s="80"/>
      <c r="CBT43"/>
      <c r="CBU43" s="80"/>
      <c r="CBV43"/>
      <c r="CBW43" s="80"/>
      <c r="CBX43"/>
      <c r="CBY43" s="80"/>
      <c r="CBZ43"/>
      <c r="CCA43" s="80"/>
      <c r="CCB43"/>
      <c r="CCC43" s="80"/>
      <c r="CCD43"/>
      <c r="CCE43" s="80"/>
      <c r="CCF43"/>
      <c r="CCG43" s="80"/>
      <c r="CCH43"/>
      <c r="CCI43" s="80"/>
      <c r="CCJ43"/>
      <c r="CCK43" s="80"/>
      <c r="CCL43"/>
      <c r="CCM43" s="80"/>
      <c r="CCN43"/>
      <c r="CCO43" s="80"/>
      <c r="CCP43"/>
      <c r="CCQ43" s="80"/>
      <c r="CCR43"/>
      <c r="CCS43" s="80"/>
      <c r="CCT43"/>
      <c r="CCU43" s="80"/>
      <c r="CCV43"/>
      <c r="CCW43" s="80"/>
      <c r="CCX43"/>
      <c r="CCY43" s="80"/>
      <c r="CCZ43"/>
      <c r="CDA43" s="80"/>
      <c r="CDB43"/>
      <c r="CDC43" s="80"/>
      <c r="CDD43"/>
      <c r="CDE43" s="80"/>
      <c r="CDF43"/>
      <c r="CDG43" s="80"/>
      <c r="CDH43"/>
      <c r="CDI43" s="80"/>
      <c r="CDJ43"/>
      <c r="CDK43" s="80"/>
      <c r="CDL43"/>
      <c r="CDM43" s="80"/>
      <c r="CDN43"/>
      <c r="CDO43" s="80"/>
      <c r="CDP43"/>
      <c r="CDQ43" s="80"/>
      <c r="CDR43"/>
      <c r="CDS43" s="80"/>
      <c r="CDT43"/>
      <c r="CDU43" s="80"/>
      <c r="CDV43"/>
      <c r="CDW43" s="80"/>
      <c r="CDX43"/>
      <c r="CDY43" s="80"/>
      <c r="CDZ43"/>
      <c r="CEA43" s="80"/>
      <c r="CEB43"/>
      <c r="CEC43" s="80"/>
      <c r="CED43"/>
      <c r="CEE43" s="80"/>
      <c r="CEF43"/>
      <c r="CEG43" s="80"/>
      <c r="CEH43"/>
      <c r="CEI43" s="80"/>
      <c r="CEJ43"/>
      <c r="CEK43" s="80"/>
      <c r="CEL43"/>
      <c r="CEM43" s="80"/>
      <c r="CEN43"/>
      <c r="CEO43" s="80"/>
      <c r="CEP43"/>
      <c r="CEQ43" s="80"/>
      <c r="CER43"/>
      <c r="CES43" s="80"/>
      <c r="CET43"/>
      <c r="CEU43" s="80"/>
      <c r="CEV43"/>
      <c r="CEW43" s="80"/>
      <c r="CEX43"/>
      <c r="CEY43" s="80"/>
      <c r="CEZ43"/>
      <c r="CFA43" s="80"/>
      <c r="CFB43"/>
      <c r="CFC43" s="80"/>
      <c r="CFD43"/>
      <c r="CFE43" s="80"/>
      <c r="CFF43"/>
      <c r="CFG43" s="80"/>
      <c r="CFH43"/>
      <c r="CFI43" s="80"/>
      <c r="CFJ43"/>
      <c r="CFK43" s="80"/>
      <c r="CFL43"/>
      <c r="CFM43" s="80"/>
      <c r="CFN43"/>
      <c r="CFO43" s="80"/>
      <c r="CFP43"/>
      <c r="CFQ43" s="80"/>
      <c r="CFR43"/>
      <c r="CFS43" s="80"/>
      <c r="CFT43"/>
      <c r="CFU43" s="80"/>
      <c r="CFV43"/>
      <c r="CFW43" s="80"/>
      <c r="CFX43"/>
      <c r="CFY43" s="80"/>
      <c r="CFZ43"/>
      <c r="CGA43" s="80"/>
      <c r="CGB43"/>
      <c r="CGC43" s="80"/>
      <c r="CGD43"/>
      <c r="CGE43" s="80"/>
      <c r="CGF43"/>
      <c r="CGG43" s="80"/>
      <c r="CGH43"/>
      <c r="CGI43" s="80"/>
      <c r="CGJ43"/>
      <c r="CGK43" s="80"/>
      <c r="CGL43"/>
      <c r="CGM43" s="80"/>
      <c r="CGN43"/>
      <c r="CGO43" s="80"/>
      <c r="CGP43"/>
      <c r="CGQ43" s="80"/>
      <c r="CGR43"/>
      <c r="CGS43" s="80"/>
      <c r="CGT43"/>
      <c r="CGU43" s="80"/>
      <c r="CGV43"/>
      <c r="CGW43" s="80"/>
      <c r="CGX43"/>
      <c r="CGY43" s="80"/>
      <c r="CGZ43"/>
      <c r="CHA43" s="80"/>
      <c r="CHB43"/>
      <c r="CHC43" s="80"/>
      <c r="CHD43"/>
      <c r="CHE43" s="80"/>
      <c r="CHF43"/>
      <c r="CHG43" s="80"/>
      <c r="CHH43"/>
      <c r="CHI43" s="80"/>
      <c r="CHJ43"/>
      <c r="CHK43" s="80"/>
      <c r="CHL43"/>
      <c r="CHM43" s="80"/>
      <c r="CHN43"/>
      <c r="CHO43" s="80"/>
      <c r="CHP43"/>
      <c r="CHQ43" s="80"/>
      <c r="CHR43"/>
      <c r="CHS43" s="80"/>
      <c r="CHT43"/>
      <c r="CHU43" s="80"/>
      <c r="CHV43"/>
      <c r="CHW43" s="80"/>
      <c r="CHX43"/>
      <c r="CHY43" s="80"/>
      <c r="CHZ43"/>
      <c r="CIA43" s="80"/>
      <c r="CIB43"/>
      <c r="CIC43" s="80"/>
      <c r="CID43"/>
      <c r="CIE43" s="80"/>
      <c r="CIF43"/>
      <c r="CIG43" s="80"/>
      <c r="CIH43"/>
      <c r="CII43" s="80"/>
      <c r="CIJ43"/>
      <c r="CIK43" s="80"/>
      <c r="CIL43"/>
      <c r="CIM43" s="80"/>
      <c r="CIN43"/>
      <c r="CIO43" s="80"/>
      <c r="CIP43"/>
      <c r="CIQ43" s="80"/>
      <c r="CIR43"/>
      <c r="CIS43" s="80"/>
      <c r="CIT43"/>
      <c r="CIU43" s="80"/>
      <c r="CIV43"/>
      <c r="CIW43" s="80"/>
      <c r="CIX43"/>
      <c r="CIY43" s="80"/>
      <c r="CIZ43"/>
      <c r="CJA43" s="80"/>
      <c r="CJB43"/>
      <c r="CJC43" s="80"/>
      <c r="CJD43"/>
      <c r="CJE43" s="80"/>
      <c r="CJF43"/>
      <c r="CJG43" s="80"/>
      <c r="CJH43"/>
      <c r="CJI43" s="80"/>
      <c r="CJJ43"/>
      <c r="CJK43" s="80"/>
      <c r="CJL43"/>
      <c r="CJM43" s="80"/>
      <c r="CJN43"/>
      <c r="CJO43" s="80"/>
      <c r="CJP43"/>
      <c r="CJQ43" s="80"/>
      <c r="CJR43"/>
      <c r="CJS43" s="80"/>
      <c r="CJT43"/>
      <c r="CJU43" s="80"/>
      <c r="CJV43"/>
      <c r="CJW43" s="80"/>
      <c r="CJX43"/>
      <c r="CJY43" s="80"/>
      <c r="CJZ43"/>
      <c r="CKA43" s="80"/>
      <c r="CKB43"/>
      <c r="CKC43" s="80"/>
      <c r="CKD43"/>
      <c r="CKE43" s="80"/>
      <c r="CKF43"/>
      <c r="CKG43" s="80"/>
      <c r="CKH43"/>
      <c r="CKI43" s="80"/>
      <c r="CKJ43"/>
      <c r="CKK43" s="80"/>
      <c r="CKL43"/>
      <c r="CKM43" s="80"/>
      <c r="CKN43"/>
      <c r="CKO43" s="80"/>
      <c r="CKP43"/>
      <c r="CKQ43" s="80"/>
      <c r="CKR43"/>
      <c r="CKS43" s="80"/>
      <c r="CKT43"/>
      <c r="CKU43" s="80"/>
      <c r="CKV43"/>
      <c r="CKW43" s="80"/>
      <c r="CKX43"/>
      <c r="CKY43" s="80"/>
      <c r="CKZ43"/>
      <c r="CLA43" s="80"/>
      <c r="CLB43"/>
      <c r="CLC43" s="80"/>
      <c r="CLD43"/>
      <c r="CLE43" s="80"/>
      <c r="CLF43"/>
      <c r="CLG43" s="80"/>
      <c r="CLH43"/>
      <c r="CLI43" s="80"/>
      <c r="CLJ43"/>
      <c r="CLK43" s="80"/>
      <c r="CLL43"/>
      <c r="CLM43" s="80"/>
      <c r="CLN43"/>
      <c r="CLO43" s="80"/>
      <c r="CLP43"/>
      <c r="CLQ43" s="80"/>
      <c r="CLR43"/>
      <c r="CLS43" s="80"/>
      <c r="CLT43"/>
      <c r="CLU43" s="80"/>
      <c r="CLV43"/>
      <c r="CLW43" s="80"/>
      <c r="CLX43"/>
      <c r="CLY43" s="80"/>
      <c r="CLZ43"/>
      <c r="CMA43" s="80"/>
      <c r="CMB43"/>
      <c r="CMC43" s="80"/>
      <c r="CMD43"/>
      <c r="CME43" s="80"/>
      <c r="CMF43"/>
      <c r="CMG43" s="80"/>
      <c r="CMH43"/>
      <c r="CMI43" s="80"/>
      <c r="CMJ43"/>
      <c r="CMK43" s="80"/>
      <c r="CML43"/>
      <c r="CMM43" s="80"/>
      <c r="CMN43"/>
      <c r="CMO43" s="80"/>
      <c r="CMP43"/>
      <c r="CMQ43" s="80"/>
      <c r="CMR43"/>
      <c r="CMS43" s="80"/>
      <c r="CMT43"/>
      <c r="CMU43" s="80"/>
      <c r="CMV43"/>
      <c r="CMW43" s="80"/>
      <c r="CMX43"/>
      <c r="CMY43" s="80"/>
      <c r="CMZ43"/>
      <c r="CNA43" s="80"/>
      <c r="CNB43"/>
      <c r="CNC43" s="80"/>
      <c r="CND43"/>
      <c r="CNE43" s="80"/>
      <c r="CNF43"/>
      <c r="CNG43" s="80"/>
      <c r="CNH43"/>
      <c r="CNI43" s="80"/>
      <c r="CNJ43"/>
      <c r="CNK43" s="80"/>
      <c r="CNL43"/>
      <c r="CNM43" s="80"/>
      <c r="CNN43"/>
      <c r="CNO43" s="80"/>
      <c r="CNP43"/>
      <c r="CNQ43" s="80"/>
      <c r="CNR43"/>
      <c r="CNS43" s="80"/>
      <c r="CNT43"/>
      <c r="CNU43" s="80"/>
      <c r="CNV43"/>
      <c r="CNW43" s="80"/>
      <c r="CNX43"/>
      <c r="CNY43" s="80"/>
      <c r="CNZ43"/>
      <c r="COA43" s="80"/>
      <c r="COB43"/>
      <c r="COC43" s="80"/>
      <c r="COD43"/>
      <c r="COE43" s="80"/>
      <c r="COF43"/>
      <c r="COG43" s="80"/>
      <c r="COH43"/>
      <c r="COI43" s="80"/>
      <c r="COJ43"/>
      <c r="COK43" s="80"/>
      <c r="COL43"/>
      <c r="COM43" s="80"/>
      <c r="CON43"/>
      <c r="COO43" s="80"/>
      <c r="COP43"/>
      <c r="COQ43" s="80"/>
      <c r="COR43"/>
      <c r="COS43" s="80"/>
      <c r="COT43"/>
      <c r="COU43" s="80"/>
      <c r="COV43"/>
      <c r="COW43" s="80"/>
      <c r="COX43"/>
      <c r="COY43" s="80"/>
      <c r="COZ43"/>
      <c r="CPA43" s="80"/>
      <c r="CPB43"/>
      <c r="CPC43" s="80"/>
      <c r="CPD43"/>
      <c r="CPE43" s="80"/>
      <c r="CPF43"/>
      <c r="CPG43" s="80"/>
      <c r="CPH43"/>
      <c r="CPI43" s="80"/>
      <c r="CPJ43"/>
      <c r="CPK43" s="80"/>
      <c r="CPL43"/>
      <c r="CPM43" s="80"/>
      <c r="CPN43"/>
      <c r="CPO43" s="80"/>
      <c r="CPP43"/>
      <c r="CPQ43" s="80"/>
      <c r="CPR43"/>
      <c r="CPS43" s="80"/>
      <c r="CPT43"/>
      <c r="CPU43" s="80"/>
      <c r="CPV43"/>
      <c r="CPW43" s="80"/>
      <c r="CPX43"/>
      <c r="CPY43" s="80"/>
      <c r="CPZ43"/>
      <c r="CQA43" s="80"/>
      <c r="CQB43"/>
      <c r="CQC43" s="80"/>
      <c r="CQD43"/>
      <c r="CQE43" s="80"/>
      <c r="CQF43"/>
      <c r="CQG43" s="80"/>
      <c r="CQH43"/>
      <c r="CQI43" s="80"/>
      <c r="CQJ43"/>
      <c r="CQK43" s="80"/>
      <c r="CQL43"/>
      <c r="CQM43" s="80"/>
      <c r="CQN43"/>
      <c r="CQO43" s="80"/>
      <c r="CQP43"/>
      <c r="CQQ43" s="80"/>
      <c r="CQR43"/>
      <c r="CQS43" s="80"/>
      <c r="CQT43"/>
      <c r="CQU43" s="80"/>
      <c r="CQV43"/>
      <c r="CQW43" s="80"/>
      <c r="CQX43"/>
      <c r="CQY43" s="80"/>
      <c r="CQZ43"/>
      <c r="CRA43" s="80"/>
      <c r="CRB43"/>
      <c r="CRC43" s="80"/>
      <c r="CRD43"/>
      <c r="CRE43" s="80"/>
      <c r="CRF43"/>
      <c r="CRG43" s="80"/>
      <c r="CRH43"/>
      <c r="CRI43" s="80"/>
      <c r="CRJ43"/>
      <c r="CRK43" s="80"/>
      <c r="CRL43"/>
      <c r="CRM43" s="80"/>
      <c r="CRN43"/>
      <c r="CRO43" s="80"/>
      <c r="CRP43"/>
      <c r="CRQ43" s="80"/>
      <c r="CRR43"/>
      <c r="CRS43" s="80"/>
      <c r="CRT43"/>
      <c r="CRU43" s="80"/>
      <c r="CRV43"/>
      <c r="CRW43" s="80"/>
      <c r="CRX43"/>
      <c r="CRY43" s="80"/>
      <c r="CRZ43"/>
      <c r="CSA43" s="80"/>
      <c r="CSB43"/>
      <c r="CSC43" s="80"/>
      <c r="CSD43"/>
      <c r="CSE43" s="80"/>
      <c r="CSF43"/>
      <c r="CSG43" s="80"/>
      <c r="CSH43"/>
      <c r="CSI43" s="80"/>
      <c r="CSJ43"/>
      <c r="CSK43" s="80"/>
      <c r="CSL43"/>
      <c r="CSM43" s="80"/>
      <c r="CSN43"/>
      <c r="CSO43" s="80"/>
      <c r="CSP43"/>
      <c r="CSQ43" s="80"/>
      <c r="CSR43"/>
      <c r="CSS43" s="80"/>
      <c r="CST43"/>
      <c r="CSU43" s="80"/>
      <c r="CSV43"/>
      <c r="CSW43" s="80"/>
      <c r="CSX43"/>
      <c r="CSY43" s="80"/>
      <c r="CSZ43"/>
      <c r="CTA43" s="80"/>
      <c r="CTB43"/>
      <c r="CTC43" s="80"/>
      <c r="CTD43"/>
      <c r="CTE43" s="80"/>
      <c r="CTF43"/>
      <c r="CTG43" s="80"/>
      <c r="CTH43"/>
      <c r="CTI43" s="80"/>
      <c r="CTJ43"/>
      <c r="CTK43" s="80"/>
      <c r="CTL43"/>
      <c r="CTM43" s="80"/>
      <c r="CTN43"/>
      <c r="CTO43" s="80"/>
      <c r="CTP43"/>
      <c r="CTQ43" s="80"/>
      <c r="CTR43"/>
      <c r="CTS43" s="80"/>
      <c r="CTT43"/>
      <c r="CTU43" s="80"/>
      <c r="CTV43"/>
      <c r="CTW43" s="80"/>
      <c r="CTX43"/>
      <c r="CTY43" s="80"/>
      <c r="CTZ43"/>
      <c r="CUA43" s="80"/>
      <c r="CUB43"/>
      <c r="CUC43" s="80"/>
      <c r="CUD43"/>
      <c r="CUE43" s="80"/>
      <c r="CUF43"/>
      <c r="CUG43" s="80"/>
      <c r="CUH43"/>
      <c r="CUI43" s="80"/>
      <c r="CUJ43"/>
      <c r="CUK43" s="80"/>
      <c r="CUL43"/>
      <c r="CUM43" s="80"/>
      <c r="CUN43"/>
      <c r="CUO43" s="80"/>
      <c r="CUP43"/>
      <c r="CUQ43" s="80"/>
      <c r="CUR43"/>
      <c r="CUS43" s="80"/>
      <c r="CUT43"/>
      <c r="CUU43" s="80"/>
      <c r="CUV43"/>
      <c r="CUW43" s="80"/>
      <c r="CUX43"/>
      <c r="CUY43" s="80"/>
      <c r="CUZ43"/>
      <c r="CVA43" s="80"/>
      <c r="CVB43"/>
      <c r="CVC43" s="80"/>
      <c r="CVD43"/>
      <c r="CVE43" s="80"/>
      <c r="CVF43"/>
      <c r="CVG43" s="80"/>
      <c r="CVH43"/>
      <c r="CVI43" s="80"/>
      <c r="CVJ43"/>
      <c r="CVK43" s="80"/>
      <c r="CVL43"/>
      <c r="CVM43" s="80"/>
      <c r="CVN43"/>
      <c r="CVO43" s="80"/>
      <c r="CVP43"/>
      <c r="CVQ43" s="80"/>
      <c r="CVR43"/>
      <c r="CVS43" s="80"/>
      <c r="CVT43"/>
      <c r="CVU43" s="80"/>
      <c r="CVV43"/>
      <c r="CVW43" s="80"/>
      <c r="CVX43"/>
      <c r="CVY43" s="80"/>
      <c r="CVZ43"/>
      <c r="CWA43" s="80"/>
      <c r="CWB43"/>
      <c r="CWC43" s="80"/>
      <c r="CWD43"/>
      <c r="CWE43" s="80"/>
      <c r="CWF43"/>
      <c r="CWG43" s="80"/>
      <c r="CWH43"/>
      <c r="CWI43" s="80"/>
      <c r="CWJ43"/>
      <c r="CWK43" s="80"/>
      <c r="CWL43"/>
      <c r="CWM43" s="80"/>
      <c r="CWN43"/>
      <c r="CWO43" s="80"/>
      <c r="CWP43"/>
      <c r="CWQ43" s="80"/>
      <c r="CWR43"/>
      <c r="CWS43" s="80"/>
      <c r="CWT43"/>
      <c r="CWU43" s="80"/>
      <c r="CWV43"/>
      <c r="CWW43" s="80"/>
      <c r="CWX43"/>
      <c r="CWY43" s="80"/>
      <c r="CWZ43"/>
      <c r="CXA43" s="80"/>
      <c r="CXB43"/>
      <c r="CXC43" s="80"/>
      <c r="CXD43"/>
      <c r="CXE43" s="80"/>
      <c r="CXF43"/>
      <c r="CXG43" s="80"/>
      <c r="CXH43"/>
      <c r="CXI43" s="80"/>
      <c r="CXJ43"/>
      <c r="CXK43" s="80"/>
      <c r="CXL43"/>
      <c r="CXM43" s="80"/>
      <c r="CXN43"/>
      <c r="CXO43" s="80"/>
      <c r="CXP43"/>
      <c r="CXQ43" s="80"/>
      <c r="CXR43"/>
      <c r="CXS43" s="80"/>
      <c r="CXT43"/>
      <c r="CXU43" s="80"/>
      <c r="CXV43"/>
      <c r="CXW43" s="80"/>
      <c r="CXX43"/>
      <c r="CXY43" s="80"/>
      <c r="CXZ43"/>
      <c r="CYA43" s="80"/>
      <c r="CYB43"/>
      <c r="CYC43" s="80"/>
      <c r="CYD43"/>
      <c r="CYE43" s="80"/>
      <c r="CYF43"/>
      <c r="CYG43" s="80"/>
      <c r="CYH43"/>
      <c r="CYI43" s="80"/>
      <c r="CYJ43"/>
      <c r="CYK43" s="80"/>
      <c r="CYL43"/>
      <c r="CYM43" s="80"/>
      <c r="CYN43"/>
      <c r="CYO43" s="80"/>
      <c r="CYP43"/>
      <c r="CYQ43" s="80"/>
      <c r="CYR43"/>
      <c r="CYS43" s="80"/>
      <c r="CYT43"/>
      <c r="CYU43" s="80"/>
      <c r="CYV43"/>
      <c r="CYW43" s="80"/>
      <c r="CYX43"/>
      <c r="CYY43" s="80"/>
      <c r="CYZ43"/>
      <c r="CZA43" s="80"/>
      <c r="CZB43"/>
      <c r="CZC43" s="80"/>
      <c r="CZD43"/>
      <c r="CZE43" s="80"/>
      <c r="CZF43"/>
      <c r="CZG43" s="80"/>
      <c r="CZH43"/>
      <c r="CZI43" s="80"/>
      <c r="CZJ43"/>
      <c r="CZK43" s="80"/>
      <c r="CZL43"/>
      <c r="CZM43" s="80"/>
      <c r="CZN43"/>
      <c r="CZO43" s="80"/>
      <c r="CZP43"/>
      <c r="CZQ43" s="80"/>
      <c r="CZR43"/>
      <c r="CZS43" s="80"/>
      <c r="CZT43"/>
      <c r="CZU43" s="80"/>
      <c r="CZV43"/>
      <c r="CZW43" s="80"/>
      <c r="CZX43"/>
      <c r="CZY43" s="80"/>
      <c r="CZZ43"/>
      <c r="DAA43" s="80"/>
      <c r="DAB43"/>
      <c r="DAC43" s="80"/>
      <c r="DAD43"/>
      <c r="DAE43" s="80"/>
      <c r="DAF43"/>
      <c r="DAG43" s="80"/>
      <c r="DAH43"/>
      <c r="DAI43" s="80"/>
      <c r="DAJ43"/>
      <c r="DAK43" s="80"/>
      <c r="DAL43"/>
      <c r="DAM43" s="80"/>
      <c r="DAN43"/>
      <c r="DAO43" s="80"/>
      <c r="DAP43"/>
      <c r="DAQ43" s="80"/>
      <c r="DAR43"/>
      <c r="DAS43" s="80"/>
      <c r="DAT43"/>
      <c r="DAU43" s="80"/>
      <c r="DAV43"/>
      <c r="DAW43" s="80"/>
      <c r="DAX43"/>
      <c r="DAY43" s="80"/>
      <c r="DAZ43"/>
      <c r="DBA43" s="80"/>
      <c r="DBB43"/>
      <c r="DBC43" s="80"/>
      <c r="DBD43"/>
      <c r="DBE43" s="80"/>
      <c r="DBF43"/>
      <c r="DBG43" s="80"/>
      <c r="DBH43"/>
      <c r="DBI43" s="80"/>
      <c r="DBJ43"/>
      <c r="DBK43" s="80"/>
      <c r="DBL43"/>
      <c r="DBM43" s="80"/>
      <c r="DBN43"/>
      <c r="DBO43" s="80"/>
      <c r="DBP43"/>
      <c r="DBQ43" s="80"/>
      <c r="DBR43"/>
      <c r="DBS43" s="80"/>
      <c r="DBT43"/>
      <c r="DBU43" s="80"/>
      <c r="DBV43"/>
      <c r="DBW43" s="80"/>
      <c r="DBX43"/>
      <c r="DBY43" s="80"/>
      <c r="DBZ43"/>
      <c r="DCA43" s="80"/>
      <c r="DCB43"/>
      <c r="DCC43" s="80"/>
      <c r="DCD43"/>
      <c r="DCE43" s="80"/>
      <c r="DCF43"/>
      <c r="DCG43" s="80"/>
      <c r="DCH43"/>
      <c r="DCI43" s="80"/>
      <c r="DCJ43"/>
      <c r="DCK43" s="80"/>
      <c r="DCL43"/>
      <c r="DCM43" s="80"/>
      <c r="DCN43"/>
      <c r="DCO43" s="80"/>
      <c r="DCP43"/>
      <c r="DCQ43" s="80"/>
      <c r="DCR43"/>
      <c r="DCS43" s="80"/>
      <c r="DCT43"/>
      <c r="DCU43" s="80"/>
      <c r="DCV43"/>
      <c r="DCW43" s="80"/>
      <c r="DCX43"/>
      <c r="DCY43" s="80"/>
      <c r="DCZ43"/>
      <c r="DDA43" s="80"/>
      <c r="DDB43"/>
      <c r="DDC43" s="80"/>
      <c r="DDD43"/>
      <c r="DDE43" s="80"/>
      <c r="DDF43"/>
      <c r="DDG43" s="80"/>
      <c r="DDH43"/>
      <c r="DDI43" s="80"/>
      <c r="DDJ43"/>
      <c r="DDK43" s="80"/>
      <c r="DDL43"/>
      <c r="DDM43" s="80"/>
      <c r="DDN43"/>
      <c r="DDO43" s="80"/>
      <c r="DDP43"/>
      <c r="DDQ43" s="80"/>
      <c r="DDR43"/>
      <c r="DDS43" s="80"/>
      <c r="DDT43"/>
      <c r="DDU43" s="80"/>
      <c r="DDV43"/>
      <c r="DDW43" s="80"/>
      <c r="DDX43"/>
      <c r="DDY43" s="80"/>
      <c r="DDZ43"/>
      <c r="DEA43" s="80"/>
      <c r="DEB43"/>
      <c r="DEC43" s="80"/>
      <c r="DED43"/>
      <c r="DEE43" s="80"/>
      <c r="DEF43"/>
      <c r="DEG43" s="80"/>
      <c r="DEH43"/>
      <c r="DEI43" s="80"/>
      <c r="DEJ43"/>
      <c r="DEK43" s="80"/>
      <c r="DEL43"/>
      <c r="DEM43" s="80"/>
      <c r="DEN43"/>
      <c r="DEO43" s="80"/>
      <c r="DEP43"/>
      <c r="DEQ43" s="80"/>
      <c r="DER43"/>
      <c r="DES43" s="80"/>
      <c r="DET43"/>
      <c r="DEU43" s="80"/>
      <c r="DEV43"/>
      <c r="DEW43" s="80"/>
      <c r="DEX43"/>
      <c r="DEY43" s="80"/>
      <c r="DEZ43"/>
      <c r="DFA43" s="80"/>
      <c r="DFB43"/>
      <c r="DFC43" s="80"/>
      <c r="DFD43"/>
      <c r="DFE43" s="80"/>
      <c r="DFF43"/>
      <c r="DFG43" s="80"/>
      <c r="DFH43"/>
      <c r="DFI43" s="80"/>
      <c r="DFJ43"/>
      <c r="DFK43" s="80"/>
      <c r="DFL43"/>
      <c r="DFM43" s="80"/>
      <c r="DFN43"/>
      <c r="DFO43" s="80"/>
      <c r="DFP43"/>
      <c r="DFQ43" s="80"/>
      <c r="DFR43"/>
      <c r="DFS43" s="80"/>
      <c r="DFT43"/>
      <c r="DFU43" s="80"/>
      <c r="DFV43"/>
      <c r="DFW43" s="80"/>
      <c r="DFX43"/>
      <c r="DFY43" s="80"/>
      <c r="DFZ43"/>
      <c r="DGA43" s="80"/>
      <c r="DGB43"/>
      <c r="DGC43" s="80"/>
      <c r="DGD43"/>
      <c r="DGE43" s="80"/>
      <c r="DGF43"/>
      <c r="DGG43" s="80"/>
      <c r="DGH43"/>
      <c r="DGI43" s="80"/>
      <c r="DGJ43"/>
      <c r="DGK43" s="80"/>
      <c r="DGL43"/>
      <c r="DGM43" s="80"/>
      <c r="DGN43"/>
      <c r="DGO43" s="80"/>
      <c r="DGP43"/>
      <c r="DGQ43" s="80"/>
      <c r="DGR43"/>
      <c r="DGS43" s="80"/>
      <c r="DGT43"/>
      <c r="DGU43" s="80"/>
      <c r="DGV43"/>
      <c r="DGW43" s="80"/>
      <c r="DGX43"/>
      <c r="DGY43" s="80"/>
      <c r="DGZ43"/>
      <c r="DHA43" s="80"/>
      <c r="DHB43"/>
      <c r="DHC43" s="80"/>
      <c r="DHD43"/>
      <c r="DHE43" s="80"/>
      <c r="DHF43"/>
      <c r="DHG43" s="80"/>
      <c r="DHH43"/>
      <c r="DHI43" s="80"/>
      <c r="DHJ43"/>
      <c r="DHK43" s="80"/>
      <c r="DHL43"/>
      <c r="DHM43" s="80"/>
      <c r="DHN43"/>
      <c r="DHO43" s="80"/>
      <c r="DHP43"/>
      <c r="DHQ43" s="80"/>
      <c r="DHR43"/>
      <c r="DHS43" s="80"/>
      <c r="DHT43"/>
      <c r="DHU43" s="80"/>
      <c r="DHV43"/>
      <c r="DHW43" s="80"/>
      <c r="DHX43"/>
      <c r="DHY43" s="80"/>
      <c r="DHZ43"/>
      <c r="DIA43" s="80"/>
      <c r="DIB43"/>
      <c r="DIC43" s="80"/>
      <c r="DID43"/>
      <c r="DIE43" s="80"/>
      <c r="DIF43"/>
      <c r="DIG43" s="80"/>
      <c r="DIH43"/>
      <c r="DII43" s="80"/>
      <c r="DIJ43"/>
      <c r="DIK43" s="80"/>
      <c r="DIL43"/>
      <c r="DIM43" s="80"/>
      <c r="DIN43"/>
      <c r="DIO43" s="80"/>
      <c r="DIP43"/>
      <c r="DIQ43" s="80"/>
      <c r="DIR43"/>
      <c r="DIS43" s="80"/>
      <c r="DIT43"/>
      <c r="DIU43" s="80"/>
      <c r="DIV43"/>
      <c r="DIW43" s="80"/>
      <c r="DIX43"/>
      <c r="DIY43" s="80"/>
      <c r="DIZ43"/>
      <c r="DJA43" s="80"/>
      <c r="DJB43"/>
      <c r="DJC43" s="80"/>
      <c r="DJD43"/>
      <c r="DJE43" s="80"/>
      <c r="DJF43"/>
      <c r="DJG43" s="80"/>
      <c r="DJH43"/>
      <c r="DJI43" s="80"/>
      <c r="DJJ43"/>
      <c r="DJK43" s="80"/>
      <c r="DJL43"/>
      <c r="DJM43" s="80"/>
      <c r="DJN43"/>
      <c r="DJO43" s="80"/>
      <c r="DJP43"/>
      <c r="DJQ43" s="80"/>
      <c r="DJR43"/>
      <c r="DJS43" s="80"/>
      <c r="DJT43"/>
      <c r="DJU43" s="80"/>
      <c r="DJV43"/>
      <c r="DJW43" s="80"/>
      <c r="DJX43"/>
      <c r="DJY43" s="80"/>
      <c r="DJZ43"/>
      <c r="DKA43" s="80"/>
      <c r="DKB43"/>
      <c r="DKC43" s="80"/>
      <c r="DKD43"/>
      <c r="DKE43" s="80"/>
      <c r="DKF43"/>
      <c r="DKG43" s="80"/>
      <c r="DKH43"/>
      <c r="DKI43" s="80"/>
      <c r="DKJ43"/>
      <c r="DKK43" s="80"/>
      <c r="DKL43"/>
      <c r="DKM43" s="80"/>
      <c r="DKN43"/>
      <c r="DKO43" s="80"/>
      <c r="DKP43"/>
      <c r="DKQ43" s="80"/>
      <c r="DKR43"/>
      <c r="DKS43" s="80"/>
      <c r="DKT43"/>
      <c r="DKU43" s="80"/>
      <c r="DKV43"/>
      <c r="DKW43" s="80"/>
      <c r="DKX43"/>
      <c r="DKY43" s="80"/>
      <c r="DKZ43"/>
      <c r="DLA43" s="80"/>
      <c r="DLB43"/>
      <c r="DLC43" s="80"/>
      <c r="DLD43"/>
      <c r="DLE43" s="80"/>
      <c r="DLF43"/>
      <c r="DLG43" s="80"/>
      <c r="DLH43"/>
      <c r="DLI43" s="80"/>
      <c r="DLJ43"/>
      <c r="DLK43" s="80"/>
      <c r="DLL43"/>
      <c r="DLM43" s="80"/>
      <c r="DLN43"/>
      <c r="DLO43" s="80"/>
      <c r="DLP43"/>
      <c r="DLQ43" s="80"/>
      <c r="DLR43"/>
      <c r="DLS43" s="80"/>
      <c r="DLT43"/>
      <c r="DLU43" s="80"/>
      <c r="DLV43"/>
      <c r="DLW43" s="80"/>
      <c r="DLX43"/>
      <c r="DLY43" s="80"/>
      <c r="DLZ43"/>
      <c r="DMA43" s="80"/>
      <c r="DMB43"/>
      <c r="DMC43" s="80"/>
      <c r="DMD43"/>
      <c r="DME43" s="80"/>
      <c r="DMF43"/>
      <c r="DMG43" s="80"/>
      <c r="DMH43"/>
      <c r="DMI43" s="80"/>
      <c r="DMJ43"/>
      <c r="DMK43" s="80"/>
      <c r="DML43"/>
      <c r="DMM43" s="80"/>
      <c r="DMN43"/>
      <c r="DMO43" s="80"/>
      <c r="DMP43"/>
      <c r="DMQ43" s="80"/>
      <c r="DMR43"/>
      <c r="DMS43" s="80"/>
      <c r="DMT43"/>
      <c r="DMU43" s="80"/>
      <c r="DMV43"/>
      <c r="DMW43" s="80"/>
      <c r="DMX43"/>
      <c r="DMY43" s="80"/>
      <c r="DMZ43"/>
      <c r="DNA43" s="80"/>
      <c r="DNB43"/>
      <c r="DNC43" s="80"/>
      <c r="DND43"/>
      <c r="DNE43" s="80"/>
      <c r="DNF43"/>
      <c r="DNG43" s="80"/>
      <c r="DNH43"/>
      <c r="DNI43" s="80"/>
      <c r="DNJ43"/>
      <c r="DNK43" s="80"/>
      <c r="DNL43"/>
      <c r="DNM43" s="80"/>
      <c r="DNN43"/>
      <c r="DNO43" s="80"/>
      <c r="DNP43"/>
      <c r="DNQ43" s="80"/>
      <c r="DNR43"/>
      <c r="DNS43" s="80"/>
      <c r="DNT43"/>
      <c r="DNU43" s="80"/>
      <c r="DNV43"/>
      <c r="DNW43" s="80"/>
      <c r="DNX43"/>
      <c r="DNY43" s="80"/>
      <c r="DNZ43"/>
      <c r="DOA43" s="80"/>
      <c r="DOB43"/>
      <c r="DOC43" s="80"/>
      <c r="DOD43"/>
      <c r="DOE43" s="80"/>
      <c r="DOF43"/>
      <c r="DOG43" s="80"/>
      <c r="DOH43"/>
      <c r="DOI43" s="80"/>
      <c r="DOJ43"/>
      <c r="DOK43" s="80"/>
      <c r="DOL43"/>
      <c r="DOM43" s="80"/>
      <c r="DON43"/>
      <c r="DOO43" s="80"/>
      <c r="DOP43"/>
      <c r="DOQ43" s="80"/>
      <c r="DOR43"/>
      <c r="DOS43" s="80"/>
      <c r="DOT43"/>
      <c r="DOU43" s="80"/>
      <c r="DOV43"/>
      <c r="DOW43" s="80"/>
      <c r="DOX43"/>
      <c r="DOY43" s="80"/>
      <c r="DOZ43"/>
      <c r="DPA43" s="80"/>
      <c r="DPB43"/>
      <c r="DPC43" s="80"/>
      <c r="DPD43"/>
      <c r="DPE43" s="80"/>
      <c r="DPF43"/>
      <c r="DPG43" s="80"/>
      <c r="DPH43"/>
      <c r="DPI43" s="80"/>
      <c r="DPJ43"/>
      <c r="DPK43" s="80"/>
      <c r="DPL43"/>
      <c r="DPM43" s="80"/>
      <c r="DPN43"/>
      <c r="DPO43" s="80"/>
      <c r="DPP43"/>
      <c r="DPQ43" s="80"/>
      <c r="DPR43"/>
      <c r="DPS43" s="80"/>
      <c r="DPT43"/>
      <c r="DPU43" s="80"/>
      <c r="DPV43"/>
      <c r="DPW43" s="80"/>
      <c r="DPX43"/>
      <c r="DPY43" s="80"/>
      <c r="DPZ43"/>
      <c r="DQA43" s="80"/>
      <c r="DQB43"/>
      <c r="DQC43" s="80"/>
      <c r="DQD43"/>
      <c r="DQE43" s="80"/>
      <c r="DQF43"/>
      <c r="DQG43" s="80"/>
      <c r="DQH43"/>
      <c r="DQI43" s="80"/>
      <c r="DQJ43"/>
      <c r="DQK43" s="80"/>
      <c r="DQL43"/>
      <c r="DQM43" s="80"/>
      <c r="DQN43"/>
      <c r="DQO43" s="80"/>
      <c r="DQP43"/>
      <c r="DQQ43" s="80"/>
      <c r="DQR43"/>
      <c r="DQS43" s="80"/>
      <c r="DQT43"/>
      <c r="DQU43" s="80"/>
      <c r="DQV43"/>
      <c r="DQW43" s="80"/>
      <c r="DQX43"/>
      <c r="DQY43" s="80"/>
      <c r="DQZ43"/>
      <c r="DRA43" s="80"/>
      <c r="DRB43"/>
      <c r="DRC43" s="80"/>
      <c r="DRD43"/>
      <c r="DRE43" s="80"/>
      <c r="DRF43"/>
      <c r="DRG43" s="80"/>
      <c r="DRH43"/>
      <c r="DRI43" s="80"/>
      <c r="DRJ43"/>
      <c r="DRK43" s="80"/>
      <c r="DRL43"/>
      <c r="DRM43" s="80"/>
      <c r="DRN43"/>
      <c r="DRO43" s="80"/>
      <c r="DRP43"/>
      <c r="DRQ43" s="80"/>
      <c r="DRR43"/>
      <c r="DRS43" s="80"/>
      <c r="DRT43"/>
      <c r="DRU43" s="80"/>
      <c r="DRV43"/>
      <c r="DRW43" s="80"/>
      <c r="DRX43"/>
      <c r="DRY43" s="80"/>
      <c r="DRZ43"/>
      <c r="DSA43" s="80"/>
      <c r="DSB43"/>
      <c r="DSC43" s="80"/>
      <c r="DSD43"/>
      <c r="DSE43" s="80"/>
      <c r="DSF43"/>
      <c r="DSG43" s="80"/>
      <c r="DSH43"/>
      <c r="DSI43" s="80"/>
      <c r="DSJ43"/>
      <c r="DSK43" s="80"/>
      <c r="DSL43"/>
      <c r="DSM43" s="80"/>
      <c r="DSN43"/>
      <c r="DSO43" s="80"/>
      <c r="DSP43"/>
      <c r="DSQ43" s="80"/>
      <c r="DSR43"/>
      <c r="DSS43" s="80"/>
      <c r="DST43"/>
      <c r="DSU43" s="80"/>
      <c r="DSV43"/>
      <c r="DSW43" s="80"/>
      <c r="DSX43"/>
      <c r="DSY43" s="80"/>
      <c r="DSZ43"/>
      <c r="DTA43" s="80"/>
      <c r="DTB43"/>
      <c r="DTC43" s="80"/>
      <c r="DTD43"/>
      <c r="DTE43" s="80"/>
      <c r="DTF43"/>
      <c r="DTG43" s="80"/>
      <c r="DTH43"/>
      <c r="DTI43" s="80"/>
      <c r="DTJ43"/>
      <c r="DTK43" s="80"/>
      <c r="DTL43"/>
      <c r="DTM43" s="80"/>
      <c r="DTN43"/>
      <c r="DTO43" s="80"/>
      <c r="DTP43"/>
      <c r="DTQ43" s="80"/>
      <c r="DTR43"/>
      <c r="DTS43" s="80"/>
      <c r="DTT43"/>
      <c r="DTU43" s="80"/>
      <c r="DTV43"/>
      <c r="DTW43" s="80"/>
      <c r="DTX43"/>
      <c r="DTY43" s="80"/>
      <c r="DTZ43"/>
      <c r="DUA43" s="80"/>
      <c r="DUB43"/>
      <c r="DUC43" s="80"/>
      <c r="DUD43"/>
      <c r="DUE43" s="80"/>
      <c r="DUF43"/>
      <c r="DUG43" s="80"/>
      <c r="DUH43"/>
      <c r="DUI43" s="80"/>
      <c r="DUJ43"/>
      <c r="DUK43" s="80"/>
      <c r="DUL43"/>
      <c r="DUM43" s="80"/>
      <c r="DUN43"/>
      <c r="DUO43" s="80"/>
      <c r="DUP43"/>
      <c r="DUQ43" s="80"/>
      <c r="DUR43"/>
      <c r="DUS43" s="80"/>
      <c r="DUT43"/>
      <c r="DUU43" s="80"/>
      <c r="DUV43"/>
      <c r="DUW43" s="80"/>
      <c r="DUX43"/>
      <c r="DUY43" s="80"/>
      <c r="DUZ43"/>
      <c r="DVA43" s="80"/>
      <c r="DVB43"/>
      <c r="DVC43" s="80"/>
      <c r="DVD43"/>
      <c r="DVE43" s="80"/>
      <c r="DVF43"/>
      <c r="DVG43" s="80"/>
      <c r="DVH43"/>
      <c r="DVI43" s="80"/>
      <c r="DVJ43"/>
      <c r="DVK43" s="80"/>
      <c r="DVL43"/>
      <c r="DVM43" s="80"/>
      <c r="DVN43"/>
      <c r="DVO43" s="80"/>
      <c r="DVP43"/>
      <c r="DVQ43" s="80"/>
      <c r="DVR43"/>
      <c r="DVS43" s="80"/>
      <c r="DVT43"/>
      <c r="DVU43" s="80"/>
      <c r="DVV43"/>
      <c r="DVW43" s="80"/>
      <c r="DVX43"/>
      <c r="DVY43" s="80"/>
      <c r="DVZ43"/>
      <c r="DWA43" s="80"/>
      <c r="DWB43"/>
      <c r="DWC43" s="80"/>
      <c r="DWD43"/>
      <c r="DWE43" s="80"/>
      <c r="DWF43"/>
      <c r="DWG43" s="80"/>
      <c r="DWH43"/>
      <c r="DWI43" s="80"/>
      <c r="DWJ43"/>
      <c r="DWK43" s="80"/>
      <c r="DWL43"/>
      <c r="DWM43" s="80"/>
      <c r="DWN43"/>
      <c r="DWO43" s="80"/>
      <c r="DWP43"/>
      <c r="DWQ43" s="80"/>
      <c r="DWR43"/>
      <c r="DWS43" s="80"/>
      <c r="DWT43"/>
      <c r="DWU43" s="80"/>
      <c r="DWV43"/>
      <c r="DWW43" s="80"/>
      <c r="DWX43"/>
      <c r="DWY43" s="80"/>
      <c r="DWZ43"/>
      <c r="DXA43" s="80"/>
      <c r="DXB43"/>
      <c r="DXC43" s="80"/>
      <c r="DXD43"/>
      <c r="DXE43" s="80"/>
      <c r="DXF43"/>
      <c r="DXG43" s="80"/>
      <c r="DXH43"/>
      <c r="DXI43" s="80"/>
      <c r="DXJ43"/>
      <c r="DXK43" s="80"/>
      <c r="DXL43"/>
      <c r="DXM43" s="80"/>
      <c r="DXN43"/>
      <c r="DXO43" s="80"/>
      <c r="DXP43"/>
      <c r="DXQ43" s="80"/>
      <c r="DXR43"/>
      <c r="DXS43" s="80"/>
      <c r="DXT43"/>
      <c r="DXU43" s="80"/>
      <c r="DXV43"/>
      <c r="DXW43" s="80"/>
      <c r="DXX43"/>
      <c r="DXY43" s="80"/>
      <c r="DXZ43"/>
      <c r="DYA43" s="80"/>
      <c r="DYB43"/>
      <c r="DYC43" s="80"/>
      <c r="DYD43"/>
      <c r="DYE43" s="80"/>
      <c r="DYF43"/>
      <c r="DYG43" s="80"/>
      <c r="DYH43"/>
      <c r="DYI43" s="80"/>
      <c r="DYJ43"/>
      <c r="DYK43" s="80"/>
      <c r="DYL43"/>
      <c r="DYM43" s="80"/>
      <c r="DYN43"/>
      <c r="DYO43" s="80"/>
      <c r="DYP43"/>
      <c r="DYQ43" s="80"/>
      <c r="DYR43"/>
      <c r="DYS43" s="80"/>
      <c r="DYT43"/>
      <c r="DYU43" s="80"/>
      <c r="DYV43"/>
      <c r="DYW43" s="80"/>
      <c r="DYX43"/>
      <c r="DYY43" s="80"/>
      <c r="DYZ43"/>
      <c r="DZA43" s="80"/>
      <c r="DZB43"/>
      <c r="DZC43" s="80"/>
      <c r="DZD43"/>
      <c r="DZE43" s="80"/>
      <c r="DZF43"/>
      <c r="DZG43" s="80"/>
      <c r="DZH43"/>
      <c r="DZI43" s="80"/>
      <c r="DZJ43"/>
      <c r="DZK43" s="80"/>
      <c r="DZL43"/>
      <c r="DZM43" s="80"/>
      <c r="DZN43"/>
      <c r="DZO43" s="80"/>
      <c r="DZP43"/>
      <c r="DZQ43" s="80"/>
      <c r="DZR43"/>
      <c r="DZS43" s="80"/>
      <c r="DZT43"/>
      <c r="DZU43" s="80"/>
      <c r="DZV43"/>
      <c r="DZW43" s="80"/>
      <c r="DZX43"/>
      <c r="DZY43" s="80"/>
      <c r="DZZ43"/>
      <c r="EAA43" s="80"/>
      <c r="EAB43"/>
      <c r="EAC43" s="80"/>
      <c r="EAD43"/>
      <c r="EAE43" s="80"/>
      <c r="EAF43"/>
      <c r="EAG43" s="80"/>
      <c r="EAH43"/>
      <c r="EAI43" s="80"/>
      <c r="EAJ43"/>
      <c r="EAK43" s="80"/>
      <c r="EAL43"/>
      <c r="EAM43" s="80"/>
      <c r="EAN43"/>
      <c r="EAO43" s="80"/>
      <c r="EAP43"/>
      <c r="EAQ43" s="80"/>
      <c r="EAR43"/>
      <c r="EAS43" s="80"/>
      <c r="EAT43"/>
      <c r="EAU43" s="80"/>
      <c r="EAV43"/>
      <c r="EAW43" s="80"/>
      <c r="EAX43"/>
      <c r="EAY43" s="80"/>
      <c r="EAZ43"/>
      <c r="EBA43" s="80"/>
      <c r="EBB43"/>
      <c r="EBC43" s="80"/>
      <c r="EBD43"/>
      <c r="EBE43" s="80"/>
      <c r="EBF43"/>
      <c r="EBG43" s="80"/>
      <c r="EBH43"/>
      <c r="EBI43" s="80"/>
      <c r="EBJ43"/>
      <c r="EBK43" s="80"/>
      <c r="EBL43"/>
      <c r="EBM43" s="80"/>
      <c r="EBN43"/>
      <c r="EBO43" s="80"/>
      <c r="EBP43"/>
      <c r="EBQ43" s="80"/>
      <c r="EBR43"/>
      <c r="EBS43" s="80"/>
      <c r="EBT43"/>
      <c r="EBU43" s="80"/>
      <c r="EBV43"/>
      <c r="EBW43" s="80"/>
      <c r="EBX43"/>
      <c r="EBY43" s="80"/>
      <c r="EBZ43"/>
      <c r="ECA43" s="80"/>
      <c r="ECB43"/>
      <c r="ECC43" s="80"/>
      <c r="ECD43"/>
      <c r="ECE43" s="80"/>
      <c r="ECF43"/>
      <c r="ECG43" s="80"/>
      <c r="ECH43"/>
      <c r="ECI43" s="80"/>
      <c r="ECJ43"/>
      <c r="ECK43" s="80"/>
      <c r="ECL43"/>
      <c r="ECM43" s="80"/>
      <c r="ECN43"/>
      <c r="ECO43" s="80"/>
      <c r="ECP43"/>
      <c r="ECQ43" s="80"/>
      <c r="ECR43"/>
      <c r="ECS43" s="80"/>
      <c r="ECT43"/>
      <c r="ECU43" s="80"/>
      <c r="ECV43"/>
      <c r="ECW43" s="80"/>
      <c r="ECX43"/>
      <c r="ECY43" s="80"/>
      <c r="ECZ43"/>
      <c r="EDA43" s="80"/>
      <c r="EDB43"/>
      <c r="EDC43" s="80"/>
      <c r="EDD43"/>
      <c r="EDE43" s="80"/>
      <c r="EDF43"/>
      <c r="EDG43" s="80"/>
      <c r="EDH43"/>
      <c r="EDI43" s="80"/>
      <c r="EDJ43"/>
      <c r="EDK43" s="80"/>
      <c r="EDL43"/>
      <c r="EDM43" s="80"/>
      <c r="EDN43"/>
      <c r="EDO43" s="80"/>
      <c r="EDP43"/>
      <c r="EDQ43" s="80"/>
      <c r="EDR43"/>
      <c r="EDS43" s="80"/>
      <c r="EDT43"/>
      <c r="EDU43" s="80"/>
      <c r="EDV43"/>
      <c r="EDW43" s="80"/>
      <c r="EDX43"/>
      <c r="EDY43" s="80"/>
      <c r="EDZ43"/>
      <c r="EEA43" s="80"/>
      <c r="EEB43"/>
      <c r="EEC43" s="80"/>
      <c r="EED43"/>
      <c r="EEE43" s="80"/>
      <c r="EEF43"/>
      <c r="EEG43" s="80"/>
      <c r="EEH43"/>
      <c r="EEI43" s="80"/>
      <c r="EEJ43"/>
      <c r="EEK43" s="80"/>
      <c r="EEL43"/>
      <c r="EEM43" s="80"/>
      <c r="EEN43"/>
      <c r="EEO43" s="80"/>
      <c r="EEP43"/>
      <c r="EEQ43" s="80"/>
      <c r="EER43"/>
      <c r="EES43" s="80"/>
      <c r="EET43"/>
      <c r="EEU43" s="80"/>
      <c r="EEV43"/>
      <c r="EEW43" s="80"/>
      <c r="EEX43"/>
      <c r="EEY43" s="80"/>
      <c r="EEZ43"/>
      <c r="EFA43" s="80"/>
      <c r="EFB43"/>
      <c r="EFC43" s="80"/>
      <c r="EFD43"/>
      <c r="EFE43" s="80"/>
      <c r="EFF43"/>
      <c r="EFG43" s="80"/>
      <c r="EFH43"/>
      <c r="EFI43" s="80"/>
      <c r="EFJ43"/>
      <c r="EFK43" s="80"/>
      <c r="EFL43"/>
      <c r="EFM43" s="80"/>
      <c r="EFN43"/>
      <c r="EFO43" s="80"/>
      <c r="EFP43"/>
      <c r="EFQ43" s="80"/>
      <c r="EFR43"/>
      <c r="EFS43" s="80"/>
      <c r="EFT43"/>
      <c r="EFU43" s="80"/>
      <c r="EFV43"/>
      <c r="EFW43" s="80"/>
      <c r="EFX43"/>
      <c r="EFY43" s="80"/>
      <c r="EFZ43"/>
      <c r="EGA43" s="80"/>
      <c r="EGB43"/>
      <c r="EGC43" s="80"/>
      <c r="EGD43"/>
      <c r="EGE43" s="80"/>
      <c r="EGF43"/>
      <c r="EGG43" s="80"/>
      <c r="EGH43"/>
      <c r="EGI43" s="80"/>
      <c r="EGJ43"/>
      <c r="EGK43" s="80"/>
      <c r="EGL43"/>
      <c r="EGM43" s="80"/>
      <c r="EGN43"/>
      <c r="EGO43" s="80"/>
      <c r="EGP43"/>
      <c r="EGQ43" s="80"/>
      <c r="EGR43"/>
      <c r="EGS43" s="80"/>
      <c r="EGT43"/>
      <c r="EGU43" s="80"/>
      <c r="EGV43"/>
      <c r="EGW43" s="80"/>
      <c r="EGX43"/>
      <c r="EGY43" s="80"/>
      <c r="EGZ43"/>
      <c r="EHA43" s="80"/>
      <c r="EHB43"/>
      <c r="EHC43" s="80"/>
      <c r="EHD43"/>
      <c r="EHE43" s="80"/>
      <c r="EHF43"/>
      <c r="EHG43" s="80"/>
      <c r="EHH43"/>
      <c r="EHI43" s="80"/>
      <c r="EHJ43"/>
      <c r="EHK43" s="80"/>
      <c r="EHL43"/>
      <c r="EHM43" s="80"/>
      <c r="EHN43"/>
      <c r="EHO43" s="80"/>
      <c r="EHP43"/>
      <c r="EHQ43" s="80"/>
      <c r="EHR43"/>
      <c r="EHS43" s="80"/>
      <c r="EHT43"/>
      <c r="EHU43" s="80"/>
      <c r="EHV43"/>
      <c r="EHW43" s="80"/>
      <c r="EHX43"/>
      <c r="EHY43" s="80"/>
      <c r="EHZ43"/>
      <c r="EIA43" s="80"/>
      <c r="EIB43"/>
      <c r="EIC43" s="80"/>
      <c r="EID43"/>
      <c r="EIE43" s="80"/>
      <c r="EIF43"/>
      <c r="EIG43" s="80"/>
      <c r="EIH43"/>
      <c r="EII43" s="80"/>
      <c r="EIJ43"/>
      <c r="EIK43" s="80"/>
      <c r="EIL43"/>
      <c r="EIM43" s="80"/>
      <c r="EIN43"/>
      <c r="EIO43" s="80"/>
      <c r="EIP43"/>
      <c r="EIQ43" s="80"/>
      <c r="EIR43"/>
      <c r="EIS43" s="80"/>
      <c r="EIT43"/>
      <c r="EIU43" s="80"/>
      <c r="EIV43"/>
      <c r="EIW43" s="80"/>
      <c r="EIX43"/>
      <c r="EIY43" s="80"/>
      <c r="EIZ43"/>
      <c r="EJA43" s="80"/>
      <c r="EJB43"/>
      <c r="EJC43" s="80"/>
      <c r="EJD43"/>
      <c r="EJE43" s="80"/>
      <c r="EJF43"/>
      <c r="EJG43" s="80"/>
      <c r="EJH43"/>
      <c r="EJI43" s="80"/>
      <c r="EJJ43"/>
      <c r="EJK43" s="80"/>
      <c r="EJL43"/>
      <c r="EJM43" s="80"/>
      <c r="EJN43"/>
      <c r="EJO43" s="80"/>
      <c r="EJP43"/>
      <c r="EJQ43" s="80"/>
      <c r="EJR43"/>
      <c r="EJS43" s="80"/>
      <c r="EJT43"/>
      <c r="EJU43" s="80"/>
      <c r="EJV43"/>
      <c r="EJW43" s="80"/>
      <c r="EJX43"/>
      <c r="EJY43" s="80"/>
      <c r="EJZ43"/>
      <c r="EKA43" s="80"/>
      <c r="EKB43"/>
      <c r="EKC43" s="80"/>
      <c r="EKD43"/>
      <c r="EKE43" s="80"/>
      <c r="EKF43"/>
      <c r="EKG43" s="80"/>
      <c r="EKH43"/>
      <c r="EKI43" s="80"/>
      <c r="EKJ43"/>
      <c r="EKK43" s="80"/>
      <c r="EKL43"/>
      <c r="EKM43" s="80"/>
      <c r="EKN43"/>
      <c r="EKO43" s="80"/>
      <c r="EKP43"/>
      <c r="EKQ43" s="80"/>
      <c r="EKR43"/>
      <c r="EKS43" s="80"/>
      <c r="EKT43"/>
      <c r="EKU43" s="80"/>
      <c r="EKV43"/>
      <c r="EKW43" s="80"/>
      <c r="EKX43"/>
      <c r="EKY43" s="80"/>
      <c r="EKZ43"/>
      <c r="ELA43" s="80"/>
      <c r="ELB43"/>
      <c r="ELC43" s="80"/>
      <c r="ELD43"/>
      <c r="ELE43" s="80"/>
      <c r="ELF43"/>
      <c r="ELG43" s="80"/>
      <c r="ELH43"/>
      <c r="ELI43" s="80"/>
      <c r="ELJ43"/>
      <c r="ELK43" s="80"/>
      <c r="ELL43"/>
      <c r="ELM43" s="80"/>
      <c r="ELN43"/>
      <c r="ELO43" s="80"/>
      <c r="ELP43"/>
      <c r="ELQ43" s="80"/>
      <c r="ELR43"/>
      <c r="ELS43" s="80"/>
      <c r="ELT43"/>
      <c r="ELU43" s="80"/>
      <c r="ELV43"/>
      <c r="ELW43" s="80"/>
      <c r="ELX43"/>
      <c r="ELY43" s="80"/>
      <c r="ELZ43"/>
      <c r="EMA43" s="80"/>
      <c r="EMB43"/>
      <c r="EMC43" s="80"/>
      <c r="EMD43"/>
      <c r="EME43" s="80"/>
      <c r="EMF43"/>
      <c r="EMG43" s="80"/>
      <c r="EMH43"/>
      <c r="EMI43" s="80"/>
      <c r="EMJ43"/>
      <c r="EMK43" s="80"/>
      <c r="EML43"/>
      <c r="EMM43" s="80"/>
      <c r="EMN43"/>
      <c r="EMO43" s="80"/>
      <c r="EMP43"/>
      <c r="EMQ43" s="80"/>
      <c r="EMR43"/>
      <c r="EMS43" s="80"/>
      <c r="EMT43"/>
      <c r="EMU43" s="80"/>
      <c r="EMV43"/>
      <c r="EMW43" s="80"/>
      <c r="EMX43"/>
      <c r="EMY43" s="80"/>
      <c r="EMZ43"/>
      <c r="ENA43" s="80"/>
      <c r="ENB43"/>
      <c r="ENC43" s="80"/>
      <c r="END43"/>
      <c r="ENE43" s="80"/>
      <c r="ENF43"/>
      <c r="ENG43" s="80"/>
      <c r="ENH43"/>
      <c r="ENI43" s="80"/>
      <c r="ENJ43"/>
      <c r="ENK43" s="80"/>
      <c r="ENL43"/>
      <c r="ENM43" s="80"/>
      <c r="ENN43"/>
      <c r="ENO43" s="80"/>
      <c r="ENP43"/>
      <c r="ENQ43" s="80"/>
      <c r="ENR43"/>
      <c r="ENS43" s="80"/>
      <c r="ENT43"/>
      <c r="ENU43" s="80"/>
      <c r="ENV43"/>
      <c r="ENW43" s="80"/>
      <c r="ENX43"/>
      <c r="ENY43" s="80"/>
      <c r="ENZ43"/>
      <c r="EOA43" s="80"/>
      <c r="EOB43"/>
      <c r="EOC43" s="80"/>
      <c r="EOD43"/>
      <c r="EOE43" s="80"/>
      <c r="EOF43"/>
      <c r="EOG43" s="80"/>
      <c r="EOH43"/>
      <c r="EOI43" s="80"/>
      <c r="EOJ43"/>
      <c r="EOK43" s="80"/>
      <c r="EOL43"/>
      <c r="EOM43" s="80"/>
      <c r="EON43"/>
      <c r="EOO43" s="80"/>
      <c r="EOP43"/>
      <c r="EOQ43" s="80"/>
      <c r="EOR43"/>
      <c r="EOS43" s="80"/>
      <c r="EOT43"/>
      <c r="EOU43" s="80"/>
      <c r="EOV43"/>
      <c r="EOW43" s="80"/>
      <c r="EOX43"/>
      <c r="EOY43" s="80"/>
      <c r="EOZ43"/>
      <c r="EPA43" s="80"/>
      <c r="EPB43"/>
      <c r="EPC43" s="80"/>
      <c r="EPD43"/>
      <c r="EPE43" s="80"/>
      <c r="EPF43"/>
      <c r="EPG43" s="80"/>
      <c r="EPH43"/>
      <c r="EPI43" s="80"/>
      <c r="EPJ43"/>
      <c r="EPK43" s="80"/>
      <c r="EPL43"/>
      <c r="EPM43" s="80"/>
      <c r="EPN43"/>
      <c r="EPO43" s="80"/>
      <c r="EPP43"/>
      <c r="EPQ43" s="80"/>
      <c r="EPR43"/>
      <c r="EPS43" s="80"/>
      <c r="EPT43"/>
      <c r="EPU43" s="80"/>
      <c r="EPV43"/>
      <c r="EPW43" s="80"/>
      <c r="EPX43"/>
      <c r="EPY43" s="80"/>
      <c r="EPZ43"/>
      <c r="EQA43" s="80"/>
      <c r="EQB43"/>
      <c r="EQC43" s="80"/>
      <c r="EQD43"/>
      <c r="EQE43" s="80"/>
      <c r="EQF43"/>
      <c r="EQG43" s="80"/>
      <c r="EQH43"/>
      <c r="EQI43" s="80"/>
      <c r="EQJ43"/>
      <c r="EQK43" s="80"/>
      <c r="EQL43"/>
      <c r="EQM43" s="80"/>
      <c r="EQN43"/>
      <c r="EQO43" s="80"/>
      <c r="EQP43"/>
      <c r="EQQ43" s="80"/>
      <c r="EQR43"/>
      <c r="EQS43" s="80"/>
      <c r="EQT43"/>
      <c r="EQU43" s="80"/>
      <c r="EQV43"/>
      <c r="EQW43" s="80"/>
      <c r="EQX43"/>
      <c r="EQY43" s="80"/>
      <c r="EQZ43"/>
      <c r="ERA43" s="80"/>
      <c r="ERB43"/>
      <c r="ERC43" s="80"/>
      <c r="ERD43"/>
      <c r="ERE43" s="80"/>
      <c r="ERF43"/>
      <c r="ERG43" s="80"/>
      <c r="ERH43"/>
      <c r="ERI43" s="80"/>
      <c r="ERJ43"/>
      <c r="ERK43" s="80"/>
      <c r="ERL43"/>
      <c r="ERM43" s="80"/>
      <c r="ERN43"/>
      <c r="ERO43" s="80"/>
      <c r="ERP43"/>
      <c r="ERQ43" s="80"/>
      <c r="ERR43"/>
      <c r="ERS43" s="80"/>
      <c r="ERT43"/>
      <c r="ERU43" s="80"/>
      <c r="ERV43"/>
      <c r="ERW43" s="80"/>
      <c r="ERX43"/>
      <c r="ERY43" s="80"/>
      <c r="ERZ43"/>
      <c r="ESA43" s="80"/>
      <c r="ESB43"/>
      <c r="ESC43" s="80"/>
      <c r="ESD43"/>
      <c r="ESE43" s="80"/>
      <c r="ESF43"/>
      <c r="ESG43" s="80"/>
      <c r="ESH43"/>
      <c r="ESI43" s="80"/>
      <c r="ESJ43"/>
      <c r="ESK43" s="80"/>
      <c r="ESL43"/>
      <c r="ESM43" s="80"/>
      <c r="ESN43"/>
      <c r="ESO43" s="80"/>
      <c r="ESP43"/>
      <c r="ESQ43" s="80"/>
      <c r="ESR43"/>
      <c r="ESS43" s="80"/>
      <c r="EST43"/>
      <c r="ESU43" s="80"/>
      <c r="ESV43"/>
      <c r="ESW43" s="80"/>
      <c r="ESX43"/>
      <c r="ESY43" s="80"/>
      <c r="ESZ43"/>
      <c r="ETA43" s="80"/>
      <c r="ETB43"/>
      <c r="ETC43" s="80"/>
      <c r="ETD43"/>
      <c r="ETE43" s="80"/>
      <c r="ETF43"/>
      <c r="ETG43" s="80"/>
      <c r="ETH43"/>
      <c r="ETI43" s="80"/>
      <c r="ETJ43"/>
      <c r="ETK43" s="80"/>
      <c r="ETL43"/>
      <c r="ETM43" s="80"/>
      <c r="ETN43"/>
      <c r="ETO43" s="80"/>
      <c r="ETP43"/>
      <c r="ETQ43" s="80"/>
      <c r="ETR43"/>
      <c r="ETS43" s="80"/>
      <c r="ETT43"/>
      <c r="ETU43" s="80"/>
      <c r="ETV43"/>
      <c r="ETW43" s="80"/>
      <c r="ETX43"/>
      <c r="ETY43" s="80"/>
      <c r="ETZ43"/>
      <c r="EUA43" s="80"/>
      <c r="EUB43"/>
      <c r="EUC43" s="80"/>
      <c r="EUD43"/>
      <c r="EUE43" s="80"/>
      <c r="EUF43"/>
      <c r="EUG43" s="80"/>
      <c r="EUH43"/>
      <c r="EUI43" s="80"/>
      <c r="EUJ43"/>
      <c r="EUK43" s="80"/>
      <c r="EUL43"/>
      <c r="EUM43" s="80"/>
      <c r="EUN43"/>
      <c r="EUO43" s="80"/>
      <c r="EUP43"/>
      <c r="EUQ43" s="80"/>
      <c r="EUR43"/>
      <c r="EUS43" s="80"/>
      <c r="EUT43"/>
      <c r="EUU43" s="80"/>
      <c r="EUV43"/>
      <c r="EUW43" s="80"/>
      <c r="EUX43"/>
      <c r="EUY43" s="80"/>
      <c r="EUZ43"/>
      <c r="EVA43" s="80"/>
      <c r="EVB43"/>
      <c r="EVC43" s="80"/>
      <c r="EVD43"/>
      <c r="EVE43" s="80"/>
      <c r="EVF43"/>
      <c r="EVG43" s="80"/>
      <c r="EVH43"/>
      <c r="EVI43" s="80"/>
      <c r="EVJ43"/>
      <c r="EVK43" s="80"/>
      <c r="EVL43"/>
      <c r="EVM43" s="80"/>
      <c r="EVN43"/>
      <c r="EVO43" s="80"/>
      <c r="EVP43"/>
      <c r="EVQ43" s="80"/>
      <c r="EVR43"/>
      <c r="EVS43" s="80"/>
      <c r="EVT43"/>
      <c r="EVU43" s="80"/>
      <c r="EVV43"/>
      <c r="EVW43" s="80"/>
      <c r="EVX43"/>
      <c r="EVY43" s="80"/>
      <c r="EVZ43"/>
      <c r="EWA43" s="80"/>
      <c r="EWB43"/>
      <c r="EWC43" s="80"/>
      <c r="EWD43"/>
      <c r="EWE43" s="80"/>
      <c r="EWF43"/>
      <c r="EWG43" s="80"/>
      <c r="EWH43"/>
      <c r="EWI43" s="80"/>
      <c r="EWJ43"/>
      <c r="EWK43" s="80"/>
      <c r="EWL43"/>
      <c r="EWM43" s="80"/>
      <c r="EWN43"/>
      <c r="EWO43" s="80"/>
      <c r="EWP43"/>
      <c r="EWQ43" s="80"/>
      <c r="EWR43"/>
      <c r="EWS43" s="80"/>
      <c r="EWT43"/>
      <c r="EWU43" s="80"/>
      <c r="EWV43"/>
      <c r="EWW43" s="80"/>
      <c r="EWX43"/>
      <c r="EWY43" s="80"/>
      <c r="EWZ43"/>
      <c r="EXA43" s="80"/>
      <c r="EXB43"/>
      <c r="EXC43" s="80"/>
      <c r="EXD43"/>
      <c r="EXE43" s="80"/>
      <c r="EXF43"/>
      <c r="EXG43" s="80"/>
      <c r="EXH43"/>
      <c r="EXI43" s="80"/>
      <c r="EXJ43"/>
      <c r="EXK43" s="80"/>
      <c r="EXL43"/>
      <c r="EXM43" s="80"/>
      <c r="EXN43"/>
      <c r="EXO43" s="80"/>
      <c r="EXP43"/>
      <c r="EXQ43" s="80"/>
      <c r="EXR43"/>
      <c r="EXS43" s="80"/>
      <c r="EXT43"/>
      <c r="EXU43" s="80"/>
      <c r="EXV43"/>
      <c r="EXW43" s="80"/>
      <c r="EXX43"/>
      <c r="EXY43" s="80"/>
      <c r="EXZ43"/>
      <c r="EYA43" s="80"/>
      <c r="EYB43"/>
      <c r="EYC43" s="80"/>
      <c r="EYD43"/>
      <c r="EYE43" s="80"/>
      <c r="EYF43"/>
      <c r="EYG43" s="80"/>
      <c r="EYH43"/>
      <c r="EYI43" s="80"/>
      <c r="EYJ43"/>
      <c r="EYK43" s="80"/>
      <c r="EYL43"/>
      <c r="EYM43" s="80"/>
      <c r="EYN43"/>
      <c r="EYO43" s="80"/>
      <c r="EYP43"/>
      <c r="EYQ43" s="80"/>
      <c r="EYR43"/>
      <c r="EYS43" s="80"/>
      <c r="EYT43"/>
      <c r="EYU43" s="80"/>
      <c r="EYV43"/>
      <c r="EYW43" s="80"/>
      <c r="EYX43"/>
      <c r="EYY43" s="80"/>
      <c r="EYZ43"/>
      <c r="EZA43" s="80"/>
      <c r="EZB43"/>
      <c r="EZC43" s="80"/>
      <c r="EZD43"/>
      <c r="EZE43" s="80"/>
      <c r="EZF43"/>
      <c r="EZG43" s="80"/>
      <c r="EZH43"/>
      <c r="EZI43" s="80"/>
      <c r="EZJ43"/>
      <c r="EZK43" s="80"/>
      <c r="EZL43"/>
      <c r="EZM43" s="80"/>
      <c r="EZN43"/>
      <c r="EZO43" s="80"/>
      <c r="EZP43"/>
      <c r="EZQ43" s="80"/>
      <c r="EZR43"/>
      <c r="EZS43" s="80"/>
      <c r="EZT43"/>
      <c r="EZU43" s="80"/>
      <c r="EZV43"/>
      <c r="EZW43" s="80"/>
      <c r="EZX43"/>
      <c r="EZY43" s="80"/>
      <c r="EZZ43"/>
      <c r="FAA43" s="80"/>
      <c r="FAB43"/>
      <c r="FAC43" s="80"/>
      <c r="FAD43"/>
      <c r="FAE43" s="80"/>
      <c r="FAF43"/>
      <c r="FAG43" s="80"/>
      <c r="FAH43"/>
      <c r="FAI43" s="80"/>
      <c r="FAJ43"/>
      <c r="FAK43" s="80"/>
      <c r="FAL43"/>
      <c r="FAM43" s="80"/>
      <c r="FAN43"/>
      <c r="FAO43" s="80"/>
      <c r="FAP43"/>
      <c r="FAQ43" s="80"/>
      <c r="FAR43"/>
      <c r="FAS43" s="80"/>
      <c r="FAT43"/>
      <c r="FAU43" s="80"/>
      <c r="FAV43"/>
      <c r="FAW43" s="80"/>
      <c r="FAX43"/>
      <c r="FAY43" s="80"/>
      <c r="FAZ43"/>
      <c r="FBA43" s="80"/>
      <c r="FBB43"/>
      <c r="FBC43" s="80"/>
      <c r="FBD43"/>
      <c r="FBE43" s="80"/>
      <c r="FBF43"/>
      <c r="FBG43" s="80"/>
      <c r="FBH43"/>
      <c r="FBI43" s="80"/>
      <c r="FBJ43"/>
      <c r="FBK43" s="80"/>
      <c r="FBL43"/>
      <c r="FBM43" s="80"/>
      <c r="FBN43"/>
      <c r="FBO43" s="80"/>
      <c r="FBP43"/>
      <c r="FBQ43" s="80"/>
      <c r="FBR43"/>
      <c r="FBS43" s="80"/>
      <c r="FBT43"/>
      <c r="FBU43" s="80"/>
      <c r="FBV43"/>
      <c r="FBW43" s="80"/>
      <c r="FBX43"/>
      <c r="FBY43" s="80"/>
      <c r="FBZ43"/>
      <c r="FCA43" s="80"/>
      <c r="FCB43"/>
      <c r="FCC43" s="80"/>
      <c r="FCD43"/>
      <c r="FCE43" s="80"/>
      <c r="FCF43"/>
      <c r="FCG43" s="80"/>
      <c r="FCH43"/>
      <c r="FCI43" s="80"/>
      <c r="FCJ43"/>
      <c r="FCK43" s="80"/>
      <c r="FCL43"/>
      <c r="FCM43" s="80"/>
      <c r="FCN43"/>
      <c r="FCO43" s="80"/>
      <c r="FCP43"/>
      <c r="FCQ43" s="80"/>
      <c r="FCR43"/>
      <c r="FCS43" s="80"/>
      <c r="FCT43"/>
      <c r="FCU43" s="80"/>
      <c r="FCV43"/>
      <c r="FCW43" s="80"/>
      <c r="FCX43"/>
      <c r="FCY43" s="80"/>
      <c r="FCZ43"/>
      <c r="FDA43" s="80"/>
      <c r="FDB43"/>
      <c r="FDC43" s="80"/>
      <c r="FDD43"/>
      <c r="FDE43" s="80"/>
      <c r="FDF43"/>
      <c r="FDG43" s="80"/>
      <c r="FDH43"/>
      <c r="FDI43" s="80"/>
      <c r="FDJ43"/>
      <c r="FDK43" s="80"/>
      <c r="FDL43"/>
      <c r="FDM43" s="80"/>
      <c r="FDN43"/>
      <c r="FDO43" s="80"/>
      <c r="FDP43"/>
      <c r="FDQ43" s="80"/>
      <c r="FDR43"/>
      <c r="FDS43" s="80"/>
      <c r="FDT43"/>
      <c r="FDU43" s="80"/>
      <c r="FDV43"/>
      <c r="FDW43" s="80"/>
      <c r="FDX43"/>
      <c r="FDY43" s="80"/>
      <c r="FDZ43"/>
      <c r="FEA43" s="80"/>
      <c r="FEB43"/>
      <c r="FEC43" s="80"/>
      <c r="FED43"/>
      <c r="FEE43" s="80"/>
      <c r="FEF43"/>
      <c r="FEG43" s="80"/>
      <c r="FEH43"/>
      <c r="FEI43" s="80"/>
      <c r="FEJ43"/>
      <c r="FEK43" s="80"/>
      <c r="FEL43"/>
      <c r="FEM43" s="80"/>
      <c r="FEN43"/>
      <c r="FEO43" s="80"/>
      <c r="FEP43"/>
      <c r="FEQ43" s="80"/>
      <c r="FER43"/>
      <c r="FES43" s="80"/>
      <c r="FET43"/>
      <c r="FEU43" s="80"/>
      <c r="FEV43"/>
      <c r="FEW43" s="80"/>
      <c r="FEX43"/>
      <c r="FEY43" s="80"/>
      <c r="FEZ43"/>
      <c r="FFA43" s="80"/>
      <c r="FFB43"/>
      <c r="FFC43" s="80"/>
      <c r="FFD43"/>
      <c r="FFE43" s="80"/>
      <c r="FFF43"/>
      <c r="FFG43" s="80"/>
      <c r="FFH43"/>
      <c r="FFI43" s="80"/>
      <c r="FFJ43"/>
      <c r="FFK43" s="80"/>
      <c r="FFL43"/>
      <c r="FFM43" s="80"/>
      <c r="FFN43"/>
      <c r="FFO43" s="80"/>
      <c r="FFP43"/>
      <c r="FFQ43" s="80"/>
      <c r="FFR43"/>
      <c r="FFS43" s="80"/>
      <c r="FFT43"/>
      <c r="FFU43" s="80"/>
      <c r="FFV43"/>
      <c r="FFW43" s="80"/>
      <c r="FFX43"/>
      <c r="FFY43" s="80"/>
      <c r="FFZ43"/>
      <c r="FGA43" s="80"/>
      <c r="FGB43"/>
      <c r="FGC43" s="80"/>
      <c r="FGD43"/>
      <c r="FGE43" s="80"/>
      <c r="FGF43"/>
      <c r="FGG43" s="80"/>
      <c r="FGH43"/>
      <c r="FGI43" s="80"/>
      <c r="FGJ43"/>
      <c r="FGK43" s="80"/>
      <c r="FGL43"/>
      <c r="FGM43" s="80"/>
      <c r="FGN43"/>
      <c r="FGO43" s="80"/>
      <c r="FGP43"/>
      <c r="FGQ43" s="80"/>
      <c r="FGR43"/>
      <c r="FGS43" s="80"/>
      <c r="FGT43"/>
      <c r="FGU43" s="80"/>
      <c r="FGV43"/>
      <c r="FGW43" s="80"/>
      <c r="FGX43"/>
      <c r="FGY43" s="80"/>
      <c r="FGZ43"/>
      <c r="FHA43" s="80"/>
      <c r="FHB43"/>
      <c r="FHC43" s="80"/>
      <c r="FHD43"/>
      <c r="FHE43" s="80"/>
      <c r="FHF43"/>
      <c r="FHG43" s="80"/>
      <c r="FHH43"/>
      <c r="FHI43" s="80"/>
      <c r="FHJ43"/>
      <c r="FHK43" s="80"/>
      <c r="FHL43"/>
      <c r="FHM43" s="80"/>
      <c r="FHN43"/>
      <c r="FHO43" s="80"/>
      <c r="FHP43"/>
      <c r="FHQ43" s="80"/>
      <c r="FHR43"/>
      <c r="FHS43" s="80"/>
      <c r="FHT43"/>
      <c r="FHU43" s="80"/>
      <c r="FHV43"/>
      <c r="FHW43" s="80"/>
      <c r="FHX43"/>
      <c r="FHY43" s="80"/>
      <c r="FHZ43"/>
      <c r="FIA43" s="80"/>
      <c r="FIB43"/>
      <c r="FIC43" s="80"/>
      <c r="FID43"/>
      <c r="FIE43" s="80"/>
      <c r="FIF43"/>
      <c r="FIG43" s="80"/>
      <c r="FIH43"/>
      <c r="FII43" s="80"/>
      <c r="FIJ43"/>
      <c r="FIK43" s="80"/>
      <c r="FIL43"/>
      <c r="FIM43" s="80"/>
      <c r="FIN43"/>
      <c r="FIO43" s="80"/>
      <c r="FIP43"/>
      <c r="FIQ43" s="80"/>
      <c r="FIR43"/>
      <c r="FIS43" s="80"/>
      <c r="FIT43"/>
      <c r="FIU43" s="80"/>
      <c r="FIV43"/>
      <c r="FIW43" s="80"/>
      <c r="FIX43"/>
      <c r="FIY43" s="80"/>
      <c r="FIZ43"/>
      <c r="FJA43" s="80"/>
      <c r="FJB43"/>
      <c r="FJC43" s="80"/>
      <c r="FJD43"/>
      <c r="FJE43" s="80"/>
      <c r="FJF43"/>
      <c r="FJG43" s="80"/>
      <c r="FJH43"/>
      <c r="FJI43" s="80"/>
      <c r="FJJ43"/>
      <c r="FJK43" s="80"/>
      <c r="FJL43"/>
      <c r="FJM43" s="80"/>
      <c r="FJN43"/>
      <c r="FJO43" s="80"/>
      <c r="FJP43"/>
      <c r="FJQ43" s="80"/>
      <c r="FJR43"/>
      <c r="FJS43" s="80"/>
      <c r="FJT43"/>
      <c r="FJU43" s="80"/>
      <c r="FJV43"/>
      <c r="FJW43" s="80"/>
      <c r="FJX43"/>
      <c r="FJY43" s="80"/>
      <c r="FJZ43"/>
      <c r="FKA43" s="80"/>
      <c r="FKB43"/>
      <c r="FKC43" s="80"/>
      <c r="FKD43"/>
      <c r="FKE43" s="80"/>
      <c r="FKF43"/>
      <c r="FKG43" s="80"/>
      <c r="FKH43"/>
      <c r="FKI43" s="80"/>
      <c r="FKJ43"/>
      <c r="FKK43" s="80"/>
      <c r="FKL43"/>
      <c r="FKM43" s="80"/>
      <c r="FKN43"/>
      <c r="FKO43" s="80"/>
      <c r="FKP43"/>
      <c r="FKQ43" s="80"/>
      <c r="FKR43"/>
      <c r="FKS43" s="80"/>
      <c r="FKT43"/>
      <c r="FKU43" s="80"/>
      <c r="FKV43"/>
      <c r="FKW43" s="80"/>
      <c r="FKX43"/>
      <c r="FKY43" s="80"/>
      <c r="FKZ43"/>
      <c r="FLA43" s="80"/>
      <c r="FLB43"/>
      <c r="FLC43" s="80"/>
      <c r="FLD43"/>
      <c r="FLE43" s="80"/>
      <c r="FLF43"/>
      <c r="FLG43" s="80"/>
      <c r="FLH43"/>
      <c r="FLI43" s="80"/>
      <c r="FLJ43"/>
      <c r="FLK43" s="80"/>
      <c r="FLL43"/>
      <c r="FLM43" s="80"/>
      <c r="FLN43"/>
      <c r="FLO43" s="80"/>
      <c r="FLP43"/>
      <c r="FLQ43" s="80"/>
      <c r="FLR43"/>
      <c r="FLS43" s="80"/>
      <c r="FLT43"/>
      <c r="FLU43" s="80"/>
      <c r="FLV43"/>
      <c r="FLW43" s="80"/>
      <c r="FLX43"/>
      <c r="FLY43" s="80"/>
      <c r="FLZ43"/>
      <c r="FMA43" s="80"/>
      <c r="FMB43"/>
      <c r="FMC43" s="80"/>
      <c r="FMD43"/>
      <c r="FME43" s="80"/>
      <c r="FMF43"/>
      <c r="FMG43" s="80"/>
      <c r="FMH43"/>
      <c r="FMI43" s="80"/>
      <c r="FMJ43"/>
      <c r="FMK43" s="80"/>
      <c r="FML43"/>
      <c r="FMM43" s="80"/>
      <c r="FMN43"/>
      <c r="FMO43" s="80"/>
      <c r="FMP43"/>
      <c r="FMQ43" s="80"/>
      <c r="FMR43"/>
      <c r="FMS43" s="80"/>
      <c r="FMT43"/>
      <c r="FMU43" s="80"/>
      <c r="FMV43"/>
      <c r="FMW43" s="80"/>
      <c r="FMX43"/>
      <c r="FMY43" s="80"/>
      <c r="FMZ43"/>
      <c r="FNA43" s="80"/>
      <c r="FNB43"/>
      <c r="FNC43" s="80"/>
      <c r="FND43"/>
      <c r="FNE43" s="80"/>
      <c r="FNF43"/>
      <c r="FNG43" s="80"/>
      <c r="FNH43"/>
      <c r="FNI43" s="80"/>
      <c r="FNJ43"/>
      <c r="FNK43" s="80"/>
      <c r="FNL43"/>
      <c r="FNM43" s="80"/>
      <c r="FNN43"/>
      <c r="FNO43" s="80"/>
      <c r="FNP43"/>
      <c r="FNQ43" s="80"/>
      <c r="FNR43"/>
      <c r="FNS43" s="80"/>
      <c r="FNT43"/>
      <c r="FNU43" s="80"/>
      <c r="FNV43"/>
      <c r="FNW43" s="80"/>
      <c r="FNX43"/>
      <c r="FNY43" s="80"/>
      <c r="FNZ43"/>
      <c r="FOA43" s="80"/>
      <c r="FOB43"/>
      <c r="FOC43" s="80"/>
      <c r="FOD43"/>
      <c r="FOE43" s="80"/>
      <c r="FOF43"/>
      <c r="FOG43" s="80"/>
      <c r="FOH43"/>
      <c r="FOI43" s="80"/>
      <c r="FOJ43"/>
      <c r="FOK43" s="80"/>
      <c r="FOL43"/>
      <c r="FOM43" s="80"/>
      <c r="FON43"/>
      <c r="FOO43" s="80"/>
      <c r="FOP43"/>
      <c r="FOQ43" s="80"/>
      <c r="FOR43"/>
      <c r="FOS43" s="80"/>
      <c r="FOT43"/>
      <c r="FOU43" s="80"/>
      <c r="FOV43"/>
      <c r="FOW43" s="80"/>
      <c r="FOX43"/>
      <c r="FOY43" s="80"/>
      <c r="FOZ43"/>
      <c r="FPA43" s="80"/>
      <c r="FPB43"/>
      <c r="FPC43" s="80"/>
      <c r="FPD43"/>
      <c r="FPE43" s="80"/>
      <c r="FPF43"/>
      <c r="FPG43" s="80"/>
      <c r="FPH43"/>
      <c r="FPI43" s="80"/>
      <c r="FPJ43"/>
      <c r="FPK43" s="80"/>
      <c r="FPL43"/>
      <c r="FPM43" s="80"/>
      <c r="FPN43"/>
      <c r="FPO43" s="80"/>
      <c r="FPP43"/>
      <c r="FPQ43" s="80"/>
      <c r="FPR43"/>
      <c r="FPS43" s="80"/>
      <c r="FPT43"/>
      <c r="FPU43" s="80"/>
      <c r="FPV43"/>
      <c r="FPW43" s="80"/>
      <c r="FPX43"/>
      <c r="FPY43" s="80"/>
      <c r="FPZ43"/>
      <c r="FQA43" s="80"/>
      <c r="FQB43"/>
      <c r="FQC43" s="80"/>
      <c r="FQD43"/>
      <c r="FQE43" s="80"/>
      <c r="FQF43"/>
      <c r="FQG43" s="80"/>
      <c r="FQH43"/>
      <c r="FQI43" s="80"/>
      <c r="FQJ43"/>
      <c r="FQK43" s="80"/>
      <c r="FQL43"/>
      <c r="FQM43" s="80"/>
      <c r="FQN43"/>
      <c r="FQO43" s="80"/>
      <c r="FQP43"/>
      <c r="FQQ43" s="80"/>
      <c r="FQR43"/>
      <c r="FQS43" s="80"/>
      <c r="FQT43"/>
      <c r="FQU43" s="80"/>
      <c r="FQV43"/>
      <c r="FQW43" s="80"/>
      <c r="FQX43"/>
      <c r="FQY43" s="80"/>
      <c r="FQZ43"/>
      <c r="FRA43" s="80"/>
      <c r="FRB43"/>
      <c r="FRC43" s="80"/>
      <c r="FRD43"/>
      <c r="FRE43" s="80"/>
      <c r="FRF43"/>
      <c r="FRG43" s="80"/>
      <c r="FRH43"/>
      <c r="FRI43" s="80"/>
      <c r="FRJ43"/>
      <c r="FRK43" s="80"/>
      <c r="FRL43"/>
      <c r="FRM43" s="80"/>
      <c r="FRN43"/>
      <c r="FRO43" s="80"/>
      <c r="FRP43"/>
      <c r="FRQ43" s="80"/>
      <c r="FRR43"/>
      <c r="FRS43" s="80"/>
      <c r="FRT43"/>
      <c r="FRU43" s="80"/>
      <c r="FRV43"/>
      <c r="FRW43" s="80"/>
      <c r="FRX43"/>
      <c r="FRY43" s="80"/>
      <c r="FRZ43"/>
      <c r="FSA43" s="80"/>
      <c r="FSB43"/>
      <c r="FSC43" s="80"/>
      <c r="FSD43"/>
      <c r="FSE43" s="80"/>
      <c r="FSF43"/>
      <c r="FSG43" s="80"/>
      <c r="FSH43"/>
      <c r="FSI43" s="80"/>
      <c r="FSJ43"/>
      <c r="FSK43" s="80"/>
      <c r="FSL43"/>
      <c r="FSM43" s="80"/>
      <c r="FSN43"/>
      <c r="FSO43" s="80"/>
      <c r="FSP43"/>
      <c r="FSQ43" s="80"/>
      <c r="FSR43"/>
      <c r="FSS43" s="80"/>
      <c r="FST43"/>
      <c r="FSU43" s="80"/>
      <c r="FSV43"/>
      <c r="FSW43" s="80"/>
      <c r="FSX43"/>
      <c r="FSY43" s="80"/>
      <c r="FSZ43"/>
      <c r="FTA43" s="80"/>
      <c r="FTB43"/>
      <c r="FTC43" s="80"/>
      <c r="FTD43"/>
      <c r="FTE43" s="80"/>
      <c r="FTF43"/>
      <c r="FTG43" s="80"/>
      <c r="FTH43"/>
      <c r="FTI43" s="80"/>
      <c r="FTJ43"/>
      <c r="FTK43" s="80"/>
      <c r="FTL43"/>
      <c r="FTM43" s="80"/>
      <c r="FTN43"/>
      <c r="FTO43" s="80"/>
      <c r="FTP43"/>
      <c r="FTQ43" s="80"/>
      <c r="FTR43"/>
      <c r="FTS43" s="80"/>
      <c r="FTT43"/>
      <c r="FTU43" s="80"/>
      <c r="FTV43"/>
      <c r="FTW43" s="80"/>
      <c r="FTX43"/>
      <c r="FTY43" s="80"/>
      <c r="FTZ43"/>
      <c r="FUA43" s="80"/>
      <c r="FUB43"/>
      <c r="FUC43" s="80"/>
      <c r="FUD43"/>
      <c r="FUE43" s="80"/>
      <c r="FUF43"/>
      <c r="FUG43" s="80"/>
      <c r="FUH43"/>
      <c r="FUI43" s="80"/>
      <c r="FUJ43"/>
      <c r="FUK43" s="80"/>
      <c r="FUL43"/>
      <c r="FUM43" s="80"/>
      <c r="FUN43"/>
      <c r="FUO43" s="80"/>
      <c r="FUP43"/>
      <c r="FUQ43" s="80"/>
      <c r="FUR43"/>
      <c r="FUS43" s="80"/>
      <c r="FUT43"/>
      <c r="FUU43" s="80"/>
      <c r="FUV43"/>
      <c r="FUW43" s="80"/>
      <c r="FUX43"/>
      <c r="FUY43" s="80"/>
      <c r="FUZ43"/>
      <c r="FVA43" s="80"/>
      <c r="FVB43"/>
      <c r="FVC43" s="80"/>
      <c r="FVD43"/>
      <c r="FVE43" s="80"/>
      <c r="FVF43"/>
      <c r="FVG43" s="80"/>
      <c r="FVH43"/>
      <c r="FVI43" s="80"/>
      <c r="FVJ43"/>
      <c r="FVK43" s="80"/>
      <c r="FVL43"/>
      <c r="FVM43" s="80"/>
      <c r="FVN43"/>
      <c r="FVO43" s="80"/>
      <c r="FVP43"/>
      <c r="FVQ43" s="80"/>
      <c r="FVR43"/>
      <c r="FVS43" s="80"/>
      <c r="FVT43"/>
      <c r="FVU43" s="80"/>
      <c r="FVV43"/>
      <c r="FVW43" s="80"/>
      <c r="FVX43"/>
      <c r="FVY43" s="80"/>
      <c r="FVZ43"/>
      <c r="FWA43" s="80"/>
      <c r="FWB43"/>
      <c r="FWC43" s="80"/>
      <c r="FWD43"/>
      <c r="FWE43" s="80"/>
      <c r="FWF43"/>
      <c r="FWG43" s="80"/>
      <c r="FWH43"/>
      <c r="FWI43" s="80"/>
      <c r="FWJ43"/>
      <c r="FWK43" s="80"/>
      <c r="FWL43"/>
      <c r="FWM43" s="80"/>
      <c r="FWN43"/>
      <c r="FWO43" s="80"/>
      <c r="FWP43"/>
      <c r="FWQ43" s="80"/>
      <c r="FWR43"/>
      <c r="FWS43" s="80"/>
      <c r="FWT43"/>
      <c r="FWU43" s="80"/>
      <c r="FWV43"/>
      <c r="FWW43" s="80"/>
      <c r="FWX43"/>
      <c r="FWY43" s="80"/>
      <c r="FWZ43"/>
      <c r="FXA43" s="80"/>
      <c r="FXB43"/>
      <c r="FXC43" s="80"/>
      <c r="FXD43"/>
      <c r="FXE43" s="80"/>
      <c r="FXF43"/>
      <c r="FXG43" s="80"/>
      <c r="FXH43"/>
      <c r="FXI43" s="80"/>
      <c r="FXJ43"/>
      <c r="FXK43" s="80"/>
      <c r="FXL43"/>
      <c r="FXM43" s="80"/>
      <c r="FXN43"/>
      <c r="FXO43" s="80"/>
      <c r="FXP43"/>
      <c r="FXQ43" s="80"/>
      <c r="FXR43"/>
      <c r="FXS43" s="80"/>
      <c r="FXT43"/>
      <c r="FXU43" s="80"/>
      <c r="FXV43"/>
      <c r="FXW43" s="80"/>
      <c r="FXX43"/>
      <c r="FXY43" s="80"/>
      <c r="FXZ43"/>
      <c r="FYA43" s="80"/>
      <c r="FYB43"/>
      <c r="FYC43" s="80"/>
      <c r="FYD43"/>
      <c r="FYE43" s="80"/>
      <c r="FYF43"/>
      <c r="FYG43" s="80"/>
      <c r="FYH43"/>
      <c r="FYI43" s="80"/>
      <c r="FYJ43"/>
      <c r="FYK43" s="80"/>
      <c r="FYL43"/>
      <c r="FYM43" s="80"/>
      <c r="FYN43"/>
      <c r="FYO43" s="80"/>
      <c r="FYP43"/>
      <c r="FYQ43" s="80"/>
      <c r="FYR43"/>
      <c r="FYS43" s="80"/>
      <c r="FYT43"/>
      <c r="FYU43" s="80"/>
      <c r="FYV43"/>
      <c r="FYW43" s="80"/>
      <c r="FYX43"/>
      <c r="FYY43" s="80"/>
      <c r="FYZ43"/>
      <c r="FZA43" s="80"/>
      <c r="FZB43"/>
      <c r="FZC43" s="80"/>
      <c r="FZD43"/>
      <c r="FZE43" s="80"/>
      <c r="FZF43"/>
      <c r="FZG43" s="80"/>
      <c r="FZH43"/>
      <c r="FZI43" s="80"/>
      <c r="FZJ43"/>
      <c r="FZK43" s="80"/>
      <c r="FZL43"/>
      <c r="FZM43" s="80"/>
      <c r="FZN43"/>
      <c r="FZO43" s="80"/>
      <c r="FZP43"/>
      <c r="FZQ43" s="80"/>
      <c r="FZR43"/>
      <c r="FZS43" s="80"/>
      <c r="FZT43"/>
      <c r="FZU43" s="80"/>
      <c r="FZV43"/>
      <c r="FZW43" s="80"/>
      <c r="FZX43"/>
      <c r="FZY43" s="80"/>
      <c r="FZZ43"/>
      <c r="GAA43" s="80"/>
      <c r="GAB43"/>
      <c r="GAC43" s="80"/>
      <c r="GAD43"/>
      <c r="GAE43" s="80"/>
      <c r="GAF43"/>
      <c r="GAG43" s="80"/>
      <c r="GAH43"/>
      <c r="GAI43" s="80"/>
      <c r="GAJ43"/>
      <c r="GAK43" s="80"/>
      <c r="GAL43"/>
      <c r="GAM43" s="80"/>
      <c r="GAN43"/>
      <c r="GAO43" s="80"/>
      <c r="GAP43"/>
      <c r="GAQ43" s="80"/>
      <c r="GAR43"/>
      <c r="GAS43" s="80"/>
      <c r="GAT43"/>
      <c r="GAU43" s="80"/>
      <c r="GAV43"/>
      <c r="GAW43" s="80"/>
      <c r="GAX43"/>
      <c r="GAY43" s="80"/>
      <c r="GAZ43"/>
      <c r="GBA43" s="80"/>
      <c r="GBB43"/>
      <c r="GBC43" s="80"/>
      <c r="GBD43"/>
      <c r="GBE43" s="80"/>
      <c r="GBF43"/>
      <c r="GBG43" s="80"/>
      <c r="GBH43"/>
      <c r="GBI43" s="80"/>
      <c r="GBJ43"/>
      <c r="GBK43" s="80"/>
      <c r="GBL43"/>
      <c r="GBM43" s="80"/>
      <c r="GBN43"/>
      <c r="GBO43" s="80"/>
      <c r="GBP43"/>
      <c r="GBQ43" s="80"/>
      <c r="GBR43"/>
      <c r="GBS43" s="80"/>
      <c r="GBT43"/>
      <c r="GBU43" s="80"/>
      <c r="GBV43"/>
      <c r="GBW43" s="80"/>
      <c r="GBX43"/>
      <c r="GBY43" s="80"/>
      <c r="GBZ43"/>
      <c r="GCA43" s="80"/>
      <c r="GCB43"/>
      <c r="GCC43" s="80"/>
      <c r="GCD43"/>
      <c r="GCE43" s="80"/>
      <c r="GCF43"/>
      <c r="GCG43" s="80"/>
      <c r="GCH43"/>
      <c r="GCI43" s="80"/>
      <c r="GCJ43"/>
      <c r="GCK43" s="80"/>
      <c r="GCL43"/>
      <c r="GCM43" s="80"/>
      <c r="GCN43"/>
      <c r="GCO43" s="80"/>
      <c r="GCP43"/>
      <c r="GCQ43" s="80"/>
      <c r="GCR43"/>
      <c r="GCS43" s="80"/>
      <c r="GCT43"/>
      <c r="GCU43" s="80"/>
      <c r="GCV43"/>
      <c r="GCW43" s="80"/>
      <c r="GCX43"/>
      <c r="GCY43" s="80"/>
      <c r="GCZ43"/>
      <c r="GDA43" s="80"/>
      <c r="GDB43"/>
      <c r="GDC43" s="80"/>
      <c r="GDD43"/>
      <c r="GDE43" s="80"/>
      <c r="GDF43"/>
      <c r="GDG43" s="80"/>
      <c r="GDH43"/>
      <c r="GDI43" s="80"/>
      <c r="GDJ43"/>
      <c r="GDK43" s="80"/>
      <c r="GDL43"/>
      <c r="GDM43" s="80"/>
      <c r="GDN43"/>
      <c r="GDO43" s="80"/>
      <c r="GDP43"/>
      <c r="GDQ43" s="80"/>
      <c r="GDR43"/>
      <c r="GDS43" s="80"/>
      <c r="GDT43"/>
      <c r="GDU43" s="80"/>
      <c r="GDV43"/>
      <c r="GDW43" s="80"/>
      <c r="GDX43"/>
      <c r="GDY43" s="80"/>
      <c r="GDZ43"/>
      <c r="GEA43" s="80"/>
      <c r="GEB43"/>
      <c r="GEC43" s="80"/>
      <c r="GED43"/>
      <c r="GEE43" s="80"/>
      <c r="GEF43"/>
      <c r="GEG43" s="80"/>
      <c r="GEH43"/>
      <c r="GEI43" s="80"/>
      <c r="GEJ43"/>
      <c r="GEK43" s="80"/>
      <c r="GEL43"/>
      <c r="GEM43" s="80"/>
      <c r="GEN43"/>
      <c r="GEO43" s="80"/>
      <c r="GEP43"/>
      <c r="GEQ43" s="80"/>
      <c r="GER43"/>
      <c r="GES43" s="80"/>
      <c r="GET43"/>
      <c r="GEU43" s="80"/>
      <c r="GEV43"/>
      <c r="GEW43" s="80"/>
      <c r="GEX43"/>
      <c r="GEY43" s="80"/>
      <c r="GEZ43"/>
      <c r="GFA43" s="80"/>
      <c r="GFB43"/>
      <c r="GFC43" s="80"/>
      <c r="GFD43"/>
      <c r="GFE43" s="80"/>
      <c r="GFF43"/>
      <c r="GFG43" s="80"/>
      <c r="GFH43"/>
      <c r="GFI43" s="80"/>
      <c r="GFJ43"/>
      <c r="GFK43" s="80"/>
      <c r="GFL43"/>
      <c r="GFM43" s="80"/>
      <c r="GFN43"/>
      <c r="GFO43" s="80"/>
      <c r="GFP43"/>
      <c r="GFQ43" s="80"/>
      <c r="GFR43"/>
      <c r="GFS43" s="80"/>
      <c r="GFT43"/>
      <c r="GFU43" s="80"/>
      <c r="GFV43"/>
      <c r="GFW43" s="80"/>
      <c r="GFX43"/>
      <c r="GFY43" s="80"/>
      <c r="GFZ43"/>
      <c r="GGA43" s="80"/>
      <c r="GGB43"/>
      <c r="GGC43" s="80"/>
      <c r="GGD43"/>
      <c r="GGE43" s="80"/>
      <c r="GGF43"/>
      <c r="GGG43" s="80"/>
      <c r="GGH43"/>
      <c r="GGI43" s="80"/>
      <c r="GGJ43"/>
      <c r="GGK43" s="80"/>
      <c r="GGL43"/>
      <c r="GGM43" s="80"/>
      <c r="GGN43"/>
      <c r="GGO43" s="80"/>
      <c r="GGP43"/>
      <c r="GGQ43" s="80"/>
      <c r="GGR43"/>
      <c r="GGS43" s="80"/>
      <c r="GGT43"/>
      <c r="GGU43" s="80"/>
      <c r="GGV43"/>
      <c r="GGW43" s="80"/>
      <c r="GGX43"/>
      <c r="GGY43" s="80"/>
      <c r="GGZ43"/>
      <c r="GHA43" s="80"/>
      <c r="GHB43"/>
      <c r="GHC43" s="80"/>
      <c r="GHD43"/>
      <c r="GHE43" s="80"/>
      <c r="GHF43"/>
      <c r="GHG43" s="80"/>
      <c r="GHH43"/>
      <c r="GHI43" s="80"/>
      <c r="GHJ43"/>
      <c r="GHK43" s="80"/>
      <c r="GHL43"/>
      <c r="GHM43" s="80"/>
      <c r="GHN43"/>
      <c r="GHO43" s="80"/>
      <c r="GHP43"/>
      <c r="GHQ43" s="80"/>
      <c r="GHR43"/>
      <c r="GHS43" s="80"/>
      <c r="GHT43"/>
      <c r="GHU43" s="80"/>
      <c r="GHV43"/>
      <c r="GHW43" s="80"/>
      <c r="GHX43"/>
      <c r="GHY43" s="80"/>
      <c r="GHZ43"/>
      <c r="GIA43" s="80"/>
      <c r="GIB43"/>
      <c r="GIC43" s="80"/>
      <c r="GID43"/>
      <c r="GIE43" s="80"/>
      <c r="GIF43"/>
      <c r="GIG43" s="80"/>
      <c r="GIH43"/>
      <c r="GII43" s="80"/>
      <c r="GIJ43"/>
      <c r="GIK43" s="80"/>
      <c r="GIL43"/>
      <c r="GIM43" s="80"/>
      <c r="GIN43"/>
      <c r="GIO43" s="80"/>
      <c r="GIP43"/>
      <c r="GIQ43" s="80"/>
      <c r="GIR43"/>
      <c r="GIS43" s="80"/>
      <c r="GIT43"/>
      <c r="GIU43" s="80"/>
      <c r="GIV43"/>
      <c r="GIW43" s="80"/>
      <c r="GIX43"/>
      <c r="GIY43" s="80"/>
      <c r="GIZ43"/>
      <c r="GJA43" s="80"/>
      <c r="GJB43"/>
      <c r="GJC43" s="80"/>
      <c r="GJD43"/>
      <c r="GJE43" s="80"/>
      <c r="GJF43"/>
      <c r="GJG43" s="80"/>
      <c r="GJH43"/>
      <c r="GJI43" s="80"/>
      <c r="GJJ43"/>
      <c r="GJK43" s="80"/>
      <c r="GJL43"/>
      <c r="GJM43" s="80"/>
      <c r="GJN43"/>
      <c r="GJO43" s="80"/>
      <c r="GJP43"/>
      <c r="GJQ43" s="80"/>
      <c r="GJR43"/>
      <c r="GJS43" s="80"/>
      <c r="GJT43"/>
      <c r="GJU43" s="80"/>
      <c r="GJV43"/>
      <c r="GJW43" s="80"/>
      <c r="GJX43"/>
      <c r="GJY43" s="80"/>
      <c r="GJZ43"/>
      <c r="GKA43" s="80"/>
      <c r="GKB43"/>
      <c r="GKC43" s="80"/>
      <c r="GKD43"/>
      <c r="GKE43" s="80"/>
      <c r="GKF43"/>
      <c r="GKG43" s="80"/>
      <c r="GKH43"/>
      <c r="GKI43" s="80"/>
      <c r="GKJ43"/>
      <c r="GKK43" s="80"/>
      <c r="GKL43"/>
      <c r="GKM43" s="80"/>
      <c r="GKN43"/>
      <c r="GKO43" s="80"/>
      <c r="GKP43"/>
      <c r="GKQ43" s="80"/>
      <c r="GKR43"/>
      <c r="GKS43" s="80"/>
      <c r="GKT43"/>
      <c r="GKU43" s="80"/>
      <c r="GKV43"/>
      <c r="GKW43" s="80"/>
      <c r="GKX43"/>
      <c r="GKY43" s="80"/>
      <c r="GKZ43"/>
      <c r="GLA43" s="80"/>
      <c r="GLB43"/>
      <c r="GLC43" s="80"/>
      <c r="GLD43"/>
      <c r="GLE43" s="80"/>
      <c r="GLF43"/>
      <c r="GLG43" s="80"/>
      <c r="GLH43"/>
      <c r="GLI43" s="80"/>
      <c r="GLJ43"/>
      <c r="GLK43" s="80"/>
      <c r="GLL43"/>
      <c r="GLM43" s="80"/>
      <c r="GLN43"/>
      <c r="GLO43" s="80"/>
      <c r="GLP43"/>
      <c r="GLQ43" s="80"/>
      <c r="GLR43"/>
      <c r="GLS43" s="80"/>
      <c r="GLT43"/>
      <c r="GLU43" s="80"/>
      <c r="GLV43"/>
      <c r="GLW43" s="80"/>
      <c r="GLX43"/>
      <c r="GLY43" s="80"/>
      <c r="GLZ43"/>
      <c r="GMA43" s="80"/>
      <c r="GMB43"/>
      <c r="GMC43" s="80"/>
      <c r="GMD43"/>
      <c r="GME43" s="80"/>
      <c r="GMF43"/>
      <c r="GMG43" s="80"/>
      <c r="GMH43"/>
      <c r="GMI43" s="80"/>
      <c r="GMJ43"/>
      <c r="GMK43" s="80"/>
      <c r="GML43"/>
      <c r="GMM43" s="80"/>
      <c r="GMN43"/>
      <c r="GMO43" s="80"/>
      <c r="GMP43"/>
      <c r="GMQ43" s="80"/>
      <c r="GMR43"/>
      <c r="GMS43" s="80"/>
      <c r="GMT43"/>
      <c r="GMU43" s="80"/>
      <c r="GMV43"/>
      <c r="GMW43" s="80"/>
      <c r="GMX43"/>
      <c r="GMY43" s="80"/>
      <c r="GMZ43"/>
      <c r="GNA43" s="80"/>
      <c r="GNB43"/>
      <c r="GNC43" s="80"/>
      <c r="GND43"/>
      <c r="GNE43" s="80"/>
      <c r="GNF43"/>
      <c r="GNG43" s="80"/>
      <c r="GNH43"/>
      <c r="GNI43" s="80"/>
      <c r="GNJ43"/>
      <c r="GNK43" s="80"/>
      <c r="GNL43"/>
      <c r="GNM43" s="80"/>
      <c r="GNN43"/>
      <c r="GNO43" s="80"/>
      <c r="GNP43"/>
      <c r="GNQ43" s="80"/>
      <c r="GNR43"/>
      <c r="GNS43" s="80"/>
      <c r="GNT43"/>
      <c r="GNU43" s="80"/>
      <c r="GNV43"/>
      <c r="GNW43" s="80"/>
      <c r="GNX43"/>
      <c r="GNY43" s="80"/>
      <c r="GNZ43"/>
      <c r="GOA43" s="80"/>
      <c r="GOB43"/>
      <c r="GOC43" s="80"/>
      <c r="GOD43"/>
      <c r="GOE43" s="80"/>
      <c r="GOF43"/>
      <c r="GOG43" s="80"/>
      <c r="GOH43"/>
      <c r="GOI43" s="80"/>
      <c r="GOJ43"/>
      <c r="GOK43" s="80"/>
      <c r="GOL43"/>
      <c r="GOM43" s="80"/>
      <c r="GON43"/>
      <c r="GOO43" s="80"/>
      <c r="GOP43"/>
      <c r="GOQ43" s="80"/>
      <c r="GOR43"/>
      <c r="GOS43" s="80"/>
      <c r="GOT43"/>
      <c r="GOU43" s="80"/>
      <c r="GOV43"/>
      <c r="GOW43" s="80"/>
      <c r="GOX43"/>
      <c r="GOY43" s="80"/>
      <c r="GOZ43"/>
      <c r="GPA43" s="80"/>
      <c r="GPB43"/>
      <c r="GPC43" s="80"/>
      <c r="GPD43"/>
      <c r="GPE43" s="80"/>
      <c r="GPF43"/>
      <c r="GPG43" s="80"/>
      <c r="GPH43"/>
      <c r="GPI43" s="80"/>
      <c r="GPJ43"/>
      <c r="GPK43" s="80"/>
      <c r="GPL43"/>
      <c r="GPM43" s="80"/>
      <c r="GPN43"/>
      <c r="GPO43" s="80"/>
      <c r="GPP43"/>
      <c r="GPQ43" s="80"/>
      <c r="GPR43"/>
      <c r="GPS43" s="80"/>
      <c r="GPT43"/>
      <c r="GPU43" s="80"/>
      <c r="GPV43"/>
      <c r="GPW43" s="80"/>
      <c r="GPX43"/>
      <c r="GPY43" s="80"/>
      <c r="GPZ43"/>
      <c r="GQA43" s="80"/>
      <c r="GQB43"/>
      <c r="GQC43" s="80"/>
      <c r="GQD43"/>
      <c r="GQE43" s="80"/>
      <c r="GQF43"/>
      <c r="GQG43" s="80"/>
      <c r="GQH43"/>
      <c r="GQI43" s="80"/>
      <c r="GQJ43"/>
      <c r="GQK43" s="80"/>
      <c r="GQL43"/>
      <c r="GQM43" s="80"/>
      <c r="GQN43"/>
      <c r="GQO43" s="80"/>
      <c r="GQP43"/>
      <c r="GQQ43" s="80"/>
      <c r="GQR43"/>
      <c r="GQS43" s="80"/>
      <c r="GQT43"/>
      <c r="GQU43" s="80"/>
      <c r="GQV43"/>
      <c r="GQW43" s="80"/>
      <c r="GQX43"/>
      <c r="GQY43" s="80"/>
      <c r="GQZ43"/>
      <c r="GRA43" s="80"/>
      <c r="GRB43"/>
      <c r="GRC43" s="80"/>
      <c r="GRD43"/>
      <c r="GRE43" s="80"/>
      <c r="GRF43"/>
      <c r="GRG43" s="80"/>
      <c r="GRH43"/>
      <c r="GRI43" s="80"/>
      <c r="GRJ43"/>
      <c r="GRK43" s="80"/>
      <c r="GRL43"/>
      <c r="GRM43" s="80"/>
      <c r="GRN43"/>
      <c r="GRO43" s="80"/>
      <c r="GRP43"/>
      <c r="GRQ43" s="80"/>
      <c r="GRR43"/>
      <c r="GRS43" s="80"/>
      <c r="GRT43"/>
      <c r="GRU43" s="80"/>
      <c r="GRV43"/>
      <c r="GRW43" s="80"/>
      <c r="GRX43"/>
      <c r="GRY43" s="80"/>
      <c r="GRZ43"/>
      <c r="GSA43" s="80"/>
      <c r="GSB43"/>
      <c r="GSC43" s="80"/>
      <c r="GSD43"/>
      <c r="GSE43" s="80"/>
      <c r="GSF43"/>
      <c r="GSG43" s="80"/>
      <c r="GSH43"/>
      <c r="GSI43" s="80"/>
      <c r="GSJ43"/>
      <c r="GSK43" s="80"/>
      <c r="GSL43"/>
      <c r="GSM43" s="80"/>
      <c r="GSN43"/>
      <c r="GSO43" s="80"/>
      <c r="GSP43"/>
      <c r="GSQ43" s="80"/>
      <c r="GSR43"/>
      <c r="GSS43" s="80"/>
      <c r="GST43"/>
      <c r="GSU43" s="80"/>
      <c r="GSV43"/>
      <c r="GSW43" s="80"/>
      <c r="GSX43"/>
      <c r="GSY43" s="80"/>
      <c r="GSZ43"/>
      <c r="GTA43" s="80"/>
      <c r="GTB43"/>
      <c r="GTC43" s="80"/>
      <c r="GTD43"/>
      <c r="GTE43" s="80"/>
      <c r="GTF43"/>
      <c r="GTG43" s="80"/>
      <c r="GTH43"/>
      <c r="GTI43" s="80"/>
      <c r="GTJ43"/>
      <c r="GTK43" s="80"/>
      <c r="GTL43"/>
      <c r="GTM43" s="80"/>
      <c r="GTN43"/>
      <c r="GTO43" s="80"/>
      <c r="GTP43"/>
      <c r="GTQ43" s="80"/>
      <c r="GTR43"/>
      <c r="GTS43" s="80"/>
      <c r="GTT43"/>
      <c r="GTU43" s="80"/>
      <c r="GTV43"/>
      <c r="GTW43" s="80"/>
      <c r="GTX43"/>
      <c r="GTY43" s="80"/>
      <c r="GTZ43"/>
      <c r="GUA43" s="80"/>
      <c r="GUB43"/>
      <c r="GUC43" s="80"/>
      <c r="GUD43"/>
      <c r="GUE43" s="80"/>
      <c r="GUF43"/>
      <c r="GUG43" s="80"/>
      <c r="GUH43"/>
      <c r="GUI43" s="80"/>
      <c r="GUJ43"/>
      <c r="GUK43" s="80"/>
      <c r="GUL43"/>
      <c r="GUM43" s="80"/>
      <c r="GUN43"/>
      <c r="GUO43" s="80"/>
      <c r="GUP43"/>
      <c r="GUQ43" s="80"/>
      <c r="GUR43"/>
      <c r="GUS43" s="80"/>
      <c r="GUT43"/>
      <c r="GUU43" s="80"/>
      <c r="GUV43"/>
      <c r="GUW43" s="80"/>
      <c r="GUX43"/>
      <c r="GUY43" s="80"/>
      <c r="GUZ43"/>
      <c r="GVA43" s="80"/>
      <c r="GVB43"/>
      <c r="GVC43" s="80"/>
      <c r="GVD43"/>
      <c r="GVE43" s="80"/>
      <c r="GVF43"/>
      <c r="GVG43" s="80"/>
      <c r="GVH43"/>
      <c r="GVI43" s="80"/>
      <c r="GVJ43"/>
      <c r="GVK43" s="80"/>
      <c r="GVL43"/>
      <c r="GVM43" s="80"/>
      <c r="GVN43"/>
      <c r="GVO43" s="80"/>
      <c r="GVP43"/>
      <c r="GVQ43" s="80"/>
      <c r="GVR43"/>
      <c r="GVS43" s="80"/>
      <c r="GVT43"/>
      <c r="GVU43" s="80"/>
      <c r="GVV43"/>
      <c r="GVW43" s="80"/>
      <c r="GVX43"/>
      <c r="GVY43" s="80"/>
      <c r="GVZ43"/>
      <c r="GWA43" s="80"/>
      <c r="GWB43"/>
      <c r="GWC43" s="80"/>
      <c r="GWD43"/>
      <c r="GWE43" s="80"/>
      <c r="GWF43"/>
      <c r="GWG43" s="80"/>
      <c r="GWH43"/>
      <c r="GWI43" s="80"/>
      <c r="GWJ43"/>
      <c r="GWK43" s="80"/>
      <c r="GWL43"/>
      <c r="GWM43" s="80"/>
      <c r="GWN43"/>
      <c r="GWO43" s="80"/>
      <c r="GWP43"/>
      <c r="GWQ43" s="80"/>
      <c r="GWR43"/>
      <c r="GWS43" s="80"/>
      <c r="GWT43"/>
      <c r="GWU43" s="80"/>
      <c r="GWV43"/>
      <c r="GWW43" s="80"/>
      <c r="GWX43"/>
      <c r="GWY43" s="80"/>
      <c r="GWZ43"/>
      <c r="GXA43" s="80"/>
      <c r="GXB43"/>
      <c r="GXC43" s="80"/>
      <c r="GXD43"/>
      <c r="GXE43" s="80"/>
      <c r="GXF43"/>
      <c r="GXG43" s="80"/>
      <c r="GXH43"/>
      <c r="GXI43" s="80"/>
      <c r="GXJ43"/>
      <c r="GXK43" s="80"/>
      <c r="GXL43"/>
      <c r="GXM43" s="80"/>
      <c r="GXN43"/>
      <c r="GXO43" s="80"/>
      <c r="GXP43"/>
      <c r="GXQ43" s="80"/>
      <c r="GXR43"/>
      <c r="GXS43" s="80"/>
      <c r="GXT43"/>
      <c r="GXU43" s="80"/>
      <c r="GXV43"/>
      <c r="GXW43" s="80"/>
      <c r="GXX43"/>
      <c r="GXY43" s="80"/>
      <c r="GXZ43"/>
      <c r="GYA43" s="80"/>
      <c r="GYB43"/>
      <c r="GYC43" s="80"/>
      <c r="GYD43"/>
      <c r="GYE43" s="80"/>
      <c r="GYF43"/>
      <c r="GYG43" s="80"/>
      <c r="GYH43"/>
      <c r="GYI43" s="80"/>
      <c r="GYJ43"/>
      <c r="GYK43" s="80"/>
      <c r="GYL43"/>
      <c r="GYM43" s="80"/>
      <c r="GYN43"/>
      <c r="GYO43" s="80"/>
      <c r="GYP43"/>
      <c r="GYQ43" s="80"/>
      <c r="GYR43"/>
      <c r="GYS43" s="80"/>
      <c r="GYT43"/>
      <c r="GYU43" s="80"/>
      <c r="GYV43"/>
      <c r="GYW43" s="80"/>
      <c r="GYX43"/>
      <c r="GYY43" s="80"/>
      <c r="GYZ43"/>
      <c r="GZA43" s="80"/>
      <c r="GZB43"/>
      <c r="GZC43" s="80"/>
      <c r="GZD43"/>
      <c r="GZE43" s="80"/>
      <c r="GZF43"/>
      <c r="GZG43" s="80"/>
      <c r="GZH43"/>
      <c r="GZI43" s="80"/>
      <c r="GZJ43"/>
      <c r="GZK43" s="80"/>
      <c r="GZL43"/>
      <c r="GZM43" s="80"/>
      <c r="GZN43"/>
      <c r="GZO43" s="80"/>
      <c r="GZP43"/>
      <c r="GZQ43" s="80"/>
      <c r="GZR43"/>
      <c r="GZS43" s="80"/>
      <c r="GZT43"/>
      <c r="GZU43" s="80"/>
      <c r="GZV43"/>
      <c r="GZW43" s="80"/>
      <c r="GZX43"/>
      <c r="GZY43" s="80"/>
      <c r="GZZ43"/>
      <c r="HAA43" s="80"/>
      <c r="HAB43"/>
      <c r="HAC43" s="80"/>
      <c r="HAD43"/>
      <c r="HAE43" s="80"/>
      <c r="HAF43"/>
      <c r="HAG43" s="80"/>
      <c r="HAH43"/>
      <c r="HAI43" s="80"/>
      <c r="HAJ43"/>
      <c r="HAK43" s="80"/>
      <c r="HAL43"/>
      <c r="HAM43" s="80"/>
      <c r="HAN43"/>
      <c r="HAO43" s="80"/>
      <c r="HAP43"/>
      <c r="HAQ43" s="80"/>
      <c r="HAR43"/>
      <c r="HAS43" s="80"/>
      <c r="HAT43"/>
      <c r="HAU43" s="80"/>
      <c r="HAV43"/>
      <c r="HAW43" s="80"/>
      <c r="HAX43"/>
      <c r="HAY43" s="80"/>
      <c r="HAZ43"/>
      <c r="HBA43" s="80"/>
      <c r="HBB43"/>
      <c r="HBC43" s="80"/>
      <c r="HBD43"/>
      <c r="HBE43" s="80"/>
      <c r="HBF43"/>
      <c r="HBG43" s="80"/>
      <c r="HBH43"/>
      <c r="HBI43" s="80"/>
      <c r="HBJ43"/>
      <c r="HBK43" s="80"/>
      <c r="HBL43"/>
      <c r="HBM43" s="80"/>
      <c r="HBN43"/>
      <c r="HBO43" s="80"/>
      <c r="HBP43"/>
      <c r="HBQ43" s="80"/>
      <c r="HBR43"/>
      <c r="HBS43" s="80"/>
      <c r="HBT43"/>
      <c r="HBU43" s="80"/>
      <c r="HBV43"/>
      <c r="HBW43" s="80"/>
      <c r="HBX43"/>
      <c r="HBY43" s="80"/>
      <c r="HBZ43"/>
      <c r="HCA43" s="80"/>
      <c r="HCB43"/>
      <c r="HCC43" s="80"/>
      <c r="HCD43"/>
      <c r="HCE43" s="80"/>
      <c r="HCF43"/>
      <c r="HCG43" s="80"/>
      <c r="HCH43"/>
      <c r="HCI43" s="80"/>
      <c r="HCJ43"/>
      <c r="HCK43" s="80"/>
      <c r="HCL43"/>
      <c r="HCM43" s="80"/>
      <c r="HCN43"/>
      <c r="HCO43" s="80"/>
      <c r="HCP43"/>
      <c r="HCQ43" s="80"/>
      <c r="HCR43"/>
      <c r="HCS43" s="80"/>
      <c r="HCT43"/>
      <c r="HCU43" s="80"/>
      <c r="HCV43"/>
      <c r="HCW43" s="80"/>
      <c r="HCX43"/>
      <c r="HCY43" s="80"/>
      <c r="HCZ43"/>
      <c r="HDA43" s="80"/>
      <c r="HDB43"/>
      <c r="HDC43" s="80"/>
      <c r="HDD43"/>
      <c r="HDE43" s="80"/>
      <c r="HDF43"/>
      <c r="HDG43" s="80"/>
      <c r="HDH43"/>
      <c r="HDI43" s="80"/>
      <c r="HDJ43"/>
      <c r="HDK43" s="80"/>
      <c r="HDL43"/>
      <c r="HDM43" s="80"/>
      <c r="HDN43"/>
      <c r="HDO43" s="80"/>
      <c r="HDP43"/>
      <c r="HDQ43" s="80"/>
      <c r="HDR43"/>
      <c r="HDS43" s="80"/>
      <c r="HDT43"/>
      <c r="HDU43" s="80"/>
      <c r="HDV43"/>
      <c r="HDW43" s="80"/>
      <c r="HDX43"/>
      <c r="HDY43" s="80"/>
      <c r="HDZ43"/>
      <c r="HEA43" s="80"/>
      <c r="HEB43"/>
      <c r="HEC43" s="80"/>
      <c r="HED43"/>
      <c r="HEE43" s="80"/>
      <c r="HEF43"/>
      <c r="HEG43" s="80"/>
      <c r="HEH43"/>
      <c r="HEI43" s="80"/>
      <c r="HEJ43"/>
      <c r="HEK43" s="80"/>
      <c r="HEL43"/>
      <c r="HEM43" s="80"/>
      <c r="HEN43"/>
      <c r="HEO43" s="80"/>
      <c r="HEP43"/>
      <c r="HEQ43" s="80"/>
      <c r="HER43"/>
      <c r="HES43" s="80"/>
      <c r="HET43"/>
      <c r="HEU43" s="80"/>
      <c r="HEV43"/>
      <c r="HEW43" s="80"/>
      <c r="HEX43"/>
      <c r="HEY43" s="80"/>
      <c r="HEZ43"/>
      <c r="HFA43" s="80"/>
      <c r="HFB43"/>
      <c r="HFC43" s="80"/>
      <c r="HFD43"/>
      <c r="HFE43" s="80"/>
      <c r="HFF43"/>
      <c r="HFG43" s="80"/>
      <c r="HFH43"/>
      <c r="HFI43" s="80"/>
      <c r="HFJ43"/>
      <c r="HFK43" s="80"/>
      <c r="HFL43"/>
      <c r="HFM43" s="80"/>
      <c r="HFN43"/>
      <c r="HFO43" s="80"/>
      <c r="HFP43"/>
      <c r="HFQ43" s="80"/>
      <c r="HFR43"/>
      <c r="HFS43" s="80"/>
      <c r="HFT43"/>
      <c r="HFU43" s="80"/>
      <c r="HFV43"/>
      <c r="HFW43" s="80"/>
      <c r="HFX43"/>
      <c r="HFY43" s="80"/>
      <c r="HFZ43"/>
      <c r="HGA43" s="80"/>
      <c r="HGB43"/>
      <c r="HGC43" s="80"/>
      <c r="HGD43"/>
      <c r="HGE43" s="80"/>
      <c r="HGF43"/>
      <c r="HGG43" s="80"/>
      <c r="HGH43"/>
      <c r="HGI43" s="80"/>
      <c r="HGJ43"/>
      <c r="HGK43" s="80"/>
      <c r="HGL43"/>
      <c r="HGM43" s="80"/>
      <c r="HGN43"/>
      <c r="HGO43" s="80"/>
      <c r="HGP43"/>
      <c r="HGQ43" s="80"/>
      <c r="HGR43"/>
      <c r="HGS43" s="80"/>
      <c r="HGT43"/>
      <c r="HGU43" s="80"/>
      <c r="HGV43"/>
      <c r="HGW43" s="80"/>
      <c r="HGX43"/>
      <c r="HGY43" s="80"/>
      <c r="HGZ43"/>
      <c r="HHA43" s="80"/>
      <c r="HHB43"/>
      <c r="HHC43" s="80"/>
      <c r="HHD43"/>
      <c r="HHE43" s="80"/>
      <c r="HHF43"/>
      <c r="HHG43" s="80"/>
      <c r="HHH43"/>
      <c r="HHI43" s="80"/>
      <c r="HHJ43"/>
      <c r="HHK43" s="80"/>
      <c r="HHL43"/>
      <c r="HHM43" s="80"/>
      <c r="HHN43"/>
      <c r="HHO43" s="80"/>
      <c r="HHP43"/>
      <c r="HHQ43" s="80"/>
      <c r="HHR43"/>
      <c r="HHS43" s="80"/>
      <c r="HHT43"/>
      <c r="HHU43" s="80"/>
      <c r="HHV43"/>
      <c r="HHW43" s="80"/>
      <c r="HHX43"/>
      <c r="HHY43" s="80"/>
      <c r="HHZ43"/>
      <c r="HIA43" s="80"/>
      <c r="HIB43"/>
      <c r="HIC43" s="80"/>
      <c r="HID43"/>
      <c r="HIE43" s="80"/>
      <c r="HIF43"/>
      <c r="HIG43" s="80"/>
      <c r="HIH43"/>
      <c r="HII43" s="80"/>
      <c r="HIJ43"/>
      <c r="HIK43" s="80"/>
      <c r="HIL43"/>
      <c r="HIM43" s="80"/>
      <c r="HIN43"/>
      <c r="HIO43" s="80"/>
      <c r="HIP43"/>
      <c r="HIQ43" s="80"/>
      <c r="HIR43"/>
      <c r="HIS43" s="80"/>
      <c r="HIT43"/>
      <c r="HIU43" s="80"/>
      <c r="HIV43"/>
      <c r="HIW43" s="80"/>
      <c r="HIX43"/>
      <c r="HIY43" s="80"/>
      <c r="HIZ43"/>
      <c r="HJA43" s="80"/>
      <c r="HJB43"/>
      <c r="HJC43" s="80"/>
      <c r="HJD43"/>
      <c r="HJE43" s="80"/>
      <c r="HJF43"/>
      <c r="HJG43" s="80"/>
      <c r="HJH43"/>
      <c r="HJI43" s="80"/>
      <c r="HJJ43"/>
      <c r="HJK43" s="80"/>
      <c r="HJL43"/>
      <c r="HJM43" s="80"/>
      <c r="HJN43"/>
      <c r="HJO43" s="80"/>
      <c r="HJP43"/>
      <c r="HJQ43" s="80"/>
      <c r="HJR43"/>
      <c r="HJS43" s="80"/>
      <c r="HJT43"/>
      <c r="HJU43" s="80"/>
      <c r="HJV43"/>
      <c r="HJW43" s="80"/>
      <c r="HJX43"/>
      <c r="HJY43" s="80"/>
      <c r="HJZ43"/>
      <c r="HKA43" s="80"/>
      <c r="HKB43"/>
      <c r="HKC43" s="80"/>
      <c r="HKD43"/>
      <c r="HKE43" s="80"/>
      <c r="HKF43"/>
      <c r="HKG43" s="80"/>
      <c r="HKH43"/>
      <c r="HKI43" s="80"/>
      <c r="HKJ43"/>
      <c r="HKK43" s="80"/>
      <c r="HKL43"/>
      <c r="HKM43" s="80"/>
      <c r="HKN43"/>
      <c r="HKO43" s="80"/>
      <c r="HKP43"/>
      <c r="HKQ43" s="80"/>
      <c r="HKR43"/>
      <c r="HKS43" s="80"/>
      <c r="HKT43"/>
      <c r="HKU43" s="80"/>
      <c r="HKV43"/>
      <c r="HKW43" s="80"/>
      <c r="HKX43"/>
      <c r="HKY43" s="80"/>
      <c r="HKZ43"/>
      <c r="HLA43" s="80"/>
      <c r="HLB43"/>
      <c r="HLC43" s="80"/>
      <c r="HLD43"/>
      <c r="HLE43" s="80"/>
      <c r="HLF43"/>
      <c r="HLG43" s="80"/>
      <c r="HLH43"/>
      <c r="HLI43" s="80"/>
      <c r="HLJ43"/>
      <c r="HLK43" s="80"/>
      <c r="HLL43"/>
      <c r="HLM43" s="80"/>
      <c r="HLN43"/>
      <c r="HLO43" s="80"/>
      <c r="HLP43"/>
      <c r="HLQ43" s="80"/>
      <c r="HLR43"/>
      <c r="HLS43" s="80"/>
      <c r="HLT43"/>
      <c r="HLU43" s="80"/>
      <c r="HLV43"/>
      <c r="HLW43" s="80"/>
      <c r="HLX43"/>
      <c r="HLY43" s="80"/>
      <c r="HLZ43"/>
      <c r="HMA43" s="80"/>
      <c r="HMB43"/>
      <c r="HMC43" s="80"/>
      <c r="HMD43"/>
      <c r="HME43" s="80"/>
      <c r="HMF43"/>
      <c r="HMG43" s="80"/>
      <c r="HMH43"/>
      <c r="HMI43" s="80"/>
      <c r="HMJ43"/>
      <c r="HMK43" s="80"/>
      <c r="HML43"/>
      <c r="HMM43" s="80"/>
      <c r="HMN43"/>
      <c r="HMO43" s="80"/>
      <c r="HMP43"/>
      <c r="HMQ43" s="80"/>
      <c r="HMR43"/>
      <c r="HMS43" s="80"/>
      <c r="HMT43"/>
      <c r="HMU43" s="80"/>
      <c r="HMV43"/>
      <c r="HMW43" s="80"/>
      <c r="HMX43"/>
      <c r="HMY43" s="80"/>
      <c r="HMZ43"/>
      <c r="HNA43" s="80"/>
      <c r="HNB43"/>
      <c r="HNC43" s="80"/>
      <c r="HND43"/>
      <c r="HNE43" s="80"/>
      <c r="HNF43"/>
      <c r="HNG43" s="80"/>
      <c r="HNH43"/>
      <c r="HNI43" s="80"/>
      <c r="HNJ43"/>
      <c r="HNK43" s="80"/>
      <c r="HNL43"/>
      <c r="HNM43" s="80"/>
      <c r="HNN43"/>
      <c r="HNO43" s="80"/>
      <c r="HNP43"/>
      <c r="HNQ43" s="80"/>
      <c r="HNR43"/>
      <c r="HNS43" s="80"/>
      <c r="HNT43"/>
      <c r="HNU43" s="80"/>
      <c r="HNV43"/>
      <c r="HNW43" s="80"/>
      <c r="HNX43"/>
      <c r="HNY43" s="80"/>
      <c r="HNZ43"/>
      <c r="HOA43" s="80"/>
      <c r="HOB43"/>
      <c r="HOC43" s="80"/>
      <c r="HOD43"/>
      <c r="HOE43" s="80"/>
      <c r="HOF43"/>
      <c r="HOG43" s="80"/>
      <c r="HOH43"/>
      <c r="HOI43" s="80"/>
      <c r="HOJ43"/>
      <c r="HOK43" s="80"/>
      <c r="HOL43"/>
      <c r="HOM43" s="80"/>
      <c r="HON43"/>
      <c r="HOO43" s="80"/>
      <c r="HOP43"/>
      <c r="HOQ43" s="80"/>
      <c r="HOR43"/>
      <c r="HOS43" s="80"/>
      <c r="HOT43"/>
      <c r="HOU43" s="80"/>
      <c r="HOV43"/>
      <c r="HOW43" s="80"/>
      <c r="HOX43"/>
      <c r="HOY43" s="80"/>
      <c r="HOZ43"/>
      <c r="HPA43" s="80"/>
      <c r="HPB43"/>
      <c r="HPC43" s="80"/>
      <c r="HPD43"/>
      <c r="HPE43" s="80"/>
      <c r="HPF43"/>
      <c r="HPG43" s="80"/>
      <c r="HPH43"/>
      <c r="HPI43" s="80"/>
      <c r="HPJ43"/>
      <c r="HPK43" s="80"/>
      <c r="HPL43"/>
      <c r="HPM43" s="80"/>
      <c r="HPN43"/>
      <c r="HPO43" s="80"/>
      <c r="HPP43"/>
      <c r="HPQ43" s="80"/>
      <c r="HPR43"/>
      <c r="HPS43" s="80"/>
      <c r="HPT43"/>
      <c r="HPU43" s="80"/>
      <c r="HPV43"/>
      <c r="HPW43" s="80"/>
      <c r="HPX43"/>
      <c r="HPY43" s="80"/>
      <c r="HPZ43"/>
      <c r="HQA43" s="80"/>
      <c r="HQB43"/>
      <c r="HQC43" s="80"/>
      <c r="HQD43"/>
      <c r="HQE43" s="80"/>
      <c r="HQF43"/>
      <c r="HQG43" s="80"/>
      <c r="HQH43"/>
      <c r="HQI43" s="80"/>
      <c r="HQJ43"/>
      <c r="HQK43" s="80"/>
      <c r="HQL43"/>
      <c r="HQM43" s="80"/>
      <c r="HQN43"/>
      <c r="HQO43" s="80"/>
      <c r="HQP43"/>
      <c r="HQQ43" s="80"/>
      <c r="HQR43"/>
      <c r="HQS43" s="80"/>
      <c r="HQT43"/>
      <c r="HQU43" s="80"/>
      <c r="HQV43"/>
      <c r="HQW43" s="80"/>
      <c r="HQX43"/>
      <c r="HQY43" s="80"/>
      <c r="HQZ43"/>
      <c r="HRA43" s="80"/>
      <c r="HRB43"/>
      <c r="HRC43" s="80"/>
      <c r="HRD43"/>
      <c r="HRE43" s="80"/>
      <c r="HRF43"/>
      <c r="HRG43" s="80"/>
      <c r="HRH43"/>
      <c r="HRI43" s="80"/>
      <c r="HRJ43"/>
      <c r="HRK43" s="80"/>
      <c r="HRL43"/>
      <c r="HRM43" s="80"/>
      <c r="HRN43"/>
      <c r="HRO43" s="80"/>
      <c r="HRP43"/>
      <c r="HRQ43" s="80"/>
      <c r="HRR43"/>
      <c r="HRS43" s="80"/>
      <c r="HRT43"/>
      <c r="HRU43" s="80"/>
      <c r="HRV43"/>
      <c r="HRW43" s="80"/>
      <c r="HRX43"/>
      <c r="HRY43" s="80"/>
      <c r="HRZ43"/>
      <c r="HSA43" s="80"/>
      <c r="HSB43"/>
      <c r="HSC43" s="80"/>
      <c r="HSD43"/>
      <c r="HSE43" s="80"/>
      <c r="HSF43"/>
      <c r="HSG43" s="80"/>
      <c r="HSH43"/>
      <c r="HSI43" s="80"/>
      <c r="HSJ43"/>
      <c r="HSK43" s="80"/>
      <c r="HSL43"/>
      <c r="HSM43" s="80"/>
      <c r="HSN43"/>
      <c r="HSO43" s="80"/>
      <c r="HSP43"/>
      <c r="HSQ43" s="80"/>
      <c r="HSR43"/>
      <c r="HSS43" s="80"/>
      <c r="HST43"/>
      <c r="HSU43" s="80"/>
      <c r="HSV43"/>
      <c r="HSW43" s="80"/>
      <c r="HSX43"/>
      <c r="HSY43" s="80"/>
      <c r="HSZ43"/>
      <c r="HTA43" s="80"/>
      <c r="HTB43"/>
      <c r="HTC43" s="80"/>
      <c r="HTD43"/>
      <c r="HTE43" s="80"/>
      <c r="HTF43"/>
      <c r="HTG43" s="80"/>
      <c r="HTH43"/>
      <c r="HTI43" s="80"/>
      <c r="HTJ43"/>
      <c r="HTK43" s="80"/>
      <c r="HTL43"/>
      <c r="HTM43" s="80"/>
      <c r="HTN43"/>
      <c r="HTO43" s="80"/>
      <c r="HTP43"/>
      <c r="HTQ43" s="80"/>
      <c r="HTR43"/>
      <c r="HTS43" s="80"/>
      <c r="HTT43"/>
      <c r="HTU43" s="80"/>
      <c r="HTV43"/>
      <c r="HTW43" s="80"/>
      <c r="HTX43"/>
      <c r="HTY43" s="80"/>
      <c r="HTZ43"/>
      <c r="HUA43" s="80"/>
      <c r="HUB43"/>
      <c r="HUC43" s="80"/>
      <c r="HUD43"/>
      <c r="HUE43" s="80"/>
      <c r="HUF43"/>
      <c r="HUG43" s="80"/>
      <c r="HUH43"/>
      <c r="HUI43" s="80"/>
      <c r="HUJ43"/>
      <c r="HUK43" s="80"/>
      <c r="HUL43"/>
      <c r="HUM43" s="80"/>
      <c r="HUN43"/>
      <c r="HUO43" s="80"/>
      <c r="HUP43"/>
      <c r="HUQ43" s="80"/>
      <c r="HUR43"/>
      <c r="HUS43" s="80"/>
      <c r="HUT43"/>
      <c r="HUU43" s="80"/>
      <c r="HUV43"/>
      <c r="HUW43" s="80"/>
      <c r="HUX43"/>
      <c r="HUY43" s="80"/>
      <c r="HUZ43"/>
      <c r="HVA43" s="80"/>
      <c r="HVB43"/>
      <c r="HVC43" s="80"/>
      <c r="HVD43"/>
      <c r="HVE43" s="80"/>
      <c r="HVF43"/>
      <c r="HVG43" s="80"/>
      <c r="HVH43"/>
      <c r="HVI43" s="80"/>
      <c r="HVJ43"/>
      <c r="HVK43" s="80"/>
      <c r="HVL43"/>
      <c r="HVM43" s="80"/>
      <c r="HVN43"/>
      <c r="HVO43" s="80"/>
      <c r="HVP43"/>
      <c r="HVQ43" s="80"/>
      <c r="HVR43"/>
      <c r="HVS43" s="80"/>
      <c r="HVT43"/>
      <c r="HVU43" s="80"/>
      <c r="HVV43"/>
      <c r="HVW43" s="80"/>
      <c r="HVX43"/>
      <c r="HVY43" s="80"/>
      <c r="HVZ43"/>
      <c r="HWA43" s="80"/>
      <c r="HWB43"/>
      <c r="HWC43" s="80"/>
      <c r="HWD43"/>
      <c r="HWE43" s="80"/>
      <c r="HWF43"/>
      <c r="HWG43" s="80"/>
      <c r="HWH43"/>
      <c r="HWI43" s="80"/>
      <c r="HWJ43"/>
      <c r="HWK43" s="80"/>
      <c r="HWL43"/>
      <c r="HWM43" s="80"/>
      <c r="HWN43"/>
      <c r="HWO43" s="80"/>
      <c r="HWP43"/>
      <c r="HWQ43" s="80"/>
      <c r="HWR43"/>
      <c r="HWS43" s="80"/>
      <c r="HWT43"/>
      <c r="HWU43" s="80"/>
      <c r="HWV43"/>
      <c r="HWW43" s="80"/>
      <c r="HWX43"/>
      <c r="HWY43" s="80"/>
      <c r="HWZ43"/>
      <c r="HXA43" s="80"/>
      <c r="HXB43"/>
      <c r="HXC43" s="80"/>
      <c r="HXD43"/>
      <c r="HXE43" s="80"/>
      <c r="HXF43"/>
      <c r="HXG43" s="80"/>
      <c r="HXH43"/>
      <c r="HXI43" s="80"/>
      <c r="HXJ43"/>
      <c r="HXK43" s="80"/>
      <c r="HXL43"/>
      <c r="HXM43" s="80"/>
      <c r="HXN43"/>
      <c r="HXO43" s="80"/>
      <c r="HXP43"/>
      <c r="HXQ43" s="80"/>
      <c r="HXR43"/>
      <c r="HXS43" s="80"/>
      <c r="HXT43"/>
      <c r="HXU43" s="80"/>
      <c r="HXV43"/>
      <c r="HXW43" s="80"/>
      <c r="HXX43"/>
      <c r="HXY43" s="80"/>
      <c r="HXZ43"/>
      <c r="HYA43" s="80"/>
      <c r="HYB43"/>
      <c r="HYC43" s="80"/>
      <c r="HYD43"/>
      <c r="HYE43" s="80"/>
      <c r="HYF43"/>
      <c r="HYG43" s="80"/>
      <c r="HYH43"/>
      <c r="HYI43" s="80"/>
      <c r="HYJ43"/>
      <c r="HYK43" s="80"/>
      <c r="HYL43"/>
      <c r="HYM43" s="80"/>
      <c r="HYN43"/>
      <c r="HYO43" s="80"/>
      <c r="HYP43"/>
      <c r="HYQ43" s="80"/>
      <c r="HYR43"/>
      <c r="HYS43" s="80"/>
      <c r="HYT43"/>
      <c r="HYU43" s="80"/>
      <c r="HYV43"/>
      <c r="HYW43" s="80"/>
      <c r="HYX43"/>
      <c r="HYY43" s="80"/>
      <c r="HYZ43"/>
      <c r="HZA43" s="80"/>
      <c r="HZB43"/>
      <c r="HZC43" s="80"/>
      <c r="HZD43"/>
      <c r="HZE43" s="80"/>
      <c r="HZF43"/>
      <c r="HZG43" s="80"/>
      <c r="HZH43"/>
      <c r="HZI43" s="80"/>
      <c r="HZJ43"/>
      <c r="HZK43" s="80"/>
      <c r="HZL43"/>
      <c r="HZM43" s="80"/>
      <c r="HZN43"/>
      <c r="HZO43" s="80"/>
      <c r="HZP43"/>
      <c r="HZQ43" s="80"/>
      <c r="HZR43"/>
      <c r="HZS43" s="80"/>
      <c r="HZT43"/>
      <c r="HZU43" s="80"/>
      <c r="HZV43"/>
      <c r="HZW43" s="80"/>
      <c r="HZX43"/>
      <c r="HZY43" s="80"/>
      <c r="HZZ43"/>
      <c r="IAA43" s="80"/>
      <c r="IAB43"/>
      <c r="IAC43" s="80"/>
      <c r="IAD43"/>
      <c r="IAE43" s="80"/>
      <c r="IAF43"/>
      <c r="IAG43" s="80"/>
      <c r="IAH43"/>
      <c r="IAI43" s="80"/>
      <c r="IAJ43"/>
      <c r="IAK43" s="80"/>
      <c r="IAL43"/>
      <c r="IAM43" s="80"/>
      <c r="IAN43"/>
      <c r="IAO43" s="80"/>
      <c r="IAP43"/>
      <c r="IAQ43" s="80"/>
      <c r="IAR43"/>
      <c r="IAS43" s="80"/>
      <c r="IAT43"/>
      <c r="IAU43" s="80"/>
      <c r="IAV43"/>
      <c r="IAW43" s="80"/>
      <c r="IAX43"/>
      <c r="IAY43" s="80"/>
      <c r="IAZ43"/>
      <c r="IBA43" s="80"/>
      <c r="IBB43"/>
      <c r="IBC43" s="80"/>
      <c r="IBD43"/>
      <c r="IBE43" s="80"/>
      <c r="IBF43"/>
      <c r="IBG43" s="80"/>
      <c r="IBH43"/>
      <c r="IBI43" s="80"/>
      <c r="IBJ43"/>
      <c r="IBK43" s="80"/>
      <c r="IBL43"/>
      <c r="IBM43" s="80"/>
      <c r="IBN43"/>
      <c r="IBO43" s="80"/>
      <c r="IBP43"/>
      <c r="IBQ43" s="80"/>
      <c r="IBR43"/>
      <c r="IBS43" s="80"/>
      <c r="IBT43"/>
      <c r="IBU43" s="80"/>
      <c r="IBV43"/>
      <c r="IBW43" s="80"/>
      <c r="IBX43"/>
      <c r="IBY43" s="80"/>
      <c r="IBZ43"/>
      <c r="ICA43" s="80"/>
      <c r="ICB43"/>
      <c r="ICC43" s="80"/>
      <c r="ICD43"/>
      <c r="ICE43" s="80"/>
      <c r="ICF43"/>
      <c r="ICG43" s="80"/>
      <c r="ICH43"/>
      <c r="ICI43" s="80"/>
      <c r="ICJ43"/>
      <c r="ICK43" s="80"/>
      <c r="ICL43"/>
      <c r="ICM43" s="80"/>
      <c r="ICN43"/>
      <c r="ICO43" s="80"/>
      <c r="ICP43"/>
      <c r="ICQ43" s="80"/>
      <c r="ICR43"/>
      <c r="ICS43" s="80"/>
      <c r="ICT43"/>
      <c r="ICU43" s="80"/>
      <c r="ICV43"/>
      <c r="ICW43" s="80"/>
      <c r="ICX43"/>
      <c r="ICY43" s="80"/>
      <c r="ICZ43"/>
      <c r="IDA43" s="80"/>
      <c r="IDB43"/>
      <c r="IDC43" s="80"/>
      <c r="IDD43"/>
      <c r="IDE43" s="80"/>
      <c r="IDF43"/>
      <c r="IDG43" s="80"/>
      <c r="IDH43"/>
      <c r="IDI43" s="80"/>
      <c r="IDJ43"/>
      <c r="IDK43" s="80"/>
      <c r="IDL43"/>
      <c r="IDM43" s="80"/>
      <c r="IDN43"/>
      <c r="IDO43" s="80"/>
      <c r="IDP43"/>
      <c r="IDQ43" s="80"/>
      <c r="IDR43"/>
      <c r="IDS43" s="80"/>
      <c r="IDT43"/>
      <c r="IDU43" s="80"/>
      <c r="IDV43"/>
      <c r="IDW43" s="80"/>
      <c r="IDX43"/>
      <c r="IDY43" s="80"/>
      <c r="IDZ43"/>
      <c r="IEA43" s="80"/>
      <c r="IEB43"/>
      <c r="IEC43" s="80"/>
      <c r="IED43"/>
      <c r="IEE43" s="80"/>
      <c r="IEF43"/>
      <c r="IEG43" s="80"/>
      <c r="IEH43"/>
      <c r="IEI43" s="80"/>
      <c r="IEJ43"/>
      <c r="IEK43" s="80"/>
      <c r="IEL43"/>
      <c r="IEM43" s="80"/>
      <c r="IEN43"/>
      <c r="IEO43" s="80"/>
      <c r="IEP43"/>
      <c r="IEQ43" s="80"/>
      <c r="IER43"/>
      <c r="IES43" s="80"/>
      <c r="IET43"/>
      <c r="IEU43" s="80"/>
      <c r="IEV43"/>
      <c r="IEW43" s="80"/>
      <c r="IEX43"/>
      <c r="IEY43" s="80"/>
      <c r="IEZ43"/>
      <c r="IFA43" s="80"/>
      <c r="IFB43"/>
      <c r="IFC43" s="80"/>
      <c r="IFD43"/>
      <c r="IFE43" s="80"/>
      <c r="IFF43"/>
      <c r="IFG43" s="80"/>
      <c r="IFH43"/>
      <c r="IFI43" s="80"/>
      <c r="IFJ43"/>
      <c r="IFK43" s="80"/>
      <c r="IFL43"/>
      <c r="IFM43" s="80"/>
      <c r="IFN43"/>
      <c r="IFO43" s="80"/>
      <c r="IFP43"/>
      <c r="IFQ43" s="80"/>
      <c r="IFR43"/>
      <c r="IFS43" s="80"/>
      <c r="IFT43"/>
      <c r="IFU43" s="80"/>
      <c r="IFV43"/>
      <c r="IFW43" s="80"/>
      <c r="IFX43"/>
      <c r="IFY43" s="80"/>
      <c r="IFZ43"/>
      <c r="IGA43" s="80"/>
      <c r="IGB43"/>
      <c r="IGC43" s="80"/>
      <c r="IGD43"/>
      <c r="IGE43" s="80"/>
      <c r="IGF43"/>
      <c r="IGG43" s="80"/>
      <c r="IGH43"/>
      <c r="IGI43" s="80"/>
      <c r="IGJ43"/>
      <c r="IGK43" s="80"/>
      <c r="IGL43"/>
      <c r="IGM43" s="80"/>
      <c r="IGN43"/>
      <c r="IGO43" s="80"/>
      <c r="IGP43"/>
      <c r="IGQ43" s="80"/>
      <c r="IGR43"/>
      <c r="IGS43" s="80"/>
      <c r="IGT43"/>
      <c r="IGU43" s="80"/>
      <c r="IGV43"/>
      <c r="IGW43" s="80"/>
      <c r="IGX43"/>
      <c r="IGY43" s="80"/>
      <c r="IGZ43"/>
      <c r="IHA43" s="80"/>
      <c r="IHB43"/>
      <c r="IHC43" s="80"/>
      <c r="IHD43"/>
      <c r="IHE43" s="80"/>
      <c r="IHF43"/>
      <c r="IHG43" s="80"/>
      <c r="IHH43"/>
      <c r="IHI43" s="80"/>
      <c r="IHJ43"/>
      <c r="IHK43" s="80"/>
      <c r="IHL43"/>
      <c r="IHM43" s="80"/>
      <c r="IHN43"/>
      <c r="IHO43" s="80"/>
      <c r="IHP43"/>
      <c r="IHQ43" s="80"/>
      <c r="IHR43"/>
      <c r="IHS43" s="80"/>
      <c r="IHT43"/>
      <c r="IHU43" s="80"/>
      <c r="IHV43"/>
      <c r="IHW43" s="80"/>
      <c r="IHX43"/>
      <c r="IHY43" s="80"/>
      <c r="IHZ43"/>
      <c r="IIA43" s="80"/>
      <c r="IIB43"/>
      <c r="IIC43" s="80"/>
      <c r="IID43"/>
      <c r="IIE43" s="80"/>
      <c r="IIF43"/>
      <c r="IIG43" s="80"/>
      <c r="IIH43"/>
      <c r="III43" s="80"/>
      <c r="IIJ43"/>
      <c r="IIK43" s="80"/>
      <c r="IIL43"/>
      <c r="IIM43" s="80"/>
      <c r="IIN43"/>
      <c r="IIO43" s="80"/>
      <c r="IIP43"/>
      <c r="IIQ43" s="80"/>
      <c r="IIR43"/>
      <c r="IIS43" s="80"/>
      <c r="IIT43"/>
      <c r="IIU43" s="80"/>
      <c r="IIV43"/>
      <c r="IIW43" s="80"/>
      <c r="IIX43"/>
      <c r="IIY43" s="80"/>
      <c r="IIZ43"/>
      <c r="IJA43" s="80"/>
      <c r="IJB43"/>
      <c r="IJC43" s="80"/>
      <c r="IJD43"/>
      <c r="IJE43" s="80"/>
      <c r="IJF43"/>
      <c r="IJG43" s="80"/>
      <c r="IJH43"/>
      <c r="IJI43" s="80"/>
      <c r="IJJ43"/>
      <c r="IJK43" s="80"/>
      <c r="IJL43"/>
      <c r="IJM43" s="80"/>
      <c r="IJN43"/>
      <c r="IJO43" s="80"/>
      <c r="IJP43"/>
      <c r="IJQ43" s="80"/>
      <c r="IJR43"/>
      <c r="IJS43" s="80"/>
      <c r="IJT43"/>
      <c r="IJU43" s="80"/>
      <c r="IJV43"/>
      <c r="IJW43" s="80"/>
      <c r="IJX43"/>
      <c r="IJY43" s="80"/>
      <c r="IJZ43"/>
      <c r="IKA43" s="80"/>
      <c r="IKB43"/>
      <c r="IKC43" s="80"/>
      <c r="IKD43"/>
      <c r="IKE43" s="80"/>
      <c r="IKF43"/>
      <c r="IKG43" s="80"/>
      <c r="IKH43"/>
      <c r="IKI43" s="80"/>
      <c r="IKJ43"/>
      <c r="IKK43" s="80"/>
      <c r="IKL43"/>
      <c r="IKM43" s="80"/>
      <c r="IKN43"/>
      <c r="IKO43" s="80"/>
      <c r="IKP43"/>
      <c r="IKQ43" s="80"/>
      <c r="IKR43"/>
      <c r="IKS43" s="80"/>
      <c r="IKT43"/>
      <c r="IKU43" s="80"/>
      <c r="IKV43"/>
      <c r="IKW43" s="80"/>
      <c r="IKX43"/>
      <c r="IKY43" s="80"/>
      <c r="IKZ43"/>
      <c r="ILA43" s="80"/>
      <c r="ILB43"/>
      <c r="ILC43" s="80"/>
      <c r="ILD43"/>
      <c r="ILE43" s="80"/>
      <c r="ILF43"/>
      <c r="ILG43" s="80"/>
      <c r="ILH43"/>
      <c r="ILI43" s="80"/>
      <c r="ILJ43"/>
      <c r="ILK43" s="80"/>
      <c r="ILL43"/>
      <c r="ILM43" s="80"/>
      <c r="ILN43"/>
      <c r="ILO43" s="80"/>
      <c r="ILP43"/>
      <c r="ILQ43" s="80"/>
      <c r="ILR43"/>
      <c r="ILS43" s="80"/>
      <c r="ILT43"/>
      <c r="ILU43" s="80"/>
      <c r="ILV43"/>
      <c r="ILW43" s="80"/>
      <c r="ILX43"/>
      <c r="ILY43" s="80"/>
      <c r="ILZ43"/>
      <c r="IMA43" s="80"/>
      <c r="IMB43"/>
      <c r="IMC43" s="80"/>
      <c r="IMD43"/>
      <c r="IME43" s="80"/>
      <c r="IMF43"/>
      <c r="IMG43" s="80"/>
      <c r="IMH43"/>
      <c r="IMI43" s="80"/>
      <c r="IMJ43"/>
      <c r="IMK43" s="80"/>
      <c r="IML43"/>
      <c r="IMM43" s="80"/>
      <c r="IMN43"/>
      <c r="IMO43" s="80"/>
      <c r="IMP43"/>
      <c r="IMQ43" s="80"/>
      <c r="IMR43"/>
      <c r="IMS43" s="80"/>
      <c r="IMT43"/>
      <c r="IMU43" s="80"/>
      <c r="IMV43"/>
      <c r="IMW43" s="80"/>
      <c r="IMX43"/>
      <c r="IMY43" s="80"/>
      <c r="IMZ43"/>
      <c r="INA43" s="80"/>
      <c r="INB43"/>
      <c r="INC43" s="80"/>
      <c r="IND43"/>
      <c r="INE43" s="80"/>
      <c r="INF43"/>
      <c r="ING43" s="80"/>
      <c r="INH43"/>
      <c r="INI43" s="80"/>
      <c r="INJ43"/>
      <c r="INK43" s="80"/>
      <c r="INL43"/>
      <c r="INM43" s="80"/>
      <c r="INN43"/>
      <c r="INO43" s="80"/>
      <c r="INP43"/>
      <c r="INQ43" s="80"/>
      <c r="INR43"/>
      <c r="INS43" s="80"/>
      <c r="INT43"/>
      <c r="INU43" s="80"/>
      <c r="INV43"/>
      <c r="INW43" s="80"/>
      <c r="INX43"/>
      <c r="INY43" s="80"/>
      <c r="INZ43"/>
      <c r="IOA43" s="80"/>
      <c r="IOB43"/>
      <c r="IOC43" s="80"/>
      <c r="IOD43"/>
      <c r="IOE43" s="80"/>
      <c r="IOF43"/>
      <c r="IOG43" s="80"/>
      <c r="IOH43"/>
      <c r="IOI43" s="80"/>
      <c r="IOJ43"/>
      <c r="IOK43" s="80"/>
      <c r="IOL43"/>
      <c r="IOM43" s="80"/>
      <c r="ION43"/>
      <c r="IOO43" s="80"/>
      <c r="IOP43"/>
      <c r="IOQ43" s="80"/>
      <c r="IOR43"/>
      <c r="IOS43" s="80"/>
      <c r="IOT43"/>
      <c r="IOU43" s="80"/>
      <c r="IOV43"/>
      <c r="IOW43" s="80"/>
      <c r="IOX43"/>
      <c r="IOY43" s="80"/>
      <c r="IOZ43"/>
      <c r="IPA43" s="80"/>
      <c r="IPB43"/>
      <c r="IPC43" s="80"/>
      <c r="IPD43"/>
      <c r="IPE43" s="80"/>
      <c r="IPF43"/>
      <c r="IPG43" s="80"/>
      <c r="IPH43"/>
      <c r="IPI43" s="80"/>
      <c r="IPJ43"/>
      <c r="IPK43" s="80"/>
      <c r="IPL43"/>
      <c r="IPM43" s="80"/>
      <c r="IPN43"/>
      <c r="IPO43" s="80"/>
      <c r="IPP43"/>
      <c r="IPQ43" s="80"/>
      <c r="IPR43"/>
      <c r="IPS43" s="80"/>
      <c r="IPT43"/>
      <c r="IPU43" s="80"/>
      <c r="IPV43"/>
      <c r="IPW43" s="80"/>
      <c r="IPX43"/>
      <c r="IPY43" s="80"/>
      <c r="IPZ43"/>
      <c r="IQA43" s="80"/>
      <c r="IQB43"/>
      <c r="IQC43" s="80"/>
      <c r="IQD43"/>
      <c r="IQE43" s="80"/>
      <c r="IQF43"/>
      <c r="IQG43" s="80"/>
      <c r="IQH43"/>
      <c r="IQI43" s="80"/>
      <c r="IQJ43"/>
      <c r="IQK43" s="80"/>
      <c r="IQL43"/>
      <c r="IQM43" s="80"/>
      <c r="IQN43"/>
      <c r="IQO43" s="80"/>
      <c r="IQP43"/>
      <c r="IQQ43" s="80"/>
      <c r="IQR43"/>
      <c r="IQS43" s="80"/>
      <c r="IQT43"/>
      <c r="IQU43" s="80"/>
      <c r="IQV43"/>
      <c r="IQW43" s="80"/>
      <c r="IQX43"/>
      <c r="IQY43" s="80"/>
      <c r="IQZ43"/>
      <c r="IRA43" s="80"/>
      <c r="IRB43"/>
      <c r="IRC43" s="80"/>
      <c r="IRD43"/>
      <c r="IRE43" s="80"/>
      <c r="IRF43"/>
      <c r="IRG43" s="80"/>
      <c r="IRH43"/>
      <c r="IRI43" s="80"/>
      <c r="IRJ43"/>
      <c r="IRK43" s="80"/>
      <c r="IRL43"/>
      <c r="IRM43" s="80"/>
      <c r="IRN43"/>
      <c r="IRO43" s="80"/>
      <c r="IRP43"/>
      <c r="IRQ43" s="80"/>
      <c r="IRR43"/>
      <c r="IRS43" s="80"/>
      <c r="IRT43"/>
      <c r="IRU43" s="80"/>
      <c r="IRV43"/>
      <c r="IRW43" s="80"/>
      <c r="IRX43"/>
      <c r="IRY43" s="80"/>
      <c r="IRZ43"/>
      <c r="ISA43" s="80"/>
      <c r="ISB43"/>
      <c r="ISC43" s="80"/>
      <c r="ISD43"/>
      <c r="ISE43" s="80"/>
      <c r="ISF43"/>
      <c r="ISG43" s="80"/>
      <c r="ISH43"/>
      <c r="ISI43" s="80"/>
      <c r="ISJ43"/>
      <c r="ISK43" s="80"/>
      <c r="ISL43"/>
      <c r="ISM43" s="80"/>
      <c r="ISN43"/>
      <c r="ISO43" s="80"/>
      <c r="ISP43"/>
      <c r="ISQ43" s="80"/>
      <c r="ISR43"/>
      <c r="ISS43" s="80"/>
      <c r="IST43"/>
      <c r="ISU43" s="80"/>
      <c r="ISV43"/>
      <c r="ISW43" s="80"/>
      <c r="ISX43"/>
      <c r="ISY43" s="80"/>
      <c r="ISZ43"/>
      <c r="ITA43" s="80"/>
      <c r="ITB43"/>
      <c r="ITC43" s="80"/>
      <c r="ITD43"/>
      <c r="ITE43" s="80"/>
      <c r="ITF43"/>
      <c r="ITG43" s="80"/>
      <c r="ITH43"/>
      <c r="ITI43" s="80"/>
      <c r="ITJ43"/>
      <c r="ITK43" s="80"/>
      <c r="ITL43"/>
      <c r="ITM43" s="80"/>
      <c r="ITN43"/>
      <c r="ITO43" s="80"/>
      <c r="ITP43"/>
      <c r="ITQ43" s="80"/>
      <c r="ITR43"/>
      <c r="ITS43" s="80"/>
      <c r="ITT43"/>
      <c r="ITU43" s="80"/>
      <c r="ITV43"/>
      <c r="ITW43" s="80"/>
      <c r="ITX43"/>
      <c r="ITY43" s="80"/>
      <c r="ITZ43"/>
      <c r="IUA43" s="80"/>
      <c r="IUB43"/>
      <c r="IUC43" s="80"/>
      <c r="IUD43"/>
      <c r="IUE43" s="80"/>
      <c r="IUF43"/>
      <c r="IUG43" s="80"/>
      <c r="IUH43"/>
      <c r="IUI43" s="80"/>
      <c r="IUJ43"/>
      <c r="IUK43" s="80"/>
      <c r="IUL43"/>
      <c r="IUM43" s="80"/>
      <c r="IUN43"/>
      <c r="IUO43" s="80"/>
      <c r="IUP43"/>
      <c r="IUQ43" s="80"/>
      <c r="IUR43"/>
      <c r="IUS43" s="80"/>
      <c r="IUT43"/>
      <c r="IUU43" s="80"/>
      <c r="IUV43"/>
      <c r="IUW43" s="80"/>
      <c r="IUX43"/>
      <c r="IUY43" s="80"/>
      <c r="IUZ43"/>
      <c r="IVA43" s="80"/>
      <c r="IVB43"/>
      <c r="IVC43" s="80"/>
      <c r="IVD43"/>
      <c r="IVE43" s="80"/>
      <c r="IVF43"/>
      <c r="IVG43" s="80"/>
      <c r="IVH43"/>
      <c r="IVI43" s="80"/>
      <c r="IVJ43"/>
      <c r="IVK43" s="80"/>
      <c r="IVL43"/>
      <c r="IVM43" s="80"/>
      <c r="IVN43"/>
      <c r="IVO43" s="80"/>
      <c r="IVP43"/>
      <c r="IVQ43" s="80"/>
      <c r="IVR43"/>
      <c r="IVS43" s="80"/>
      <c r="IVT43"/>
      <c r="IVU43" s="80"/>
      <c r="IVV43"/>
      <c r="IVW43" s="80"/>
      <c r="IVX43"/>
      <c r="IVY43" s="80"/>
      <c r="IVZ43"/>
      <c r="IWA43" s="80"/>
      <c r="IWB43"/>
      <c r="IWC43" s="80"/>
      <c r="IWD43"/>
      <c r="IWE43" s="80"/>
      <c r="IWF43"/>
      <c r="IWG43" s="80"/>
      <c r="IWH43"/>
      <c r="IWI43" s="80"/>
      <c r="IWJ43"/>
      <c r="IWK43" s="80"/>
      <c r="IWL43"/>
      <c r="IWM43" s="80"/>
      <c r="IWN43"/>
      <c r="IWO43" s="80"/>
      <c r="IWP43"/>
      <c r="IWQ43" s="80"/>
      <c r="IWR43"/>
      <c r="IWS43" s="80"/>
      <c r="IWT43"/>
      <c r="IWU43" s="80"/>
      <c r="IWV43"/>
      <c r="IWW43" s="80"/>
      <c r="IWX43"/>
      <c r="IWY43" s="80"/>
      <c r="IWZ43"/>
      <c r="IXA43" s="80"/>
      <c r="IXB43"/>
      <c r="IXC43" s="80"/>
      <c r="IXD43"/>
      <c r="IXE43" s="80"/>
      <c r="IXF43"/>
      <c r="IXG43" s="80"/>
      <c r="IXH43"/>
      <c r="IXI43" s="80"/>
      <c r="IXJ43"/>
      <c r="IXK43" s="80"/>
      <c r="IXL43"/>
      <c r="IXM43" s="80"/>
      <c r="IXN43"/>
      <c r="IXO43" s="80"/>
      <c r="IXP43"/>
      <c r="IXQ43" s="80"/>
      <c r="IXR43"/>
      <c r="IXS43" s="80"/>
      <c r="IXT43"/>
      <c r="IXU43" s="80"/>
      <c r="IXV43"/>
      <c r="IXW43" s="80"/>
      <c r="IXX43"/>
      <c r="IXY43" s="80"/>
      <c r="IXZ43"/>
      <c r="IYA43" s="80"/>
      <c r="IYB43"/>
      <c r="IYC43" s="80"/>
      <c r="IYD43"/>
      <c r="IYE43" s="80"/>
      <c r="IYF43"/>
      <c r="IYG43" s="80"/>
      <c r="IYH43"/>
      <c r="IYI43" s="80"/>
      <c r="IYJ43"/>
      <c r="IYK43" s="80"/>
      <c r="IYL43"/>
      <c r="IYM43" s="80"/>
      <c r="IYN43"/>
      <c r="IYO43" s="80"/>
      <c r="IYP43"/>
      <c r="IYQ43" s="80"/>
      <c r="IYR43"/>
      <c r="IYS43" s="80"/>
      <c r="IYT43"/>
      <c r="IYU43" s="80"/>
      <c r="IYV43"/>
      <c r="IYW43" s="80"/>
      <c r="IYX43"/>
      <c r="IYY43" s="80"/>
      <c r="IYZ43"/>
      <c r="IZA43" s="80"/>
      <c r="IZB43"/>
      <c r="IZC43" s="80"/>
      <c r="IZD43"/>
      <c r="IZE43" s="80"/>
      <c r="IZF43"/>
      <c r="IZG43" s="80"/>
      <c r="IZH43"/>
      <c r="IZI43" s="80"/>
      <c r="IZJ43"/>
      <c r="IZK43" s="80"/>
      <c r="IZL43"/>
      <c r="IZM43" s="80"/>
      <c r="IZN43"/>
      <c r="IZO43" s="80"/>
      <c r="IZP43"/>
      <c r="IZQ43" s="80"/>
      <c r="IZR43"/>
      <c r="IZS43" s="80"/>
      <c r="IZT43"/>
      <c r="IZU43" s="80"/>
      <c r="IZV43"/>
      <c r="IZW43" s="80"/>
      <c r="IZX43"/>
      <c r="IZY43" s="80"/>
      <c r="IZZ43"/>
      <c r="JAA43" s="80"/>
      <c r="JAB43"/>
      <c r="JAC43" s="80"/>
      <c r="JAD43"/>
      <c r="JAE43" s="80"/>
      <c r="JAF43"/>
      <c r="JAG43" s="80"/>
      <c r="JAH43"/>
      <c r="JAI43" s="80"/>
      <c r="JAJ43"/>
      <c r="JAK43" s="80"/>
      <c r="JAL43"/>
      <c r="JAM43" s="80"/>
      <c r="JAN43"/>
      <c r="JAO43" s="80"/>
      <c r="JAP43"/>
      <c r="JAQ43" s="80"/>
      <c r="JAR43"/>
      <c r="JAS43" s="80"/>
      <c r="JAT43"/>
      <c r="JAU43" s="80"/>
      <c r="JAV43"/>
      <c r="JAW43" s="80"/>
      <c r="JAX43"/>
      <c r="JAY43" s="80"/>
      <c r="JAZ43"/>
      <c r="JBA43" s="80"/>
      <c r="JBB43"/>
      <c r="JBC43" s="80"/>
      <c r="JBD43"/>
      <c r="JBE43" s="80"/>
      <c r="JBF43"/>
      <c r="JBG43" s="80"/>
      <c r="JBH43"/>
      <c r="JBI43" s="80"/>
      <c r="JBJ43"/>
      <c r="JBK43" s="80"/>
      <c r="JBL43"/>
      <c r="JBM43" s="80"/>
      <c r="JBN43"/>
      <c r="JBO43" s="80"/>
      <c r="JBP43"/>
      <c r="JBQ43" s="80"/>
      <c r="JBR43"/>
      <c r="JBS43" s="80"/>
      <c r="JBT43"/>
      <c r="JBU43" s="80"/>
      <c r="JBV43"/>
      <c r="JBW43" s="80"/>
      <c r="JBX43"/>
      <c r="JBY43" s="80"/>
      <c r="JBZ43"/>
      <c r="JCA43" s="80"/>
      <c r="JCB43"/>
      <c r="JCC43" s="80"/>
      <c r="JCD43"/>
      <c r="JCE43" s="80"/>
      <c r="JCF43"/>
      <c r="JCG43" s="80"/>
      <c r="JCH43"/>
      <c r="JCI43" s="80"/>
      <c r="JCJ43"/>
      <c r="JCK43" s="80"/>
      <c r="JCL43"/>
      <c r="JCM43" s="80"/>
      <c r="JCN43"/>
      <c r="JCO43" s="80"/>
      <c r="JCP43"/>
      <c r="JCQ43" s="80"/>
      <c r="JCR43"/>
      <c r="JCS43" s="80"/>
      <c r="JCT43"/>
      <c r="JCU43" s="80"/>
      <c r="JCV43"/>
      <c r="JCW43" s="80"/>
      <c r="JCX43"/>
      <c r="JCY43" s="80"/>
      <c r="JCZ43"/>
      <c r="JDA43" s="80"/>
      <c r="JDB43"/>
      <c r="JDC43" s="80"/>
      <c r="JDD43"/>
      <c r="JDE43" s="80"/>
      <c r="JDF43"/>
      <c r="JDG43" s="80"/>
      <c r="JDH43"/>
      <c r="JDI43" s="80"/>
      <c r="JDJ43"/>
      <c r="JDK43" s="80"/>
      <c r="JDL43"/>
      <c r="JDM43" s="80"/>
      <c r="JDN43"/>
      <c r="JDO43" s="80"/>
      <c r="JDP43"/>
      <c r="JDQ43" s="80"/>
      <c r="JDR43"/>
      <c r="JDS43" s="80"/>
      <c r="JDT43"/>
      <c r="JDU43" s="80"/>
      <c r="JDV43"/>
      <c r="JDW43" s="80"/>
      <c r="JDX43"/>
      <c r="JDY43" s="80"/>
      <c r="JDZ43"/>
      <c r="JEA43" s="80"/>
      <c r="JEB43"/>
      <c r="JEC43" s="80"/>
      <c r="JED43"/>
      <c r="JEE43" s="80"/>
      <c r="JEF43"/>
      <c r="JEG43" s="80"/>
      <c r="JEH43"/>
      <c r="JEI43" s="80"/>
      <c r="JEJ43"/>
      <c r="JEK43" s="80"/>
      <c r="JEL43"/>
      <c r="JEM43" s="80"/>
      <c r="JEN43"/>
      <c r="JEO43" s="80"/>
      <c r="JEP43"/>
      <c r="JEQ43" s="80"/>
      <c r="JER43"/>
      <c r="JES43" s="80"/>
      <c r="JET43"/>
      <c r="JEU43" s="80"/>
      <c r="JEV43"/>
      <c r="JEW43" s="80"/>
      <c r="JEX43"/>
      <c r="JEY43" s="80"/>
      <c r="JEZ43"/>
      <c r="JFA43" s="80"/>
      <c r="JFB43"/>
      <c r="JFC43" s="80"/>
      <c r="JFD43"/>
      <c r="JFE43" s="80"/>
      <c r="JFF43"/>
      <c r="JFG43" s="80"/>
      <c r="JFH43"/>
      <c r="JFI43" s="80"/>
      <c r="JFJ43"/>
      <c r="JFK43" s="80"/>
      <c r="JFL43"/>
      <c r="JFM43" s="80"/>
      <c r="JFN43"/>
      <c r="JFO43" s="80"/>
      <c r="JFP43"/>
      <c r="JFQ43" s="80"/>
      <c r="JFR43"/>
      <c r="JFS43" s="80"/>
      <c r="JFT43"/>
      <c r="JFU43" s="80"/>
      <c r="JFV43"/>
      <c r="JFW43" s="80"/>
      <c r="JFX43"/>
      <c r="JFY43" s="80"/>
      <c r="JFZ43"/>
      <c r="JGA43" s="80"/>
      <c r="JGB43"/>
      <c r="JGC43" s="80"/>
      <c r="JGD43"/>
      <c r="JGE43" s="80"/>
      <c r="JGF43"/>
      <c r="JGG43" s="80"/>
      <c r="JGH43"/>
      <c r="JGI43" s="80"/>
      <c r="JGJ43"/>
      <c r="JGK43" s="80"/>
      <c r="JGL43"/>
      <c r="JGM43" s="80"/>
      <c r="JGN43"/>
      <c r="JGO43" s="80"/>
      <c r="JGP43"/>
      <c r="JGQ43" s="80"/>
      <c r="JGR43"/>
      <c r="JGS43" s="80"/>
      <c r="JGT43"/>
      <c r="JGU43" s="80"/>
      <c r="JGV43"/>
      <c r="JGW43" s="80"/>
      <c r="JGX43"/>
      <c r="JGY43" s="80"/>
      <c r="JGZ43"/>
      <c r="JHA43" s="80"/>
      <c r="JHB43"/>
      <c r="JHC43" s="80"/>
      <c r="JHD43"/>
      <c r="JHE43" s="80"/>
      <c r="JHF43"/>
      <c r="JHG43" s="80"/>
      <c r="JHH43"/>
      <c r="JHI43" s="80"/>
      <c r="JHJ43"/>
      <c r="JHK43" s="80"/>
      <c r="JHL43"/>
      <c r="JHM43" s="80"/>
      <c r="JHN43"/>
      <c r="JHO43" s="80"/>
      <c r="JHP43"/>
      <c r="JHQ43" s="80"/>
      <c r="JHR43"/>
      <c r="JHS43" s="80"/>
      <c r="JHT43"/>
      <c r="JHU43" s="80"/>
      <c r="JHV43"/>
      <c r="JHW43" s="80"/>
      <c r="JHX43"/>
      <c r="JHY43" s="80"/>
      <c r="JHZ43"/>
      <c r="JIA43" s="80"/>
      <c r="JIB43"/>
      <c r="JIC43" s="80"/>
      <c r="JID43"/>
      <c r="JIE43" s="80"/>
      <c r="JIF43"/>
      <c r="JIG43" s="80"/>
      <c r="JIH43"/>
      <c r="JII43" s="80"/>
      <c r="JIJ43"/>
      <c r="JIK43" s="80"/>
      <c r="JIL43"/>
      <c r="JIM43" s="80"/>
      <c r="JIN43"/>
      <c r="JIO43" s="80"/>
      <c r="JIP43"/>
      <c r="JIQ43" s="80"/>
      <c r="JIR43"/>
      <c r="JIS43" s="80"/>
      <c r="JIT43"/>
      <c r="JIU43" s="80"/>
      <c r="JIV43"/>
      <c r="JIW43" s="80"/>
      <c r="JIX43"/>
      <c r="JIY43" s="80"/>
      <c r="JIZ43"/>
      <c r="JJA43" s="80"/>
      <c r="JJB43"/>
      <c r="JJC43" s="80"/>
      <c r="JJD43"/>
      <c r="JJE43" s="80"/>
      <c r="JJF43"/>
      <c r="JJG43" s="80"/>
      <c r="JJH43"/>
      <c r="JJI43" s="80"/>
      <c r="JJJ43"/>
      <c r="JJK43" s="80"/>
      <c r="JJL43"/>
      <c r="JJM43" s="80"/>
      <c r="JJN43"/>
      <c r="JJO43" s="80"/>
      <c r="JJP43"/>
      <c r="JJQ43" s="80"/>
      <c r="JJR43"/>
      <c r="JJS43" s="80"/>
      <c r="JJT43"/>
      <c r="JJU43" s="80"/>
      <c r="JJV43"/>
      <c r="JJW43" s="80"/>
      <c r="JJX43"/>
      <c r="JJY43" s="80"/>
      <c r="JJZ43"/>
      <c r="JKA43" s="80"/>
      <c r="JKB43"/>
      <c r="JKC43" s="80"/>
      <c r="JKD43"/>
      <c r="JKE43" s="80"/>
      <c r="JKF43"/>
      <c r="JKG43" s="80"/>
      <c r="JKH43"/>
      <c r="JKI43" s="80"/>
      <c r="JKJ43"/>
      <c r="JKK43" s="80"/>
      <c r="JKL43"/>
      <c r="JKM43" s="80"/>
      <c r="JKN43"/>
      <c r="JKO43" s="80"/>
      <c r="JKP43"/>
      <c r="JKQ43" s="80"/>
      <c r="JKR43"/>
      <c r="JKS43" s="80"/>
      <c r="JKT43"/>
      <c r="JKU43" s="80"/>
      <c r="JKV43"/>
      <c r="JKW43" s="80"/>
      <c r="JKX43"/>
      <c r="JKY43" s="80"/>
      <c r="JKZ43"/>
      <c r="JLA43" s="80"/>
      <c r="JLB43"/>
      <c r="JLC43" s="80"/>
      <c r="JLD43"/>
      <c r="JLE43" s="80"/>
      <c r="JLF43"/>
      <c r="JLG43" s="80"/>
      <c r="JLH43"/>
      <c r="JLI43" s="80"/>
      <c r="JLJ43"/>
      <c r="JLK43" s="80"/>
      <c r="JLL43"/>
      <c r="JLM43" s="80"/>
      <c r="JLN43"/>
      <c r="JLO43" s="80"/>
      <c r="JLP43"/>
      <c r="JLQ43" s="80"/>
      <c r="JLR43"/>
      <c r="JLS43" s="80"/>
      <c r="JLT43"/>
      <c r="JLU43" s="80"/>
      <c r="JLV43"/>
      <c r="JLW43" s="80"/>
      <c r="JLX43"/>
      <c r="JLY43" s="80"/>
      <c r="JLZ43"/>
      <c r="JMA43" s="80"/>
      <c r="JMB43"/>
      <c r="JMC43" s="80"/>
      <c r="JMD43"/>
      <c r="JME43" s="80"/>
      <c r="JMF43"/>
      <c r="JMG43" s="80"/>
      <c r="JMH43"/>
      <c r="JMI43" s="80"/>
      <c r="JMJ43"/>
      <c r="JMK43" s="80"/>
      <c r="JML43"/>
      <c r="JMM43" s="80"/>
      <c r="JMN43"/>
      <c r="JMO43" s="80"/>
      <c r="JMP43"/>
      <c r="JMQ43" s="80"/>
      <c r="JMR43"/>
      <c r="JMS43" s="80"/>
      <c r="JMT43"/>
      <c r="JMU43" s="80"/>
      <c r="JMV43"/>
      <c r="JMW43" s="80"/>
      <c r="JMX43"/>
      <c r="JMY43" s="80"/>
      <c r="JMZ43"/>
      <c r="JNA43" s="80"/>
      <c r="JNB43"/>
      <c r="JNC43" s="80"/>
      <c r="JND43"/>
      <c r="JNE43" s="80"/>
      <c r="JNF43"/>
      <c r="JNG43" s="80"/>
      <c r="JNH43"/>
      <c r="JNI43" s="80"/>
      <c r="JNJ43"/>
      <c r="JNK43" s="80"/>
      <c r="JNL43"/>
      <c r="JNM43" s="80"/>
      <c r="JNN43"/>
      <c r="JNO43" s="80"/>
      <c r="JNP43"/>
      <c r="JNQ43" s="80"/>
      <c r="JNR43"/>
      <c r="JNS43" s="80"/>
      <c r="JNT43"/>
      <c r="JNU43" s="80"/>
      <c r="JNV43"/>
      <c r="JNW43" s="80"/>
      <c r="JNX43"/>
      <c r="JNY43" s="80"/>
      <c r="JNZ43"/>
      <c r="JOA43" s="80"/>
      <c r="JOB43"/>
      <c r="JOC43" s="80"/>
      <c r="JOD43"/>
      <c r="JOE43" s="80"/>
      <c r="JOF43"/>
      <c r="JOG43" s="80"/>
      <c r="JOH43"/>
      <c r="JOI43" s="80"/>
      <c r="JOJ43"/>
      <c r="JOK43" s="80"/>
      <c r="JOL43"/>
      <c r="JOM43" s="80"/>
      <c r="JON43"/>
      <c r="JOO43" s="80"/>
      <c r="JOP43"/>
      <c r="JOQ43" s="80"/>
      <c r="JOR43"/>
      <c r="JOS43" s="80"/>
      <c r="JOT43"/>
      <c r="JOU43" s="80"/>
      <c r="JOV43"/>
      <c r="JOW43" s="80"/>
      <c r="JOX43"/>
      <c r="JOY43" s="80"/>
      <c r="JOZ43"/>
      <c r="JPA43" s="80"/>
      <c r="JPB43"/>
      <c r="JPC43" s="80"/>
      <c r="JPD43"/>
      <c r="JPE43" s="80"/>
      <c r="JPF43"/>
      <c r="JPG43" s="80"/>
      <c r="JPH43"/>
      <c r="JPI43" s="80"/>
      <c r="JPJ43"/>
      <c r="JPK43" s="80"/>
      <c r="JPL43"/>
      <c r="JPM43" s="80"/>
      <c r="JPN43"/>
      <c r="JPO43" s="80"/>
      <c r="JPP43"/>
      <c r="JPQ43" s="80"/>
      <c r="JPR43"/>
      <c r="JPS43" s="80"/>
      <c r="JPT43"/>
      <c r="JPU43" s="80"/>
      <c r="JPV43"/>
      <c r="JPW43" s="80"/>
      <c r="JPX43"/>
      <c r="JPY43" s="80"/>
      <c r="JPZ43"/>
      <c r="JQA43" s="80"/>
      <c r="JQB43"/>
      <c r="JQC43" s="80"/>
      <c r="JQD43"/>
      <c r="JQE43" s="80"/>
      <c r="JQF43"/>
      <c r="JQG43" s="80"/>
      <c r="JQH43"/>
      <c r="JQI43" s="80"/>
      <c r="JQJ43"/>
      <c r="JQK43" s="80"/>
      <c r="JQL43"/>
      <c r="JQM43" s="80"/>
      <c r="JQN43"/>
      <c r="JQO43" s="80"/>
      <c r="JQP43"/>
      <c r="JQQ43" s="80"/>
      <c r="JQR43"/>
      <c r="JQS43" s="80"/>
      <c r="JQT43"/>
      <c r="JQU43" s="80"/>
      <c r="JQV43"/>
      <c r="JQW43" s="80"/>
      <c r="JQX43"/>
      <c r="JQY43" s="80"/>
      <c r="JQZ43"/>
      <c r="JRA43" s="80"/>
      <c r="JRB43"/>
      <c r="JRC43" s="80"/>
      <c r="JRD43"/>
      <c r="JRE43" s="80"/>
      <c r="JRF43"/>
      <c r="JRG43" s="80"/>
      <c r="JRH43"/>
      <c r="JRI43" s="80"/>
      <c r="JRJ43"/>
      <c r="JRK43" s="80"/>
      <c r="JRL43"/>
      <c r="JRM43" s="80"/>
      <c r="JRN43"/>
      <c r="JRO43" s="80"/>
      <c r="JRP43"/>
      <c r="JRQ43" s="80"/>
      <c r="JRR43"/>
      <c r="JRS43" s="80"/>
      <c r="JRT43"/>
      <c r="JRU43" s="80"/>
      <c r="JRV43"/>
      <c r="JRW43" s="80"/>
      <c r="JRX43"/>
      <c r="JRY43" s="80"/>
      <c r="JRZ43"/>
      <c r="JSA43" s="80"/>
      <c r="JSB43"/>
      <c r="JSC43" s="80"/>
      <c r="JSD43"/>
      <c r="JSE43" s="80"/>
      <c r="JSF43"/>
      <c r="JSG43" s="80"/>
      <c r="JSH43"/>
      <c r="JSI43" s="80"/>
      <c r="JSJ43"/>
      <c r="JSK43" s="80"/>
      <c r="JSL43"/>
      <c r="JSM43" s="80"/>
      <c r="JSN43"/>
      <c r="JSO43" s="80"/>
      <c r="JSP43"/>
      <c r="JSQ43" s="80"/>
      <c r="JSR43"/>
      <c r="JSS43" s="80"/>
      <c r="JST43"/>
      <c r="JSU43" s="80"/>
      <c r="JSV43"/>
      <c r="JSW43" s="80"/>
      <c r="JSX43"/>
      <c r="JSY43" s="80"/>
      <c r="JSZ43"/>
      <c r="JTA43" s="80"/>
      <c r="JTB43"/>
      <c r="JTC43" s="80"/>
      <c r="JTD43"/>
      <c r="JTE43" s="80"/>
      <c r="JTF43"/>
      <c r="JTG43" s="80"/>
      <c r="JTH43"/>
      <c r="JTI43" s="80"/>
      <c r="JTJ43"/>
      <c r="JTK43" s="80"/>
      <c r="JTL43"/>
      <c r="JTM43" s="80"/>
      <c r="JTN43"/>
      <c r="JTO43" s="80"/>
      <c r="JTP43"/>
      <c r="JTQ43" s="80"/>
      <c r="JTR43"/>
      <c r="JTS43" s="80"/>
      <c r="JTT43"/>
      <c r="JTU43" s="80"/>
      <c r="JTV43"/>
      <c r="JTW43" s="80"/>
      <c r="JTX43"/>
      <c r="JTY43" s="80"/>
      <c r="JTZ43"/>
      <c r="JUA43" s="80"/>
      <c r="JUB43"/>
      <c r="JUC43" s="80"/>
      <c r="JUD43"/>
      <c r="JUE43" s="80"/>
      <c r="JUF43"/>
      <c r="JUG43" s="80"/>
      <c r="JUH43"/>
      <c r="JUI43" s="80"/>
      <c r="JUJ43"/>
      <c r="JUK43" s="80"/>
      <c r="JUL43"/>
      <c r="JUM43" s="80"/>
      <c r="JUN43"/>
      <c r="JUO43" s="80"/>
      <c r="JUP43"/>
      <c r="JUQ43" s="80"/>
      <c r="JUR43"/>
      <c r="JUS43" s="80"/>
      <c r="JUT43"/>
      <c r="JUU43" s="80"/>
      <c r="JUV43"/>
      <c r="JUW43" s="80"/>
      <c r="JUX43"/>
      <c r="JUY43" s="80"/>
      <c r="JUZ43"/>
      <c r="JVA43" s="80"/>
      <c r="JVB43"/>
      <c r="JVC43" s="80"/>
      <c r="JVD43"/>
      <c r="JVE43" s="80"/>
      <c r="JVF43"/>
      <c r="JVG43" s="80"/>
      <c r="JVH43"/>
      <c r="JVI43" s="80"/>
      <c r="JVJ43"/>
      <c r="JVK43" s="80"/>
      <c r="JVL43"/>
      <c r="JVM43" s="80"/>
      <c r="JVN43"/>
      <c r="JVO43" s="80"/>
      <c r="JVP43"/>
      <c r="JVQ43" s="80"/>
      <c r="JVR43"/>
      <c r="JVS43" s="80"/>
      <c r="JVT43"/>
      <c r="JVU43" s="80"/>
      <c r="JVV43"/>
      <c r="JVW43" s="80"/>
      <c r="JVX43"/>
      <c r="JVY43" s="80"/>
      <c r="JVZ43"/>
      <c r="JWA43" s="80"/>
      <c r="JWB43"/>
      <c r="JWC43" s="80"/>
      <c r="JWD43"/>
      <c r="JWE43" s="80"/>
      <c r="JWF43"/>
      <c r="JWG43" s="80"/>
      <c r="JWH43"/>
      <c r="JWI43" s="80"/>
      <c r="JWJ43"/>
      <c r="JWK43" s="80"/>
      <c r="JWL43"/>
      <c r="JWM43" s="80"/>
      <c r="JWN43"/>
      <c r="JWO43" s="80"/>
      <c r="JWP43"/>
      <c r="JWQ43" s="80"/>
      <c r="JWR43"/>
      <c r="JWS43" s="80"/>
      <c r="JWT43"/>
      <c r="JWU43" s="80"/>
      <c r="JWV43"/>
      <c r="JWW43" s="80"/>
      <c r="JWX43"/>
      <c r="JWY43" s="80"/>
      <c r="JWZ43"/>
      <c r="JXA43" s="80"/>
      <c r="JXB43"/>
      <c r="JXC43" s="80"/>
      <c r="JXD43"/>
      <c r="JXE43" s="80"/>
      <c r="JXF43"/>
      <c r="JXG43" s="80"/>
      <c r="JXH43"/>
      <c r="JXI43" s="80"/>
      <c r="JXJ43"/>
      <c r="JXK43" s="80"/>
      <c r="JXL43"/>
      <c r="JXM43" s="80"/>
      <c r="JXN43"/>
      <c r="JXO43" s="80"/>
      <c r="JXP43"/>
      <c r="JXQ43" s="80"/>
      <c r="JXR43"/>
      <c r="JXS43" s="80"/>
      <c r="JXT43"/>
      <c r="JXU43" s="80"/>
      <c r="JXV43"/>
      <c r="JXW43" s="80"/>
      <c r="JXX43"/>
      <c r="JXY43" s="80"/>
      <c r="JXZ43"/>
      <c r="JYA43" s="80"/>
      <c r="JYB43"/>
      <c r="JYC43" s="80"/>
      <c r="JYD43"/>
      <c r="JYE43" s="80"/>
      <c r="JYF43"/>
      <c r="JYG43" s="80"/>
      <c r="JYH43"/>
      <c r="JYI43" s="80"/>
      <c r="JYJ43"/>
      <c r="JYK43" s="80"/>
      <c r="JYL43"/>
      <c r="JYM43" s="80"/>
      <c r="JYN43"/>
      <c r="JYO43" s="80"/>
      <c r="JYP43"/>
      <c r="JYQ43" s="80"/>
      <c r="JYR43"/>
      <c r="JYS43" s="80"/>
      <c r="JYT43"/>
      <c r="JYU43" s="80"/>
      <c r="JYV43"/>
      <c r="JYW43" s="80"/>
      <c r="JYX43"/>
      <c r="JYY43" s="80"/>
      <c r="JYZ43"/>
      <c r="JZA43" s="80"/>
      <c r="JZB43"/>
      <c r="JZC43" s="80"/>
      <c r="JZD43"/>
      <c r="JZE43" s="80"/>
      <c r="JZF43"/>
      <c r="JZG43" s="80"/>
      <c r="JZH43"/>
      <c r="JZI43" s="80"/>
      <c r="JZJ43"/>
      <c r="JZK43" s="80"/>
      <c r="JZL43"/>
      <c r="JZM43" s="80"/>
      <c r="JZN43"/>
      <c r="JZO43" s="80"/>
      <c r="JZP43"/>
      <c r="JZQ43" s="80"/>
      <c r="JZR43"/>
      <c r="JZS43" s="80"/>
      <c r="JZT43"/>
      <c r="JZU43" s="80"/>
      <c r="JZV43"/>
      <c r="JZW43" s="80"/>
      <c r="JZX43"/>
      <c r="JZY43" s="80"/>
      <c r="JZZ43"/>
      <c r="KAA43" s="80"/>
      <c r="KAB43"/>
      <c r="KAC43" s="80"/>
      <c r="KAD43"/>
      <c r="KAE43" s="80"/>
      <c r="KAF43"/>
      <c r="KAG43" s="80"/>
      <c r="KAH43"/>
      <c r="KAI43" s="80"/>
      <c r="KAJ43"/>
      <c r="KAK43" s="80"/>
      <c r="KAL43"/>
      <c r="KAM43" s="80"/>
      <c r="KAN43"/>
      <c r="KAO43" s="80"/>
      <c r="KAP43"/>
      <c r="KAQ43" s="80"/>
      <c r="KAR43"/>
      <c r="KAS43" s="80"/>
      <c r="KAT43"/>
      <c r="KAU43" s="80"/>
      <c r="KAV43"/>
      <c r="KAW43" s="80"/>
      <c r="KAX43"/>
      <c r="KAY43" s="80"/>
      <c r="KAZ43"/>
      <c r="KBA43" s="80"/>
      <c r="KBB43"/>
      <c r="KBC43" s="80"/>
      <c r="KBD43"/>
      <c r="KBE43" s="80"/>
      <c r="KBF43"/>
      <c r="KBG43" s="80"/>
      <c r="KBH43"/>
      <c r="KBI43" s="80"/>
      <c r="KBJ43"/>
      <c r="KBK43" s="80"/>
      <c r="KBL43"/>
      <c r="KBM43" s="80"/>
      <c r="KBN43"/>
      <c r="KBO43" s="80"/>
      <c r="KBP43"/>
      <c r="KBQ43" s="80"/>
      <c r="KBR43"/>
      <c r="KBS43" s="80"/>
      <c r="KBT43"/>
      <c r="KBU43" s="80"/>
      <c r="KBV43"/>
      <c r="KBW43" s="80"/>
      <c r="KBX43"/>
      <c r="KBY43" s="80"/>
      <c r="KBZ43"/>
      <c r="KCA43" s="80"/>
      <c r="KCB43"/>
      <c r="KCC43" s="80"/>
      <c r="KCD43"/>
      <c r="KCE43" s="80"/>
      <c r="KCF43"/>
      <c r="KCG43" s="80"/>
      <c r="KCH43"/>
      <c r="KCI43" s="80"/>
      <c r="KCJ43"/>
      <c r="KCK43" s="80"/>
      <c r="KCL43"/>
      <c r="KCM43" s="80"/>
      <c r="KCN43"/>
      <c r="KCO43" s="80"/>
      <c r="KCP43"/>
      <c r="KCQ43" s="80"/>
      <c r="KCR43"/>
      <c r="KCS43" s="80"/>
      <c r="KCT43"/>
      <c r="KCU43" s="80"/>
      <c r="KCV43"/>
      <c r="KCW43" s="80"/>
      <c r="KCX43"/>
      <c r="KCY43" s="80"/>
      <c r="KCZ43"/>
      <c r="KDA43" s="80"/>
      <c r="KDB43"/>
      <c r="KDC43" s="80"/>
      <c r="KDD43"/>
      <c r="KDE43" s="80"/>
      <c r="KDF43"/>
      <c r="KDG43" s="80"/>
      <c r="KDH43"/>
      <c r="KDI43" s="80"/>
      <c r="KDJ43"/>
      <c r="KDK43" s="80"/>
      <c r="KDL43"/>
      <c r="KDM43" s="80"/>
      <c r="KDN43"/>
      <c r="KDO43" s="80"/>
      <c r="KDP43"/>
      <c r="KDQ43" s="80"/>
      <c r="KDR43"/>
      <c r="KDS43" s="80"/>
      <c r="KDT43"/>
      <c r="KDU43" s="80"/>
      <c r="KDV43"/>
      <c r="KDW43" s="80"/>
      <c r="KDX43"/>
      <c r="KDY43" s="80"/>
      <c r="KDZ43"/>
      <c r="KEA43" s="80"/>
      <c r="KEB43"/>
      <c r="KEC43" s="80"/>
      <c r="KED43"/>
      <c r="KEE43" s="80"/>
      <c r="KEF43"/>
      <c r="KEG43" s="80"/>
      <c r="KEH43"/>
      <c r="KEI43" s="80"/>
      <c r="KEJ43"/>
      <c r="KEK43" s="80"/>
      <c r="KEL43"/>
      <c r="KEM43" s="80"/>
      <c r="KEN43"/>
      <c r="KEO43" s="80"/>
      <c r="KEP43"/>
      <c r="KEQ43" s="80"/>
      <c r="KER43"/>
      <c r="KES43" s="80"/>
      <c r="KET43"/>
      <c r="KEU43" s="80"/>
      <c r="KEV43"/>
      <c r="KEW43" s="80"/>
      <c r="KEX43"/>
      <c r="KEY43" s="80"/>
      <c r="KEZ43"/>
      <c r="KFA43" s="80"/>
      <c r="KFB43"/>
      <c r="KFC43" s="80"/>
      <c r="KFD43"/>
      <c r="KFE43" s="80"/>
      <c r="KFF43"/>
      <c r="KFG43" s="80"/>
      <c r="KFH43"/>
      <c r="KFI43" s="80"/>
      <c r="KFJ43"/>
      <c r="KFK43" s="80"/>
      <c r="KFL43"/>
      <c r="KFM43" s="80"/>
      <c r="KFN43"/>
      <c r="KFO43" s="80"/>
      <c r="KFP43"/>
      <c r="KFQ43" s="80"/>
      <c r="KFR43"/>
      <c r="KFS43" s="80"/>
      <c r="KFT43"/>
      <c r="KFU43" s="80"/>
      <c r="KFV43"/>
      <c r="KFW43" s="80"/>
      <c r="KFX43"/>
      <c r="KFY43" s="80"/>
      <c r="KFZ43"/>
      <c r="KGA43" s="80"/>
      <c r="KGB43"/>
      <c r="KGC43" s="80"/>
      <c r="KGD43"/>
      <c r="KGE43" s="80"/>
      <c r="KGF43"/>
      <c r="KGG43" s="80"/>
      <c r="KGH43"/>
      <c r="KGI43" s="80"/>
      <c r="KGJ43"/>
      <c r="KGK43" s="80"/>
      <c r="KGL43"/>
      <c r="KGM43" s="80"/>
      <c r="KGN43"/>
      <c r="KGO43" s="80"/>
      <c r="KGP43"/>
      <c r="KGQ43" s="80"/>
      <c r="KGR43"/>
      <c r="KGS43" s="80"/>
      <c r="KGT43"/>
      <c r="KGU43" s="80"/>
      <c r="KGV43"/>
      <c r="KGW43" s="80"/>
      <c r="KGX43"/>
      <c r="KGY43" s="80"/>
      <c r="KGZ43"/>
      <c r="KHA43" s="80"/>
      <c r="KHB43"/>
      <c r="KHC43" s="80"/>
      <c r="KHD43"/>
      <c r="KHE43" s="80"/>
      <c r="KHF43"/>
      <c r="KHG43" s="80"/>
      <c r="KHH43"/>
      <c r="KHI43" s="80"/>
      <c r="KHJ43"/>
      <c r="KHK43" s="80"/>
      <c r="KHL43"/>
      <c r="KHM43" s="80"/>
      <c r="KHN43"/>
      <c r="KHO43" s="80"/>
      <c r="KHP43"/>
      <c r="KHQ43" s="80"/>
      <c r="KHR43"/>
      <c r="KHS43" s="80"/>
      <c r="KHT43"/>
      <c r="KHU43" s="80"/>
      <c r="KHV43"/>
      <c r="KHW43" s="80"/>
      <c r="KHX43"/>
      <c r="KHY43" s="80"/>
      <c r="KHZ43"/>
      <c r="KIA43" s="80"/>
      <c r="KIB43"/>
      <c r="KIC43" s="80"/>
      <c r="KID43"/>
      <c r="KIE43" s="80"/>
      <c r="KIF43"/>
      <c r="KIG43" s="80"/>
      <c r="KIH43"/>
      <c r="KII43" s="80"/>
      <c r="KIJ43"/>
      <c r="KIK43" s="80"/>
      <c r="KIL43"/>
      <c r="KIM43" s="80"/>
      <c r="KIN43"/>
      <c r="KIO43" s="80"/>
      <c r="KIP43"/>
      <c r="KIQ43" s="80"/>
      <c r="KIR43"/>
      <c r="KIS43" s="80"/>
      <c r="KIT43"/>
      <c r="KIU43" s="80"/>
      <c r="KIV43"/>
      <c r="KIW43" s="80"/>
      <c r="KIX43"/>
      <c r="KIY43" s="80"/>
      <c r="KIZ43"/>
      <c r="KJA43" s="80"/>
      <c r="KJB43"/>
      <c r="KJC43" s="80"/>
      <c r="KJD43"/>
      <c r="KJE43" s="80"/>
      <c r="KJF43"/>
      <c r="KJG43" s="80"/>
      <c r="KJH43"/>
      <c r="KJI43" s="80"/>
      <c r="KJJ43"/>
      <c r="KJK43" s="80"/>
      <c r="KJL43"/>
      <c r="KJM43" s="80"/>
      <c r="KJN43"/>
      <c r="KJO43" s="80"/>
      <c r="KJP43"/>
      <c r="KJQ43" s="80"/>
      <c r="KJR43"/>
      <c r="KJS43" s="80"/>
      <c r="KJT43"/>
      <c r="KJU43" s="80"/>
      <c r="KJV43"/>
      <c r="KJW43" s="80"/>
      <c r="KJX43"/>
      <c r="KJY43" s="80"/>
      <c r="KJZ43"/>
      <c r="KKA43" s="80"/>
      <c r="KKB43"/>
      <c r="KKC43" s="80"/>
      <c r="KKD43"/>
      <c r="KKE43" s="80"/>
      <c r="KKF43"/>
      <c r="KKG43" s="80"/>
      <c r="KKH43"/>
      <c r="KKI43" s="80"/>
      <c r="KKJ43"/>
      <c r="KKK43" s="80"/>
      <c r="KKL43"/>
      <c r="KKM43" s="80"/>
      <c r="KKN43"/>
      <c r="KKO43" s="80"/>
      <c r="KKP43"/>
      <c r="KKQ43" s="80"/>
      <c r="KKR43"/>
      <c r="KKS43" s="80"/>
      <c r="KKT43"/>
      <c r="KKU43" s="80"/>
      <c r="KKV43"/>
      <c r="KKW43" s="80"/>
      <c r="KKX43"/>
      <c r="KKY43" s="80"/>
      <c r="KKZ43"/>
      <c r="KLA43" s="80"/>
      <c r="KLB43"/>
      <c r="KLC43" s="80"/>
      <c r="KLD43"/>
      <c r="KLE43" s="80"/>
      <c r="KLF43"/>
      <c r="KLG43" s="80"/>
      <c r="KLH43"/>
      <c r="KLI43" s="80"/>
      <c r="KLJ43"/>
      <c r="KLK43" s="80"/>
      <c r="KLL43"/>
      <c r="KLM43" s="80"/>
      <c r="KLN43"/>
      <c r="KLO43" s="80"/>
      <c r="KLP43"/>
      <c r="KLQ43" s="80"/>
      <c r="KLR43"/>
      <c r="KLS43" s="80"/>
      <c r="KLT43"/>
      <c r="KLU43" s="80"/>
      <c r="KLV43"/>
      <c r="KLW43" s="80"/>
      <c r="KLX43"/>
      <c r="KLY43" s="80"/>
      <c r="KLZ43"/>
      <c r="KMA43" s="80"/>
      <c r="KMB43"/>
      <c r="KMC43" s="80"/>
      <c r="KMD43"/>
      <c r="KME43" s="80"/>
      <c r="KMF43"/>
      <c r="KMG43" s="80"/>
      <c r="KMH43"/>
      <c r="KMI43" s="80"/>
      <c r="KMJ43"/>
      <c r="KMK43" s="80"/>
      <c r="KML43"/>
      <c r="KMM43" s="80"/>
      <c r="KMN43"/>
      <c r="KMO43" s="80"/>
      <c r="KMP43"/>
      <c r="KMQ43" s="80"/>
      <c r="KMR43"/>
      <c r="KMS43" s="80"/>
      <c r="KMT43"/>
      <c r="KMU43" s="80"/>
      <c r="KMV43"/>
      <c r="KMW43" s="80"/>
      <c r="KMX43"/>
      <c r="KMY43" s="80"/>
      <c r="KMZ43"/>
      <c r="KNA43" s="80"/>
      <c r="KNB43"/>
      <c r="KNC43" s="80"/>
      <c r="KND43"/>
      <c r="KNE43" s="80"/>
      <c r="KNF43"/>
      <c r="KNG43" s="80"/>
      <c r="KNH43"/>
      <c r="KNI43" s="80"/>
      <c r="KNJ43"/>
      <c r="KNK43" s="80"/>
      <c r="KNL43"/>
      <c r="KNM43" s="80"/>
      <c r="KNN43"/>
      <c r="KNO43" s="80"/>
      <c r="KNP43"/>
      <c r="KNQ43" s="80"/>
      <c r="KNR43"/>
      <c r="KNS43" s="80"/>
      <c r="KNT43"/>
      <c r="KNU43" s="80"/>
      <c r="KNV43"/>
      <c r="KNW43" s="80"/>
      <c r="KNX43"/>
      <c r="KNY43" s="80"/>
      <c r="KNZ43"/>
      <c r="KOA43" s="80"/>
      <c r="KOB43"/>
      <c r="KOC43" s="80"/>
      <c r="KOD43"/>
      <c r="KOE43" s="80"/>
      <c r="KOF43"/>
      <c r="KOG43" s="80"/>
      <c r="KOH43"/>
      <c r="KOI43" s="80"/>
      <c r="KOJ43"/>
      <c r="KOK43" s="80"/>
      <c r="KOL43"/>
      <c r="KOM43" s="80"/>
      <c r="KON43"/>
      <c r="KOO43" s="80"/>
      <c r="KOP43"/>
      <c r="KOQ43" s="80"/>
      <c r="KOR43"/>
      <c r="KOS43" s="80"/>
      <c r="KOT43"/>
      <c r="KOU43" s="80"/>
      <c r="KOV43"/>
      <c r="KOW43" s="80"/>
      <c r="KOX43"/>
      <c r="KOY43" s="80"/>
      <c r="KOZ43"/>
      <c r="KPA43" s="80"/>
      <c r="KPB43"/>
      <c r="KPC43" s="80"/>
      <c r="KPD43"/>
      <c r="KPE43" s="80"/>
      <c r="KPF43"/>
      <c r="KPG43" s="80"/>
      <c r="KPH43"/>
      <c r="KPI43" s="80"/>
      <c r="KPJ43"/>
      <c r="KPK43" s="80"/>
      <c r="KPL43"/>
      <c r="KPM43" s="80"/>
      <c r="KPN43"/>
      <c r="KPO43" s="80"/>
      <c r="KPP43"/>
      <c r="KPQ43" s="80"/>
      <c r="KPR43"/>
      <c r="KPS43" s="80"/>
      <c r="KPT43"/>
      <c r="KPU43" s="80"/>
      <c r="KPV43"/>
      <c r="KPW43" s="80"/>
      <c r="KPX43"/>
      <c r="KPY43" s="80"/>
      <c r="KPZ43"/>
      <c r="KQA43" s="80"/>
      <c r="KQB43"/>
      <c r="KQC43" s="80"/>
      <c r="KQD43"/>
      <c r="KQE43" s="80"/>
      <c r="KQF43"/>
      <c r="KQG43" s="80"/>
      <c r="KQH43"/>
      <c r="KQI43" s="80"/>
      <c r="KQJ43"/>
      <c r="KQK43" s="80"/>
      <c r="KQL43"/>
      <c r="KQM43" s="80"/>
      <c r="KQN43"/>
      <c r="KQO43" s="80"/>
      <c r="KQP43"/>
      <c r="KQQ43" s="80"/>
      <c r="KQR43"/>
      <c r="KQS43" s="80"/>
      <c r="KQT43"/>
      <c r="KQU43" s="80"/>
      <c r="KQV43"/>
      <c r="KQW43" s="80"/>
      <c r="KQX43"/>
      <c r="KQY43" s="80"/>
      <c r="KQZ43"/>
      <c r="KRA43" s="80"/>
      <c r="KRB43"/>
      <c r="KRC43" s="80"/>
      <c r="KRD43"/>
      <c r="KRE43" s="80"/>
      <c r="KRF43"/>
      <c r="KRG43" s="80"/>
      <c r="KRH43"/>
      <c r="KRI43" s="80"/>
      <c r="KRJ43"/>
      <c r="KRK43" s="80"/>
      <c r="KRL43"/>
      <c r="KRM43" s="80"/>
      <c r="KRN43"/>
      <c r="KRO43" s="80"/>
      <c r="KRP43"/>
      <c r="KRQ43" s="80"/>
      <c r="KRR43"/>
      <c r="KRS43" s="80"/>
      <c r="KRT43"/>
      <c r="KRU43" s="80"/>
      <c r="KRV43"/>
      <c r="KRW43" s="80"/>
      <c r="KRX43"/>
      <c r="KRY43" s="80"/>
      <c r="KRZ43"/>
      <c r="KSA43" s="80"/>
      <c r="KSB43"/>
      <c r="KSC43" s="80"/>
      <c r="KSD43"/>
      <c r="KSE43" s="80"/>
      <c r="KSF43"/>
      <c r="KSG43" s="80"/>
      <c r="KSH43"/>
      <c r="KSI43" s="80"/>
      <c r="KSJ43"/>
      <c r="KSK43" s="80"/>
      <c r="KSL43"/>
      <c r="KSM43" s="80"/>
      <c r="KSN43"/>
      <c r="KSO43" s="80"/>
      <c r="KSP43"/>
      <c r="KSQ43" s="80"/>
      <c r="KSR43"/>
      <c r="KSS43" s="80"/>
      <c r="KST43"/>
      <c r="KSU43" s="80"/>
      <c r="KSV43"/>
      <c r="KSW43" s="80"/>
      <c r="KSX43"/>
      <c r="KSY43" s="80"/>
      <c r="KSZ43"/>
      <c r="KTA43" s="80"/>
      <c r="KTB43"/>
      <c r="KTC43" s="80"/>
      <c r="KTD43"/>
      <c r="KTE43" s="80"/>
      <c r="KTF43"/>
      <c r="KTG43" s="80"/>
      <c r="KTH43"/>
      <c r="KTI43" s="80"/>
      <c r="KTJ43"/>
      <c r="KTK43" s="80"/>
      <c r="KTL43"/>
      <c r="KTM43" s="80"/>
      <c r="KTN43"/>
      <c r="KTO43" s="80"/>
      <c r="KTP43"/>
      <c r="KTQ43" s="80"/>
      <c r="KTR43"/>
      <c r="KTS43" s="80"/>
      <c r="KTT43"/>
      <c r="KTU43" s="80"/>
      <c r="KTV43"/>
      <c r="KTW43" s="80"/>
      <c r="KTX43"/>
      <c r="KTY43" s="80"/>
      <c r="KTZ43"/>
      <c r="KUA43" s="80"/>
      <c r="KUB43"/>
      <c r="KUC43" s="80"/>
      <c r="KUD43"/>
      <c r="KUE43" s="80"/>
      <c r="KUF43"/>
      <c r="KUG43" s="80"/>
      <c r="KUH43"/>
      <c r="KUI43" s="80"/>
      <c r="KUJ43"/>
      <c r="KUK43" s="80"/>
      <c r="KUL43"/>
      <c r="KUM43" s="80"/>
      <c r="KUN43"/>
      <c r="KUO43" s="80"/>
      <c r="KUP43"/>
      <c r="KUQ43" s="80"/>
      <c r="KUR43"/>
      <c r="KUS43" s="80"/>
      <c r="KUT43"/>
      <c r="KUU43" s="80"/>
      <c r="KUV43"/>
      <c r="KUW43" s="80"/>
      <c r="KUX43"/>
      <c r="KUY43" s="80"/>
      <c r="KUZ43"/>
      <c r="KVA43" s="80"/>
      <c r="KVB43"/>
      <c r="KVC43" s="80"/>
      <c r="KVD43"/>
      <c r="KVE43" s="80"/>
      <c r="KVF43"/>
      <c r="KVG43" s="80"/>
      <c r="KVH43"/>
      <c r="KVI43" s="80"/>
      <c r="KVJ43"/>
      <c r="KVK43" s="80"/>
      <c r="KVL43"/>
      <c r="KVM43" s="80"/>
      <c r="KVN43"/>
      <c r="KVO43" s="80"/>
      <c r="KVP43"/>
      <c r="KVQ43" s="80"/>
      <c r="KVR43"/>
      <c r="KVS43" s="80"/>
      <c r="KVT43"/>
      <c r="KVU43" s="80"/>
      <c r="KVV43"/>
      <c r="KVW43" s="80"/>
      <c r="KVX43"/>
      <c r="KVY43" s="80"/>
      <c r="KVZ43"/>
      <c r="KWA43" s="80"/>
      <c r="KWB43"/>
      <c r="KWC43" s="80"/>
      <c r="KWD43"/>
      <c r="KWE43" s="80"/>
      <c r="KWF43"/>
      <c r="KWG43" s="80"/>
      <c r="KWH43"/>
      <c r="KWI43" s="80"/>
      <c r="KWJ43"/>
      <c r="KWK43" s="80"/>
      <c r="KWL43"/>
      <c r="KWM43" s="80"/>
      <c r="KWN43"/>
      <c r="KWO43" s="80"/>
      <c r="KWP43"/>
      <c r="KWQ43" s="80"/>
      <c r="KWR43"/>
      <c r="KWS43" s="80"/>
      <c r="KWT43"/>
      <c r="KWU43" s="80"/>
      <c r="KWV43"/>
      <c r="KWW43" s="80"/>
      <c r="KWX43"/>
      <c r="KWY43" s="80"/>
      <c r="KWZ43"/>
      <c r="KXA43" s="80"/>
      <c r="KXB43"/>
      <c r="KXC43" s="80"/>
      <c r="KXD43"/>
      <c r="KXE43" s="80"/>
      <c r="KXF43"/>
      <c r="KXG43" s="80"/>
      <c r="KXH43"/>
      <c r="KXI43" s="80"/>
      <c r="KXJ43"/>
      <c r="KXK43" s="80"/>
      <c r="KXL43"/>
      <c r="KXM43" s="80"/>
      <c r="KXN43"/>
      <c r="KXO43" s="80"/>
      <c r="KXP43"/>
      <c r="KXQ43" s="80"/>
      <c r="KXR43"/>
      <c r="KXS43" s="80"/>
      <c r="KXT43"/>
      <c r="KXU43" s="80"/>
      <c r="KXV43"/>
      <c r="KXW43" s="80"/>
      <c r="KXX43"/>
      <c r="KXY43" s="80"/>
      <c r="KXZ43"/>
      <c r="KYA43" s="80"/>
      <c r="KYB43"/>
      <c r="KYC43" s="80"/>
      <c r="KYD43"/>
      <c r="KYE43" s="80"/>
      <c r="KYF43"/>
      <c r="KYG43" s="80"/>
      <c r="KYH43"/>
      <c r="KYI43" s="80"/>
      <c r="KYJ43"/>
      <c r="KYK43" s="80"/>
      <c r="KYL43"/>
      <c r="KYM43" s="80"/>
      <c r="KYN43"/>
      <c r="KYO43" s="80"/>
      <c r="KYP43"/>
      <c r="KYQ43" s="80"/>
      <c r="KYR43"/>
      <c r="KYS43" s="80"/>
      <c r="KYT43"/>
      <c r="KYU43" s="80"/>
      <c r="KYV43"/>
      <c r="KYW43" s="80"/>
      <c r="KYX43"/>
      <c r="KYY43" s="80"/>
      <c r="KYZ43"/>
      <c r="KZA43" s="80"/>
      <c r="KZB43"/>
      <c r="KZC43" s="80"/>
      <c r="KZD43"/>
      <c r="KZE43" s="80"/>
      <c r="KZF43"/>
      <c r="KZG43" s="80"/>
      <c r="KZH43"/>
      <c r="KZI43" s="80"/>
      <c r="KZJ43"/>
      <c r="KZK43" s="80"/>
      <c r="KZL43"/>
      <c r="KZM43" s="80"/>
      <c r="KZN43"/>
      <c r="KZO43" s="80"/>
      <c r="KZP43"/>
      <c r="KZQ43" s="80"/>
      <c r="KZR43"/>
      <c r="KZS43" s="80"/>
      <c r="KZT43"/>
      <c r="KZU43" s="80"/>
      <c r="KZV43"/>
      <c r="KZW43" s="80"/>
      <c r="KZX43"/>
      <c r="KZY43" s="80"/>
      <c r="KZZ43"/>
      <c r="LAA43" s="80"/>
      <c r="LAB43"/>
      <c r="LAC43" s="80"/>
      <c r="LAD43"/>
      <c r="LAE43" s="80"/>
      <c r="LAF43"/>
      <c r="LAG43" s="80"/>
      <c r="LAH43"/>
      <c r="LAI43" s="80"/>
      <c r="LAJ43"/>
      <c r="LAK43" s="80"/>
      <c r="LAL43"/>
      <c r="LAM43" s="80"/>
      <c r="LAN43"/>
      <c r="LAO43" s="80"/>
      <c r="LAP43"/>
      <c r="LAQ43" s="80"/>
      <c r="LAR43"/>
      <c r="LAS43" s="80"/>
      <c r="LAT43"/>
      <c r="LAU43" s="80"/>
      <c r="LAV43"/>
      <c r="LAW43" s="80"/>
      <c r="LAX43"/>
      <c r="LAY43" s="80"/>
      <c r="LAZ43"/>
      <c r="LBA43" s="80"/>
      <c r="LBB43"/>
      <c r="LBC43" s="80"/>
      <c r="LBD43"/>
      <c r="LBE43" s="80"/>
      <c r="LBF43"/>
      <c r="LBG43" s="80"/>
      <c r="LBH43"/>
      <c r="LBI43" s="80"/>
      <c r="LBJ43"/>
      <c r="LBK43" s="80"/>
      <c r="LBL43"/>
      <c r="LBM43" s="80"/>
      <c r="LBN43"/>
      <c r="LBO43" s="80"/>
      <c r="LBP43"/>
      <c r="LBQ43" s="80"/>
      <c r="LBR43"/>
      <c r="LBS43" s="80"/>
      <c r="LBT43"/>
      <c r="LBU43" s="80"/>
      <c r="LBV43"/>
      <c r="LBW43" s="80"/>
      <c r="LBX43"/>
      <c r="LBY43" s="80"/>
      <c r="LBZ43"/>
      <c r="LCA43" s="80"/>
      <c r="LCB43"/>
      <c r="LCC43" s="80"/>
      <c r="LCD43"/>
      <c r="LCE43" s="80"/>
      <c r="LCF43"/>
      <c r="LCG43" s="80"/>
      <c r="LCH43"/>
      <c r="LCI43" s="80"/>
      <c r="LCJ43"/>
      <c r="LCK43" s="80"/>
      <c r="LCL43"/>
      <c r="LCM43" s="80"/>
      <c r="LCN43"/>
      <c r="LCO43" s="80"/>
      <c r="LCP43"/>
      <c r="LCQ43" s="80"/>
      <c r="LCR43"/>
      <c r="LCS43" s="80"/>
      <c r="LCT43"/>
      <c r="LCU43" s="80"/>
      <c r="LCV43"/>
      <c r="LCW43" s="80"/>
      <c r="LCX43"/>
      <c r="LCY43" s="80"/>
      <c r="LCZ43"/>
      <c r="LDA43" s="80"/>
      <c r="LDB43"/>
      <c r="LDC43" s="80"/>
      <c r="LDD43"/>
      <c r="LDE43" s="80"/>
      <c r="LDF43"/>
      <c r="LDG43" s="80"/>
      <c r="LDH43"/>
      <c r="LDI43" s="80"/>
      <c r="LDJ43"/>
      <c r="LDK43" s="80"/>
      <c r="LDL43"/>
      <c r="LDM43" s="80"/>
      <c r="LDN43"/>
      <c r="LDO43" s="80"/>
      <c r="LDP43"/>
      <c r="LDQ43" s="80"/>
      <c r="LDR43"/>
      <c r="LDS43" s="80"/>
      <c r="LDT43"/>
      <c r="LDU43" s="80"/>
      <c r="LDV43"/>
      <c r="LDW43" s="80"/>
      <c r="LDX43"/>
      <c r="LDY43" s="80"/>
      <c r="LDZ43"/>
      <c r="LEA43" s="80"/>
      <c r="LEB43"/>
      <c r="LEC43" s="80"/>
      <c r="LED43"/>
      <c r="LEE43" s="80"/>
      <c r="LEF43"/>
      <c r="LEG43" s="80"/>
      <c r="LEH43"/>
      <c r="LEI43" s="80"/>
      <c r="LEJ43"/>
      <c r="LEK43" s="80"/>
      <c r="LEL43"/>
      <c r="LEM43" s="80"/>
      <c r="LEN43"/>
      <c r="LEO43" s="80"/>
      <c r="LEP43"/>
      <c r="LEQ43" s="80"/>
      <c r="LER43"/>
      <c r="LES43" s="80"/>
      <c r="LET43"/>
      <c r="LEU43" s="80"/>
      <c r="LEV43"/>
      <c r="LEW43" s="80"/>
      <c r="LEX43"/>
      <c r="LEY43" s="80"/>
      <c r="LEZ43"/>
      <c r="LFA43" s="80"/>
      <c r="LFB43"/>
      <c r="LFC43" s="80"/>
      <c r="LFD43"/>
      <c r="LFE43" s="80"/>
      <c r="LFF43"/>
      <c r="LFG43" s="80"/>
      <c r="LFH43"/>
      <c r="LFI43" s="80"/>
      <c r="LFJ43"/>
      <c r="LFK43" s="80"/>
      <c r="LFL43"/>
      <c r="LFM43" s="80"/>
      <c r="LFN43"/>
      <c r="LFO43" s="80"/>
      <c r="LFP43"/>
      <c r="LFQ43" s="80"/>
      <c r="LFR43"/>
      <c r="LFS43" s="80"/>
      <c r="LFT43"/>
      <c r="LFU43" s="80"/>
      <c r="LFV43"/>
      <c r="LFW43" s="80"/>
      <c r="LFX43"/>
      <c r="LFY43" s="80"/>
      <c r="LFZ43"/>
      <c r="LGA43" s="80"/>
      <c r="LGB43"/>
      <c r="LGC43" s="80"/>
      <c r="LGD43"/>
      <c r="LGE43" s="80"/>
      <c r="LGF43"/>
      <c r="LGG43" s="80"/>
      <c r="LGH43"/>
      <c r="LGI43" s="80"/>
      <c r="LGJ43"/>
      <c r="LGK43" s="80"/>
      <c r="LGL43"/>
      <c r="LGM43" s="80"/>
      <c r="LGN43"/>
      <c r="LGO43" s="80"/>
      <c r="LGP43"/>
      <c r="LGQ43" s="80"/>
      <c r="LGR43"/>
      <c r="LGS43" s="80"/>
      <c r="LGT43"/>
      <c r="LGU43" s="80"/>
      <c r="LGV43"/>
      <c r="LGW43" s="80"/>
      <c r="LGX43"/>
      <c r="LGY43" s="80"/>
      <c r="LGZ43"/>
      <c r="LHA43" s="80"/>
      <c r="LHB43"/>
      <c r="LHC43" s="80"/>
      <c r="LHD43"/>
      <c r="LHE43" s="80"/>
      <c r="LHF43"/>
      <c r="LHG43" s="80"/>
      <c r="LHH43"/>
      <c r="LHI43" s="80"/>
      <c r="LHJ43"/>
      <c r="LHK43" s="80"/>
      <c r="LHL43"/>
      <c r="LHM43" s="80"/>
      <c r="LHN43"/>
      <c r="LHO43" s="80"/>
      <c r="LHP43"/>
      <c r="LHQ43" s="80"/>
      <c r="LHR43"/>
      <c r="LHS43" s="80"/>
      <c r="LHT43"/>
      <c r="LHU43" s="80"/>
      <c r="LHV43"/>
      <c r="LHW43" s="80"/>
      <c r="LHX43"/>
      <c r="LHY43" s="80"/>
      <c r="LHZ43"/>
      <c r="LIA43" s="80"/>
      <c r="LIB43"/>
      <c r="LIC43" s="80"/>
      <c r="LID43"/>
      <c r="LIE43" s="80"/>
      <c r="LIF43"/>
      <c r="LIG43" s="80"/>
      <c r="LIH43"/>
      <c r="LII43" s="80"/>
      <c r="LIJ43"/>
      <c r="LIK43" s="80"/>
      <c r="LIL43"/>
      <c r="LIM43" s="80"/>
      <c r="LIN43"/>
      <c r="LIO43" s="80"/>
      <c r="LIP43"/>
      <c r="LIQ43" s="80"/>
      <c r="LIR43"/>
      <c r="LIS43" s="80"/>
      <c r="LIT43"/>
      <c r="LIU43" s="80"/>
      <c r="LIV43"/>
      <c r="LIW43" s="80"/>
      <c r="LIX43"/>
      <c r="LIY43" s="80"/>
      <c r="LIZ43"/>
      <c r="LJA43" s="80"/>
      <c r="LJB43"/>
      <c r="LJC43" s="80"/>
      <c r="LJD43"/>
      <c r="LJE43" s="80"/>
      <c r="LJF43"/>
      <c r="LJG43" s="80"/>
      <c r="LJH43"/>
      <c r="LJI43" s="80"/>
      <c r="LJJ43"/>
      <c r="LJK43" s="80"/>
      <c r="LJL43"/>
      <c r="LJM43" s="80"/>
      <c r="LJN43"/>
      <c r="LJO43" s="80"/>
      <c r="LJP43"/>
      <c r="LJQ43" s="80"/>
      <c r="LJR43"/>
      <c r="LJS43" s="80"/>
      <c r="LJT43"/>
      <c r="LJU43" s="80"/>
      <c r="LJV43"/>
      <c r="LJW43" s="80"/>
      <c r="LJX43"/>
      <c r="LJY43" s="80"/>
      <c r="LJZ43"/>
      <c r="LKA43" s="80"/>
      <c r="LKB43"/>
      <c r="LKC43" s="80"/>
      <c r="LKD43"/>
      <c r="LKE43" s="80"/>
      <c r="LKF43"/>
      <c r="LKG43" s="80"/>
      <c r="LKH43"/>
      <c r="LKI43" s="80"/>
      <c r="LKJ43"/>
      <c r="LKK43" s="80"/>
      <c r="LKL43"/>
      <c r="LKM43" s="80"/>
      <c r="LKN43"/>
      <c r="LKO43" s="80"/>
      <c r="LKP43"/>
      <c r="LKQ43" s="80"/>
      <c r="LKR43"/>
      <c r="LKS43" s="80"/>
      <c r="LKT43"/>
      <c r="LKU43" s="80"/>
      <c r="LKV43"/>
      <c r="LKW43" s="80"/>
      <c r="LKX43"/>
      <c r="LKY43" s="80"/>
      <c r="LKZ43"/>
      <c r="LLA43" s="80"/>
      <c r="LLB43"/>
      <c r="LLC43" s="80"/>
      <c r="LLD43"/>
      <c r="LLE43" s="80"/>
      <c r="LLF43"/>
      <c r="LLG43" s="80"/>
      <c r="LLH43"/>
      <c r="LLI43" s="80"/>
      <c r="LLJ43"/>
      <c r="LLK43" s="80"/>
      <c r="LLL43"/>
      <c r="LLM43" s="80"/>
      <c r="LLN43"/>
      <c r="LLO43" s="80"/>
      <c r="LLP43"/>
      <c r="LLQ43" s="80"/>
      <c r="LLR43"/>
      <c r="LLS43" s="80"/>
      <c r="LLT43"/>
      <c r="LLU43" s="80"/>
      <c r="LLV43"/>
      <c r="LLW43" s="80"/>
      <c r="LLX43"/>
      <c r="LLY43" s="80"/>
      <c r="LLZ43"/>
      <c r="LMA43" s="80"/>
      <c r="LMB43"/>
      <c r="LMC43" s="80"/>
      <c r="LMD43"/>
      <c r="LME43" s="80"/>
      <c r="LMF43"/>
      <c r="LMG43" s="80"/>
      <c r="LMH43"/>
      <c r="LMI43" s="80"/>
      <c r="LMJ43"/>
      <c r="LMK43" s="80"/>
      <c r="LML43"/>
      <c r="LMM43" s="80"/>
      <c r="LMN43"/>
      <c r="LMO43" s="80"/>
      <c r="LMP43"/>
      <c r="LMQ43" s="80"/>
      <c r="LMR43"/>
      <c r="LMS43" s="80"/>
      <c r="LMT43"/>
      <c r="LMU43" s="80"/>
      <c r="LMV43"/>
      <c r="LMW43" s="80"/>
      <c r="LMX43"/>
      <c r="LMY43" s="80"/>
      <c r="LMZ43"/>
      <c r="LNA43" s="80"/>
      <c r="LNB43"/>
      <c r="LNC43" s="80"/>
      <c r="LND43"/>
      <c r="LNE43" s="80"/>
      <c r="LNF43"/>
      <c r="LNG43" s="80"/>
      <c r="LNH43"/>
      <c r="LNI43" s="80"/>
      <c r="LNJ43"/>
      <c r="LNK43" s="80"/>
      <c r="LNL43"/>
      <c r="LNM43" s="80"/>
      <c r="LNN43"/>
      <c r="LNO43" s="80"/>
      <c r="LNP43"/>
      <c r="LNQ43" s="80"/>
      <c r="LNR43"/>
      <c r="LNS43" s="80"/>
      <c r="LNT43"/>
      <c r="LNU43" s="80"/>
      <c r="LNV43"/>
      <c r="LNW43" s="80"/>
      <c r="LNX43"/>
      <c r="LNY43" s="80"/>
      <c r="LNZ43"/>
      <c r="LOA43" s="80"/>
      <c r="LOB43"/>
      <c r="LOC43" s="80"/>
      <c r="LOD43"/>
      <c r="LOE43" s="80"/>
      <c r="LOF43"/>
      <c r="LOG43" s="80"/>
      <c r="LOH43"/>
      <c r="LOI43" s="80"/>
      <c r="LOJ43"/>
      <c r="LOK43" s="80"/>
      <c r="LOL43"/>
      <c r="LOM43" s="80"/>
      <c r="LON43"/>
      <c r="LOO43" s="80"/>
      <c r="LOP43"/>
      <c r="LOQ43" s="80"/>
      <c r="LOR43"/>
      <c r="LOS43" s="80"/>
      <c r="LOT43"/>
      <c r="LOU43" s="80"/>
      <c r="LOV43"/>
      <c r="LOW43" s="80"/>
      <c r="LOX43"/>
      <c r="LOY43" s="80"/>
      <c r="LOZ43"/>
      <c r="LPA43" s="80"/>
      <c r="LPB43"/>
      <c r="LPC43" s="80"/>
      <c r="LPD43"/>
      <c r="LPE43" s="80"/>
      <c r="LPF43"/>
      <c r="LPG43" s="80"/>
      <c r="LPH43"/>
      <c r="LPI43" s="80"/>
      <c r="LPJ43"/>
      <c r="LPK43" s="80"/>
      <c r="LPL43"/>
      <c r="LPM43" s="80"/>
      <c r="LPN43"/>
      <c r="LPO43" s="80"/>
      <c r="LPP43"/>
      <c r="LPQ43" s="80"/>
      <c r="LPR43"/>
      <c r="LPS43" s="80"/>
      <c r="LPT43"/>
      <c r="LPU43" s="80"/>
      <c r="LPV43"/>
      <c r="LPW43" s="80"/>
      <c r="LPX43"/>
      <c r="LPY43" s="80"/>
      <c r="LPZ43"/>
      <c r="LQA43" s="80"/>
      <c r="LQB43"/>
      <c r="LQC43" s="80"/>
      <c r="LQD43"/>
      <c r="LQE43" s="80"/>
      <c r="LQF43"/>
      <c r="LQG43" s="80"/>
      <c r="LQH43"/>
      <c r="LQI43" s="80"/>
      <c r="LQJ43"/>
      <c r="LQK43" s="80"/>
      <c r="LQL43"/>
      <c r="LQM43" s="80"/>
      <c r="LQN43"/>
      <c r="LQO43" s="80"/>
      <c r="LQP43"/>
      <c r="LQQ43" s="80"/>
      <c r="LQR43"/>
      <c r="LQS43" s="80"/>
      <c r="LQT43"/>
      <c r="LQU43" s="80"/>
      <c r="LQV43"/>
      <c r="LQW43" s="80"/>
      <c r="LQX43"/>
      <c r="LQY43" s="80"/>
      <c r="LQZ43"/>
      <c r="LRA43" s="80"/>
      <c r="LRB43"/>
      <c r="LRC43" s="80"/>
      <c r="LRD43"/>
      <c r="LRE43" s="80"/>
      <c r="LRF43"/>
      <c r="LRG43" s="80"/>
      <c r="LRH43"/>
      <c r="LRI43" s="80"/>
      <c r="LRJ43"/>
      <c r="LRK43" s="80"/>
      <c r="LRL43"/>
      <c r="LRM43" s="80"/>
      <c r="LRN43"/>
      <c r="LRO43" s="80"/>
      <c r="LRP43"/>
      <c r="LRQ43" s="80"/>
      <c r="LRR43"/>
      <c r="LRS43" s="80"/>
      <c r="LRT43"/>
      <c r="LRU43" s="80"/>
      <c r="LRV43"/>
      <c r="LRW43" s="80"/>
      <c r="LRX43"/>
      <c r="LRY43" s="80"/>
      <c r="LRZ43"/>
      <c r="LSA43" s="80"/>
      <c r="LSB43"/>
      <c r="LSC43" s="80"/>
      <c r="LSD43"/>
      <c r="LSE43" s="80"/>
      <c r="LSF43"/>
      <c r="LSG43" s="80"/>
      <c r="LSH43"/>
      <c r="LSI43" s="80"/>
      <c r="LSJ43"/>
      <c r="LSK43" s="80"/>
      <c r="LSL43"/>
      <c r="LSM43" s="80"/>
      <c r="LSN43"/>
      <c r="LSO43" s="80"/>
      <c r="LSP43"/>
      <c r="LSQ43" s="80"/>
      <c r="LSR43"/>
      <c r="LSS43" s="80"/>
      <c r="LST43"/>
      <c r="LSU43" s="80"/>
      <c r="LSV43"/>
      <c r="LSW43" s="80"/>
      <c r="LSX43"/>
      <c r="LSY43" s="80"/>
      <c r="LSZ43"/>
      <c r="LTA43" s="80"/>
      <c r="LTB43"/>
      <c r="LTC43" s="80"/>
      <c r="LTD43"/>
      <c r="LTE43" s="80"/>
      <c r="LTF43"/>
      <c r="LTG43" s="80"/>
      <c r="LTH43"/>
      <c r="LTI43" s="80"/>
      <c r="LTJ43"/>
      <c r="LTK43" s="80"/>
      <c r="LTL43"/>
      <c r="LTM43" s="80"/>
      <c r="LTN43"/>
      <c r="LTO43" s="80"/>
      <c r="LTP43"/>
      <c r="LTQ43" s="80"/>
      <c r="LTR43"/>
      <c r="LTS43" s="80"/>
      <c r="LTT43"/>
      <c r="LTU43" s="80"/>
      <c r="LTV43"/>
      <c r="LTW43" s="80"/>
      <c r="LTX43"/>
      <c r="LTY43" s="80"/>
      <c r="LTZ43"/>
      <c r="LUA43" s="80"/>
      <c r="LUB43"/>
      <c r="LUC43" s="80"/>
      <c r="LUD43"/>
      <c r="LUE43" s="80"/>
      <c r="LUF43"/>
      <c r="LUG43" s="80"/>
      <c r="LUH43"/>
      <c r="LUI43" s="80"/>
      <c r="LUJ43"/>
      <c r="LUK43" s="80"/>
      <c r="LUL43"/>
      <c r="LUM43" s="80"/>
      <c r="LUN43"/>
      <c r="LUO43" s="80"/>
      <c r="LUP43"/>
      <c r="LUQ43" s="80"/>
      <c r="LUR43"/>
      <c r="LUS43" s="80"/>
      <c r="LUT43"/>
      <c r="LUU43" s="80"/>
      <c r="LUV43"/>
      <c r="LUW43" s="80"/>
      <c r="LUX43"/>
      <c r="LUY43" s="80"/>
      <c r="LUZ43"/>
      <c r="LVA43" s="80"/>
      <c r="LVB43"/>
      <c r="LVC43" s="80"/>
      <c r="LVD43"/>
      <c r="LVE43" s="80"/>
      <c r="LVF43"/>
      <c r="LVG43" s="80"/>
      <c r="LVH43"/>
      <c r="LVI43" s="80"/>
      <c r="LVJ43"/>
      <c r="LVK43" s="80"/>
      <c r="LVL43"/>
      <c r="LVM43" s="80"/>
      <c r="LVN43"/>
      <c r="LVO43" s="80"/>
      <c r="LVP43"/>
      <c r="LVQ43" s="80"/>
      <c r="LVR43"/>
      <c r="LVS43" s="80"/>
      <c r="LVT43"/>
      <c r="LVU43" s="80"/>
      <c r="LVV43"/>
      <c r="LVW43" s="80"/>
      <c r="LVX43"/>
      <c r="LVY43" s="80"/>
      <c r="LVZ43"/>
      <c r="LWA43" s="80"/>
      <c r="LWB43"/>
      <c r="LWC43" s="80"/>
      <c r="LWD43"/>
      <c r="LWE43" s="80"/>
      <c r="LWF43"/>
      <c r="LWG43" s="80"/>
      <c r="LWH43"/>
      <c r="LWI43" s="80"/>
      <c r="LWJ43"/>
      <c r="LWK43" s="80"/>
      <c r="LWL43"/>
      <c r="LWM43" s="80"/>
      <c r="LWN43"/>
      <c r="LWO43" s="80"/>
      <c r="LWP43"/>
      <c r="LWQ43" s="80"/>
      <c r="LWR43"/>
      <c r="LWS43" s="80"/>
      <c r="LWT43"/>
      <c r="LWU43" s="80"/>
      <c r="LWV43"/>
      <c r="LWW43" s="80"/>
      <c r="LWX43"/>
      <c r="LWY43" s="80"/>
      <c r="LWZ43"/>
      <c r="LXA43" s="80"/>
      <c r="LXB43"/>
      <c r="LXC43" s="80"/>
      <c r="LXD43"/>
      <c r="LXE43" s="80"/>
      <c r="LXF43"/>
      <c r="LXG43" s="80"/>
      <c r="LXH43"/>
      <c r="LXI43" s="80"/>
      <c r="LXJ43"/>
      <c r="LXK43" s="80"/>
      <c r="LXL43"/>
      <c r="LXM43" s="80"/>
      <c r="LXN43"/>
      <c r="LXO43" s="80"/>
      <c r="LXP43"/>
      <c r="LXQ43" s="80"/>
      <c r="LXR43"/>
      <c r="LXS43" s="80"/>
      <c r="LXT43"/>
      <c r="LXU43" s="80"/>
      <c r="LXV43"/>
      <c r="LXW43" s="80"/>
      <c r="LXX43"/>
      <c r="LXY43" s="80"/>
      <c r="LXZ43"/>
      <c r="LYA43" s="80"/>
      <c r="LYB43"/>
      <c r="LYC43" s="80"/>
      <c r="LYD43"/>
      <c r="LYE43" s="80"/>
      <c r="LYF43"/>
      <c r="LYG43" s="80"/>
      <c r="LYH43"/>
      <c r="LYI43" s="80"/>
      <c r="LYJ43"/>
      <c r="LYK43" s="80"/>
      <c r="LYL43"/>
      <c r="LYM43" s="80"/>
      <c r="LYN43"/>
      <c r="LYO43" s="80"/>
      <c r="LYP43"/>
      <c r="LYQ43" s="80"/>
      <c r="LYR43"/>
      <c r="LYS43" s="80"/>
      <c r="LYT43"/>
      <c r="LYU43" s="80"/>
      <c r="LYV43"/>
      <c r="LYW43" s="80"/>
      <c r="LYX43"/>
      <c r="LYY43" s="80"/>
      <c r="LYZ43"/>
      <c r="LZA43" s="80"/>
      <c r="LZB43"/>
      <c r="LZC43" s="80"/>
      <c r="LZD43"/>
      <c r="LZE43" s="80"/>
      <c r="LZF43"/>
      <c r="LZG43" s="80"/>
      <c r="LZH43"/>
      <c r="LZI43" s="80"/>
      <c r="LZJ43"/>
      <c r="LZK43" s="80"/>
      <c r="LZL43"/>
      <c r="LZM43" s="80"/>
      <c r="LZN43"/>
      <c r="LZO43" s="80"/>
      <c r="LZP43"/>
      <c r="LZQ43" s="80"/>
      <c r="LZR43"/>
      <c r="LZS43" s="80"/>
      <c r="LZT43"/>
      <c r="LZU43" s="80"/>
      <c r="LZV43"/>
      <c r="LZW43" s="80"/>
      <c r="LZX43"/>
      <c r="LZY43" s="80"/>
      <c r="LZZ43"/>
      <c r="MAA43" s="80"/>
      <c r="MAB43"/>
      <c r="MAC43" s="80"/>
      <c r="MAD43"/>
      <c r="MAE43" s="80"/>
      <c r="MAF43"/>
      <c r="MAG43" s="80"/>
      <c r="MAH43"/>
      <c r="MAI43" s="80"/>
      <c r="MAJ43"/>
      <c r="MAK43" s="80"/>
      <c r="MAL43"/>
      <c r="MAM43" s="80"/>
      <c r="MAN43"/>
      <c r="MAO43" s="80"/>
      <c r="MAP43"/>
      <c r="MAQ43" s="80"/>
      <c r="MAR43"/>
      <c r="MAS43" s="80"/>
      <c r="MAT43"/>
      <c r="MAU43" s="80"/>
      <c r="MAV43"/>
      <c r="MAW43" s="80"/>
      <c r="MAX43"/>
      <c r="MAY43" s="80"/>
      <c r="MAZ43"/>
      <c r="MBA43" s="80"/>
      <c r="MBB43"/>
      <c r="MBC43" s="80"/>
      <c r="MBD43"/>
      <c r="MBE43" s="80"/>
      <c r="MBF43"/>
      <c r="MBG43" s="80"/>
      <c r="MBH43"/>
      <c r="MBI43" s="80"/>
      <c r="MBJ43"/>
      <c r="MBK43" s="80"/>
      <c r="MBL43"/>
      <c r="MBM43" s="80"/>
      <c r="MBN43"/>
      <c r="MBO43" s="80"/>
      <c r="MBP43"/>
      <c r="MBQ43" s="80"/>
      <c r="MBR43"/>
      <c r="MBS43" s="80"/>
      <c r="MBT43"/>
      <c r="MBU43" s="80"/>
      <c r="MBV43"/>
      <c r="MBW43" s="80"/>
      <c r="MBX43"/>
      <c r="MBY43" s="80"/>
      <c r="MBZ43"/>
      <c r="MCA43" s="80"/>
      <c r="MCB43"/>
      <c r="MCC43" s="80"/>
      <c r="MCD43"/>
      <c r="MCE43" s="80"/>
      <c r="MCF43"/>
      <c r="MCG43" s="80"/>
      <c r="MCH43"/>
      <c r="MCI43" s="80"/>
      <c r="MCJ43"/>
      <c r="MCK43" s="80"/>
      <c r="MCL43"/>
      <c r="MCM43" s="80"/>
      <c r="MCN43"/>
      <c r="MCO43" s="80"/>
      <c r="MCP43"/>
      <c r="MCQ43" s="80"/>
      <c r="MCR43"/>
      <c r="MCS43" s="80"/>
      <c r="MCT43"/>
      <c r="MCU43" s="80"/>
      <c r="MCV43"/>
      <c r="MCW43" s="80"/>
      <c r="MCX43"/>
      <c r="MCY43" s="80"/>
      <c r="MCZ43"/>
      <c r="MDA43" s="80"/>
      <c r="MDB43"/>
      <c r="MDC43" s="80"/>
      <c r="MDD43"/>
      <c r="MDE43" s="80"/>
      <c r="MDF43"/>
      <c r="MDG43" s="80"/>
      <c r="MDH43"/>
      <c r="MDI43" s="80"/>
      <c r="MDJ43"/>
      <c r="MDK43" s="80"/>
      <c r="MDL43"/>
      <c r="MDM43" s="80"/>
      <c r="MDN43"/>
      <c r="MDO43" s="80"/>
      <c r="MDP43"/>
      <c r="MDQ43" s="80"/>
      <c r="MDR43"/>
      <c r="MDS43" s="80"/>
      <c r="MDT43"/>
      <c r="MDU43" s="80"/>
      <c r="MDV43"/>
      <c r="MDW43" s="80"/>
      <c r="MDX43"/>
      <c r="MDY43" s="80"/>
      <c r="MDZ43"/>
      <c r="MEA43" s="80"/>
      <c r="MEB43"/>
      <c r="MEC43" s="80"/>
      <c r="MED43"/>
      <c r="MEE43" s="80"/>
      <c r="MEF43"/>
      <c r="MEG43" s="80"/>
      <c r="MEH43"/>
      <c r="MEI43" s="80"/>
      <c r="MEJ43"/>
      <c r="MEK43" s="80"/>
      <c r="MEL43"/>
      <c r="MEM43" s="80"/>
      <c r="MEN43"/>
      <c r="MEO43" s="80"/>
      <c r="MEP43"/>
      <c r="MEQ43" s="80"/>
      <c r="MER43"/>
      <c r="MES43" s="80"/>
      <c r="MET43"/>
      <c r="MEU43" s="80"/>
      <c r="MEV43"/>
      <c r="MEW43" s="80"/>
      <c r="MEX43"/>
      <c r="MEY43" s="80"/>
      <c r="MEZ43"/>
      <c r="MFA43" s="80"/>
      <c r="MFB43"/>
      <c r="MFC43" s="80"/>
      <c r="MFD43"/>
      <c r="MFE43" s="80"/>
      <c r="MFF43"/>
      <c r="MFG43" s="80"/>
      <c r="MFH43"/>
      <c r="MFI43" s="80"/>
      <c r="MFJ43"/>
      <c r="MFK43" s="80"/>
      <c r="MFL43"/>
      <c r="MFM43" s="80"/>
      <c r="MFN43"/>
      <c r="MFO43" s="80"/>
      <c r="MFP43"/>
      <c r="MFQ43" s="80"/>
      <c r="MFR43"/>
      <c r="MFS43" s="80"/>
      <c r="MFT43"/>
      <c r="MFU43" s="80"/>
      <c r="MFV43"/>
      <c r="MFW43" s="80"/>
      <c r="MFX43"/>
      <c r="MFY43" s="80"/>
      <c r="MFZ43"/>
      <c r="MGA43" s="80"/>
      <c r="MGB43"/>
      <c r="MGC43" s="80"/>
      <c r="MGD43"/>
      <c r="MGE43" s="80"/>
      <c r="MGF43"/>
      <c r="MGG43" s="80"/>
      <c r="MGH43"/>
      <c r="MGI43" s="80"/>
      <c r="MGJ43"/>
      <c r="MGK43" s="80"/>
      <c r="MGL43"/>
      <c r="MGM43" s="80"/>
      <c r="MGN43"/>
      <c r="MGO43" s="80"/>
      <c r="MGP43"/>
      <c r="MGQ43" s="80"/>
      <c r="MGR43"/>
      <c r="MGS43" s="80"/>
      <c r="MGT43"/>
      <c r="MGU43" s="80"/>
      <c r="MGV43"/>
      <c r="MGW43" s="80"/>
      <c r="MGX43"/>
      <c r="MGY43" s="80"/>
      <c r="MGZ43"/>
      <c r="MHA43" s="80"/>
      <c r="MHB43"/>
      <c r="MHC43" s="80"/>
      <c r="MHD43"/>
      <c r="MHE43" s="80"/>
      <c r="MHF43"/>
      <c r="MHG43" s="80"/>
      <c r="MHH43"/>
      <c r="MHI43" s="80"/>
      <c r="MHJ43"/>
      <c r="MHK43" s="80"/>
      <c r="MHL43"/>
      <c r="MHM43" s="80"/>
      <c r="MHN43"/>
      <c r="MHO43" s="80"/>
      <c r="MHP43"/>
      <c r="MHQ43" s="80"/>
      <c r="MHR43"/>
      <c r="MHS43" s="80"/>
      <c r="MHT43"/>
      <c r="MHU43" s="80"/>
      <c r="MHV43"/>
      <c r="MHW43" s="80"/>
      <c r="MHX43"/>
      <c r="MHY43" s="80"/>
      <c r="MHZ43"/>
      <c r="MIA43" s="80"/>
      <c r="MIB43"/>
      <c r="MIC43" s="80"/>
      <c r="MID43"/>
      <c r="MIE43" s="80"/>
      <c r="MIF43"/>
      <c r="MIG43" s="80"/>
      <c r="MIH43"/>
      <c r="MII43" s="80"/>
      <c r="MIJ43"/>
      <c r="MIK43" s="80"/>
      <c r="MIL43"/>
      <c r="MIM43" s="80"/>
      <c r="MIN43"/>
      <c r="MIO43" s="80"/>
      <c r="MIP43"/>
      <c r="MIQ43" s="80"/>
      <c r="MIR43"/>
      <c r="MIS43" s="80"/>
      <c r="MIT43"/>
      <c r="MIU43" s="80"/>
      <c r="MIV43"/>
      <c r="MIW43" s="80"/>
      <c r="MIX43"/>
      <c r="MIY43" s="80"/>
      <c r="MIZ43"/>
      <c r="MJA43" s="80"/>
      <c r="MJB43"/>
      <c r="MJC43" s="80"/>
      <c r="MJD43"/>
      <c r="MJE43" s="80"/>
      <c r="MJF43"/>
      <c r="MJG43" s="80"/>
      <c r="MJH43"/>
      <c r="MJI43" s="80"/>
      <c r="MJJ43"/>
      <c r="MJK43" s="80"/>
      <c r="MJL43"/>
      <c r="MJM43" s="80"/>
      <c r="MJN43"/>
      <c r="MJO43" s="80"/>
      <c r="MJP43"/>
      <c r="MJQ43" s="80"/>
      <c r="MJR43"/>
      <c r="MJS43" s="80"/>
      <c r="MJT43"/>
      <c r="MJU43" s="80"/>
      <c r="MJV43"/>
      <c r="MJW43" s="80"/>
      <c r="MJX43"/>
      <c r="MJY43" s="80"/>
      <c r="MJZ43"/>
      <c r="MKA43" s="80"/>
      <c r="MKB43"/>
      <c r="MKC43" s="80"/>
      <c r="MKD43"/>
      <c r="MKE43" s="80"/>
      <c r="MKF43"/>
      <c r="MKG43" s="80"/>
      <c r="MKH43"/>
      <c r="MKI43" s="80"/>
      <c r="MKJ43"/>
      <c r="MKK43" s="80"/>
      <c r="MKL43"/>
      <c r="MKM43" s="80"/>
      <c r="MKN43"/>
      <c r="MKO43" s="80"/>
      <c r="MKP43"/>
      <c r="MKQ43" s="80"/>
      <c r="MKR43"/>
      <c r="MKS43" s="80"/>
      <c r="MKT43"/>
      <c r="MKU43" s="80"/>
      <c r="MKV43"/>
      <c r="MKW43" s="80"/>
      <c r="MKX43"/>
      <c r="MKY43" s="80"/>
      <c r="MKZ43"/>
      <c r="MLA43" s="80"/>
      <c r="MLB43"/>
      <c r="MLC43" s="80"/>
      <c r="MLD43"/>
      <c r="MLE43" s="80"/>
      <c r="MLF43"/>
      <c r="MLG43" s="80"/>
      <c r="MLH43"/>
      <c r="MLI43" s="80"/>
      <c r="MLJ43"/>
      <c r="MLK43" s="80"/>
      <c r="MLL43"/>
      <c r="MLM43" s="80"/>
      <c r="MLN43"/>
      <c r="MLO43" s="80"/>
      <c r="MLP43"/>
      <c r="MLQ43" s="80"/>
      <c r="MLR43"/>
      <c r="MLS43" s="80"/>
      <c r="MLT43"/>
      <c r="MLU43" s="80"/>
      <c r="MLV43"/>
      <c r="MLW43" s="80"/>
      <c r="MLX43"/>
      <c r="MLY43" s="80"/>
      <c r="MLZ43"/>
      <c r="MMA43" s="80"/>
      <c r="MMB43"/>
      <c r="MMC43" s="80"/>
      <c r="MMD43"/>
      <c r="MME43" s="80"/>
      <c r="MMF43"/>
      <c r="MMG43" s="80"/>
      <c r="MMH43"/>
      <c r="MMI43" s="80"/>
      <c r="MMJ43"/>
      <c r="MMK43" s="80"/>
      <c r="MML43"/>
      <c r="MMM43" s="80"/>
      <c r="MMN43"/>
      <c r="MMO43" s="80"/>
      <c r="MMP43"/>
      <c r="MMQ43" s="80"/>
      <c r="MMR43"/>
      <c r="MMS43" s="80"/>
      <c r="MMT43"/>
      <c r="MMU43" s="80"/>
      <c r="MMV43"/>
      <c r="MMW43" s="80"/>
      <c r="MMX43"/>
      <c r="MMY43" s="80"/>
      <c r="MMZ43"/>
      <c r="MNA43" s="80"/>
      <c r="MNB43"/>
      <c r="MNC43" s="80"/>
      <c r="MND43"/>
      <c r="MNE43" s="80"/>
      <c r="MNF43"/>
      <c r="MNG43" s="80"/>
      <c r="MNH43"/>
      <c r="MNI43" s="80"/>
      <c r="MNJ43"/>
      <c r="MNK43" s="80"/>
      <c r="MNL43"/>
      <c r="MNM43" s="80"/>
      <c r="MNN43"/>
      <c r="MNO43" s="80"/>
      <c r="MNP43"/>
      <c r="MNQ43" s="80"/>
      <c r="MNR43"/>
      <c r="MNS43" s="80"/>
      <c r="MNT43"/>
      <c r="MNU43" s="80"/>
      <c r="MNV43"/>
      <c r="MNW43" s="80"/>
      <c r="MNX43"/>
      <c r="MNY43" s="80"/>
      <c r="MNZ43"/>
      <c r="MOA43" s="80"/>
      <c r="MOB43"/>
      <c r="MOC43" s="80"/>
      <c r="MOD43"/>
      <c r="MOE43" s="80"/>
      <c r="MOF43"/>
      <c r="MOG43" s="80"/>
      <c r="MOH43"/>
      <c r="MOI43" s="80"/>
      <c r="MOJ43"/>
      <c r="MOK43" s="80"/>
      <c r="MOL43"/>
      <c r="MOM43" s="80"/>
      <c r="MON43"/>
      <c r="MOO43" s="80"/>
      <c r="MOP43"/>
      <c r="MOQ43" s="80"/>
      <c r="MOR43"/>
      <c r="MOS43" s="80"/>
      <c r="MOT43"/>
      <c r="MOU43" s="80"/>
      <c r="MOV43"/>
      <c r="MOW43" s="80"/>
      <c r="MOX43"/>
      <c r="MOY43" s="80"/>
      <c r="MOZ43"/>
      <c r="MPA43" s="80"/>
      <c r="MPB43"/>
      <c r="MPC43" s="80"/>
      <c r="MPD43"/>
      <c r="MPE43" s="80"/>
      <c r="MPF43"/>
      <c r="MPG43" s="80"/>
      <c r="MPH43"/>
      <c r="MPI43" s="80"/>
      <c r="MPJ43"/>
      <c r="MPK43" s="80"/>
      <c r="MPL43"/>
      <c r="MPM43" s="80"/>
      <c r="MPN43"/>
      <c r="MPO43" s="80"/>
      <c r="MPP43"/>
      <c r="MPQ43" s="80"/>
      <c r="MPR43"/>
      <c r="MPS43" s="80"/>
      <c r="MPT43"/>
      <c r="MPU43" s="80"/>
      <c r="MPV43"/>
      <c r="MPW43" s="80"/>
      <c r="MPX43"/>
      <c r="MPY43" s="80"/>
      <c r="MPZ43"/>
      <c r="MQA43" s="80"/>
      <c r="MQB43"/>
      <c r="MQC43" s="80"/>
      <c r="MQD43"/>
      <c r="MQE43" s="80"/>
      <c r="MQF43"/>
      <c r="MQG43" s="80"/>
      <c r="MQH43"/>
      <c r="MQI43" s="80"/>
      <c r="MQJ43"/>
      <c r="MQK43" s="80"/>
      <c r="MQL43"/>
      <c r="MQM43" s="80"/>
      <c r="MQN43"/>
      <c r="MQO43" s="80"/>
      <c r="MQP43"/>
      <c r="MQQ43" s="80"/>
      <c r="MQR43"/>
      <c r="MQS43" s="80"/>
      <c r="MQT43"/>
      <c r="MQU43" s="80"/>
      <c r="MQV43"/>
      <c r="MQW43" s="80"/>
      <c r="MQX43"/>
      <c r="MQY43" s="80"/>
      <c r="MQZ43"/>
      <c r="MRA43" s="80"/>
      <c r="MRB43"/>
      <c r="MRC43" s="80"/>
      <c r="MRD43"/>
      <c r="MRE43" s="80"/>
      <c r="MRF43"/>
      <c r="MRG43" s="80"/>
      <c r="MRH43"/>
      <c r="MRI43" s="80"/>
      <c r="MRJ43"/>
      <c r="MRK43" s="80"/>
      <c r="MRL43"/>
      <c r="MRM43" s="80"/>
      <c r="MRN43"/>
      <c r="MRO43" s="80"/>
      <c r="MRP43"/>
      <c r="MRQ43" s="80"/>
      <c r="MRR43"/>
      <c r="MRS43" s="80"/>
      <c r="MRT43"/>
      <c r="MRU43" s="80"/>
      <c r="MRV43"/>
      <c r="MRW43" s="80"/>
      <c r="MRX43"/>
      <c r="MRY43" s="80"/>
      <c r="MRZ43"/>
      <c r="MSA43" s="80"/>
      <c r="MSB43"/>
      <c r="MSC43" s="80"/>
      <c r="MSD43"/>
      <c r="MSE43" s="80"/>
      <c r="MSF43"/>
      <c r="MSG43" s="80"/>
      <c r="MSH43"/>
      <c r="MSI43" s="80"/>
      <c r="MSJ43"/>
      <c r="MSK43" s="80"/>
      <c r="MSL43"/>
      <c r="MSM43" s="80"/>
      <c r="MSN43"/>
      <c r="MSO43" s="80"/>
      <c r="MSP43"/>
      <c r="MSQ43" s="80"/>
      <c r="MSR43"/>
      <c r="MSS43" s="80"/>
      <c r="MST43"/>
      <c r="MSU43" s="80"/>
      <c r="MSV43"/>
      <c r="MSW43" s="80"/>
      <c r="MSX43"/>
      <c r="MSY43" s="80"/>
      <c r="MSZ43"/>
      <c r="MTA43" s="80"/>
      <c r="MTB43"/>
      <c r="MTC43" s="80"/>
      <c r="MTD43"/>
      <c r="MTE43" s="80"/>
      <c r="MTF43"/>
      <c r="MTG43" s="80"/>
      <c r="MTH43"/>
      <c r="MTI43" s="80"/>
      <c r="MTJ43"/>
      <c r="MTK43" s="80"/>
      <c r="MTL43"/>
      <c r="MTM43" s="80"/>
      <c r="MTN43"/>
      <c r="MTO43" s="80"/>
      <c r="MTP43"/>
      <c r="MTQ43" s="80"/>
      <c r="MTR43"/>
      <c r="MTS43" s="80"/>
      <c r="MTT43"/>
      <c r="MTU43" s="80"/>
      <c r="MTV43"/>
      <c r="MTW43" s="80"/>
      <c r="MTX43"/>
      <c r="MTY43" s="80"/>
      <c r="MTZ43"/>
      <c r="MUA43" s="80"/>
      <c r="MUB43"/>
      <c r="MUC43" s="80"/>
      <c r="MUD43"/>
      <c r="MUE43" s="80"/>
      <c r="MUF43"/>
      <c r="MUG43" s="80"/>
      <c r="MUH43"/>
      <c r="MUI43" s="80"/>
      <c r="MUJ43"/>
      <c r="MUK43" s="80"/>
      <c r="MUL43"/>
      <c r="MUM43" s="80"/>
      <c r="MUN43"/>
      <c r="MUO43" s="80"/>
      <c r="MUP43"/>
      <c r="MUQ43" s="80"/>
      <c r="MUR43"/>
      <c r="MUS43" s="80"/>
      <c r="MUT43"/>
      <c r="MUU43" s="80"/>
      <c r="MUV43"/>
      <c r="MUW43" s="80"/>
      <c r="MUX43"/>
      <c r="MUY43" s="80"/>
      <c r="MUZ43"/>
      <c r="MVA43" s="80"/>
      <c r="MVB43"/>
      <c r="MVC43" s="80"/>
      <c r="MVD43"/>
      <c r="MVE43" s="80"/>
      <c r="MVF43"/>
      <c r="MVG43" s="80"/>
      <c r="MVH43"/>
      <c r="MVI43" s="80"/>
      <c r="MVJ43"/>
      <c r="MVK43" s="80"/>
      <c r="MVL43"/>
      <c r="MVM43" s="80"/>
      <c r="MVN43"/>
      <c r="MVO43" s="80"/>
      <c r="MVP43"/>
      <c r="MVQ43" s="80"/>
      <c r="MVR43"/>
      <c r="MVS43" s="80"/>
      <c r="MVT43"/>
      <c r="MVU43" s="80"/>
      <c r="MVV43"/>
      <c r="MVW43" s="80"/>
      <c r="MVX43"/>
      <c r="MVY43" s="80"/>
      <c r="MVZ43"/>
      <c r="MWA43" s="80"/>
      <c r="MWB43"/>
      <c r="MWC43" s="80"/>
      <c r="MWD43"/>
      <c r="MWE43" s="80"/>
      <c r="MWF43"/>
      <c r="MWG43" s="80"/>
      <c r="MWH43"/>
      <c r="MWI43" s="80"/>
      <c r="MWJ43"/>
      <c r="MWK43" s="80"/>
      <c r="MWL43"/>
      <c r="MWM43" s="80"/>
      <c r="MWN43"/>
      <c r="MWO43" s="80"/>
      <c r="MWP43"/>
      <c r="MWQ43" s="80"/>
      <c r="MWR43"/>
      <c r="MWS43" s="80"/>
      <c r="MWT43"/>
      <c r="MWU43" s="80"/>
      <c r="MWV43"/>
      <c r="MWW43" s="80"/>
      <c r="MWX43"/>
      <c r="MWY43" s="80"/>
      <c r="MWZ43"/>
      <c r="MXA43" s="80"/>
      <c r="MXB43"/>
      <c r="MXC43" s="80"/>
      <c r="MXD43"/>
      <c r="MXE43" s="80"/>
      <c r="MXF43"/>
      <c r="MXG43" s="80"/>
      <c r="MXH43"/>
      <c r="MXI43" s="80"/>
      <c r="MXJ43"/>
      <c r="MXK43" s="80"/>
      <c r="MXL43"/>
      <c r="MXM43" s="80"/>
      <c r="MXN43"/>
      <c r="MXO43" s="80"/>
      <c r="MXP43"/>
      <c r="MXQ43" s="80"/>
      <c r="MXR43"/>
      <c r="MXS43" s="80"/>
      <c r="MXT43"/>
      <c r="MXU43" s="80"/>
      <c r="MXV43"/>
      <c r="MXW43" s="80"/>
      <c r="MXX43"/>
      <c r="MXY43" s="80"/>
      <c r="MXZ43"/>
      <c r="MYA43" s="80"/>
      <c r="MYB43"/>
      <c r="MYC43" s="80"/>
      <c r="MYD43"/>
      <c r="MYE43" s="80"/>
      <c r="MYF43"/>
      <c r="MYG43" s="80"/>
      <c r="MYH43"/>
      <c r="MYI43" s="80"/>
      <c r="MYJ43"/>
      <c r="MYK43" s="80"/>
      <c r="MYL43"/>
      <c r="MYM43" s="80"/>
      <c r="MYN43"/>
      <c r="MYO43" s="80"/>
      <c r="MYP43"/>
      <c r="MYQ43" s="80"/>
      <c r="MYR43"/>
      <c r="MYS43" s="80"/>
      <c r="MYT43"/>
      <c r="MYU43" s="80"/>
      <c r="MYV43"/>
      <c r="MYW43" s="80"/>
      <c r="MYX43"/>
      <c r="MYY43" s="80"/>
      <c r="MYZ43"/>
      <c r="MZA43" s="80"/>
      <c r="MZB43"/>
      <c r="MZC43" s="80"/>
      <c r="MZD43"/>
      <c r="MZE43" s="80"/>
      <c r="MZF43"/>
      <c r="MZG43" s="80"/>
      <c r="MZH43"/>
      <c r="MZI43" s="80"/>
      <c r="MZJ43"/>
      <c r="MZK43" s="80"/>
      <c r="MZL43"/>
      <c r="MZM43" s="80"/>
      <c r="MZN43"/>
      <c r="MZO43" s="80"/>
      <c r="MZP43"/>
      <c r="MZQ43" s="80"/>
      <c r="MZR43"/>
      <c r="MZS43" s="80"/>
      <c r="MZT43"/>
      <c r="MZU43" s="80"/>
      <c r="MZV43"/>
      <c r="MZW43" s="80"/>
      <c r="MZX43"/>
      <c r="MZY43" s="80"/>
      <c r="MZZ43"/>
      <c r="NAA43" s="80"/>
      <c r="NAB43"/>
      <c r="NAC43" s="80"/>
      <c r="NAD43"/>
      <c r="NAE43" s="80"/>
      <c r="NAF43"/>
      <c r="NAG43" s="80"/>
      <c r="NAH43"/>
      <c r="NAI43" s="80"/>
      <c r="NAJ43"/>
      <c r="NAK43" s="80"/>
      <c r="NAL43"/>
      <c r="NAM43" s="80"/>
      <c r="NAN43"/>
      <c r="NAO43" s="80"/>
      <c r="NAP43"/>
      <c r="NAQ43" s="80"/>
      <c r="NAR43"/>
      <c r="NAS43" s="80"/>
      <c r="NAT43"/>
      <c r="NAU43" s="80"/>
      <c r="NAV43"/>
      <c r="NAW43" s="80"/>
      <c r="NAX43"/>
      <c r="NAY43" s="80"/>
      <c r="NAZ43"/>
      <c r="NBA43" s="80"/>
      <c r="NBB43"/>
      <c r="NBC43" s="80"/>
      <c r="NBD43"/>
      <c r="NBE43" s="80"/>
      <c r="NBF43"/>
      <c r="NBG43" s="80"/>
      <c r="NBH43"/>
      <c r="NBI43" s="80"/>
      <c r="NBJ43"/>
      <c r="NBK43" s="80"/>
      <c r="NBL43"/>
      <c r="NBM43" s="80"/>
      <c r="NBN43"/>
      <c r="NBO43" s="80"/>
      <c r="NBP43"/>
      <c r="NBQ43" s="80"/>
      <c r="NBR43"/>
      <c r="NBS43" s="80"/>
      <c r="NBT43"/>
      <c r="NBU43" s="80"/>
      <c r="NBV43"/>
      <c r="NBW43" s="80"/>
      <c r="NBX43"/>
      <c r="NBY43" s="80"/>
      <c r="NBZ43"/>
      <c r="NCA43" s="80"/>
      <c r="NCB43"/>
      <c r="NCC43" s="80"/>
      <c r="NCD43"/>
      <c r="NCE43" s="80"/>
      <c r="NCF43"/>
      <c r="NCG43" s="80"/>
      <c r="NCH43"/>
      <c r="NCI43" s="80"/>
      <c r="NCJ43"/>
      <c r="NCK43" s="80"/>
      <c r="NCL43"/>
      <c r="NCM43" s="80"/>
      <c r="NCN43"/>
      <c r="NCO43" s="80"/>
      <c r="NCP43"/>
      <c r="NCQ43" s="80"/>
      <c r="NCR43"/>
      <c r="NCS43" s="80"/>
      <c r="NCT43"/>
      <c r="NCU43" s="80"/>
      <c r="NCV43"/>
      <c r="NCW43" s="80"/>
      <c r="NCX43"/>
      <c r="NCY43" s="80"/>
      <c r="NCZ43"/>
      <c r="NDA43" s="80"/>
      <c r="NDB43"/>
      <c r="NDC43" s="80"/>
      <c r="NDD43"/>
      <c r="NDE43" s="80"/>
      <c r="NDF43"/>
      <c r="NDG43" s="80"/>
      <c r="NDH43"/>
      <c r="NDI43" s="80"/>
      <c r="NDJ43"/>
      <c r="NDK43" s="80"/>
      <c r="NDL43"/>
      <c r="NDM43" s="80"/>
      <c r="NDN43"/>
      <c r="NDO43" s="80"/>
      <c r="NDP43"/>
      <c r="NDQ43" s="80"/>
      <c r="NDR43"/>
      <c r="NDS43" s="80"/>
      <c r="NDT43"/>
      <c r="NDU43" s="80"/>
      <c r="NDV43"/>
      <c r="NDW43" s="80"/>
      <c r="NDX43"/>
      <c r="NDY43" s="80"/>
      <c r="NDZ43"/>
      <c r="NEA43" s="80"/>
      <c r="NEB43"/>
      <c r="NEC43" s="80"/>
      <c r="NED43"/>
      <c r="NEE43" s="80"/>
      <c r="NEF43"/>
      <c r="NEG43" s="80"/>
      <c r="NEH43"/>
      <c r="NEI43" s="80"/>
      <c r="NEJ43"/>
      <c r="NEK43" s="80"/>
      <c r="NEL43"/>
      <c r="NEM43" s="80"/>
      <c r="NEN43"/>
      <c r="NEO43" s="80"/>
      <c r="NEP43"/>
      <c r="NEQ43" s="80"/>
      <c r="NER43"/>
      <c r="NES43" s="80"/>
      <c r="NET43"/>
      <c r="NEU43" s="80"/>
      <c r="NEV43"/>
      <c r="NEW43" s="80"/>
      <c r="NEX43"/>
      <c r="NEY43" s="80"/>
      <c r="NEZ43"/>
      <c r="NFA43" s="80"/>
      <c r="NFB43"/>
      <c r="NFC43" s="80"/>
      <c r="NFD43"/>
      <c r="NFE43" s="80"/>
      <c r="NFF43"/>
      <c r="NFG43" s="80"/>
      <c r="NFH43"/>
      <c r="NFI43" s="80"/>
      <c r="NFJ43"/>
      <c r="NFK43" s="80"/>
      <c r="NFL43"/>
      <c r="NFM43" s="80"/>
      <c r="NFN43"/>
      <c r="NFO43" s="80"/>
      <c r="NFP43"/>
      <c r="NFQ43" s="80"/>
      <c r="NFR43"/>
      <c r="NFS43" s="80"/>
      <c r="NFT43"/>
      <c r="NFU43" s="80"/>
      <c r="NFV43"/>
      <c r="NFW43" s="80"/>
      <c r="NFX43"/>
      <c r="NFY43" s="80"/>
      <c r="NFZ43"/>
      <c r="NGA43" s="80"/>
      <c r="NGB43"/>
      <c r="NGC43" s="80"/>
      <c r="NGD43"/>
      <c r="NGE43" s="80"/>
      <c r="NGF43"/>
      <c r="NGG43" s="80"/>
      <c r="NGH43"/>
      <c r="NGI43" s="80"/>
      <c r="NGJ43"/>
      <c r="NGK43" s="80"/>
      <c r="NGL43"/>
      <c r="NGM43" s="80"/>
      <c r="NGN43"/>
      <c r="NGO43" s="80"/>
      <c r="NGP43"/>
      <c r="NGQ43" s="80"/>
      <c r="NGR43"/>
      <c r="NGS43" s="80"/>
      <c r="NGT43"/>
      <c r="NGU43" s="80"/>
      <c r="NGV43"/>
      <c r="NGW43" s="80"/>
      <c r="NGX43"/>
      <c r="NGY43" s="80"/>
      <c r="NGZ43"/>
      <c r="NHA43" s="80"/>
      <c r="NHB43"/>
      <c r="NHC43" s="80"/>
      <c r="NHD43"/>
      <c r="NHE43" s="80"/>
      <c r="NHF43"/>
      <c r="NHG43" s="80"/>
      <c r="NHH43"/>
      <c r="NHI43" s="80"/>
      <c r="NHJ43"/>
      <c r="NHK43" s="80"/>
      <c r="NHL43"/>
      <c r="NHM43" s="80"/>
      <c r="NHN43"/>
      <c r="NHO43" s="80"/>
      <c r="NHP43"/>
      <c r="NHQ43" s="80"/>
      <c r="NHR43"/>
      <c r="NHS43" s="80"/>
      <c r="NHT43"/>
      <c r="NHU43" s="80"/>
      <c r="NHV43"/>
      <c r="NHW43" s="80"/>
      <c r="NHX43"/>
      <c r="NHY43" s="80"/>
      <c r="NHZ43"/>
      <c r="NIA43" s="80"/>
      <c r="NIB43"/>
      <c r="NIC43" s="80"/>
      <c r="NID43"/>
      <c r="NIE43" s="80"/>
      <c r="NIF43"/>
      <c r="NIG43" s="80"/>
      <c r="NIH43"/>
      <c r="NII43" s="80"/>
      <c r="NIJ43"/>
      <c r="NIK43" s="80"/>
      <c r="NIL43"/>
      <c r="NIM43" s="80"/>
      <c r="NIN43"/>
      <c r="NIO43" s="80"/>
      <c r="NIP43"/>
      <c r="NIQ43" s="80"/>
      <c r="NIR43"/>
      <c r="NIS43" s="80"/>
      <c r="NIT43"/>
      <c r="NIU43" s="80"/>
      <c r="NIV43"/>
      <c r="NIW43" s="80"/>
      <c r="NIX43"/>
      <c r="NIY43" s="80"/>
      <c r="NIZ43"/>
      <c r="NJA43" s="80"/>
      <c r="NJB43"/>
      <c r="NJC43" s="80"/>
      <c r="NJD43"/>
      <c r="NJE43" s="80"/>
      <c r="NJF43"/>
      <c r="NJG43" s="80"/>
      <c r="NJH43"/>
      <c r="NJI43" s="80"/>
      <c r="NJJ43"/>
      <c r="NJK43" s="80"/>
      <c r="NJL43"/>
      <c r="NJM43" s="80"/>
      <c r="NJN43"/>
      <c r="NJO43" s="80"/>
      <c r="NJP43"/>
      <c r="NJQ43" s="80"/>
      <c r="NJR43"/>
      <c r="NJS43" s="80"/>
      <c r="NJT43"/>
      <c r="NJU43" s="80"/>
      <c r="NJV43"/>
      <c r="NJW43" s="80"/>
      <c r="NJX43"/>
      <c r="NJY43" s="80"/>
      <c r="NJZ43"/>
      <c r="NKA43" s="80"/>
      <c r="NKB43"/>
      <c r="NKC43" s="80"/>
      <c r="NKD43"/>
      <c r="NKE43" s="80"/>
      <c r="NKF43"/>
      <c r="NKG43" s="80"/>
      <c r="NKH43"/>
      <c r="NKI43" s="80"/>
      <c r="NKJ43"/>
      <c r="NKK43" s="80"/>
      <c r="NKL43"/>
      <c r="NKM43" s="80"/>
      <c r="NKN43"/>
      <c r="NKO43" s="80"/>
      <c r="NKP43"/>
      <c r="NKQ43" s="80"/>
      <c r="NKR43"/>
      <c r="NKS43" s="80"/>
      <c r="NKT43"/>
      <c r="NKU43" s="80"/>
      <c r="NKV43"/>
      <c r="NKW43" s="80"/>
      <c r="NKX43"/>
      <c r="NKY43" s="80"/>
      <c r="NKZ43"/>
      <c r="NLA43" s="80"/>
      <c r="NLB43"/>
      <c r="NLC43" s="80"/>
      <c r="NLD43"/>
      <c r="NLE43" s="80"/>
      <c r="NLF43"/>
      <c r="NLG43" s="80"/>
      <c r="NLH43"/>
      <c r="NLI43" s="80"/>
      <c r="NLJ43"/>
      <c r="NLK43" s="80"/>
      <c r="NLL43"/>
      <c r="NLM43" s="80"/>
      <c r="NLN43"/>
      <c r="NLO43" s="80"/>
      <c r="NLP43"/>
      <c r="NLQ43" s="80"/>
      <c r="NLR43"/>
      <c r="NLS43" s="80"/>
      <c r="NLT43"/>
      <c r="NLU43" s="80"/>
      <c r="NLV43"/>
      <c r="NLW43" s="80"/>
      <c r="NLX43"/>
      <c r="NLY43" s="80"/>
      <c r="NLZ43"/>
      <c r="NMA43" s="80"/>
      <c r="NMB43"/>
      <c r="NMC43" s="80"/>
      <c r="NMD43"/>
      <c r="NME43" s="80"/>
      <c r="NMF43"/>
      <c r="NMG43" s="80"/>
      <c r="NMH43"/>
      <c r="NMI43" s="80"/>
      <c r="NMJ43"/>
      <c r="NMK43" s="80"/>
      <c r="NML43"/>
      <c r="NMM43" s="80"/>
      <c r="NMN43"/>
      <c r="NMO43" s="80"/>
      <c r="NMP43"/>
      <c r="NMQ43" s="80"/>
      <c r="NMR43"/>
      <c r="NMS43" s="80"/>
      <c r="NMT43"/>
      <c r="NMU43" s="80"/>
      <c r="NMV43"/>
      <c r="NMW43" s="80"/>
      <c r="NMX43"/>
      <c r="NMY43" s="80"/>
      <c r="NMZ43"/>
      <c r="NNA43" s="80"/>
      <c r="NNB43"/>
      <c r="NNC43" s="80"/>
      <c r="NND43"/>
      <c r="NNE43" s="80"/>
      <c r="NNF43"/>
      <c r="NNG43" s="80"/>
      <c r="NNH43"/>
      <c r="NNI43" s="80"/>
      <c r="NNJ43"/>
      <c r="NNK43" s="80"/>
      <c r="NNL43"/>
      <c r="NNM43" s="80"/>
      <c r="NNN43"/>
      <c r="NNO43" s="80"/>
      <c r="NNP43"/>
      <c r="NNQ43" s="80"/>
      <c r="NNR43"/>
      <c r="NNS43" s="80"/>
      <c r="NNT43"/>
      <c r="NNU43" s="80"/>
      <c r="NNV43"/>
      <c r="NNW43" s="80"/>
      <c r="NNX43"/>
      <c r="NNY43" s="80"/>
      <c r="NNZ43"/>
      <c r="NOA43" s="80"/>
      <c r="NOB43"/>
      <c r="NOC43" s="80"/>
      <c r="NOD43"/>
      <c r="NOE43" s="80"/>
      <c r="NOF43"/>
      <c r="NOG43" s="80"/>
      <c r="NOH43"/>
      <c r="NOI43" s="80"/>
      <c r="NOJ43"/>
      <c r="NOK43" s="80"/>
      <c r="NOL43"/>
      <c r="NOM43" s="80"/>
      <c r="NON43"/>
      <c r="NOO43" s="80"/>
      <c r="NOP43"/>
      <c r="NOQ43" s="80"/>
      <c r="NOR43"/>
      <c r="NOS43" s="80"/>
      <c r="NOT43"/>
      <c r="NOU43" s="80"/>
      <c r="NOV43"/>
      <c r="NOW43" s="80"/>
      <c r="NOX43"/>
      <c r="NOY43" s="80"/>
      <c r="NOZ43"/>
      <c r="NPA43" s="80"/>
      <c r="NPB43"/>
      <c r="NPC43" s="80"/>
      <c r="NPD43"/>
      <c r="NPE43" s="80"/>
      <c r="NPF43"/>
      <c r="NPG43" s="80"/>
      <c r="NPH43"/>
      <c r="NPI43" s="80"/>
      <c r="NPJ43"/>
      <c r="NPK43" s="80"/>
      <c r="NPL43"/>
      <c r="NPM43" s="80"/>
      <c r="NPN43"/>
      <c r="NPO43" s="80"/>
      <c r="NPP43"/>
      <c r="NPQ43" s="80"/>
      <c r="NPR43"/>
      <c r="NPS43" s="80"/>
      <c r="NPT43"/>
      <c r="NPU43" s="80"/>
      <c r="NPV43"/>
      <c r="NPW43" s="80"/>
      <c r="NPX43"/>
      <c r="NPY43" s="80"/>
      <c r="NPZ43"/>
      <c r="NQA43" s="80"/>
      <c r="NQB43"/>
      <c r="NQC43" s="80"/>
      <c r="NQD43"/>
      <c r="NQE43" s="80"/>
      <c r="NQF43"/>
      <c r="NQG43" s="80"/>
      <c r="NQH43"/>
      <c r="NQI43" s="80"/>
      <c r="NQJ43"/>
      <c r="NQK43" s="80"/>
      <c r="NQL43"/>
      <c r="NQM43" s="80"/>
      <c r="NQN43"/>
      <c r="NQO43" s="80"/>
      <c r="NQP43"/>
      <c r="NQQ43" s="80"/>
      <c r="NQR43"/>
      <c r="NQS43" s="80"/>
      <c r="NQT43"/>
      <c r="NQU43" s="80"/>
      <c r="NQV43"/>
      <c r="NQW43" s="80"/>
      <c r="NQX43"/>
      <c r="NQY43" s="80"/>
      <c r="NQZ43"/>
      <c r="NRA43" s="80"/>
      <c r="NRB43"/>
      <c r="NRC43" s="80"/>
      <c r="NRD43"/>
      <c r="NRE43" s="80"/>
      <c r="NRF43"/>
      <c r="NRG43" s="80"/>
      <c r="NRH43"/>
      <c r="NRI43" s="80"/>
      <c r="NRJ43"/>
      <c r="NRK43" s="80"/>
      <c r="NRL43"/>
      <c r="NRM43" s="80"/>
      <c r="NRN43"/>
      <c r="NRO43" s="80"/>
      <c r="NRP43"/>
      <c r="NRQ43" s="80"/>
      <c r="NRR43"/>
      <c r="NRS43" s="80"/>
      <c r="NRT43"/>
      <c r="NRU43" s="80"/>
      <c r="NRV43"/>
      <c r="NRW43" s="80"/>
      <c r="NRX43"/>
      <c r="NRY43" s="80"/>
      <c r="NRZ43"/>
      <c r="NSA43" s="80"/>
      <c r="NSB43"/>
      <c r="NSC43" s="80"/>
      <c r="NSD43"/>
      <c r="NSE43" s="80"/>
      <c r="NSF43"/>
      <c r="NSG43" s="80"/>
      <c r="NSH43"/>
      <c r="NSI43" s="80"/>
      <c r="NSJ43"/>
      <c r="NSK43" s="80"/>
      <c r="NSL43"/>
      <c r="NSM43" s="80"/>
      <c r="NSN43"/>
      <c r="NSO43" s="80"/>
      <c r="NSP43"/>
      <c r="NSQ43" s="80"/>
      <c r="NSR43"/>
      <c r="NSS43" s="80"/>
      <c r="NST43"/>
      <c r="NSU43" s="80"/>
      <c r="NSV43"/>
      <c r="NSW43" s="80"/>
      <c r="NSX43"/>
      <c r="NSY43" s="80"/>
      <c r="NSZ43"/>
      <c r="NTA43" s="80"/>
      <c r="NTB43"/>
      <c r="NTC43" s="80"/>
      <c r="NTD43"/>
      <c r="NTE43" s="80"/>
      <c r="NTF43"/>
      <c r="NTG43" s="80"/>
      <c r="NTH43"/>
      <c r="NTI43" s="80"/>
      <c r="NTJ43"/>
      <c r="NTK43" s="80"/>
      <c r="NTL43"/>
      <c r="NTM43" s="80"/>
      <c r="NTN43"/>
      <c r="NTO43" s="80"/>
      <c r="NTP43"/>
      <c r="NTQ43" s="80"/>
      <c r="NTR43"/>
      <c r="NTS43" s="80"/>
      <c r="NTT43"/>
      <c r="NTU43" s="80"/>
      <c r="NTV43"/>
      <c r="NTW43" s="80"/>
      <c r="NTX43"/>
      <c r="NTY43" s="80"/>
      <c r="NTZ43"/>
      <c r="NUA43" s="80"/>
      <c r="NUB43"/>
      <c r="NUC43" s="80"/>
      <c r="NUD43"/>
      <c r="NUE43" s="80"/>
      <c r="NUF43"/>
      <c r="NUG43" s="80"/>
      <c r="NUH43"/>
      <c r="NUI43" s="80"/>
      <c r="NUJ43"/>
      <c r="NUK43" s="80"/>
      <c r="NUL43"/>
      <c r="NUM43" s="80"/>
      <c r="NUN43"/>
      <c r="NUO43" s="80"/>
      <c r="NUP43"/>
      <c r="NUQ43" s="80"/>
      <c r="NUR43"/>
      <c r="NUS43" s="80"/>
      <c r="NUT43"/>
      <c r="NUU43" s="80"/>
      <c r="NUV43"/>
      <c r="NUW43" s="80"/>
      <c r="NUX43"/>
      <c r="NUY43" s="80"/>
      <c r="NUZ43"/>
      <c r="NVA43" s="80"/>
      <c r="NVB43"/>
      <c r="NVC43" s="80"/>
      <c r="NVD43"/>
      <c r="NVE43" s="80"/>
      <c r="NVF43"/>
      <c r="NVG43" s="80"/>
      <c r="NVH43"/>
      <c r="NVI43" s="80"/>
      <c r="NVJ43"/>
      <c r="NVK43" s="80"/>
      <c r="NVL43"/>
      <c r="NVM43" s="80"/>
      <c r="NVN43"/>
      <c r="NVO43" s="80"/>
      <c r="NVP43"/>
      <c r="NVQ43" s="80"/>
      <c r="NVR43"/>
      <c r="NVS43" s="80"/>
      <c r="NVT43"/>
      <c r="NVU43" s="80"/>
      <c r="NVV43"/>
      <c r="NVW43" s="80"/>
      <c r="NVX43"/>
      <c r="NVY43" s="80"/>
      <c r="NVZ43"/>
      <c r="NWA43" s="80"/>
      <c r="NWB43"/>
      <c r="NWC43" s="80"/>
      <c r="NWD43"/>
      <c r="NWE43" s="80"/>
      <c r="NWF43"/>
      <c r="NWG43" s="80"/>
      <c r="NWH43"/>
      <c r="NWI43" s="80"/>
      <c r="NWJ43"/>
      <c r="NWK43" s="80"/>
      <c r="NWL43"/>
      <c r="NWM43" s="80"/>
      <c r="NWN43"/>
      <c r="NWO43" s="80"/>
      <c r="NWP43"/>
      <c r="NWQ43" s="80"/>
      <c r="NWR43"/>
      <c r="NWS43" s="80"/>
      <c r="NWT43"/>
      <c r="NWU43" s="80"/>
      <c r="NWV43"/>
      <c r="NWW43" s="80"/>
      <c r="NWX43"/>
      <c r="NWY43" s="80"/>
      <c r="NWZ43"/>
      <c r="NXA43" s="80"/>
      <c r="NXB43"/>
      <c r="NXC43" s="80"/>
      <c r="NXD43"/>
      <c r="NXE43" s="80"/>
      <c r="NXF43"/>
      <c r="NXG43" s="80"/>
      <c r="NXH43"/>
      <c r="NXI43" s="80"/>
      <c r="NXJ43"/>
      <c r="NXK43" s="80"/>
      <c r="NXL43"/>
      <c r="NXM43" s="80"/>
      <c r="NXN43"/>
      <c r="NXO43" s="80"/>
      <c r="NXP43"/>
      <c r="NXQ43" s="80"/>
      <c r="NXR43"/>
      <c r="NXS43" s="80"/>
      <c r="NXT43"/>
      <c r="NXU43" s="80"/>
      <c r="NXV43"/>
      <c r="NXW43" s="80"/>
      <c r="NXX43"/>
      <c r="NXY43" s="80"/>
      <c r="NXZ43"/>
      <c r="NYA43" s="80"/>
      <c r="NYB43"/>
      <c r="NYC43" s="80"/>
      <c r="NYD43"/>
      <c r="NYE43" s="80"/>
      <c r="NYF43"/>
      <c r="NYG43" s="80"/>
      <c r="NYH43"/>
      <c r="NYI43" s="80"/>
      <c r="NYJ43"/>
      <c r="NYK43" s="80"/>
      <c r="NYL43"/>
      <c r="NYM43" s="80"/>
      <c r="NYN43"/>
      <c r="NYO43" s="80"/>
      <c r="NYP43"/>
      <c r="NYQ43" s="80"/>
      <c r="NYR43"/>
      <c r="NYS43" s="80"/>
      <c r="NYT43"/>
      <c r="NYU43" s="80"/>
      <c r="NYV43"/>
      <c r="NYW43" s="80"/>
      <c r="NYX43"/>
      <c r="NYY43" s="80"/>
      <c r="NYZ43"/>
      <c r="NZA43" s="80"/>
      <c r="NZB43"/>
      <c r="NZC43" s="80"/>
      <c r="NZD43"/>
      <c r="NZE43" s="80"/>
      <c r="NZF43"/>
      <c r="NZG43" s="80"/>
      <c r="NZH43"/>
      <c r="NZI43" s="80"/>
      <c r="NZJ43"/>
      <c r="NZK43" s="80"/>
      <c r="NZL43"/>
      <c r="NZM43" s="80"/>
      <c r="NZN43"/>
      <c r="NZO43" s="80"/>
      <c r="NZP43"/>
      <c r="NZQ43" s="80"/>
      <c r="NZR43"/>
      <c r="NZS43" s="80"/>
      <c r="NZT43"/>
      <c r="NZU43" s="80"/>
      <c r="NZV43"/>
      <c r="NZW43" s="80"/>
      <c r="NZX43"/>
      <c r="NZY43" s="80"/>
      <c r="NZZ43"/>
      <c r="OAA43" s="80"/>
      <c r="OAB43"/>
      <c r="OAC43" s="80"/>
      <c r="OAD43"/>
      <c r="OAE43" s="80"/>
      <c r="OAF43"/>
      <c r="OAG43" s="80"/>
      <c r="OAH43"/>
      <c r="OAI43" s="80"/>
      <c r="OAJ43"/>
      <c r="OAK43" s="80"/>
      <c r="OAL43"/>
      <c r="OAM43" s="80"/>
      <c r="OAN43"/>
      <c r="OAO43" s="80"/>
      <c r="OAP43"/>
      <c r="OAQ43" s="80"/>
      <c r="OAR43"/>
      <c r="OAS43" s="80"/>
      <c r="OAT43"/>
      <c r="OAU43" s="80"/>
      <c r="OAV43"/>
      <c r="OAW43" s="80"/>
      <c r="OAX43"/>
      <c r="OAY43" s="80"/>
      <c r="OAZ43"/>
      <c r="OBA43" s="80"/>
      <c r="OBB43"/>
      <c r="OBC43" s="80"/>
      <c r="OBD43"/>
      <c r="OBE43" s="80"/>
      <c r="OBF43"/>
      <c r="OBG43" s="80"/>
      <c r="OBH43"/>
      <c r="OBI43" s="80"/>
      <c r="OBJ43"/>
      <c r="OBK43" s="80"/>
      <c r="OBL43"/>
      <c r="OBM43" s="80"/>
      <c r="OBN43"/>
      <c r="OBO43" s="80"/>
      <c r="OBP43"/>
      <c r="OBQ43" s="80"/>
      <c r="OBR43"/>
      <c r="OBS43" s="80"/>
      <c r="OBT43"/>
      <c r="OBU43" s="80"/>
      <c r="OBV43"/>
      <c r="OBW43" s="80"/>
      <c r="OBX43"/>
      <c r="OBY43" s="80"/>
      <c r="OBZ43"/>
      <c r="OCA43" s="80"/>
      <c r="OCB43"/>
      <c r="OCC43" s="80"/>
      <c r="OCD43"/>
      <c r="OCE43" s="80"/>
      <c r="OCF43"/>
      <c r="OCG43" s="80"/>
      <c r="OCH43"/>
      <c r="OCI43" s="80"/>
      <c r="OCJ43"/>
      <c r="OCK43" s="80"/>
      <c r="OCL43"/>
      <c r="OCM43" s="80"/>
      <c r="OCN43"/>
      <c r="OCO43" s="80"/>
      <c r="OCP43"/>
      <c r="OCQ43" s="80"/>
      <c r="OCR43"/>
      <c r="OCS43" s="80"/>
      <c r="OCT43"/>
      <c r="OCU43" s="80"/>
      <c r="OCV43"/>
      <c r="OCW43" s="80"/>
      <c r="OCX43"/>
      <c r="OCY43" s="80"/>
      <c r="OCZ43"/>
      <c r="ODA43" s="80"/>
      <c r="ODB43"/>
      <c r="ODC43" s="80"/>
      <c r="ODD43"/>
      <c r="ODE43" s="80"/>
      <c r="ODF43"/>
      <c r="ODG43" s="80"/>
      <c r="ODH43"/>
      <c r="ODI43" s="80"/>
      <c r="ODJ43"/>
      <c r="ODK43" s="80"/>
      <c r="ODL43"/>
      <c r="ODM43" s="80"/>
      <c r="ODN43"/>
      <c r="ODO43" s="80"/>
      <c r="ODP43"/>
      <c r="ODQ43" s="80"/>
      <c r="ODR43"/>
      <c r="ODS43" s="80"/>
      <c r="ODT43"/>
      <c r="ODU43" s="80"/>
      <c r="ODV43"/>
      <c r="ODW43" s="80"/>
      <c r="ODX43"/>
      <c r="ODY43" s="80"/>
      <c r="ODZ43"/>
      <c r="OEA43" s="80"/>
      <c r="OEB43"/>
      <c r="OEC43" s="80"/>
      <c r="OED43"/>
      <c r="OEE43" s="80"/>
      <c r="OEF43"/>
      <c r="OEG43" s="80"/>
      <c r="OEH43"/>
      <c r="OEI43" s="80"/>
      <c r="OEJ43"/>
      <c r="OEK43" s="80"/>
      <c r="OEL43"/>
      <c r="OEM43" s="80"/>
      <c r="OEN43"/>
      <c r="OEO43" s="80"/>
      <c r="OEP43"/>
      <c r="OEQ43" s="80"/>
      <c r="OER43"/>
      <c r="OES43" s="80"/>
      <c r="OET43"/>
      <c r="OEU43" s="80"/>
      <c r="OEV43"/>
      <c r="OEW43" s="80"/>
      <c r="OEX43"/>
      <c r="OEY43" s="80"/>
      <c r="OEZ43"/>
      <c r="OFA43" s="80"/>
      <c r="OFB43"/>
      <c r="OFC43" s="80"/>
      <c r="OFD43"/>
      <c r="OFE43" s="80"/>
      <c r="OFF43"/>
      <c r="OFG43" s="80"/>
      <c r="OFH43"/>
      <c r="OFI43" s="80"/>
      <c r="OFJ43"/>
      <c r="OFK43" s="80"/>
      <c r="OFL43"/>
      <c r="OFM43" s="80"/>
      <c r="OFN43"/>
      <c r="OFO43" s="80"/>
      <c r="OFP43"/>
      <c r="OFQ43" s="80"/>
      <c r="OFR43"/>
      <c r="OFS43" s="80"/>
      <c r="OFT43"/>
      <c r="OFU43" s="80"/>
      <c r="OFV43"/>
      <c r="OFW43" s="80"/>
      <c r="OFX43"/>
      <c r="OFY43" s="80"/>
      <c r="OFZ43"/>
      <c r="OGA43" s="80"/>
      <c r="OGB43"/>
      <c r="OGC43" s="80"/>
      <c r="OGD43"/>
      <c r="OGE43" s="80"/>
      <c r="OGF43"/>
      <c r="OGG43" s="80"/>
      <c r="OGH43"/>
      <c r="OGI43" s="80"/>
      <c r="OGJ43"/>
      <c r="OGK43" s="80"/>
      <c r="OGL43"/>
      <c r="OGM43" s="80"/>
      <c r="OGN43"/>
      <c r="OGO43" s="80"/>
      <c r="OGP43"/>
      <c r="OGQ43" s="80"/>
      <c r="OGR43"/>
      <c r="OGS43" s="80"/>
      <c r="OGT43"/>
      <c r="OGU43" s="80"/>
      <c r="OGV43"/>
      <c r="OGW43" s="80"/>
      <c r="OGX43"/>
      <c r="OGY43" s="80"/>
      <c r="OGZ43"/>
      <c r="OHA43" s="80"/>
      <c r="OHB43"/>
      <c r="OHC43" s="80"/>
      <c r="OHD43"/>
      <c r="OHE43" s="80"/>
      <c r="OHF43"/>
      <c r="OHG43" s="80"/>
      <c r="OHH43"/>
      <c r="OHI43" s="80"/>
      <c r="OHJ43"/>
      <c r="OHK43" s="80"/>
      <c r="OHL43"/>
      <c r="OHM43" s="80"/>
      <c r="OHN43"/>
      <c r="OHO43" s="80"/>
      <c r="OHP43"/>
      <c r="OHQ43" s="80"/>
      <c r="OHR43"/>
      <c r="OHS43" s="80"/>
      <c r="OHT43"/>
      <c r="OHU43" s="80"/>
      <c r="OHV43"/>
      <c r="OHW43" s="80"/>
      <c r="OHX43"/>
      <c r="OHY43" s="80"/>
      <c r="OHZ43"/>
      <c r="OIA43" s="80"/>
      <c r="OIB43"/>
      <c r="OIC43" s="80"/>
      <c r="OID43"/>
      <c r="OIE43" s="80"/>
      <c r="OIF43"/>
      <c r="OIG43" s="80"/>
      <c r="OIH43"/>
      <c r="OII43" s="80"/>
      <c r="OIJ43"/>
      <c r="OIK43" s="80"/>
      <c r="OIL43"/>
      <c r="OIM43" s="80"/>
      <c r="OIN43"/>
      <c r="OIO43" s="80"/>
      <c r="OIP43"/>
      <c r="OIQ43" s="80"/>
      <c r="OIR43"/>
      <c r="OIS43" s="80"/>
      <c r="OIT43"/>
      <c r="OIU43" s="80"/>
      <c r="OIV43"/>
      <c r="OIW43" s="80"/>
      <c r="OIX43"/>
      <c r="OIY43" s="80"/>
      <c r="OIZ43"/>
      <c r="OJA43" s="80"/>
      <c r="OJB43"/>
      <c r="OJC43" s="80"/>
      <c r="OJD43"/>
      <c r="OJE43" s="80"/>
      <c r="OJF43"/>
      <c r="OJG43" s="80"/>
      <c r="OJH43"/>
      <c r="OJI43" s="80"/>
      <c r="OJJ43"/>
      <c r="OJK43" s="80"/>
      <c r="OJL43"/>
      <c r="OJM43" s="80"/>
      <c r="OJN43"/>
      <c r="OJO43" s="80"/>
      <c r="OJP43"/>
      <c r="OJQ43" s="80"/>
      <c r="OJR43"/>
      <c r="OJS43" s="80"/>
      <c r="OJT43"/>
      <c r="OJU43" s="80"/>
      <c r="OJV43"/>
      <c r="OJW43" s="80"/>
      <c r="OJX43"/>
      <c r="OJY43" s="80"/>
      <c r="OJZ43"/>
      <c r="OKA43" s="80"/>
      <c r="OKB43"/>
      <c r="OKC43" s="80"/>
      <c r="OKD43"/>
      <c r="OKE43" s="80"/>
      <c r="OKF43"/>
      <c r="OKG43" s="80"/>
      <c r="OKH43"/>
      <c r="OKI43" s="80"/>
      <c r="OKJ43"/>
      <c r="OKK43" s="80"/>
      <c r="OKL43"/>
      <c r="OKM43" s="80"/>
      <c r="OKN43"/>
      <c r="OKO43" s="80"/>
      <c r="OKP43"/>
      <c r="OKQ43" s="80"/>
      <c r="OKR43"/>
      <c r="OKS43" s="80"/>
      <c r="OKT43"/>
      <c r="OKU43" s="80"/>
      <c r="OKV43"/>
      <c r="OKW43" s="80"/>
      <c r="OKX43"/>
      <c r="OKY43" s="80"/>
      <c r="OKZ43"/>
      <c r="OLA43" s="80"/>
      <c r="OLB43"/>
      <c r="OLC43" s="80"/>
      <c r="OLD43"/>
      <c r="OLE43" s="80"/>
      <c r="OLF43"/>
      <c r="OLG43" s="80"/>
      <c r="OLH43"/>
      <c r="OLI43" s="80"/>
      <c r="OLJ43"/>
      <c r="OLK43" s="80"/>
      <c r="OLL43"/>
      <c r="OLM43" s="80"/>
      <c r="OLN43"/>
      <c r="OLO43" s="80"/>
      <c r="OLP43"/>
      <c r="OLQ43" s="80"/>
      <c r="OLR43"/>
      <c r="OLS43" s="80"/>
      <c r="OLT43"/>
      <c r="OLU43" s="80"/>
      <c r="OLV43"/>
      <c r="OLW43" s="80"/>
      <c r="OLX43"/>
      <c r="OLY43" s="80"/>
      <c r="OLZ43"/>
      <c r="OMA43" s="80"/>
      <c r="OMB43"/>
      <c r="OMC43" s="80"/>
      <c r="OMD43"/>
      <c r="OME43" s="80"/>
      <c r="OMF43"/>
      <c r="OMG43" s="80"/>
      <c r="OMH43"/>
      <c r="OMI43" s="80"/>
      <c r="OMJ43"/>
      <c r="OMK43" s="80"/>
      <c r="OML43"/>
      <c r="OMM43" s="80"/>
      <c r="OMN43"/>
      <c r="OMO43" s="80"/>
      <c r="OMP43"/>
      <c r="OMQ43" s="80"/>
      <c r="OMR43"/>
      <c r="OMS43" s="80"/>
      <c r="OMT43"/>
      <c r="OMU43" s="80"/>
      <c r="OMV43"/>
      <c r="OMW43" s="80"/>
      <c r="OMX43"/>
      <c r="OMY43" s="80"/>
      <c r="OMZ43"/>
      <c r="ONA43" s="80"/>
      <c r="ONB43"/>
      <c r="ONC43" s="80"/>
      <c r="OND43"/>
      <c r="ONE43" s="80"/>
      <c r="ONF43"/>
      <c r="ONG43" s="80"/>
      <c r="ONH43"/>
      <c r="ONI43" s="80"/>
      <c r="ONJ43"/>
      <c r="ONK43" s="80"/>
      <c r="ONL43"/>
      <c r="ONM43" s="80"/>
      <c r="ONN43"/>
      <c r="ONO43" s="80"/>
      <c r="ONP43"/>
      <c r="ONQ43" s="80"/>
      <c r="ONR43"/>
      <c r="ONS43" s="80"/>
      <c r="ONT43"/>
      <c r="ONU43" s="80"/>
      <c r="ONV43"/>
      <c r="ONW43" s="80"/>
      <c r="ONX43"/>
      <c r="ONY43" s="80"/>
      <c r="ONZ43"/>
      <c r="OOA43" s="80"/>
      <c r="OOB43"/>
      <c r="OOC43" s="80"/>
      <c r="OOD43"/>
      <c r="OOE43" s="80"/>
      <c r="OOF43"/>
      <c r="OOG43" s="80"/>
      <c r="OOH43"/>
      <c r="OOI43" s="80"/>
      <c r="OOJ43"/>
      <c r="OOK43" s="80"/>
      <c r="OOL43"/>
      <c r="OOM43" s="80"/>
      <c r="OON43"/>
      <c r="OOO43" s="80"/>
      <c r="OOP43"/>
      <c r="OOQ43" s="80"/>
      <c r="OOR43"/>
      <c r="OOS43" s="80"/>
      <c r="OOT43"/>
      <c r="OOU43" s="80"/>
      <c r="OOV43"/>
      <c r="OOW43" s="80"/>
      <c r="OOX43"/>
      <c r="OOY43" s="80"/>
      <c r="OOZ43"/>
      <c r="OPA43" s="80"/>
      <c r="OPB43"/>
      <c r="OPC43" s="80"/>
      <c r="OPD43"/>
      <c r="OPE43" s="80"/>
      <c r="OPF43"/>
      <c r="OPG43" s="80"/>
      <c r="OPH43"/>
      <c r="OPI43" s="80"/>
      <c r="OPJ43"/>
      <c r="OPK43" s="80"/>
      <c r="OPL43"/>
      <c r="OPM43" s="80"/>
      <c r="OPN43"/>
      <c r="OPO43" s="80"/>
      <c r="OPP43"/>
      <c r="OPQ43" s="80"/>
      <c r="OPR43"/>
      <c r="OPS43" s="80"/>
      <c r="OPT43"/>
      <c r="OPU43" s="80"/>
      <c r="OPV43"/>
      <c r="OPW43" s="80"/>
      <c r="OPX43"/>
      <c r="OPY43" s="80"/>
      <c r="OPZ43"/>
      <c r="OQA43" s="80"/>
      <c r="OQB43"/>
      <c r="OQC43" s="80"/>
      <c r="OQD43"/>
      <c r="OQE43" s="80"/>
      <c r="OQF43"/>
      <c r="OQG43" s="80"/>
      <c r="OQH43"/>
      <c r="OQI43" s="80"/>
      <c r="OQJ43"/>
      <c r="OQK43" s="80"/>
      <c r="OQL43"/>
      <c r="OQM43" s="80"/>
      <c r="OQN43"/>
      <c r="OQO43" s="80"/>
      <c r="OQP43"/>
      <c r="OQQ43" s="80"/>
      <c r="OQR43"/>
      <c r="OQS43" s="80"/>
      <c r="OQT43"/>
      <c r="OQU43" s="80"/>
      <c r="OQV43"/>
      <c r="OQW43" s="80"/>
      <c r="OQX43"/>
      <c r="OQY43" s="80"/>
      <c r="OQZ43"/>
      <c r="ORA43" s="80"/>
      <c r="ORB43"/>
      <c r="ORC43" s="80"/>
      <c r="ORD43"/>
      <c r="ORE43" s="80"/>
      <c r="ORF43"/>
      <c r="ORG43" s="80"/>
      <c r="ORH43"/>
      <c r="ORI43" s="80"/>
      <c r="ORJ43"/>
      <c r="ORK43" s="80"/>
      <c r="ORL43"/>
      <c r="ORM43" s="80"/>
      <c r="ORN43"/>
      <c r="ORO43" s="80"/>
      <c r="ORP43"/>
      <c r="ORQ43" s="80"/>
      <c r="ORR43"/>
      <c r="ORS43" s="80"/>
      <c r="ORT43"/>
      <c r="ORU43" s="80"/>
      <c r="ORV43"/>
      <c r="ORW43" s="80"/>
      <c r="ORX43"/>
      <c r="ORY43" s="80"/>
      <c r="ORZ43"/>
      <c r="OSA43" s="80"/>
      <c r="OSB43"/>
      <c r="OSC43" s="80"/>
      <c r="OSD43"/>
      <c r="OSE43" s="80"/>
      <c r="OSF43"/>
      <c r="OSG43" s="80"/>
      <c r="OSH43"/>
      <c r="OSI43" s="80"/>
      <c r="OSJ43"/>
      <c r="OSK43" s="80"/>
      <c r="OSL43"/>
      <c r="OSM43" s="80"/>
      <c r="OSN43"/>
      <c r="OSO43" s="80"/>
      <c r="OSP43"/>
      <c r="OSQ43" s="80"/>
      <c r="OSR43"/>
      <c r="OSS43" s="80"/>
      <c r="OST43"/>
      <c r="OSU43" s="80"/>
      <c r="OSV43"/>
      <c r="OSW43" s="80"/>
      <c r="OSX43"/>
      <c r="OSY43" s="80"/>
      <c r="OSZ43"/>
      <c r="OTA43" s="80"/>
      <c r="OTB43"/>
      <c r="OTC43" s="80"/>
      <c r="OTD43"/>
      <c r="OTE43" s="80"/>
      <c r="OTF43"/>
      <c r="OTG43" s="80"/>
      <c r="OTH43"/>
      <c r="OTI43" s="80"/>
      <c r="OTJ43"/>
      <c r="OTK43" s="80"/>
      <c r="OTL43"/>
      <c r="OTM43" s="80"/>
      <c r="OTN43"/>
      <c r="OTO43" s="80"/>
      <c r="OTP43"/>
      <c r="OTQ43" s="80"/>
      <c r="OTR43"/>
      <c r="OTS43" s="80"/>
      <c r="OTT43"/>
      <c r="OTU43" s="80"/>
      <c r="OTV43"/>
      <c r="OTW43" s="80"/>
      <c r="OTX43"/>
      <c r="OTY43" s="80"/>
      <c r="OTZ43"/>
      <c r="OUA43" s="80"/>
      <c r="OUB43"/>
      <c r="OUC43" s="80"/>
      <c r="OUD43"/>
      <c r="OUE43" s="80"/>
      <c r="OUF43"/>
      <c r="OUG43" s="80"/>
      <c r="OUH43"/>
      <c r="OUI43" s="80"/>
      <c r="OUJ43"/>
      <c r="OUK43" s="80"/>
      <c r="OUL43"/>
      <c r="OUM43" s="80"/>
      <c r="OUN43"/>
      <c r="OUO43" s="80"/>
      <c r="OUP43"/>
      <c r="OUQ43" s="80"/>
      <c r="OUR43"/>
      <c r="OUS43" s="80"/>
      <c r="OUT43"/>
      <c r="OUU43" s="80"/>
      <c r="OUV43"/>
      <c r="OUW43" s="80"/>
      <c r="OUX43"/>
      <c r="OUY43" s="80"/>
      <c r="OUZ43"/>
      <c r="OVA43" s="80"/>
      <c r="OVB43"/>
      <c r="OVC43" s="80"/>
      <c r="OVD43"/>
      <c r="OVE43" s="80"/>
      <c r="OVF43"/>
      <c r="OVG43" s="80"/>
      <c r="OVH43"/>
      <c r="OVI43" s="80"/>
      <c r="OVJ43"/>
      <c r="OVK43" s="80"/>
      <c r="OVL43"/>
      <c r="OVM43" s="80"/>
      <c r="OVN43"/>
      <c r="OVO43" s="80"/>
      <c r="OVP43"/>
      <c r="OVQ43" s="80"/>
      <c r="OVR43"/>
      <c r="OVS43" s="80"/>
      <c r="OVT43"/>
      <c r="OVU43" s="80"/>
      <c r="OVV43"/>
      <c r="OVW43" s="80"/>
      <c r="OVX43"/>
      <c r="OVY43" s="80"/>
      <c r="OVZ43"/>
      <c r="OWA43" s="80"/>
      <c r="OWB43"/>
      <c r="OWC43" s="80"/>
      <c r="OWD43"/>
      <c r="OWE43" s="80"/>
      <c r="OWF43"/>
      <c r="OWG43" s="80"/>
      <c r="OWH43"/>
      <c r="OWI43" s="80"/>
      <c r="OWJ43"/>
      <c r="OWK43" s="80"/>
      <c r="OWL43"/>
      <c r="OWM43" s="80"/>
      <c r="OWN43"/>
      <c r="OWO43" s="80"/>
      <c r="OWP43"/>
      <c r="OWQ43" s="80"/>
      <c r="OWR43"/>
      <c r="OWS43" s="80"/>
      <c r="OWT43"/>
      <c r="OWU43" s="80"/>
      <c r="OWV43"/>
      <c r="OWW43" s="80"/>
      <c r="OWX43"/>
      <c r="OWY43" s="80"/>
      <c r="OWZ43"/>
      <c r="OXA43" s="80"/>
      <c r="OXB43"/>
      <c r="OXC43" s="80"/>
      <c r="OXD43"/>
      <c r="OXE43" s="80"/>
      <c r="OXF43"/>
      <c r="OXG43" s="80"/>
      <c r="OXH43"/>
      <c r="OXI43" s="80"/>
      <c r="OXJ43"/>
      <c r="OXK43" s="80"/>
      <c r="OXL43"/>
      <c r="OXM43" s="80"/>
      <c r="OXN43"/>
      <c r="OXO43" s="80"/>
      <c r="OXP43"/>
      <c r="OXQ43" s="80"/>
      <c r="OXR43"/>
      <c r="OXS43" s="80"/>
      <c r="OXT43"/>
      <c r="OXU43" s="80"/>
      <c r="OXV43"/>
      <c r="OXW43" s="80"/>
      <c r="OXX43"/>
      <c r="OXY43" s="80"/>
      <c r="OXZ43"/>
      <c r="OYA43" s="80"/>
      <c r="OYB43"/>
      <c r="OYC43" s="80"/>
      <c r="OYD43"/>
      <c r="OYE43" s="80"/>
      <c r="OYF43"/>
      <c r="OYG43" s="80"/>
      <c r="OYH43"/>
      <c r="OYI43" s="80"/>
      <c r="OYJ43"/>
      <c r="OYK43" s="80"/>
      <c r="OYL43"/>
      <c r="OYM43" s="80"/>
      <c r="OYN43"/>
      <c r="OYO43" s="80"/>
      <c r="OYP43"/>
      <c r="OYQ43" s="80"/>
      <c r="OYR43"/>
      <c r="OYS43" s="80"/>
      <c r="OYT43"/>
      <c r="OYU43" s="80"/>
      <c r="OYV43"/>
      <c r="OYW43" s="80"/>
      <c r="OYX43"/>
      <c r="OYY43" s="80"/>
      <c r="OYZ43"/>
      <c r="OZA43" s="80"/>
      <c r="OZB43"/>
      <c r="OZC43" s="80"/>
      <c r="OZD43"/>
      <c r="OZE43" s="80"/>
      <c r="OZF43"/>
      <c r="OZG43" s="80"/>
      <c r="OZH43"/>
      <c r="OZI43" s="80"/>
      <c r="OZJ43"/>
      <c r="OZK43" s="80"/>
      <c r="OZL43"/>
      <c r="OZM43" s="80"/>
      <c r="OZN43"/>
      <c r="OZO43" s="80"/>
      <c r="OZP43"/>
      <c r="OZQ43" s="80"/>
      <c r="OZR43"/>
      <c r="OZS43" s="80"/>
      <c r="OZT43"/>
      <c r="OZU43" s="80"/>
      <c r="OZV43"/>
      <c r="OZW43" s="80"/>
      <c r="OZX43"/>
      <c r="OZY43" s="80"/>
      <c r="OZZ43"/>
      <c r="PAA43" s="80"/>
      <c r="PAB43"/>
      <c r="PAC43" s="80"/>
      <c r="PAD43"/>
      <c r="PAE43" s="80"/>
      <c r="PAF43"/>
      <c r="PAG43" s="80"/>
      <c r="PAH43"/>
      <c r="PAI43" s="80"/>
      <c r="PAJ43"/>
      <c r="PAK43" s="80"/>
      <c r="PAL43"/>
      <c r="PAM43" s="80"/>
      <c r="PAN43"/>
      <c r="PAO43" s="80"/>
      <c r="PAP43"/>
      <c r="PAQ43" s="80"/>
      <c r="PAR43"/>
      <c r="PAS43" s="80"/>
      <c r="PAT43"/>
      <c r="PAU43" s="80"/>
      <c r="PAV43"/>
      <c r="PAW43" s="80"/>
      <c r="PAX43"/>
      <c r="PAY43" s="80"/>
      <c r="PAZ43"/>
      <c r="PBA43" s="80"/>
      <c r="PBB43"/>
      <c r="PBC43" s="80"/>
      <c r="PBD43"/>
      <c r="PBE43" s="80"/>
      <c r="PBF43"/>
      <c r="PBG43" s="80"/>
      <c r="PBH43"/>
      <c r="PBI43" s="80"/>
      <c r="PBJ43"/>
      <c r="PBK43" s="80"/>
      <c r="PBL43"/>
      <c r="PBM43" s="80"/>
      <c r="PBN43"/>
      <c r="PBO43" s="80"/>
      <c r="PBP43"/>
      <c r="PBQ43" s="80"/>
      <c r="PBR43"/>
      <c r="PBS43" s="80"/>
      <c r="PBT43"/>
      <c r="PBU43" s="80"/>
      <c r="PBV43"/>
      <c r="PBW43" s="80"/>
      <c r="PBX43"/>
      <c r="PBY43" s="80"/>
      <c r="PBZ43"/>
      <c r="PCA43" s="80"/>
      <c r="PCB43"/>
      <c r="PCC43" s="80"/>
      <c r="PCD43"/>
      <c r="PCE43" s="80"/>
      <c r="PCF43"/>
      <c r="PCG43" s="80"/>
      <c r="PCH43"/>
      <c r="PCI43" s="80"/>
      <c r="PCJ43"/>
      <c r="PCK43" s="80"/>
      <c r="PCL43"/>
      <c r="PCM43" s="80"/>
      <c r="PCN43"/>
      <c r="PCO43" s="80"/>
      <c r="PCP43"/>
      <c r="PCQ43" s="80"/>
      <c r="PCR43"/>
      <c r="PCS43" s="80"/>
      <c r="PCT43"/>
      <c r="PCU43" s="80"/>
      <c r="PCV43"/>
      <c r="PCW43" s="80"/>
      <c r="PCX43"/>
      <c r="PCY43" s="80"/>
      <c r="PCZ43"/>
      <c r="PDA43" s="80"/>
      <c r="PDB43"/>
      <c r="PDC43" s="80"/>
      <c r="PDD43"/>
      <c r="PDE43" s="80"/>
      <c r="PDF43"/>
      <c r="PDG43" s="80"/>
      <c r="PDH43"/>
      <c r="PDI43" s="80"/>
      <c r="PDJ43"/>
      <c r="PDK43" s="80"/>
      <c r="PDL43"/>
      <c r="PDM43" s="80"/>
      <c r="PDN43"/>
      <c r="PDO43" s="80"/>
      <c r="PDP43"/>
      <c r="PDQ43" s="80"/>
      <c r="PDR43"/>
      <c r="PDS43" s="80"/>
      <c r="PDT43"/>
      <c r="PDU43" s="80"/>
      <c r="PDV43"/>
      <c r="PDW43" s="80"/>
      <c r="PDX43"/>
      <c r="PDY43" s="80"/>
      <c r="PDZ43"/>
      <c r="PEA43" s="80"/>
      <c r="PEB43"/>
      <c r="PEC43" s="80"/>
      <c r="PED43"/>
      <c r="PEE43" s="80"/>
      <c r="PEF43"/>
      <c r="PEG43" s="80"/>
      <c r="PEH43"/>
      <c r="PEI43" s="80"/>
      <c r="PEJ43"/>
      <c r="PEK43" s="80"/>
      <c r="PEL43"/>
      <c r="PEM43" s="80"/>
      <c r="PEN43"/>
      <c r="PEO43" s="80"/>
      <c r="PEP43"/>
      <c r="PEQ43" s="80"/>
      <c r="PER43"/>
      <c r="PES43" s="80"/>
      <c r="PET43"/>
      <c r="PEU43" s="80"/>
      <c r="PEV43"/>
      <c r="PEW43" s="80"/>
      <c r="PEX43"/>
      <c r="PEY43" s="80"/>
      <c r="PEZ43"/>
      <c r="PFA43" s="80"/>
      <c r="PFB43"/>
      <c r="PFC43" s="80"/>
      <c r="PFD43"/>
      <c r="PFE43" s="80"/>
      <c r="PFF43"/>
      <c r="PFG43" s="80"/>
      <c r="PFH43"/>
      <c r="PFI43" s="80"/>
      <c r="PFJ43"/>
      <c r="PFK43" s="80"/>
      <c r="PFL43"/>
      <c r="PFM43" s="80"/>
      <c r="PFN43"/>
      <c r="PFO43" s="80"/>
      <c r="PFP43"/>
      <c r="PFQ43" s="80"/>
      <c r="PFR43"/>
      <c r="PFS43" s="80"/>
      <c r="PFT43"/>
      <c r="PFU43" s="80"/>
      <c r="PFV43"/>
      <c r="PFW43" s="80"/>
      <c r="PFX43"/>
      <c r="PFY43" s="80"/>
      <c r="PFZ43"/>
      <c r="PGA43" s="80"/>
      <c r="PGB43"/>
      <c r="PGC43" s="80"/>
      <c r="PGD43"/>
      <c r="PGE43" s="80"/>
      <c r="PGF43"/>
      <c r="PGG43" s="80"/>
      <c r="PGH43"/>
      <c r="PGI43" s="80"/>
      <c r="PGJ43"/>
      <c r="PGK43" s="80"/>
      <c r="PGL43"/>
      <c r="PGM43" s="80"/>
      <c r="PGN43"/>
      <c r="PGO43" s="80"/>
      <c r="PGP43"/>
      <c r="PGQ43" s="80"/>
      <c r="PGR43"/>
      <c r="PGS43" s="80"/>
      <c r="PGT43"/>
      <c r="PGU43" s="80"/>
      <c r="PGV43"/>
      <c r="PGW43" s="80"/>
      <c r="PGX43"/>
      <c r="PGY43" s="80"/>
      <c r="PGZ43"/>
      <c r="PHA43" s="80"/>
      <c r="PHB43"/>
      <c r="PHC43" s="80"/>
      <c r="PHD43"/>
      <c r="PHE43" s="80"/>
      <c r="PHF43"/>
      <c r="PHG43" s="80"/>
      <c r="PHH43"/>
      <c r="PHI43" s="80"/>
      <c r="PHJ43"/>
      <c r="PHK43" s="80"/>
      <c r="PHL43"/>
      <c r="PHM43" s="80"/>
      <c r="PHN43"/>
      <c r="PHO43" s="80"/>
      <c r="PHP43"/>
      <c r="PHQ43" s="80"/>
      <c r="PHR43"/>
      <c r="PHS43" s="80"/>
      <c r="PHT43"/>
      <c r="PHU43" s="80"/>
      <c r="PHV43"/>
      <c r="PHW43" s="80"/>
      <c r="PHX43"/>
      <c r="PHY43" s="80"/>
      <c r="PHZ43"/>
      <c r="PIA43" s="80"/>
      <c r="PIB43"/>
      <c r="PIC43" s="80"/>
      <c r="PID43"/>
      <c r="PIE43" s="80"/>
      <c r="PIF43"/>
      <c r="PIG43" s="80"/>
      <c r="PIH43"/>
      <c r="PII43" s="80"/>
      <c r="PIJ43"/>
      <c r="PIK43" s="80"/>
      <c r="PIL43"/>
      <c r="PIM43" s="80"/>
      <c r="PIN43"/>
      <c r="PIO43" s="80"/>
      <c r="PIP43"/>
      <c r="PIQ43" s="80"/>
      <c r="PIR43"/>
      <c r="PIS43" s="80"/>
      <c r="PIT43"/>
      <c r="PIU43" s="80"/>
      <c r="PIV43"/>
      <c r="PIW43" s="80"/>
      <c r="PIX43"/>
      <c r="PIY43" s="80"/>
      <c r="PIZ43"/>
      <c r="PJA43" s="80"/>
      <c r="PJB43"/>
      <c r="PJC43" s="80"/>
      <c r="PJD43"/>
      <c r="PJE43" s="80"/>
      <c r="PJF43"/>
      <c r="PJG43" s="80"/>
      <c r="PJH43"/>
      <c r="PJI43" s="80"/>
      <c r="PJJ43"/>
      <c r="PJK43" s="80"/>
      <c r="PJL43"/>
      <c r="PJM43" s="80"/>
      <c r="PJN43"/>
      <c r="PJO43" s="80"/>
      <c r="PJP43"/>
      <c r="PJQ43" s="80"/>
      <c r="PJR43"/>
      <c r="PJS43" s="80"/>
      <c r="PJT43"/>
      <c r="PJU43" s="80"/>
      <c r="PJV43"/>
      <c r="PJW43" s="80"/>
      <c r="PJX43"/>
      <c r="PJY43" s="80"/>
      <c r="PJZ43"/>
      <c r="PKA43" s="80"/>
      <c r="PKB43"/>
      <c r="PKC43" s="80"/>
      <c r="PKD43"/>
      <c r="PKE43" s="80"/>
      <c r="PKF43"/>
      <c r="PKG43" s="80"/>
      <c r="PKH43"/>
      <c r="PKI43" s="80"/>
      <c r="PKJ43"/>
      <c r="PKK43" s="80"/>
      <c r="PKL43"/>
      <c r="PKM43" s="80"/>
      <c r="PKN43"/>
      <c r="PKO43" s="80"/>
      <c r="PKP43"/>
      <c r="PKQ43" s="80"/>
      <c r="PKR43"/>
      <c r="PKS43" s="80"/>
      <c r="PKT43"/>
      <c r="PKU43" s="80"/>
      <c r="PKV43"/>
      <c r="PKW43" s="80"/>
      <c r="PKX43"/>
      <c r="PKY43" s="80"/>
      <c r="PKZ43"/>
      <c r="PLA43" s="80"/>
      <c r="PLB43"/>
      <c r="PLC43" s="80"/>
      <c r="PLD43"/>
      <c r="PLE43" s="80"/>
      <c r="PLF43"/>
      <c r="PLG43" s="80"/>
      <c r="PLH43"/>
      <c r="PLI43" s="80"/>
      <c r="PLJ43"/>
      <c r="PLK43" s="80"/>
      <c r="PLL43"/>
      <c r="PLM43" s="80"/>
      <c r="PLN43"/>
      <c r="PLO43" s="80"/>
      <c r="PLP43"/>
      <c r="PLQ43" s="80"/>
      <c r="PLR43"/>
      <c r="PLS43" s="80"/>
      <c r="PLT43"/>
      <c r="PLU43" s="80"/>
      <c r="PLV43"/>
      <c r="PLW43" s="80"/>
      <c r="PLX43"/>
      <c r="PLY43" s="80"/>
      <c r="PLZ43"/>
      <c r="PMA43" s="80"/>
      <c r="PMB43"/>
      <c r="PMC43" s="80"/>
      <c r="PMD43"/>
      <c r="PME43" s="80"/>
      <c r="PMF43"/>
      <c r="PMG43" s="80"/>
      <c r="PMH43"/>
      <c r="PMI43" s="80"/>
      <c r="PMJ43"/>
      <c r="PMK43" s="80"/>
      <c r="PML43"/>
      <c r="PMM43" s="80"/>
      <c r="PMN43"/>
      <c r="PMO43" s="80"/>
      <c r="PMP43"/>
      <c r="PMQ43" s="80"/>
      <c r="PMR43"/>
      <c r="PMS43" s="80"/>
      <c r="PMT43"/>
      <c r="PMU43" s="80"/>
      <c r="PMV43"/>
      <c r="PMW43" s="80"/>
      <c r="PMX43"/>
      <c r="PMY43" s="80"/>
      <c r="PMZ43"/>
      <c r="PNA43" s="80"/>
      <c r="PNB43"/>
      <c r="PNC43" s="80"/>
      <c r="PND43"/>
      <c r="PNE43" s="80"/>
      <c r="PNF43"/>
      <c r="PNG43" s="80"/>
      <c r="PNH43"/>
      <c r="PNI43" s="80"/>
      <c r="PNJ43"/>
      <c r="PNK43" s="80"/>
      <c r="PNL43"/>
      <c r="PNM43" s="80"/>
      <c r="PNN43"/>
      <c r="PNO43" s="80"/>
      <c r="PNP43"/>
      <c r="PNQ43" s="80"/>
      <c r="PNR43"/>
      <c r="PNS43" s="80"/>
      <c r="PNT43"/>
      <c r="PNU43" s="80"/>
      <c r="PNV43"/>
      <c r="PNW43" s="80"/>
      <c r="PNX43"/>
      <c r="PNY43" s="80"/>
      <c r="PNZ43"/>
      <c r="POA43" s="80"/>
      <c r="POB43"/>
      <c r="POC43" s="80"/>
      <c r="POD43"/>
      <c r="POE43" s="80"/>
      <c r="POF43"/>
      <c r="POG43" s="80"/>
      <c r="POH43"/>
      <c r="POI43" s="80"/>
      <c r="POJ43"/>
      <c r="POK43" s="80"/>
      <c r="POL43"/>
      <c r="POM43" s="80"/>
      <c r="PON43"/>
      <c r="POO43" s="80"/>
      <c r="POP43"/>
      <c r="POQ43" s="80"/>
      <c r="POR43"/>
      <c r="POS43" s="80"/>
      <c r="POT43"/>
      <c r="POU43" s="80"/>
      <c r="POV43"/>
      <c r="POW43" s="80"/>
      <c r="POX43"/>
      <c r="POY43" s="80"/>
      <c r="POZ43"/>
      <c r="PPA43" s="80"/>
      <c r="PPB43"/>
      <c r="PPC43" s="80"/>
      <c r="PPD43"/>
      <c r="PPE43" s="80"/>
      <c r="PPF43"/>
      <c r="PPG43" s="80"/>
      <c r="PPH43"/>
      <c r="PPI43" s="80"/>
      <c r="PPJ43"/>
      <c r="PPK43" s="80"/>
      <c r="PPL43"/>
      <c r="PPM43" s="80"/>
      <c r="PPN43"/>
      <c r="PPO43" s="80"/>
      <c r="PPP43"/>
      <c r="PPQ43" s="80"/>
      <c r="PPR43"/>
      <c r="PPS43" s="80"/>
      <c r="PPT43"/>
      <c r="PPU43" s="80"/>
      <c r="PPV43"/>
      <c r="PPW43" s="80"/>
      <c r="PPX43"/>
      <c r="PPY43" s="80"/>
      <c r="PPZ43"/>
      <c r="PQA43" s="80"/>
      <c r="PQB43"/>
      <c r="PQC43" s="80"/>
      <c r="PQD43"/>
      <c r="PQE43" s="80"/>
      <c r="PQF43"/>
      <c r="PQG43" s="80"/>
      <c r="PQH43"/>
      <c r="PQI43" s="80"/>
      <c r="PQJ43"/>
      <c r="PQK43" s="80"/>
      <c r="PQL43"/>
      <c r="PQM43" s="80"/>
      <c r="PQN43"/>
      <c r="PQO43" s="80"/>
      <c r="PQP43"/>
      <c r="PQQ43" s="80"/>
      <c r="PQR43"/>
      <c r="PQS43" s="80"/>
      <c r="PQT43"/>
      <c r="PQU43" s="80"/>
      <c r="PQV43"/>
      <c r="PQW43" s="80"/>
      <c r="PQX43"/>
      <c r="PQY43" s="80"/>
      <c r="PQZ43"/>
      <c r="PRA43" s="80"/>
      <c r="PRB43"/>
      <c r="PRC43" s="80"/>
      <c r="PRD43"/>
      <c r="PRE43" s="80"/>
      <c r="PRF43"/>
      <c r="PRG43" s="80"/>
      <c r="PRH43"/>
      <c r="PRI43" s="80"/>
      <c r="PRJ43"/>
      <c r="PRK43" s="80"/>
      <c r="PRL43"/>
      <c r="PRM43" s="80"/>
      <c r="PRN43"/>
      <c r="PRO43" s="80"/>
      <c r="PRP43"/>
      <c r="PRQ43" s="80"/>
      <c r="PRR43"/>
      <c r="PRS43" s="80"/>
      <c r="PRT43"/>
      <c r="PRU43" s="80"/>
      <c r="PRV43"/>
      <c r="PRW43" s="80"/>
      <c r="PRX43"/>
      <c r="PRY43" s="80"/>
      <c r="PRZ43"/>
      <c r="PSA43" s="80"/>
      <c r="PSB43"/>
      <c r="PSC43" s="80"/>
      <c r="PSD43"/>
      <c r="PSE43" s="80"/>
      <c r="PSF43"/>
      <c r="PSG43" s="80"/>
      <c r="PSH43"/>
      <c r="PSI43" s="80"/>
      <c r="PSJ43"/>
      <c r="PSK43" s="80"/>
      <c r="PSL43"/>
      <c r="PSM43" s="80"/>
      <c r="PSN43"/>
      <c r="PSO43" s="80"/>
      <c r="PSP43"/>
      <c r="PSQ43" s="80"/>
      <c r="PSR43"/>
      <c r="PSS43" s="80"/>
      <c r="PST43"/>
      <c r="PSU43" s="80"/>
      <c r="PSV43"/>
      <c r="PSW43" s="80"/>
      <c r="PSX43"/>
      <c r="PSY43" s="80"/>
      <c r="PSZ43"/>
      <c r="PTA43" s="80"/>
      <c r="PTB43"/>
      <c r="PTC43" s="80"/>
      <c r="PTD43"/>
      <c r="PTE43" s="80"/>
      <c r="PTF43"/>
      <c r="PTG43" s="80"/>
      <c r="PTH43"/>
      <c r="PTI43" s="80"/>
      <c r="PTJ43"/>
      <c r="PTK43" s="80"/>
      <c r="PTL43"/>
      <c r="PTM43" s="80"/>
      <c r="PTN43"/>
      <c r="PTO43" s="80"/>
      <c r="PTP43"/>
      <c r="PTQ43" s="80"/>
      <c r="PTR43"/>
      <c r="PTS43" s="80"/>
      <c r="PTT43"/>
      <c r="PTU43" s="80"/>
      <c r="PTV43"/>
      <c r="PTW43" s="80"/>
      <c r="PTX43"/>
      <c r="PTY43" s="80"/>
      <c r="PTZ43"/>
      <c r="PUA43" s="80"/>
      <c r="PUB43"/>
      <c r="PUC43" s="80"/>
      <c r="PUD43"/>
      <c r="PUE43" s="80"/>
      <c r="PUF43"/>
      <c r="PUG43" s="80"/>
      <c r="PUH43"/>
      <c r="PUI43" s="80"/>
      <c r="PUJ43"/>
      <c r="PUK43" s="80"/>
      <c r="PUL43"/>
      <c r="PUM43" s="80"/>
      <c r="PUN43"/>
      <c r="PUO43" s="80"/>
      <c r="PUP43"/>
      <c r="PUQ43" s="80"/>
      <c r="PUR43"/>
      <c r="PUS43" s="80"/>
      <c r="PUT43"/>
      <c r="PUU43" s="80"/>
      <c r="PUV43"/>
      <c r="PUW43" s="80"/>
      <c r="PUX43"/>
      <c r="PUY43" s="80"/>
      <c r="PUZ43"/>
      <c r="PVA43" s="80"/>
      <c r="PVB43"/>
      <c r="PVC43" s="80"/>
      <c r="PVD43"/>
      <c r="PVE43" s="80"/>
      <c r="PVF43"/>
      <c r="PVG43" s="80"/>
      <c r="PVH43"/>
      <c r="PVI43" s="80"/>
      <c r="PVJ43"/>
      <c r="PVK43" s="80"/>
      <c r="PVL43"/>
      <c r="PVM43" s="80"/>
      <c r="PVN43"/>
      <c r="PVO43" s="80"/>
      <c r="PVP43"/>
      <c r="PVQ43" s="80"/>
      <c r="PVR43"/>
      <c r="PVS43" s="80"/>
      <c r="PVT43"/>
      <c r="PVU43" s="80"/>
      <c r="PVV43"/>
      <c r="PVW43" s="80"/>
      <c r="PVX43"/>
      <c r="PVY43" s="80"/>
      <c r="PVZ43"/>
      <c r="PWA43" s="80"/>
      <c r="PWB43"/>
      <c r="PWC43" s="80"/>
      <c r="PWD43"/>
      <c r="PWE43" s="80"/>
      <c r="PWF43"/>
      <c r="PWG43" s="80"/>
      <c r="PWH43"/>
      <c r="PWI43" s="80"/>
      <c r="PWJ43"/>
      <c r="PWK43" s="80"/>
      <c r="PWL43"/>
      <c r="PWM43" s="80"/>
      <c r="PWN43"/>
      <c r="PWO43" s="80"/>
      <c r="PWP43"/>
      <c r="PWQ43" s="80"/>
      <c r="PWR43"/>
      <c r="PWS43" s="80"/>
      <c r="PWT43"/>
      <c r="PWU43" s="80"/>
      <c r="PWV43"/>
      <c r="PWW43" s="80"/>
      <c r="PWX43"/>
      <c r="PWY43" s="80"/>
      <c r="PWZ43"/>
      <c r="PXA43" s="80"/>
      <c r="PXB43"/>
      <c r="PXC43" s="80"/>
      <c r="PXD43"/>
      <c r="PXE43" s="80"/>
      <c r="PXF43"/>
      <c r="PXG43" s="80"/>
      <c r="PXH43"/>
      <c r="PXI43" s="80"/>
      <c r="PXJ43"/>
      <c r="PXK43" s="80"/>
      <c r="PXL43"/>
      <c r="PXM43" s="80"/>
      <c r="PXN43"/>
      <c r="PXO43" s="80"/>
      <c r="PXP43"/>
      <c r="PXQ43" s="80"/>
      <c r="PXR43"/>
      <c r="PXS43" s="80"/>
      <c r="PXT43"/>
      <c r="PXU43" s="80"/>
      <c r="PXV43"/>
      <c r="PXW43" s="80"/>
      <c r="PXX43"/>
      <c r="PXY43" s="80"/>
      <c r="PXZ43"/>
      <c r="PYA43" s="80"/>
      <c r="PYB43"/>
      <c r="PYC43" s="80"/>
      <c r="PYD43"/>
      <c r="PYE43" s="80"/>
      <c r="PYF43"/>
      <c r="PYG43" s="80"/>
      <c r="PYH43"/>
      <c r="PYI43" s="80"/>
      <c r="PYJ43"/>
      <c r="PYK43" s="80"/>
      <c r="PYL43"/>
      <c r="PYM43" s="80"/>
      <c r="PYN43"/>
      <c r="PYO43" s="80"/>
      <c r="PYP43"/>
      <c r="PYQ43" s="80"/>
      <c r="PYR43"/>
      <c r="PYS43" s="80"/>
      <c r="PYT43"/>
      <c r="PYU43" s="80"/>
      <c r="PYV43"/>
      <c r="PYW43" s="80"/>
      <c r="PYX43"/>
      <c r="PYY43" s="80"/>
      <c r="PYZ43"/>
      <c r="PZA43" s="80"/>
      <c r="PZB43"/>
      <c r="PZC43" s="80"/>
      <c r="PZD43"/>
      <c r="PZE43" s="80"/>
      <c r="PZF43"/>
      <c r="PZG43" s="80"/>
      <c r="PZH43"/>
      <c r="PZI43" s="80"/>
      <c r="PZJ43"/>
      <c r="PZK43" s="80"/>
      <c r="PZL43"/>
      <c r="PZM43" s="80"/>
      <c r="PZN43"/>
      <c r="PZO43" s="80"/>
      <c r="PZP43"/>
      <c r="PZQ43" s="80"/>
      <c r="PZR43"/>
      <c r="PZS43" s="80"/>
      <c r="PZT43"/>
      <c r="PZU43" s="80"/>
      <c r="PZV43"/>
      <c r="PZW43" s="80"/>
      <c r="PZX43"/>
      <c r="PZY43" s="80"/>
      <c r="PZZ43"/>
      <c r="QAA43" s="80"/>
      <c r="QAB43"/>
      <c r="QAC43" s="80"/>
      <c r="QAD43"/>
      <c r="QAE43" s="80"/>
      <c r="QAF43"/>
      <c r="QAG43" s="80"/>
      <c r="QAH43"/>
      <c r="QAI43" s="80"/>
      <c r="QAJ43"/>
      <c r="QAK43" s="80"/>
      <c r="QAL43"/>
      <c r="QAM43" s="80"/>
      <c r="QAN43"/>
      <c r="QAO43" s="80"/>
      <c r="QAP43"/>
      <c r="QAQ43" s="80"/>
      <c r="QAR43"/>
      <c r="QAS43" s="80"/>
      <c r="QAT43"/>
      <c r="QAU43" s="80"/>
      <c r="QAV43"/>
      <c r="QAW43" s="80"/>
      <c r="QAX43"/>
      <c r="QAY43" s="80"/>
      <c r="QAZ43"/>
      <c r="QBA43" s="80"/>
      <c r="QBB43"/>
      <c r="QBC43" s="80"/>
      <c r="QBD43"/>
      <c r="QBE43" s="80"/>
      <c r="QBF43"/>
      <c r="QBG43" s="80"/>
      <c r="QBH43"/>
      <c r="QBI43" s="80"/>
      <c r="QBJ43"/>
      <c r="QBK43" s="80"/>
      <c r="QBL43"/>
      <c r="QBM43" s="80"/>
      <c r="QBN43"/>
      <c r="QBO43" s="80"/>
      <c r="QBP43"/>
      <c r="QBQ43" s="80"/>
      <c r="QBR43"/>
      <c r="QBS43" s="80"/>
      <c r="QBT43"/>
      <c r="QBU43" s="80"/>
      <c r="QBV43"/>
      <c r="QBW43" s="80"/>
      <c r="QBX43"/>
      <c r="QBY43" s="80"/>
      <c r="QBZ43"/>
      <c r="QCA43" s="80"/>
      <c r="QCB43"/>
      <c r="QCC43" s="80"/>
      <c r="QCD43"/>
      <c r="QCE43" s="80"/>
      <c r="QCF43"/>
      <c r="QCG43" s="80"/>
      <c r="QCH43"/>
      <c r="QCI43" s="80"/>
      <c r="QCJ43"/>
      <c r="QCK43" s="80"/>
      <c r="QCL43"/>
      <c r="QCM43" s="80"/>
      <c r="QCN43"/>
      <c r="QCO43" s="80"/>
      <c r="QCP43"/>
      <c r="QCQ43" s="80"/>
      <c r="QCR43"/>
      <c r="QCS43" s="80"/>
      <c r="QCT43"/>
      <c r="QCU43" s="80"/>
      <c r="QCV43"/>
      <c r="QCW43" s="80"/>
      <c r="QCX43"/>
      <c r="QCY43" s="80"/>
      <c r="QCZ43"/>
      <c r="QDA43" s="80"/>
      <c r="QDB43"/>
      <c r="QDC43" s="80"/>
      <c r="QDD43"/>
      <c r="QDE43" s="80"/>
      <c r="QDF43"/>
      <c r="QDG43" s="80"/>
      <c r="QDH43"/>
      <c r="QDI43" s="80"/>
      <c r="QDJ43"/>
      <c r="QDK43" s="80"/>
      <c r="QDL43"/>
      <c r="QDM43" s="80"/>
      <c r="QDN43"/>
      <c r="QDO43" s="80"/>
      <c r="QDP43"/>
      <c r="QDQ43" s="80"/>
      <c r="QDR43"/>
      <c r="QDS43" s="80"/>
      <c r="QDT43"/>
      <c r="QDU43" s="80"/>
      <c r="QDV43"/>
      <c r="QDW43" s="80"/>
      <c r="QDX43"/>
      <c r="QDY43" s="80"/>
      <c r="QDZ43"/>
      <c r="QEA43" s="80"/>
      <c r="QEB43"/>
      <c r="QEC43" s="80"/>
      <c r="QED43"/>
      <c r="QEE43" s="80"/>
      <c r="QEF43"/>
      <c r="QEG43" s="80"/>
      <c r="QEH43"/>
      <c r="QEI43" s="80"/>
      <c r="QEJ43"/>
      <c r="QEK43" s="80"/>
      <c r="QEL43"/>
      <c r="QEM43" s="80"/>
      <c r="QEN43"/>
      <c r="QEO43" s="80"/>
      <c r="QEP43"/>
      <c r="QEQ43" s="80"/>
      <c r="QER43"/>
      <c r="QES43" s="80"/>
      <c r="QET43"/>
      <c r="QEU43" s="80"/>
      <c r="QEV43"/>
      <c r="QEW43" s="80"/>
      <c r="QEX43"/>
      <c r="QEY43" s="80"/>
      <c r="QEZ43"/>
      <c r="QFA43" s="80"/>
      <c r="QFB43"/>
      <c r="QFC43" s="80"/>
      <c r="QFD43"/>
      <c r="QFE43" s="80"/>
      <c r="QFF43"/>
      <c r="QFG43" s="80"/>
      <c r="QFH43"/>
      <c r="QFI43" s="80"/>
      <c r="QFJ43"/>
      <c r="QFK43" s="80"/>
      <c r="QFL43"/>
      <c r="QFM43" s="80"/>
      <c r="QFN43"/>
      <c r="QFO43" s="80"/>
      <c r="QFP43"/>
      <c r="QFQ43" s="80"/>
      <c r="QFR43"/>
      <c r="QFS43" s="80"/>
      <c r="QFT43"/>
      <c r="QFU43" s="80"/>
      <c r="QFV43"/>
      <c r="QFW43" s="80"/>
      <c r="QFX43"/>
      <c r="QFY43" s="80"/>
      <c r="QFZ43"/>
      <c r="QGA43" s="80"/>
      <c r="QGB43"/>
      <c r="QGC43" s="80"/>
      <c r="QGD43"/>
      <c r="QGE43" s="80"/>
      <c r="QGF43"/>
      <c r="QGG43" s="80"/>
      <c r="QGH43"/>
      <c r="QGI43" s="80"/>
      <c r="QGJ43"/>
      <c r="QGK43" s="80"/>
      <c r="QGL43"/>
      <c r="QGM43" s="80"/>
      <c r="QGN43"/>
      <c r="QGO43" s="80"/>
      <c r="QGP43"/>
      <c r="QGQ43" s="80"/>
      <c r="QGR43"/>
      <c r="QGS43" s="80"/>
      <c r="QGT43"/>
      <c r="QGU43" s="80"/>
      <c r="QGV43"/>
      <c r="QGW43" s="80"/>
      <c r="QGX43"/>
      <c r="QGY43" s="80"/>
      <c r="QGZ43"/>
      <c r="QHA43" s="80"/>
      <c r="QHB43"/>
      <c r="QHC43" s="80"/>
      <c r="QHD43"/>
      <c r="QHE43" s="80"/>
      <c r="QHF43"/>
      <c r="QHG43" s="80"/>
      <c r="QHH43"/>
      <c r="QHI43" s="80"/>
      <c r="QHJ43"/>
      <c r="QHK43" s="80"/>
      <c r="QHL43"/>
      <c r="QHM43" s="80"/>
      <c r="QHN43"/>
      <c r="QHO43" s="80"/>
      <c r="QHP43"/>
      <c r="QHQ43" s="80"/>
      <c r="QHR43"/>
      <c r="QHS43" s="80"/>
      <c r="QHT43"/>
      <c r="QHU43" s="80"/>
      <c r="QHV43"/>
      <c r="QHW43" s="80"/>
      <c r="QHX43"/>
      <c r="QHY43" s="80"/>
      <c r="QHZ43"/>
      <c r="QIA43" s="80"/>
      <c r="QIB43"/>
      <c r="QIC43" s="80"/>
      <c r="QID43"/>
      <c r="QIE43" s="80"/>
      <c r="QIF43"/>
      <c r="QIG43" s="80"/>
      <c r="QIH43"/>
      <c r="QII43" s="80"/>
      <c r="QIJ43"/>
      <c r="QIK43" s="80"/>
      <c r="QIL43"/>
      <c r="QIM43" s="80"/>
      <c r="QIN43"/>
      <c r="QIO43" s="80"/>
      <c r="QIP43"/>
      <c r="QIQ43" s="80"/>
      <c r="QIR43"/>
      <c r="QIS43" s="80"/>
      <c r="QIT43"/>
      <c r="QIU43" s="80"/>
      <c r="QIV43"/>
      <c r="QIW43" s="80"/>
      <c r="QIX43"/>
      <c r="QIY43" s="80"/>
      <c r="QIZ43"/>
      <c r="QJA43" s="80"/>
      <c r="QJB43"/>
      <c r="QJC43" s="80"/>
      <c r="QJD43"/>
      <c r="QJE43" s="80"/>
      <c r="QJF43"/>
      <c r="QJG43" s="80"/>
      <c r="QJH43"/>
      <c r="QJI43" s="80"/>
      <c r="QJJ43"/>
      <c r="QJK43" s="80"/>
      <c r="QJL43"/>
      <c r="QJM43" s="80"/>
      <c r="QJN43"/>
      <c r="QJO43" s="80"/>
      <c r="QJP43"/>
      <c r="QJQ43" s="80"/>
      <c r="QJR43"/>
      <c r="QJS43" s="80"/>
      <c r="QJT43"/>
      <c r="QJU43" s="80"/>
      <c r="QJV43"/>
      <c r="QJW43" s="80"/>
      <c r="QJX43"/>
      <c r="QJY43" s="80"/>
      <c r="QJZ43"/>
      <c r="QKA43" s="80"/>
      <c r="QKB43"/>
      <c r="QKC43" s="80"/>
      <c r="QKD43"/>
      <c r="QKE43" s="80"/>
      <c r="QKF43"/>
      <c r="QKG43" s="80"/>
      <c r="QKH43"/>
      <c r="QKI43" s="80"/>
      <c r="QKJ43"/>
      <c r="QKK43" s="80"/>
      <c r="QKL43"/>
      <c r="QKM43" s="80"/>
      <c r="QKN43"/>
      <c r="QKO43" s="80"/>
      <c r="QKP43"/>
      <c r="QKQ43" s="80"/>
      <c r="QKR43"/>
      <c r="QKS43" s="80"/>
      <c r="QKT43"/>
      <c r="QKU43" s="80"/>
      <c r="QKV43"/>
      <c r="QKW43" s="80"/>
      <c r="QKX43"/>
      <c r="QKY43" s="80"/>
      <c r="QKZ43"/>
      <c r="QLA43" s="80"/>
      <c r="QLB43"/>
      <c r="QLC43" s="80"/>
      <c r="QLD43"/>
      <c r="QLE43" s="80"/>
      <c r="QLF43"/>
      <c r="QLG43" s="80"/>
      <c r="QLH43"/>
      <c r="QLI43" s="80"/>
      <c r="QLJ43"/>
      <c r="QLK43" s="80"/>
      <c r="QLL43"/>
      <c r="QLM43" s="80"/>
      <c r="QLN43"/>
      <c r="QLO43" s="80"/>
      <c r="QLP43"/>
      <c r="QLQ43" s="80"/>
      <c r="QLR43"/>
      <c r="QLS43" s="80"/>
      <c r="QLT43"/>
      <c r="QLU43" s="80"/>
      <c r="QLV43"/>
      <c r="QLW43" s="80"/>
      <c r="QLX43"/>
      <c r="QLY43" s="80"/>
      <c r="QLZ43"/>
      <c r="QMA43" s="80"/>
      <c r="QMB43"/>
      <c r="QMC43" s="80"/>
      <c r="QMD43"/>
      <c r="QME43" s="80"/>
      <c r="QMF43"/>
      <c r="QMG43" s="80"/>
      <c r="QMH43"/>
      <c r="QMI43" s="80"/>
      <c r="QMJ43"/>
      <c r="QMK43" s="80"/>
      <c r="QML43"/>
      <c r="QMM43" s="80"/>
      <c r="QMN43"/>
      <c r="QMO43" s="80"/>
      <c r="QMP43"/>
      <c r="QMQ43" s="80"/>
      <c r="QMR43"/>
      <c r="QMS43" s="80"/>
      <c r="QMT43"/>
      <c r="QMU43" s="80"/>
      <c r="QMV43"/>
      <c r="QMW43" s="80"/>
      <c r="QMX43"/>
      <c r="QMY43" s="80"/>
      <c r="QMZ43"/>
      <c r="QNA43" s="80"/>
      <c r="QNB43"/>
      <c r="QNC43" s="80"/>
      <c r="QND43"/>
      <c r="QNE43" s="80"/>
      <c r="QNF43"/>
      <c r="QNG43" s="80"/>
      <c r="QNH43"/>
      <c r="QNI43" s="80"/>
      <c r="QNJ43"/>
      <c r="QNK43" s="80"/>
      <c r="QNL43"/>
      <c r="QNM43" s="80"/>
      <c r="QNN43"/>
      <c r="QNO43" s="80"/>
      <c r="QNP43"/>
      <c r="QNQ43" s="80"/>
      <c r="QNR43"/>
      <c r="QNS43" s="80"/>
      <c r="QNT43"/>
      <c r="QNU43" s="80"/>
      <c r="QNV43"/>
      <c r="QNW43" s="80"/>
      <c r="QNX43"/>
      <c r="QNY43" s="80"/>
      <c r="QNZ43"/>
      <c r="QOA43" s="80"/>
      <c r="QOB43"/>
      <c r="QOC43" s="80"/>
      <c r="QOD43"/>
      <c r="QOE43" s="80"/>
      <c r="QOF43"/>
      <c r="QOG43" s="80"/>
      <c r="QOH43"/>
      <c r="QOI43" s="80"/>
      <c r="QOJ43"/>
      <c r="QOK43" s="80"/>
      <c r="QOL43"/>
      <c r="QOM43" s="80"/>
      <c r="QON43"/>
      <c r="QOO43" s="80"/>
      <c r="QOP43"/>
      <c r="QOQ43" s="80"/>
      <c r="QOR43"/>
      <c r="QOS43" s="80"/>
      <c r="QOT43"/>
      <c r="QOU43" s="80"/>
      <c r="QOV43"/>
      <c r="QOW43" s="80"/>
      <c r="QOX43"/>
      <c r="QOY43" s="80"/>
      <c r="QOZ43"/>
      <c r="QPA43" s="80"/>
      <c r="QPB43"/>
      <c r="QPC43" s="80"/>
      <c r="QPD43"/>
      <c r="QPE43" s="80"/>
      <c r="QPF43"/>
      <c r="QPG43" s="80"/>
      <c r="QPH43"/>
      <c r="QPI43" s="80"/>
      <c r="QPJ43"/>
      <c r="QPK43" s="80"/>
      <c r="QPL43"/>
      <c r="QPM43" s="80"/>
      <c r="QPN43"/>
      <c r="QPO43" s="80"/>
      <c r="QPP43"/>
      <c r="QPQ43" s="80"/>
      <c r="QPR43"/>
      <c r="QPS43" s="80"/>
      <c r="QPT43"/>
      <c r="QPU43" s="80"/>
      <c r="QPV43"/>
      <c r="QPW43" s="80"/>
      <c r="QPX43"/>
      <c r="QPY43" s="80"/>
      <c r="QPZ43"/>
      <c r="QQA43" s="80"/>
      <c r="QQB43"/>
      <c r="QQC43" s="80"/>
      <c r="QQD43"/>
      <c r="QQE43" s="80"/>
      <c r="QQF43"/>
      <c r="QQG43" s="80"/>
      <c r="QQH43"/>
      <c r="QQI43" s="80"/>
      <c r="QQJ43"/>
      <c r="QQK43" s="80"/>
      <c r="QQL43"/>
      <c r="QQM43" s="80"/>
      <c r="QQN43"/>
      <c r="QQO43" s="80"/>
      <c r="QQP43"/>
      <c r="QQQ43" s="80"/>
      <c r="QQR43"/>
      <c r="QQS43" s="80"/>
      <c r="QQT43"/>
      <c r="QQU43" s="80"/>
      <c r="QQV43"/>
      <c r="QQW43" s="80"/>
      <c r="QQX43"/>
      <c r="QQY43" s="80"/>
      <c r="QQZ43"/>
      <c r="QRA43" s="80"/>
      <c r="QRB43"/>
      <c r="QRC43" s="80"/>
      <c r="QRD43"/>
      <c r="QRE43" s="80"/>
      <c r="QRF43"/>
      <c r="QRG43" s="80"/>
      <c r="QRH43"/>
      <c r="QRI43" s="80"/>
      <c r="QRJ43"/>
      <c r="QRK43" s="80"/>
      <c r="QRL43"/>
      <c r="QRM43" s="80"/>
      <c r="QRN43"/>
      <c r="QRO43" s="80"/>
      <c r="QRP43"/>
      <c r="QRQ43" s="80"/>
      <c r="QRR43"/>
      <c r="QRS43" s="80"/>
      <c r="QRT43"/>
      <c r="QRU43" s="80"/>
      <c r="QRV43"/>
      <c r="QRW43" s="80"/>
      <c r="QRX43"/>
      <c r="QRY43" s="80"/>
      <c r="QRZ43"/>
      <c r="QSA43" s="80"/>
      <c r="QSB43"/>
      <c r="QSC43" s="80"/>
      <c r="QSD43"/>
      <c r="QSE43" s="80"/>
      <c r="QSF43"/>
      <c r="QSG43" s="80"/>
      <c r="QSH43"/>
      <c r="QSI43" s="80"/>
      <c r="QSJ43"/>
      <c r="QSK43" s="80"/>
      <c r="QSL43"/>
      <c r="QSM43" s="80"/>
      <c r="QSN43"/>
      <c r="QSO43" s="80"/>
      <c r="QSP43"/>
      <c r="QSQ43" s="80"/>
      <c r="QSR43"/>
      <c r="QSS43" s="80"/>
      <c r="QST43"/>
      <c r="QSU43" s="80"/>
      <c r="QSV43"/>
      <c r="QSW43" s="80"/>
      <c r="QSX43"/>
      <c r="QSY43" s="80"/>
      <c r="QSZ43"/>
      <c r="QTA43" s="80"/>
      <c r="QTB43"/>
      <c r="QTC43" s="80"/>
      <c r="QTD43"/>
      <c r="QTE43" s="80"/>
      <c r="QTF43"/>
      <c r="QTG43" s="80"/>
      <c r="QTH43"/>
      <c r="QTI43" s="80"/>
      <c r="QTJ43"/>
      <c r="QTK43" s="80"/>
      <c r="QTL43"/>
      <c r="QTM43" s="80"/>
      <c r="QTN43"/>
      <c r="QTO43" s="80"/>
      <c r="QTP43"/>
      <c r="QTQ43" s="80"/>
      <c r="QTR43"/>
      <c r="QTS43" s="80"/>
      <c r="QTT43"/>
      <c r="QTU43" s="80"/>
      <c r="QTV43"/>
      <c r="QTW43" s="80"/>
      <c r="QTX43"/>
      <c r="QTY43" s="80"/>
      <c r="QTZ43"/>
      <c r="QUA43" s="80"/>
      <c r="QUB43"/>
      <c r="QUC43" s="80"/>
      <c r="QUD43"/>
      <c r="QUE43" s="80"/>
      <c r="QUF43"/>
      <c r="QUG43" s="80"/>
      <c r="QUH43"/>
      <c r="QUI43" s="80"/>
      <c r="QUJ43"/>
      <c r="QUK43" s="80"/>
      <c r="QUL43"/>
      <c r="QUM43" s="80"/>
      <c r="QUN43"/>
      <c r="QUO43" s="80"/>
      <c r="QUP43"/>
      <c r="QUQ43" s="80"/>
      <c r="QUR43"/>
      <c r="QUS43" s="80"/>
      <c r="QUT43"/>
      <c r="QUU43" s="80"/>
      <c r="QUV43"/>
      <c r="QUW43" s="80"/>
      <c r="QUX43"/>
      <c r="QUY43" s="80"/>
      <c r="QUZ43"/>
      <c r="QVA43" s="80"/>
      <c r="QVB43"/>
      <c r="QVC43" s="80"/>
      <c r="QVD43"/>
      <c r="QVE43" s="80"/>
      <c r="QVF43"/>
      <c r="QVG43" s="80"/>
      <c r="QVH43"/>
      <c r="QVI43" s="80"/>
      <c r="QVJ43"/>
      <c r="QVK43" s="80"/>
      <c r="QVL43"/>
      <c r="QVM43" s="80"/>
      <c r="QVN43"/>
      <c r="QVO43" s="80"/>
      <c r="QVP43"/>
      <c r="QVQ43" s="80"/>
      <c r="QVR43"/>
      <c r="QVS43" s="80"/>
      <c r="QVT43"/>
      <c r="QVU43" s="80"/>
      <c r="QVV43"/>
      <c r="QVW43" s="80"/>
      <c r="QVX43"/>
      <c r="QVY43" s="80"/>
      <c r="QVZ43"/>
      <c r="QWA43" s="80"/>
      <c r="QWB43"/>
      <c r="QWC43" s="80"/>
      <c r="QWD43"/>
      <c r="QWE43" s="80"/>
      <c r="QWF43"/>
      <c r="QWG43" s="80"/>
      <c r="QWH43"/>
      <c r="QWI43" s="80"/>
      <c r="QWJ43"/>
      <c r="QWK43" s="80"/>
      <c r="QWL43"/>
      <c r="QWM43" s="80"/>
      <c r="QWN43"/>
      <c r="QWO43" s="80"/>
      <c r="QWP43"/>
      <c r="QWQ43" s="80"/>
      <c r="QWR43"/>
      <c r="QWS43" s="80"/>
      <c r="QWT43"/>
      <c r="QWU43" s="80"/>
      <c r="QWV43"/>
      <c r="QWW43" s="80"/>
      <c r="QWX43"/>
      <c r="QWY43" s="80"/>
      <c r="QWZ43"/>
      <c r="QXA43" s="80"/>
      <c r="QXB43"/>
      <c r="QXC43" s="80"/>
      <c r="QXD43"/>
      <c r="QXE43" s="80"/>
      <c r="QXF43"/>
      <c r="QXG43" s="80"/>
      <c r="QXH43"/>
      <c r="QXI43" s="80"/>
      <c r="QXJ43"/>
      <c r="QXK43" s="80"/>
      <c r="QXL43"/>
      <c r="QXM43" s="80"/>
      <c r="QXN43"/>
      <c r="QXO43" s="80"/>
      <c r="QXP43"/>
      <c r="QXQ43" s="80"/>
      <c r="QXR43"/>
      <c r="QXS43" s="80"/>
      <c r="QXT43"/>
      <c r="QXU43" s="80"/>
      <c r="QXV43"/>
      <c r="QXW43" s="80"/>
      <c r="QXX43"/>
      <c r="QXY43" s="80"/>
      <c r="QXZ43"/>
      <c r="QYA43" s="80"/>
      <c r="QYB43"/>
      <c r="QYC43" s="80"/>
      <c r="QYD43"/>
      <c r="QYE43" s="80"/>
      <c r="QYF43"/>
      <c r="QYG43" s="80"/>
      <c r="QYH43"/>
      <c r="QYI43" s="80"/>
      <c r="QYJ43"/>
      <c r="QYK43" s="80"/>
      <c r="QYL43"/>
      <c r="QYM43" s="80"/>
      <c r="QYN43"/>
      <c r="QYO43" s="80"/>
      <c r="QYP43"/>
      <c r="QYQ43" s="80"/>
      <c r="QYR43"/>
      <c r="QYS43" s="80"/>
      <c r="QYT43"/>
      <c r="QYU43" s="80"/>
      <c r="QYV43"/>
      <c r="QYW43" s="80"/>
      <c r="QYX43"/>
      <c r="QYY43" s="80"/>
      <c r="QYZ43"/>
      <c r="QZA43" s="80"/>
      <c r="QZB43"/>
      <c r="QZC43" s="80"/>
      <c r="QZD43"/>
      <c r="QZE43" s="80"/>
      <c r="QZF43"/>
      <c r="QZG43" s="80"/>
      <c r="QZH43"/>
      <c r="QZI43" s="80"/>
      <c r="QZJ43"/>
      <c r="QZK43" s="80"/>
      <c r="QZL43"/>
      <c r="QZM43" s="80"/>
      <c r="QZN43"/>
      <c r="QZO43" s="80"/>
      <c r="QZP43"/>
      <c r="QZQ43" s="80"/>
      <c r="QZR43"/>
      <c r="QZS43" s="80"/>
      <c r="QZT43"/>
      <c r="QZU43" s="80"/>
      <c r="QZV43"/>
      <c r="QZW43" s="80"/>
      <c r="QZX43"/>
      <c r="QZY43" s="80"/>
      <c r="QZZ43"/>
      <c r="RAA43" s="80"/>
      <c r="RAB43"/>
      <c r="RAC43" s="80"/>
      <c r="RAD43"/>
      <c r="RAE43" s="80"/>
      <c r="RAF43"/>
      <c r="RAG43" s="80"/>
      <c r="RAH43"/>
      <c r="RAI43" s="80"/>
      <c r="RAJ43"/>
      <c r="RAK43" s="80"/>
      <c r="RAL43"/>
      <c r="RAM43" s="80"/>
      <c r="RAN43"/>
      <c r="RAO43" s="80"/>
      <c r="RAP43"/>
      <c r="RAQ43" s="80"/>
      <c r="RAR43"/>
      <c r="RAS43" s="80"/>
      <c r="RAT43"/>
      <c r="RAU43" s="80"/>
      <c r="RAV43"/>
      <c r="RAW43" s="80"/>
      <c r="RAX43"/>
      <c r="RAY43" s="80"/>
      <c r="RAZ43"/>
      <c r="RBA43" s="80"/>
      <c r="RBB43"/>
      <c r="RBC43" s="80"/>
      <c r="RBD43"/>
      <c r="RBE43" s="80"/>
      <c r="RBF43"/>
      <c r="RBG43" s="80"/>
      <c r="RBH43"/>
      <c r="RBI43" s="80"/>
      <c r="RBJ43"/>
      <c r="RBK43" s="80"/>
      <c r="RBL43"/>
      <c r="RBM43" s="80"/>
      <c r="RBN43"/>
      <c r="RBO43" s="80"/>
      <c r="RBP43"/>
      <c r="RBQ43" s="80"/>
      <c r="RBR43"/>
      <c r="RBS43" s="80"/>
      <c r="RBT43"/>
      <c r="RBU43" s="80"/>
      <c r="RBV43"/>
      <c r="RBW43" s="80"/>
      <c r="RBX43"/>
      <c r="RBY43" s="80"/>
      <c r="RBZ43"/>
      <c r="RCA43" s="80"/>
      <c r="RCB43"/>
      <c r="RCC43" s="80"/>
      <c r="RCD43"/>
      <c r="RCE43" s="80"/>
      <c r="RCF43"/>
      <c r="RCG43" s="80"/>
      <c r="RCH43"/>
      <c r="RCI43" s="80"/>
      <c r="RCJ43"/>
      <c r="RCK43" s="80"/>
      <c r="RCL43"/>
      <c r="RCM43" s="80"/>
      <c r="RCN43"/>
      <c r="RCO43" s="80"/>
      <c r="RCP43"/>
      <c r="RCQ43" s="80"/>
      <c r="RCR43"/>
      <c r="RCS43" s="80"/>
      <c r="RCT43"/>
      <c r="RCU43" s="80"/>
      <c r="RCV43"/>
      <c r="RCW43" s="80"/>
      <c r="RCX43"/>
      <c r="RCY43" s="80"/>
      <c r="RCZ43"/>
      <c r="RDA43" s="80"/>
      <c r="RDB43"/>
      <c r="RDC43" s="80"/>
      <c r="RDD43"/>
      <c r="RDE43" s="80"/>
      <c r="RDF43"/>
      <c r="RDG43" s="80"/>
      <c r="RDH43"/>
      <c r="RDI43" s="80"/>
      <c r="RDJ43"/>
      <c r="RDK43" s="80"/>
      <c r="RDL43"/>
      <c r="RDM43" s="80"/>
      <c r="RDN43"/>
      <c r="RDO43" s="80"/>
      <c r="RDP43"/>
      <c r="RDQ43" s="80"/>
      <c r="RDR43"/>
      <c r="RDS43" s="80"/>
      <c r="RDT43"/>
      <c r="RDU43" s="80"/>
      <c r="RDV43"/>
      <c r="RDW43" s="80"/>
      <c r="RDX43"/>
      <c r="RDY43" s="80"/>
      <c r="RDZ43"/>
      <c r="REA43" s="80"/>
      <c r="REB43"/>
      <c r="REC43" s="80"/>
      <c r="RED43"/>
      <c r="REE43" s="80"/>
      <c r="REF43"/>
      <c r="REG43" s="80"/>
      <c r="REH43"/>
      <c r="REI43" s="80"/>
      <c r="REJ43"/>
      <c r="REK43" s="80"/>
      <c r="REL43"/>
      <c r="REM43" s="80"/>
      <c r="REN43"/>
      <c r="REO43" s="80"/>
      <c r="REP43"/>
      <c r="REQ43" s="80"/>
      <c r="RER43"/>
      <c r="RES43" s="80"/>
      <c r="RET43"/>
      <c r="REU43" s="80"/>
      <c r="REV43"/>
      <c r="REW43" s="80"/>
      <c r="REX43"/>
      <c r="REY43" s="80"/>
      <c r="REZ43"/>
      <c r="RFA43" s="80"/>
      <c r="RFB43"/>
      <c r="RFC43" s="80"/>
      <c r="RFD43"/>
      <c r="RFE43" s="80"/>
      <c r="RFF43"/>
      <c r="RFG43" s="80"/>
      <c r="RFH43"/>
      <c r="RFI43" s="80"/>
      <c r="RFJ43"/>
      <c r="RFK43" s="80"/>
      <c r="RFL43"/>
      <c r="RFM43" s="80"/>
      <c r="RFN43"/>
      <c r="RFO43" s="80"/>
      <c r="RFP43"/>
      <c r="RFQ43" s="80"/>
      <c r="RFR43"/>
      <c r="RFS43" s="80"/>
      <c r="RFT43"/>
      <c r="RFU43" s="80"/>
      <c r="RFV43"/>
      <c r="RFW43" s="80"/>
      <c r="RFX43"/>
      <c r="RFY43" s="80"/>
      <c r="RFZ43"/>
      <c r="RGA43" s="80"/>
      <c r="RGB43"/>
      <c r="RGC43" s="80"/>
      <c r="RGD43"/>
      <c r="RGE43" s="80"/>
      <c r="RGF43"/>
      <c r="RGG43" s="80"/>
      <c r="RGH43"/>
      <c r="RGI43" s="80"/>
      <c r="RGJ43"/>
      <c r="RGK43" s="80"/>
      <c r="RGL43"/>
      <c r="RGM43" s="80"/>
      <c r="RGN43"/>
      <c r="RGO43" s="80"/>
      <c r="RGP43"/>
      <c r="RGQ43" s="80"/>
      <c r="RGR43"/>
      <c r="RGS43" s="80"/>
      <c r="RGT43"/>
      <c r="RGU43" s="80"/>
      <c r="RGV43"/>
      <c r="RGW43" s="80"/>
      <c r="RGX43"/>
      <c r="RGY43" s="80"/>
      <c r="RGZ43"/>
      <c r="RHA43" s="80"/>
      <c r="RHB43"/>
      <c r="RHC43" s="80"/>
      <c r="RHD43"/>
      <c r="RHE43" s="80"/>
      <c r="RHF43"/>
      <c r="RHG43" s="80"/>
      <c r="RHH43"/>
      <c r="RHI43" s="80"/>
      <c r="RHJ43"/>
      <c r="RHK43" s="80"/>
      <c r="RHL43"/>
      <c r="RHM43" s="80"/>
      <c r="RHN43"/>
      <c r="RHO43" s="80"/>
      <c r="RHP43"/>
      <c r="RHQ43" s="80"/>
      <c r="RHR43"/>
      <c r="RHS43" s="80"/>
      <c r="RHT43"/>
      <c r="RHU43" s="80"/>
      <c r="RHV43"/>
      <c r="RHW43" s="80"/>
      <c r="RHX43"/>
      <c r="RHY43" s="80"/>
      <c r="RHZ43"/>
      <c r="RIA43" s="80"/>
      <c r="RIB43"/>
      <c r="RIC43" s="80"/>
      <c r="RID43"/>
      <c r="RIE43" s="80"/>
      <c r="RIF43"/>
      <c r="RIG43" s="80"/>
      <c r="RIH43"/>
      <c r="RII43" s="80"/>
      <c r="RIJ43"/>
      <c r="RIK43" s="80"/>
      <c r="RIL43"/>
      <c r="RIM43" s="80"/>
      <c r="RIN43"/>
      <c r="RIO43" s="80"/>
      <c r="RIP43"/>
      <c r="RIQ43" s="80"/>
      <c r="RIR43"/>
      <c r="RIS43" s="80"/>
      <c r="RIT43"/>
      <c r="RIU43" s="80"/>
      <c r="RIV43"/>
      <c r="RIW43" s="80"/>
      <c r="RIX43"/>
      <c r="RIY43" s="80"/>
      <c r="RIZ43"/>
      <c r="RJA43" s="80"/>
      <c r="RJB43"/>
      <c r="RJC43" s="80"/>
      <c r="RJD43"/>
      <c r="RJE43" s="80"/>
      <c r="RJF43"/>
      <c r="RJG43" s="80"/>
      <c r="RJH43"/>
      <c r="RJI43" s="80"/>
      <c r="RJJ43"/>
      <c r="RJK43" s="80"/>
      <c r="RJL43"/>
      <c r="RJM43" s="80"/>
      <c r="RJN43"/>
      <c r="RJO43" s="80"/>
      <c r="RJP43"/>
      <c r="RJQ43" s="80"/>
      <c r="RJR43"/>
      <c r="RJS43" s="80"/>
      <c r="RJT43"/>
      <c r="RJU43" s="80"/>
      <c r="RJV43"/>
      <c r="RJW43" s="80"/>
      <c r="RJX43"/>
      <c r="RJY43" s="80"/>
      <c r="RJZ43"/>
      <c r="RKA43" s="80"/>
      <c r="RKB43"/>
      <c r="RKC43" s="80"/>
      <c r="RKD43"/>
      <c r="RKE43" s="80"/>
      <c r="RKF43"/>
      <c r="RKG43" s="80"/>
      <c r="RKH43"/>
      <c r="RKI43" s="80"/>
      <c r="RKJ43"/>
      <c r="RKK43" s="80"/>
      <c r="RKL43"/>
      <c r="RKM43" s="80"/>
      <c r="RKN43"/>
      <c r="RKO43" s="80"/>
      <c r="RKP43"/>
      <c r="RKQ43" s="80"/>
      <c r="RKR43"/>
      <c r="RKS43" s="80"/>
      <c r="RKT43"/>
      <c r="RKU43" s="80"/>
      <c r="RKV43"/>
      <c r="RKW43" s="80"/>
      <c r="RKX43"/>
      <c r="RKY43" s="80"/>
      <c r="RKZ43"/>
      <c r="RLA43" s="80"/>
      <c r="RLB43"/>
      <c r="RLC43" s="80"/>
      <c r="RLD43"/>
      <c r="RLE43" s="80"/>
      <c r="RLF43"/>
      <c r="RLG43" s="80"/>
      <c r="RLH43"/>
      <c r="RLI43" s="80"/>
      <c r="RLJ43"/>
      <c r="RLK43" s="80"/>
      <c r="RLL43"/>
      <c r="RLM43" s="80"/>
      <c r="RLN43"/>
      <c r="RLO43" s="80"/>
      <c r="RLP43"/>
      <c r="RLQ43" s="80"/>
      <c r="RLR43"/>
      <c r="RLS43" s="80"/>
      <c r="RLT43"/>
      <c r="RLU43" s="80"/>
      <c r="RLV43"/>
      <c r="RLW43" s="80"/>
      <c r="RLX43"/>
      <c r="RLY43" s="80"/>
      <c r="RLZ43"/>
      <c r="RMA43" s="80"/>
      <c r="RMB43"/>
      <c r="RMC43" s="80"/>
      <c r="RMD43"/>
      <c r="RME43" s="80"/>
      <c r="RMF43"/>
      <c r="RMG43" s="80"/>
      <c r="RMH43"/>
      <c r="RMI43" s="80"/>
      <c r="RMJ43"/>
      <c r="RMK43" s="80"/>
      <c r="RML43"/>
      <c r="RMM43" s="80"/>
      <c r="RMN43"/>
      <c r="RMO43" s="80"/>
      <c r="RMP43"/>
      <c r="RMQ43" s="80"/>
      <c r="RMR43"/>
      <c r="RMS43" s="80"/>
      <c r="RMT43"/>
      <c r="RMU43" s="80"/>
      <c r="RMV43"/>
      <c r="RMW43" s="80"/>
      <c r="RMX43"/>
      <c r="RMY43" s="80"/>
      <c r="RMZ43"/>
      <c r="RNA43" s="80"/>
      <c r="RNB43"/>
      <c r="RNC43" s="80"/>
      <c r="RND43"/>
      <c r="RNE43" s="80"/>
      <c r="RNF43"/>
      <c r="RNG43" s="80"/>
      <c r="RNH43"/>
      <c r="RNI43" s="80"/>
      <c r="RNJ43"/>
      <c r="RNK43" s="80"/>
      <c r="RNL43"/>
      <c r="RNM43" s="80"/>
      <c r="RNN43"/>
      <c r="RNO43" s="80"/>
      <c r="RNP43"/>
      <c r="RNQ43" s="80"/>
      <c r="RNR43"/>
      <c r="RNS43" s="80"/>
      <c r="RNT43"/>
      <c r="RNU43" s="80"/>
      <c r="RNV43"/>
      <c r="RNW43" s="80"/>
      <c r="RNX43"/>
      <c r="RNY43" s="80"/>
      <c r="RNZ43"/>
      <c r="ROA43" s="80"/>
      <c r="ROB43"/>
      <c r="ROC43" s="80"/>
      <c r="ROD43"/>
      <c r="ROE43" s="80"/>
      <c r="ROF43"/>
      <c r="ROG43" s="80"/>
      <c r="ROH43"/>
      <c r="ROI43" s="80"/>
      <c r="ROJ43"/>
      <c r="ROK43" s="80"/>
      <c r="ROL43"/>
      <c r="ROM43" s="80"/>
      <c r="RON43"/>
      <c r="ROO43" s="80"/>
      <c r="ROP43"/>
      <c r="ROQ43" s="80"/>
      <c r="ROR43"/>
      <c r="ROS43" s="80"/>
      <c r="ROT43"/>
      <c r="ROU43" s="80"/>
      <c r="ROV43"/>
      <c r="ROW43" s="80"/>
      <c r="ROX43"/>
      <c r="ROY43" s="80"/>
      <c r="ROZ43"/>
      <c r="RPA43" s="80"/>
      <c r="RPB43"/>
      <c r="RPC43" s="80"/>
      <c r="RPD43"/>
      <c r="RPE43" s="80"/>
      <c r="RPF43"/>
      <c r="RPG43" s="80"/>
      <c r="RPH43"/>
      <c r="RPI43" s="80"/>
      <c r="RPJ43"/>
      <c r="RPK43" s="80"/>
      <c r="RPL43"/>
      <c r="RPM43" s="80"/>
      <c r="RPN43"/>
      <c r="RPO43" s="80"/>
      <c r="RPP43"/>
      <c r="RPQ43" s="80"/>
      <c r="RPR43"/>
      <c r="RPS43" s="80"/>
      <c r="RPT43"/>
      <c r="RPU43" s="80"/>
      <c r="RPV43"/>
      <c r="RPW43" s="80"/>
      <c r="RPX43"/>
      <c r="RPY43" s="80"/>
      <c r="RPZ43"/>
      <c r="RQA43" s="80"/>
      <c r="RQB43"/>
      <c r="RQC43" s="80"/>
      <c r="RQD43"/>
      <c r="RQE43" s="80"/>
      <c r="RQF43"/>
      <c r="RQG43" s="80"/>
      <c r="RQH43"/>
      <c r="RQI43" s="80"/>
      <c r="RQJ43"/>
      <c r="RQK43" s="80"/>
      <c r="RQL43"/>
      <c r="RQM43" s="80"/>
      <c r="RQN43"/>
      <c r="RQO43" s="80"/>
      <c r="RQP43"/>
      <c r="RQQ43" s="80"/>
      <c r="RQR43"/>
      <c r="RQS43" s="80"/>
      <c r="RQT43"/>
      <c r="RQU43" s="80"/>
      <c r="RQV43"/>
      <c r="RQW43" s="80"/>
      <c r="RQX43"/>
      <c r="RQY43" s="80"/>
      <c r="RQZ43"/>
      <c r="RRA43" s="80"/>
      <c r="RRB43"/>
      <c r="RRC43" s="80"/>
      <c r="RRD43"/>
      <c r="RRE43" s="80"/>
      <c r="RRF43"/>
      <c r="RRG43" s="80"/>
      <c r="RRH43"/>
      <c r="RRI43" s="80"/>
      <c r="RRJ43"/>
      <c r="RRK43" s="80"/>
      <c r="RRL43"/>
      <c r="RRM43" s="80"/>
      <c r="RRN43"/>
      <c r="RRO43" s="80"/>
      <c r="RRP43"/>
      <c r="RRQ43" s="80"/>
      <c r="RRR43"/>
      <c r="RRS43" s="80"/>
      <c r="RRT43"/>
      <c r="RRU43" s="80"/>
      <c r="RRV43"/>
      <c r="RRW43" s="80"/>
      <c r="RRX43"/>
      <c r="RRY43" s="80"/>
      <c r="RRZ43"/>
      <c r="RSA43" s="80"/>
      <c r="RSB43"/>
      <c r="RSC43" s="80"/>
      <c r="RSD43"/>
      <c r="RSE43" s="80"/>
      <c r="RSF43"/>
      <c r="RSG43" s="80"/>
      <c r="RSH43"/>
      <c r="RSI43" s="80"/>
      <c r="RSJ43"/>
      <c r="RSK43" s="80"/>
      <c r="RSL43"/>
      <c r="RSM43" s="80"/>
      <c r="RSN43"/>
      <c r="RSO43" s="80"/>
      <c r="RSP43"/>
      <c r="RSQ43" s="80"/>
      <c r="RSR43"/>
      <c r="RSS43" s="80"/>
      <c r="RST43"/>
      <c r="RSU43" s="80"/>
      <c r="RSV43"/>
      <c r="RSW43" s="80"/>
      <c r="RSX43"/>
      <c r="RSY43" s="80"/>
      <c r="RSZ43"/>
      <c r="RTA43" s="80"/>
      <c r="RTB43"/>
      <c r="RTC43" s="80"/>
      <c r="RTD43"/>
      <c r="RTE43" s="80"/>
      <c r="RTF43"/>
      <c r="RTG43" s="80"/>
      <c r="RTH43"/>
      <c r="RTI43" s="80"/>
      <c r="RTJ43"/>
      <c r="RTK43" s="80"/>
      <c r="RTL43"/>
      <c r="RTM43" s="80"/>
      <c r="RTN43"/>
      <c r="RTO43" s="80"/>
      <c r="RTP43"/>
      <c r="RTQ43" s="80"/>
      <c r="RTR43"/>
      <c r="RTS43" s="80"/>
      <c r="RTT43"/>
      <c r="RTU43" s="80"/>
      <c r="RTV43"/>
      <c r="RTW43" s="80"/>
      <c r="RTX43"/>
      <c r="RTY43" s="80"/>
      <c r="RTZ43"/>
      <c r="RUA43" s="80"/>
      <c r="RUB43"/>
      <c r="RUC43" s="80"/>
      <c r="RUD43"/>
      <c r="RUE43" s="80"/>
      <c r="RUF43"/>
      <c r="RUG43" s="80"/>
      <c r="RUH43"/>
      <c r="RUI43" s="80"/>
      <c r="RUJ43"/>
      <c r="RUK43" s="80"/>
      <c r="RUL43"/>
      <c r="RUM43" s="80"/>
      <c r="RUN43"/>
      <c r="RUO43" s="80"/>
      <c r="RUP43"/>
      <c r="RUQ43" s="80"/>
      <c r="RUR43"/>
      <c r="RUS43" s="80"/>
      <c r="RUT43"/>
      <c r="RUU43" s="80"/>
      <c r="RUV43"/>
      <c r="RUW43" s="80"/>
      <c r="RUX43"/>
      <c r="RUY43" s="80"/>
      <c r="RUZ43"/>
      <c r="RVA43" s="80"/>
      <c r="RVB43"/>
      <c r="RVC43" s="80"/>
      <c r="RVD43"/>
      <c r="RVE43" s="80"/>
      <c r="RVF43"/>
      <c r="RVG43" s="80"/>
      <c r="RVH43"/>
      <c r="RVI43" s="80"/>
      <c r="RVJ43"/>
      <c r="RVK43" s="80"/>
      <c r="RVL43"/>
      <c r="RVM43" s="80"/>
      <c r="RVN43"/>
      <c r="RVO43" s="80"/>
      <c r="RVP43"/>
      <c r="RVQ43" s="80"/>
      <c r="RVR43"/>
      <c r="RVS43" s="80"/>
      <c r="RVT43"/>
      <c r="RVU43" s="80"/>
      <c r="RVV43"/>
      <c r="RVW43" s="80"/>
      <c r="RVX43"/>
      <c r="RVY43" s="80"/>
      <c r="RVZ43"/>
      <c r="RWA43" s="80"/>
      <c r="RWB43"/>
      <c r="RWC43" s="80"/>
      <c r="RWD43"/>
      <c r="RWE43" s="80"/>
      <c r="RWF43"/>
      <c r="RWG43" s="80"/>
      <c r="RWH43"/>
      <c r="RWI43" s="80"/>
      <c r="RWJ43"/>
      <c r="RWK43" s="80"/>
      <c r="RWL43"/>
      <c r="RWM43" s="80"/>
      <c r="RWN43"/>
      <c r="RWO43" s="80"/>
      <c r="RWP43"/>
      <c r="RWQ43" s="80"/>
      <c r="RWR43"/>
      <c r="RWS43" s="80"/>
      <c r="RWT43"/>
      <c r="RWU43" s="80"/>
      <c r="RWV43"/>
      <c r="RWW43" s="80"/>
      <c r="RWX43"/>
      <c r="RWY43" s="80"/>
      <c r="RWZ43"/>
      <c r="RXA43" s="80"/>
      <c r="RXB43"/>
      <c r="RXC43" s="80"/>
      <c r="RXD43"/>
      <c r="RXE43" s="80"/>
      <c r="RXF43"/>
      <c r="RXG43" s="80"/>
      <c r="RXH43"/>
      <c r="RXI43" s="80"/>
      <c r="RXJ43"/>
      <c r="RXK43" s="80"/>
      <c r="RXL43"/>
      <c r="RXM43" s="80"/>
      <c r="RXN43"/>
      <c r="RXO43" s="80"/>
      <c r="RXP43"/>
      <c r="RXQ43" s="80"/>
      <c r="RXR43"/>
      <c r="RXS43" s="80"/>
      <c r="RXT43"/>
      <c r="RXU43" s="80"/>
      <c r="RXV43"/>
      <c r="RXW43" s="80"/>
      <c r="RXX43"/>
      <c r="RXY43" s="80"/>
      <c r="RXZ43"/>
      <c r="RYA43" s="80"/>
      <c r="RYB43"/>
      <c r="RYC43" s="80"/>
      <c r="RYD43"/>
      <c r="RYE43" s="80"/>
      <c r="RYF43"/>
      <c r="RYG43" s="80"/>
      <c r="RYH43"/>
      <c r="RYI43" s="80"/>
      <c r="RYJ43"/>
      <c r="RYK43" s="80"/>
      <c r="RYL43"/>
      <c r="RYM43" s="80"/>
      <c r="RYN43"/>
      <c r="RYO43" s="80"/>
      <c r="RYP43"/>
      <c r="RYQ43" s="80"/>
      <c r="RYR43"/>
      <c r="RYS43" s="80"/>
      <c r="RYT43"/>
      <c r="RYU43" s="80"/>
      <c r="RYV43"/>
      <c r="RYW43" s="80"/>
      <c r="RYX43"/>
      <c r="RYY43" s="80"/>
      <c r="RYZ43"/>
      <c r="RZA43" s="80"/>
      <c r="RZB43"/>
      <c r="RZC43" s="80"/>
      <c r="RZD43"/>
      <c r="RZE43" s="80"/>
      <c r="RZF43"/>
      <c r="RZG43" s="80"/>
      <c r="RZH43"/>
      <c r="RZI43" s="80"/>
      <c r="RZJ43"/>
      <c r="RZK43" s="80"/>
      <c r="RZL43"/>
      <c r="RZM43" s="80"/>
      <c r="RZN43"/>
      <c r="RZO43" s="80"/>
      <c r="RZP43"/>
      <c r="RZQ43" s="80"/>
      <c r="RZR43"/>
      <c r="RZS43" s="80"/>
      <c r="RZT43"/>
      <c r="RZU43" s="80"/>
      <c r="RZV43"/>
      <c r="RZW43" s="80"/>
      <c r="RZX43"/>
      <c r="RZY43" s="80"/>
      <c r="RZZ43"/>
      <c r="SAA43" s="80"/>
      <c r="SAB43"/>
      <c r="SAC43" s="80"/>
      <c r="SAD43"/>
      <c r="SAE43" s="80"/>
      <c r="SAF43"/>
      <c r="SAG43" s="80"/>
      <c r="SAH43"/>
      <c r="SAI43" s="80"/>
      <c r="SAJ43"/>
      <c r="SAK43" s="80"/>
      <c r="SAL43"/>
      <c r="SAM43" s="80"/>
      <c r="SAN43"/>
      <c r="SAO43" s="80"/>
      <c r="SAP43"/>
      <c r="SAQ43" s="80"/>
      <c r="SAR43"/>
      <c r="SAS43" s="80"/>
      <c r="SAT43"/>
      <c r="SAU43" s="80"/>
      <c r="SAV43"/>
      <c r="SAW43" s="80"/>
      <c r="SAX43"/>
      <c r="SAY43" s="80"/>
      <c r="SAZ43"/>
      <c r="SBA43" s="80"/>
      <c r="SBB43"/>
      <c r="SBC43" s="80"/>
      <c r="SBD43"/>
      <c r="SBE43" s="80"/>
      <c r="SBF43"/>
      <c r="SBG43" s="80"/>
      <c r="SBH43"/>
      <c r="SBI43" s="80"/>
      <c r="SBJ43"/>
      <c r="SBK43" s="80"/>
      <c r="SBL43"/>
      <c r="SBM43" s="80"/>
      <c r="SBN43"/>
      <c r="SBO43" s="80"/>
      <c r="SBP43"/>
      <c r="SBQ43" s="80"/>
      <c r="SBR43"/>
      <c r="SBS43" s="80"/>
      <c r="SBT43"/>
      <c r="SBU43" s="80"/>
      <c r="SBV43"/>
      <c r="SBW43" s="80"/>
      <c r="SBX43"/>
      <c r="SBY43" s="80"/>
      <c r="SBZ43"/>
      <c r="SCA43" s="80"/>
      <c r="SCB43"/>
      <c r="SCC43" s="80"/>
      <c r="SCD43"/>
      <c r="SCE43" s="80"/>
      <c r="SCF43"/>
      <c r="SCG43" s="80"/>
      <c r="SCH43"/>
      <c r="SCI43" s="80"/>
      <c r="SCJ43"/>
      <c r="SCK43" s="80"/>
      <c r="SCL43"/>
      <c r="SCM43" s="80"/>
      <c r="SCN43"/>
      <c r="SCO43" s="80"/>
      <c r="SCP43"/>
      <c r="SCQ43" s="80"/>
      <c r="SCR43"/>
      <c r="SCS43" s="80"/>
      <c r="SCT43"/>
      <c r="SCU43" s="80"/>
      <c r="SCV43"/>
      <c r="SCW43" s="80"/>
      <c r="SCX43"/>
      <c r="SCY43" s="80"/>
      <c r="SCZ43"/>
      <c r="SDA43" s="80"/>
      <c r="SDB43"/>
      <c r="SDC43" s="80"/>
      <c r="SDD43"/>
      <c r="SDE43" s="80"/>
      <c r="SDF43"/>
      <c r="SDG43" s="80"/>
      <c r="SDH43"/>
      <c r="SDI43" s="80"/>
      <c r="SDJ43"/>
      <c r="SDK43" s="80"/>
      <c r="SDL43"/>
      <c r="SDM43" s="80"/>
      <c r="SDN43"/>
      <c r="SDO43" s="80"/>
      <c r="SDP43"/>
      <c r="SDQ43" s="80"/>
      <c r="SDR43"/>
      <c r="SDS43" s="80"/>
      <c r="SDT43"/>
      <c r="SDU43" s="80"/>
      <c r="SDV43"/>
      <c r="SDW43" s="80"/>
      <c r="SDX43"/>
      <c r="SDY43" s="80"/>
      <c r="SDZ43"/>
      <c r="SEA43" s="80"/>
      <c r="SEB43"/>
      <c r="SEC43" s="80"/>
      <c r="SED43"/>
      <c r="SEE43" s="80"/>
      <c r="SEF43"/>
      <c r="SEG43" s="80"/>
      <c r="SEH43"/>
      <c r="SEI43" s="80"/>
      <c r="SEJ43"/>
      <c r="SEK43" s="80"/>
      <c r="SEL43"/>
      <c r="SEM43" s="80"/>
      <c r="SEN43"/>
      <c r="SEO43" s="80"/>
      <c r="SEP43"/>
      <c r="SEQ43" s="80"/>
      <c r="SER43"/>
      <c r="SES43" s="80"/>
      <c r="SET43"/>
      <c r="SEU43" s="80"/>
      <c r="SEV43"/>
      <c r="SEW43" s="80"/>
      <c r="SEX43"/>
      <c r="SEY43" s="80"/>
      <c r="SEZ43"/>
      <c r="SFA43" s="80"/>
      <c r="SFB43"/>
      <c r="SFC43" s="80"/>
      <c r="SFD43"/>
      <c r="SFE43" s="80"/>
      <c r="SFF43"/>
      <c r="SFG43" s="80"/>
      <c r="SFH43"/>
      <c r="SFI43" s="80"/>
      <c r="SFJ43"/>
      <c r="SFK43" s="80"/>
      <c r="SFL43"/>
      <c r="SFM43" s="80"/>
      <c r="SFN43"/>
      <c r="SFO43" s="80"/>
      <c r="SFP43"/>
      <c r="SFQ43" s="80"/>
      <c r="SFR43"/>
      <c r="SFS43" s="80"/>
      <c r="SFT43"/>
      <c r="SFU43" s="80"/>
      <c r="SFV43"/>
      <c r="SFW43" s="80"/>
      <c r="SFX43"/>
      <c r="SFY43" s="80"/>
      <c r="SFZ43"/>
      <c r="SGA43" s="80"/>
      <c r="SGB43"/>
      <c r="SGC43" s="80"/>
      <c r="SGD43"/>
      <c r="SGE43" s="80"/>
      <c r="SGF43"/>
      <c r="SGG43" s="80"/>
      <c r="SGH43"/>
      <c r="SGI43" s="80"/>
      <c r="SGJ43"/>
      <c r="SGK43" s="80"/>
      <c r="SGL43"/>
      <c r="SGM43" s="80"/>
      <c r="SGN43"/>
      <c r="SGO43" s="80"/>
      <c r="SGP43"/>
      <c r="SGQ43" s="80"/>
      <c r="SGR43"/>
      <c r="SGS43" s="80"/>
      <c r="SGT43"/>
      <c r="SGU43" s="80"/>
      <c r="SGV43"/>
      <c r="SGW43" s="80"/>
      <c r="SGX43"/>
      <c r="SGY43" s="80"/>
      <c r="SGZ43"/>
      <c r="SHA43" s="80"/>
      <c r="SHB43"/>
      <c r="SHC43" s="80"/>
      <c r="SHD43"/>
      <c r="SHE43" s="80"/>
      <c r="SHF43"/>
      <c r="SHG43" s="80"/>
      <c r="SHH43"/>
      <c r="SHI43" s="80"/>
      <c r="SHJ43"/>
      <c r="SHK43" s="80"/>
      <c r="SHL43"/>
      <c r="SHM43" s="80"/>
      <c r="SHN43"/>
      <c r="SHO43" s="80"/>
      <c r="SHP43"/>
      <c r="SHQ43" s="80"/>
      <c r="SHR43"/>
      <c r="SHS43" s="80"/>
      <c r="SHT43"/>
      <c r="SHU43" s="80"/>
      <c r="SHV43"/>
      <c r="SHW43" s="80"/>
      <c r="SHX43"/>
      <c r="SHY43" s="80"/>
      <c r="SHZ43"/>
      <c r="SIA43" s="80"/>
      <c r="SIB43"/>
      <c r="SIC43" s="80"/>
      <c r="SID43"/>
      <c r="SIE43" s="80"/>
      <c r="SIF43"/>
      <c r="SIG43" s="80"/>
      <c r="SIH43"/>
      <c r="SII43" s="80"/>
      <c r="SIJ43"/>
      <c r="SIK43" s="80"/>
      <c r="SIL43"/>
      <c r="SIM43" s="80"/>
      <c r="SIN43"/>
      <c r="SIO43" s="80"/>
      <c r="SIP43"/>
      <c r="SIQ43" s="80"/>
      <c r="SIR43"/>
      <c r="SIS43" s="80"/>
      <c r="SIT43"/>
      <c r="SIU43" s="80"/>
      <c r="SIV43"/>
      <c r="SIW43" s="80"/>
      <c r="SIX43"/>
      <c r="SIY43" s="80"/>
      <c r="SIZ43"/>
      <c r="SJA43" s="80"/>
      <c r="SJB43"/>
      <c r="SJC43" s="80"/>
      <c r="SJD43"/>
      <c r="SJE43" s="80"/>
      <c r="SJF43"/>
      <c r="SJG43" s="80"/>
      <c r="SJH43"/>
      <c r="SJI43" s="80"/>
      <c r="SJJ43"/>
      <c r="SJK43" s="80"/>
      <c r="SJL43"/>
      <c r="SJM43" s="80"/>
      <c r="SJN43"/>
      <c r="SJO43" s="80"/>
      <c r="SJP43"/>
      <c r="SJQ43" s="80"/>
      <c r="SJR43"/>
      <c r="SJS43" s="80"/>
      <c r="SJT43"/>
      <c r="SJU43" s="80"/>
      <c r="SJV43"/>
      <c r="SJW43" s="80"/>
      <c r="SJX43"/>
      <c r="SJY43" s="80"/>
      <c r="SJZ43"/>
      <c r="SKA43" s="80"/>
      <c r="SKB43"/>
      <c r="SKC43" s="80"/>
      <c r="SKD43"/>
      <c r="SKE43" s="80"/>
      <c r="SKF43"/>
      <c r="SKG43" s="80"/>
      <c r="SKH43"/>
      <c r="SKI43" s="80"/>
      <c r="SKJ43"/>
      <c r="SKK43" s="80"/>
      <c r="SKL43"/>
      <c r="SKM43" s="80"/>
      <c r="SKN43"/>
      <c r="SKO43" s="80"/>
      <c r="SKP43"/>
      <c r="SKQ43" s="80"/>
      <c r="SKR43"/>
      <c r="SKS43" s="80"/>
      <c r="SKT43"/>
      <c r="SKU43" s="80"/>
      <c r="SKV43"/>
      <c r="SKW43" s="80"/>
      <c r="SKX43"/>
      <c r="SKY43" s="80"/>
      <c r="SKZ43"/>
      <c r="SLA43" s="80"/>
      <c r="SLB43"/>
      <c r="SLC43" s="80"/>
      <c r="SLD43"/>
      <c r="SLE43" s="80"/>
      <c r="SLF43"/>
      <c r="SLG43" s="80"/>
      <c r="SLH43"/>
      <c r="SLI43" s="80"/>
      <c r="SLJ43"/>
      <c r="SLK43" s="80"/>
      <c r="SLL43"/>
      <c r="SLM43" s="80"/>
      <c r="SLN43"/>
      <c r="SLO43" s="80"/>
      <c r="SLP43"/>
      <c r="SLQ43" s="80"/>
      <c r="SLR43"/>
      <c r="SLS43" s="80"/>
      <c r="SLT43"/>
      <c r="SLU43" s="80"/>
      <c r="SLV43"/>
      <c r="SLW43" s="80"/>
      <c r="SLX43"/>
      <c r="SLY43" s="80"/>
      <c r="SLZ43"/>
      <c r="SMA43" s="80"/>
      <c r="SMB43"/>
      <c r="SMC43" s="80"/>
      <c r="SMD43"/>
      <c r="SME43" s="80"/>
      <c r="SMF43"/>
      <c r="SMG43" s="80"/>
      <c r="SMH43"/>
      <c r="SMI43" s="80"/>
      <c r="SMJ43"/>
      <c r="SMK43" s="80"/>
      <c r="SML43"/>
      <c r="SMM43" s="80"/>
      <c r="SMN43"/>
      <c r="SMO43" s="80"/>
      <c r="SMP43"/>
      <c r="SMQ43" s="80"/>
      <c r="SMR43"/>
      <c r="SMS43" s="80"/>
      <c r="SMT43"/>
      <c r="SMU43" s="80"/>
      <c r="SMV43"/>
      <c r="SMW43" s="80"/>
      <c r="SMX43"/>
      <c r="SMY43" s="80"/>
      <c r="SMZ43"/>
      <c r="SNA43" s="80"/>
      <c r="SNB43"/>
      <c r="SNC43" s="80"/>
      <c r="SND43"/>
      <c r="SNE43" s="80"/>
      <c r="SNF43"/>
      <c r="SNG43" s="80"/>
      <c r="SNH43"/>
      <c r="SNI43" s="80"/>
      <c r="SNJ43"/>
      <c r="SNK43" s="80"/>
      <c r="SNL43"/>
      <c r="SNM43" s="80"/>
      <c r="SNN43"/>
      <c r="SNO43" s="80"/>
      <c r="SNP43"/>
      <c r="SNQ43" s="80"/>
      <c r="SNR43"/>
      <c r="SNS43" s="80"/>
      <c r="SNT43"/>
      <c r="SNU43" s="80"/>
      <c r="SNV43"/>
      <c r="SNW43" s="80"/>
      <c r="SNX43"/>
      <c r="SNY43" s="80"/>
      <c r="SNZ43"/>
      <c r="SOA43" s="80"/>
      <c r="SOB43"/>
      <c r="SOC43" s="80"/>
      <c r="SOD43"/>
      <c r="SOE43" s="80"/>
      <c r="SOF43"/>
      <c r="SOG43" s="80"/>
      <c r="SOH43"/>
      <c r="SOI43" s="80"/>
      <c r="SOJ43"/>
      <c r="SOK43" s="80"/>
      <c r="SOL43"/>
      <c r="SOM43" s="80"/>
      <c r="SON43"/>
      <c r="SOO43" s="80"/>
      <c r="SOP43"/>
      <c r="SOQ43" s="80"/>
      <c r="SOR43"/>
      <c r="SOS43" s="80"/>
      <c r="SOT43"/>
      <c r="SOU43" s="80"/>
      <c r="SOV43"/>
      <c r="SOW43" s="80"/>
      <c r="SOX43"/>
      <c r="SOY43" s="80"/>
      <c r="SOZ43"/>
      <c r="SPA43" s="80"/>
      <c r="SPB43"/>
      <c r="SPC43" s="80"/>
      <c r="SPD43"/>
      <c r="SPE43" s="80"/>
      <c r="SPF43"/>
      <c r="SPG43" s="80"/>
      <c r="SPH43"/>
      <c r="SPI43" s="80"/>
      <c r="SPJ43"/>
      <c r="SPK43" s="80"/>
      <c r="SPL43"/>
      <c r="SPM43" s="80"/>
      <c r="SPN43"/>
      <c r="SPO43" s="80"/>
      <c r="SPP43"/>
      <c r="SPQ43" s="80"/>
      <c r="SPR43"/>
      <c r="SPS43" s="80"/>
      <c r="SPT43"/>
      <c r="SPU43" s="80"/>
      <c r="SPV43"/>
      <c r="SPW43" s="80"/>
      <c r="SPX43"/>
      <c r="SPY43" s="80"/>
      <c r="SPZ43"/>
      <c r="SQA43" s="80"/>
      <c r="SQB43"/>
      <c r="SQC43" s="80"/>
      <c r="SQD43"/>
      <c r="SQE43" s="80"/>
      <c r="SQF43"/>
      <c r="SQG43" s="80"/>
      <c r="SQH43"/>
      <c r="SQI43" s="80"/>
      <c r="SQJ43"/>
      <c r="SQK43" s="80"/>
      <c r="SQL43"/>
      <c r="SQM43" s="80"/>
      <c r="SQN43"/>
      <c r="SQO43" s="80"/>
      <c r="SQP43"/>
      <c r="SQQ43" s="80"/>
      <c r="SQR43"/>
      <c r="SQS43" s="80"/>
      <c r="SQT43"/>
      <c r="SQU43" s="80"/>
      <c r="SQV43"/>
      <c r="SQW43" s="80"/>
      <c r="SQX43"/>
      <c r="SQY43" s="80"/>
      <c r="SQZ43"/>
      <c r="SRA43" s="80"/>
      <c r="SRB43"/>
      <c r="SRC43" s="80"/>
      <c r="SRD43"/>
      <c r="SRE43" s="80"/>
      <c r="SRF43"/>
      <c r="SRG43" s="80"/>
      <c r="SRH43"/>
      <c r="SRI43" s="80"/>
      <c r="SRJ43"/>
      <c r="SRK43" s="80"/>
      <c r="SRL43"/>
      <c r="SRM43" s="80"/>
      <c r="SRN43"/>
      <c r="SRO43" s="80"/>
      <c r="SRP43"/>
      <c r="SRQ43" s="80"/>
      <c r="SRR43"/>
      <c r="SRS43" s="80"/>
      <c r="SRT43"/>
      <c r="SRU43" s="80"/>
      <c r="SRV43"/>
      <c r="SRW43" s="80"/>
      <c r="SRX43"/>
      <c r="SRY43" s="80"/>
      <c r="SRZ43"/>
      <c r="SSA43" s="80"/>
      <c r="SSB43"/>
      <c r="SSC43" s="80"/>
      <c r="SSD43"/>
      <c r="SSE43" s="80"/>
      <c r="SSF43"/>
      <c r="SSG43" s="80"/>
      <c r="SSH43"/>
      <c r="SSI43" s="80"/>
      <c r="SSJ43"/>
      <c r="SSK43" s="80"/>
      <c r="SSL43"/>
      <c r="SSM43" s="80"/>
      <c r="SSN43"/>
      <c r="SSO43" s="80"/>
      <c r="SSP43"/>
      <c r="SSQ43" s="80"/>
      <c r="SSR43"/>
      <c r="SSS43" s="80"/>
      <c r="SST43"/>
      <c r="SSU43" s="80"/>
      <c r="SSV43"/>
      <c r="SSW43" s="80"/>
      <c r="SSX43"/>
      <c r="SSY43" s="80"/>
      <c r="SSZ43"/>
      <c r="STA43" s="80"/>
      <c r="STB43"/>
      <c r="STC43" s="80"/>
      <c r="STD43"/>
      <c r="STE43" s="80"/>
      <c r="STF43"/>
      <c r="STG43" s="80"/>
      <c r="STH43"/>
      <c r="STI43" s="80"/>
      <c r="STJ43"/>
      <c r="STK43" s="80"/>
      <c r="STL43"/>
      <c r="STM43" s="80"/>
      <c r="STN43"/>
      <c r="STO43" s="80"/>
      <c r="STP43"/>
      <c r="STQ43" s="80"/>
      <c r="STR43"/>
      <c r="STS43" s="80"/>
      <c r="STT43"/>
      <c r="STU43" s="80"/>
      <c r="STV43"/>
      <c r="STW43" s="80"/>
      <c r="STX43"/>
      <c r="STY43" s="80"/>
      <c r="STZ43"/>
      <c r="SUA43" s="80"/>
      <c r="SUB43"/>
      <c r="SUC43" s="80"/>
      <c r="SUD43"/>
      <c r="SUE43" s="80"/>
      <c r="SUF43"/>
      <c r="SUG43" s="80"/>
      <c r="SUH43"/>
      <c r="SUI43" s="80"/>
      <c r="SUJ43"/>
      <c r="SUK43" s="80"/>
      <c r="SUL43"/>
      <c r="SUM43" s="80"/>
      <c r="SUN43"/>
      <c r="SUO43" s="80"/>
      <c r="SUP43"/>
      <c r="SUQ43" s="80"/>
      <c r="SUR43"/>
      <c r="SUS43" s="80"/>
      <c r="SUT43"/>
      <c r="SUU43" s="80"/>
      <c r="SUV43"/>
      <c r="SUW43" s="80"/>
      <c r="SUX43"/>
      <c r="SUY43" s="80"/>
      <c r="SUZ43"/>
      <c r="SVA43" s="80"/>
      <c r="SVB43"/>
      <c r="SVC43" s="80"/>
      <c r="SVD43"/>
      <c r="SVE43" s="80"/>
      <c r="SVF43"/>
      <c r="SVG43" s="80"/>
      <c r="SVH43"/>
      <c r="SVI43" s="80"/>
      <c r="SVJ43"/>
      <c r="SVK43" s="80"/>
      <c r="SVL43"/>
      <c r="SVM43" s="80"/>
      <c r="SVN43"/>
      <c r="SVO43" s="80"/>
      <c r="SVP43"/>
      <c r="SVQ43" s="80"/>
      <c r="SVR43"/>
      <c r="SVS43" s="80"/>
      <c r="SVT43"/>
      <c r="SVU43" s="80"/>
      <c r="SVV43"/>
      <c r="SVW43" s="80"/>
      <c r="SVX43"/>
      <c r="SVY43" s="80"/>
      <c r="SVZ43"/>
      <c r="SWA43" s="80"/>
      <c r="SWB43"/>
      <c r="SWC43" s="80"/>
      <c r="SWD43"/>
      <c r="SWE43" s="80"/>
      <c r="SWF43"/>
      <c r="SWG43" s="80"/>
      <c r="SWH43"/>
      <c r="SWI43" s="80"/>
      <c r="SWJ43"/>
      <c r="SWK43" s="80"/>
      <c r="SWL43"/>
      <c r="SWM43" s="80"/>
      <c r="SWN43"/>
      <c r="SWO43" s="80"/>
      <c r="SWP43"/>
      <c r="SWQ43" s="80"/>
      <c r="SWR43"/>
      <c r="SWS43" s="80"/>
      <c r="SWT43"/>
      <c r="SWU43" s="80"/>
      <c r="SWV43"/>
      <c r="SWW43" s="80"/>
      <c r="SWX43"/>
      <c r="SWY43" s="80"/>
      <c r="SWZ43"/>
      <c r="SXA43" s="80"/>
      <c r="SXB43"/>
      <c r="SXC43" s="80"/>
      <c r="SXD43"/>
      <c r="SXE43" s="80"/>
      <c r="SXF43"/>
      <c r="SXG43" s="80"/>
      <c r="SXH43"/>
      <c r="SXI43" s="80"/>
      <c r="SXJ43"/>
      <c r="SXK43" s="80"/>
      <c r="SXL43"/>
      <c r="SXM43" s="80"/>
      <c r="SXN43"/>
      <c r="SXO43" s="80"/>
      <c r="SXP43"/>
      <c r="SXQ43" s="80"/>
      <c r="SXR43"/>
      <c r="SXS43" s="80"/>
      <c r="SXT43"/>
      <c r="SXU43" s="80"/>
      <c r="SXV43"/>
      <c r="SXW43" s="80"/>
      <c r="SXX43"/>
      <c r="SXY43" s="80"/>
      <c r="SXZ43"/>
      <c r="SYA43" s="80"/>
      <c r="SYB43"/>
      <c r="SYC43" s="80"/>
      <c r="SYD43"/>
      <c r="SYE43" s="80"/>
      <c r="SYF43"/>
      <c r="SYG43" s="80"/>
      <c r="SYH43"/>
      <c r="SYI43" s="80"/>
      <c r="SYJ43"/>
      <c r="SYK43" s="80"/>
      <c r="SYL43"/>
      <c r="SYM43" s="80"/>
      <c r="SYN43"/>
      <c r="SYO43" s="80"/>
      <c r="SYP43"/>
      <c r="SYQ43" s="80"/>
      <c r="SYR43"/>
      <c r="SYS43" s="80"/>
      <c r="SYT43"/>
      <c r="SYU43" s="80"/>
      <c r="SYV43"/>
      <c r="SYW43" s="80"/>
      <c r="SYX43"/>
      <c r="SYY43" s="80"/>
      <c r="SYZ43"/>
      <c r="SZA43" s="80"/>
      <c r="SZB43"/>
      <c r="SZC43" s="80"/>
      <c r="SZD43"/>
      <c r="SZE43" s="80"/>
      <c r="SZF43"/>
      <c r="SZG43" s="80"/>
      <c r="SZH43"/>
      <c r="SZI43" s="80"/>
      <c r="SZJ43"/>
      <c r="SZK43" s="80"/>
      <c r="SZL43"/>
      <c r="SZM43" s="80"/>
      <c r="SZN43"/>
      <c r="SZO43" s="80"/>
      <c r="SZP43"/>
      <c r="SZQ43" s="80"/>
      <c r="SZR43"/>
      <c r="SZS43" s="80"/>
      <c r="SZT43"/>
      <c r="SZU43" s="80"/>
      <c r="SZV43"/>
      <c r="SZW43" s="80"/>
      <c r="SZX43"/>
      <c r="SZY43" s="80"/>
      <c r="SZZ43"/>
      <c r="TAA43" s="80"/>
      <c r="TAB43"/>
      <c r="TAC43" s="80"/>
      <c r="TAD43"/>
      <c r="TAE43" s="80"/>
      <c r="TAF43"/>
      <c r="TAG43" s="80"/>
      <c r="TAH43"/>
      <c r="TAI43" s="80"/>
      <c r="TAJ43"/>
      <c r="TAK43" s="80"/>
      <c r="TAL43"/>
      <c r="TAM43" s="80"/>
      <c r="TAN43"/>
      <c r="TAO43" s="80"/>
      <c r="TAP43"/>
      <c r="TAQ43" s="80"/>
      <c r="TAR43"/>
      <c r="TAS43" s="80"/>
      <c r="TAT43"/>
      <c r="TAU43" s="80"/>
      <c r="TAV43"/>
      <c r="TAW43" s="80"/>
      <c r="TAX43"/>
      <c r="TAY43" s="80"/>
      <c r="TAZ43"/>
      <c r="TBA43" s="80"/>
      <c r="TBB43"/>
      <c r="TBC43" s="80"/>
      <c r="TBD43"/>
      <c r="TBE43" s="80"/>
      <c r="TBF43"/>
      <c r="TBG43" s="80"/>
      <c r="TBH43"/>
      <c r="TBI43" s="80"/>
      <c r="TBJ43"/>
      <c r="TBK43" s="80"/>
      <c r="TBL43"/>
      <c r="TBM43" s="80"/>
      <c r="TBN43"/>
      <c r="TBO43" s="80"/>
      <c r="TBP43"/>
      <c r="TBQ43" s="80"/>
      <c r="TBR43"/>
      <c r="TBS43" s="80"/>
      <c r="TBT43"/>
      <c r="TBU43" s="80"/>
      <c r="TBV43"/>
      <c r="TBW43" s="80"/>
      <c r="TBX43"/>
      <c r="TBY43" s="80"/>
      <c r="TBZ43"/>
      <c r="TCA43" s="80"/>
      <c r="TCB43"/>
      <c r="TCC43" s="80"/>
      <c r="TCD43"/>
      <c r="TCE43" s="80"/>
      <c r="TCF43"/>
      <c r="TCG43" s="80"/>
      <c r="TCH43"/>
      <c r="TCI43" s="80"/>
      <c r="TCJ43"/>
      <c r="TCK43" s="80"/>
      <c r="TCL43"/>
      <c r="TCM43" s="80"/>
      <c r="TCN43"/>
      <c r="TCO43" s="80"/>
      <c r="TCP43"/>
      <c r="TCQ43" s="80"/>
      <c r="TCR43"/>
      <c r="TCS43" s="80"/>
      <c r="TCT43"/>
      <c r="TCU43" s="80"/>
      <c r="TCV43"/>
      <c r="TCW43" s="80"/>
      <c r="TCX43"/>
      <c r="TCY43" s="80"/>
      <c r="TCZ43"/>
      <c r="TDA43" s="80"/>
      <c r="TDB43"/>
      <c r="TDC43" s="80"/>
      <c r="TDD43"/>
      <c r="TDE43" s="80"/>
      <c r="TDF43"/>
      <c r="TDG43" s="80"/>
      <c r="TDH43"/>
      <c r="TDI43" s="80"/>
      <c r="TDJ43"/>
      <c r="TDK43" s="80"/>
      <c r="TDL43"/>
      <c r="TDM43" s="80"/>
      <c r="TDN43"/>
      <c r="TDO43" s="80"/>
      <c r="TDP43"/>
      <c r="TDQ43" s="80"/>
      <c r="TDR43"/>
      <c r="TDS43" s="80"/>
      <c r="TDT43"/>
      <c r="TDU43" s="80"/>
      <c r="TDV43"/>
      <c r="TDW43" s="80"/>
      <c r="TDX43"/>
      <c r="TDY43" s="80"/>
      <c r="TDZ43"/>
      <c r="TEA43" s="80"/>
      <c r="TEB43"/>
      <c r="TEC43" s="80"/>
      <c r="TED43"/>
      <c r="TEE43" s="80"/>
      <c r="TEF43"/>
      <c r="TEG43" s="80"/>
      <c r="TEH43"/>
      <c r="TEI43" s="80"/>
      <c r="TEJ43"/>
      <c r="TEK43" s="80"/>
      <c r="TEL43"/>
      <c r="TEM43" s="80"/>
      <c r="TEN43"/>
      <c r="TEO43" s="80"/>
      <c r="TEP43"/>
      <c r="TEQ43" s="80"/>
      <c r="TER43"/>
      <c r="TES43" s="80"/>
      <c r="TET43"/>
      <c r="TEU43" s="80"/>
      <c r="TEV43"/>
      <c r="TEW43" s="80"/>
      <c r="TEX43"/>
      <c r="TEY43" s="80"/>
      <c r="TEZ43"/>
      <c r="TFA43" s="80"/>
      <c r="TFB43"/>
      <c r="TFC43" s="80"/>
      <c r="TFD43"/>
      <c r="TFE43" s="80"/>
      <c r="TFF43"/>
      <c r="TFG43" s="80"/>
      <c r="TFH43"/>
      <c r="TFI43" s="80"/>
      <c r="TFJ43"/>
      <c r="TFK43" s="80"/>
      <c r="TFL43"/>
      <c r="TFM43" s="80"/>
      <c r="TFN43"/>
      <c r="TFO43" s="80"/>
      <c r="TFP43"/>
      <c r="TFQ43" s="80"/>
      <c r="TFR43"/>
      <c r="TFS43" s="80"/>
      <c r="TFT43"/>
      <c r="TFU43" s="80"/>
      <c r="TFV43"/>
      <c r="TFW43" s="80"/>
      <c r="TFX43"/>
      <c r="TFY43" s="80"/>
      <c r="TFZ43"/>
      <c r="TGA43" s="80"/>
      <c r="TGB43"/>
      <c r="TGC43" s="80"/>
      <c r="TGD43"/>
      <c r="TGE43" s="80"/>
      <c r="TGF43"/>
      <c r="TGG43" s="80"/>
      <c r="TGH43"/>
      <c r="TGI43" s="80"/>
      <c r="TGJ43"/>
      <c r="TGK43" s="80"/>
      <c r="TGL43"/>
      <c r="TGM43" s="80"/>
      <c r="TGN43"/>
      <c r="TGO43" s="80"/>
      <c r="TGP43"/>
      <c r="TGQ43" s="80"/>
      <c r="TGR43"/>
      <c r="TGS43" s="80"/>
      <c r="TGT43"/>
      <c r="TGU43" s="80"/>
      <c r="TGV43"/>
      <c r="TGW43" s="80"/>
      <c r="TGX43"/>
      <c r="TGY43" s="80"/>
      <c r="TGZ43"/>
      <c r="THA43" s="80"/>
      <c r="THB43"/>
      <c r="THC43" s="80"/>
      <c r="THD43"/>
      <c r="THE43" s="80"/>
      <c r="THF43"/>
      <c r="THG43" s="80"/>
      <c r="THH43"/>
      <c r="THI43" s="80"/>
      <c r="THJ43"/>
      <c r="THK43" s="80"/>
      <c r="THL43"/>
      <c r="THM43" s="80"/>
      <c r="THN43"/>
      <c r="THO43" s="80"/>
      <c r="THP43"/>
      <c r="THQ43" s="80"/>
      <c r="THR43"/>
      <c r="THS43" s="80"/>
      <c r="THT43"/>
      <c r="THU43" s="80"/>
      <c r="THV43"/>
      <c r="THW43" s="80"/>
      <c r="THX43"/>
      <c r="THY43" s="80"/>
      <c r="THZ43"/>
      <c r="TIA43" s="80"/>
      <c r="TIB43"/>
      <c r="TIC43" s="80"/>
      <c r="TID43"/>
      <c r="TIE43" s="80"/>
      <c r="TIF43"/>
      <c r="TIG43" s="80"/>
      <c r="TIH43"/>
      <c r="TII43" s="80"/>
      <c r="TIJ43"/>
      <c r="TIK43" s="80"/>
      <c r="TIL43"/>
      <c r="TIM43" s="80"/>
      <c r="TIN43"/>
      <c r="TIO43" s="80"/>
      <c r="TIP43"/>
      <c r="TIQ43" s="80"/>
      <c r="TIR43"/>
      <c r="TIS43" s="80"/>
      <c r="TIT43"/>
      <c r="TIU43" s="80"/>
      <c r="TIV43"/>
      <c r="TIW43" s="80"/>
      <c r="TIX43"/>
      <c r="TIY43" s="80"/>
      <c r="TIZ43"/>
      <c r="TJA43" s="80"/>
      <c r="TJB43"/>
      <c r="TJC43" s="80"/>
      <c r="TJD43"/>
      <c r="TJE43" s="80"/>
      <c r="TJF43"/>
      <c r="TJG43" s="80"/>
      <c r="TJH43"/>
      <c r="TJI43" s="80"/>
      <c r="TJJ43"/>
      <c r="TJK43" s="80"/>
      <c r="TJL43"/>
      <c r="TJM43" s="80"/>
      <c r="TJN43"/>
      <c r="TJO43" s="80"/>
      <c r="TJP43"/>
      <c r="TJQ43" s="80"/>
      <c r="TJR43"/>
      <c r="TJS43" s="80"/>
      <c r="TJT43"/>
      <c r="TJU43" s="80"/>
      <c r="TJV43"/>
      <c r="TJW43" s="80"/>
      <c r="TJX43"/>
      <c r="TJY43" s="80"/>
      <c r="TJZ43"/>
      <c r="TKA43" s="80"/>
      <c r="TKB43"/>
      <c r="TKC43" s="80"/>
      <c r="TKD43"/>
      <c r="TKE43" s="80"/>
      <c r="TKF43"/>
      <c r="TKG43" s="80"/>
      <c r="TKH43"/>
      <c r="TKI43" s="80"/>
      <c r="TKJ43"/>
      <c r="TKK43" s="80"/>
      <c r="TKL43"/>
      <c r="TKM43" s="80"/>
      <c r="TKN43"/>
      <c r="TKO43" s="80"/>
      <c r="TKP43"/>
      <c r="TKQ43" s="80"/>
      <c r="TKR43"/>
      <c r="TKS43" s="80"/>
      <c r="TKT43"/>
      <c r="TKU43" s="80"/>
      <c r="TKV43"/>
      <c r="TKW43" s="80"/>
      <c r="TKX43"/>
      <c r="TKY43" s="80"/>
      <c r="TKZ43"/>
      <c r="TLA43" s="80"/>
      <c r="TLB43"/>
      <c r="TLC43" s="80"/>
      <c r="TLD43"/>
      <c r="TLE43" s="80"/>
      <c r="TLF43"/>
      <c r="TLG43" s="80"/>
      <c r="TLH43"/>
      <c r="TLI43" s="80"/>
      <c r="TLJ43"/>
      <c r="TLK43" s="80"/>
      <c r="TLL43"/>
      <c r="TLM43" s="80"/>
      <c r="TLN43"/>
      <c r="TLO43" s="80"/>
      <c r="TLP43"/>
      <c r="TLQ43" s="80"/>
      <c r="TLR43"/>
      <c r="TLS43" s="80"/>
      <c r="TLT43"/>
      <c r="TLU43" s="80"/>
      <c r="TLV43"/>
      <c r="TLW43" s="80"/>
      <c r="TLX43"/>
      <c r="TLY43" s="80"/>
      <c r="TLZ43"/>
      <c r="TMA43" s="80"/>
      <c r="TMB43"/>
      <c r="TMC43" s="80"/>
      <c r="TMD43"/>
      <c r="TME43" s="80"/>
      <c r="TMF43"/>
      <c r="TMG43" s="80"/>
      <c r="TMH43"/>
      <c r="TMI43" s="80"/>
      <c r="TMJ43"/>
      <c r="TMK43" s="80"/>
      <c r="TML43"/>
      <c r="TMM43" s="80"/>
      <c r="TMN43"/>
      <c r="TMO43" s="80"/>
      <c r="TMP43"/>
      <c r="TMQ43" s="80"/>
      <c r="TMR43"/>
      <c r="TMS43" s="80"/>
      <c r="TMT43"/>
      <c r="TMU43" s="80"/>
      <c r="TMV43"/>
      <c r="TMW43" s="80"/>
      <c r="TMX43"/>
      <c r="TMY43" s="80"/>
      <c r="TMZ43"/>
      <c r="TNA43" s="80"/>
      <c r="TNB43"/>
      <c r="TNC43" s="80"/>
      <c r="TND43"/>
      <c r="TNE43" s="80"/>
      <c r="TNF43"/>
      <c r="TNG43" s="80"/>
      <c r="TNH43"/>
      <c r="TNI43" s="80"/>
      <c r="TNJ43"/>
      <c r="TNK43" s="80"/>
      <c r="TNL43"/>
      <c r="TNM43" s="80"/>
      <c r="TNN43"/>
      <c r="TNO43" s="80"/>
      <c r="TNP43"/>
      <c r="TNQ43" s="80"/>
      <c r="TNR43"/>
      <c r="TNS43" s="80"/>
      <c r="TNT43"/>
      <c r="TNU43" s="80"/>
      <c r="TNV43"/>
      <c r="TNW43" s="80"/>
      <c r="TNX43"/>
      <c r="TNY43" s="80"/>
      <c r="TNZ43"/>
      <c r="TOA43" s="80"/>
      <c r="TOB43"/>
      <c r="TOC43" s="80"/>
      <c r="TOD43"/>
      <c r="TOE43" s="80"/>
      <c r="TOF43"/>
      <c r="TOG43" s="80"/>
      <c r="TOH43"/>
      <c r="TOI43" s="80"/>
      <c r="TOJ43"/>
      <c r="TOK43" s="80"/>
      <c r="TOL43"/>
      <c r="TOM43" s="80"/>
      <c r="TON43"/>
      <c r="TOO43" s="80"/>
      <c r="TOP43"/>
      <c r="TOQ43" s="80"/>
      <c r="TOR43"/>
      <c r="TOS43" s="80"/>
      <c r="TOT43"/>
      <c r="TOU43" s="80"/>
      <c r="TOV43"/>
      <c r="TOW43" s="80"/>
      <c r="TOX43"/>
      <c r="TOY43" s="80"/>
      <c r="TOZ43"/>
      <c r="TPA43" s="80"/>
      <c r="TPB43"/>
      <c r="TPC43" s="80"/>
      <c r="TPD43"/>
      <c r="TPE43" s="80"/>
      <c r="TPF43"/>
      <c r="TPG43" s="80"/>
      <c r="TPH43"/>
      <c r="TPI43" s="80"/>
      <c r="TPJ43"/>
      <c r="TPK43" s="80"/>
      <c r="TPL43"/>
      <c r="TPM43" s="80"/>
      <c r="TPN43"/>
      <c r="TPO43" s="80"/>
      <c r="TPP43"/>
      <c r="TPQ43" s="80"/>
      <c r="TPR43"/>
      <c r="TPS43" s="80"/>
      <c r="TPT43"/>
      <c r="TPU43" s="80"/>
      <c r="TPV43"/>
      <c r="TPW43" s="80"/>
      <c r="TPX43"/>
      <c r="TPY43" s="80"/>
      <c r="TPZ43"/>
      <c r="TQA43" s="80"/>
      <c r="TQB43"/>
      <c r="TQC43" s="80"/>
      <c r="TQD43"/>
      <c r="TQE43" s="80"/>
      <c r="TQF43"/>
      <c r="TQG43" s="80"/>
      <c r="TQH43"/>
      <c r="TQI43" s="80"/>
      <c r="TQJ43"/>
      <c r="TQK43" s="80"/>
      <c r="TQL43"/>
      <c r="TQM43" s="80"/>
      <c r="TQN43"/>
      <c r="TQO43" s="80"/>
      <c r="TQP43"/>
      <c r="TQQ43" s="80"/>
      <c r="TQR43"/>
      <c r="TQS43" s="80"/>
      <c r="TQT43"/>
      <c r="TQU43" s="80"/>
      <c r="TQV43"/>
      <c r="TQW43" s="80"/>
      <c r="TQX43"/>
      <c r="TQY43" s="80"/>
      <c r="TQZ43"/>
      <c r="TRA43" s="80"/>
      <c r="TRB43"/>
      <c r="TRC43" s="80"/>
      <c r="TRD43"/>
      <c r="TRE43" s="80"/>
      <c r="TRF43"/>
      <c r="TRG43" s="80"/>
      <c r="TRH43"/>
      <c r="TRI43" s="80"/>
      <c r="TRJ43"/>
      <c r="TRK43" s="80"/>
      <c r="TRL43"/>
      <c r="TRM43" s="80"/>
      <c r="TRN43"/>
      <c r="TRO43" s="80"/>
      <c r="TRP43"/>
      <c r="TRQ43" s="80"/>
      <c r="TRR43"/>
      <c r="TRS43" s="80"/>
      <c r="TRT43"/>
      <c r="TRU43" s="80"/>
      <c r="TRV43"/>
      <c r="TRW43" s="80"/>
      <c r="TRX43"/>
      <c r="TRY43" s="80"/>
      <c r="TRZ43"/>
      <c r="TSA43" s="80"/>
      <c r="TSB43"/>
      <c r="TSC43" s="80"/>
      <c r="TSD43"/>
      <c r="TSE43" s="80"/>
      <c r="TSF43"/>
      <c r="TSG43" s="80"/>
      <c r="TSH43"/>
      <c r="TSI43" s="80"/>
      <c r="TSJ43"/>
      <c r="TSK43" s="80"/>
      <c r="TSL43"/>
      <c r="TSM43" s="80"/>
      <c r="TSN43"/>
      <c r="TSO43" s="80"/>
      <c r="TSP43"/>
      <c r="TSQ43" s="80"/>
      <c r="TSR43"/>
      <c r="TSS43" s="80"/>
      <c r="TST43"/>
      <c r="TSU43" s="80"/>
      <c r="TSV43"/>
      <c r="TSW43" s="80"/>
      <c r="TSX43"/>
      <c r="TSY43" s="80"/>
      <c r="TSZ43"/>
      <c r="TTA43" s="80"/>
      <c r="TTB43"/>
      <c r="TTC43" s="80"/>
      <c r="TTD43"/>
      <c r="TTE43" s="80"/>
      <c r="TTF43"/>
      <c r="TTG43" s="80"/>
      <c r="TTH43"/>
      <c r="TTI43" s="80"/>
      <c r="TTJ43"/>
      <c r="TTK43" s="80"/>
      <c r="TTL43"/>
      <c r="TTM43" s="80"/>
      <c r="TTN43"/>
      <c r="TTO43" s="80"/>
      <c r="TTP43"/>
      <c r="TTQ43" s="80"/>
      <c r="TTR43"/>
      <c r="TTS43" s="80"/>
      <c r="TTT43"/>
      <c r="TTU43" s="80"/>
      <c r="TTV43"/>
      <c r="TTW43" s="80"/>
      <c r="TTX43"/>
      <c r="TTY43" s="80"/>
      <c r="TTZ43"/>
      <c r="TUA43" s="80"/>
      <c r="TUB43"/>
      <c r="TUC43" s="80"/>
      <c r="TUD43"/>
      <c r="TUE43" s="80"/>
      <c r="TUF43"/>
      <c r="TUG43" s="80"/>
      <c r="TUH43"/>
      <c r="TUI43" s="80"/>
      <c r="TUJ43"/>
      <c r="TUK43" s="80"/>
      <c r="TUL43"/>
      <c r="TUM43" s="80"/>
      <c r="TUN43"/>
      <c r="TUO43" s="80"/>
      <c r="TUP43"/>
      <c r="TUQ43" s="80"/>
      <c r="TUR43"/>
      <c r="TUS43" s="80"/>
      <c r="TUT43"/>
      <c r="TUU43" s="80"/>
      <c r="TUV43"/>
      <c r="TUW43" s="80"/>
      <c r="TUX43"/>
      <c r="TUY43" s="80"/>
      <c r="TUZ43"/>
      <c r="TVA43" s="80"/>
      <c r="TVB43"/>
      <c r="TVC43" s="80"/>
      <c r="TVD43"/>
      <c r="TVE43" s="80"/>
      <c r="TVF43"/>
      <c r="TVG43" s="80"/>
      <c r="TVH43"/>
      <c r="TVI43" s="80"/>
      <c r="TVJ43"/>
      <c r="TVK43" s="80"/>
      <c r="TVL43"/>
      <c r="TVM43" s="80"/>
      <c r="TVN43"/>
      <c r="TVO43" s="80"/>
      <c r="TVP43"/>
      <c r="TVQ43" s="80"/>
      <c r="TVR43"/>
      <c r="TVS43" s="80"/>
      <c r="TVT43"/>
      <c r="TVU43" s="80"/>
      <c r="TVV43"/>
      <c r="TVW43" s="80"/>
      <c r="TVX43"/>
      <c r="TVY43" s="80"/>
      <c r="TVZ43"/>
      <c r="TWA43" s="80"/>
      <c r="TWB43"/>
      <c r="TWC43" s="80"/>
      <c r="TWD43"/>
      <c r="TWE43" s="80"/>
      <c r="TWF43"/>
      <c r="TWG43" s="80"/>
      <c r="TWH43"/>
      <c r="TWI43" s="80"/>
      <c r="TWJ43"/>
      <c r="TWK43" s="80"/>
      <c r="TWL43"/>
      <c r="TWM43" s="80"/>
      <c r="TWN43"/>
      <c r="TWO43" s="80"/>
      <c r="TWP43"/>
      <c r="TWQ43" s="80"/>
      <c r="TWR43"/>
      <c r="TWS43" s="80"/>
      <c r="TWT43"/>
      <c r="TWU43" s="80"/>
      <c r="TWV43"/>
      <c r="TWW43" s="80"/>
      <c r="TWX43"/>
      <c r="TWY43" s="80"/>
      <c r="TWZ43"/>
      <c r="TXA43" s="80"/>
      <c r="TXB43"/>
      <c r="TXC43" s="80"/>
      <c r="TXD43"/>
      <c r="TXE43" s="80"/>
      <c r="TXF43"/>
      <c r="TXG43" s="80"/>
      <c r="TXH43"/>
      <c r="TXI43" s="80"/>
      <c r="TXJ43"/>
      <c r="TXK43" s="80"/>
      <c r="TXL43"/>
      <c r="TXM43" s="80"/>
      <c r="TXN43"/>
      <c r="TXO43" s="80"/>
      <c r="TXP43"/>
      <c r="TXQ43" s="80"/>
      <c r="TXR43"/>
      <c r="TXS43" s="80"/>
      <c r="TXT43"/>
      <c r="TXU43" s="80"/>
      <c r="TXV43"/>
      <c r="TXW43" s="80"/>
      <c r="TXX43"/>
      <c r="TXY43" s="80"/>
      <c r="TXZ43"/>
      <c r="TYA43" s="80"/>
      <c r="TYB43"/>
      <c r="TYC43" s="80"/>
      <c r="TYD43"/>
      <c r="TYE43" s="80"/>
      <c r="TYF43"/>
      <c r="TYG43" s="80"/>
      <c r="TYH43"/>
      <c r="TYI43" s="80"/>
      <c r="TYJ43"/>
      <c r="TYK43" s="80"/>
      <c r="TYL43"/>
      <c r="TYM43" s="80"/>
      <c r="TYN43"/>
      <c r="TYO43" s="80"/>
      <c r="TYP43"/>
      <c r="TYQ43" s="80"/>
      <c r="TYR43"/>
      <c r="TYS43" s="80"/>
      <c r="TYT43"/>
      <c r="TYU43" s="80"/>
      <c r="TYV43"/>
      <c r="TYW43" s="80"/>
      <c r="TYX43"/>
      <c r="TYY43" s="80"/>
      <c r="TYZ43"/>
      <c r="TZA43" s="80"/>
      <c r="TZB43"/>
      <c r="TZC43" s="80"/>
      <c r="TZD43"/>
      <c r="TZE43" s="80"/>
      <c r="TZF43"/>
      <c r="TZG43" s="80"/>
      <c r="TZH43"/>
      <c r="TZI43" s="80"/>
      <c r="TZJ43"/>
      <c r="TZK43" s="80"/>
      <c r="TZL43"/>
      <c r="TZM43" s="80"/>
      <c r="TZN43"/>
      <c r="TZO43" s="80"/>
      <c r="TZP43"/>
      <c r="TZQ43" s="80"/>
      <c r="TZR43"/>
      <c r="TZS43" s="80"/>
      <c r="TZT43"/>
      <c r="TZU43" s="80"/>
      <c r="TZV43"/>
      <c r="TZW43" s="80"/>
      <c r="TZX43"/>
      <c r="TZY43" s="80"/>
      <c r="TZZ43"/>
      <c r="UAA43" s="80"/>
      <c r="UAB43"/>
      <c r="UAC43" s="80"/>
      <c r="UAD43"/>
      <c r="UAE43" s="80"/>
      <c r="UAF43"/>
      <c r="UAG43" s="80"/>
      <c r="UAH43"/>
      <c r="UAI43" s="80"/>
      <c r="UAJ43"/>
      <c r="UAK43" s="80"/>
      <c r="UAL43"/>
      <c r="UAM43" s="80"/>
      <c r="UAN43"/>
      <c r="UAO43" s="80"/>
      <c r="UAP43"/>
      <c r="UAQ43" s="80"/>
      <c r="UAR43"/>
      <c r="UAS43" s="80"/>
      <c r="UAT43"/>
      <c r="UAU43" s="80"/>
      <c r="UAV43"/>
      <c r="UAW43" s="80"/>
      <c r="UAX43"/>
      <c r="UAY43" s="80"/>
      <c r="UAZ43"/>
      <c r="UBA43" s="80"/>
      <c r="UBB43"/>
      <c r="UBC43" s="80"/>
      <c r="UBD43"/>
      <c r="UBE43" s="80"/>
      <c r="UBF43"/>
      <c r="UBG43" s="80"/>
      <c r="UBH43"/>
      <c r="UBI43" s="80"/>
      <c r="UBJ43"/>
      <c r="UBK43" s="80"/>
      <c r="UBL43"/>
      <c r="UBM43" s="80"/>
      <c r="UBN43"/>
      <c r="UBO43" s="80"/>
      <c r="UBP43"/>
      <c r="UBQ43" s="80"/>
      <c r="UBR43"/>
      <c r="UBS43" s="80"/>
      <c r="UBT43"/>
      <c r="UBU43" s="80"/>
      <c r="UBV43"/>
      <c r="UBW43" s="80"/>
      <c r="UBX43"/>
      <c r="UBY43" s="80"/>
      <c r="UBZ43"/>
      <c r="UCA43" s="80"/>
      <c r="UCB43"/>
      <c r="UCC43" s="80"/>
      <c r="UCD43"/>
      <c r="UCE43" s="80"/>
      <c r="UCF43"/>
      <c r="UCG43" s="80"/>
      <c r="UCH43"/>
      <c r="UCI43" s="80"/>
      <c r="UCJ43"/>
      <c r="UCK43" s="80"/>
      <c r="UCL43"/>
      <c r="UCM43" s="80"/>
      <c r="UCN43"/>
      <c r="UCO43" s="80"/>
      <c r="UCP43"/>
      <c r="UCQ43" s="80"/>
      <c r="UCR43"/>
      <c r="UCS43" s="80"/>
      <c r="UCT43"/>
      <c r="UCU43" s="80"/>
      <c r="UCV43"/>
      <c r="UCW43" s="80"/>
      <c r="UCX43"/>
      <c r="UCY43" s="80"/>
      <c r="UCZ43"/>
      <c r="UDA43" s="80"/>
      <c r="UDB43"/>
      <c r="UDC43" s="80"/>
      <c r="UDD43"/>
      <c r="UDE43" s="80"/>
      <c r="UDF43"/>
      <c r="UDG43" s="80"/>
      <c r="UDH43"/>
      <c r="UDI43" s="80"/>
      <c r="UDJ43"/>
      <c r="UDK43" s="80"/>
      <c r="UDL43"/>
      <c r="UDM43" s="80"/>
      <c r="UDN43"/>
      <c r="UDO43" s="80"/>
      <c r="UDP43"/>
      <c r="UDQ43" s="80"/>
      <c r="UDR43"/>
      <c r="UDS43" s="80"/>
      <c r="UDT43"/>
      <c r="UDU43" s="80"/>
      <c r="UDV43"/>
      <c r="UDW43" s="80"/>
      <c r="UDX43"/>
      <c r="UDY43" s="80"/>
      <c r="UDZ43"/>
      <c r="UEA43" s="80"/>
      <c r="UEB43"/>
      <c r="UEC43" s="80"/>
      <c r="UED43"/>
      <c r="UEE43" s="80"/>
      <c r="UEF43"/>
      <c r="UEG43" s="80"/>
      <c r="UEH43"/>
      <c r="UEI43" s="80"/>
      <c r="UEJ43"/>
      <c r="UEK43" s="80"/>
      <c r="UEL43"/>
      <c r="UEM43" s="80"/>
      <c r="UEN43"/>
      <c r="UEO43" s="80"/>
      <c r="UEP43"/>
      <c r="UEQ43" s="80"/>
      <c r="UER43"/>
      <c r="UES43" s="80"/>
      <c r="UET43"/>
      <c r="UEU43" s="80"/>
      <c r="UEV43"/>
      <c r="UEW43" s="80"/>
      <c r="UEX43"/>
      <c r="UEY43" s="80"/>
      <c r="UEZ43"/>
      <c r="UFA43" s="80"/>
      <c r="UFB43"/>
      <c r="UFC43" s="80"/>
      <c r="UFD43"/>
      <c r="UFE43" s="80"/>
      <c r="UFF43"/>
      <c r="UFG43" s="80"/>
      <c r="UFH43"/>
      <c r="UFI43" s="80"/>
      <c r="UFJ43"/>
      <c r="UFK43" s="80"/>
      <c r="UFL43"/>
      <c r="UFM43" s="80"/>
      <c r="UFN43"/>
      <c r="UFO43" s="80"/>
      <c r="UFP43"/>
      <c r="UFQ43" s="80"/>
      <c r="UFR43"/>
      <c r="UFS43" s="80"/>
      <c r="UFT43"/>
      <c r="UFU43" s="80"/>
      <c r="UFV43"/>
      <c r="UFW43" s="80"/>
      <c r="UFX43"/>
      <c r="UFY43" s="80"/>
      <c r="UFZ43"/>
      <c r="UGA43" s="80"/>
      <c r="UGB43"/>
      <c r="UGC43" s="80"/>
      <c r="UGD43"/>
      <c r="UGE43" s="80"/>
      <c r="UGF43"/>
      <c r="UGG43" s="80"/>
      <c r="UGH43"/>
      <c r="UGI43" s="80"/>
      <c r="UGJ43"/>
      <c r="UGK43" s="80"/>
      <c r="UGL43"/>
      <c r="UGM43" s="80"/>
      <c r="UGN43"/>
      <c r="UGO43" s="80"/>
      <c r="UGP43"/>
      <c r="UGQ43" s="80"/>
      <c r="UGR43"/>
      <c r="UGS43" s="80"/>
      <c r="UGT43"/>
      <c r="UGU43" s="80"/>
      <c r="UGV43"/>
      <c r="UGW43" s="80"/>
      <c r="UGX43"/>
      <c r="UGY43" s="80"/>
      <c r="UGZ43"/>
      <c r="UHA43" s="80"/>
      <c r="UHB43"/>
      <c r="UHC43" s="80"/>
      <c r="UHD43"/>
      <c r="UHE43" s="80"/>
      <c r="UHF43"/>
      <c r="UHG43" s="80"/>
      <c r="UHH43"/>
      <c r="UHI43" s="80"/>
      <c r="UHJ43"/>
      <c r="UHK43" s="80"/>
      <c r="UHL43"/>
      <c r="UHM43" s="80"/>
      <c r="UHN43"/>
      <c r="UHO43" s="80"/>
      <c r="UHP43"/>
      <c r="UHQ43" s="80"/>
      <c r="UHR43"/>
      <c r="UHS43" s="80"/>
      <c r="UHT43"/>
      <c r="UHU43" s="80"/>
      <c r="UHV43"/>
      <c r="UHW43" s="80"/>
      <c r="UHX43"/>
      <c r="UHY43" s="80"/>
      <c r="UHZ43"/>
      <c r="UIA43" s="80"/>
      <c r="UIB43"/>
      <c r="UIC43" s="80"/>
      <c r="UID43"/>
      <c r="UIE43" s="80"/>
      <c r="UIF43"/>
      <c r="UIG43" s="80"/>
      <c r="UIH43"/>
      <c r="UII43" s="80"/>
      <c r="UIJ43"/>
      <c r="UIK43" s="80"/>
      <c r="UIL43"/>
      <c r="UIM43" s="80"/>
      <c r="UIN43"/>
      <c r="UIO43" s="80"/>
      <c r="UIP43"/>
      <c r="UIQ43" s="80"/>
      <c r="UIR43"/>
      <c r="UIS43" s="80"/>
      <c r="UIT43"/>
      <c r="UIU43" s="80"/>
      <c r="UIV43"/>
      <c r="UIW43" s="80"/>
      <c r="UIX43"/>
      <c r="UIY43" s="80"/>
      <c r="UIZ43"/>
      <c r="UJA43" s="80"/>
      <c r="UJB43"/>
      <c r="UJC43" s="80"/>
      <c r="UJD43"/>
      <c r="UJE43" s="80"/>
      <c r="UJF43"/>
      <c r="UJG43" s="80"/>
      <c r="UJH43"/>
      <c r="UJI43" s="80"/>
      <c r="UJJ43"/>
      <c r="UJK43" s="80"/>
      <c r="UJL43"/>
      <c r="UJM43" s="80"/>
      <c r="UJN43"/>
      <c r="UJO43" s="80"/>
      <c r="UJP43"/>
      <c r="UJQ43" s="80"/>
      <c r="UJR43"/>
      <c r="UJS43" s="80"/>
      <c r="UJT43"/>
      <c r="UJU43" s="80"/>
      <c r="UJV43"/>
      <c r="UJW43" s="80"/>
      <c r="UJX43"/>
      <c r="UJY43" s="80"/>
      <c r="UJZ43"/>
      <c r="UKA43" s="80"/>
      <c r="UKB43"/>
      <c r="UKC43" s="80"/>
      <c r="UKD43"/>
      <c r="UKE43" s="80"/>
      <c r="UKF43"/>
      <c r="UKG43" s="80"/>
      <c r="UKH43"/>
      <c r="UKI43" s="80"/>
      <c r="UKJ43"/>
      <c r="UKK43" s="80"/>
      <c r="UKL43"/>
      <c r="UKM43" s="80"/>
      <c r="UKN43"/>
      <c r="UKO43" s="80"/>
      <c r="UKP43"/>
      <c r="UKQ43" s="80"/>
      <c r="UKR43"/>
      <c r="UKS43" s="80"/>
      <c r="UKT43"/>
      <c r="UKU43" s="80"/>
      <c r="UKV43"/>
      <c r="UKW43" s="80"/>
      <c r="UKX43"/>
      <c r="UKY43" s="80"/>
      <c r="UKZ43"/>
      <c r="ULA43" s="80"/>
      <c r="ULB43"/>
      <c r="ULC43" s="80"/>
      <c r="ULD43"/>
      <c r="ULE43" s="80"/>
      <c r="ULF43"/>
      <c r="ULG43" s="80"/>
      <c r="ULH43"/>
      <c r="ULI43" s="80"/>
      <c r="ULJ43"/>
      <c r="ULK43" s="80"/>
      <c r="ULL43"/>
      <c r="ULM43" s="80"/>
      <c r="ULN43"/>
      <c r="ULO43" s="80"/>
      <c r="ULP43"/>
      <c r="ULQ43" s="80"/>
      <c r="ULR43"/>
      <c r="ULS43" s="80"/>
      <c r="ULT43"/>
      <c r="ULU43" s="80"/>
      <c r="ULV43"/>
      <c r="ULW43" s="80"/>
      <c r="ULX43"/>
      <c r="ULY43" s="80"/>
      <c r="ULZ43"/>
      <c r="UMA43" s="80"/>
      <c r="UMB43"/>
      <c r="UMC43" s="80"/>
      <c r="UMD43"/>
      <c r="UME43" s="80"/>
      <c r="UMF43"/>
      <c r="UMG43" s="80"/>
      <c r="UMH43"/>
      <c r="UMI43" s="80"/>
      <c r="UMJ43"/>
      <c r="UMK43" s="80"/>
      <c r="UML43"/>
      <c r="UMM43" s="80"/>
      <c r="UMN43"/>
      <c r="UMO43" s="80"/>
      <c r="UMP43"/>
      <c r="UMQ43" s="80"/>
      <c r="UMR43"/>
      <c r="UMS43" s="80"/>
      <c r="UMT43"/>
      <c r="UMU43" s="80"/>
      <c r="UMV43"/>
      <c r="UMW43" s="80"/>
      <c r="UMX43"/>
      <c r="UMY43" s="80"/>
      <c r="UMZ43"/>
      <c r="UNA43" s="80"/>
      <c r="UNB43"/>
      <c r="UNC43" s="80"/>
      <c r="UND43"/>
      <c r="UNE43" s="80"/>
      <c r="UNF43"/>
      <c r="UNG43" s="80"/>
      <c r="UNH43"/>
      <c r="UNI43" s="80"/>
      <c r="UNJ43"/>
      <c r="UNK43" s="80"/>
      <c r="UNL43"/>
      <c r="UNM43" s="80"/>
      <c r="UNN43"/>
      <c r="UNO43" s="80"/>
      <c r="UNP43"/>
      <c r="UNQ43" s="80"/>
      <c r="UNR43"/>
      <c r="UNS43" s="80"/>
      <c r="UNT43"/>
      <c r="UNU43" s="80"/>
      <c r="UNV43"/>
      <c r="UNW43" s="80"/>
      <c r="UNX43"/>
      <c r="UNY43" s="80"/>
      <c r="UNZ43"/>
      <c r="UOA43" s="80"/>
      <c r="UOB43"/>
      <c r="UOC43" s="80"/>
      <c r="UOD43"/>
      <c r="UOE43" s="80"/>
      <c r="UOF43"/>
      <c r="UOG43" s="80"/>
      <c r="UOH43"/>
      <c r="UOI43" s="80"/>
      <c r="UOJ43"/>
      <c r="UOK43" s="80"/>
      <c r="UOL43"/>
      <c r="UOM43" s="80"/>
      <c r="UON43"/>
      <c r="UOO43" s="80"/>
      <c r="UOP43"/>
      <c r="UOQ43" s="80"/>
      <c r="UOR43"/>
      <c r="UOS43" s="80"/>
      <c r="UOT43"/>
      <c r="UOU43" s="80"/>
      <c r="UOV43"/>
      <c r="UOW43" s="80"/>
      <c r="UOX43"/>
      <c r="UOY43" s="80"/>
      <c r="UOZ43"/>
      <c r="UPA43" s="80"/>
      <c r="UPB43"/>
      <c r="UPC43" s="80"/>
      <c r="UPD43"/>
      <c r="UPE43" s="80"/>
      <c r="UPF43"/>
      <c r="UPG43" s="80"/>
      <c r="UPH43"/>
      <c r="UPI43" s="80"/>
      <c r="UPJ43"/>
      <c r="UPK43" s="80"/>
      <c r="UPL43"/>
      <c r="UPM43" s="80"/>
      <c r="UPN43"/>
      <c r="UPO43" s="80"/>
      <c r="UPP43"/>
      <c r="UPQ43" s="80"/>
      <c r="UPR43"/>
      <c r="UPS43" s="80"/>
      <c r="UPT43"/>
      <c r="UPU43" s="80"/>
      <c r="UPV43"/>
      <c r="UPW43" s="80"/>
      <c r="UPX43"/>
      <c r="UPY43" s="80"/>
      <c r="UPZ43"/>
      <c r="UQA43" s="80"/>
      <c r="UQB43"/>
      <c r="UQC43" s="80"/>
      <c r="UQD43"/>
      <c r="UQE43" s="80"/>
      <c r="UQF43"/>
      <c r="UQG43" s="80"/>
      <c r="UQH43"/>
      <c r="UQI43" s="80"/>
      <c r="UQJ43"/>
      <c r="UQK43" s="80"/>
      <c r="UQL43"/>
      <c r="UQM43" s="80"/>
      <c r="UQN43"/>
      <c r="UQO43" s="80"/>
      <c r="UQP43"/>
      <c r="UQQ43" s="80"/>
      <c r="UQR43"/>
      <c r="UQS43" s="80"/>
      <c r="UQT43"/>
      <c r="UQU43" s="80"/>
      <c r="UQV43"/>
      <c r="UQW43" s="80"/>
      <c r="UQX43"/>
      <c r="UQY43" s="80"/>
      <c r="UQZ43"/>
      <c r="URA43" s="80"/>
      <c r="URB43"/>
      <c r="URC43" s="80"/>
      <c r="URD43"/>
      <c r="URE43" s="80"/>
      <c r="URF43"/>
      <c r="URG43" s="80"/>
      <c r="URH43"/>
      <c r="URI43" s="80"/>
      <c r="URJ43"/>
      <c r="URK43" s="80"/>
      <c r="URL43"/>
      <c r="URM43" s="80"/>
      <c r="URN43"/>
      <c r="URO43" s="80"/>
      <c r="URP43"/>
      <c r="URQ43" s="80"/>
      <c r="URR43"/>
      <c r="URS43" s="80"/>
      <c r="URT43"/>
      <c r="URU43" s="80"/>
      <c r="URV43"/>
      <c r="URW43" s="80"/>
      <c r="URX43"/>
      <c r="URY43" s="80"/>
      <c r="URZ43"/>
      <c r="USA43" s="80"/>
      <c r="USB43"/>
      <c r="USC43" s="80"/>
      <c r="USD43"/>
      <c r="USE43" s="80"/>
      <c r="USF43"/>
      <c r="USG43" s="80"/>
      <c r="USH43"/>
      <c r="USI43" s="80"/>
      <c r="USJ43"/>
      <c r="USK43" s="80"/>
      <c r="USL43"/>
      <c r="USM43" s="80"/>
      <c r="USN43"/>
      <c r="USO43" s="80"/>
      <c r="USP43"/>
      <c r="USQ43" s="80"/>
      <c r="USR43"/>
      <c r="USS43" s="80"/>
      <c r="UST43"/>
      <c r="USU43" s="80"/>
      <c r="USV43"/>
      <c r="USW43" s="80"/>
      <c r="USX43"/>
      <c r="USY43" s="80"/>
      <c r="USZ43"/>
      <c r="UTA43" s="80"/>
      <c r="UTB43"/>
      <c r="UTC43" s="80"/>
      <c r="UTD43"/>
      <c r="UTE43" s="80"/>
      <c r="UTF43"/>
      <c r="UTG43" s="80"/>
      <c r="UTH43"/>
      <c r="UTI43" s="80"/>
      <c r="UTJ43"/>
      <c r="UTK43" s="80"/>
      <c r="UTL43"/>
      <c r="UTM43" s="80"/>
      <c r="UTN43"/>
      <c r="UTO43" s="80"/>
      <c r="UTP43"/>
      <c r="UTQ43" s="80"/>
      <c r="UTR43"/>
      <c r="UTS43" s="80"/>
      <c r="UTT43"/>
      <c r="UTU43" s="80"/>
      <c r="UTV43"/>
      <c r="UTW43" s="80"/>
      <c r="UTX43"/>
      <c r="UTY43" s="80"/>
      <c r="UTZ43"/>
      <c r="UUA43" s="80"/>
      <c r="UUB43"/>
      <c r="UUC43" s="80"/>
      <c r="UUD43"/>
      <c r="UUE43" s="80"/>
      <c r="UUF43"/>
      <c r="UUG43" s="80"/>
      <c r="UUH43"/>
      <c r="UUI43" s="80"/>
      <c r="UUJ43"/>
      <c r="UUK43" s="80"/>
      <c r="UUL43"/>
      <c r="UUM43" s="80"/>
      <c r="UUN43"/>
      <c r="UUO43" s="80"/>
      <c r="UUP43"/>
      <c r="UUQ43" s="80"/>
      <c r="UUR43"/>
      <c r="UUS43" s="80"/>
      <c r="UUT43"/>
      <c r="UUU43" s="80"/>
      <c r="UUV43"/>
      <c r="UUW43" s="80"/>
      <c r="UUX43"/>
      <c r="UUY43" s="80"/>
      <c r="UUZ43"/>
      <c r="UVA43" s="80"/>
      <c r="UVB43"/>
      <c r="UVC43" s="80"/>
      <c r="UVD43"/>
      <c r="UVE43" s="80"/>
      <c r="UVF43"/>
      <c r="UVG43" s="80"/>
      <c r="UVH43"/>
      <c r="UVI43" s="80"/>
      <c r="UVJ43"/>
      <c r="UVK43" s="80"/>
      <c r="UVL43"/>
      <c r="UVM43" s="80"/>
      <c r="UVN43"/>
      <c r="UVO43" s="80"/>
      <c r="UVP43"/>
      <c r="UVQ43" s="80"/>
      <c r="UVR43"/>
      <c r="UVS43" s="80"/>
      <c r="UVT43"/>
      <c r="UVU43" s="80"/>
      <c r="UVV43"/>
      <c r="UVW43" s="80"/>
      <c r="UVX43"/>
      <c r="UVY43" s="80"/>
      <c r="UVZ43"/>
      <c r="UWA43" s="80"/>
      <c r="UWB43"/>
      <c r="UWC43" s="80"/>
      <c r="UWD43"/>
      <c r="UWE43" s="80"/>
      <c r="UWF43"/>
      <c r="UWG43" s="80"/>
      <c r="UWH43"/>
      <c r="UWI43" s="80"/>
      <c r="UWJ43"/>
      <c r="UWK43" s="80"/>
      <c r="UWL43"/>
      <c r="UWM43" s="80"/>
      <c r="UWN43"/>
      <c r="UWO43" s="80"/>
      <c r="UWP43"/>
      <c r="UWQ43" s="80"/>
      <c r="UWR43"/>
      <c r="UWS43" s="80"/>
      <c r="UWT43"/>
      <c r="UWU43" s="80"/>
      <c r="UWV43"/>
      <c r="UWW43" s="80"/>
      <c r="UWX43"/>
      <c r="UWY43" s="80"/>
      <c r="UWZ43"/>
      <c r="UXA43" s="80"/>
      <c r="UXB43"/>
      <c r="UXC43" s="80"/>
      <c r="UXD43"/>
      <c r="UXE43" s="80"/>
      <c r="UXF43"/>
      <c r="UXG43" s="80"/>
      <c r="UXH43"/>
      <c r="UXI43" s="80"/>
      <c r="UXJ43"/>
      <c r="UXK43" s="80"/>
      <c r="UXL43"/>
      <c r="UXM43" s="80"/>
      <c r="UXN43"/>
      <c r="UXO43" s="80"/>
      <c r="UXP43"/>
      <c r="UXQ43" s="80"/>
      <c r="UXR43"/>
      <c r="UXS43" s="80"/>
      <c r="UXT43"/>
      <c r="UXU43" s="80"/>
      <c r="UXV43"/>
      <c r="UXW43" s="80"/>
      <c r="UXX43"/>
      <c r="UXY43" s="80"/>
      <c r="UXZ43"/>
      <c r="UYA43" s="80"/>
      <c r="UYB43"/>
      <c r="UYC43" s="80"/>
      <c r="UYD43"/>
      <c r="UYE43" s="80"/>
      <c r="UYF43"/>
      <c r="UYG43" s="80"/>
      <c r="UYH43"/>
      <c r="UYI43" s="80"/>
      <c r="UYJ43"/>
      <c r="UYK43" s="80"/>
      <c r="UYL43"/>
      <c r="UYM43" s="80"/>
      <c r="UYN43"/>
      <c r="UYO43" s="80"/>
      <c r="UYP43"/>
      <c r="UYQ43" s="80"/>
      <c r="UYR43"/>
      <c r="UYS43" s="80"/>
      <c r="UYT43"/>
      <c r="UYU43" s="80"/>
      <c r="UYV43"/>
      <c r="UYW43" s="80"/>
      <c r="UYX43"/>
      <c r="UYY43" s="80"/>
      <c r="UYZ43"/>
      <c r="UZA43" s="80"/>
      <c r="UZB43"/>
      <c r="UZC43" s="80"/>
      <c r="UZD43"/>
      <c r="UZE43" s="80"/>
      <c r="UZF43"/>
      <c r="UZG43" s="80"/>
      <c r="UZH43"/>
      <c r="UZI43" s="80"/>
      <c r="UZJ43"/>
      <c r="UZK43" s="80"/>
      <c r="UZL43"/>
      <c r="UZM43" s="80"/>
      <c r="UZN43"/>
      <c r="UZO43" s="80"/>
      <c r="UZP43"/>
      <c r="UZQ43" s="80"/>
      <c r="UZR43"/>
      <c r="UZS43" s="80"/>
      <c r="UZT43"/>
      <c r="UZU43" s="80"/>
      <c r="UZV43"/>
      <c r="UZW43" s="80"/>
      <c r="UZX43"/>
      <c r="UZY43" s="80"/>
      <c r="UZZ43"/>
      <c r="VAA43" s="80"/>
      <c r="VAB43"/>
      <c r="VAC43" s="80"/>
      <c r="VAD43"/>
      <c r="VAE43" s="80"/>
      <c r="VAF43"/>
      <c r="VAG43" s="80"/>
      <c r="VAH43"/>
      <c r="VAI43" s="80"/>
      <c r="VAJ43"/>
      <c r="VAK43" s="80"/>
      <c r="VAL43"/>
      <c r="VAM43" s="80"/>
      <c r="VAN43"/>
      <c r="VAO43" s="80"/>
      <c r="VAP43"/>
      <c r="VAQ43" s="80"/>
      <c r="VAR43"/>
      <c r="VAS43" s="80"/>
      <c r="VAT43"/>
      <c r="VAU43" s="80"/>
      <c r="VAV43"/>
      <c r="VAW43" s="80"/>
      <c r="VAX43"/>
      <c r="VAY43" s="80"/>
      <c r="VAZ43"/>
      <c r="VBA43" s="80"/>
      <c r="VBB43"/>
      <c r="VBC43" s="80"/>
      <c r="VBD43"/>
      <c r="VBE43" s="80"/>
      <c r="VBF43"/>
      <c r="VBG43" s="80"/>
      <c r="VBH43"/>
      <c r="VBI43" s="80"/>
      <c r="VBJ43"/>
      <c r="VBK43" s="80"/>
      <c r="VBL43"/>
      <c r="VBM43" s="80"/>
      <c r="VBN43"/>
      <c r="VBO43" s="80"/>
      <c r="VBP43"/>
      <c r="VBQ43" s="80"/>
      <c r="VBR43"/>
      <c r="VBS43" s="80"/>
      <c r="VBT43"/>
      <c r="VBU43" s="80"/>
      <c r="VBV43"/>
      <c r="VBW43" s="80"/>
      <c r="VBX43"/>
      <c r="VBY43" s="80"/>
      <c r="VBZ43"/>
      <c r="VCA43" s="80"/>
      <c r="VCB43"/>
      <c r="VCC43" s="80"/>
      <c r="VCD43"/>
      <c r="VCE43" s="80"/>
      <c r="VCF43"/>
      <c r="VCG43" s="80"/>
      <c r="VCH43"/>
      <c r="VCI43" s="80"/>
      <c r="VCJ43"/>
      <c r="VCK43" s="80"/>
      <c r="VCL43"/>
      <c r="VCM43" s="80"/>
      <c r="VCN43"/>
      <c r="VCO43" s="80"/>
      <c r="VCP43"/>
      <c r="VCQ43" s="80"/>
      <c r="VCR43"/>
      <c r="VCS43" s="80"/>
      <c r="VCT43"/>
      <c r="VCU43" s="80"/>
      <c r="VCV43"/>
      <c r="VCW43" s="80"/>
      <c r="VCX43"/>
      <c r="VCY43" s="80"/>
      <c r="VCZ43"/>
      <c r="VDA43" s="80"/>
      <c r="VDB43"/>
      <c r="VDC43" s="80"/>
      <c r="VDD43"/>
      <c r="VDE43" s="80"/>
      <c r="VDF43"/>
      <c r="VDG43" s="80"/>
      <c r="VDH43"/>
      <c r="VDI43" s="80"/>
      <c r="VDJ43"/>
      <c r="VDK43" s="80"/>
      <c r="VDL43"/>
      <c r="VDM43" s="80"/>
      <c r="VDN43"/>
      <c r="VDO43" s="80"/>
      <c r="VDP43"/>
      <c r="VDQ43" s="80"/>
      <c r="VDR43"/>
      <c r="VDS43" s="80"/>
      <c r="VDT43"/>
      <c r="VDU43" s="80"/>
      <c r="VDV43"/>
      <c r="VDW43" s="80"/>
      <c r="VDX43"/>
      <c r="VDY43" s="80"/>
      <c r="VDZ43"/>
      <c r="VEA43" s="80"/>
      <c r="VEB43"/>
      <c r="VEC43" s="80"/>
      <c r="VED43"/>
      <c r="VEE43" s="80"/>
      <c r="VEF43"/>
      <c r="VEG43" s="80"/>
      <c r="VEH43"/>
      <c r="VEI43" s="80"/>
      <c r="VEJ43"/>
      <c r="VEK43" s="80"/>
      <c r="VEL43"/>
      <c r="VEM43" s="80"/>
      <c r="VEN43"/>
      <c r="VEO43" s="80"/>
      <c r="VEP43"/>
      <c r="VEQ43" s="80"/>
      <c r="VER43"/>
      <c r="VES43" s="80"/>
      <c r="VET43"/>
      <c r="VEU43" s="80"/>
      <c r="VEV43"/>
      <c r="VEW43" s="80"/>
      <c r="VEX43"/>
      <c r="VEY43" s="80"/>
      <c r="VEZ43"/>
      <c r="VFA43" s="80"/>
      <c r="VFB43"/>
      <c r="VFC43" s="80"/>
      <c r="VFD43"/>
      <c r="VFE43" s="80"/>
      <c r="VFF43"/>
      <c r="VFG43" s="80"/>
      <c r="VFH43"/>
      <c r="VFI43" s="80"/>
      <c r="VFJ43"/>
      <c r="VFK43" s="80"/>
      <c r="VFL43"/>
      <c r="VFM43" s="80"/>
      <c r="VFN43"/>
      <c r="VFO43" s="80"/>
      <c r="VFP43"/>
      <c r="VFQ43" s="80"/>
      <c r="VFR43"/>
      <c r="VFS43" s="80"/>
      <c r="VFT43"/>
      <c r="VFU43" s="80"/>
      <c r="VFV43"/>
      <c r="VFW43" s="80"/>
      <c r="VFX43"/>
      <c r="VFY43" s="80"/>
      <c r="VFZ43"/>
      <c r="VGA43" s="80"/>
      <c r="VGB43"/>
      <c r="VGC43" s="80"/>
      <c r="VGD43"/>
      <c r="VGE43" s="80"/>
      <c r="VGF43"/>
      <c r="VGG43" s="80"/>
      <c r="VGH43"/>
      <c r="VGI43" s="80"/>
      <c r="VGJ43"/>
      <c r="VGK43" s="80"/>
      <c r="VGL43"/>
      <c r="VGM43" s="80"/>
      <c r="VGN43"/>
      <c r="VGO43" s="80"/>
      <c r="VGP43"/>
      <c r="VGQ43" s="80"/>
      <c r="VGR43"/>
      <c r="VGS43" s="80"/>
      <c r="VGT43"/>
      <c r="VGU43" s="80"/>
      <c r="VGV43"/>
      <c r="VGW43" s="80"/>
      <c r="VGX43"/>
      <c r="VGY43" s="80"/>
      <c r="VGZ43"/>
      <c r="VHA43" s="80"/>
      <c r="VHB43"/>
      <c r="VHC43" s="80"/>
      <c r="VHD43"/>
      <c r="VHE43" s="80"/>
      <c r="VHF43"/>
      <c r="VHG43" s="80"/>
      <c r="VHH43"/>
      <c r="VHI43" s="80"/>
      <c r="VHJ43"/>
      <c r="VHK43" s="80"/>
      <c r="VHL43"/>
      <c r="VHM43" s="80"/>
      <c r="VHN43"/>
      <c r="VHO43" s="80"/>
      <c r="VHP43"/>
      <c r="VHQ43" s="80"/>
      <c r="VHR43"/>
      <c r="VHS43" s="80"/>
      <c r="VHT43"/>
      <c r="VHU43" s="80"/>
      <c r="VHV43"/>
      <c r="VHW43" s="80"/>
      <c r="VHX43"/>
      <c r="VHY43" s="80"/>
      <c r="VHZ43"/>
      <c r="VIA43" s="80"/>
      <c r="VIB43"/>
      <c r="VIC43" s="80"/>
      <c r="VID43"/>
      <c r="VIE43" s="80"/>
      <c r="VIF43"/>
      <c r="VIG43" s="80"/>
      <c r="VIH43"/>
      <c r="VII43" s="80"/>
      <c r="VIJ43"/>
      <c r="VIK43" s="80"/>
      <c r="VIL43"/>
      <c r="VIM43" s="80"/>
      <c r="VIN43"/>
      <c r="VIO43" s="80"/>
      <c r="VIP43"/>
      <c r="VIQ43" s="80"/>
      <c r="VIR43"/>
      <c r="VIS43" s="80"/>
      <c r="VIT43"/>
      <c r="VIU43" s="80"/>
      <c r="VIV43"/>
      <c r="VIW43" s="80"/>
      <c r="VIX43"/>
      <c r="VIY43" s="80"/>
      <c r="VIZ43"/>
      <c r="VJA43" s="80"/>
      <c r="VJB43"/>
      <c r="VJC43" s="80"/>
      <c r="VJD43"/>
      <c r="VJE43" s="80"/>
      <c r="VJF43"/>
      <c r="VJG43" s="80"/>
      <c r="VJH43"/>
      <c r="VJI43" s="80"/>
      <c r="VJJ43"/>
      <c r="VJK43" s="80"/>
      <c r="VJL43"/>
      <c r="VJM43" s="80"/>
      <c r="VJN43"/>
      <c r="VJO43" s="80"/>
      <c r="VJP43"/>
      <c r="VJQ43" s="80"/>
      <c r="VJR43"/>
      <c r="VJS43" s="80"/>
      <c r="VJT43"/>
      <c r="VJU43" s="80"/>
      <c r="VJV43"/>
      <c r="VJW43" s="80"/>
      <c r="VJX43"/>
      <c r="VJY43" s="80"/>
      <c r="VJZ43"/>
      <c r="VKA43" s="80"/>
      <c r="VKB43"/>
      <c r="VKC43" s="80"/>
      <c r="VKD43"/>
      <c r="VKE43" s="80"/>
      <c r="VKF43"/>
      <c r="VKG43" s="80"/>
      <c r="VKH43"/>
      <c r="VKI43" s="80"/>
      <c r="VKJ43"/>
      <c r="VKK43" s="80"/>
      <c r="VKL43"/>
      <c r="VKM43" s="80"/>
      <c r="VKN43"/>
      <c r="VKO43" s="80"/>
      <c r="VKP43"/>
      <c r="VKQ43" s="80"/>
      <c r="VKR43"/>
      <c r="VKS43" s="80"/>
      <c r="VKT43"/>
      <c r="VKU43" s="80"/>
      <c r="VKV43"/>
      <c r="VKW43" s="80"/>
      <c r="VKX43"/>
      <c r="VKY43" s="80"/>
      <c r="VKZ43"/>
      <c r="VLA43" s="80"/>
      <c r="VLB43"/>
      <c r="VLC43" s="80"/>
      <c r="VLD43"/>
      <c r="VLE43" s="80"/>
      <c r="VLF43"/>
      <c r="VLG43" s="80"/>
      <c r="VLH43"/>
      <c r="VLI43" s="80"/>
      <c r="VLJ43"/>
      <c r="VLK43" s="80"/>
      <c r="VLL43"/>
      <c r="VLM43" s="80"/>
      <c r="VLN43"/>
      <c r="VLO43" s="80"/>
      <c r="VLP43"/>
      <c r="VLQ43" s="80"/>
      <c r="VLR43"/>
      <c r="VLS43" s="80"/>
      <c r="VLT43"/>
      <c r="VLU43" s="80"/>
      <c r="VLV43"/>
      <c r="VLW43" s="80"/>
      <c r="VLX43"/>
      <c r="VLY43" s="80"/>
      <c r="VLZ43"/>
      <c r="VMA43" s="80"/>
      <c r="VMB43"/>
      <c r="VMC43" s="80"/>
      <c r="VMD43"/>
      <c r="VME43" s="80"/>
      <c r="VMF43"/>
      <c r="VMG43" s="80"/>
      <c r="VMH43"/>
      <c r="VMI43" s="80"/>
      <c r="VMJ43"/>
      <c r="VMK43" s="80"/>
      <c r="VML43"/>
      <c r="VMM43" s="80"/>
      <c r="VMN43"/>
      <c r="VMO43" s="80"/>
      <c r="VMP43"/>
      <c r="VMQ43" s="80"/>
      <c r="VMR43"/>
      <c r="VMS43" s="80"/>
      <c r="VMT43"/>
      <c r="VMU43" s="80"/>
      <c r="VMV43"/>
      <c r="VMW43" s="80"/>
      <c r="VMX43"/>
      <c r="VMY43" s="80"/>
      <c r="VMZ43"/>
      <c r="VNA43" s="80"/>
      <c r="VNB43"/>
      <c r="VNC43" s="80"/>
      <c r="VND43"/>
      <c r="VNE43" s="80"/>
      <c r="VNF43"/>
      <c r="VNG43" s="80"/>
      <c r="VNH43"/>
      <c r="VNI43" s="80"/>
      <c r="VNJ43"/>
      <c r="VNK43" s="80"/>
      <c r="VNL43"/>
      <c r="VNM43" s="80"/>
      <c r="VNN43"/>
      <c r="VNO43" s="80"/>
      <c r="VNP43"/>
      <c r="VNQ43" s="80"/>
      <c r="VNR43"/>
      <c r="VNS43" s="80"/>
      <c r="VNT43"/>
      <c r="VNU43" s="80"/>
      <c r="VNV43"/>
      <c r="VNW43" s="80"/>
      <c r="VNX43"/>
      <c r="VNY43" s="80"/>
      <c r="VNZ43"/>
      <c r="VOA43" s="80"/>
      <c r="VOB43"/>
      <c r="VOC43" s="80"/>
      <c r="VOD43"/>
      <c r="VOE43" s="80"/>
      <c r="VOF43"/>
      <c r="VOG43" s="80"/>
      <c r="VOH43"/>
      <c r="VOI43" s="80"/>
      <c r="VOJ43"/>
      <c r="VOK43" s="80"/>
      <c r="VOL43"/>
      <c r="VOM43" s="80"/>
      <c r="VON43"/>
      <c r="VOO43" s="80"/>
      <c r="VOP43"/>
      <c r="VOQ43" s="80"/>
      <c r="VOR43"/>
      <c r="VOS43" s="80"/>
      <c r="VOT43"/>
      <c r="VOU43" s="80"/>
      <c r="VOV43"/>
      <c r="VOW43" s="80"/>
      <c r="VOX43"/>
      <c r="VOY43" s="80"/>
      <c r="VOZ43"/>
      <c r="VPA43" s="80"/>
      <c r="VPB43"/>
      <c r="VPC43" s="80"/>
      <c r="VPD43"/>
      <c r="VPE43" s="80"/>
      <c r="VPF43"/>
      <c r="VPG43" s="80"/>
      <c r="VPH43"/>
      <c r="VPI43" s="80"/>
      <c r="VPJ43"/>
      <c r="VPK43" s="80"/>
      <c r="VPL43"/>
      <c r="VPM43" s="80"/>
      <c r="VPN43"/>
      <c r="VPO43" s="80"/>
      <c r="VPP43"/>
      <c r="VPQ43" s="80"/>
      <c r="VPR43"/>
      <c r="VPS43" s="80"/>
      <c r="VPT43"/>
      <c r="VPU43" s="80"/>
      <c r="VPV43"/>
      <c r="VPW43" s="80"/>
      <c r="VPX43"/>
      <c r="VPY43" s="80"/>
      <c r="VPZ43"/>
      <c r="VQA43" s="80"/>
      <c r="VQB43"/>
      <c r="VQC43" s="80"/>
      <c r="VQD43"/>
      <c r="VQE43" s="80"/>
      <c r="VQF43"/>
      <c r="VQG43" s="80"/>
      <c r="VQH43"/>
      <c r="VQI43" s="80"/>
      <c r="VQJ43"/>
      <c r="VQK43" s="80"/>
      <c r="VQL43"/>
      <c r="VQM43" s="80"/>
      <c r="VQN43"/>
      <c r="VQO43" s="80"/>
      <c r="VQP43"/>
      <c r="VQQ43" s="80"/>
      <c r="VQR43"/>
      <c r="VQS43" s="80"/>
      <c r="VQT43"/>
      <c r="VQU43" s="80"/>
      <c r="VQV43"/>
      <c r="VQW43" s="80"/>
      <c r="VQX43"/>
      <c r="VQY43" s="80"/>
      <c r="VQZ43"/>
      <c r="VRA43" s="80"/>
      <c r="VRB43"/>
      <c r="VRC43" s="80"/>
      <c r="VRD43"/>
      <c r="VRE43" s="80"/>
      <c r="VRF43"/>
      <c r="VRG43" s="80"/>
      <c r="VRH43"/>
      <c r="VRI43" s="80"/>
      <c r="VRJ43"/>
      <c r="VRK43" s="80"/>
      <c r="VRL43"/>
      <c r="VRM43" s="80"/>
      <c r="VRN43"/>
      <c r="VRO43" s="80"/>
      <c r="VRP43"/>
      <c r="VRQ43" s="80"/>
      <c r="VRR43"/>
      <c r="VRS43" s="80"/>
      <c r="VRT43"/>
      <c r="VRU43" s="80"/>
      <c r="VRV43"/>
      <c r="VRW43" s="80"/>
      <c r="VRX43"/>
      <c r="VRY43" s="80"/>
      <c r="VRZ43"/>
      <c r="VSA43" s="80"/>
      <c r="VSB43"/>
      <c r="VSC43" s="80"/>
      <c r="VSD43"/>
      <c r="VSE43" s="80"/>
      <c r="VSF43"/>
      <c r="VSG43" s="80"/>
      <c r="VSH43"/>
      <c r="VSI43" s="80"/>
      <c r="VSJ43"/>
      <c r="VSK43" s="80"/>
      <c r="VSL43"/>
      <c r="VSM43" s="80"/>
      <c r="VSN43"/>
      <c r="VSO43" s="80"/>
      <c r="VSP43"/>
      <c r="VSQ43" s="80"/>
      <c r="VSR43"/>
      <c r="VSS43" s="80"/>
      <c r="VST43"/>
      <c r="VSU43" s="80"/>
      <c r="VSV43"/>
      <c r="VSW43" s="80"/>
      <c r="VSX43"/>
      <c r="VSY43" s="80"/>
      <c r="VSZ43"/>
      <c r="VTA43" s="80"/>
      <c r="VTB43"/>
      <c r="VTC43" s="80"/>
      <c r="VTD43"/>
      <c r="VTE43" s="80"/>
      <c r="VTF43"/>
      <c r="VTG43" s="80"/>
      <c r="VTH43"/>
      <c r="VTI43" s="80"/>
      <c r="VTJ43"/>
      <c r="VTK43" s="80"/>
      <c r="VTL43"/>
      <c r="VTM43" s="80"/>
      <c r="VTN43"/>
      <c r="VTO43" s="80"/>
      <c r="VTP43"/>
      <c r="VTQ43" s="80"/>
      <c r="VTR43"/>
      <c r="VTS43" s="80"/>
      <c r="VTT43"/>
      <c r="VTU43" s="80"/>
      <c r="VTV43"/>
      <c r="VTW43" s="80"/>
      <c r="VTX43"/>
      <c r="VTY43" s="80"/>
      <c r="VTZ43"/>
      <c r="VUA43" s="80"/>
      <c r="VUB43"/>
      <c r="VUC43" s="80"/>
      <c r="VUD43"/>
      <c r="VUE43" s="80"/>
      <c r="VUF43"/>
      <c r="VUG43" s="80"/>
      <c r="VUH43"/>
      <c r="VUI43" s="80"/>
      <c r="VUJ43"/>
      <c r="VUK43" s="80"/>
      <c r="VUL43"/>
      <c r="VUM43" s="80"/>
      <c r="VUN43"/>
      <c r="VUO43" s="80"/>
      <c r="VUP43"/>
      <c r="VUQ43" s="80"/>
      <c r="VUR43"/>
      <c r="VUS43" s="80"/>
      <c r="VUT43"/>
      <c r="VUU43" s="80"/>
      <c r="VUV43"/>
      <c r="VUW43" s="80"/>
      <c r="VUX43"/>
      <c r="VUY43" s="80"/>
      <c r="VUZ43"/>
      <c r="VVA43" s="80"/>
      <c r="VVB43"/>
      <c r="VVC43" s="80"/>
      <c r="VVD43"/>
      <c r="VVE43" s="80"/>
      <c r="VVF43"/>
      <c r="VVG43" s="80"/>
      <c r="VVH43"/>
      <c r="VVI43" s="80"/>
      <c r="VVJ43"/>
      <c r="VVK43" s="80"/>
      <c r="VVL43"/>
      <c r="VVM43" s="80"/>
      <c r="VVN43"/>
      <c r="VVO43" s="80"/>
      <c r="VVP43"/>
      <c r="VVQ43" s="80"/>
      <c r="VVR43"/>
      <c r="VVS43" s="80"/>
      <c r="VVT43"/>
      <c r="VVU43" s="80"/>
      <c r="VVV43"/>
      <c r="VVW43" s="80"/>
      <c r="VVX43"/>
      <c r="VVY43" s="80"/>
      <c r="VVZ43"/>
      <c r="VWA43" s="80"/>
      <c r="VWB43"/>
      <c r="VWC43" s="80"/>
      <c r="VWD43"/>
      <c r="VWE43" s="80"/>
      <c r="VWF43"/>
      <c r="VWG43" s="80"/>
      <c r="VWH43"/>
      <c r="VWI43" s="80"/>
      <c r="VWJ43"/>
      <c r="VWK43" s="80"/>
      <c r="VWL43"/>
      <c r="VWM43" s="80"/>
      <c r="VWN43"/>
      <c r="VWO43" s="80"/>
      <c r="VWP43"/>
      <c r="VWQ43" s="80"/>
      <c r="VWR43"/>
      <c r="VWS43" s="80"/>
      <c r="VWT43"/>
      <c r="VWU43" s="80"/>
      <c r="VWV43"/>
      <c r="VWW43" s="80"/>
      <c r="VWX43"/>
      <c r="VWY43" s="80"/>
      <c r="VWZ43"/>
      <c r="VXA43" s="80"/>
      <c r="VXB43"/>
      <c r="VXC43" s="80"/>
      <c r="VXD43"/>
      <c r="VXE43" s="80"/>
      <c r="VXF43"/>
      <c r="VXG43" s="80"/>
      <c r="VXH43"/>
      <c r="VXI43" s="80"/>
      <c r="VXJ43"/>
      <c r="VXK43" s="80"/>
      <c r="VXL43"/>
      <c r="VXM43" s="80"/>
      <c r="VXN43"/>
      <c r="VXO43" s="80"/>
      <c r="VXP43"/>
      <c r="VXQ43" s="80"/>
      <c r="VXR43"/>
      <c r="VXS43" s="80"/>
      <c r="VXT43"/>
      <c r="VXU43" s="80"/>
      <c r="VXV43"/>
      <c r="VXW43" s="80"/>
      <c r="VXX43"/>
      <c r="VXY43" s="80"/>
      <c r="VXZ43"/>
      <c r="VYA43" s="80"/>
      <c r="VYB43"/>
      <c r="VYC43" s="80"/>
      <c r="VYD43"/>
      <c r="VYE43" s="80"/>
      <c r="VYF43"/>
      <c r="VYG43" s="80"/>
      <c r="VYH43"/>
      <c r="VYI43" s="80"/>
      <c r="VYJ43"/>
      <c r="VYK43" s="80"/>
      <c r="VYL43"/>
      <c r="VYM43" s="80"/>
      <c r="VYN43"/>
      <c r="VYO43" s="80"/>
      <c r="VYP43"/>
      <c r="VYQ43" s="80"/>
      <c r="VYR43"/>
      <c r="VYS43" s="80"/>
      <c r="VYT43"/>
      <c r="VYU43" s="80"/>
      <c r="VYV43"/>
      <c r="VYW43" s="80"/>
      <c r="VYX43"/>
      <c r="VYY43" s="80"/>
      <c r="VYZ43"/>
      <c r="VZA43" s="80"/>
      <c r="VZB43"/>
      <c r="VZC43" s="80"/>
      <c r="VZD43"/>
      <c r="VZE43" s="80"/>
      <c r="VZF43"/>
      <c r="VZG43" s="80"/>
      <c r="VZH43"/>
      <c r="VZI43" s="80"/>
      <c r="VZJ43"/>
      <c r="VZK43" s="80"/>
      <c r="VZL43"/>
      <c r="VZM43" s="80"/>
      <c r="VZN43"/>
      <c r="VZO43" s="80"/>
      <c r="VZP43"/>
      <c r="VZQ43" s="80"/>
      <c r="VZR43"/>
      <c r="VZS43" s="80"/>
      <c r="VZT43"/>
      <c r="VZU43" s="80"/>
      <c r="VZV43"/>
      <c r="VZW43" s="80"/>
      <c r="VZX43"/>
      <c r="VZY43" s="80"/>
      <c r="VZZ43"/>
      <c r="WAA43" s="80"/>
      <c r="WAB43"/>
      <c r="WAC43" s="80"/>
      <c r="WAD43"/>
      <c r="WAE43" s="80"/>
      <c r="WAF43"/>
      <c r="WAG43" s="80"/>
      <c r="WAH43"/>
      <c r="WAI43" s="80"/>
      <c r="WAJ43"/>
      <c r="WAK43" s="80"/>
      <c r="WAL43"/>
      <c r="WAM43" s="80"/>
      <c r="WAN43"/>
      <c r="WAO43" s="80"/>
      <c r="WAP43"/>
      <c r="WAQ43" s="80"/>
      <c r="WAR43"/>
      <c r="WAS43" s="80"/>
      <c r="WAT43"/>
      <c r="WAU43" s="80"/>
      <c r="WAV43"/>
      <c r="WAW43" s="80"/>
      <c r="WAX43"/>
      <c r="WAY43" s="80"/>
      <c r="WAZ43"/>
      <c r="WBA43" s="80"/>
      <c r="WBB43"/>
      <c r="WBC43" s="80"/>
      <c r="WBD43"/>
      <c r="WBE43" s="80"/>
      <c r="WBF43"/>
      <c r="WBG43" s="80"/>
      <c r="WBH43"/>
      <c r="WBI43" s="80"/>
      <c r="WBJ43"/>
      <c r="WBK43" s="80"/>
      <c r="WBL43"/>
      <c r="WBM43" s="80"/>
      <c r="WBN43"/>
      <c r="WBO43" s="80"/>
      <c r="WBP43"/>
      <c r="WBQ43" s="80"/>
      <c r="WBR43"/>
      <c r="WBS43" s="80"/>
      <c r="WBT43"/>
      <c r="WBU43" s="80"/>
      <c r="WBV43"/>
      <c r="WBW43" s="80"/>
      <c r="WBX43"/>
      <c r="WBY43" s="80"/>
      <c r="WBZ43"/>
      <c r="WCA43" s="80"/>
      <c r="WCB43"/>
      <c r="WCC43" s="80"/>
      <c r="WCD43"/>
      <c r="WCE43" s="80"/>
      <c r="WCF43"/>
      <c r="WCG43" s="80"/>
      <c r="WCH43"/>
      <c r="WCI43" s="80"/>
      <c r="WCJ43"/>
      <c r="WCK43" s="80"/>
      <c r="WCL43"/>
      <c r="WCM43" s="80"/>
      <c r="WCN43"/>
      <c r="WCO43" s="80"/>
      <c r="WCP43"/>
      <c r="WCQ43" s="80"/>
      <c r="WCR43"/>
      <c r="WCS43" s="80"/>
      <c r="WCT43"/>
      <c r="WCU43" s="80"/>
      <c r="WCV43"/>
      <c r="WCW43" s="80"/>
      <c r="WCX43"/>
      <c r="WCY43" s="80"/>
      <c r="WCZ43"/>
      <c r="WDA43" s="80"/>
      <c r="WDB43"/>
      <c r="WDC43" s="80"/>
      <c r="WDD43"/>
      <c r="WDE43" s="80"/>
      <c r="WDF43"/>
      <c r="WDG43" s="80"/>
      <c r="WDH43"/>
      <c r="WDI43" s="80"/>
      <c r="WDJ43"/>
      <c r="WDK43" s="80"/>
      <c r="WDL43"/>
      <c r="WDM43" s="80"/>
      <c r="WDN43"/>
      <c r="WDO43" s="80"/>
      <c r="WDP43"/>
      <c r="WDQ43" s="80"/>
      <c r="WDR43"/>
      <c r="WDS43" s="80"/>
      <c r="WDT43"/>
      <c r="WDU43" s="80"/>
      <c r="WDV43"/>
      <c r="WDW43" s="80"/>
      <c r="WDX43"/>
      <c r="WDY43" s="80"/>
      <c r="WDZ43"/>
      <c r="WEA43" s="80"/>
      <c r="WEB43"/>
      <c r="WEC43" s="80"/>
      <c r="WED43"/>
      <c r="WEE43" s="80"/>
      <c r="WEF43"/>
      <c r="WEG43" s="80"/>
      <c r="WEH43"/>
      <c r="WEI43" s="80"/>
      <c r="WEJ43"/>
      <c r="WEK43" s="80"/>
      <c r="WEL43"/>
      <c r="WEM43" s="80"/>
      <c r="WEN43"/>
      <c r="WEO43" s="80"/>
      <c r="WEP43"/>
      <c r="WEQ43" s="80"/>
      <c r="WER43"/>
      <c r="WES43" s="80"/>
      <c r="WET43"/>
      <c r="WEU43" s="80"/>
      <c r="WEV43"/>
      <c r="WEW43" s="80"/>
      <c r="WEX43"/>
      <c r="WEY43" s="80"/>
      <c r="WEZ43"/>
      <c r="WFA43" s="80"/>
      <c r="WFB43"/>
      <c r="WFC43" s="80"/>
      <c r="WFD43"/>
      <c r="WFE43" s="80"/>
      <c r="WFF43"/>
      <c r="WFG43" s="80"/>
      <c r="WFH43"/>
      <c r="WFI43" s="80"/>
      <c r="WFJ43"/>
      <c r="WFK43" s="80"/>
      <c r="WFL43"/>
      <c r="WFM43" s="80"/>
      <c r="WFN43"/>
      <c r="WFO43" s="80"/>
      <c r="WFP43"/>
      <c r="WFQ43" s="80"/>
      <c r="WFR43"/>
      <c r="WFS43" s="80"/>
      <c r="WFT43"/>
      <c r="WFU43" s="80"/>
      <c r="WFV43"/>
      <c r="WFW43" s="80"/>
      <c r="WFX43"/>
      <c r="WFY43" s="80"/>
      <c r="WFZ43"/>
      <c r="WGA43" s="80"/>
      <c r="WGB43"/>
      <c r="WGC43" s="80"/>
      <c r="WGD43"/>
      <c r="WGE43" s="80"/>
      <c r="WGF43"/>
      <c r="WGG43" s="80"/>
      <c r="WGH43"/>
      <c r="WGI43" s="80"/>
      <c r="WGJ43"/>
      <c r="WGK43" s="80"/>
      <c r="WGL43"/>
      <c r="WGM43" s="80"/>
      <c r="WGN43"/>
      <c r="WGO43" s="80"/>
      <c r="WGP43"/>
      <c r="WGQ43" s="80"/>
      <c r="WGR43"/>
      <c r="WGS43" s="80"/>
      <c r="WGT43"/>
      <c r="WGU43" s="80"/>
      <c r="WGV43"/>
      <c r="WGW43" s="80"/>
      <c r="WGX43"/>
      <c r="WGY43" s="80"/>
      <c r="WGZ43"/>
      <c r="WHA43" s="80"/>
      <c r="WHB43"/>
      <c r="WHC43" s="80"/>
      <c r="WHD43"/>
      <c r="WHE43" s="80"/>
      <c r="WHF43"/>
      <c r="WHG43" s="80"/>
      <c r="WHH43"/>
      <c r="WHI43" s="80"/>
      <c r="WHJ43"/>
      <c r="WHK43" s="80"/>
      <c r="WHL43"/>
      <c r="WHM43" s="80"/>
      <c r="WHN43"/>
      <c r="WHO43" s="80"/>
      <c r="WHP43"/>
      <c r="WHQ43" s="80"/>
      <c r="WHR43"/>
      <c r="WHS43" s="80"/>
      <c r="WHT43"/>
      <c r="WHU43" s="80"/>
      <c r="WHV43"/>
      <c r="WHW43" s="80"/>
      <c r="WHX43"/>
      <c r="WHY43" s="80"/>
      <c r="WHZ43"/>
      <c r="WIA43" s="80"/>
      <c r="WIB43"/>
      <c r="WIC43" s="80"/>
      <c r="WID43"/>
      <c r="WIE43" s="80"/>
      <c r="WIF43"/>
      <c r="WIG43" s="80"/>
      <c r="WIH43"/>
      <c r="WII43" s="80"/>
      <c r="WIJ43"/>
      <c r="WIK43" s="80"/>
      <c r="WIL43"/>
      <c r="WIM43" s="80"/>
      <c r="WIN43"/>
      <c r="WIO43" s="80"/>
      <c r="WIP43"/>
      <c r="WIQ43" s="80"/>
      <c r="WIR43"/>
      <c r="WIS43" s="80"/>
      <c r="WIT43"/>
      <c r="WIU43" s="80"/>
      <c r="WIV43"/>
      <c r="WIW43" s="80"/>
      <c r="WIX43"/>
      <c r="WIY43" s="80"/>
      <c r="WIZ43"/>
      <c r="WJA43" s="80"/>
      <c r="WJB43"/>
      <c r="WJC43" s="80"/>
      <c r="WJD43"/>
      <c r="WJE43" s="80"/>
      <c r="WJF43"/>
      <c r="WJG43" s="80"/>
      <c r="WJH43"/>
      <c r="WJI43" s="80"/>
      <c r="WJJ43"/>
      <c r="WJK43" s="80"/>
      <c r="WJL43"/>
      <c r="WJM43" s="80"/>
      <c r="WJN43"/>
      <c r="WJO43" s="80"/>
      <c r="WJP43"/>
      <c r="WJQ43" s="80"/>
      <c r="WJR43"/>
      <c r="WJS43" s="80"/>
      <c r="WJT43"/>
      <c r="WJU43" s="80"/>
      <c r="WJV43"/>
      <c r="WJW43" s="80"/>
      <c r="WJX43"/>
      <c r="WJY43" s="80"/>
      <c r="WJZ43"/>
      <c r="WKA43" s="80"/>
      <c r="WKB43"/>
      <c r="WKC43" s="80"/>
      <c r="WKD43"/>
      <c r="WKE43" s="80"/>
      <c r="WKF43"/>
      <c r="WKG43" s="80"/>
      <c r="WKH43"/>
      <c r="WKI43" s="80"/>
      <c r="WKJ43"/>
      <c r="WKK43" s="80"/>
      <c r="WKL43"/>
      <c r="WKM43" s="80"/>
      <c r="WKN43"/>
      <c r="WKO43" s="80"/>
      <c r="WKP43"/>
      <c r="WKQ43" s="80"/>
      <c r="WKR43"/>
      <c r="WKS43" s="80"/>
      <c r="WKT43"/>
      <c r="WKU43" s="80"/>
      <c r="WKV43"/>
      <c r="WKW43" s="80"/>
      <c r="WKX43"/>
      <c r="WKY43" s="80"/>
      <c r="WKZ43"/>
      <c r="WLA43" s="80"/>
      <c r="WLB43"/>
      <c r="WLC43" s="80"/>
      <c r="WLD43"/>
      <c r="WLE43" s="80"/>
      <c r="WLF43"/>
      <c r="WLG43" s="80"/>
      <c r="WLH43"/>
      <c r="WLI43" s="80"/>
      <c r="WLJ43"/>
      <c r="WLK43" s="80"/>
      <c r="WLL43"/>
      <c r="WLM43" s="80"/>
      <c r="WLN43"/>
      <c r="WLO43" s="80"/>
      <c r="WLP43"/>
      <c r="WLQ43" s="80"/>
      <c r="WLR43"/>
      <c r="WLS43" s="80"/>
      <c r="WLT43"/>
      <c r="WLU43" s="80"/>
      <c r="WLV43"/>
      <c r="WLW43" s="80"/>
      <c r="WLX43"/>
      <c r="WLY43" s="80"/>
      <c r="WLZ43"/>
      <c r="WMA43" s="80"/>
      <c r="WMB43"/>
      <c r="WMC43" s="80"/>
      <c r="WMD43"/>
      <c r="WME43" s="80"/>
      <c r="WMF43"/>
      <c r="WMG43" s="80"/>
      <c r="WMH43"/>
      <c r="WMI43" s="80"/>
      <c r="WMJ43"/>
      <c r="WMK43" s="80"/>
      <c r="WML43"/>
      <c r="WMM43" s="80"/>
      <c r="WMN43"/>
      <c r="WMO43" s="80"/>
      <c r="WMP43"/>
      <c r="WMQ43" s="80"/>
      <c r="WMR43"/>
      <c r="WMS43" s="80"/>
      <c r="WMT43"/>
      <c r="WMU43" s="80"/>
      <c r="WMV43"/>
      <c r="WMW43" s="80"/>
      <c r="WMX43"/>
      <c r="WMY43" s="80"/>
      <c r="WMZ43"/>
      <c r="WNA43" s="80"/>
      <c r="WNB43"/>
      <c r="WNC43" s="80"/>
      <c r="WND43"/>
      <c r="WNE43" s="80"/>
      <c r="WNF43"/>
      <c r="WNG43" s="80"/>
      <c r="WNH43"/>
      <c r="WNI43" s="80"/>
      <c r="WNJ43"/>
      <c r="WNK43" s="80"/>
      <c r="WNL43"/>
      <c r="WNM43" s="80"/>
      <c r="WNN43"/>
      <c r="WNO43" s="80"/>
      <c r="WNP43"/>
      <c r="WNQ43" s="80"/>
      <c r="WNR43"/>
      <c r="WNS43" s="80"/>
      <c r="WNT43"/>
      <c r="WNU43" s="80"/>
      <c r="WNV43"/>
      <c r="WNW43" s="80"/>
      <c r="WNX43"/>
      <c r="WNY43" s="80"/>
      <c r="WNZ43"/>
      <c r="WOA43" s="80"/>
      <c r="WOB43"/>
      <c r="WOC43" s="80"/>
      <c r="WOD43"/>
      <c r="WOE43" s="80"/>
      <c r="WOF43"/>
      <c r="WOG43" s="80"/>
      <c r="WOH43"/>
      <c r="WOI43" s="80"/>
      <c r="WOJ43"/>
      <c r="WOK43" s="80"/>
      <c r="WOL43"/>
      <c r="WOM43" s="80"/>
      <c r="WON43"/>
      <c r="WOO43" s="80"/>
      <c r="WOP43"/>
      <c r="WOQ43" s="80"/>
      <c r="WOR43"/>
      <c r="WOS43" s="80"/>
      <c r="WOT43"/>
      <c r="WOU43" s="80"/>
      <c r="WOV43"/>
      <c r="WOW43" s="80"/>
      <c r="WOX43"/>
      <c r="WOY43" s="80"/>
      <c r="WOZ43"/>
      <c r="WPA43" s="80"/>
      <c r="WPB43"/>
      <c r="WPC43" s="80"/>
      <c r="WPD43"/>
      <c r="WPE43" s="80"/>
      <c r="WPF43"/>
      <c r="WPG43" s="80"/>
      <c r="WPH43"/>
      <c r="WPI43" s="80"/>
      <c r="WPJ43"/>
      <c r="WPK43" s="80"/>
      <c r="WPL43"/>
      <c r="WPM43" s="80"/>
      <c r="WPN43"/>
      <c r="WPO43" s="80"/>
      <c r="WPP43"/>
      <c r="WPQ43" s="80"/>
      <c r="WPR43"/>
      <c r="WPS43" s="80"/>
      <c r="WPT43"/>
      <c r="WPU43" s="80"/>
      <c r="WPV43"/>
      <c r="WPW43" s="80"/>
      <c r="WPX43"/>
      <c r="WPY43" s="80"/>
      <c r="WPZ43"/>
      <c r="WQA43" s="80"/>
      <c r="WQB43"/>
      <c r="WQC43" s="80"/>
      <c r="WQD43"/>
      <c r="WQE43" s="80"/>
      <c r="WQF43"/>
      <c r="WQG43" s="80"/>
      <c r="WQH43"/>
      <c r="WQI43" s="80"/>
      <c r="WQJ43"/>
      <c r="WQK43" s="80"/>
      <c r="WQL43"/>
      <c r="WQM43" s="80"/>
      <c r="WQN43"/>
      <c r="WQO43" s="80"/>
      <c r="WQP43"/>
      <c r="WQQ43" s="80"/>
      <c r="WQR43"/>
      <c r="WQS43" s="80"/>
      <c r="WQT43"/>
      <c r="WQU43" s="80"/>
      <c r="WQV43"/>
      <c r="WQW43" s="80"/>
      <c r="WQX43"/>
      <c r="WQY43" s="80"/>
      <c r="WQZ43"/>
      <c r="WRA43" s="80"/>
      <c r="WRB43"/>
      <c r="WRC43" s="80"/>
      <c r="WRD43"/>
      <c r="WRE43" s="80"/>
      <c r="WRF43"/>
      <c r="WRG43" s="80"/>
      <c r="WRH43"/>
      <c r="WRI43" s="80"/>
      <c r="WRJ43"/>
      <c r="WRK43" s="80"/>
      <c r="WRL43"/>
      <c r="WRM43" s="80"/>
      <c r="WRN43"/>
      <c r="WRO43" s="80"/>
      <c r="WRP43"/>
      <c r="WRQ43" s="80"/>
      <c r="WRR43"/>
      <c r="WRS43" s="80"/>
      <c r="WRT43"/>
      <c r="WRU43" s="80"/>
      <c r="WRV43"/>
      <c r="WRW43" s="80"/>
      <c r="WRX43"/>
      <c r="WRY43" s="80"/>
      <c r="WRZ43"/>
      <c r="WSA43" s="80"/>
      <c r="WSB43"/>
      <c r="WSC43" s="80"/>
      <c r="WSD43"/>
      <c r="WSE43" s="80"/>
      <c r="WSF43"/>
      <c r="WSG43" s="80"/>
      <c r="WSH43"/>
      <c r="WSI43" s="80"/>
      <c r="WSJ43"/>
      <c r="WSK43" s="80"/>
      <c r="WSL43"/>
      <c r="WSM43" s="80"/>
      <c r="WSN43"/>
      <c r="WSO43" s="80"/>
      <c r="WSP43"/>
      <c r="WSQ43" s="80"/>
      <c r="WSR43"/>
      <c r="WSS43" s="80"/>
      <c r="WST43"/>
      <c r="WSU43" s="80"/>
      <c r="WSV43"/>
      <c r="WSW43" s="80"/>
      <c r="WSX43"/>
      <c r="WSY43" s="80"/>
      <c r="WSZ43"/>
      <c r="WTA43" s="80"/>
      <c r="WTB43"/>
      <c r="WTC43" s="80"/>
      <c r="WTD43"/>
      <c r="WTE43" s="80"/>
      <c r="WTF43"/>
      <c r="WTG43" s="80"/>
      <c r="WTH43"/>
      <c r="WTI43" s="80"/>
      <c r="WTJ43"/>
      <c r="WTK43" s="80"/>
      <c r="WTL43"/>
      <c r="WTM43" s="80"/>
      <c r="WTN43"/>
      <c r="WTO43" s="80"/>
      <c r="WTP43"/>
      <c r="WTQ43" s="80"/>
      <c r="WTR43"/>
      <c r="WTS43" s="80"/>
      <c r="WTT43"/>
      <c r="WTU43" s="80"/>
      <c r="WTV43"/>
      <c r="WTW43" s="80"/>
      <c r="WTX43"/>
      <c r="WTY43" s="80"/>
      <c r="WTZ43"/>
      <c r="WUA43" s="80"/>
      <c r="WUB43"/>
      <c r="WUC43" s="80"/>
      <c r="WUD43"/>
      <c r="WUE43" s="80"/>
      <c r="WUF43"/>
      <c r="WUG43" s="80"/>
      <c r="WUH43"/>
      <c r="WUI43" s="80"/>
      <c r="WUJ43"/>
      <c r="WUK43" s="80"/>
      <c r="WUL43"/>
      <c r="WUM43" s="80"/>
      <c r="WUN43"/>
      <c r="WUO43" s="80"/>
      <c r="WUP43"/>
      <c r="WUQ43" s="80"/>
      <c r="WUR43"/>
      <c r="WUS43" s="80"/>
      <c r="WUT43"/>
      <c r="WUU43" s="80"/>
      <c r="WUV43"/>
      <c r="WUW43" s="80"/>
      <c r="WUX43"/>
      <c r="WUY43" s="80"/>
      <c r="WUZ43"/>
      <c r="WVA43" s="80"/>
      <c r="WVB43"/>
      <c r="WVC43" s="80"/>
      <c r="WVD43"/>
      <c r="WVE43" s="80"/>
      <c r="WVF43"/>
      <c r="WVG43" s="80"/>
      <c r="WVH43"/>
      <c r="WVI43" s="80"/>
      <c r="WVJ43"/>
      <c r="WVK43" s="80"/>
      <c r="WVL43"/>
      <c r="WVM43" s="80"/>
      <c r="WVN43"/>
      <c r="WVO43" s="80"/>
      <c r="WVP43"/>
      <c r="WVQ43" s="80"/>
      <c r="WVR43"/>
      <c r="WVS43" s="80"/>
      <c r="WVT43"/>
      <c r="WVU43" s="80"/>
      <c r="WVV43"/>
      <c r="WVW43" s="80"/>
      <c r="WVX43"/>
      <c r="WVY43" s="80"/>
      <c r="WVZ43"/>
      <c r="WWA43" s="80"/>
      <c r="WWB43"/>
      <c r="WWC43" s="80"/>
      <c r="WWD43"/>
      <c r="WWE43" s="80"/>
      <c r="WWF43"/>
      <c r="WWG43" s="80"/>
      <c r="WWH43"/>
      <c r="WWI43" s="80"/>
      <c r="WWJ43"/>
      <c r="WWK43" s="80"/>
      <c r="WWL43"/>
      <c r="WWM43" s="80"/>
      <c r="WWN43"/>
      <c r="WWO43" s="80"/>
      <c r="WWP43"/>
      <c r="WWQ43" s="80"/>
      <c r="WWR43"/>
      <c r="WWS43" s="80"/>
      <c r="WWT43"/>
      <c r="WWU43" s="80"/>
      <c r="WWV43"/>
      <c r="WWW43" s="80"/>
      <c r="WWX43"/>
      <c r="WWY43" s="80"/>
      <c r="WWZ43"/>
      <c r="WXA43" s="80"/>
      <c r="WXB43"/>
      <c r="WXC43" s="80"/>
      <c r="WXD43"/>
      <c r="WXE43" s="80"/>
      <c r="WXF43"/>
      <c r="WXG43" s="80"/>
      <c r="WXH43"/>
      <c r="WXI43" s="80"/>
      <c r="WXJ43"/>
      <c r="WXK43" s="80"/>
      <c r="WXL43"/>
      <c r="WXM43" s="80"/>
      <c r="WXN43"/>
      <c r="WXO43" s="80"/>
      <c r="WXP43"/>
      <c r="WXQ43" s="80"/>
      <c r="WXR43"/>
      <c r="WXS43" s="80"/>
      <c r="WXT43"/>
      <c r="WXU43" s="80"/>
      <c r="WXV43"/>
      <c r="WXW43" s="80"/>
      <c r="WXX43"/>
      <c r="WXY43" s="80"/>
      <c r="WXZ43"/>
      <c r="WYA43" s="80"/>
      <c r="WYB43"/>
      <c r="WYC43" s="80"/>
      <c r="WYD43"/>
      <c r="WYE43" s="80"/>
      <c r="WYF43"/>
      <c r="WYG43" s="80"/>
      <c r="WYH43"/>
      <c r="WYI43" s="80"/>
      <c r="WYJ43"/>
      <c r="WYK43" s="80"/>
      <c r="WYL43"/>
      <c r="WYM43" s="80"/>
      <c r="WYN43"/>
      <c r="WYO43" s="80"/>
      <c r="WYP43"/>
      <c r="WYQ43" s="80"/>
      <c r="WYR43"/>
      <c r="WYS43" s="80"/>
      <c r="WYT43"/>
      <c r="WYU43" s="80"/>
      <c r="WYV43"/>
      <c r="WYW43" s="80"/>
      <c r="WYX43"/>
      <c r="WYY43" s="80"/>
      <c r="WYZ43"/>
      <c r="WZA43" s="80"/>
      <c r="WZB43"/>
      <c r="WZC43" s="80"/>
      <c r="WZD43"/>
      <c r="WZE43" s="80"/>
      <c r="WZF43"/>
      <c r="WZG43" s="80"/>
      <c r="WZH43"/>
      <c r="WZI43" s="80"/>
      <c r="WZJ43"/>
      <c r="WZK43" s="80"/>
      <c r="WZL43"/>
      <c r="WZM43" s="80"/>
      <c r="WZN43"/>
      <c r="WZO43" s="80"/>
      <c r="WZP43"/>
      <c r="WZQ43" s="80"/>
      <c r="WZR43"/>
      <c r="WZS43" s="80"/>
      <c r="WZT43"/>
      <c r="WZU43" s="80"/>
      <c r="WZV43"/>
      <c r="WZW43" s="80"/>
      <c r="WZX43"/>
      <c r="WZY43" s="80"/>
      <c r="WZZ43"/>
      <c r="XAA43" s="80"/>
      <c r="XAB43"/>
      <c r="XAC43" s="80"/>
      <c r="XAD43"/>
      <c r="XAE43" s="80"/>
      <c r="XAF43"/>
      <c r="XAG43" s="80"/>
      <c r="XAH43"/>
      <c r="XAI43" s="80"/>
      <c r="XAJ43"/>
      <c r="XAK43" s="80"/>
      <c r="XAL43"/>
      <c r="XAM43" s="80"/>
      <c r="XAN43"/>
      <c r="XAO43" s="80"/>
      <c r="XAP43"/>
      <c r="XAQ43" s="80"/>
      <c r="XAR43"/>
      <c r="XAS43" s="80"/>
      <c r="XAT43"/>
      <c r="XAU43" s="80"/>
      <c r="XAV43"/>
      <c r="XAW43" s="80"/>
      <c r="XAX43"/>
      <c r="XAY43" s="80"/>
      <c r="XAZ43"/>
      <c r="XBA43" s="80"/>
      <c r="XBB43"/>
      <c r="XBC43" s="80"/>
      <c r="XBD43"/>
      <c r="XBE43" s="80"/>
      <c r="XBF43"/>
      <c r="XBG43" s="80"/>
      <c r="XBH43"/>
      <c r="XBI43" s="80"/>
      <c r="XBJ43"/>
      <c r="XBK43" s="80"/>
      <c r="XBL43"/>
      <c r="XBM43" s="80"/>
      <c r="XBN43"/>
      <c r="XBO43" s="80"/>
      <c r="XBP43"/>
      <c r="XBQ43" s="80"/>
      <c r="XBR43"/>
      <c r="XBS43" s="80"/>
      <c r="XBT43"/>
      <c r="XBU43" s="80"/>
      <c r="XBV43"/>
      <c r="XBW43" s="80"/>
      <c r="XBX43"/>
      <c r="XBY43" s="80"/>
      <c r="XBZ43"/>
      <c r="XCA43" s="80"/>
      <c r="XCB43"/>
      <c r="XCC43" s="80"/>
      <c r="XCD43"/>
      <c r="XCE43" s="80"/>
      <c r="XCF43"/>
      <c r="XCG43" s="80"/>
      <c r="XCH43"/>
      <c r="XCI43" s="80"/>
      <c r="XCJ43"/>
      <c r="XCK43" s="80"/>
      <c r="XCL43"/>
      <c r="XCM43" s="80"/>
      <c r="XCN43"/>
      <c r="XCO43" s="80"/>
      <c r="XCP43"/>
      <c r="XCQ43" s="80"/>
      <c r="XCR43"/>
      <c r="XCS43" s="80"/>
      <c r="XCT43"/>
      <c r="XCU43" s="80"/>
      <c r="XCV43"/>
      <c r="XCW43" s="80"/>
      <c r="XCX43"/>
      <c r="XCY43" s="80"/>
      <c r="XCZ43"/>
      <c r="XDA43" s="80"/>
      <c r="XDB43"/>
      <c r="XDC43" s="80"/>
      <c r="XDD43"/>
      <c r="XDE43" s="80"/>
      <c r="XDF43"/>
      <c r="XDG43" s="80"/>
      <c r="XDH43"/>
      <c r="XDI43" s="80"/>
      <c r="XDJ43"/>
      <c r="XDK43" s="80"/>
      <c r="XDL43"/>
      <c r="XDM43" s="80"/>
      <c r="XDN43"/>
      <c r="XDO43" s="80"/>
      <c r="XDP43"/>
      <c r="XDQ43" s="80"/>
      <c r="XDR43"/>
      <c r="XDS43" s="80"/>
      <c r="XDT43"/>
      <c r="XDU43" s="80"/>
      <c r="XDV43"/>
      <c r="XDW43" s="80"/>
      <c r="XDX43"/>
      <c r="XDY43" s="80"/>
      <c r="XDZ43"/>
      <c r="XEA43" s="80"/>
      <c r="XEB43"/>
      <c r="XEC43" s="80"/>
      <c r="XED43"/>
      <c r="XEE43" s="80"/>
      <c r="XEF43"/>
      <c r="XEG43" s="80"/>
      <c r="XEH43"/>
      <c r="XEI43" s="80"/>
      <c r="XEJ43"/>
      <c r="XEK43" s="80"/>
      <c r="XEL43"/>
      <c r="XEM43" s="80"/>
      <c r="XEN43"/>
      <c r="XEO43" s="80"/>
      <c r="XEP43"/>
      <c r="XEQ43" s="80"/>
      <c r="XER43"/>
      <c r="XES43" s="80"/>
      <c r="XET43"/>
      <c r="XEU43" s="80"/>
      <c r="XEV43"/>
      <c r="XEW43" s="80"/>
      <c r="XEX43"/>
      <c r="XEY43" s="80"/>
      <c r="XEZ43"/>
      <c r="XFA43" s="80"/>
      <c r="XFB43"/>
      <c r="XFC43" s="80"/>
      <c r="XFD43"/>
    </row>
    <row r="44" spans="1:16384" s="4" customFormat="1" x14ac:dyDescent="0.25">
      <c r="A44" s="61" t="s">
        <v>1173</v>
      </c>
      <c r="B44" t="s">
        <v>1240</v>
      </c>
      <c r="C44" s="80"/>
      <c r="D44"/>
      <c r="E44" s="80"/>
      <c r="F44"/>
      <c r="G44" s="80"/>
      <c r="H44"/>
      <c r="I44" s="80"/>
      <c r="J44"/>
      <c r="K44" s="80"/>
      <c r="L44"/>
      <c r="M44" s="80"/>
      <c r="N44"/>
      <c r="O44" s="80"/>
      <c r="P44"/>
      <c r="Q44" s="80"/>
      <c r="R44"/>
      <c r="S44" s="80"/>
      <c r="T44"/>
      <c r="U44" s="80"/>
      <c r="V44"/>
      <c r="W44" s="80"/>
      <c r="X44"/>
      <c r="Y44" s="80"/>
      <c r="Z44"/>
      <c r="AA44" s="80"/>
      <c r="AB44"/>
      <c r="AC44" s="80"/>
      <c r="AD44"/>
      <c r="AE44" s="80"/>
      <c r="AF44"/>
      <c r="AG44" s="80"/>
      <c r="AH44"/>
      <c r="AI44" s="80"/>
      <c r="AJ44"/>
      <c r="AK44" s="80"/>
      <c r="AL44"/>
      <c r="AM44" s="80"/>
      <c r="AN44"/>
      <c r="AO44" s="80"/>
      <c r="AP44"/>
      <c r="AQ44" s="80"/>
      <c r="AR44"/>
      <c r="AS44" s="80"/>
      <c r="AT44"/>
      <c r="AU44" s="80"/>
      <c r="AV44"/>
      <c r="AW44" s="80"/>
      <c r="AX44"/>
      <c r="AY44" s="80"/>
      <c r="AZ44"/>
      <c r="BA44" s="80"/>
      <c r="BB44"/>
      <c r="BC44" s="80"/>
      <c r="BD44"/>
      <c r="BE44" s="80"/>
      <c r="BF44"/>
      <c r="BG44" s="80"/>
      <c r="BH44"/>
      <c r="BI44" s="80"/>
      <c r="BJ44"/>
      <c r="BK44" s="80"/>
      <c r="BL44"/>
      <c r="BM44" s="80"/>
      <c r="BN44"/>
      <c r="BO44" s="80"/>
      <c r="BP44"/>
      <c r="BQ44" s="80"/>
      <c r="BR44"/>
      <c r="BS44" s="80"/>
      <c r="BT44"/>
      <c r="BU44" s="80"/>
      <c r="BV44"/>
      <c r="BW44" s="80"/>
      <c r="BX44"/>
      <c r="BY44" s="80"/>
      <c r="BZ44"/>
      <c r="CA44" s="80"/>
      <c r="CB44"/>
      <c r="CC44" s="80"/>
      <c r="CD44"/>
      <c r="CE44" s="80"/>
      <c r="CF44"/>
      <c r="CG44" s="80"/>
      <c r="CH44"/>
      <c r="CI44" s="80"/>
      <c r="CJ44"/>
      <c r="CK44" s="80"/>
      <c r="CL44"/>
      <c r="CM44" s="80"/>
      <c r="CN44"/>
      <c r="CO44" s="80"/>
      <c r="CP44"/>
      <c r="CQ44" s="80"/>
      <c r="CR44"/>
      <c r="CS44" s="80"/>
      <c r="CT44"/>
      <c r="CU44" s="80"/>
      <c r="CV44"/>
      <c r="CW44" s="80"/>
      <c r="CX44"/>
      <c r="CY44" s="80"/>
      <c r="CZ44"/>
      <c r="DA44" s="80"/>
      <c r="DB44"/>
      <c r="DC44" s="80"/>
      <c r="DD44"/>
      <c r="DE44" s="80"/>
      <c r="DF44"/>
      <c r="DG44" s="80"/>
      <c r="DH44"/>
      <c r="DI44" s="80"/>
      <c r="DJ44"/>
      <c r="DK44" s="80"/>
      <c r="DL44"/>
      <c r="DM44" s="80"/>
      <c r="DN44"/>
      <c r="DO44" s="80"/>
      <c r="DP44"/>
      <c r="DQ44" s="80"/>
      <c r="DR44"/>
      <c r="DS44" s="80"/>
      <c r="DT44"/>
      <c r="DU44" s="80"/>
      <c r="DV44"/>
      <c r="DW44" s="80"/>
      <c r="DX44"/>
      <c r="DY44" s="80"/>
      <c r="DZ44"/>
      <c r="EA44" s="80"/>
      <c r="EB44"/>
      <c r="EC44" s="80"/>
      <c r="ED44"/>
      <c r="EE44" s="80"/>
      <c r="EF44"/>
      <c r="EG44" s="80"/>
      <c r="EH44"/>
      <c r="EI44" s="80"/>
      <c r="EJ44"/>
      <c r="EK44" s="80"/>
      <c r="EL44"/>
      <c r="EM44" s="80"/>
      <c r="EN44"/>
      <c r="EO44" s="80"/>
      <c r="EP44"/>
      <c r="EQ44" s="80"/>
      <c r="ER44"/>
      <c r="ES44" s="80"/>
      <c r="ET44"/>
      <c r="EU44" s="80"/>
      <c r="EV44"/>
      <c r="EW44" s="80"/>
      <c r="EX44"/>
      <c r="EY44" s="80"/>
      <c r="EZ44"/>
      <c r="FA44" s="80"/>
      <c r="FB44"/>
      <c r="FC44" s="80"/>
      <c r="FD44"/>
      <c r="FE44" s="80"/>
      <c r="FF44"/>
      <c r="FG44" s="80"/>
      <c r="FH44"/>
      <c r="FI44" s="80"/>
      <c r="FJ44"/>
      <c r="FK44" s="80"/>
      <c r="FL44"/>
      <c r="FM44" s="80"/>
      <c r="FN44"/>
      <c r="FO44" s="80"/>
      <c r="FP44"/>
      <c r="FQ44" s="80"/>
      <c r="FR44"/>
      <c r="FS44" s="80"/>
      <c r="FT44"/>
      <c r="FU44" s="80"/>
      <c r="FV44"/>
      <c r="FW44" s="80"/>
      <c r="FX44"/>
      <c r="FY44" s="80"/>
      <c r="FZ44"/>
      <c r="GA44" s="80"/>
      <c r="GB44"/>
      <c r="GC44" s="80"/>
      <c r="GD44"/>
      <c r="GE44" s="80"/>
      <c r="GF44"/>
      <c r="GG44" s="80"/>
      <c r="GH44"/>
      <c r="GI44" s="80"/>
      <c r="GJ44"/>
      <c r="GK44" s="80"/>
      <c r="GL44"/>
      <c r="GM44" s="80"/>
      <c r="GN44"/>
      <c r="GO44" s="80"/>
      <c r="GP44"/>
      <c r="GQ44" s="80"/>
      <c r="GR44"/>
      <c r="GS44" s="80"/>
      <c r="GT44"/>
      <c r="GU44" s="80"/>
      <c r="GV44"/>
      <c r="GW44" s="80"/>
      <c r="GX44"/>
      <c r="GY44" s="80"/>
      <c r="GZ44"/>
      <c r="HA44" s="80"/>
      <c r="HB44"/>
      <c r="HC44" s="80"/>
      <c r="HD44"/>
      <c r="HE44" s="80"/>
      <c r="HF44"/>
      <c r="HG44" s="80"/>
      <c r="HH44"/>
      <c r="HI44" s="80"/>
      <c r="HJ44"/>
      <c r="HK44" s="80"/>
      <c r="HL44"/>
      <c r="HM44" s="80"/>
      <c r="HN44"/>
      <c r="HO44" s="80"/>
      <c r="HP44"/>
      <c r="HQ44" s="80"/>
      <c r="HR44"/>
      <c r="HS44" s="80"/>
      <c r="HT44"/>
      <c r="HU44" s="80"/>
      <c r="HV44"/>
      <c r="HW44" s="80"/>
      <c r="HX44"/>
      <c r="HY44" s="80"/>
      <c r="HZ44"/>
      <c r="IA44" s="80"/>
      <c r="IB44"/>
      <c r="IC44" s="80"/>
      <c r="ID44"/>
      <c r="IE44" s="80"/>
      <c r="IF44"/>
      <c r="IG44" s="80"/>
      <c r="IH44"/>
      <c r="II44" s="80"/>
      <c r="IJ44"/>
      <c r="IK44" s="80"/>
      <c r="IL44"/>
      <c r="IM44" s="80"/>
      <c r="IN44"/>
      <c r="IO44" s="80"/>
      <c r="IP44"/>
      <c r="IQ44" s="80"/>
      <c r="IR44"/>
      <c r="IS44" s="80"/>
      <c r="IT44"/>
      <c r="IU44" s="80"/>
      <c r="IV44"/>
      <c r="IW44" s="80"/>
      <c r="IX44"/>
      <c r="IY44" s="80"/>
      <c r="IZ44"/>
      <c r="JA44" s="80"/>
      <c r="JB44"/>
      <c r="JC44" s="80"/>
      <c r="JD44"/>
      <c r="JE44" s="80"/>
      <c r="JF44"/>
      <c r="JG44" s="80"/>
      <c r="JH44"/>
      <c r="JI44" s="80"/>
      <c r="JJ44"/>
      <c r="JK44" s="80"/>
      <c r="JL44"/>
      <c r="JM44" s="80"/>
      <c r="JN44"/>
      <c r="JO44" s="80"/>
      <c r="JP44"/>
      <c r="JQ44" s="80"/>
      <c r="JR44"/>
      <c r="JS44" s="80"/>
      <c r="JT44"/>
      <c r="JU44" s="80"/>
      <c r="JV44"/>
      <c r="JW44" s="80"/>
      <c r="JX44"/>
      <c r="JY44" s="80"/>
      <c r="JZ44"/>
      <c r="KA44" s="80"/>
      <c r="KB44"/>
      <c r="KC44" s="80"/>
      <c r="KD44"/>
      <c r="KE44" s="80"/>
      <c r="KF44"/>
      <c r="KG44" s="80"/>
      <c r="KH44"/>
      <c r="KI44" s="80"/>
      <c r="KJ44"/>
      <c r="KK44" s="80"/>
      <c r="KL44"/>
      <c r="KM44" s="80"/>
      <c r="KN44"/>
      <c r="KO44" s="80"/>
      <c r="KP44"/>
      <c r="KQ44" s="80"/>
      <c r="KR44"/>
      <c r="KS44" s="80"/>
      <c r="KT44"/>
      <c r="KU44" s="80"/>
      <c r="KV44"/>
      <c r="KW44" s="80"/>
      <c r="KX44"/>
      <c r="KY44" s="80"/>
      <c r="KZ44"/>
      <c r="LA44" s="80"/>
      <c r="LB44"/>
      <c r="LC44" s="80"/>
      <c r="LD44"/>
      <c r="LE44" s="80"/>
      <c r="LF44"/>
      <c r="LG44" s="80"/>
      <c r="LH44"/>
      <c r="LI44" s="80"/>
      <c r="LJ44"/>
      <c r="LK44" s="80"/>
      <c r="LL44"/>
      <c r="LM44" s="80"/>
      <c r="LN44"/>
      <c r="LO44" s="80"/>
      <c r="LP44"/>
      <c r="LQ44" s="80"/>
      <c r="LR44"/>
      <c r="LS44" s="80"/>
      <c r="LT44"/>
      <c r="LU44" s="80"/>
      <c r="LV44"/>
      <c r="LW44" s="80"/>
      <c r="LX44"/>
      <c r="LY44" s="80"/>
      <c r="LZ44"/>
      <c r="MA44" s="80"/>
      <c r="MB44"/>
      <c r="MC44" s="80"/>
      <c r="MD44"/>
      <c r="ME44" s="80"/>
      <c r="MF44"/>
      <c r="MG44" s="80"/>
      <c r="MH44"/>
      <c r="MI44" s="80"/>
      <c r="MJ44"/>
      <c r="MK44" s="80"/>
      <c r="ML44"/>
      <c r="MM44" s="80"/>
      <c r="MN44"/>
      <c r="MO44" s="80"/>
      <c r="MP44"/>
      <c r="MQ44" s="80"/>
      <c r="MR44"/>
      <c r="MS44" s="80"/>
      <c r="MT44"/>
      <c r="MU44" s="80"/>
      <c r="MV44"/>
      <c r="MW44" s="80"/>
      <c r="MX44"/>
      <c r="MY44" s="80"/>
      <c r="MZ44"/>
      <c r="NA44" s="80"/>
      <c r="NB44"/>
      <c r="NC44" s="80"/>
      <c r="ND44"/>
      <c r="NE44" s="80"/>
      <c r="NF44"/>
      <c r="NG44" s="80"/>
      <c r="NH44"/>
      <c r="NI44" s="80"/>
      <c r="NJ44"/>
      <c r="NK44" s="80"/>
      <c r="NL44"/>
      <c r="NM44" s="80"/>
      <c r="NN44"/>
      <c r="NO44" s="80"/>
      <c r="NP44"/>
      <c r="NQ44" s="80"/>
      <c r="NR44"/>
      <c r="NS44" s="80"/>
      <c r="NT44"/>
      <c r="NU44" s="80"/>
      <c r="NV44"/>
      <c r="NW44" s="80"/>
      <c r="NX44"/>
      <c r="NY44" s="80"/>
      <c r="NZ44"/>
      <c r="OA44" s="80"/>
      <c r="OB44"/>
      <c r="OC44" s="80"/>
      <c r="OD44"/>
      <c r="OE44" s="80"/>
      <c r="OF44"/>
      <c r="OG44" s="80"/>
      <c r="OH44"/>
      <c r="OI44" s="80"/>
      <c r="OJ44"/>
      <c r="OK44" s="80"/>
      <c r="OL44"/>
      <c r="OM44" s="80"/>
      <c r="ON44"/>
      <c r="OO44" s="80"/>
      <c r="OP44"/>
      <c r="OQ44" s="80"/>
      <c r="OR44"/>
      <c r="OS44" s="80"/>
      <c r="OT44"/>
      <c r="OU44" s="80"/>
      <c r="OV44"/>
      <c r="OW44" s="80"/>
      <c r="OX44"/>
      <c r="OY44" s="80"/>
      <c r="OZ44"/>
      <c r="PA44" s="80"/>
      <c r="PB44"/>
      <c r="PC44" s="80"/>
      <c r="PD44"/>
      <c r="PE44" s="80"/>
      <c r="PF44"/>
      <c r="PG44" s="80"/>
      <c r="PH44"/>
      <c r="PI44" s="80"/>
      <c r="PJ44"/>
      <c r="PK44" s="80"/>
      <c r="PL44"/>
      <c r="PM44" s="80"/>
      <c r="PN44"/>
      <c r="PO44" s="80"/>
      <c r="PP44"/>
      <c r="PQ44" s="80"/>
      <c r="PR44"/>
      <c r="PS44" s="80"/>
      <c r="PT44"/>
      <c r="PU44" s="80"/>
      <c r="PV44"/>
      <c r="PW44" s="80"/>
      <c r="PX44"/>
      <c r="PY44" s="80"/>
      <c r="PZ44"/>
      <c r="QA44" s="80"/>
      <c r="QB44"/>
      <c r="QC44" s="80"/>
      <c r="QD44"/>
      <c r="QE44" s="80"/>
      <c r="QF44"/>
      <c r="QG44" s="80"/>
      <c r="QH44"/>
      <c r="QI44" s="80"/>
      <c r="QJ44"/>
      <c r="QK44" s="80"/>
      <c r="QL44"/>
      <c r="QM44" s="80"/>
      <c r="QN44"/>
      <c r="QO44" s="80"/>
      <c r="QP44"/>
      <c r="QQ44" s="80"/>
      <c r="QR44"/>
      <c r="QS44" s="80"/>
      <c r="QT44"/>
      <c r="QU44" s="80"/>
      <c r="QV44"/>
      <c r="QW44" s="80"/>
      <c r="QX44"/>
      <c r="QY44" s="80"/>
      <c r="QZ44"/>
      <c r="RA44" s="80"/>
      <c r="RB44"/>
      <c r="RC44" s="80"/>
      <c r="RD44"/>
      <c r="RE44" s="80"/>
      <c r="RF44"/>
      <c r="RG44" s="80"/>
      <c r="RH44"/>
      <c r="RI44" s="80"/>
      <c r="RJ44"/>
      <c r="RK44" s="80"/>
      <c r="RL44"/>
      <c r="RM44" s="80"/>
      <c r="RN44"/>
      <c r="RO44" s="80"/>
      <c r="RP44"/>
      <c r="RQ44" s="80"/>
      <c r="RR44"/>
      <c r="RS44" s="80"/>
      <c r="RT44"/>
      <c r="RU44" s="80"/>
      <c r="RV44"/>
      <c r="RW44" s="80"/>
      <c r="RX44"/>
      <c r="RY44" s="80"/>
      <c r="RZ44"/>
      <c r="SA44" s="80"/>
      <c r="SB44"/>
      <c r="SC44" s="80"/>
      <c r="SD44"/>
      <c r="SE44" s="80"/>
      <c r="SF44"/>
      <c r="SG44" s="80"/>
      <c r="SH44"/>
      <c r="SI44" s="80"/>
      <c r="SJ44"/>
      <c r="SK44" s="80"/>
      <c r="SL44"/>
      <c r="SM44" s="80"/>
      <c r="SN44"/>
      <c r="SO44" s="80"/>
      <c r="SP44"/>
      <c r="SQ44" s="80"/>
      <c r="SR44"/>
      <c r="SS44" s="80"/>
      <c r="ST44"/>
      <c r="SU44" s="80"/>
      <c r="SV44"/>
      <c r="SW44" s="80"/>
      <c r="SX44"/>
      <c r="SY44" s="80"/>
      <c r="SZ44"/>
      <c r="TA44" s="80"/>
      <c r="TB44"/>
      <c r="TC44" s="80"/>
      <c r="TD44"/>
      <c r="TE44" s="80"/>
      <c r="TF44"/>
      <c r="TG44" s="80"/>
      <c r="TH44"/>
      <c r="TI44" s="80"/>
      <c r="TJ44"/>
      <c r="TK44" s="80"/>
      <c r="TL44"/>
      <c r="TM44" s="80"/>
      <c r="TN44"/>
      <c r="TO44" s="80"/>
      <c r="TP44"/>
      <c r="TQ44" s="80"/>
      <c r="TR44"/>
      <c r="TS44" s="80"/>
      <c r="TT44"/>
      <c r="TU44" s="80"/>
      <c r="TV44"/>
      <c r="TW44" s="80"/>
      <c r="TX44"/>
      <c r="TY44" s="80"/>
      <c r="TZ44"/>
      <c r="UA44" s="80"/>
      <c r="UB44"/>
      <c r="UC44" s="80"/>
      <c r="UD44"/>
      <c r="UE44" s="80"/>
      <c r="UF44"/>
      <c r="UG44" s="80"/>
      <c r="UH44"/>
      <c r="UI44" s="80"/>
      <c r="UJ44"/>
      <c r="UK44" s="80"/>
      <c r="UL44"/>
      <c r="UM44" s="80"/>
      <c r="UN44"/>
      <c r="UO44" s="80"/>
      <c r="UP44"/>
      <c r="UQ44" s="80"/>
      <c r="UR44"/>
      <c r="US44" s="80"/>
      <c r="UT44"/>
      <c r="UU44" s="80"/>
      <c r="UV44"/>
      <c r="UW44" s="80"/>
      <c r="UX44"/>
      <c r="UY44" s="80"/>
      <c r="UZ44"/>
      <c r="VA44" s="80"/>
      <c r="VB44"/>
      <c r="VC44" s="80"/>
      <c r="VD44"/>
      <c r="VE44" s="80"/>
      <c r="VF44"/>
      <c r="VG44" s="80"/>
      <c r="VH44"/>
      <c r="VI44" s="80"/>
      <c r="VJ44"/>
      <c r="VK44" s="80"/>
      <c r="VL44"/>
      <c r="VM44" s="80"/>
      <c r="VN44"/>
      <c r="VO44" s="80"/>
      <c r="VP44"/>
      <c r="VQ44" s="80"/>
      <c r="VR44"/>
      <c r="VS44" s="80"/>
      <c r="VT44"/>
      <c r="VU44" s="80"/>
      <c r="VV44"/>
      <c r="VW44" s="80"/>
      <c r="VX44"/>
      <c r="VY44" s="80"/>
      <c r="VZ44"/>
      <c r="WA44" s="80"/>
      <c r="WB44"/>
      <c r="WC44" s="80"/>
      <c r="WD44"/>
      <c r="WE44" s="80"/>
      <c r="WF44"/>
      <c r="WG44" s="80"/>
      <c r="WH44"/>
      <c r="WI44" s="80"/>
      <c r="WJ44"/>
      <c r="WK44" s="80"/>
      <c r="WL44"/>
      <c r="WM44" s="80"/>
      <c r="WN44"/>
      <c r="WO44" s="80"/>
      <c r="WP44"/>
      <c r="WQ44" s="80"/>
      <c r="WR44"/>
      <c r="WS44" s="80"/>
      <c r="WT44"/>
      <c r="WU44" s="80"/>
      <c r="WV44"/>
      <c r="WW44" s="80"/>
      <c r="WX44"/>
      <c r="WY44" s="80"/>
      <c r="WZ44"/>
      <c r="XA44" s="80"/>
      <c r="XB44"/>
      <c r="XC44" s="80"/>
      <c r="XD44"/>
      <c r="XE44" s="80"/>
      <c r="XF44"/>
      <c r="XG44" s="80"/>
      <c r="XH44"/>
      <c r="XI44" s="80"/>
      <c r="XJ44"/>
      <c r="XK44" s="80"/>
      <c r="XL44"/>
      <c r="XM44" s="80"/>
      <c r="XN44"/>
      <c r="XO44" s="80"/>
      <c r="XP44"/>
      <c r="XQ44" s="80"/>
      <c r="XR44"/>
      <c r="XS44" s="80"/>
      <c r="XT44"/>
      <c r="XU44" s="80"/>
      <c r="XV44"/>
      <c r="XW44" s="80"/>
      <c r="XX44"/>
      <c r="XY44" s="80"/>
      <c r="XZ44"/>
      <c r="YA44" s="80"/>
      <c r="YB44"/>
      <c r="YC44" s="80"/>
      <c r="YD44"/>
      <c r="YE44" s="80"/>
      <c r="YF44"/>
      <c r="YG44" s="80"/>
      <c r="YH44"/>
      <c r="YI44" s="80"/>
      <c r="YJ44"/>
      <c r="YK44" s="80"/>
      <c r="YL44"/>
      <c r="YM44" s="80"/>
      <c r="YN44"/>
      <c r="YO44" s="80"/>
      <c r="YP44"/>
      <c r="YQ44" s="80"/>
      <c r="YR44"/>
      <c r="YS44" s="80"/>
      <c r="YT44"/>
      <c r="YU44" s="80"/>
      <c r="YV44"/>
      <c r="YW44" s="80"/>
      <c r="YX44"/>
      <c r="YY44" s="80"/>
      <c r="YZ44"/>
      <c r="ZA44" s="80"/>
      <c r="ZB44"/>
      <c r="ZC44" s="80"/>
      <c r="ZD44"/>
      <c r="ZE44" s="80"/>
      <c r="ZF44"/>
      <c r="ZG44" s="80"/>
      <c r="ZH44"/>
      <c r="ZI44" s="80"/>
      <c r="ZJ44"/>
      <c r="ZK44" s="80"/>
      <c r="ZL44"/>
      <c r="ZM44" s="80"/>
      <c r="ZN44"/>
      <c r="ZO44" s="80"/>
      <c r="ZP44"/>
      <c r="ZQ44" s="80"/>
      <c r="ZR44"/>
      <c r="ZS44" s="80"/>
      <c r="ZT44"/>
      <c r="ZU44" s="80"/>
      <c r="ZV44"/>
      <c r="ZW44" s="80"/>
      <c r="ZX44"/>
      <c r="ZY44" s="80"/>
      <c r="ZZ44"/>
      <c r="AAA44" s="80"/>
      <c r="AAB44"/>
      <c r="AAC44" s="80"/>
      <c r="AAD44"/>
      <c r="AAE44" s="80"/>
      <c r="AAF44"/>
      <c r="AAG44" s="80"/>
      <c r="AAH44"/>
      <c r="AAI44" s="80"/>
      <c r="AAJ44"/>
      <c r="AAK44" s="80"/>
      <c r="AAL44"/>
      <c r="AAM44" s="80"/>
      <c r="AAN44"/>
      <c r="AAO44" s="80"/>
      <c r="AAP44"/>
      <c r="AAQ44" s="80"/>
      <c r="AAR44"/>
      <c r="AAS44" s="80"/>
      <c r="AAT44"/>
      <c r="AAU44" s="80"/>
      <c r="AAV44"/>
      <c r="AAW44" s="80"/>
      <c r="AAX44"/>
      <c r="AAY44" s="80"/>
      <c r="AAZ44"/>
      <c r="ABA44" s="80"/>
      <c r="ABB44"/>
      <c r="ABC44" s="80"/>
      <c r="ABD44"/>
      <c r="ABE44" s="80"/>
      <c r="ABF44"/>
      <c r="ABG44" s="80"/>
      <c r="ABH44"/>
      <c r="ABI44" s="80"/>
      <c r="ABJ44"/>
      <c r="ABK44" s="80"/>
      <c r="ABL44"/>
      <c r="ABM44" s="80"/>
      <c r="ABN44"/>
      <c r="ABO44" s="80"/>
      <c r="ABP44"/>
      <c r="ABQ44" s="80"/>
      <c r="ABR44"/>
      <c r="ABS44" s="80"/>
      <c r="ABT44"/>
      <c r="ABU44" s="80"/>
      <c r="ABV44"/>
      <c r="ABW44" s="80"/>
      <c r="ABX44"/>
      <c r="ABY44" s="80"/>
      <c r="ABZ44"/>
      <c r="ACA44" s="80"/>
      <c r="ACB44"/>
      <c r="ACC44" s="80"/>
      <c r="ACD44"/>
      <c r="ACE44" s="80"/>
      <c r="ACF44"/>
      <c r="ACG44" s="80"/>
      <c r="ACH44"/>
      <c r="ACI44" s="80"/>
      <c r="ACJ44"/>
      <c r="ACK44" s="80"/>
      <c r="ACL44"/>
      <c r="ACM44" s="80"/>
      <c r="ACN44"/>
      <c r="ACO44" s="80"/>
      <c r="ACP44"/>
      <c r="ACQ44" s="80"/>
      <c r="ACR44"/>
      <c r="ACS44" s="80"/>
      <c r="ACT44"/>
      <c r="ACU44" s="80"/>
      <c r="ACV44"/>
      <c r="ACW44" s="80"/>
      <c r="ACX44"/>
      <c r="ACY44" s="80"/>
      <c r="ACZ44"/>
      <c r="ADA44" s="80"/>
      <c r="ADB44"/>
      <c r="ADC44" s="80"/>
      <c r="ADD44"/>
      <c r="ADE44" s="80"/>
      <c r="ADF44"/>
      <c r="ADG44" s="80"/>
      <c r="ADH44"/>
      <c r="ADI44" s="80"/>
      <c r="ADJ44"/>
      <c r="ADK44" s="80"/>
      <c r="ADL44"/>
      <c r="ADM44" s="80"/>
      <c r="ADN44"/>
      <c r="ADO44" s="80"/>
      <c r="ADP44"/>
      <c r="ADQ44" s="80"/>
      <c r="ADR44"/>
      <c r="ADS44" s="80"/>
      <c r="ADT44"/>
      <c r="ADU44" s="80"/>
      <c r="ADV44"/>
      <c r="ADW44" s="80"/>
      <c r="ADX44"/>
      <c r="ADY44" s="80"/>
      <c r="ADZ44"/>
      <c r="AEA44" s="80"/>
      <c r="AEB44"/>
      <c r="AEC44" s="80"/>
      <c r="AED44"/>
      <c r="AEE44" s="80"/>
      <c r="AEF44"/>
      <c r="AEG44" s="80"/>
      <c r="AEH44"/>
      <c r="AEI44" s="80"/>
      <c r="AEJ44"/>
      <c r="AEK44" s="80"/>
      <c r="AEL44"/>
      <c r="AEM44" s="80"/>
      <c r="AEN44"/>
      <c r="AEO44" s="80"/>
      <c r="AEP44"/>
      <c r="AEQ44" s="80"/>
      <c r="AER44"/>
      <c r="AES44" s="80"/>
      <c r="AET44"/>
      <c r="AEU44" s="80"/>
      <c r="AEV44"/>
      <c r="AEW44" s="80"/>
      <c r="AEX44"/>
      <c r="AEY44" s="80"/>
      <c r="AEZ44"/>
      <c r="AFA44" s="80"/>
      <c r="AFB44"/>
      <c r="AFC44" s="80"/>
      <c r="AFD44"/>
      <c r="AFE44" s="80"/>
      <c r="AFF44"/>
      <c r="AFG44" s="80"/>
      <c r="AFH44"/>
      <c r="AFI44" s="80"/>
      <c r="AFJ44"/>
      <c r="AFK44" s="80"/>
      <c r="AFL44"/>
      <c r="AFM44" s="80"/>
      <c r="AFN44"/>
      <c r="AFO44" s="80"/>
      <c r="AFP44"/>
      <c r="AFQ44" s="80"/>
      <c r="AFR44"/>
      <c r="AFS44" s="80"/>
      <c r="AFT44"/>
      <c r="AFU44" s="80"/>
      <c r="AFV44"/>
      <c r="AFW44" s="80"/>
      <c r="AFX44"/>
      <c r="AFY44" s="80"/>
      <c r="AFZ44"/>
      <c r="AGA44" s="80"/>
      <c r="AGB44"/>
      <c r="AGC44" s="80"/>
      <c r="AGD44"/>
      <c r="AGE44" s="80"/>
      <c r="AGF44"/>
      <c r="AGG44" s="80"/>
      <c r="AGH44"/>
      <c r="AGI44" s="80"/>
      <c r="AGJ44"/>
      <c r="AGK44" s="80"/>
      <c r="AGL44"/>
      <c r="AGM44" s="80"/>
      <c r="AGN44"/>
      <c r="AGO44" s="80"/>
      <c r="AGP44"/>
      <c r="AGQ44" s="80"/>
      <c r="AGR44"/>
      <c r="AGS44" s="80"/>
      <c r="AGT44"/>
      <c r="AGU44" s="80"/>
      <c r="AGV44"/>
      <c r="AGW44" s="80"/>
      <c r="AGX44"/>
      <c r="AGY44" s="80"/>
      <c r="AGZ44"/>
      <c r="AHA44" s="80"/>
      <c r="AHB44"/>
      <c r="AHC44" s="80"/>
      <c r="AHD44"/>
      <c r="AHE44" s="80"/>
      <c r="AHF44"/>
      <c r="AHG44" s="80"/>
      <c r="AHH44"/>
      <c r="AHI44" s="80"/>
      <c r="AHJ44"/>
      <c r="AHK44" s="80"/>
      <c r="AHL44"/>
      <c r="AHM44" s="80"/>
      <c r="AHN44"/>
      <c r="AHO44" s="80"/>
      <c r="AHP44"/>
      <c r="AHQ44" s="80"/>
      <c r="AHR44"/>
      <c r="AHS44" s="80"/>
      <c r="AHT44"/>
      <c r="AHU44" s="80"/>
      <c r="AHV44"/>
      <c r="AHW44" s="80"/>
      <c r="AHX44"/>
      <c r="AHY44" s="80"/>
      <c r="AHZ44"/>
      <c r="AIA44" s="80"/>
      <c r="AIB44"/>
      <c r="AIC44" s="80"/>
      <c r="AID44"/>
      <c r="AIE44" s="80"/>
      <c r="AIF44"/>
      <c r="AIG44" s="80"/>
      <c r="AIH44"/>
      <c r="AII44" s="80"/>
      <c r="AIJ44"/>
      <c r="AIK44" s="80"/>
      <c r="AIL44"/>
      <c r="AIM44" s="80"/>
      <c r="AIN44"/>
      <c r="AIO44" s="80"/>
      <c r="AIP44"/>
      <c r="AIQ44" s="80"/>
      <c r="AIR44"/>
      <c r="AIS44" s="80"/>
      <c r="AIT44"/>
      <c r="AIU44" s="80"/>
      <c r="AIV44"/>
      <c r="AIW44" s="80"/>
      <c r="AIX44"/>
      <c r="AIY44" s="80"/>
      <c r="AIZ44"/>
      <c r="AJA44" s="80"/>
      <c r="AJB44"/>
      <c r="AJC44" s="80"/>
      <c r="AJD44"/>
      <c r="AJE44" s="80"/>
      <c r="AJF44"/>
      <c r="AJG44" s="80"/>
      <c r="AJH44"/>
      <c r="AJI44" s="80"/>
      <c r="AJJ44"/>
      <c r="AJK44" s="80"/>
      <c r="AJL44"/>
      <c r="AJM44" s="80"/>
      <c r="AJN44"/>
      <c r="AJO44" s="80"/>
      <c r="AJP44"/>
      <c r="AJQ44" s="80"/>
      <c r="AJR44"/>
      <c r="AJS44" s="80"/>
      <c r="AJT44"/>
      <c r="AJU44" s="80"/>
      <c r="AJV44"/>
      <c r="AJW44" s="80"/>
      <c r="AJX44"/>
      <c r="AJY44" s="80"/>
      <c r="AJZ44"/>
      <c r="AKA44" s="80"/>
      <c r="AKB44"/>
      <c r="AKC44" s="80"/>
      <c r="AKD44"/>
      <c r="AKE44" s="80"/>
      <c r="AKF44"/>
      <c r="AKG44" s="80"/>
      <c r="AKH44"/>
      <c r="AKI44" s="80"/>
      <c r="AKJ44"/>
      <c r="AKK44" s="80"/>
      <c r="AKL44"/>
      <c r="AKM44" s="80"/>
      <c r="AKN44"/>
      <c r="AKO44" s="80"/>
      <c r="AKP44"/>
      <c r="AKQ44" s="80"/>
      <c r="AKR44"/>
      <c r="AKS44" s="80"/>
      <c r="AKT44"/>
      <c r="AKU44" s="80"/>
      <c r="AKV44"/>
      <c r="AKW44" s="80"/>
      <c r="AKX44"/>
      <c r="AKY44" s="80"/>
      <c r="AKZ44"/>
      <c r="ALA44" s="80"/>
      <c r="ALB44"/>
      <c r="ALC44" s="80"/>
      <c r="ALD44"/>
      <c r="ALE44" s="80"/>
      <c r="ALF44"/>
      <c r="ALG44" s="80"/>
      <c r="ALH44"/>
      <c r="ALI44" s="80"/>
      <c r="ALJ44"/>
      <c r="ALK44" s="80"/>
      <c r="ALL44"/>
      <c r="ALM44" s="80"/>
      <c r="ALN44"/>
      <c r="ALO44" s="80"/>
      <c r="ALP44"/>
      <c r="ALQ44" s="80"/>
      <c r="ALR44"/>
      <c r="ALS44" s="80"/>
      <c r="ALT44"/>
      <c r="ALU44" s="80"/>
      <c r="ALV44"/>
      <c r="ALW44" s="80"/>
      <c r="ALX44"/>
      <c r="ALY44" s="80"/>
      <c r="ALZ44"/>
      <c r="AMA44" s="80"/>
      <c r="AMB44"/>
      <c r="AMC44" s="80"/>
      <c r="AMD44"/>
      <c r="AME44" s="80"/>
      <c r="AMF44"/>
      <c r="AMG44" s="80"/>
      <c r="AMH44"/>
      <c r="AMI44" s="80"/>
      <c r="AMJ44"/>
      <c r="AMK44" s="80"/>
      <c r="AML44"/>
      <c r="AMM44" s="80"/>
      <c r="AMN44"/>
      <c r="AMO44" s="80"/>
      <c r="AMP44"/>
      <c r="AMQ44" s="80"/>
      <c r="AMR44"/>
      <c r="AMS44" s="80"/>
      <c r="AMT44"/>
      <c r="AMU44" s="80"/>
      <c r="AMV44"/>
      <c r="AMW44" s="80"/>
      <c r="AMX44"/>
      <c r="AMY44" s="80"/>
      <c r="AMZ44"/>
      <c r="ANA44" s="80"/>
      <c r="ANB44"/>
      <c r="ANC44" s="80"/>
      <c r="AND44"/>
      <c r="ANE44" s="80"/>
      <c r="ANF44"/>
      <c r="ANG44" s="80"/>
      <c r="ANH44"/>
      <c r="ANI44" s="80"/>
      <c r="ANJ44"/>
      <c r="ANK44" s="80"/>
      <c r="ANL44"/>
      <c r="ANM44" s="80"/>
      <c r="ANN44"/>
      <c r="ANO44" s="80"/>
      <c r="ANP44"/>
      <c r="ANQ44" s="80"/>
      <c r="ANR44"/>
      <c r="ANS44" s="80"/>
      <c r="ANT44"/>
      <c r="ANU44" s="80"/>
      <c r="ANV44"/>
      <c r="ANW44" s="80"/>
      <c r="ANX44"/>
      <c r="ANY44" s="80"/>
      <c r="ANZ44"/>
      <c r="AOA44" s="80"/>
      <c r="AOB44"/>
      <c r="AOC44" s="80"/>
      <c r="AOD44"/>
      <c r="AOE44" s="80"/>
      <c r="AOF44"/>
      <c r="AOG44" s="80"/>
      <c r="AOH44"/>
      <c r="AOI44" s="80"/>
      <c r="AOJ44"/>
      <c r="AOK44" s="80"/>
      <c r="AOL44"/>
      <c r="AOM44" s="80"/>
      <c r="AON44"/>
      <c r="AOO44" s="80"/>
      <c r="AOP44"/>
      <c r="AOQ44" s="80"/>
      <c r="AOR44"/>
      <c r="AOS44" s="80"/>
      <c r="AOT44"/>
      <c r="AOU44" s="80"/>
      <c r="AOV44"/>
      <c r="AOW44" s="80"/>
      <c r="AOX44"/>
      <c r="AOY44" s="80"/>
      <c r="AOZ44"/>
      <c r="APA44" s="80"/>
      <c r="APB44"/>
      <c r="APC44" s="80"/>
      <c r="APD44"/>
      <c r="APE44" s="80"/>
      <c r="APF44"/>
      <c r="APG44" s="80"/>
      <c r="APH44"/>
      <c r="API44" s="80"/>
      <c r="APJ44"/>
      <c r="APK44" s="80"/>
      <c r="APL44"/>
      <c r="APM44" s="80"/>
      <c r="APN44"/>
      <c r="APO44" s="80"/>
      <c r="APP44"/>
      <c r="APQ44" s="80"/>
      <c r="APR44"/>
      <c r="APS44" s="80"/>
      <c r="APT44"/>
      <c r="APU44" s="80"/>
      <c r="APV44"/>
      <c r="APW44" s="80"/>
      <c r="APX44"/>
      <c r="APY44" s="80"/>
      <c r="APZ44"/>
      <c r="AQA44" s="80"/>
      <c r="AQB44"/>
      <c r="AQC44" s="80"/>
      <c r="AQD44"/>
      <c r="AQE44" s="80"/>
      <c r="AQF44"/>
      <c r="AQG44" s="80"/>
      <c r="AQH44"/>
      <c r="AQI44" s="80"/>
      <c r="AQJ44"/>
      <c r="AQK44" s="80"/>
      <c r="AQL44"/>
      <c r="AQM44" s="80"/>
      <c r="AQN44"/>
      <c r="AQO44" s="80"/>
      <c r="AQP44"/>
      <c r="AQQ44" s="80"/>
      <c r="AQR44"/>
      <c r="AQS44" s="80"/>
      <c r="AQT44"/>
      <c r="AQU44" s="80"/>
      <c r="AQV44"/>
      <c r="AQW44" s="80"/>
      <c r="AQX44"/>
      <c r="AQY44" s="80"/>
      <c r="AQZ44"/>
      <c r="ARA44" s="80"/>
      <c r="ARB44"/>
      <c r="ARC44" s="80"/>
      <c r="ARD44"/>
      <c r="ARE44" s="80"/>
      <c r="ARF44"/>
      <c r="ARG44" s="80"/>
      <c r="ARH44"/>
      <c r="ARI44" s="80"/>
      <c r="ARJ44"/>
      <c r="ARK44" s="80"/>
      <c r="ARL44"/>
      <c r="ARM44" s="80"/>
      <c r="ARN44"/>
      <c r="ARO44" s="80"/>
      <c r="ARP44"/>
      <c r="ARQ44" s="80"/>
      <c r="ARR44"/>
      <c r="ARS44" s="80"/>
      <c r="ART44"/>
      <c r="ARU44" s="80"/>
      <c r="ARV44"/>
      <c r="ARW44" s="80"/>
      <c r="ARX44"/>
      <c r="ARY44" s="80"/>
      <c r="ARZ44"/>
      <c r="ASA44" s="80"/>
      <c r="ASB44"/>
      <c r="ASC44" s="80"/>
      <c r="ASD44"/>
      <c r="ASE44" s="80"/>
      <c r="ASF44"/>
      <c r="ASG44" s="80"/>
      <c r="ASH44"/>
      <c r="ASI44" s="80"/>
      <c r="ASJ44"/>
      <c r="ASK44" s="80"/>
      <c r="ASL44"/>
      <c r="ASM44" s="80"/>
      <c r="ASN44"/>
      <c r="ASO44" s="80"/>
      <c r="ASP44"/>
      <c r="ASQ44" s="80"/>
      <c r="ASR44"/>
      <c r="ASS44" s="80"/>
      <c r="AST44"/>
      <c r="ASU44" s="80"/>
      <c r="ASV44"/>
      <c r="ASW44" s="80"/>
      <c r="ASX44"/>
      <c r="ASY44" s="80"/>
      <c r="ASZ44"/>
      <c r="ATA44" s="80"/>
      <c r="ATB44"/>
      <c r="ATC44" s="80"/>
      <c r="ATD44"/>
      <c r="ATE44" s="80"/>
      <c r="ATF44"/>
      <c r="ATG44" s="80"/>
      <c r="ATH44"/>
      <c r="ATI44" s="80"/>
      <c r="ATJ44"/>
      <c r="ATK44" s="80"/>
      <c r="ATL44"/>
      <c r="ATM44" s="80"/>
      <c r="ATN44"/>
      <c r="ATO44" s="80"/>
      <c r="ATP44"/>
      <c r="ATQ44" s="80"/>
      <c r="ATR44"/>
      <c r="ATS44" s="80"/>
      <c r="ATT44"/>
      <c r="ATU44" s="80"/>
      <c r="ATV44"/>
      <c r="ATW44" s="80"/>
      <c r="ATX44"/>
      <c r="ATY44" s="80"/>
      <c r="ATZ44"/>
      <c r="AUA44" s="80"/>
      <c r="AUB44"/>
      <c r="AUC44" s="80"/>
      <c r="AUD44"/>
      <c r="AUE44" s="80"/>
      <c r="AUF44"/>
      <c r="AUG44" s="80"/>
      <c r="AUH44"/>
      <c r="AUI44" s="80"/>
      <c r="AUJ44"/>
      <c r="AUK44" s="80"/>
      <c r="AUL44"/>
      <c r="AUM44" s="80"/>
      <c r="AUN44"/>
      <c r="AUO44" s="80"/>
      <c r="AUP44"/>
      <c r="AUQ44" s="80"/>
      <c r="AUR44"/>
      <c r="AUS44" s="80"/>
      <c r="AUT44"/>
      <c r="AUU44" s="80"/>
      <c r="AUV44"/>
      <c r="AUW44" s="80"/>
      <c r="AUX44"/>
      <c r="AUY44" s="80"/>
      <c r="AUZ44"/>
      <c r="AVA44" s="80"/>
      <c r="AVB44"/>
      <c r="AVC44" s="80"/>
      <c r="AVD44"/>
      <c r="AVE44" s="80"/>
      <c r="AVF44"/>
      <c r="AVG44" s="80"/>
      <c r="AVH44"/>
      <c r="AVI44" s="80"/>
      <c r="AVJ44"/>
      <c r="AVK44" s="80"/>
      <c r="AVL44"/>
      <c r="AVM44" s="80"/>
      <c r="AVN44"/>
      <c r="AVO44" s="80"/>
      <c r="AVP44"/>
      <c r="AVQ44" s="80"/>
      <c r="AVR44"/>
      <c r="AVS44" s="80"/>
      <c r="AVT44"/>
      <c r="AVU44" s="80"/>
      <c r="AVV44"/>
      <c r="AVW44" s="80"/>
      <c r="AVX44"/>
      <c r="AVY44" s="80"/>
      <c r="AVZ44"/>
      <c r="AWA44" s="80"/>
      <c r="AWB44"/>
      <c r="AWC44" s="80"/>
      <c r="AWD44"/>
      <c r="AWE44" s="80"/>
      <c r="AWF44"/>
      <c r="AWG44" s="80"/>
      <c r="AWH44"/>
      <c r="AWI44" s="80"/>
      <c r="AWJ44"/>
      <c r="AWK44" s="80"/>
      <c r="AWL44"/>
      <c r="AWM44" s="80"/>
      <c r="AWN44"/>
      <c r="AWO44" s="80"/>
      <c r="AWP44"/>
      <c r="AWQ44" s="80"/>
      <c r="AWR44"/>
      <c r="AWS44" s="80"/>
      <c r="AWT44"/>
      <c r="AWU44" s="80"/>
      <c r="AWV44"/>
      <c r="AWW44" s="80"/>
      <c r="AWX44"/>
      <c r="AWY44" s="80"/>
      <c r="AWZ44"/>
      <c r="AXA44" s="80"/>
      <c r="AXB44"/>
      <c r="AXC44" s="80"/>
      <c r="AXD44"/>
      <c r="AXE44" s="80"/>
      <c r="AXF44"/>
      <c r="AXG44" s="80"/>
      <c r="AXH44"/>
      <c r="AXI44" s="80"/>
      <c r="AXJ44"/>
      <c r="AXK44" s="80"/>
      <c r="AXL44"/>
      <c r="AXM44" s="80"/>
      <c r="AXN44"/>
      <c r="AXO44" s="80"/>
      <c r="AXP44"/>
      <c r="AXQ44" s="80"/>
      <c r="AXR44"/>
      <c r="AXS44" s="80"/>
      <c r="AXT44"/>
      <c r="AXU44" s="80"/>
      <c r="AXV44"/>
      <c r="AXW44" s="80"/>
      <c r="AXX44"/>
      <c r="AXY44" s="80"/>
      <c r="AXZ44"/>
      <c r="AYA44" s="80"/>
      <c r="AYB44"/>
      <c r="AYC44" s="80"/>
      <c r="AYD44"/>
      <c r="AYE44" s="80"/>
      <c r="AYF44"/>
      <c r="AYG44" s="80"/>
      <c r="AYH44"/>
      <c r="AYI44" s="80"/>
      <c r="AYJ44"/>
      <c r="AYK44" s="80"/>
      <c r="AYL44"/>
      <c r="AYM44" s="80"/>
      <c r="AYN44"/>
      <c r="AYO44" s="80"/>
      <c r="AYP44"/>
      <c r="AYQ44" s="80"/>
      <c r="AYR44"/>
      <c r="AYS44" s="80"/>
      <c r="AYT44"/>
      <c r="AYU44" s="80"/>
      <c r="AYV44"/>
      <c r="AYW44" s="80"/>
      <c r="AYX44"/>
      <c r="AYY44" s="80"/>
      <c r="AYZ44"/>
      <c r="AZA44" s="80"/>
      <c r="AZB44"/>
      <c r="AZC44" s="80"/>
      <c r="AZD44"/>
      <c r="AZE44" s="80"/>
      <c r="AZF44"/>
      <c r="AZG44" s="80"/>
      <c r="AZH44"/>
      <c r="AZI44" s="80"/>
      <c r="AZJ44"/>
      <c r="AZK44" s="80"/>
      <c r="AZL44"/>
      <c r="AZM44" s="80"/>
      <c r="AZN44"/>
      <c r="AZO44" s="80"/>
      <c r="AZP44"/>
      <c r="AZQ44" s="80"/>
      <c r="AZR44"/>
      <c r="AZS44" s="80"/>
      <c r="AZT44"/>
      <c r="AZU44" s="80"/>
      <c r="AZV44"/>
      <c r="AZW44" s="80"/>
      <c r="AZX44"/>
      <c r="AZY44" s="80"/>
      <c r="AZZ44"/>
      <c r="BAA44" s="80"/>
      <c r="BAB44"/>
      <c r="BAC44" s="80"/>
      <c r="BAD44"/>
      <c r="BAE44" s="80"/>
      <c r="BAF44"/>
      <c r="BAG44" s="80"/>
      <c r="BAH44"/>
      <c r="BAI44" s="80"/>
      <c r="BAJ44"/>
      <c r="BAK44" s="80"/>
      <c r="BAL44"/>
      <c r="BAM44" s="80"/>
      <c r="BAN44"/>
      <c r="BAO44" s="80"/>
      <c r="BAP44"/>
      <c r="BAQ44" s="80"/>
      <c r="BAR44"/>
      <c r="BAS44" s="80"/>
      <c r="BAT44"/>
      <c r="BAU44" s="80"/>
      <c r="BAV44"/>
      <c r="BAW44" s="80"/>
      <c r="BAX44"/>
      <c r="BAY44" s="80"/>
      <c r="BAZ44"/>
      <c r="BBA44" s="80"/>
      <c r="BBB44"/>
      <c r="BBC44" s="80"/>
      <c r="BBD44"/>
      <c r="BBE44" s="80"/>
      <c r="BBF44"/>
      <c r="BBG44" s="80"/>
      <c r="BBH44"/>
      <c r="BBI44" s="80"/>
      <c r="BBJ44"/>
      <c r="BBK44" s="80"/>
      <c r="BBL44"/>
      <c r="BBM44" s="80"/>
      <c r="BBN44"/>
      <c r="BBO44" s="80"/>
      <c r="BBP44"/>
      <c r="BBQ44" s="80"/>
      <c r="BBR44"/>
      <c r="BBS44" s="80"/>
      <c r="BBT44"/>
      <c r="BBU44" s="80"/>
      <c r="BBV44"/>
      <c r="BBW44" s="80"/>
      <c r="BBX44"/>
      <c r="BBY44" s="80"/>
      <c r="BBZ44"/>
      <c r="BCA44" s="80"/>
      <c r="BCB44"/>
      <c r="BCC44" s="80"/>
      <c r="BCD44"/>
      <c r="BCE44" s="80"/>
      <c r="BCF44"/>
      <c r="BCG44" s="80"/>
      <c r="BCH44"/>
      <c r="BCI44" s="80"/>
      <c r="BCJ44"/>
      <c r="BCK44" s="80"/>
      <c r="BCL44"/>
      <c r="BCM44" s="80"/>
      <c r="BCN44"/>
      <c r="BCO44" s="80"/>
      <c r="BCP44"/>
      <c r="BCQ44" s="80"/>
      <c r="BCR44"/>
      <c r="BCS44" s="80"/>
      <c r="BCT44"/>
      <c r="BCU44" s="80"/>
      <c r="BCV44"/>
      <c r="BCW44" s="80"/>
      <c r="BCX44"/>
      <c r="BCY44" s="80"/>
      <c r="BCZ44"/>
      <c r="BDA44" s="80"/>
      <c r="BDB44"/>
      <c r="BDC44" s="80"/>
      <c r="BDD44"/>
      <c r="BDE44" s="80"/>
      <c r="BDF44"/>
      <c r="BDG44" s="80"/>
      <c r="BDH44"/>
      <c r="BDI44" s="80"/>
      <c r="BDJ44"/>
      <c r="BDK44" s="80"/>
      <c r="BDL44"/>
      <c r="BDM44" s="80"/>
      <c r="BDN44"/>
      <c r="BDO44" s="80"/>
      <c r="BDP44"/>
      <c r="BDQ44" s="80"/>
      <c r="BDR44"/>
      <c r="BDS44" s="80"/>
      <c r="BDT44"/>
      <c r="BDU44" s="80"/>
      <c r="BDV44"/>
      <c r="BDW44" s="80"/>
      <c r="BDX44"/>
      <c r="BDY44" s="80"/>
      <c r="BDZ44"/>
      <c r="BEA44" s="80"/>
      <c r="BEB44"/>
      <c r="BEC44" s="80"/>
      <c r="BED44"/>
      <c r="BEE44" s="80"/>
      <c r="BEF44"/>
      <c r="BEG44" s="80"/>
      <c r="BEH44"/>
      <c r="BEI44" s="80"/>
      <c r="BEJ44"/>
      <c r="BEK44" s="80"/>
      <c r="BEL44"/>
      <c r="BEM44" s="80"/>
      <c r="BEN44"/>
      <c r="BEO44" s="80"/>
      <c r="BEP44"/>
      <c r="BEQ44" s="80"/>
      <c r="BER44"/>
      <c r="BES44" s="80"/>
      <c r="BET44"/>
      <c r="BEU44" s="80"/>
      <c r="BEV44"/>
      <c r="BEW44" s="80"/>
      <c r="BEX44"/>
      <c r="BEY44" s="80"/>
      <c r="BEZ44"/>
      <c r="BFA44" s="80"/>
      <c r="BFB44"/>
      <c r="BFC44" s="80"/>
      <c r="BFD44"/>
      <c r="BFE44" s="80"/>
      <c r="BFF44"/>
      <c r="BFG44" s="80"/>
      <c r="BFH44"/>
      <c r="BFI44" s="80"/>
      <c r="BFJ44"/>
      <c r="BFK44" s="80"/>
      <c r="BFL44"/>
      <c r="BFM44" s="80"/>
      <c r="BFN44"/>
      <c r="BFO44" s="80"/>
      <c r="BFP44"/>
      <c r="BFQ44" s="80"/>
      <c r="BFR44"/>
      <c r="BFS44" s="80"/>
      <c r="BFT44"/>
      <c r="BFU44" s="80"/>
      <c r="BFV44"/>
      <c r="BFW44" s="80"/>
      <c r="BFX44"/>
      <c r="BFY44" s="80"/>
      <c r="BFZ44"/>
      <c r="BGA44" s="80"/>
      <c r="BGB44"/>
      <c r="BGC44" s="80"/>
      <c r="BGD44"/>
      <c r="BGE44" s="80"/>
      <c r="BGF44"/>
      <c r="BGG44" s="80"/>
      <c r="BGH44"/>
      <c r="BGI44" s="80"/>
      <c r="BGJ44"/>
      <c r="BGK44" s="80"/>
      <c r="BGL44"/>
      <c r="BGM44" s="80"/>
      <c r="BGN44"/>
      <c r="BGO44" s="80"/>
      <c r="BGP44"/>
      <c r="BGQ44" s="80"/>
      <c r="BGR44"/>
      <c r="BGS44" s="80"/>
      <c r="BGT44"/>
      <c r="BGU44" s="80"/>
      <c r="BGV44"/>
      <c r="BGW44" s="80"/>
      <c r="BGX44"/>
      <c r="BGY44" s="80"/>
      <c r="BGZ44"/>
      <c r="BHA44" s="80"/>
      <c r="BHB44"/>
      <c r="BHC44" s="80"/>
      <c r="BHD44"/>
      <c r="BHE44" s="80"/>
      <c r="BHF44"/>
      <c r="BHG44" s="80"/>
      <c r="BHH44"/>
      <c r="BHI44" s="80"/>
      <c r="BHJ44"/>
      <c r="BHK44" s="80"/>
      <c r="BHL44"/>
      <c r="BHM44" s="80"/>
      <c r="BHN44"/>
      <c r="BHO44" s="80"/>
      <c r="BHP44"/>
      <c r="BHQ44" s="80"/>
      <c r="BHR44"/>
      <c r="BHS44" s="80"/>
      <c r="BHT44"/>
      <c r="BHU44" s="80"/>
      <c r="BHV44"/>
      <c r="BHW44" s="80"/>
      <c r="BHX44"/>
      <c r="BHY44" s="80"/>
      <c r="BHZ44"/>
      <c r="BIA44" s="80"/>
      <c r="BIB44"/>
      <c r="BIC44" s="80"/>
      <c r="BID44"/>
      <c r="BIE44" s="80"/>
      <c r="BIF44"/>
      <c r="BIG44" s="80"/>
      <c r="BIH44"/>
      <c r="BII44" s="80"/>
      <c r="BIJ44"/>
      <c r="BIK44" s="80"/>
      <c r="BIL44"/>
      <c r="BIM44" s="80"/>
      <c r="BIN44"/>
      <c r="BIO44" s="80"/>
      <c r="BIP44"/>
      <c r="BIQ44" s="80"/>
      <c r="BIR44"/>
      <c r="BIS44" s="80"/>
      <c r="BIT44"/>
      <c r="BIU44" s="80"/>
      <c r="BIV44"/>
      <c r="BIW44" s="80"/>
      <c r="BIX44"/>
      <c r="BIY44" s="80"/>
      <c r="BIZ44"/>
      <c r="BJA44" s="80"/>
      <c r="BJB44"/>
      <c r="BJC44" s="80"/>
      <c r="BJD44"/>
      <c r="BJE44" s="80"/>
      <c r="BJF44"/>
      <c r="BJG44" s="80"/>
      <c r="BJH44"/>
      <c r="BJI44" s="80"/>
      <c r="BJJ44"/>
      <c r="BJK44" s="80"/>
      <c r="BJL44"/>
      <c r="BJM44" s="80"/>
      <c r="BJN44"/>
      <c r="BJO44" s="80"/>
      <c r="BJP44"/>
      <c r="BJQ44" s="80"/>
      <c r="BJR44"/>
      <c r="BJS44" s="80"/>
      <c r="BJT44"/>
      <c r="BJU44" s="80"/>
      <c r="BJV44"/>
      <c r="BJW44" s="80"/>
      <c r="BJX44"/>
      <c r="BJY44" s="80"/>
      <c r="BJZ44"/>
      <c r="BKA44" s="80"/>
      <c r="BKB44"/>
      <c r="BKC44" s="80"/>
      <c r="BKD44"/>
      <c r="BKE44" s="80"/>
      <c r="BKF44"/>
      <c r="BKG44" s="80"/>
      <c r="BKH44"/>
      <c r="BKI44" s="80"/>
      <c r="BKJ44"/>
      <c r="BKK44" s="80"/>
      <c r="BKL44"/>
      <c r="BKM44" s="80"/>
      <c r="BKN44"/>
      <c r="BKO44" s="80"/>
      <c r="BKP44"/>
      <c r="BKQ44" s="80"/>
      <c r="BKR44"/>
      <c r="BKS44" s="80"/>
      <c r="BKT44"/>
      <c r="BKU44" s="80"/>
      <c r="BKV44"/>
      <c r="BKW44" s="80"/>
      <c r="BKX44"/>
      <c r="BKY44" s="80"/>
      <c r="BKZ44"/>
      <c r="BLA44" s="80"/>
      <c r="BLB44"/>
      <c r="BLC44" s="80"/>
      <c r="BLD44"/>
      <c r="BLE44" s="80"/>
      <c r="BLF44"/>
      <c r="BLG44" s="80"/>
      <c r="BLH44"/>
      <c r="BLI44" s="80"/>
      <c r="BLJ44"/>
      <c r="BLK44" s="80"/>
      <c r="BLL44"/>
      <c r="BLM44" s="80"/>
      <c r="BLN44"/>
      <c r="BLO44" s="80"/>
      <c r="BLP44"/>
      <c r="BLQ44" s="80"/>
      <c r="BLR44"/>
      <c r="BLS44" s="80"/>
      <c r="BLT44"/>
      <c r="BLU44" s="80"/>
      <c r="BLV44"/>
      <c r="BLW44" s="80"/>
      <c r="BLX44"/>
      <c r="BLY44" s="80"/>
      <c r="BLZ44"/>
      <c r="BMA44" s="80"/>
      <c r="BMB44"/>
      <c r="BMC44" s="80"/>
      <c r="BMD44"/>
      <c r="BME44" s="80"/>
      <c r="BMF44"/>
      <c r="BMG44" s="80"/>
      <c r="BMH44"/>
      <c r="BMI44" s="80"/>
      <c r="BMJ44"/>
      <c r="BMK44" s="80"/>
      <c r="BML44"/>
      <c r="BMM44" s="80"/>
      <c r="BMN44"/>
      <c r="BMO44" s="80"/>
      <c r="BMP44"/>
      <c r="BMQ44" s="80"/>
      <c r="BMR44"/>
      <c r="BMS44" s="80"/>
      <c r="BMT44"/>
      <c r="BMU44" s="80"/>
      <c r="BMV44"/>
      <c r="BMW44" s="80"/>
      <c r="BMX44"/>
      <c r="BMY44" s="80"/>
      <c r="BMZ44"/>
      <c r="BNA44" s="80"/>
      <c r="BNB44"/>
      <c r="BNC44" s="80"/>
      <c r="BND44"/>
      <c r="BNE44" s="80"/>
      <c r="BNF44"/>
      <c r="BNG44" s="80"/>
      <c r="BNH44"/>
      <c r="BNI44" s="80"/>
      <c r="BNJ44"/>
      <c r="BNK44" s="80"/>
      <c r="BNL44"/>
      <c r="BNM44" s="80"/>
      <c r="BNN44"/>
      <c r="BNO44" s="80"/>
      <c r="BNP44"/>
      <c r="BNQ44" s="80"/>
      <c r="BNR44"/>
      <c r="BNS44" s="80"/>
      <c r="BNT44"/>
      <c r="BNU44" s="80"/>
      <c r="BNV44"/>
      <c r="BNW44" s="80"/>
      <c r="BNX44"/>
      <c r="BNY44" s="80"/>
      <c r="BNZ44"/>
      <c r="BOA44" s="80"/>
      <c r="BOB44"/>
      <c r="BOC44" s="80"/>
      <c r="BOD44"/>
      <c r="BOE44" s="80"/>
      <c r="BOF44"/>
      <c r="BOG44" s="80"/>
      <c r="BOH44"/>
      <c r="BOI44" s="80"/>
      <c r="BOJ44"/>
      <c r="BOK44" s="80"/>
      <c r="BOL44"/>
      <c r="BOM44" s="80"/>
      <c r="BON44"/>
      <c r="BOO44" s="80"/>
      <c r="BOP44"/>
      <c r="BOQ44" s="80"/>
      <c r="BOR44"/>
      <c r="BOS44" s="80"/>
      <c r="BOT44"/>
      <c r="BOU44" s="80"/>
      <c r="BOV44"/>
      <c r="BOW44" s="80"/>
      <c r="BOX44"/>
      <c r="BOY44" s="80"/>
      <c r="BOZ44"/>
      <c r="BPA44" s="80"/>
      <c r="BPB44"/>
      <c r="BPC44" s="80"/>
      <c r="BPD44"/>
      <c r="BPE44" s="80"/>
      <c r="BPF44"/>
      <c r="BPG44" s="80"/>
      <c r="BPH44"/>
      <c r="BPI44" s="80"/>
      <c r="BPJ44"/>
      <c r="BPK44" s="80"/>
      <c r="BPL44"/>
      <c r="BPM44" s="80"/>
      <c r="BPN44"/>
      <c r="BPO44" s="80"/>
      <c r="BPP44"/>
      <c r="BPQ44" s="80"/>
      <c r="BPR44"/>
      <c r="BPS44" s="80"/>
      <c r="BPT44"/>
      <c r="BPU44" s="80"/>
      <c r="BPV44"/>
      <c r="BPW44" s="80"/>
      <c r="BPX44"/>
      <c r="BPY44" s="80"/>
      <c r="BPZ44"/>
      <c r="BQA44" s="80"/>
      <c r="BQB44"/>
      <c r="BQC44" s="80"/>
      <c r="BQD44"/>
      <c r="BQE44" s="80"/>
      <c r="BQF44"/>
      <c r="BQG44" s="80"/>
      <c r="BQH44"/>
      <c r="BQI44" s="80"/>
      <c r="BQJ44"/>
      <c r="BQK44" s="80"/>
      <c r="BQL44"/>
      <c r="BQM44" s="80"/>
      <c r="BQN44"/>
      <c r="BQO44" s="80"/>
      <c r="BQP44"/>
      <c r="BQQ44" s="80"/>
      <c r="BQR44"/>
      <c r="BQS44" s="80"/>
      <c r="BQT44"/>
      <c r="BQU44" s="80"/>
      <c r="BQV44"/>
      <c r="BQW44" s="80"/>
      <c r="BQX44"/>
      <c r="BQY44" s="80"/>
      <c r="BQZ44"/>
      <c r="BRA44" s="80"/>
      <c r="BRB44"/>
      <c r="BRC44" s="80"/>
      <c r="BRD44"/>
      <c r="BRE44" s="80"/>
      <c r="BRF44"/>
      <c r="BRG44" s="80"/>
      <c r="BRH44"/>
      <c r="BRI44" s="80"/>
      <c r="BRJ44"/>
      <c r="BRK44" s="80"/>
      <c r="BRL44"/>
      <c r="BRM44" s="80"/>
      <c r="BRN44"/>
      <c r="BRO44" s="80"/>
      <c r="BRP44"/>
      <c r="BRQ44" s="80"/>
      <c r="BRR44"/>
      <c r="BRS44" s="80"/>
      <c r="BRT44"/>
      <c r="BRU44" s="80"/>
      <c r="BRV44"/>
      <c r="BRW44" s="80"/>
      <c r="BRX44"/>
      <c r="BRY44" s="80"/>
      <c r="BRZ44"/>
      <c r="BSA44" s="80"/>
      <c r="BSB44"/>
      <c r="BSC44" s="80"/>
      <c r="BSD44"/>
      <c r="BSE44" s="80"/>
      <c r="BSF44"/>
      <c r="BSG44" s="80"/>
      <c r="BSH44"/>
      <c r="BSI44" s="80"/>
      <c r="BSJ44"/>
      <c r="BSK44" s="80"/>
      <c r="BSL44"/>
      <c r="BSM44" s="80"/>
      <c r="BSN44"/>
      <c r="BSO44" s="80"/>
      <c r="BSP44"/>
      <c r="BSQ44" s="80"/>
      <c r="BSR44"/>
      <c r="BSS44" s="80"/>
      <c r="BST44"/>
      <c r="BSU44" s="80"/>
      <c r="BSV44"/>
      <c r="BSW44" s="80"/>
      <c r="BSX44"/>
      <c r="BSY44" s="80"/>
      <c r="BSZ44"/>
      <c r="BTA44" s="80"/>
      <c r="BTB44"/>
      <c r="BTC44" s="80"/>
      <c r="BTD44"/>
      <c r="BTE44" s="80"/>
      <c r="BTF44"/>
      <c r="BTG44" s="80"/>
      <c r="BTH44"/>
      <c r="BTI44" s="80"/>
      <c r="BTJ44"/>
      <c r="BTK44" s="80"/>
      <c r="BTL44"/>
      <c r="BTM44" s="80"/>
      <c r="BTN44"/>
      <c r="BTO44" s="80"/>
      <c r="BTP44"/>
      <c r="BTQ44" s="80"/>
      <c r="BTR44"/>
      <c r="BTS44" s="80"/>
      <c r="BTT44"/>
      <c r="BTU44" s="80"/>
      <c r="BTV44"/>
      <c r="BTW44" s="80"/>
      <c r="BTX44"/>
      <c r="BTY44" s="80"/>
      <c r="BTZ44"/>
      <c r="BUA44" s="80"/>
      <c r="BUB44"/>
      <c r="BUC44" s="80"/>
      <c r="BUD44"/>
      <c r="BUE44" s="80"/>
      <c r="BUF44"/>
      <c r="BUG44" s="80"/>
      <c r="BUH44"/>
      <c r="BUI44" s="80"/>
      <c r="BUJ44"/>
      <c r="BUK44" s="80"/>
      <c r="BUL44"/>
      <c r="BUM44" s="80"/>
      <c r="BUN44"/>
      <c r="BUO44" s="80"/>
      <c r="BUP44"/>
      <c r="BUQ44" s="80"/>
      <c r="BUR44"/>
      <c r="BUS44" s="80"/>
      <c r="BUT44"/>
      <c r="BUU44" s="80"/>
      <c r="BUV44"/>
      <c r="BUW44" s="80"/>
      <c r="BUX44"/>
      <c r="BUY44" s="80"/>
      <c r="BUZ44"/>
      <c r="BVA44" s="80"/>
      <c r="BVB44"/>
      <c r="BVC44" s="80"/>
      <c r="BVD44"/>
      <c r="BVE44" s="80"/>
      <c r="BVF44"/>
      <c r="BVG44" s="80"/>
      <c r="BVH44"/>
      <c r="BVI44" s="80"/>
      <c r="BVJ44"/>
      <c r="BVK44" s="80"/>
      <c r="BVL44"/>
      <c r="BVM44" s="80"/>
      <c r="BVN44"/>
      <c r="BVO44" s="80"/>
      <c r="BVP44"/>
      <c r="BVQ44" s="80"/>
      <c r="BVR44"/>
      <c r="BVS44" s="80"/>
      <c r="BVT44"/>
      <c r="BVU44" s="80"/>
      <c r="BVV44"/>
      <c r="BVW44" s="80"/>
      <c r="BVX44"/>
      <c r="BVY44" s="80"/>
      <c r="BVZ44"/>
      <c r="BWA44" s="80"/>
      <c r="BWB44"/>
      <c r="BWC44" s="80"/>
      <c r="BWD44"/>
      <c r="BWE44" s="80"/>
      <c r="BWF44"/>
      <c r="BWG44" s="80"/>
      <c r="BWH44"/>
      <c r="BWI44" s="80"/>
      <c r="BWJ44"/>
      <c r="BWK44" s="80"/>
      <c r="BWL44"/>
      <c r="BWM44" s="80"/>
      <c r="BWN44"/>
      <c r="BWO44" s="80"/>
      <c r="BWP44"/>
      <c r="BWQ44" s="80"/>
      <c r="BWR44"/>
      <c r="BWS44" s="80"/>
      <c r="BWT44"/>
      <c r="BWU44" s="80"/>
      <c r="BWV44"/>
      <c r="BWW44" s="80"/>
      <c r="BWX44"/>
      <c r="BWY44" s="80"/>
      <c r="BWZ44"/>
      <c r="BXA44" s="80"/>
      <c r="BXB44"/>
      <c r="BXC44" s="80"/>
      <c r="BXD44"/>
      <c r="BXE44" s="80"/>
      <c r="BXF44"/>
      <c r="BXG44" s="80"/>
      <c r="BXH44"/>
      <c r="BXI44" s="80"/>
      <c r="BXJ44"/>
      <c r="BXK44" s="80"/>
      <c r="BXL44"/>
      <c r="BXM44" s="80"/>
      <c r="BXN44"/>
      <c r="BXO44" s="80"/>
      <c r="BXP44"/>
      <c r="BXQ44" s="80"/>
      <c r="BXR44"/>
      <c r="BXS44" s="80"/>
      <c r="BXT44"/>
      <c r="BXU44" s="80"/>
      <c r="BXV44"/>
      <c r="BXW44" s="80"/>
      <c r="BXX44"/>
      <c r="BXY44" s="80"/>
      <c r="BXZ44"/>
      <c r="BYA44" s="80"/>
      <c r="BYB44"/>
      <c r="BYC44" s="80"/>
      <c r="BYD44"/>
      <c r="BYE44" s="80"/>
      <c r="BYF44"/>
      <c r="BYG44" s="80"/>
      <c r="BYH44"/>
      <c r="BYI44" s="80"/>
      <c r="BYJ44"/>
      <c r="BYK44" s="80"/>
      <c r="BYL44"/>
      <c r="BYM44" s="80"/>
      <c r="BYN44"/>
      <c r="BYO44" s="80"/>
      <c r="BYP44"/>
      <c r="BYQ44" s="80"/>
      <c r="BYR44"/>
      <c r="BYS44" s="80"/>
      <c r="BYT44"/>
      <c r="BYU44" s="80"/>
      <c r="BYV44"/>
      <c r="BYW44" s="80"/>
      <c r="BYX44"/>
      <c r="BYY44" s="80"/>
      <c r="BYZ44"/>
      <c r="BZA44" s="80"/>
      <c r="BZB44"/>
      <c r="BZC44" s="80"/>
      <c r="BZD44"/>
      <c r="BZE44" s="80"/>
      <c r="BZF44"/>
      <c r="BZG44" s="80"/>
      <c r="BZH44"/>
      <c r="BZI44" s="80"/>
      <c r="BZJ44"/>
      <c r="BZK44" s="80"/>
      <c r="BZL44"/>
      <c r="BZM44" s="80"/>
      <c r="BZN44"/>
      <c r="BZO44" s="80"/>
      <c r="BZP44"/>
      <c r="BZQ44" s="80"/>
      <c r="BZR44"/>
      <c r="BZS44" s="80"/>
      <c r="BZT44"/>
      <c r="BZU44" s="80"/>
      <c r="BZV44"/>
      <c r="BZW44" s="80"/>
      <c r="BZX44"/>
      <c r="BZY44" s="80"/>
      <c r="BZZ44"/>
      <c r="CAA44" s="80"/>
      <c r="CAB44"/>
      <c r="CAC44" s="80"/>
      <c r="CAD44"/>
      <c r="CAE44" s="80"/>
      <c r="CAF44"/>
      <c r="CAG44" s="80"/>
      <c r="CAH44"/>
      <c r="CAI44" s="80"/>
      <c r="CAJ44"/>
      <c r="CAK44" s="80"/>
      <c r="CAL44"/>
      <c r="CAM44" s="80"/>
      <c r="CAN44"/>
      <c r="CAO44" s="80"/>
      <c r="CAP44"/>
      <c r="CAQ44" s="80"/>
      <c r="CAR44"/>
      <c r="CAS44" s="80"/>
      <c r="CAT44"/>
      <c r="CAU44" s="80"/>
      <c r="CAV44"/>
      <c r="CAW44" s="80"/>
      <c r="CAX44"/>
      <c r="CAY44" s="80"/>
      <c r="CAZ44"/>
      <c r="CBA44" s="80"/>
      <c r="CBB44"/>
      <c r="CBC44" s="80"/>
      <c r="CBD44"/>
      <c r="CBE44" s="80"/>
      <c r="CBF44"/>
      <c r="CBG44" s="80"/>
      <c r="CBH44"/>
      <c r="CBI44" s="80"/>
      <c r="CBJ44"/>
      <c r="CBK44" s="80"/>
      <c r="CBL44"/>
      <c r="CBM44" s="80"/>
      <c r="CBN44"/>
      <c r="CBO44" s="80"/>
      <c r="CBP44"/>
      <c r="CBQ44" s="80"/>
      <c r="CBR44"/>
      <c r="CBS44" s="80"/>
      <c r="CBT44"/>
      <c r="CBU44" s="80"/>
      <c r="CBV44"/>
      <c r="CBW44" s="80"/>
      <c r="CBX44"/>
      <c r="CBY44" s="80"/>
      <c r="CBZ44"/>
      <c r="CCA44" s="80"/>
      <c r="CCB44"/>
      <c r="CCC44" s="80"/>
      <c r="CCD44"/>
      <c r="CCE44" s="80"/>
      <c r="CCF44"/>
      <c r="CCG44" s="80"/>
      <c r="CCH44"/>
      <c r="CCI44" s="80"/>
      <c r="CCJ44"/>
      <c r="CCK44" s="80"/>
      <c r="CCL44"/>
      <c r="CCM44" s="80"/>
      <c r="CCN44"/>
      <c r="CCO44" s="80"/>
      <c r="CCP44"/>
      <c r="CCQ44" s="80"/>
      <c r="CCR44"/>
      <c r="CCS44" s="80"/>
      <c r="CCT44"/>
      <c r="CCU44" s="80"/>
      <c r="CCV44"/>
      <c r="CCW44" s="80"/>
      <c r="CCX44"/>
      <c r="CCY44" s="80"/>
      <c r="CCZ44"/>
      <c r="CDA44" s="80"/>
      <c r="CDB44"/>
      <c r="CDC44" s="80"/>
      <c r="CDD44"/>
      <c r="CDE44" s="80"/>
      <c r="CDF44"/>
      <c r="CDG44" s="80"/>
      <c r="CDH44"/>
      <c r="CDI44" s="80"/>
      <c r="CDJ44"/>
      <c r="CDK44" s="80"/>
      <c r="CDL44"/>
      <c r="CDM44" s="80"/>
      <c r="CDN44"/>
      <c r="CDO44" s="80"/>
      <c r="CDP44"/>
      <c r="CDQ44" s="80"/>
      <c r="CDR44"/>
      <c r="CDS44" s="80"/>
      <c r="CDT44"/>
      <c r="CDU44" s="80"/>
      <c r="CDV44"/>
      <c r="CDW44" s="80"/>
      <c r="CDX44"/>
      <c r="CDY44" s="80"/>
      <c r="CDZ44"/>
      <c r="CEA44" s="80"/>
      <c r="CEB44"/>
      <c r="CEC44" s="80"/>
      <c r="CED44"/>
      <c r="CEE44" s="80"/>
      <c r="CEF44"/>
      <c r="CEG44" s="80"/>
      <c r="CEH44"/>
      <c r="CEI44" s="80"/>
      <c r="CEJ44"/>
      <c r="CEK44" s="80"/>
      <c r="CEL44"/>
      <c r="CEM44" s="80"/>
      <c r="CEN44"/>
      <c r="CEO44" s="80"/>
      <c r="CEP44"/>
      <c r="CEQ44" s="80"/>
      <c r="CER44"/>
      <c r="CES44" s="80"/>
      <c r="CET44"/>
      <c r="CEU44" s="80"/>
      <c r="CEV44"/>
      <c r="CEW44" s="80"/>
      <c r="CEX44"/>
      <c r="CEY44" s="80"/>
      <c r="CEZ44"/>
      <c r="CFA44" s="80"/>
      <c r="CFB44"/>
      <c r="CFC44" s="80"/>
      <c r="CFD44"/>
      <c r="CFE44" s="80"/>
      <c r="CFF44"/>
      <c r="CFG44" s="80"/>
      <c r="CFH44"/>
      <c r="CFI44" s="80"/>
      <c r="CFJ44"/>
      <c r="CFK44" s="80"/>
      <c r="CFL44"/>
      <c r="CFM44" s="80"/>
      <c r="CFN44"/>
      <c r="CFO44" s="80"/>
      <c r="CFP44"/>
      <c r="CFQ44" s="80"/>
      <c r="CFR44"/>
      <c r="CFS44" s="80"/>
      <c r="CFT44"/>
      <c r="CFU44" s="80"/>
      <c r="CFV44"/>
      <c r="CFW44" s="80"/>
      <c r="CFX44"/>
      <c r="CFY44" s="80"/>
      <c r="CFZ44"/>
      <c r="CGA44" s="80"/>
      <c r="CGB44"/>
      <c r="CGC44" s="80"/>
      <c r="CGD44"/>
      <c r="CGE44" s="80"/>
      <c r="CGF44"/>
      <c r="CGG44" s="80"/>
      <c r="CGH44"/>
      <c r="CGI44" s="80"/>
      <c r="CGJ44"/>
      <c r="CGK44" s="80"/>
      <c r="CGL44"/>
      <c r="CGM44" s="80"/>
      <c r="CGN44"/>
      <c r="CGO44" s="80"/>
      <c r="CGP44"/>
      <c r="CGQ44" s="80"/>
      <c r="CGR44"/>
      <c r="CGS44" s="80"/>
      <c r="CGT44"/>
      <c r="CGU44" s="80"/>
      <c r="CGV44"/>
      <c r="CGW44" s="80"/>
      <c r="CGX44"/>
      <c r="CGY44" s="80"/>
      <c r="CGZ44"/>
      <c r="CHA44" s="80"/>
      <c r="CHB44"/>
      <c r="CHC44" s="80"/>
      <c r="CHD44"/>
      <c r="CHE44" s="80"/>
      <c r="CHF44"/>
      <c r="CHG44" s="80"/>
      <c r="CHH44"/>
      <c r="CHI44" s="80"/>
      <c r="CHJ44"/>
      <c r="CHK44" s="80"/>
      <c r="CHL44"/>
      <c r="CHM44" s="80"/>
      <c r="CHN44"/>
      <c r="CHO44" s="80"/>
      <c r="CHP44"/>
      <c r="CHQ44" s="80"/>
      <c r="CHR44"/>
      <c r="CHS44" s="80"/>
      <c r="CHT44"/>
      <c r="CHU44" s="80"/>
      <c r="CHV44"/>
      <c r="CHW44" s="80"/>
      <c r="CHX44"/>
      <c r="CHY44" s="80"/>
      <c r="CHZ44"/>
      <c r="CIA44" s="80"/>
      <c r="CIB44"/>
      <c r="CIC44" s="80"/>
      <c r="CID44"/>
      <c r="CIE44" s="80"/>
      <c r="CIF44"/>
      <c r="CIG44" s="80"/>
      <c r="CIH44"/>
      <c r="CII44" s="80"/>
      <c r="CIJ44"/>
      <c r="CIK44" s="80"/>
      <c r="CIL44"/>
      <c r="CIM44" s="80"/>
      <c r="CIN44"/>
      <c r="CIO44" s="80"/>
      <c r="CIP44"/>
      <c r="CIQ44" s="80"/>
      <c r="CIR44"/>
      <c r="CIS44" s="80"/>
      <c r="CIT44"/>
      <c r="CIU44" s="80"/>
      <c r="CIV44"/>
      <c r="CIW44" s="80"/>
      <c r="CIX44"/>
      <c r="CIY44" s="80"/>
      <c r="CIZ44"/>
      <c r="CJA44" s="80"/>
      <c r="CJB44"/>
      <c r="CJC44" s="80"/>
      <c r="CJD44"/>
      <c r="CJE44" s="80"/>
      <c r="CJF44"/>
      <c r="CJG44" s="80"/>
      <c r="CJH44"/>
      <c r="CJI44" s="80"/>
      <c r="CJJ44"/>
      <c r="CJK44" s="80"/>
      <c r="CJL44"/>
      <c r="CJM44" s="80"/>
      <c r="CJN44"/>
      <c r="CJO44" s="80"/>
      <c r="CJP44"/>
      <c r="CJQ44" s="80"/>
      <c r="CJR44"/>
      <c r="CJS44" s="80"/>
      <c r="CJT44"/>
      <c r="CJU44" s="80"/>
      <c r="CJV44"/>
      <c r="CJW44" s="80"/>
      <c r="CJX44"/>
      <c r="CJY44" s="80"/>
      <c r="CJZ44"/>
      <c r="CKA44" s="80"/>
      <c r="CKB44"/>
      <c r="CKC44" s="80"/>
      <c r="CKD44"/>
      <c r="CKE44" s="80"/>
      <c r="CKF44"/>
      <c r="CKG44" s="80"/>
      <c r="CKH44"/>
      <c r="CKI44" s="80"/>
      <c r="CKJ44"/>
      <c r="CKK44" s="80"/>
      <c r="CKL44"/>
      <c r="CKM44" s="80"/>
      <c r="CKN44"/>
      <c r="CKO44" s="80"/>
      <c r="CKP44"/>
      <c r="CKQ44" s="80"/>
      <c r="CKR44"/>
      <c r="CKS44" s="80"/>
      <c r="CKT44"/>
      <c r="CKU44" s="80"/>
      <c r="CKV44"/>
      <c r="CKW44" s="80"/>
      <c r="CKX44"/>
      <c r="CKY44" s="80"/>
      <c r="CKZ44"/>
      <c r="CLA44" s="80"/>
      <c r="CLB44"/>
      <c r="CLC44" s="80"/>
      <c r="CLD44"/>
      <c r="CLE44" s="80"/>
      <c r="CLF44"/>
      <c r="CLG44" s="80"/>
      <c r="CLH44"/>
      <c r="CLI44" s="80"/>
      <c r="CLJ44"/>
      <c r="CLK44" s="80"/>
      <c r="CLL44"/>
      <c r="CLM44" s="80"/>
      <c r="CLN44"/>
      <c r="CLO44" s="80"/>
      <c r="CLP44"/>
      <c r="CLQ44" s="80"/>
      <c r="CLR44"/>
      <c r="CLS44" s="80"/>
      <c r="CLT44"/>
      <c r="CLU44" s="80"/>
      <c r="CLV44"/>
      <c r="CLW44" s="80"/>
      <c r="CLX44"/>
      <c r="CLY44" s="80"/>
      <c r="CLZ44"/>
      <c r="CMA44" s="80"/>
      <c r="CMB44"/>
      <c r="CMC44" s="80"/>
      <c r="CMD44"/>
      <c r="CME44" s="80"/>
      <c r="CMF44"/>
      <c r="CMG44" s="80"/>
      <c r="CMH44"/>
      <c r="CMI44" s="80"/>
      <c r="CMJ44"/>
      <c r="CMK44" s="80"/>
      <c r="CML44"/>
      <c r="CMM44" s="80"/>
      <c r="CMN44"/>
      <c r="CMO44" s="80"/>
      <c r="CMP44"/>
      <c r="CMQ44" s="80"/>
      <c r="CMR44"/>
      <c r="CMS44" s="80"/>
      <c r="CMT44"/>
      <c r="CMU44" s="80"/>
      <c r="CMV44"/>
      <c r="CMW44" s="80"/>
      <c r="CMX44"/>
      <c r="CMY44" s="80"/>
      <c r="CMZ44"/>
      <c r="CNA44" s="80"/>
      <c r="CNB44"/>
      <c r="CNC44" s="80"/>
      <c r="CND44"/>
      <c r="CNE44" s="80"/>
      <c r="CNF44"/>
      <c r="CNG44" s="80"/>
      <c r="CNH44"/>
      <c r="CNI44" s="80"/>
      <c r="CNJ44"/>
      <c r="CNK44" s="80"/>
      <c r="CNL44"/>
      <c r="CNM44" s="80"/>
      <c r="CNN44"/>
      <c r="CNO44" s="80"/>
      <c r="CNP44"/>
      <c r="CNQ44" s="80"/>
      <c r="CNR44"/>
      <c r="CNS44" s="80"/>
      <c r="CNT44"/>
      <c r="CNU44" s="80"/>
      <c r="CNV44"/>
      <c r="CNW44" s="80"/>
      <c r="CNX44"/>
      <c r="CNY44" s="80"/>
      <c r="CNZ44"/>
      <c r="COA44" s="80"/>
      <c r="COB44"/>
      <c r="COC44" s="80"/>
      <c r="COD44"/>
      <c r="COE44" s="80"/>
      <c r="COF44"/>
      <c r="COG44" s="80"/>
      <c r="COH44"/>
      <c r="COI44" s="80"/>
      <c r="COJ44"/>
      <c r="COK44" s="80"/>
      <c r="COL44"/>
      <c r="COM44" s="80"/>
      <c r="CON44"/>
      <c r="COO44" s="80"/>
      <c r="COP44"/>
      <c r="COQ44" s="80"/>
      <c r="COR44"/>
      <c r="COS44" s="80"/>
      <c r="COT44"/>
      <c r="COU44" s="80"/>
      <c r="COV44"/>
      <c r="COW44" s="80"/>
      <c r="COX44"/>
      <c r="COY44" s="80"/>
      <c r="COZ44"/>
      <c r="CPA44" s="80"/>
      <c r="CPB44"/>
      <c r="CPC44" s="80"/>
      <c r="CPD44"/>
      <c r="CPE44" s="80"/>
      <c r="CPF44"/>
      <c r="CPG44" s="80"/>
      <c r="CPH44"/>
      <c r="CPI44" s="80"/>
      <c r="CPJ44"/>
      <c r="CPK44" s="80"/>
      <c r="CPL44"/>
      <c r="CPM44" s="80"/>
      <c r="CPN44"/>
      <c r="CPO44" s="80"/>
      <c r="CPP44"/>
      <c r="CPQ44" s="80"/>
      <c r="CPR44"/>
      <c r="CPS44" s="80"/>
      <c r="CPT44"/>
      <c r="CPU44" s="80"/>
      <c r="CPV44"/>
      <c r="CPW44" s="80"/>
      <c r="CPX44"/>
      <c r="CPY44" s="80"/>
      <c r="CPZ44"/>
      <c r="CQA44" s="80"/>
      <c r="CQB44"/>
      <c r="CQC44" s="80"/>
      <c r="CQD44"/>
      <c r="CQE44" s="80"/>
      <c r="CQF44"/>
      <c r="CQG44" s="80"/>
      <c r="CQH44"/>
      <c r="CQI44" s="80"/>
      <c r="CQJ44"/>
      <c r="CQK44" s="80"/>
      <c r="CQL44"/>
      <c r="CQM44" s="80"/>
      <c r="CQN44"/>
      <c r="CQO44" s="80"/>
      <c r="CQP44"/>
      <c r="CQQ44" s="80"/>
      <c r="CQR44"/>
      <c r="CQS44" s="80"/>
      <c r="CQT44"/>
      <c r="CQU44" s="80"/>
      <c r="CQV44"/>
      <c r="CQW44" s="80"/>
      <c r="CQX44"/>
      <c r="CQY44" s="80"/>
      <c r="CQZ44"/>
      <c r="CRA44" s="80"/>
      <c r="CRB44"/>
      <c r="CRC44" s="80"/>
      <c r="CRD44"/>
      <c r="CRE44" s="80"/>
      <c r="CRF44"/>
      <c r="CRG44" s="80"/>
      <c r="CRH44"/>
      <c r="CRI44" s="80"/>
      <c r="CRJ44"/>
      <c r="CRK44" s="80"/>
      <c r="CRL44"/>
      <c r="CRM44" s="80"/>
      <c r="CRN44"/>
      <c r="CRO44" s="80"/>
      <c r="CRP44"/>
      <c r="CRQ44" s="80"/>
      <c r="CRR44"/>
      <c r="CRS44" s="80"/>
      <c r="CRT44"/>
      <c r="CRU44" s="80"/>
      <c r="CRV44"/>
      <c r="CRW44" s="80"/>
      <c r="CRX44"/>
      <c r="CRY44" s="80"/>
      <c r="CRZ44"/>
      <c r="CSA44" s="80"/>
      <c r="CSB44"/>
      <c r="CSC44" s="80"/>
      <c r="CSD44"/>
      <c r="CSE44" s="80"/>
      <c r="CSF44"/>
      <c r="CSG44" s="80"/>
      <c r="CSH44"/>
      <c r="CSI44" s="80"/>
      <c r="CSJ44"/>
      <c r="CSK44" s="80"/>
      <c r="CSL44"/>
      <c r="CSM44" s="80"/>
      <c r="CSN44"/>
      <c r="CSO44" s="80"/>
      <c r="CSP44"/>
      <c r="CSQ44" s="80"/>
      <c r="CSR44"/>
      <c r="CSS44" s="80"/>
      <c r="CST44"/>
      <c r="CSU44" s="80"/>
      <c r="CSV44"/>
      <c r="CSW44" s="80"/>
      <c r="CSX44"/>
      <c r="CSY44" s="80"/>
      <c r="CSZ44"/>
      <c r="CTA44" s="80"/>
      <c r="CTB44"/>
      <c r="CTC44" s="80"/>
      <c r="CTD44"/>
      <c r="CTE44" s="80"/>
      <c r="CTF44"/>
      <c r="CTG44" s="80"/>
      <c r="CTH44"/>
      <c r="CTI44" s="80"/>
      <c r="CTJ44"/>
      <c r="CTK44" s="80"/>
      <c r="CTL44"/>
      <c r="CTM44" s="80"/>
      <c r="CTN44"/>
      <c r="CTO44" s="80"/>
      <c r="CTP44"/>
      <c r="CTQ44" s="80"/>
      <c r="CTR44"/>
      <c r="CTS44" s="80"/>
      <c r="CTT44"/>
      <c r="CTU44" s="80"/>
      <c r="CTV44"/>
      <c r="CTW44" s="80"/>
      <c r="CTX44"/>
      <c r="CTY44" s="80"/>
      <c r="CTZ44"/>
      <c r="CUA44" s="80"/>
      <c r="CUB44"/>
      <c r="CUC44" s="80"/>
      <c r="CUD44"/>
      <c r="CUE44" s="80"/>
      <c r="CUF44"/>
      <c r="CUG44" s="80"/>
      <c r="CUH44"/>
      <c r="CUI44" s="80"/>
      <c r="CUJ44"/>
      <c r="CUK44" s="80"/>
      <c r="CUL44"/>
      <c r="CUM44" s="80"/>
      <c r="CUN44"/>
      <c r="CUO44" s="80"/>
      <c r="CUP44"/>
      <c r="CUQ44" s="80"/>
      <c r="CUR44"/>
      <c r="CUS44" s="80"/>
      <c r="CUT44"/>
      <c r="CUU44" s="80"/>
      <c r="CUV44"/>
      <c r="CUW44" s="80"/>
      <c r="CUX44"/>
      <c r="CUY44" s="80"/>
      <c r="CUZ44"/>
      <c r="CVA44" s="80"/>
      <c r="CVB44"/>
      <c r="CVC44" s="80"/>
      <c r="CVD44"/>
      <c r="CVE44" s="80"/>
      <c r="CVF44"/>
      <c r="CVG44" s="80"/>
      <c r="CVH44"/>
      <c r="CVI44" s="80"/>
      <c r="CVJ44"/>
      <c r="CVK44" s="80"/>
      <c r="CVL44"/>
      <c r="CVM44" s="80"/>
      <c r="CVN44"/>
      <c r="CVO44" s="80"/>
      <c r="CVP44"/>
      <c r="CVQ44" s="80"/>
      <c r="CVR44"/>
      <c r="CVS44" s="80"/>
      <c r="CVT44"/>
      <c r="CVU44" s="80"/>
      <c r="CVV44"/>
      <c r="CVW44" s="80"/>
      <c r="CVX44"/>
      <c r="CVY44" s="80"/>
      <c r="CVZ44"/>
      <c r="CWA44" s="80"/>
      <c r="CWB44"/>
      <c r="CWC44" s="80"/>
      <c r="CWD44"/>
      <c r="CWE44" s="80"/>
      <c r="CWF44"/>
      <c r="CWG44" s="80"/>
      <c r="CWH44"/>
      <c r="CWI44" s="80"/>
      <c r="CWJ44"/>
      <c r="CWK44" s="80"/>
      <c r="CWL44"/>
      <c r="CWM44" s="80"/>
      <c r="CWN44"/>
      <c r="CWO44" s="80"/>
      <c r="CWP44"/>
      <c r="CWQ44" s="80"/>
      <c r="CWR44"/>
      <c r="CWS44" s="80"/>
      <c r="CWT44"/>
      <c r="CWU44" s="80"/>
      <c r="CWV44"/>
      <c r="CWW44" s="80"/>
      <c r="CWX44"/>
      <c r="CWY44" s="80"/>
      <c r="CWZ44"/>
      <c r="CXA44" s="80"/>
      <c r="CXB44"/>
      <c r="CXC44" s="80"/>
      <c r="CXD44"/>
      <c r="CXE44" s="80"/>
      <c r="CXF44"/>
      <c r="CXG44" s="80"/>
      <c r="CXH44"/>
      <c r="CXI44" s="80"/>
      <c r="CXJ44"/>
      <c r="CXK44" s="80"/>
      <c r="CXL44"/>
      <c r="CXM44" s="80"/>
      <c r="CXN44"/>
      <c r="CXO44" s="80"/>
      <c r="CXP44"/>
      <c r="CXQ44" s="80"/>
      <c r="CXR44"/>
      <c r="CXS44" s="80"/>
      <c r="CXT44"/>
      <c r="CXU44" s="80"/>
      <c r="CXV44"/>
      <c r="CXW44" s="80"/>
      <c r="CXX44"/>
      <c r="CXY44" s="80"/>
      <c r="CXZ44"/>
      <c r="CYA44" s="80"/>
      <c r="CYB44"/>
      <c r="CYC44" s="80"/>
      <c r="CYD44"/>
      <c r="CYE44" s="80"/>
      <c r="CYF44"/>
      <c r="CYG44" s="80"/>
      <c r="CYH44"/>
      <c r="CYI44" s="80"/>
      <c r="CYJ44"/>
      <c r="CYK44" s="80"/>
      <c r="CYL44"/>
      <c r="CYM44" s="80"/>
      <c r="CYN44"/>
      <c r="CYO44" s="80"/>
      <c r="CYP44"/>
      <c r="CYQ44" s="80"/>
      <c r="CYR44"/>
      <c r="CYS44" s="80"/>
      <c r="CYT44"/>
      <c r="CYU44" s="80"/>
      <c r="CYV44"/>
      <c r="CYW44" s="80"/>
      <c r="CYX44"/>
      <c r="CYY44" s="80"/>
      <c r="CYZ44"/>
      <c r="CZA44" s="80"/>
      <c r="CZB44"/>
      <c r="CZC44" s="80"/>
      <c r="CZD44"/>
      <c r="CZE44" s="80"/>
      <c r="CZF44"/>
      <c r="CZG44" s="80"/>
      <c r="CZH44"/>
      <c r="CZI44" s="80"/>
      <c r="CZJ44"/>
      <c r="CZK44" s="80"/>
      <c r="CZL44"/>
      <c r="CZM44" s="80"/>
      <c r="CZN44"/>
      <c r="CZO44" s="80"/>
      <c r="CZP44"/>
      <c r="CZQ44" s="80"/>
      <c r="CZR44"/>
      <c r="CZS44" s="80"/>
      <c r="CZT44"/>
      <c r="CZU44" s="80"/>
      <c r="CZV44"/>
      <c r="CZW44" s="80"/>
      <c r="CZX44"/>
      <c r="CZY44" s="80"/>
      <c r="CZZ44"/>
      <c r="DAA44" s="80"/>
      <c r="DAB44"/>
      <c r="DAC44" s="80"/>
      <c r="DAD44"/>
      <c r="DAE44" s="80"/>
      <c r="DAF44"/>
      <c r="DAG44" s="80"/>
      <c r="DAH44"/>
      <c r="DAI44" s="80"/>
      <c r="DAJ44"/>
      <c r="DAK44" s="80"/>
      <c r="DAL44"/>
      <c r="DAM44" s="80"/>
      <c r="DAN44"/>
      <c r="DAO44" s="80"/>
      <c r="DAP44"/>
      <c r="DAQ44" s="80"/>
      <c r="DAR44"/>
      <c r="DAS44" s="80"/>
      <c r="DAT44"/>
      <c r="DAU44" s="80"/>
      <c r="DAV44"/>
      <c r="DAW44" s="80"/>
      <c r="DAX44"/>
      <c r="DAY44" s="80"/>
      <c r="DAZ44"/>
      <c r="DBA44" s="80"/>
      <c r="DBB44"/>
      <c r="DBC44" s="80"/>
      <c r="DBD44"/>
      <c r="DBE44" s="80"/>
      <c r="DBF44"/>
      <c r="DBG44" s="80"/>
      <c r="DBH44"/>
      <c r="DBI44" s="80"/>
      <c r="DBJ44"/>
      <c r="DBK44" s="80"/>
      <c r="DBL44"/>
      <c r="DBM44" s="80"/>
      <c r="DBN44"/>
      <c r="DBO44" s="80"/>
      <c r="DBP44"/>
      <c r="DBQ44" s="80"/>
      <c r="DBR44"/>
      <c r="DBS44" s="80"/>
      <c r="DBT44"/>
      <c r="DBU44" s="80"/>
      <c r="DBV44"/>
      <c r="DBW44" s="80"/>
      <c r="DBX44"/>
      <c r="DBY44" s="80"/>
      <c r="DBZ44"/>
      <c r="DCA44" s="80"/>
      <c r="DCB44"/>
      <c r="DCC44" s="80"/>
      <c r="DCD44"/>
      <c r="DCE44" s="80"/>
      <c r="DCF44"/>
      <c r="DCG44" s="80"/>
      <c r="DCH44"/>
      <c r="DCI44" s="80"/>
      <c r="DCJ44"/>
      <c r="DCK44" s="80"/>
      <c r="DCL44"/>
      <c r="DCM44" s="80"/>
      <c r="DCN44"/>
      <c r="DCO44" s="80"/>
      <c r="DCP44"/>
      <c r="DCQ44" s="80"/>
      <c r="DCR44"/>
      <c r="DCS44" s="80"/>
      <c r="DCT44"/>
      <c r="DCU44" s="80"/>
      <c r="DCV44"/>
      <c r="DCW44" s="80"/>
      <c r="DCX44"/>
      <c r="DCY44" s="80"/>
      <c r="DCZ44"/>
      <c r="DDA44" s="80"/>
      <c r="DDB44"/>
      <c r="DDC44" s="80"/>
      <c r="DDD44"/>
      <c r="DDE44" s="80"/>
      <c r="DDF44"/>
      <c r="DDG44" s="80"/>
      <c r="DDH44"/>
      <c r="DDI44" s="80"/>
      <c r="DDJ44"/>
      <c r="DDK44" s="80"/>
      <c r="DDL44"/>
      <c r="DDM44" s="80"/>
      <c r="DDN44"/>
      <c r="DDO44" s="80"/>
      <c r="DDP44"/>
      <c r="DDQ44" s="80"/>
      <c r="DDR44"/>
      <c r="DDS44" s="80"/>
      <c r="DDT44"/>
      <c r="DDU44" s="80"/>
      <c r="DDV44"/>
      <c r="DDW44" s="80"/>
      <c r="DDX44"/>
      <c r="DDY44" s="80"/>
      <c r="DDZ44"/>
      <c r="DEA44" s="80"/>
      <c r="DEB44"/>
      <c r="DEC44" s="80"/>
      <c r="DED44"/>
      <c r="DEE44" s="80"/>
      <c r="DEF44"/>
      <c r="DEG44" s="80"/>
      <c r="DEH44"/>
      <c r="DEI44" s="80"/>
      <c r="DEJ44"/>
      <c r="DEK44" s="80"/>
      <c r="DEL44"/>
      <c r="DEM44" s="80"/>
      <c r="DEN44"/>
      <c r="DEO44" s="80"/>
      <c r="DEP44"/>
      <c r="DEQ44" s="80"/>
      <c r="DER44"/>
      <c r="DES44" s="80"/>
      <c r="DET44"/>
      <c r="DEU44" s="80"/>
      <c r="DEV44"/>
      <c r="DEW44" s="80"/>
      <c r="DEX44"/>
      <c r="DEY44" s="80"/>
      <c r="DEZ44"/>
      <c r="DFA44" s="80"/>
      <c r="DFB44"/>
      <c r="DFC44" s="80"/>
      <c r="DFD44"/>
      <c r="DFE44" s="80"/>
      <c r="DFF44"/>
      <c r="DFG44" s="80"/>
      <c r="DFH44"/>
      <c r="DFI44" s="80"/>
      <c r="DFJ44"/>
      <c r="DFK44" s="80"/>
      <c r="DFL44"/>
      <c r="DFM44" s="80"/>
      <c r="DFN44"/>
      <c r="DFO44" s="80"/>
      <c r="DFP44"/>
      <c r="DFQ44" s="80"/>
      <c r="DFR44"/>
      <c r="DFS44" s="80"/>
      <c r="DFT44"/>
      <c r="DFU44" s="80"/>
      <c r="DFV44"/>
      <c r="DFW44" s="80"/>
      <c r="DFX44"/>
      <c r="DFY44" s="80"/>
      <c r="DFZ44"/>
      <c r="DGA44" s="80"/>
      <c r="DGB44"/>
      <c r="DGC44" s="80"/>
      <c r="DGD44"/>
      <c r="DGE44" s="80"/>
      <c r="DGF44"/>
      <c r="DGG44" s="80"/>
      <c r="DGH44"/>
      <c r="DGI44" s="80"/>
      <c r="DGJ44"/>
      <c r="DGK44" s="80"/>
      <c r="DGL44"/>
      <c r="DGM44" s="80"/>
      <c r="DGN44"/>
      <c r="DGO44" s="80"/>
      <c r="DGP44"/>
      <c r="DGQ44" s="80"/>
      <c r="DGR44"/>
      <c r="DGS44" s="80"/>
      <c r="DGT44"/>
      <c r="DGU44" s="80"/>
      <c r="DGV44"/>
      <c r="DGW44" s="80"/>
      <c r="DGX44"/>
      <c r="DGY44" s="80"/>
      <c r="DGZ44"/>
      <c r="DHA44" s="80"/>
      <c r="DHB44"/>
      <c r="DHC44" s="80"/>
      <c r="DHD44"/>
      <c r="DHE44" s="80"/>
      <c r="DHF44"/>
      <c r="DHG44" s="80"/>
      <c r="DHH44"/>
      <c r="DHI44" s="80"/>
      <c r="DHJ44"/>
      <c r="DHK44" s="80"/>
      <c r="DHL44"/>
      <c r="DHM44" s="80"/>
      <c r="DHN44"/>
      <c r="DHO44" s="80"/>
      <c r="DHP44"/>
      <c r="DHQ44" s="80"/>
      <c r="DHR44"/>
      <c r="DHS44" s="80"/>
      <c r="DHT44"/>
      <c r="DHU44" s="80"/>
      <c r="DHV44"/>
      <c r="DHW44" s="80"/>
      <c r="DHX44"/>
      <c r="DHY44" s="80"/>
      <c r="DHZ44"/>
      <c r="DIA44" s="80"/>
      <c r="DIB44"/>
      <c r="DIC44" s="80"/>
      <c r="DID44"/>
      <c r="DIE44" s="80"/>
      <c r="DIF44"/>
      <c r="DIG44" s="80"/>
      <c r="DIH44"/>
      <c r="DII44" s="80"/>
      <c r="DIJ44"/>
      <c r="DIK44" s="80"/>
      <c r="DIL44"/>
      <c r="DIM44" s="80"/>
      <c r="DIN44"/>
      <c r="DIO44" s="80"/>
      <c r="DIP44"/>
      <c r="DIQ44" s="80"/>
      <c r="DIR44"/>
      <c r="DIS44" s="80"/>
      <c r="DIT44"/>
      <c r="DIU44" s="80"/>
      <c r="DIV44"/>
      <c r="DIW44" s="80"/>
      <c r="DIX44"/>
      <c r="DIY44" s="80"/>
      <c r="DIZ44"/>
      <c r="DJA44" s="80"/>
      <c r="DJB44"/>
      <c r="DJC44" s="80"/>
      <c r="DJD44"/>
      <c r="DJE44" s="80"/>
      <c r="DJF44"/>
      <c r="DJG44" s="80"/>
      <c r="DJH44"/>
      <c r="DJI44" s="80"/>
      <c r="DJJ44"/>
      <c r="DJK44" s="80"/>
      <c r="DJL44"/>
      <c r="DJM44" s="80"/>
      <c r="DJN44"/>
      <c r="DJO44" s="80"/>
      <c r="DJP44"/>
      <c r="DJQ44" s="80"/>
      <c r="DJR44"/>
      <c r="DJS44" s="80"/>
      <c r="DJT44"/>
      <c r="DJU44" s="80"/>
      <c r="DJV44"/>
      <c r="DJW44" s="80"/>
      <c r="DJX44"/>
      <c r="DJY44" s="80"/>
      <c r="DJZ44"/>
      <c r="DKA44" s="80"/>
      <c r="DKB44"/>
      <c r="DKC44" s="80"/>
      <c r="DKD44"/>
      <c r="DKE44" s="80"/>
      <c r="DKF44"/>
      <c r="DKG44" s="80"/>
      <c r="DKH44"/>
      <c r="DKI44" s="80"/>
      <c r="DKJ44"/>
      <c r="DKK44" s="80"/>
      <c r="DKL44"/>
      <c r="DKM44" s="80"/>
      <c r="DKN44"/>
      <c r="DKO44" s="80"/>
      <c r="DKP44"/>
      <c r="DKQ44" s="80"/>
      <c r="DKR44"/>
      <c r="DKS44" s="80"/>
      <c r="DKT44"/>
      <c r="DKU44" s="80"/>
      <c r="DKV44"/>
      <c r="DKW44" s="80"/>
      <c r="DKX44"/>
      <c r="DKY44" s="80"/>
      <c r="DKZ44"/>
      <c r="DLA44" s="80"/>
      <c r="DLB44"/>
      <c r="DLC44" s="80"/>
      <c r="DLD44"/>
      <c r="DLE44" s="80"/>
      <c r="DLF44"/>
      <c r="DLG44" s="80"/>
      <c r="DLH44"/>
      <c r="DLI44" s="80"/>
      <c r="DLJ44"/>
      <c r="DLK44" s="80"/>
      <c r="DLL44"/>
      <c r="DLM44" s="80"/>
      <c r="DLN44"/>
      <c r="DLO44" s="80"/>
      <c r="DLP44"/>
      <c r="DLQ44" s="80"/>
      <c r="DLR44"/>
      <c r="DLS44" s="80"/>
      <c r="DLT44"/>
      <c r="DLU44" s="80"/>
      <c r="DLV44"/>
      <c r="DLW44" s="80"/>
      <c r="DLX44"/>
      <c r="DLY44" s="80"/>
      <c r="DLZ44"/>
      <c r="DMA44" s="80"/>
      <c r="DMB44"/>
      <c r="DMC44" s="80"/>
      <c r="DMD44"/>
      <c r="DME44" s="80"/>
      <c r="DMF44"/>
      <c r="DMG44" s="80"/>
      <c r="DMH44"/>
      <c r="DMI44" s="80"/>
      <c r="DMJ44"/>
      <c r="DMK44" s="80"/>
      <c r="DML44"/>
      <c r="DMM44" s="80"/>
      <c r="DMN44"/>
      <c r="DMO44" s="80"/>
      <c r="DMP44"/>
      <c r="DMQ44" s="80"/>
      <c r="DMR44"/>
      <c r="DMS44" s="80"/>
      <c r="DMT44"/>
      <c r="DMU44" s="80"/>
      <c r="DMV44"/>
      <c r="DMW44" s="80"/>
      <c r="DMX44"/>
      <c r="DMY44" s="80"/>
      <c r="DMZ44"/>
      <c r="DNA44" s="80"/>
      <c r="DNB44"/>
      <c r="DNC44" s="80"/>
      <c r="DND44"/>
      <c r="DNE44" s="80"/>
      <c r="DNF44"/>
      <c r="DNG44" s="80"/>
      <c r="DNH44"/>
      <c r="DNI44" s="80"/>
      <c r="DNJ44"/>
      <c r="DNK44" s="80"/>
      <c r="DNL44"/>
      <c r="DNM44" s="80"/>
      <c r="DNN44"/>
      <c r="DNO44" s="80"/>
      <c r="DNP44"/>
      <c r="DNQ44" s="80"/>
      <c r="DNR44"/>
      <c r="DNS44" s="80"/>
      <c r="DNT44"/>
      <c r="DNU44" s="80"/>
      <c r="DNV44"/>
      <c r="DNW44" s="80"/>
      <c r="DNX44"/>
      <c r="DNY44" s="80"/>
      <c r="DNZ44"/>
      <c r="DOA44" s="80"/>
      <c r="DOB44"/>
      <c r="DOC44" s="80"/>
      <c r="DOD44"/>
      <c r="DOE44" s="80"/>
      <c r="DOF44"/>
      <c r="DOG44" s="80"/>
      <c r="DOH44"/>
      <c r="DOI44" s="80"/>
      <c r="DOJ44"/>
      <c r="DOK44" s="80"/>
      <c r="DOL44"/>
      <c r="DOM44" s="80"/>
      <c r="DON44"/>
      <c r="DOO44" s="80"/>
      <c r="DOP44"/>
      <c r="DOQ44" s="80"/>
      <c r="DOR44"/>
      <c r="DOS44" s="80"/>
      <c r="DOT44"/>
      <c r="DOU44" s="80"/>
      <c r="DOV44"/>
      <c r="DOW44" s="80"/>
      <c r="DOX44"/>
      <c r="DOY44" s="80"/>
      <c r="DOZ44"/>
      <c r="DPA44" s="80"/>
      <c r="DPB44"/>
      <c r="DPC44" s="80"/>
      <c r="DPD44"/>
      <c r="DPE44" s="80"/>
      <c r="DPF44"/>
      <c r="DPG44" s="80"/>
      <c r="DPH44"/>
      <c r="DPI44" s="80"/>
      <c r="DPJ44"/>
      <c r="DPK44" s="80"/>
      <c r="DPL44"/>
      <c r="DPM44" s="80"/>
      <c r="DPN44"/>
      <c r="DPO44" s="80"/>
      <c r="DPP44"/>
      <c r="DPQ44" s="80"/>
      <c r="DPR44"/>
      <c r="DPS44" s="80"/>
      <c r="DPT44"/>
      <c r="DPU44" s="80"/>
      <c r="DPV44"/>
      <c r="DPW44" s="80"/>
      <c r="DPX44"/>
      <c r="DPY44" s="80"/>
      <c r="DPZ44"/>
      <c r="DQA44" s="80"/>
      <c r="DQB44"/>
      <c r="DQC44" s="80"/>
      <c r="DQD44"/>
      <c r="DQE44" s="80"/>
      <c r="DQF44"/>
      <c r="DQG44" s="80"/>
      <c r="DQH44"/>
      <c r="DQI44" s="80"/>
      <c r="DQJ44"/>
      <c r="DQK44" s="80"/>
      <c r="DQL44"/>
      <c r="DQM44" s="80"/>
      <c r="DQN44"/>
      <c r="DQO44" s="80"/>
      <c r="DQP44"/>
      <c r="DQQ44" s="80"/>
      <c r="DQR44"/>
      <c r="DQS44" s="80"/>
      <c r="DQT44"/>
      <c r="DQU44" s="80"/>
      <c r="DQV44"/>
      <c r="DQW44" s="80"/>
      <c r="DQX44"/>
      <c r="DQY44" s="80"/>
      <c r="DQZ44"/>
      <c r="DRA44" s="80"/>
      <c r="DRB44"/>
      <c r="DRC44" s="80"/>
      <c r="DRD44"/>
      <c r="DRE44" s="80"/>
      <c r="DRF44"/>
      <c r="DRG44" s="80"/>
      <c r="DRH44"/>
      <c r="DRI44" s="80"/>
      <c r="DRJ44"/>
      <c r="DRK44" s="80"/>
      <c r="DRL44"/>
      <c r="DRM44" s="80"/>
      <c r="DRN44"/>
      <c r="DRO44" s="80"/>
      <c r="DRP44"/>
      <c r="DRQ44" s="80"/>
      <c r="DRR44"/>
      <c r="DRS44" s="80"/>
      <c r="DRT44"/>
      <c r="DRU44" s="80"/>
      <c r="DRV44"/>
      <c r="DRW44" s="80"/>
      <c r="DRX44"/>
      <c r="DRY44" s="80"/>
      <c r="DRZ44"/>
      <c r="DSA44" s="80"/>
      <c r="DSB44"/>
      <c r="DSC44" s="80"/>
      <c r="DSD44"/>
      <c r="DSE44" s="80"/>
      <c r="DSF44"/>
      <c r="DSG44" s="80"/>
      <c r="DSH44"/>
      <c r="DSI44" s="80"/>
      <c r="DSJ44"/>
      <c r="DSK44" s="80"/>
      <c r="DSL44"/>
      <c r="DSM44" s="80"/>
      <c r="DSN44"/>
      <c r="DSO44" s="80"/>
      <c r="DSP44"/>
      <c r="DSQ44" s="80"/>
      <c r="DSR44"/>
      <c r="DSS44" s="80"/>
      <c r="DST44"/>
      <c r="DSU44" s="80"/>
      <c r="DSV44"/>
      <c r="DSW44" s="80"/>
      <c r="DSX44"/>
      <c r="DSY44" s="80"/>
      <c r="DSZ44"/>
      <c r="DTA44" s="80"/>
      <c r="DTB44"/>
      <c r="DTC44" s="80"/>
      <c r="DTD44"/>
      <c r="DTE44" s="80"/>
      <c r="DTF44"/>
      <c r="DTG44" s="80"/>
      <c r="DTH44"/>
      <c r="DTI44" s="80"/>
      <c r="DTJ44"/>
      <c r="DTK44" s="80"/>
      <c r="DTL44"/>
      <c r="DTM44" s="80"/>
      <c r="DTN44"/>
      <c r="DTO44" s="80"/>
      <c r="DTP44"/>
      <c r="DTQ44" s="80"/>
      <c r="DTR44"/>
      <c r="DTS44" s="80"/>
      <c r="DTT44"/>
      <c r="DTU44" s="80"/>
      <c r="DTV44"/>
      <c r="DTW44" s="80"/>
      <c r="DTX44"/>
      <c r="DTY44" s="80"/>
      <c r="DTZ44"/>
      <c r="DUA44" s="80"/>
      <c r="DUB44"/>
      <c r="DUC44" s="80"/>
      <c r="DUD44"/>
      <c r="DUE44" s="80"/>
      <c r="DUF44"/>
      <c r="DUG44" s="80"/>
      <c r="DUH44"/>
      <c r="DUI44" s="80"/>
      <c r="DUJ44"/>
      <c r="DUK44" s="80"/>
      <c r="DUL44"/>
      <c r="DUM44" s="80"/>
      <c r="DUN44"/>
      <c r="DUO44" s="80"/>
      <c r="DUP44"/>
      <c r="DUQ44" s="80"/>
      <c r="DUR44"/>
      <c r="DUS44" s="80"/>
      <c r="DUT44"/>
      <c r="DUU44" s="80"/>
      <c r="DUV44"/>
      <c r="DUW44" s="80"/>
      <c r="DUX44"/>
      <c r="DUY44" s="80"/>
      <c r="DUZ44"/>
      <c r="DVA44" s="80"/>
      <c r="DVB44"/>
      <c r="DVC44" s="80"/>
      <c r="DVD44"/>
      <c r="DVE44" s="80"/>
      <c r="DVF44"/>
      <c r="DVG44" s="80"/>
      <c r="DVH44"/>
      <c r="DVI44" s="80"/>
      <c r="DVJ44"/>
      <c r="DVK44" s="80"/>
      <c r="DVL44"/>
      <c r="DVM44" s="80"/>
      <c r="DVN44"/>
      <c r="DVO44" s="80"/>
      <c r="DVP44"/>
      <c r="DVQ44" s="80"/>
      <c r="DVR44"/>
      <c r="DVS44" s="80"/>
      <c r="DVT44"/>
      <c r="DVU44" s="80"/>
      <c r="DVV44"/>
      <c r="DVW44" s="80"/>
      <c r="DVX44"/>
      <c r="DVY44" s="80"/>
      <c r="DVZ44"/>
      <c r="DWA44" s="80"/>
      <c r="DWB44"/>
      <c r="DWC44" s="80"/>
      <c r="DWD44"/>
      <c r="DWE44" s="80"/>
      <c r="DWF44"/>
      <c r="DWG44" s="80"/>
      <c r="DWH44"/>
      <c r="DWI44" s="80"/>
      <c r="DWJ44"/>
      <c r="DWK44" s="80"/>
      <c r="DWL44"/>
      <c r="DWM44" s="80"/>
      <c r="DWN44"/>
      <c r="DWO44" s="80"/>
      <c r="DWP44"/>
      <c r="DWQ44" s="80"/>
      <c r="DWR44"/>
      <c r="DWS44" s="80"/>
      <c r="DWT44"/>
      <c r="DWU44" s="80"/>
      <c r="DWV44"/>
      <c r="DWW44" s="80"/>
      <c r="DWX44"/>
      <c r="DWY44" s="80"/>
      <c r="DWZ44"/>
      <c r="DXA44" s="80"/>
      <c r="DXB44"/>
      <c r="DXC44" s="80"/>
      <c r="DXD44"/>
      <c r="DXE44" s="80"/>
      <c r="DXF44"/>
      <c r="DXG44" s="80"/>
      <c r="DXH44"/>
      <c r="DXI44" s="80"/>
      <c r="DXJ44"/>
      <c r="DXK44" s="80"/>
      <c r="DXL44"/>
      <c r="DXM44" s="80"/>
      <c r="DXN44"/>
      <c r="DXO44" s="80"/>
      <c r="DXP44"/>
      <c r="DXQ44" s="80"/>
      <c r="DXR44"/>
      <c r="DXS44" s="80"/>
      <c r="DXT44"/>
      <c r="DXU44" s="80"/>
      <c r="DXV44"/>
      <c r="DXW44" s="80"/>
      <c r="DXX44"/>
      <c r="DXY44" s="80"/>
      <c r="DXZ44"/>
      <c r="DYA44" s="80"/>
      <c r="DYB44"/>
      <c r="DYC44" s="80"/>
      <c r="DYD44"/>
      <c r="DYE44" s="80"/>
      <c r="DYF44"/>
      <c r="DYG44" s="80"/>
      <c r="DYH44"/>
      <c r="DYI44" s="80"/>
      <c r="DYJ44"/>
      <c r="DYK44" s="80"/>
      <c r="DYL44"/>
      <c r="DYM44" s="80"/>
      <c r="DYN44"/>
      <c r="DYO44" s="80"/>
      <c r="DYP44"/>
      <c r="DYQ44" s="80"/>
      <c r="DYR44"/>
      <c r="DYS44" s="80"/>
      <c r="DYT44"/>
      <c r="DYU44" s="80"/>
      <c r="DYV44"/>
      <c r="DYW44" s="80"/>
      <c r="DYX44"/>
      <c r="DYY44" s="80"/>
      <c r="DYZ44"/>
      <c r="DZA44" s="80"/>
      <c r="DZB44"/>
      <c r="DZC44" s="80"/>
      <c r="DZD44"/>
      <c r="DZE44" s="80"/>
      <c r="DZF44"/>
      <c r="DZG44" s="80"/>
      <c r="DZH44"/>
      <c r="DZI44" s="80"/>
      <c r="DZJ44"/>
      <c r="DZK44" s="80"/>
      <c r="DZL44"/>
      <c r="DZM44" s="80"/>
      <c r="DZN44"/>
      <c r="DZO44" s="80"/>
      <c r="DZP44"/>
      <c r="DZQ44" s="80"/>
      <c r="DZR44"/>
      <c r="DZS44" s="80"/>
      <c r="DZT44"/>
      <c r="DZU44" s="80"/>
      <c r="DZV44"/>
      <c r="DZW44" s="80"/>
      <c r="DZX44"/>
      <c r="DZY44" s="80"/>
      <c r="DZZ44"/>
      <c r="EAA44" s="80"/>
      <c r="EAB44"/>
      <c r="EAC44" s="80"/>
      <c r="EAD44"/>
      <c r="EAE44" s="80"/>
      <c r="EAF44"/>
      <c r="EAG44" s="80"/>
      <c r="EAH44"/>
      <c r="EAI44" s="80"/>
      <c r="EAJ44"/>
      <c r="EAK44" s="80"/>
      <c r="EAL44"/>
      <c r="EAM44" s="80"/>
      <c r="EAN44"/>
      <c r="EAO44" s="80"/>
      <c r="EAP44"/>
      <c r="EAQ44" s="80"/>
      <c r="EAR44"/>
      <c r="EAS44" s="80"/>
      <c r="EAT44"/>
      <c r="EAU44" s="80"/>
      <c r="EAV44"/>
      <c r="EAW44" s="80"/>
      <c r="EAX44"/>
      <c r="EAY44" s="80"/>
      <c r="EAZ44"/>
      <c r="EBA44" s="80"/>
      <c r="EBB44"/>
      <c r="EBC44" s="80"/>
      <c r="EBD44"/>
      <c r="EBE44" s="80"/>
      <c r="EBF44"/>
      <c r="EBG44" s="80"/>
      <c r="EBH44"/>
      <c r="EBI44" s="80"/>
      <c r="EBJ44"/>
      <c r="EBK44" s="80"/>
      <c r="EBL44"/>
      <c r="EBM44" s="80"/>
      <c r="EBN44"/>
      <c r="EBO44" s="80"/>
      <c r="EBP44"/>
      <c r="EBQ44" s="80"/>
      <c r="EBR44"/>
      <c r="EBS44" s="80"/>
      <c r="EBT44"/>
      <c r="EBU44" s="80"/>
      <c r="EBV44"/>
      <c r="EBW44" s="80"/>
      <c r="EBX44"/>
      <c r="EBY44" s="80"/>
      <c r="EBZ44"/>
      <c r="ECA44" s="80"/>
      <c r="ECB44"/>
      <c r="ECC44" s="80"/>
      <c r="ECD44"/>
      <c r="ECE44" s="80"/>
      <c r="ECF44"/>
      <c r="ECG44" s="80"/>
      <c r="ECH44"/>
      <c r="ECI44" s="80"/>
      <c r="ECJ44"/>
      <c r="ECK44" s="80"/>
      <c r="ECL44"/>
      <c r="ECM44" s="80"/>
      <c r="ECN44"/>
      <c r="ECO44" s="80"/>
      <c r="ECP44"/>
      <c r="ECQ44" s="80"/>
      <c r="ECR44"/>
      <c r="ECS44" s="80"/>
      <c r="ECT44"/>
      <c r="ECU44" s="80"/>
      <c r="ECV44"/>
      <c r="ECW44" s="80"/>
      <c r="ECX44"/>
      <c r="ECY44" s="80"/>
      <c r="ECZ44"/>
      <c r="EDA44" s="80"/>
      <c r="EDB44"/>
      <c r="EDC44" s="80"/>
      <c r="EDD44"/>
      <c r="EDE44" s="80"/>
      <c r="EDF44"/>
      <c r="EDG44" s="80"/>
      <c r="EDH44"/>
      <c r="EDI44" s="80"/>
      <c r="EDJ44"/>
      <c r="EDK44" s="80"/>
      <c r="EDL44"/>
      <c r="EDM44" s="80"/>
      <c r="EDN44"/>
      <c r="EDO44" s="80"/>
      <c r="EDP44"/>
      <c r="EDQ44" s="80"/>
      <c r="EDR44"/>
      <c r="EDS44" s="80"/>
      <c r="EDT44"/>
      <c r="EDU44" s="80"/>
      <c r="EDV44"/>
      <c r="EDW44" s="80"/>
      <c r="EDX44"/>
      <c r="EDY44" s="80"/>
      <c r="EDZ44"/>
      <c r="EEA44" s="80"/>
      <c r="EEB44"/>
      <c r="EEC44" s="80"/>
      <c r="EED44"/>
      <c r="EEE44" s="80"/>
      <c r="EEF44"/>
      <c r="EEG44" s="80"/>
      <c r="EEH44"/>
      <c r="EEI44" s="80"/>
      <c r="EEJ44"/>
      <c r="EEK44" s="80"/>
      <c r="EEL44"/>
      <c r="EEM44" s="80"/>
      <c r="EEN44"/>
      <c r="EEO44" s="80"/>
      <c r="EEP44"/>
      <c r="EEQ44" s="80"/>
      <c r="EER44"/>
      <c r="EES44" s="80"/>
      <c r="EET44"/>
      <c r="EEU44" s="80"/>
      <c r="EEV44"/>
      <c r="EEW44" s="80"/>
      <c r="EEX44"/>
      <c r="EEY44" s="80"/>
      <c r="EEZ44"/>
      <c r="EFA44" s="80"/>
      <c r="EFB44"/>
      <c r="EFC44" s="80"/>
      <c r="EFD44"/>
      <c r="EFE44" s="80"/>
      <c r="EFF44"/>
      <c r="EFG44" s="80"/>
      <c r="EFH44"/>
      <c r="EFI44" s="80"/>
      <c r="EFJ44"/>
      <c r="EFK44" s="80"/>
      <c r="EFL44"/>
      <c r="EFM44" s="80"/>
      <c r="EFN44"/>
      <c r="EFO44" s="80"/>
      <c r="EFP44"/>
      <c r="EFQ44" s="80"/>
      <c r="EFR44"/>
      <c r="EFS44" s="80"/>
      <c r="EFT44"/>
      <c r="EFU44" s="80"/>
      <c r="EFV44"/>
      <c r="EFW44" s="80"/>
      <c r="EFX44"/>
      <c r="EFY44" s="80"/>
      <c r="EFZ44"/>
      <c r="EGA44" s="80"/>
      <c r="EGB44"/>
      <c r="EGC44" s="80"/>
      <c r="EGD44"/>
      <c r="EGE44" s="80"/>
      <c r="EGF44"/>
      <c r="EGG44" s="80"/>
      <c r="EGH44"/>
      <c r="EGI44" s="80"/>
      <c r="EGJ44"/>
      <c r="EGK44" s="80"/>
      <c r="EGL44"/>
      <c r="EGM44" s="80"/>
      <c r="EGN44"/>
      <c r="EGO44" s="80"/>
      <c r="EGP44"/>
      <c r="EGQ44" s="80"/>
      <c r="EGR44"/>
      <c r="EGS44" s="80"/>
      <c r="EGT44"/>
      <c r="EGU44" s="80"/>
      <c r="EGV44"/>
      <c r="EGW44" s="80"/>
      <c r="EGX44"/>
      <c r="EGY44" s="80"/>
      <c r="EGZ44"/>
      <c r="EHA44" s="80"/>
      <c r="EHB44"/>
      <c r="EHC44" s="80"/>
      <c r="EHD44"/>
      <c r="EHE44" s="80"/>
      <c r="EHF44"/>
      <c r="EHG44" s="80"/>
      <c r="EHH44"/>
      <c r="EHI44" s="80"/>
      <c r="EHJ44"/>
      <c r="EHK44" s="80"/>
      <c r="EHL44"/>
      <c r="EHM44" s="80"/>
      <c r="EHN44"/>
      <c r="EHO44" s="80"/>
      <c r="EHP44"/>
      <c r="EHQ44" s="80"/>
      <c r="EHR44"/>
      <c r="EHS44" s="80"/>
      <c r="EHT44"/>
      <c r="EHU44" s="80"/>
      <c r="EHV44"/>
      <c r="EHW44" s="80"/>
      <c r="EHX44"/>
      <c r="EHY44" s="80"/>
      <c r="EHZ44"/>
      <c r="EIA44" s="80"/>
      <c r="EIB44"/>
      <c r="EIC44" s="80"/>
      <c r="EID44"/>
      <c r="EIE44" s="80"/>
      <c r="EIF44"/>
      <c r="EIG44" s="80"/>
      <c r="EIH44"/>
      <c r="EII44" s="80"/>
      <c r="EIJ44"/>
      <c r="EIK44" s="80"/>
      <c r="EIL44"/>
      <c r="EIM44" s="80"/>
      <c r="EIN44"/>
      <c r="EIO44" s="80"/>
      <c r="EIP44"/>
      <c r="EIQ44" s="80"/>
      <c r="EIR44"/>
      <c r="EIS44" s="80"/>
      <c r="EIT44"/>
      <c r="EIU44" s="80"/>
      <c r="EIV44"/>
      <c r="EIW44" s="80"/>
      <c r="EIX44"/>
      <c r="EIY44" s="80"/>
      <c r="EIZ44"/>
      <c r="EJA44" s="80"/>
      <c r="EJB44"/>
      <c r="EJC44" s="80"/>
      <c r="EJD44"/>
      <c r="EJE44" s="80"/>
      <c r="EJF44"/>
      <c r="EJG44" s="80"/>
      <c r="EJH44"/>
      <c r="EJI44" s="80"/>
      <c r="EJJ44"/>
      <c r="EJK44" s="80"/>
      <c r="EJL44"/>
      <c r="EJM44" s="80"/>
      <c r="EJN44"/>
      <c r="EJO44" s="80"/>
      <c r="EJP44"/>
      <c r="EJQ44" s="80"/>
      <c r="EJR44"/>
      <c r="EJS44" s="80"/>
      <c r="EJT44"/>
      <c r="EJU44" s="80"/>
      <c r="EJV44"/>
      <c r="EJW44" s="80"/>
      <c r="EJX44"/>
      <c r="EJY44" s="80"/>
      <c r="EJZ44"/>
      <c r="EKA44" s="80"/>
      <c r="EKB44"/>
      <c r="EKC44" s="80"/>
      <c r="EKD44"/>
      <c r="EKE44" s="80"/>
      <c r="EKF44"/>
      <c r="EKG44" s="80"/>
      <c r="EKH44"/>
      <c r="EKI44" s="80"/>
      <c r="EKJ44"/>
      <c r="EKK44" s="80"/>
      <c r="EKL44"/>
      <c r="EKM44" s="80"/>
      <c r="EKN44"/>
      <c r="EKO44" s="80"/>
      <c r="EKP44"/>
      <c r="EKQ44" s="80"/>
      <c r="EKR44"/>
      <c r="EKS44" s="80"/>
      <c r="EKT44"/>
      <c r="EKU44" s="80"/>
      <c r="EKV44"/>
      <c r="EKW44" s="80"/>
      <c r="EKX44"/>
      <c r="EKY44" s="80"/>
      <c r="EKZ44"/>
      <c r="ELA44" s="80"/>
      <c r="ELB44"/>
      <c r="ELC44" s="80"/>
      <c r="ELD44"/>
      <c r="ELE44" s="80"/>
      <c r="ELF44"/>
      <c r="ELG44" s="80"/>
      <c r="ELH44"/>
      <c r="ELI44" s="80"/>
      <c r="ELJ44"/>
      <c r="ELK44" s="80"/>
      <c r="ELL44"/>
      <c r="ELM44" s="80"/>
      <c r="ELN44"/>
      <c r="ELO44" s="80"/>
      <c r="ELP44"/>
      <c r="ELQ44" s="80"/>
      <c r="ELR44"/>
      <c r="ELS44" s="80"/>
      <c r="ELT44"/>
      <c r="ELU44" s="80"/>
      <c r="ELV44"/>
      <c r="ELW44" s="80"/>
      <c r="ELX44"/>
      <c r="ELY44" s="80"/>
      <c r="ELZ44"/>
      <c r="EMA44" s="80"/>
      <c r="EMB44"/>
      <c r="EMC44" s="80"/>
      <c r="EMD44"/>
      <c r="EME44" s="80"/>
      <c r="EMF44"/>
      <c r="EMG44" s="80"/>
      <c r="EMH44"/>
      <c r="EMI44" s="80"/>
      <c r="EMJ44"/>
      <c r="EMK44" s="80"/>
      <c r="EML44"/>
      <c r="EMM44" s="80"/>
      <c r="EMN44"/>
      <c r="EMO44" s="80"/>
      <c r="EMP44"/>
      <c r="EMQ44" s="80"/>
      <c r="EMR44"/>
      <c r="EMS44" s="80"/>
      <c r="EMT44"/>
      <c r="EMU44" s="80"/>
      <c r="EMV44"/>
      <c r="EMW44" s="80"/>
      <c r="EMX44"/>
      <c r="EMY44" s="80"/>
      <c r="EMZ44"/>
      <c r="ENA44" s="80"/>
      <c r="ENB44"/>
      <c r="ENC44" s="80"/>
      <c r="END44"/>
      <c r="ENE44" s="80"/>
      <c r="ENF44"/>
      <c r="ENG44" s="80"/>
      <c r="ENH44"/>
      <c r="ENI44" s="80"/>
      <c r="ENJ44"/>
      <c r="ENK44" s="80"/>
      <c r="ENL44"/>
      <c r="ENM44" s="80"/>
      <c r="ENN44"/>
      <c r="ENO44" s="80"/>
      <c r="ENP44"/>
      <c r="ENQ44" s="80"/>
      <c r="ENR44"/>
      <c r="ENS44" s="80"/>
      <c r="ENT44"/>
      <c r="ENU44" s="80"/>
      <c r="ENV44"/>
      <c r="ENW44" s="80"/>
      <c r="ENX44"/>
      <c r="ENY44" s="80"/>
      <c r="ENZ44"/>
      <c r="EOA44" s="80"/>
      <c r="EOB44"/>
      <c r="EOC44" s="80"/>
      <c r="EOD44"/>
      <c r="EOE44" s="80"/>
      <c r="EOF44"/>
      <c r="EOG44" s="80"/>
      <c r="EOH44"/>
      <c r="EOI44" s="80"/>
      <c r="EOJ44"/>
      <c r="EOK44" s="80"/>
      <c r="EOL44"/>
      <c r="EOM44" s="80"/>
      <c r="EON44"/>
      <c r="EOO44" s="80"/>
      <c r="EOP44"/>
      <c r="EOQ44" s="80"/>
      <c r="EOR44"/>
      <c r="EOS44" s="80"/>
      <c r="EOT44"/>
      <c r="EOU44" s="80"/>
      <c r="EOV44"/>
      <c r="EOW44" s="80"/>
      <c r="EOX44"/>
      <c r="EOY44" s="80"/>
      <c r="EOZ44"/>
      <c r="EPA44" s="80"/>
      <c r="EPB44"/>
      <c r="EPC44" s="80"/>
      <c r="EPD44"/>
      <c r="EPE44" s="80"/>
      <c r="EPF44"/>
      <c r="EPG44" s="80"/>
      <c r="EPH44"/>
      <c r="EPI44" s="80"/>
      <c r="EPJ44"/>
      <c r="EPK44" s="80"/>
      <c r="EPL44"/>
      <c r="EPM44" s="80"/>
      <c r="EPN44"/>
      <c r="EPO44" s="80"/>
      <c r="EPP44"/>
      <c r="EPQ44" s="80"/>
      <c r="EPR44"/>
      <c r="EPS44" s="80"/>
      <c r="EPT44"/>
      <c r="EPU44" s="80"/>
      <c r="EPV44"/>
      <c r="EPW44" s="80"/>
      <c r="EPX44"/>
      <c r="EPY44" s="80"/>
      <c r="EPZ44"/>
      <c r="EQA44" s="80"/>
      <c r="EQB44"/>
      <c r="EQC44" s="80"/>
      <c r="EQD44"/>
      <c r="EQE44" s="80"/>
      <c r="EQF44"/>
      <c r="EQG44" s="80"/>
      <c r="EQH44"/>
      <c r="EQI44" s="80"/>
      <c r="EQJ44"/>
      <c r="EQK44" s="80"/>
      <c r="EQL44"/>
      <c r="EQM44" s="80"/>
      <c r="EQN44"/>
      <c r="EQO44" s="80"/>
      <c r="EQP44"/>
      <c r="EQQ44" s="80"/>
      <c r="EQR44"/>
      <c r="EQS44" s="80"/>
      <c r="EQT44"/>
      <c r="EQU44" s="80"/>
      <c r="EQV44"/>
      <c r="EQW44" s="80"/>
      <c r="EQX44"/>
      <c r="EQY44" s="80"/>
      <c r="EQZ44"/>
      <c r="ERA44" s="80"/>
      <c r="ERB44"/>
      <c r="ERC44" s="80"/>
      <c r="ERD44"/>
      <c r="ERE44" s="80"/>
      <c r="ERF44"/>
      <c r="ERG44" s="80"/>
      <c r="ERH44"/>
      <c r="ERI44" s="80"/>
      <c r="ERJ44"/>
      <c r="ERK44" s="80"/>
      <c r="ERL44"/>
      <c r="ERM44" s="80"/>
      <c r="ERN44"/>
      <c r="ERO44" s="80"/>
      <c r="ERP44"/>
      <c r="ERQ44" s="80"/>
      <c r="ERR44"/>
      <c r="ERS44" s="80"/>
      <c r="ERT44"/>
      <c r="ERU44" s="80"/>
      <c r="ERV44"/>
      <c r="ERW44" s="80"/>
      <c r="ERX44"/>
      <c r="ERY44" s="80"/>
      <c r="ERZ44"/>
      <c r="ESA44" s="80"/>
      <c r="ESB44"/>
      <c r="ESC44" s="80"/>
      <c r="ESD44"/>
      <c r="ESE44" s="80"/>
      <c r="ESF44"/>
      <c r="ESG44" s="80"/>
      <c r="ESH44"/>
      <c r="ESI44" s="80"/>
      <c r="ESJ44"/>
      <c r="ESK44" s="80"/>
      <c r="ESL44"/>
      <c r="ESM44" s="80"/>
      <c r="ESN44"/>
      <c r="ESO44" s="80"/>
      <c r="ESP44"/>
      <c r="ESQ44" s="80"/>
      <c r="ESR44"/>
      <c r="ESS44" s="80"/>
      <c r="EST44"/>
      <c r="ESU44" s="80"/>
      <c r="ESV44"/>
      <c r="ESW44" s="80"/>
      <c r="ESX44"/>
      <c r="ESY44" s="80"/>
      <c r="ESZ44"/>
      <c r="ETA44" s="80"/>
      <c r="ETB44"/>
      <c r="ETC44" s="80"/>
      <c r="ETD44"/>
      <c r="ETE44" s="80"/>
      <c r="ETF44"/>
      <c r="ETG44" s="80"/>
      <c r="ETH44"/>
      <c r="ETI44" s="80"/>
      <c r="ETJ44"/>
      <c r="ETK44" s="80"/>
      <c r="ETL44"/>
      <c r="ETM44" s="80"/>
      <c r="ETN44"/>
      <c r="ETO44" s="80"/>
      <c r="ETP44"/>
      <c r="ETQ44" s="80"/>
      <c r="ETR44"/>
      <c r="ETS44" s="80"/>
      <c r="ETT44"/>
      <c r="ETU44" s="80"/>
      <c r="ETV44"/>
      <c r="ETW44" s="80"/>
      <c r="ETX44"/>
      <c r="ETY44" s="80"/>
      <c r="ETZ44"/>
      <c r="EUA44" s="80"/>
      <c r="EUB44"/>
      <c r="EUC44" s="80"/>
      <c r="EUD44"/>
      <c r="EUE44" s="80"/>
      <c r="EUF44"/>
      <c r="EUG44" s="80"/>
      <c r="EUH44"/>
      <c r="EUI44" s="80"/>
      <c r="EUJ44"/>
      <c r="EUK44" s="80"/>
      <c r="EUL44"/>
      <c r="EUM44" s="80"/>
      <c r="EUN44"/>
      <c r="EUO44" s="80"/>
      <c r="EUP44"/>
      <c r="EUQ44" s="80"/>
      <c r="EUR44"/>
      <c r="EUS44" s="80"/>
      <c r="EUT44"/>
      <c r="EUU44" s="80"/>
      <c r="EUV44"/>
      <c r="EUW44" s="80"/>
      <c r="EUX44"/>
      <c r="EUY44" s="80"/>
      <c r="EUZ44"/>
      <c r="EVA44" s="80"/>
      <c r="EVB44"/>
      <c r="EVC44" s="80"/>
      <c r="EVD44"/>
      <c r="EVE44" s="80"/>
      <c r="EVF44"/>
      <c r="EVG44" s="80"/>
      <c r="EVH44"/>
      <c r="EVI44" s="80"/>
      <c r="EVJ44"/>
      <c r="EVK44" s="80"/>
      <c r="EVL44"/>
      <c r="EVM44" s="80"/>
      <c r="EVN44"/>
      <c r="EVO44" s="80"/>
      <c r="EVP44"/>
      <c r="EVQ44" s="80"/>
      <c r="EVR44"/>
      <c r="EVS44" s="80"/>
      <c r="EVT44"/>
      <c r="EVU44" s="80"/>
      <c r="EVV44"/>
      <c r="EVW44" s="80"/>
      <c r="EVX44"/>
      <c r="EVY44" s="80"/>
      <c r="EVZ44"/>
      <c r="EWA44" s="80"/>
      <c r="EWB44"/>
      <c r="EWC44" s="80"/>
      <c r="EWD44"/>
      <c r="EWE44" s="80"/>
      <c r="EWF44"/>
      <c r="EWG44" s="80"/>
      <c r="EWH44"/>
      <c r="EWI44" s="80"/>
      <c r="EWJ44"/>
      <c r="EWK44" s="80"/>
      <c r="EWL44"/>
      <c r="EWM44" s="80"/>
      <c r="EWN44"/>
      <c r="EWO44" s="80"/>
      <c r="EWP44"/>
      <c r="EWQ44" s="80"/>
      <c r="EWR44"/>
      <c r="EWS44" s="80"/>
      <c r="EWT44"/>
      <c r="EWU44" s="80"/>
      <c r="EWV44"/>
      <c r="EWW44" s="80"/>
      <c r="EWX44"/>
      <c r="EWY44" s="80"/>
      <c r="EWZ44"/>
      <c r="EXA44" s="80"/>
      <c r="EXB44"/>
      <c r="EXC44" s="80"/>
      <c r="EXD44"/>
      <c r="EXE44" s="80"/>
      <c r="EXF44"/>
      <c r="EXG44" s="80"/>
      <c r="EXH44"/>
      <c r="EXI44" s="80"/>
      <c r="EXJ44"/>
      <c r="EXK44" s="80"/>
      <c r="EXL44"/>
      <c r="EXM44" s="80"/>
      <c r="EXN44"/>
      <c r="EXO44" s="80"/>
      <c r="EXP44"/>
      <c r="EXQ44" s="80"/>
      <c r="EXR44"/>
      <c r="EXS44" s="80"/>
      <c r="EXT44"/>
      <c r="EXU44" s="80"/>
      <c r="EXV44"/>
      <c r="EXW44" s="80"/>
      <c r="EXX44"/>
      <c r="EXY44" s="80"/>
      <c r="EXZ44"/>
      <c r="EYA44" s="80"/>
      <c r="EYB44"/>
      <c r="EYC44" s="80"/>
      <c r="EYD44"/>
      <c r="EYE44" s="80"/>
      <c r="EYF44"/>
      <c r="EYG44" s="80"/>
      <c r="EYH44"/>
      <c r="EYI44" s="80"/>
      <c r="EYJ44"/>
      <c r="EYK44" s="80"/>
      <c r="EYL44"/>
      <c r="EYM44" s="80"/>
      <c r="EYN44"/>
      <c r="EYO44" s="80"/>
      <c r="EYP44"/>
      <c r="EYQ44" s="80"/>
      <c r="EYR44"/>
      <c r="EYS44" s="80"/>
      <c r="EYT44"/>
      <c r="EYU44" s="80"/>
      <c r="EYV44"/>
      <c r="EYW44" s="80"/>
      <c r="EYX44"/>
      <c r="EYY44" s="80"/>
      <c r="EYZ44"/>
      <c r="EZA44" s="80"/>
      <c r="EZB44"/>
      <c r="EZC44" s="80"/>
      <c r="EZD44"/>
      <c r="EZE44" s="80"/>
      <c r="EZF44"/>
      <c r="EZG44" s="80"/>
      <c r="EZH44"/>
      <c r="EZI44" s="80"/>
      <c r="EZJ44"/>
      <c r="EZK44" s="80"/>
      <c r="EZL44"/>
      <c r="EZM44" s="80"/>
      <c r="EZN44"/>
      <c r="EZO44" s="80"/>
      <c r="EZP44"/>
      <c r="EZQ44" s="80"/>
      <c r="EZR44"/>
      <c r="EZS44" s="80"/>
      <c r="EZT44"/>
      <c r="EZU44" s="80"/>
      <c r="EZV44"/>
      <c r="EZW44" s="80"/>
      <c r="EZX44"/>
      <c r="EZY44" s="80"/>
      <c r="EZZ44"/>
      <c r="FAA44" s="80"/>
      <c r="FAB44"/>
      <c r="FAC44" s="80"/>
      <c r="FAD44"/>
      <c r="FAE44" s="80"/>
      <c r="FAF44"/>
      <c r="FAG44" s="80"/>
      <c r="FAH44"/>
      <c r="FAI44" s="80"/>
      <c r="FAJ44"/>
      <c r="FAK44" s="80"/>
      <c r="FAL44"/>
      <c r="FAM44" s="80"/>
      <c r="FAN44"/>
      <c r="FAO44" s="80"/>
      <c r="FAP44"/>
      <c r="FAQ44" s="80"/>
      <c r="FAR44"/>
      <c r="FAS44" s="80"/>
      <c r="FAT44"/>
      <c r="FAU44" s="80"/>
      <c r="FAV44"/>
      <c r="FAW44" s="80"/>
      <c r="FAX44"/>
      <c r="FAY44" s="80"/>
      <c r="FAZ44"/>
      <c r="FBA44" s="80"/>
      <c r="FBB44"/>
      <c r="FBC44" s="80"/>
      <c r="FBD44"/>
      <c r="FBE44" s="80"/>
      <c r="FBF44"/>
      <c r="FBG44" s="80"/>
      <c r="FBH44"/>
      <c r="FBI44" s="80"/>
      <c r="FBJ44"/>
      <c r="FBK44" s="80"/>
      <c r="FBL44"/>
      <c r="FBM44" s="80"/>
      <c r="FBN44"/>
      <c r="FBO44" s="80"/>
      <c r="FBP44"/>
      <c r="FBQ44" s="80"/>
      <c r="FBR44"/>
      <c r="FBS44" s="80"/>
      <c r="FBT44"/>
      <c r="FBU44" s="80"/>
      <c r="FBV44"/>
      <c r="FBW44" s="80"/>
      <c r="FBX44"/>
      <c r="FBY44" s="80"/>
      <c r="FBZ44"/>
      <c r="FCA44" s="80"/>
      <c r="FCB44"/>
      <c r="FCC44" s="80"/>
      <c r="FCD44"/>
      <c r="FCE44" s="80"/>
      <c r="FCF44"/>
      <c r="FCG44" s="80"/>
      <c r="FCH44"/>
      <c r="FCI44" s="80"/>
      <c r="FCJ44"/>
      <c r="FCK44" s="80"/>
      <c r="FCL44"/>
      <c r="FCM44" s="80"/>
      <c r="FCN44"/>
      <c r="FCO44" s="80"/>
      <c r="FCP44"/>
      <c r="FCQ44" s="80"/>
      <c r="FCR44"/>
      <c r="FCS44" s="80"/>
      <c r="FCT44"/>
      <c r="FCU44" s="80"/>
      <c r="FCV44"/>
      <c r="FCW44" s="80"/>
      <c r="FCX44"/>
      <c r="FCY44" s="80"/>
      <c r="FCZ44"/>
      <c r="FDA44" s="80"/>
      <c r="FDB44"/>
      <c r="FDC44" s="80"/>
      <c r="FDD44"/>
      <c r="FDE44" s="80"/>
      <c r="FDF44"/>
      <c r="FDG44" s="80"/>
      <c r="FDH44"/>
      <c r="FDI44" s="80"/>
      <c r="FDJ44"/>
      <c r="FDK44" s="80"/>
      <c r="FDL44"/>
      <c r="FDM44" s="80"/>
      <c r="FDN44"/>
      <c r="FDO44" s="80"/>
      <c r="FDP44"/>
      <c r="FDQ44" s="80"/>
      <c r="FDR44"/>
      <c r="FDS44" s="80"/>
      <c r="FDT44"/>
      <c r="FDU44" s="80"/>
      <c r="FDV44"/>
      <c r="FDW44" s="80"/>
      <c r="FDX44"/>
      <c r="FDY44" s="80"/>
      <c r="FDZ44"/>
      <c r="FEA44" s="80"/>
      <c r="FEB44"/>
      <c r="FEC44" s="80"/>
      <c r="FED44"/>
      <c r="FEE44" s="80"/>
      <c r="FEF44"/>
      <c r="FEG44" s="80"/>
      <c r="FEH44"/>
      <c r="FEI44" s="80"/>
      <c r="FEJ44"/>
      <c r="FEK44" s="80"/>
      <c r="FEL44"/>
      <c r="FEM44" s="80"/>
      <c r="FEN44"/>
      <c r="FEO44" s="80"/>
      <c r="FEP44"/>
      <c r="FEQ44" s="80"/>
      <c r="FER44"/>
      <c r="FES44" s="80"/>
      <c r="FET44"/>
      <c r="FEU44" s="80"/>
      <c r="FEV44"/>
      <c r="FEW44" s="80"/>
      <c r="FEX44"/>
      <c r="FEY44" s="80"/>
      <c r="FEZ44"/>
      <c r="FFA44" s="80"/>
      <c r="FFB44"/>
      <c r="FFC44" s="80"/>
      <c r="FFD44"/>
      <c r="FFE44" s="80"/>
      <c r="FFF44"/>
      <c r="FFG44" s="80"/>
      <c r="FFH44"/>
      <c r="FFI44" s="80"/>
      <c r="FFJ44"/>
      <c r="FFK44" s="80"/>
      <c r="FFL44"/>
      <c r="FFM44" s="80"/>
      <c r="FFN44"/>
      <c r="FFO44" s="80"/>
      <c r="FFP44"/>
      <c r="FFQ44" s="80"/>
      <c r="FFR44"/>
      <c r="FFS44" s="80"/>
      <c r="FFT44"/>
      <c r="FFU44" s="80"/>
      <c r="FFV44"/>
      <c r="FFW44" s="80"/>
      <c r="FFX44"/>
      <c r="FFY44" s="80"/>
      <c r="FFZ44"/>
      <c r="FGA44" s="80"/>
      <c r="FGB44"/>
      <c r="FGC44" s="80"/>
      <c r="FGD44"/>
      <c r="FGE44" s="80"/>
      <c r="FGF44"/>
      <c r="FGG44" s="80"/>
      <c r="FGH44"/>
      <c r="FGI44" s="80"/>
      <c r="FGJ44"/>
      <c r="FGK44" s="80"/>
      <c r="FGL44"/>
      <c r="FGM44" s="80"/>
      <c r="FGN44"/>
      <c r="FGO44" s="80"/>
      <c r="FGP44"/>
      <c r="FGQ44" s="80"/>
      <c r="FGR44"/>
      <c r="FGS44" s="80"/>
      <c r="FGT44"/>
      <c r="FGU44" s="80"/>
      <c r="FGV44"/>
      <c r="FGW44" s="80"/>
      <c r="FGX44"/>
      <c r="FGY44" s="80"/>
      <c r="FGZ44"/>
      <c r="FHA44" s="80"/>
      <c r="FHB44"/>
      <c r="FHC44" s="80"/>
      <c r="FHD44"/>
      <c r="FHE44" s="80"/>
      <c r="FHF44"/>
      <c r="FHG44" s="80"/>
      <c r="FHH44"/>
      <c r="FHI44" s="80"/>
      <c r="FHJ44"/>
      <c r="FHK44" s="80"/>
      <c r="FHL44"/>
      <c r="FHM44" s="80"/>
      <c r="FHN44"/>
      <c r="FHO44" s="80"/>
      <c r="FHP44"/>
      <c r="FHQ44" s="80"/>
      <c r="FHR44"/>
      <c r="FHS44" s="80"/>
      <c r="FHT44"/>
      <c r="FHU44" s="80"/>
      <c r="FHV44"/>
      <c r="FHW44" s="80"/>
      <c r="FHX44"/>
      <c r="FHY44" s="80"/>
      <c r="FHZ44"/>
      <c r="FIA44" s="80"/>
      <c r="FIB44"/>
      <c r="FIC44" s="80"/>
      <c r="FID44"/>
      <c r="FIE44" s="80"/>
      <c r="FIF44"/>
      <c r="FIG44" s="80"/>
      <c r="FIH44"/>
      <c r="FII44" s="80"/>
      <c r="FIJ44"/>
      <c r="FIK44" s="80"/>
      <c r="FIL44"/>
      <c r="FIM44" s="80"/>
      <c r="FIN44"/>
      <c r="FIO44" s="80"/>
      <c r="FIP44"/>
      <c r="FIQ44" s="80"/>
      <c r="FIR44"/>
      <c r="FIS44" s="80"/>
      <c r="FIT44"/>
      <c r="FIU44" s="80"/>
      <c r="FIV44"/>
      <c r="FIW44" s="80"/>
      <c r="FIX44"/>
      <c r="FIY44" s="80"/>
      <c r="FIZ44"/>
      <c r="FJA44" s="80"/>
      <c r="FJB44"/>
      <c r="FJC44" s="80"/>
      <c r="FJD44"/>
      <c r="FJE44" s="80"/>
      <c r="FJF44"/>
      <c r="FJG44" s="80"/>
      <c r="FJH44"/>
      <c r="FJI44" s="80"/>
      <c r="FJJ44"/>
      <c r="FJK44" s="80"/>
      <c r="FJL44"/>
      <c r="FJM44" s="80"/>
      <c r="FJN44"/>
      <c r="FJO44" s="80"/>
      <c r="FJP44"/>
      <c r="FJQ44" s="80"/>
      <c r="FJR44"/>
      <c r="FJS44" s="80"/>
      <c r="FJT44"/>
      <c r="FJU44" s="80"/>
      <c r="FJV44"/>
      <c r="FJW44" s="80"/>
      <c r="FJX44"/>
      <c r="FJY44" s="80"/>
      <c r="FJZ44"/>
      <c r="FKA44" s="80"/>
      <c r="FKB44"/>
      <c r="FKC44" s="80"/>
      <c r="FKD44"/>
      <c r="FKE44" s="80"/>
      <c r="FKF44"/>
      <c r="FKG44" s="80"/>
      <c r="FKH44"/>
      <c r="FKI44" s="80"/>
      <c r="FKJ44"/>
      <c r="FKK44" s="80"/>
      <c r="FKL44"/>
      <c r="FKM44" s="80"/>
      <c r="FKN44"/>
      <c r="FKO44" s="80"/>
      <c r="FKP44"/>
      <c r="FKQ44" s="80"/>
      <c r="FKR44"/>
      <c r="FKS44" s="80"/>
      <c r="FKT44"/>
      <c r="FKU44" s="80"/>
      <c r="FKV44"/>
      <c r="FKW44" s="80"/>
      <c r="FKX44"/>
      <c r="FKY44" s="80"/>
      <c r="FKZ44"/>
      <c r="FLA44" s="80"/>
      <c r="FLB44"/>
      <c r="FLC44" s="80"/>
      <c r="FLD44"/>
      <c r="FLE44" s="80"/>
      <c r="FLF44"/>
      <c r="FLG44" s="80"/>
      <c r="FLH44"/>
      <c r="FLI44" s="80"/>
      <c r="FLJ44"/>
      <c r="FLK44" s="80"/>
      <c r="FLL44"/>
      <c r="FLM44" s="80"/>
      <c r="FLN44"/>
      <c r="FLO44" s="80"/>
      <c r="FLP44"/>
      <c r="FLQ44" s="80"/>
      <c r="FLR44"/>
      <c r="FLS44" s="80"/>
      <c r="FLT44"/>
      <c r="FLU44" s="80"/>
      <c r="FLV44"/>
      <c r="FLW44" s="80"/>
      <c r="FLX44"/>
      <c r="FLY44" s="80"/>
      <c r="FLZ44"/>
      <c r="FMA44" s="80"/>
      <c r="FMB44"/>
      <c r="FMC44" s="80"/>
      <c r="FMD44"/>
      <c r="FME44" s="80"/>
      <c r="FMF44"/>
      <c r="FMG44" s="80"/>
      <c r="FMH44"/>
      <c r="FMI44" s="80"/>
      <c r="FMJ44"/>
      <c r="FMK44" s="80"/>
      <c r="FML44"/>
      <c r="FMM44" s="80"/>
      <c r="FMN44"/>
      <c r="FMO44" s="80"/>
      <c r="FMP44"/>
      <c r="FMQ44" s="80"/>
      <c r="FMR44"/>
      <c r="FMS44" s="80"/>
      <c r="FMT44"/>
      <c r="FMU44" s="80"/>
      <c r="FMV44"/>
      <c r="FMW44" s="80"/>
      <c r="FMX44"/>
      <c r="FMY44" s="80"/>
      <c r="FMZ44"/>
      <c r="FNA44" s="80"/>
      <c r="FNB44"/>
      <c r="FNC44" s="80"/>
      <c r="FND44"/>
      <c r="FNE44" s="80"/>
      <c r="FNF44"/>
      <c r="FNG44" s="80"/>
      <c r="FNH44"/>
      <c r="FNI44" s="80"/>
      <c r="FNJ44"/>
      <c r="FNK44" s="80"/>
      <c r="FNL44"/>
      <c r="FNM44" s="80"/>
      <c r="FNN44"/>
      <c r="FNO44" s="80"/>
      <c r="FNP44"/>
      <c r="FNQ44" s="80"/>
      <c r="FNR44"/>
      <c r="FNS44" s="80"/>
      <c r="FNT44"/>
      <c r="FNU44" s="80"/>
      <c r="FNV44"/>
      <c r="FNW44" s="80"/>
      <c r="FNX44"/>
      <c r="FNY44" s="80"/>
      <c r="FNZ44"/>
      <c r="FOA44" s="80"/>
      <c r="FOB44"/>
      <c r="FOC44" s="80"/>
      <c r="FOD44"/>
      <c r="FOE44" s="80"/>
      <c r="FOF44"/>
      <c r="FOG44" s="80"/>
      <c r="FOH44"/>
      <c r="FOI44" s="80"/>
      <c r="FOJ44"/>
      <c r="FOK44" s="80"/>
      <c r="FOL44"/>
      <c r="FOM44" s="80"/>
      <c r="FON44"/>
      <c r="FOO44" s="80"/>
      <c r="FOP44"/>
      <c r="FOQ44" s="80"/>
      <c r="FOR44"/>
      <c r="FOS44" s="80"/>
      <c r="FOT44"/>
      <c r="FOU44" s="80"/>
      <c r="FOV44"/>
      <c r="FOW44" s="80"/>
      <c r="FOX44"/>
      <c r="FOY44" s="80"/>
      <c r="FOZ44"/>
      <c r="FPA44" s="80"/>
      <c r="FPB44"/>
      <c r="FPC44" s="80"/>
      <c r="FPD44"/>
      <c r="FPE44" s="80"/>
      <c r="FPF44"/>
      <c r="FPG44" s="80"/>
      <c r="FPH44"/>
      <c r="FPI44" s="80"/>
      <c r="FPJ44"/>
      <c r="FPK44" s="80"/>
      <c r="FPL44"/>
      <c r="FPM44" s="80"/>
      <c r="FPN44"/>
      <c r="FPO44" s="80"/>
      <c r="FPP44"/>
      <c r="FPQ44" s="80"/>
      <c r="FPR44"/>
      <c r="FPS44" s="80"/>
      <c r="FPT44"/>
      <c r="FPU44" s="80"/>
      <c r="FPV44"/>
      <c r="FPW44" s="80"/>
      <c r="FPX44"/>
      <c r="FPY44" s="80"/>
      <c r="FPZ44"/>
      <c r="FQA44" s="80"/>
      <c r="FQB44"/>
      <c r="FQC44" s="80"/>
      <c r="FQD44"/>
      <c r="FQE44" s="80"/>
      <c r="FQF44"/>
      <c r="FQG44" s="80"/>
      <c r="FQH44"/>
      <c r="FQI44" s="80"/>
      <c r="FQJ44"/>
      <c r="FQK44" s="80"/>
      <c r="FQL44"/>
      <c r="FQM44" s="80"/>
      <c r="FQN44"/>
      <c r="FQO44" s="80"/>
      <c r="FQP44"/>
      <c r="FQQ44" s="80"/>
      <c r="FQR44"/>
      <c r="FQS44" s="80"/>
      <c r="FQT44"/>
      <c r="FQU44" s="80"/>
      <c r="FQV44"/>
      <c r="FQW44" s="80"/>
      <c r="FQX44"/>
      <c r="FQY44" s="80"/>
      <c r="FQZ44"/>
      <c r="FRA44" s="80"/>
      <c r="FRB44"/>
      <c r="FRC44" s="80"/>
      <c r="FRD44"/>
      <c r="FRE44" s="80"/>
      <c r="FRF44"/>
      <c r="FRG44" s="80"/>
      <c r="FRH44"/>
      <c r="FRI44" s="80"/>
      <c r="FRJ44"/>
      <c r="FRK44" s="80"/>
      <c r="FRL44"/>
      <c r="FRM44" s="80"/>
      <c r="FRN44"/>
      <c r="FRO44" s="80"/>
      <c r="FRP44"/>
      <c r="FRQ44" s="80"/>
      <c r="FRR44"/>
      <c r="FRS44" s="80"/>
      <c r="FRT44"/>
      <c r="FRU44" s="80"/>
      <c r="FRV44"/>
      <c r="FRW44" s="80"/>
      <c r="FRX44"/>
      <c r="FRY44" s="80"/>
      <c r="FRZ44"/>
      <c r="FSA44" s="80"/>
      <c r="FSB44"/>
      <c r="FSC44" s="80"/>
      <c r="FSD44"/>
      <c r="FSE44" s="80"/>
      <c r="FSF44"/>
      <c r="FSG44" s="80"/>
      <c r="FSH44"/>
      <c r="FSI44" s="80"/>
      <c r="FSJ44"/>
      <c r="FSK44" s="80"/>
      <c r="FSL44"/>
      <c r="FSM44" s="80"/>
      <c r="FSN44"/>
      <c r="FSO44" s="80"/>
      <c r="FSP44"/>
      <c r="FSQ44" s="80"/>
      <c r="FSR44"/>
      <c r="FSS44" s="80"/>
      <c r="FST44"/>
      <c r="FSU44" s="80"/>
      <c r="FSV44"/>
      <c r="FSW44" s="80"/>
      <c r="FSX44"/>
      <c r="FSY44" s="80"/>
      <c r="FSZ44"/>
      <c r="FTA44" s="80"/>
      <c r="FTB44"/>
      <c r="FTC44" s="80"/>
      <c r="FTD44"/>
      <c r="FTE44" s="80"/>
      <c r="FTF44"/>
      <c r="FTG44" s="80"/>
      <c r="FTH44"/>
      <c r="FTI44" s="80"/>
      <c r="FTJ44"/>
      <c r="FTK44" s="80"/>
      <c r="FTL44"/>
      <c r="FTM44" s="80"/>
      <c r="FTN44"/>
      <c r="FTO44" s="80"/>
      <c r="FTP44"/>
      <c r="FTQ44" s="80"/>
      <c r="FTR44"/>
      <c r="FTS44" s="80"/>
      <c r="FTT44"/>
      <c r="FTU44" s="80"/>
      <c r="FTV44"/>
      <c r="FTW44" s="80"/>
      <c r="FTX44"/>
      <c r="FTY44" s="80"/>
      <c r="FTZ44"/>
      <c r="FUA44" s="80"/>
      <c r="FUB44"/>
      <c r="FUC44" s="80"/>
      <c r="FUD44"/>
      <c r="FUE44" s="80"/>
      <c r="FUF44"/>
      <c r="FUG44" s="80"/>
      <c r="FUH44"/>
      <c r="FUI44" s="80"/>
      <c r="FUJ44"/>
      <c r="FUK44" s="80"/>
      <c r="FUL44"/>
      <c r="FUM44" s="80"/>
      <c r="FUN44"/>
      <c r="FUO44" s="80"/>
      <c r="FUP44"/>
      <c r="FUQ44" s="80"/>
      <c r="FUR44"/>
      <c r="FUS44" s="80"/>
      <c r="FUT44"/>
      <c r="FUU44" s="80"/>
      <c r="FUV44"/>
      <c r="FUW44" s="80"/>
      <c r="FUX44"/>
      <c r="FUY44" s="80"/>
      <c r="FUZ44"/>
      <c r="FVA44" s="80"/>
      <c r="FVB44"/>
      <c r="FVC44" s="80"/>
      <c r="FVD44"/>
      <c r="FVE44" s="80"/>
      <c r="FVF44"/>
      <c r="FVG44" s="80"/>
      <c r="FVH44"/>
      <c r="FVI44" s="80"/>
      <c r="FVJ44"/>
      <c r="FVK44" s="80"/>
      <c r="FVL44"/>
      <c r="FVM44" s="80"/>
      <c r="FVN44"/>
      <c r="FVO44" s="80"/>
      <c r="FVP44"/>
      <c r="FVQ44" s="80"/>
      <c r="FVR44"/>
      <c r="FVS44" s="80"/>
      <c r="FVT44"/>
      <c r="FVU44" s="80"/>
      <c r="FVV44"/>
      <c r="FVW44" s="80"/>
      <c r="FVX44"/>
      <c r="FVY44" s="80"/>
      <c r="FVZ44"/>
      <c r="FWA44" s="80"/>
      <c r="FWB44"/>
      <c r="FWC44" s="80"/>
      <c r="FWD44"/>
      <c r="FWE44" s="80"/>
      <c r="FWF44"/>
      <c r="FWG44" s="80"/>
      <c r="FWH44"/>
      <c r="FWI44" s="80"/>
      <c r="FWJ44"/>
      <c r="FWK44" s="80"/>
      <c r="FWL44"/>
      <c r="FWM44" s="80"/>
      <c r="FWN44"/>
      <c r="FWO44" s="80"/>
      <c r="FWP44"/>
      <c r="FWQ44" s="80"/>
      <c r="FWR44"/>
      <c r="FWS44" s="80"/>
      <c r="FWT44"/>
      <c r="FWU44" s="80"/>
      <c r="FWV44"/>
      <c r="FWW44" s="80"/>
      <c r="FWX44"/>
      <c r="FWY44" s="80"/>
      <c r="FWZ44"/>
      <c r="FXA44" s="80"/>
      <c r="FXB44"/>
      <c r="FXC44" s="80"/>
      <c r="FXD44"/>
      <c r="FXE44" s="80"/>
      <c r="FXF44"/>
      <c r="FXG44" s="80"/>
      <c r="FXH44"/>
      <c r="FXI44" s="80"/>
      <c r="FXJ44"/>
      <c r="FXK44" s="80"/>
      <c r="FXL44"/>
      <c r="FXM44" s="80"/>
      <c r="FXN44"/>
      <c r="FXO44" s="80"/>
      <c r="FXP44"/>
      <c r="FXQ44" s="80"/>
      <c r="FXR44"/>
      <c r="FXS44" s="80"/>
      <c r="FXT44"/>
      <c r="FXU44" s="80"/>
      <c r="FXV44"/>
      <c r="FXW44" s="80"/>
      <c r="FXX44"/>
      <c r="FXY44" s="80"/>
      <c r="FXZ44"/>
      <c r="FYA44" s="80"/>
      <c r="FYB44"/>
      <c r="FYC44" s="80"/>
      <c r="FYD44"/>
      <c r="FYE44" s="80"/>
      <c r="FYF44"/>
      <c r="FYG44" s="80"/>
      <c r="FYH44"/>
      <c r="FYI44" s="80"/>
      <c r="FYJ44"/>
      <c r="FYK44" s="80"/>
      <c r="FYL44"/>
      <c r="FYM44" s="80"/>
      <c r="FYN44"/>
      <c r="FYO44" s="80"/>
      <c r="FYP44"/>
      <c r="FYQ44" s="80"/>
      <c r="FYR44"/>
      <c r="FYS44" s="80"/>
      <c r="FYT44"/>
      <c r="FYU44" s="80"/>
      <c r="FYV44"/>
      <c r="FYW44" s="80"/>
      <c r="FYX44"/>
      <c r="FYY44" s="80"/>
      <c r="FYZ44"/>
      <c r="FZA44" s="80"/>
      <c r="FZB44"/>
      <c r="FZC44" s="80"/>
      <c r="FZD44"/>
      <c r="FZE44" s="80"/>
      <c r="FZF44"/>
      <c r="FZG44" s="80"/>
      <c r="FZH44"/>
      <c r="FZI44" s="80"/>
      <c r="FZJ44"/>
      <c r="FZK44" s="80"/>
      <c r="FZL44"/>
      <c r="FZM44" s="80"/>
      <c r="FZN44"/>
      <c r="FZO44" s="80"/>
      <c r="FZP44"/>
      <c r="FZQ44" s="80"/>
      <c r="FZR44"/>
      <c r="FZS44" s="80"/>
      <c r="FZT44"/>
      <c r="FZU44" s="80"/>
      <c r="FZV44"/>
      <c r="FZW44" s="80"/>
      <c r="FZX44"/>
      <c r="FZY44" s="80"/>
      <c r="FZZ44"/>
      <c r="GAA44" s="80"/>
      <c r="GAB44"/>
      <c r="GAC44" s="80"/>
      <c r="GAD44"/>
      <c r="GAE44" s="80"/>
      <c r="GAF44"/>
      <c r="GAG44" s="80"/>
      <c r="GAH44"/>
      <c r="GAI44" s="80"/>
      <c r="GAJ44"/>
      <c r="GAK44" s="80"/>
      <c r="GAL44"/>
      <c r="GAM44" s="80"/>
      <c r="GAN44"/>
      <c r="GAO44" s="80"/>
      <c r="GAP44"/>
      <c r="GAQ44" s="80"/>
      <c r="GAR44"/>
      <c r="GAS44" s="80"/>
      <c r="GAT44"/>
      <c r="GAU44" s="80"/>
      <c r="GAV44"/>
      <c r="GAW44" s="80"/>
      <c r="GAX44"/>
      <c r="GAY44" s="80"/>
      <c r="GAZ44"/>
      <c r="GBA44" s="80"/>
      <c r="GBB44"/>
      <c r="GBC44" s="80"/>
      <c r="GBD44"/>
      <c r="GBE44" s="80"/>
      <c r="GBF44"/>
      <c r="GBG44" s="80"/>
      <c r="GBH44"/>
      <c r="GBI44" s="80"/>
      <c r="GBJ44"/>
      <c r="GBK44" s="80"/>
      <c r="GBL44"/>
      <c r="GBM44" s="80"/>
      <c r="GBN44"/>
      <c r="GBO44" s="80"/>
      <c r="GBP44"/>
      <c r="GBQ44" s="80"/>
      <c r="GBR44"/>
      <c r="GBS44" s="80"/>
      <c r="GBT44"/>
      <c r="GBU44" s="80"/>
      <c r="GBV44"/>
      <c r="GBW44" s="80"/>
      <c r="GBX44"/>
      <c r="GBY44" s="80"/>
      <c r="GBZ44"/>
      <c r="GCA44" s="80"/>
      <c r="GCB44"/>
      <c r="GCC44" s="80"/>
      <c r="GCD44"/>
      <c r="GCE44" s="80"/>
      <c r="GCF44"/>
      <c r="GCG44" s="80"/>
      <c r="GCH44"/>
      <c r="GCI44" s="80"/>
      <c r="GCJ44"/>
      <c r="GCK44" s="80"/>
      <c r="GCL44"/>
      <c r="GCM44" s="80"/>
      <c r="GCN44"/>
      <c r="GCO44" s="80"/>
      <c r="GCP44"/>
      <c r="GCQ44" s="80"/>
      <c r="GCR44"/>
      <c r="GCS44" s="80"/>
      <c r="GCT44"/>
      <c r="GCU44" s="80"/>
      <c r="GCV44"/>
      <c r="GCW44" s="80"/>
      <c r="GCX44"/>
      <c r="GCY44" s="80"/>
      <c r="GCZ44"/>
      <c r="GDA44" s="80"/>
      <c r="GDB44"/>
      <c r="GDC44" s="80"/>
      <c r="GDD44"/>
      <c r="GDE44" s="80"/>
      <c r="GDF44"/>
      <c r="GDG44" s="80"/>
      <c r="GDH44"/>
      <c r="GDI44" s="80"/>
      <c r="GDJ44"/>
      <c r="GDK44" s="80"/>
      <c r="GDL44"/>
      <c r="GDM44" s="80"/>
      <c r="GDN44"/>
      <c r="GDO44" s="80"/>
      <c r="GDP44"/>
      <c r="GDQ44" s="80"/>
      <c r="GDR44"/>
      <c r="GDS44" s="80"/>
      <c r="GDT44"/>
      <c r="GDU44" s="80"/>
      <c r="GDV44"/>
      <c r="GDW44" s="80"/>
      <c r="GDX44"/>
      <c r="GDY44" s="80"/>
      <c r="GDZ44"/>
      <c r="GEA44" s="80"/>
      <c r="GEB44"/>
      <c r="GEC44" s="80"/>
      <c r="GED44"/>
      <c r="GEE44" s="80"/>
      <c r="GEF44"/>
      <c r="GEG44" s="80"/>
      <c r="GEH44"/>
      <c r="GEI44" s="80"/>
      <c r="GEJ44"/>
      <c r="GEK44" s="80"/>
      <c r="GEL44"/>
      <c r="GEM44" s="80"/>
      <c r="GEN44"/>
      <c r="GEO44" s="80"/>
      <c r="GEP44"/>
      <c r="GEQ44" s="80"/>
      <c r="GER44"/>
      <c r="GES44" s="80"/>
      <c r="GET44"/>
      <c r="GEU44" s="80"/>
      <c r="GEV44"/>
      <c r="GEW44" s="80"/>
      <c r="GEX44"/>
      <c r="GEY44" s="80"/>
      <c r="GEZ44"/>
      <c r="GFA44" s="80"/>
      <c r="GFB44"/>
      <c r="GFC44" s="80"/>
      <c r="GFD44"/>
      <c r="GFE44" s="80"/>
      <c r="GFF44"/>
      <c r="GFG44" s="80"/>
      <c r="GFH44"/>
      <c r="GFI44" s="80"/>
      <c r="GFJ44"/>
      <c r="GFK44" s="80"/>
      <c r="GFL44"/>
      <c r="GFM44" s="80"/>
      <c r="GFN44"/>
      <c r="GFO44" s="80"/>
      <c r="GFP44"/>
      <c r="GFQ44" s="80"/>
      <c r="GFR44"/>
      <c r="GFS44" s="80"/>
      <c r="GFT44"/>
      <c r="GFU44" s="80"/>
      <c r="GFV44"/>
      <c r="GFW44" s="80"/>
      <c r="GFX44"/>
      <c r="GFY44" s="80"/>
      <c r="GFZ44"/>
      <c r="GGA44" s="80"/>
      <c r="GGB44"/>
      <c r="GGC44" s="80"/>
      <c r="GGD44"/>
      <c r="GGE44" s="80"/>
      <c r="GGF44"/>
      <c r="GGG44" s="80"/>
      <c r="GGH44"/>
      <c r="GGI44" s="80"/>
      <c r="GGJ44"/>
      <c r="GGK44" s="80"/>
      <c r="GGL44"/>
      <c r="GGM44" s="80"/>
      <c r="GGN44"/>
      <c r="GGO44" s="80"/>
      <c r="GGP44"/>
      <c r="GGQ44" s="80"/>
      <c r="GGR44"/>
      <c r="GGS44" s="80"/>
      <c r="GGT44"/>
      <c r="GGU44" s="80"/>
      <c r="GGV44"/>
      <c r="GGW44" s="80"/>
      <c r="GGX44"/>
      <c r="GGY44" s="80"/>
      <c r="GGZ44"/>
      <c r="GHA44" s="80"/>
      <c r="GHB44"/>
      <c r="GHC44" s="80"/>
      <c r="GHD44"/>
      <c r="GHE44" s="80"/>
      <c r="GHF44"/>
      <c r="GHG44" s="80"/>
      <c r="GHH44"/>
      <c r="GHI44" s="80"/>
      <c r="GHJ44"/>
      <c r="GHK44" s="80"/>
      <c r="GHL44"/>
      <c r="GHM44" s="80"/>
      <c r="GHN44"/>
      <c r="GHO44" s="80"/>
      <c r="GHP44"/>
      <c r="GHQ44" s="80"/>
      <c r="GHR44"/>
      <c r="GHS44" s="80"/>
      <c r="GHT44"/>
      <c r="GHU44" s="80"/>
      <c r="GHV44"/>
      <c r="GHW44" s="80"/>
      <c r="GHX44"/>
      <c r="GHY44" s="80"/>
      <c r="GHZ44"/>
      <c r="GIA44" s="80"/>
      <c r="GIB44"/>
      <c r="GIC44" s="80"/>
      <c r="GID44"/>
      <c r="GIE44" s="80"/>
      <c r="GIF44"/>
      <c r="GIG44" s="80"/>
      <c r="GIH44"/>
      <c r="GII44" s="80"/>
      <c r="GIJ44"/>
      <c r="GIK44" s="80"/>
      <c r="GIL44"/>
      <c r="GIM44" s="80"/>
      <c r="GIN44"/>
      <c r="GIO44" s="80"/>
      <c r="GIP44"/>
      <c r="GIQ44" s="80"/>
      <c r="GIR44"/>
      <c r="GIS44" s="80"/>
      <c r="GIT44"/>
      <c r="GIU44" s="80"/>
      <c r="GIV44"/>
      <c r="GIW44" s="80"/>
      <c r="GIX44"/>
      <c r="GIY44" s="80"/>
      <c r="GIZ44"/>
      <c r="GJA44" s="80"/>
      <c r="GJB44"/>
      <c r="GJC44" s="80"/>
      <c r="GJD44"/>
      <c r="GJE44" s="80"/>
      <c r="GJF44"/>
      <c r="GJG44" s="80"/>
      <c r="GJH44"/>
      <c r="GJI44" s="80"/>
      <c r="GJJ44"/>
      <c r="GJK44" s="80"/>
      <c r="GJL44"/>
      <c r="GJM44" s="80"/>
      <c r="GJN44"/>
      <c r="GJO44" s="80"/>
      <c r="GJP44"/>
      <c r="GJQ44" s="80"/>
      <c r="GJR44"/>
      <c r="GJS44" s="80"/>
      <c r="GJT44"/>
      <c r="GJU44" s="80"/>
      <c r="GJV44"/>
      <c r="GJW44" s="80"/>
      <c r="GJX44"/>
      <c r="GJY44" s="80"/>
      <c r="GJZ44"/>
      <c r="GKA44" s="80"/>
      <c r="GKB44"/>
      <c r="GKC44" s="80"/>
      <c r="GKD44"/>
      <c r="GKE44" s="80"/>
      <c r="GKF44"/>
      <c r="GKG44" s="80"/>
      <c r="GKH44"/>
      <c r="GKI44" s="80"/>
      <c r="GKJ44"/>
      <c r="GKK44" s="80"/>
      <c r="GKL44"/>
      <c r="GKM44" s="80"/>
      <c r="GKN44"/>
      <c r="GKO44" s="80"/>
      <c r="GKP44"/>
      <c r="GKQ44" s="80"/>
      <c r="GKR44"/>
      <c r="GKS44" s="80"/>
      <c r="GKT44"/>
      <c r="GKU44" s="80"/>
      <c r="GKV44"/>
      <c r="GKW44" s="80"/>
      <c r="GKX44"/>
      <c r="GKY44" s="80"/>
      <c r="GKZ44"/>
      <c r="GLA44" s="80"/>
      <c r="GLB44"/>
      <c r="GLC44" s="80"/>
      <c r="GLD44"/>
      <c r="GLE44" s="80"/>
      <c r="GLF44"/>
      <c r="GLG44" s="80"/>
      <c r="GLH44"/>
      <c r="GLI44" s="80"/>
      <c r="GLJ44"/>
      <c r="GLK44" s="80"/>
      <c r="GLL44"/>
      <c r="GLM44" s="80"/>
      <c r="GLN44"/>
      <c r="GLO44" s="80"/>
      <c r="GLP44"/>
      <c r="GLQ44" s="80"/>
      <c r="GLR44"/>
      <c r="GLS44" s="80"/>
      <c r="GLT44"/>
      <c r="GLU44" s="80"/>
      <c r="GLV44"/>
      <c r="GLW44" s="80"/>
      <c r="GLX44"/>
      <c r="GLY44" s="80"/>
      <c r="GLZ44"/>
      <c r="GMA44" s="80"/>
      <c r="GMB44"/>
      <c r="GMC44" s="80"/>
      <c r="GMD44"/>
      <c r="GME44" s="80"/>
      <c r="GMF44"/>
      <c r="GMG44" s="80"/>
      <c r="GMH44"/>
      <c r="GMI44" s="80"/>
      <c r="GMJ44"/>
      <c r="GMK44" s="80"/>
      <c r="GML44"/>
      <c r="GMM44" s="80"/>
      <c r="GMN44"/>
      <c r="GMO44" s="80"/>
      <c r="GMP44"/>
      <c r="GMQ44" s="80"/>
      <c r="GMR44"/>
      <c r="GMS44" s="80"/>
      <c r="GMT44"/>
      <c r="GMU44" s="80"/>
      <c r="GMV44"/>
      <c r="GMW44" s="80"/>
      <c r="GMX44"/>
      <c r="GMY44" s="80"/>
      <c r="GMZ44"/>
      <c r="GNA44" s="80"/>
      <c r="GNB44"/>
      <c r="GNC44" s="80"/>
      <c r="GND44"/>
      <c r="GNE44" s="80"/>
      <c r="GNF44"/>
      <c r="GNG44" s="80"/>
      <c r="GNH44"/>
      <c r="GNI44" s="80"/>
      <c r="GNJ44"/>
      <c r="GNK44" s="80"/>
      <c r="GNL44"/>
      <c r="GNM44" s="80"/>
      <c r="GNN44"/>
      <c r="GNO44" s="80"/>
      <c r="GNP44"/>
      <c r="GNQ44" s="80"/>
      <c r="GNR44"/>
      <c r="GNS44" s="80"/>
      <c r="GNT44"/>
      <c r="GNU44" s="80"/>
      <c r="GNV44"/>
      <c r="GNW44" s="80"/>
      <c r="GNX44"/>
      <c r="GNY44" s="80"/>
      <c r="GNZ44"/>
      <c r="GOA44" s="80"/>
      <c r="GOB44"/>
      <c r="GOC44" s="80"/>
      <c r="GOD44"/>
      <c r="GOE44" s="80"/>
      <c r="GOF44"/>
      <c r="GOG44" s="80"/>
      <c r="GOH44"/>
      <c r="GOI44" s="80"/>
      <c r="GOJ44"/>
      <c r="GOK44" s="80"/>
      <c r="GOL44"/>
      <c r="GOM44" s="80"/>
      <c r="GON44"/>
      <c r="GOO44" s="80"/>
      <c r="GOP44"/>
      <c r="GOQ44" s="80"/>
      <c r="GOR44"/>
      <c r="GOS44" s="80"/>
      <c r="GOT44"/>
      <c r="GOU44" s="80"/>
      <c r="GOV44"/>
      <c r="GOW44" s="80"/>
      <c r="GOX44"/>
      <c r="GOY44" s="80"/>
      <c r="GOZ44"/>
      <c r="GPA44" s="80"/>
      <c r="GPB44"/>
      <c r="GPC44" s="80"/>
      <c r="GPD44"/>
      <c r="GPE44" s="80"/>
      <c r="GPF44"/>
      <c r="GPG44" s="80"/>
      <c r="GPH44"/>
      <c r="GPI44" s="80"/>
      <c r="GPJ44"/>
      <c r="GPK44" s="80"/>
      <c r="GPL44"/>
      <c r="GPM44" s="80"/>
      <c r="GPN44"/>
      <c r="GPO44" s="80"/>
      <c r="GPP44"/>
      <c r="GPQ44" s="80"/>
      <c r="GPR44"/>
      <c r="GPS44" s="80"/>
      <c r="GPT44"/>
      <c r="GPU44" s="80"/>
      <c r="GPV44"/>
      <c r="GPW44" s="80"/>
      <c r="GPX44"/>
      <c r="GPY44" s="80"/>
      <c r="GPZ44"/>
      <c r="GQA44" s="80"/>
      <c r="GQB44"/>
      <c r="GQC44" s="80"/>
      <c r="GQD44"/>
      <c r="GQE44" s="80"/>
      <c r="GQF44"/>
      <c r="GQG44" s="80"/>
      <c r="GQH44"/>
      <c r="GQI44" s="80"/>
      <c r="GQJ44"/>
      <c r="GQK44" s="80"/>
      <c r="GQL44"/>
      <c r="GQM44" s="80"/>
      <c r="GQN44"/>
      <c r="GQO44" s="80"/>
      <c r="GQP44"/>
      <c r="GQQ44" s="80"/>
      <c r="GQR44"/>
      <c r="GQS44" s="80"/>
      <c r="GQT44"/>
      <c r="GQU44" s="80"/>
      <c r="GQV44"/>
      <c r="GQW44" s="80"/>
      <c r="GQX44"/>
      <c r="GQY44" s="80"/>
      <c r="GQZ44"/>
      <c r="GRA44" s="80"/>
      <c r="GRB44"/>
      <c r="GRC44" s="80"/>
      <c r="GRD44"/>
      <c r="GRE44" s="80"/>
      <c r="GRF44"/>
      <c r="GRG44" s="80"/>
      <c r="GRH44"/>
      <c r="GRI44" s="80"/>
      <c r="GRJ44"/>
      <c r="GRK44" s="80"/>
      <c r="GRL44"/>
      <c r="GRM44" s="80"/>
      <c r="GRN44"/>
      <c r="GRO44" s="80"/>
      <c r="GRP44"/>
      <c r="GRQ44" s="80"/>
      <c r="GRR44"/>
      <c r="GRS44" s="80"/>
      <c r="GRT44"/>
      <c r="GRU44" s="80"/>
      <c r="GRV44"/>
      <c r="GRW44" s="80"/>
      <c r="GRX44"/>
      <c r="GRY44" s="80"/>
      <c r="GRZ44"/>
      <c r="GSA44" s="80"/>
      <c r="GSB44"/>
      <c r="GSC44" s="80"/>
      <c r="GSD44"/>
      <c r="GSE44" s="80"/>
      <c r="GSF44"/>
      <c r="GSG44" s="80"/>
      <c r="GSH44"/>
      <c r="GSI44" s="80"/>
      <c r="GSJ44"/>
      <c r="GSK44" s="80"/>
      <c r="GSL44"/>
      <c r="GSM44" s="80"/>
      <c r="GSN44"/>
      <c r="GSO44" s="80"/>
      <c r="GSP44"/>
      <c r="GSQ44" s="80"/>
      <c r="GSR44"/>
      <c r="GSS44" s="80"/>
      <c r="GST44"/>
      <c r="GSU44" s="80"/>
      <c r="GSV44"/>
      <c r="GSW44" s="80"/>
      <c r="GSX44"/>
      <c r="GSY44" s="80"/>
      <c r="GSZ44"/>
      <c r="GTA44" s="80"/>
      <c r="GTB44"/>
      <c r="GTC44" s="80"/>
      <c r="GTD44"/>
      <c r="GTE44" s="80"/>
      <c r="GTF44"/>
      <c r="GTG44" s="80"/>
      <c r="GTH44"/>
      <c r="GTI44" s="80"/>
      <c r="GTJ44"/>
      <c r="GTK44" s="80"/>
      <c r="GTL44"/>
      <c r="GTM44" s="80"/>
      <c r="GTN44"/>
      <c r="GTO44" s="80"/>
      <c r="GTP44"/>
      <c r="GTQ44" s="80"/>
      <c r="GTR44"/>
      <c r="GTS44" s="80"/>
      <c r="GTT44"/>
      <c r="GTU44" s="80"/>
      <c r="GTV44"/>
      <c r="GTW44" s="80"/>
      <c r="GTX44"/>
      <c r="GTY44" s="80"/>
      <c r="GTZ44"/>
      <c r="GUA44" s="80"/>
      <c r="GUB44"/>
      <c r="GUC44" s="80"/>
      <c r="GUD44"/>
      <c r="GUE44" s="80"/>
      <c r="GUF44"/>
      <c r="GUG44" s="80"/>
      <c r="GUH44"/>
      <c r="GUI44" s="80"/>
      <c r="GUJ44"/>
      <c r="GUK44" s="80"/>
      <c r="GUL44"/>
      <c r="GUM44" s="80"/>
      <c r="GUN44"/>
      <c r="GUO44" s="80"/>
      <c r="GUP44"/>
      <c r="GUQ44" s="80"/>
      <c r="GUR44"/>
      <c r="GUS44" s="80"/>
      <c r="GUT44"/>
      <c r="GUU44" s="80"/>
      <c r="GUV44"/>
      <c r="GUW44" s="80"/>
      <c r="GUX44"/>
      <c r="GUY44" s="80"/>
      <c r="GUZ44"/>
      <c r="GVA44" s="80"/>
      <c r="GVB44"/>
      <c r="GVC44" s="80"/>
      <c r="GVD44"/>
      <c r="GVE44" s="80"/>
      <c r="GVF44"/>
      <c r="GVG44" s="80"/>
      <c r="GVH44"/>
      <c r="GVI44" s="80"/>
      <c r="GVJ44"/>
      <c r="GVK44" s="80"/>
      <c r="GVL44"/>
      <c r="GVM44" s="80"/>
      <c r="GVN44"/>
      <c r="GVO44" s="80"/>
      <c r="GVP44"/>
      <c r="GVQ44" s="80"/>
      <c r="GVR44"/>
      <c r="GVS44" s="80"/>
      <c r="GVT44"/>
      <c r="GVU44" s="80"/>
      <c r="GVV44"/>
      <c r="GVW44" s="80"/>
      <c r="GVX44"/>
      <c r="GVY44" s="80"/>
      <c r="GVZ44"/>
      <c r="GWA44" s="80"/>
      <c r="GWB44"/>
      <c r="GWC44" s="80"/>
      <c r="GWD44"/>
      <c r="GWE44" s="80"/>
      <c r="GWF44"/>
      <c r="GWG44" s="80"/>
      <c r="GWH44"/>
      <c r="GWI44" s="80"/>
      <c r="GWJ44"/>
      <c r="GWK44" s="80"/>
      <c r="GWL44"/>
      <c r="GWM44" s="80"/>
      <c r="GWN44"/>
      <c r="GWO44" s="80"/>
      <c r="GWP44"/>
      <c r="GWQ44" s="80"/>
      <c r="GWR44"/>
      <c r="GWS44" s="80"/>
      <c r="GWT44"/>
      <c r="GWU44" s="80"/>
      <c r="GWV44"/>
      <c r="GWW44" s="80"/>
      <c r="GWX44"/>
      <c r="GWY44" s="80"/>
      <c r="GWZ44"/>
      <c r="GXA44" s="80"/>
      <c r="GXB44"/>
      <c r="GXC44" s="80"/>
      <c r="GXD44"/>
      <c r="GXE44" s="80"/>
      <c r="GXF44"/>
      <c r="GXG44" s="80"/>
      <c r="GXH44"/>
      <c r="GXI44" s="80"/>
      <c r="GXJ44"/>
      <c r="GXK44" s="80"/>
      <c r="GXL44"/>
      <c r="GXM44" s="80"/>
      <c r="GXN44"/>
      <c r="GXO44" s="80"/>
      <c r="GXP44"/>
      <c r="GXQ44" s="80"/>
      <c r="GXR44"/>
      <c r="GXS44" s="80"/>
      <c r="GXT44"/>
      <c r="GXU44" s="80"/>
      <c r="GXV44"/>
      <c r="GXW44" s="80"/>
      <c r="GXX44"/>
      <c r="GXY44" s="80"/>
      <c r="GXZ44"/>
      <c r="GYA44" s="80"/>
      <c r="GYB44"/>
      <c r="GYC44" s="80"/>
      <c r="GYD44"/>
      <c r="GYE44" s="80"/>
      <c r="GYF44"/>
      <c r="GYG44" s="80"/>
      <c r="GYH44"/>
      <c r="GYI44" s="80"/>
      <c r="GYJ44"/>
      <c r="GYK44" s="80"/>
      <c r="GYL44"/>
      <c r="GYM44" s="80"/>
      <c r="GYN44"/>
      <c r="GYO44" s="80"/>
      <c r="GYP44"/>
      <c r="GYQ44" s="80"/>
      <c r="GYR44"/>
      <c r="GYS44" s="80"/>
      <c r="GYT44"/>
      <c r="GYU44" s="80"/>
      <c r="GYV44"/>
      <c r="GYW44" s="80"/>
      <c r="GYX44"/>
      <c r="GYY44" s="80"/>
      <c r="GYZ44"/>
      <c r="GZA44" s="80"/>
      <c r="GZB44"/>
      <c r="GZC44" s="80"/>
      <c r="GZD44"/>
      <c r="GZE44" s="80"/>
      <c r="GZF44"/>
      <c r="GZG44" s="80"/>
      <c r="GZH44"/>
      <c r="GZI44" s="80"/>
      <c r="GZJ44"/>
      <c r="GZK44" s="80"/>
      <c r="GZL44"/>
      <c r="GZM44" s="80"/>
      <c r="GZN44"/>
      <c r="GZO44" s="80"/>
      <c r="GZP44"/>
      <c r="GZQ44" s="80"/>
      <c r="GZR44"/>
      <c r="GZS44" s="80"/>
      <c r="GZT44"/>
      <c r="GZU44" s="80"/>
      <c r="GZV44"/>
      <c r="GZW44" s="80"/>
      <c r="GZX44"/>
      <c r="GZY44" s="80"/>
      <c r="GZZ44"/>
      <c r="HAA44" s="80"/>
      <c r="HAB44"/>
      <c r="HAC44" s="80"/>
      <c r="HAD44"/>
      <c r="HAE44" s="80"/>
      <c r="HAF44"/>
      <c r="HAG44" s="80"/>
      <c r="HAH44"/>
      <c r="HAI44" s="80"/>
      <c r="HAJ44"/>
      <c r="HAK44" s="80"/>
      <c r="HAL44"/>
      <c r="HAM44" s="80"/>
      <c r="HAN44"/>
      <c r="HAO44" s="80"/>
      <c r="HAP44"/>
      <c r="HAQ44" s="80"/>
      <c r="HAR44"/>
      <c r="HAS44" s="80"/>
      <c r="HAT44"/>
      <c r="HAU44" s="80"/>
      <c r="HAV44"/>
      <c r="HAW44" s="80"/>
      <c r="HAX44"/>
      <c r="HAY44" s="80"/>
      <c r="HAZ44"/>
      <c r="HBA44" s="80"/>
      <c r="HBB44"/>
      <c r="HBC44" s="80"/>
      <c r="HBD44"/>
      <c r="HBE44" s="80"/>
      <c r="HBF44"/>
      <c r="HBG44" s="80"/>
      <c r="HBH44"/>
      <c r="HBI44" s="80"/>
      <c r="HBJ44"/>
      <c r="HBK44" s="80"/>
      <c r="HBL44"/>
      <c r="HBM44" s="80"/>
      <c r="HBN44"/>
      <c r="HBO44" s="80"/>
      <c r="HBP44"/>
      <c r="HBQ44" s="80"/>
      <c r="HBR44"/>
      <c r="HBS44" s="80"/>
      <c r="HBT44"/>
      <c r="HBU44" s="80"/>
      <c r="HBV44"/>
      <c r="HBW44" s="80"/>
      <c r="HBX44"/>
      <c r="HBY44" s="80"/>
      <c r="HBZ44"/>
      <c r="HCA44" s="80"/>
      <c r="HCB44"/>
      <c r="HCC44" s="80"/>
      <c r="HCD44"/>
      <c r="HCE44" s="80"/>
      <c r="HCF44"/>
      <c r="HCG44" s="80"/>
      <c r="HCH44"/>
      <c r="HCI44" s="80"/>
      <c r="HCJ44"/>
      <c r="HCK44" s="80"/>
      <c r="HCL44"/>
      <c r="HCM44" s="80"/>
      <c r="HCN44"/>
      <c r="HCO44" s="80"/>
      <c r="HCP44"/>
      <c r="HCQ44" s="80"/>
      <c r="HCR44"/>
      <c r="HCS44" s="80"/>
      <c r="HCT44"/>
      <c r="HCU44" s="80"/>
      <c r="HCV44"/>
      <c r="HCW44" s="80"/>
      <c r="HCX44"/>
      <c r="HCY44" s="80"/>
      <c r="HCZ44"/>
      <c r="HDA44" s="80"/>
      <c r="HDB44"/>
      <c r="HDC44" s="80"/>
      <c r="HDD44"/>
      <c r="HDE44" s="80"/>
      <c r="HDF44"/>
      <c r="HDG44" s="80"/>
      <c r="HDH44"/>
      <c r="HDI44" s="80"/>
      <c r="HDJ44"/>
      <c r="HDK44" s="80"/>
      <c r="HDL44"/>
      <c r="HDM44" s="80"/>
      <c r="HDN44"/>
      <c r="HDO44" s="80"/>
      <c r="HDP44"/>
      <c r="HDQ44" s="80"/>
      <c r="HDR44"/>
      <c r="HDS44" s="80"/>
      <c r="HDT44"/>
      <c r="HDU44" s="80"/>
      <c r="HDV44"/>
      <c r="HDW44" s="80"/>
      <c r="HDX44"/>
      <c r="HDY44" s="80"/>
      <c r="HDZ44"/>
      <c r="HEA44" s="80"/>
      <c r="HEB44"/>
      <c r="HEC44" s="80"/>
      <c r="HED44"/>
      <c r="HEE44" s="80"/>
      <c r="HEF44"/>
      <c r="HEG44" s="80"/>
      <c r="HEH44"/>
      <c r="HEI44" s="80"/>
      <c r="HEJ44"/>
      <c r="HEK44" s="80"/>
      <c r="HEL44"/>
      <c r="HEM44" s="80"/>
      <c r="HEN44"/>
      <c r="HEO44" s="80"/>
      <c r="HEP44"/>
      <c r="HEQ44" s="80"/>
      <c r="HER44"/>
      <c r="HES44" s="80"/>
      <c r="HET44"/>
      <c r="HEU44" s="80"/>
      <c r="HEV44"/>
      <c r="HEW44" s="80"/>
      <c r="HEX44"/>
      <c r="HEY44" s="80"/>
      <c r="HEZ44"/>
      <c r="HFA44" s="80"/>
      <c r="HFB44"/>
      <c r="HFC44" s="80"/>
      <c r="HFD44"/>
      <c r="HFE44" s="80"/>
      <c r="HFF44"/>
      <c r="HFG44" s="80"/>
      <c r="HFH44"/>
      <c r="HFI44" s="80"/>
      <c r="HFJ44"/>
      <c r="HFK44" s="80"/>
      <c r="HFL44"/>
      <c r="HFM44" s="80"/>
      <c r="HFN44"/>
      <c r="HFO44" s="80"/>
      <c r="HFP44"/>
      <c r="HFQ44" s="80"/>
      <c r="HFR44"/>
      <c r="HFS44" s="80"/>
      <c r="HFT44"/>
      <c r="HFU44" s="80"/>
      <c r="HFV44"/>
      <c r="HFW44" s="80"/>
      <c r="HFX44"/>
      <c r="HFY44" s="80"/>
      <c r="HFZ44"/>
      <c r="HGA44" s="80"/>
      <c r="HGB44"/>
      <c r="HGC44" s="80"/>
      <c r="HGD44"/>
      <c r="HGE44" s="80"/>
      <c r="HGF44"/>
      <c r="HGG44" s="80"/>
      <c r="HGH44"/>
      <c r="HGI44" s="80"/>
      <c r="HGJ44"/>
      <c r="HGK44" s="80"/>
      <c r="HGL44"/>
      <c r="HGM44" s="80"/>
      <c r="HGN44"/>
      <c r="HGO44" s="80"/>
      <c r="HGP44"/>
      <c r="HGQ44" s="80"/>
      <c r="HGR44"/>
      <c r="HGS44" s="80"/>
      <c r="HGT44"/>
      <c r="HGU44" s="80"/>
      <c r="HGV44"/>
      <c r="HGW44" s="80"/>
      <c r="HGX44"/>
      <c r="HGY44" s="80"/>
      <c r="HGZ44"/>
      <c r="HHA44" s="80"/>
      <c r="HHB44"/>
      <c r="HHC44" s="80"/>
      <c r="HHD44"/>
      <c r="HHE44" s="80"/>
      <c r="HHF44"/>
      <c r="HHG44" s="80"/>
      <c r="HHH44"/>
      <c r="HHI44" s="80"/>
      <c r="HHJ44"/>
      <c r="HHK44" s="80"/>
      <c r="HHL44"/>
      <c r="HHM44" s="80"/>
      <c r="HHN44"/>
      <c r="HHO44" s="80"/>
      <c r="HHP44"/>
      <c r="HHQ44" s="80"/>
      <c r="HHR44"/>
      <c r="HHS44" s="80"/>
      <c r="HHT44"/>
      <c r="HHU44" s="80"/>
      <c r="HHV44"/>
      <c r="HHW44" s="80"/>
      <c r="HHX44"/>
      <c r="HHY44" s="80"/>
      <c r="HHZ44"/>
      <c r="HIA44" s="80"/>
      <c r="HIB44"/>
      <c r="HIC44" s="80"/>
      <c r="HID44"/>
      <c r="HIE44" s="80"/>
      <c r="HIF44"/>
      <c r="HIG44" s="80"/>
      <c r="HIH44"/>
      <c r="HII44" s="80"/>
      <c r="HIJ44"/>
      <c r="HIK44" s="80"/>
      <c r="HIL44"/>
      <c r="HIM44" s="80"/>
      <c r="HIN44"/>
      <c r="HIO44" s="80"/>
      <c r="HIP44"/>
      <c r="HIQ44" s="80"/>
      <c r="HIR44"/>
      <c r="HIS44" s="80"/>
      <c r="HIT44"/>
      <c r="HIU44" s="80"/>
      <c r="HIV44"/>
      <c r="HIW44" s="80"/>
      <c r="HIX44"/>
      <c r="HIY44" s="80"/>
      <c r="HIZ44"/>
      <c r="HJA44" s="80"/>
      <c r="HJB44"/>
      <c r="HJC44" s="80"/>
      <c r="HJD44"/>
      <c r="HJE44" s="80"/>
      <c r="HJF44"/>
      <c r="HJG44" s="80"/>
      <c r="HJH44"/>
      <c r="HJI44" s="80"/>
      <c r="HJJ44"/>
      <c r="HJK44" s="80"/>
      <c r="HJL44"/>
      <c r="HJM44" s="80"/>
      <c r="HJN44"/>
      <c r="HJO44" s="80"/>
      <c r="HJP44"/>
      <c r="HJQ44" s="80"/>
      <c r="HJR44"/>
      <c r="HJS44" s="80"/>
      <c r="HJT44"/>
      <c r="HJU44" s="80"/>
      <c r="HJV44"/>
      <c r="HJW44" s="80"/>
      <c r="HJX44"/>
      <c r="HJY44" s="80"/>
      <c r="HJZ44"/>
      <c r="HKA44" s="80"/>
      <c r="HKB44"/>
      <c r="HKC44" s="80"/>
      <c r="HKD44"/>
      <c r="HKE44" s="80"/>
      <c r="HKF44"/>
      <c r="HKG44" s="80"/>
      <c r="HKH44"/>
      <c r="HKI44" s="80"/>
      <c r="HKJ44"/>
      <c r="HKK44" s="80"/>
      <c r="HKL44"/>
      <c r="HKM44" s="80"/>
      <c r="HKN44"/>
      <c r="HKO44" s="80"/>
      <c r="HKP44"/>
      <c r="HKQ44" s="80"/>
      <c r="HKR44"/>
      <c r="HKS44" s="80"/>
      <c r="HKT44"/>
      <c r="HKU44" s="80"/>
      <c r="HKV44"/>
      <c r="HKW44" s="80"/>
      <c r="HKX44"/>
      <c r="HKY44" s="80"/>
      <c r="HKZ44"/>
      <c r="HLA44" s="80"/>
      <c r="HLB44"/>
      <c r="HLC44" s="80"/>
      <c r="HLD44"/>
      <c r="HLE44" s="80"/>
      <c r="HLF44"/>
      <c r="HLG44" s="80"/>
      <c r="HLH44"/>
      <c r="HLI44" s="80"/>
      <c r="HLJ44"/>
      <c r="HLK44" s="80"/>
      <c r="HLL44"/>
      <c r="HLM44" s="80"/>
      <c r="HLN44"/>
      <c r="HLO44" s="80"/>
      <c r="HLP44"/>
      <c r="HLQ44" s="80"/>
      <c r="HLR44"/>
      <c r="HLS44" s="80"/>
      <c r="HLT44"/>
      <c r="HLU44" s="80"/>
      <c r="HLV44"/>
      <c r="HLW44" s="80"/>
      <c r="HLX44"/>
      <c r="HLY44" s="80"/>
      <c r="HLZ44"/>
      <c r="HMA44" s="80"/>
      <c r="HMB44"/>
      <c r="HMC44" s="80"/>
      <c r="HMD44"/>
      <c r="HME44" s="80"/>
      <c r="HMF44"/>
      <c r="HMG44" s="80"/>
      <c r="HMH44"/>
      <c r="HMI44" s="80"/>
      <c r="HMJ44"/>
      <c r="HMK44" s="80"/>
      <c r="HML44"/>
      <c r="HMM44" s="80"/>
      <c r="HMN44"/>
      <c r="HMO44" s="80"/>
      <c r="HMP44"/>
      <c r="HMQ44" s="80"/>
      <c r="HMR44"/>
      <c r="HMS44" s="80"/>
      <c r="HMT44"/>
      <c r="HMU44" s="80"/>
      <c r="HMV44"/>
      <c r="HMW44" s="80"/>
      <c r="HMX44"/>
      <c r="HMY44" s="80"/>
      <c r="HMZ44"/>
      <c r="HNA44" s="80"/>
      <c r="HNB44"/>
      <c r="HNC44" s="80"/>
      <c r="HND44"/>
      <c r="HNE44" s="80"/>
      <c r="HNF44"/>
      <c r="HNG44" s="80"/>
      <c r="HNH44"/>
      <c r="HNI44" s="80"/>
      <c r="HNJ44"/>
      <c r="HNK44" s="80"/>
      <c r="HNL44"/>
      <c r="HNM44" s="80"/>
      <c r="HNN44"/>
      <c r="HNO44" s="80"/>
      <c r="HNP44"/>
      <c r="HNQ44" s="80"/>
      <c r="HNR44"/>
      <c r="HNS44" s="80"/>
      <c r="HNT44"/>
      <c r="HNU44" s="80"/>
      <c r="HNV44"/>
      <c r="HNW44" s="80"/>
      <c r="HNX44"/>
      <c r="HNY44" s="80"/>
      <c r="HNZ44"/>
      <c r="HOA44" s="80"/>
      <c r="HOB44"/>
      <c r="HOC44" s="80"/>
      <c r="HOD44"/>
      <c r="HOE44" s="80"/>
      <c r="HOF44"/>
      <c r="HOG44" s="80"/>
      <c r="HOH44"/>
      <c r="HOI44" s="80"/>
      <c r="HOJ44"/>
      <c r="HOK44" s="80"/>
      <c r="HOL44"/>
      <c r="HOM44" s="80"/>
      <c r="HON44"/>
      <c r="HOO44" s="80"/>
      <c r="HOP44"/>
      <c r="HOQ44" s="80"/>
      <c r="HOR44"/>
      <c r="HOS44" s="80"/>
      <c r="HOT44"/>
      <c r="HOU44" s="80"/>
      <c r="HOV44"/>
      <c r="HOW44" s="80"/>
      <c r="HOX44"/>
      <c r="HOY44" s="80"/>
      <c r="HOZ44"/>
      <c r="HPA44" s="80"/>
      <c r="HPB44"/>
      <c r="HPC44" s="80"/>
      <c r="HPD44"/>
      <c r="HPE44" s="80"/>
      <c r="HPF44"/>
      <c r="HPG44" s="80"/>
      <c r="HPH44"/>
      <c r="HPI44" s="80"/>
      <c r="HPJ44"/>
      <c r="HPK44" s="80"/>
      <c r="HPL44"/>
      <c r="HPM44" s="80"/>
      <c r="HPN44"/>
      <c r="HPO44" s="80"/>
      <c r="HPP44"/>
      <c r="HPQ44" s="80"/>
      <c r="HPR44"/>
      <c r="HPS44" s="80"/>
      <c r="HPT44"/>
      <c r="HPU44" s="80"/>
      <c r="HPV44"/>
      <c r="HPW44" s="80"/>
      <c r="HPX44"/>
      <c r="HPY44" s="80"/>
      <c r="HPZ44"/>
      <c r="HQA44" s="80"/>
      <c r="HQB44"/>
      <c r="HQC44" s="80"/>
      <c r="HQD44"/>
      <c r="HQE44" s="80"/>
      <c r="HQF44"/>
      <c r="HQG44" s="80"/>
      <c r="HQH44"/>
      <c r="HQI44" s="80"/>
      <c r="HQJ44"/>
      <c r="HQK44" s="80"/>
      <c r="HQL44"/>
      <c r="HQM44" s="80"/>
      <c r="HQN44"/>
      <c r="HQO44" s="80"/>
      <c r="HQP44"/>
      <c r="HQQ44" s="80"/>
      <c r="HQR44"/>
      <c r="HQS44" s="80"/>
      <c r="HQT44"/>
      <c r="HQU44" s="80"/>
      <c r="HQV44"/>
      <c r="HQW44" s="80"/>
      <c r="HQX44"/>
      <c r="HQY44" s="80"/>
      <c r="HQZ44"/>
      <c r="HRA44" s="80"/>
      <c r="HRB44"/>
      <c r="HRC44" s="80"/>
      <c r="HRD44"/>
      <c r="HRE44" s="80"/>
      <c r="HRF44"/>
      <c r="HRG44" s="80"/>
      <c r="HRH44"/>
      <c r="HRI44" s="80"/>
      <c r="HRJ44"/>
      <c r="HRK44" s="80"/>
      <c r="HRL44"/>
      <c r="HRM44" s="80"/>
      <c r="HRN44"/>
      <c r="HRO44" s="80"/>
      <c r="HRP44"/>
      <c r="HRQ44" s="80"/>
      <c r="HRR44"/>
      <c r="HRS44" s="80"/>
      <c r="HRT44"/>
      <c r="HRU44" s="80"/>
      <c r="HRV44"/>
      <c r="HRW44" s="80"/>
      <c r="HRX44"/>
      <c r="HRY44" s="80"/>
      <c r="HRZ44"/>
      <c r="HSA44" s="80"/>
      <c r="HSB44"/>
      <c r="HSC44" s="80"/>
      <c r="HSD44"/>
      <c r="HSE44" s="80"/>
      <c r="HSF44"/>
      <c r="HSG44" s="80"/>
      <c r="HSH44"/>
      <c r="HSI44" s="80"/>
      <c r="HSJ44"/>
      <c r="HSK44" s="80"/>
      <c r="HSL44"/>
      <c r="HSM44" s="80"/>
      <c r="HSN44"/>
      <c r="HSO44" s="80"/>
      <c r="HSP44"/>
      <c r="HSQ44" s="80"/>
      <c r="HSR44"/>
      <c r="HSS44" s="80"/>
      <c r="HST44"/>
      <c r="HSU44" s="80"/>
      <c r="HSV44"/>
      <c r="HSW44" s="80"/>
      <c r="HSX44"/>
      <c r="HSY44" s="80"/>
      <c r="HSZ44"/>
      <c r="HTA44" s="80"/>
      <c r="HTB44"/>
      <c r="HTC44" s="80"/>
      <c r="HTD44"/>
      <c r="HTE44" s="80"/>
      <c r="HTF44"/>
      <c r="HTG44" s="80"/>
      <c r="HTH44"/>
      <c r="HTI44" s="80"/>
      <c r="HTJ44"/>
      <c r="HTK44" s="80"/>
      <c r="HTL44"/>
      <c r="HTM44" s="80"/>
      <c r="HTN44"/>
      <c r="HTO44" s="80"/>
      <c r="HTP44"/>
      <c r="HTQ44" s="80"/>
      <c r="HTR44"/>
      <c r="HTS44" s="80"/>
      <c r="HTT44"/>
      <c r="HTU44" s="80"/>
      <c r="HTV44"/>
      <c r="HTW44" s="80"/>
      <c r="HTX44"/>
      <c r="HTY44" s="80"/>
      <c r="HTZ44"/>
      <c r="HUA44" s="80"/>
      <c r="HUB44"/>
      <c r="HUC44" s="80"/>
      <c r="HUD44"/>
      <c r="HUE44" s="80"/>
      <c r="HUF44"/>
      <c r="HUG44" s="80"/>
      <c r="HUH44"/>
      <c r="HUI44" s="80"/>
      <c r="HUJ44"/>
      <c r="HUK44" s="80"/>
      <c r="HUL44"/>
      <c r="HUM44" s="80"/>
      <c r="HUN44"/>
      <c r="HUO44" s="80"/>
      <c r="HUP44"/>
      <c r="HUQ44" s="80"/>
      <c r="HUR44"/>
      <c r="HUS44" s="80"/>
      <c r="HUT44"/>
      <c r="HUU44" s="80"/>
      <c r="HUV44"/>
      <c r="HUW44" s="80"/>
      <c r="HUX44"/>
      <c r="HUY44" s="80"/>
      <c r="HUZ44"/>
      <c r="HVA44" s="80"/>
      <c r="HVB44"/>
      <c r="HVC44" s="80"/>
      <c r="HVD44"/>
      <c r="HVE44" s="80"/>
      <c r="HVF44"/>
      <c r="HVG44" s="80"/>
      <c r="HVH44"/>
      <c r="HVI44" s="80"/>
      <c r="HVJ44"/>
      <c r="HVK44" s="80"/>
      <c r="HVL44"/>
      <c r="HVM44" s="80"/>
      <c r="HVN44"/>
      <c r="HVO44" s="80"/>
      <c r="HVP44"/>
      <c r="HVQ44" s="80"/>
      <c r="HVR44"/>
      <c r="HVS44" s="80"/>
      <c r="HVT44"/>
      <c r="HVU44" s="80"/>
      <c r="HVV44"/>
      <c r="HVW44" s="80"/>
      <c r="HVX44"/>
      <c r="HVY44" s="80"/>
      <c r="HVZ44"/>
      <c r="HWA44" s="80"/>
      <c r="HWB44"/>
      <c r="HWC44" s="80"/>
      <c r="HWD44"/>
      <c r="HWE44" s="80"/>
      <c r="HWF44"/>
      <c r="HWG44" s="80"/>
      <c r="HWH44"/>
      <c r="HWI44" s="80"/>
      <c r="HWJ44"/>
      <c r="HWK44" s="80"/>
      <c r="HWL44"/>
      <c r="HWM44" s="80"/>
      <c r="HWN44"/>
      <c r="HWO44" s="80"/>
      <c r="HWP44"/>
      <c r="HWQ44" s="80"/>
      <c r="HWR44"/>
      <c r="HWS44" s="80"/>
      <c r="HWT44"/>
      <c r="HWU44" s="80"/>
      <c r="HWV44"/>
      <c r="HWW44" s="80"/>
      <c r="HWX44"/>
      <c r="HWY44" s="80"/>
      <c r="HWZ44"/>
      <c r="HXA44" s="80"/>
      <c r="HXB44"/>
      <c r="HXC44" s="80"/>
      <c r="HXD44"/>
      <c r="HXE44" s="80"/>
      <c r="HXF44"/>
      <c r="HXG44" s="80"/>
      <c r="HXH44"/>
      <c r="HXI44" s="80"/>
      <c r="HXJ44"/>
      <c r="HXK44" s="80"/>
      <c r="HXL44"/>
      <c r="HXM44" s="80"/>
      <c r="HXN44"/>
      <c r="HXO44" s="80"/>
      <c r="HXP44"/>
      <c r="HXQ44" s="80"/>
      <c r="HXR44"/>
      <c r="HXS44" s="80"/>
      <c r="HXT44"/>
      <c r="HXU44" s="80"/>
      <c r="HXV44"/>
      <c r="HXW44" s="80"/>
      <c r="HXX44"/>
      <c r="HXY44" s="80"/>
      <c r="HXZ44"/>
      <c r="HYA44" s="80"/>
      <c r="HYB44"/>
      <c r="HYC44" s="80"/>
      <c r="HYD44"/>
      <c r="HYE44" s="80"/>
      <c r="HYF44"/>
      <c r="HYG44" s="80"/>
      <c r="HYH44"/>
      <c r="HYI44" s="80"/>
      <c r="HYJ44"/>
      <c r="HYK44" s="80"/>
      <c r="HYL44"/>
      <c r="HYM44" s="80"/>
      <c r="HYN44"/>
      <c r="HYO44" s="80"/>
      <c r="HYP44"/>
      <c r="HYQ44" s="80"/>
      <c r="HYR44"/>
      <c r="HYS44" s="80"/>
      <c r="HYT44"/>
      <c r="HYU44" s="80"/>
      <c r="HYV44"/>
      <c r="HYW44" s="80"/>
      <c r="HYX44"/>
      <c r="HYY44" s="80"/>
      <c r="HYZ44"/>
      <c r="HZA44" s="80"/>
      <c r="HZB44"/>
      <c r="HZC44" s="80"/>
      <c r="HZD44"/>
      <c r="HZE44" s="80"/>
      <c r="HZF44"/>
      <c r="HZG44" s="80"/>
      <c r="HZH44"/>
      <c r="HZI44" s="80"/>
      <c r="HZJ44"/>
      <c r="HZK44" s="80"/>
      <c r="HZL44"/>
      <c r="HZM44" s="80"/>
      <c r="HZN44"/>
      <c r="HZO44" s="80"/>
      <c r="HZP44"/>
      <c r="HZQ44" s="80"/>
      <c r="HZR44"/>
      <c r="HZS44" s="80"/>
      <c r="HZT44"/>
      <c r="HZU44" s="80"/>
      <c r="HZV44"/>
      <c r="HZW44" s="80"/>
      <c r="HZX44"/>
      <c r="HZY44" s="80"/>
      <c r="HZZ44"/>
      <c r="IAA44" s="80"/>
      <c r="IAB44"/>
      <c r="IAC44" s="80"/>
      <c r="IAD44"/>
      <c r="IAE44" s="80"/>
      <c r="IAF44"/>
      <c r="IAG44" s="80"/>
      <c r="IAH44"/>
      <c r="IAI44" s="80"/>
      <c r="IAJ44"/>
      <c r="IAK44" s="80"/>
      <c r="IAL44"/>
      <c r="IAM44" s="80"/>
      <c r="IAN44"/>
      <c r="IAO44" s="80"/>
      <c r="IAP44"/>
      <c r="IAQ44" s="80"/>
      <c r="IAR44"/>
      <c r="IAS44" s="80"/>
      <c r="IAT44"/>
      <c r="IAU44" s="80"/>
      <c r="IAV44"/>
      <c r="IAW44" s="80"/>
      <c r="IAX44"/>
      <c r="IAY44" s="80"/>
      <c r="IAZ44"/>
      <c r="IBA44" s="80"/>
      <c r="IBB44"/>
      <c r="IBC44" s="80"/>
      <c r="IBD44"/>
      <c r="IBE44" s="80"/>
      <c r="IBF44"/>
      <c r="IBG44" s="80"/>
      <c r="IBH44"/>
      <c r="IBI44" s="80"/>
      <c r="IBJ44"/>
      <c r="IBK44" s="80"/>
      <c r="IBL44"/>
      <c r="IBM44" s="80"/>
      <c r="IBN44"/>
      <c r="IBO44" s="80"/>
      <c r="IBP44"/>
      <c r="IBQ44" s="80"/>
      <c r="IBR44"/>
      <c r="IBS44" s="80"/>
      <c r="IBT44"/>
      <c r="IBU44" s="80"/>
      <c r="IBV44"/>
      <c r="IBW44" s="80"/>
      <c r="IBX44"/>
      <c r="IBY44" s="80"/>
      <c r="IBZ44"/>
      <c r="ICA44" s="80"/>
      <c r="ICB44"/>
      <c r="ICC44" s="80"/>
      <c r="ICD44"/>
      <c r="ICE44" s="80"/>
      <c r="ICF44"/>
      <c r="ICG44" s="80"/>
      <c r="ICH44"/>
      <c r="ICI44" s="80"/>
      <c r="ICJ44"/>
      <c r="ICK44" s="80"/>
      <c r="ICL44"/>
      <c r="ICM44" s="80"/>
      <c r="ICN44"/>
      <c r="ICO44" s="80"/>
      <c r="ICP44"/>
      <c r="ICQ44" s="80"/>
      <c r="ICR44"/>
      <c r="ICS44" s="80"/>
      <c r="ICT44"/>
      <c r="ICU44" s="80"/>
      <c r="ICV44"/>
      <c r="ICW44" s="80"/>
      <c r="ICX44"/>
      <c r="ICY44" s="80"/>
      <c r="ICZ44"/>
      <c r="IDA44" s="80"/>
      <c r="IDB44"/>
      <c r="IDC44" s="80"/>
      <c r="IDD44"/>
      <c r="IDE44" s="80"/>
      <c r="IDF44"/>
      <c r="IDG44" s="80"/>
      <c r="IDH44"/>
      <c r="IDI44" s="80"/>
      <c r="IDJ44"/>
      <c r="IDK44" s="80"/>
      <c r="IDL44"/>
      <c r="IDM44" s="80"/>
      <c r="IDN44"/>
      <c r="IDO44" s="80"/>
      <c r="IDP44"/>
      <c r="IDQ44" s="80"/>
      <c r="IDR44"/>
      <c r="IDS44" s="80"/>
      <c r="IDT44"/>
      <c r="IDU44" s="80"/>
      <c r="IDV44"/>
      <c r="IDW44" s="80"/>
      <c r="IDX44"/>
      <c r="IDY44" s="80"/>
      <c r="IDZ44"/>
      <c r="IEA44" s="80"/>
      <c r="IEB44"/>
      <c r="IEC44" s="80"/>
      <c r="IED44"/>
      <c r="IEE44" s="80"/>
      <c r="IEF44"/>
      <c r="IEG44" s="80"/>
      <c r="IEH44"/>
      <c r="IEI44" s="80"/>
      <c r="IEJ44"/>
      <c r="IEK44" s="80"/>
      <c r="IEL44"/>
      <c r="IEM44" s="80"/>
      <c r="IEN44"/>
      <c r="IEO44" s="80"/>
      <c r="IEP44"/>
      <c r="IEQ44" s="80"/>
      <c r="IER44"/>
      <c r="IES44" s="80"/>
      <c r="IET44"/>
      <c r="IEU44" s="80"/>
      <c r="IEV44"/>
      <c r="IEW44" s="80"/>
      <c r="IEX44"/>
      <c r="IEY44" s="80"/>
      <c r="IEZ44"/>
      <c r="IFA44" s="80"/>
      <c r="IFB44"/>
      <c r="IFC44" s="80"/>
      <c r="IFD44"/>
      <c r="IFE44" s="80"/>
      <c r="IFF44"/>
      <c r="IFG44" s="80"/>
      <c r="IFH44"/>
      <c r="IFI44" s="80"/>
      <c r="IFJ44"/>
      <c r="IFK44" s="80"/>
      <c r="IFL44"/>
      <c r="IFM44" s="80"/>
      <c r="IFN44"/>
      <c r="IFO44" s="80"/>
      <c r="IFP44"/>
      <c r="IFQ44" s="80"/>
      <c r="IFR44"/>
      <c r="IFS44" s="80"/>
      <c r="IFT44"/>
      <c r="IFU44" s="80"/>
      <c r="IFV44"/>
      <c r="IFW44" s="80"/>
      <c r="IFX44"/>
      <c r="IFY44" s="80"/>
      <c r="IFZ44"/>
      <c r="IGA44" s="80"/>
      <c r="IGB44"/>
      <c r="IGC44" s="80"/>
      <c r="IGD44"/>
      <c r="IGE44" s="80"/>
      <c r="IGF44"/>
      <c r="IGG44" s="80"/>
      <c r="IGH44"/>
      <c r="IGI44" s="80"/>
      <c r="IGJ44"/>
      <c r="IGK44" s="80"/>
      <c r="IGL44"/>
      <c r="IGM44" s="80"/>
      <c r="IGN44"/>
      <c r="IGO44" s="80"/>
      <c r="IGP44"/>
      <c r="IGQ44" s="80"/>
      <c r="IGR44"/>
      <c r="IGS44" s="80"/>
      <c r="IGT44"/>
      <c r="IGU44" s="80"/>
      <c r="IGV44"/>
      <c r="IGW44" s="80"/>
      <c r="IGX44"/>
      <c r="IGY44" s="80"/>
      <c r="IGZ44"/>
      <c r="IHA44" s="80"/>
      <c r="IHB44"/>
      <c r="IHC44" s="80"/>
      <c r="IHD44"/>
      <c r="IHE44" s="80"/>
      <c r="IHF44"/>
      <c r="IHG44" s="80"/>
      <c r="IHH44"/>
      <c r="IHI44" s="80"/>
      <c r="IHJ44"/>
      <c r="IHK44" s="80"/>
      <c r="IHL44"/>
      <c r="IHM44" s="80"/>
      <c r="IHN44"/>
      <c r="IHO44" s="80"/>
      <c r="IHP44"/>
      <c r="IHQ44" s="80"/>
      <c r="IHR44"/>
      <c r="IHS44" s="80"/>
      <c r="IHT44"/>
      <c r="IHU44" s="80"/>
      <c r="IHV44"/>
      <c r="IHW44" s="80"/>
      <c r="IHX44"/>
      <c r="IHY44" s="80"/>
      <c r="IHZ44"/>
      <c r="IIA44" s="80"/>
      <c r="IIB44"/>
      <c r="IIC44" s="80"/>
      <c r="IID44"/>
      <c r="IIE44" s="80"/>
      <c r="IIF44"/>
      <c r="IIG44" s="80"/>
      <c r="IIH44"/>
      <c r="III44" s="80"/>
      <c r="IIJ44"/>
      <c r="IIK44" s="80"/>
      <c r="IIL44"/>
      <c r="IIM44" s="80"/>
      <c r="IIN44"/>
      <c r="IIO44" s="80"/>
      <c r="IIP44"/>
      <c r="IIQ44" s="80"/>
      <c r="IIR44"/>
      <c r="IIS44" s="80"/>
      <c r="IIT44"/>
      <c r="IIU44" s="80"/>
      <c r="IIV44"/>
      <c r="IIW44" s="80"/>
      <c r="IIX44"/>
      <c r="IIY44" s="80"/>
      <c r="IIZ44"/>
      <c r="IJA44" s="80"/>
      <c r="IJB44"/>
      <c r="IJC44" s="80"/>
      <c r="IJD44"/>
      <c r="IJE44" s="80"/>
      <c r="IJF44"/>
      <c r="IJG44" s="80"/>
      <c r="IJH44"/>
      <c r="IJI44" s="80"/>
      <c r="IJJ44"/>
      <c r="IJK44" s="80"/>
      <c r="IJL44"/>
      <c r="IJM44" s="80"/>
      <c r="IJN44"/>
      <c r="IJO44" s="80"/>
      <c r="IJP44"/>
      <c r="IJQ44" s="80"/>
      <c r="IJR44"/>
      <c r="IJS44" s="80"/>
      <c r="IJT44"/>
      <c r="IJU44" s="80"/>
      <c r="IJV44"/>
      <c r="IJW44" s="80"/>
      <c r="IJX44"/>
      <c r="IJY44" s="80"/>
      <c r="IJZ44"/>
      <c r="IKA44" s="80"/>
      <c r="IKB44"/>
      <c r="IKC44" s="80"/>
      <c r="IKD44"/>
      <c r="IKE44" s="80"/>
      <c r="IKF44"/>
      <c r="IKG44" s="80"/>
      <c r="IKH44"/>
      <c r="IKI44" s="80"/>
      <c r="IKJ44"/>
      <c r="IKK44" s="80"/>
      <c r="IKL44"/>
      <c r="IKM44" s="80"/>
      <c r="IKN44"/>
      <c r="IKO44" s="80"/>
      <c r="IKP44"/>
      <c r="IKQ44" s="80"/>
      <c r="IKR44"/>
      <c r="IKS44" s="80"/>
      <c r="IKT44"/>
      <c r="IKU44" s="80"/>
      <c r="IKV44"/>
      <c r="IKW44" s="80"/>
      <c r="IKX44"/>
      <c r="IKY44" s="80"/>
      <c r="IKZ44"/>
      <c r="ILA44" s="80"/>
      <c r="ILB44"/>
      <c r="ILC44" s="80"/>
      <c r="ILD44"/>
      <c r="ILE44" s="80"/>
      <c r="ILF44"/>
      <c r="ILG44" s="80"/>
      <c r="ILH44"/>
      <c r="ILI44" s="80"/>
      <c r="ILJ44"/>
      <c r="ILK44" s="80"/>
      <c r="ILL44"/>
      <c r="ILM44" s="80"/>
      <c r="ILN44"/>
      <c r="ILO44" s="80"/>
      <c r="ILP44"/>
      <c r="ILQ44" s="80"/>
      <c r="ILR44"/>
      <c r="ILS44" s="80"/>
      <c r="ILT44"/>
      <c r="ILU44" s="80"/>
      <c r="ILV44"/>
      <c r="ILW44" s="80"/>
      <c r="ILX44"/>
      <c r="ILY44" s="80"/>
      <c r="ILZ44"/>
      <c r="IMA44" s="80"/>
      <c r="IMB44"/>
      <c r="IMC44" s="80"/>
      <c r="IMD44"/>
      <c r="IME44" s="80"/>
      <c r="IMF44"/>
      <c r="IMG44" s="80"/>
      <c r="IMH44"/>
      <c r="IMI44" s="80"/>
      <c r="IMJ44"/>
      <c r="IMK44" s="80"/>
      <c r="IML44"/>
      <c r="IMM44" s="80"/>
      <c r="IMN44"/>
      <c r="IMO44" s="80"/>
      <c r="IMP44"/>
      <c r="IMQ44" s="80"/>
      <c r="IMR44"/>
      <c r="IMS44" s="80"/>
      <c r="IMT44"/>
      <c r="IMU44" s="80"/>
      <c r="IMV44"/>
      <c r="IMW44" s="80"/>
      <c r="IMX44"/>
      <c r="IMY44" s="80"/>
      <c r="IMZ44"/>
      <c r="INA44" s="80"/>
      <c r="INB44"/>
      <c r="INC44" s="80"/>
      <c r="IND44"/>
      <c r="INE44" s="80"/>
      <c r="INF44"/>
      <c r="ING44" s="80"/>
      <c r="INH44"/>
      <c r="INI44" s="80"/>
      <c r="INJ44"/>
      <c r="INK44" s="80"/>
      <c r="INL44"/>
      <c r="INM44" s="80"/>
      <c r="INN44"/>
      <c r="INO44" s="80"/>
      <c r="INP44"/>
      <c r="INQ44" s="80"/>
      <c r="INR44"/>
      <c r="INS44" s="80"/>
      <c r="INT44"/>
      <c r="INU44" s="80"/>
      <c r="INV44"/>
      <c r="INW44" s="80"/>
      <c r="INX44"/>
      <c r="INY44" s="80"/>
      <c r="INZ44"/>
      <c r="IOA44" s="80"/>
      <c r="IOB44"/>
      <c r="IOC44" s="80"/>
      <c r="IOD44"/>
      <c r="IOE44" s="80"/>
      <c r="IOF44"/>
      <c r="IOG44" s="80"/>
      <c r="IOH44"/>
      <c r="IOI44" s="80"/>
      <c r="IOJ44"/>
      <c r="IOK44" s="80"/>
      <c r="IOL44"/>
      <c r="IOM44" s="80"/>
      <c r="ION44"/>
      <c r="IOO44" s="80"/>
      <c r="IOP44"/>
      <c r="IOQ44" s="80"/>
      <c r="IOR44"/>
      <c r="IOS44" s="80"/>
      <c r="IOT44"/>
      <c r="IOU44" s="80"/>
      <c r="IOV44"/>
      <c r="IOW44" s="80"/>
      <c r="IOX44"/>
      <c r="IOY44" s="80"/>
      <c r="IOZ44"/>
      <c r="IPA44" s="80"/>
      <c r="IPB44"/>
      <c r="IPC44" s="80"/>
      <c r="IPD44"/>
      <c r="IPE44" s="80"/>
      <c r="IPF44"/>
      <c r="IPG44" s="80"/>
      <c r="IPH44"/>
      <c r="IPI44" s="80"/>
      <c r="IPJ44"/>
      <c r="IPK44" s="80"/>
      <c r="IPL44"/>
      <c r="IPM44" s="80"/>
      <c r="IPN44"/>
      <c r="IPO44" s="80"/>
      <c r="IPP44"/>
      <c r="IPQ44" s="80"/>
      <c r="IPR44"/>
      <c r="IPS44" s="80"/>
      <c r="IPT44"/>
      <c r="IPU44" s="80"/>
      <c r="IPV44"/>
      <c r="IPW44" s="80"/>
      <c r="IPX44"/>
      <c r="IPY44" s="80"/>
      <c r="IPZ44"/>
      <c r="IQA44" s="80"/>
      <c r="IQB44"/>
      <c r="IQC44" s="80"/>
      <c r="IQD44"/>
      <c r="IQE44" s="80"/>
      <c r="IQF44"/>
      <c r="IQG44" s="80"/>
      <c r="IQH44"/>
      <c r="IQI44" s="80"/>
      <c r="IQJ44"/>
      <c r="IQK44" s="80"/>
      <c r="IQL44"/>
      <c r="IQM44" s="80"/>
      <c r="IQN44"/>
      <c r="IQO44" s="80"/>
      <c r="IQP44"/>
      <c r="IQQ44" s="80"/>
      <c r="IQR44"/>
      <c r="IQS44" s="80"/>
      <c r="IQT44"/>
      <c r="IQU44" s="80"/>
      <c r="IQV44"/>
      <c r="IQW44" s="80"/>
      <c r="IQX44"/>
      <c r="IQY44" s="80"/>
      <c r="IQZ44"/>
      <c r="IRA44" s="80"/>
      <c r="IRB44"/>
      <c r="IRC44" s="80"/>
      <c r="IRD44"/>
      <c r="IRE44" s="80"/>
      <c r="IRF44"/>
      <c r="IRG44" s="80"/>
      <c r="IRH44"/>
      <c r="IRI44" s="80"/>
      <c r="IRJ44"/>
      <c r="IRK44" s="80"/>
      <c r="IRL44"/>
      <c r="IRM44" s="80"/>
      <c r="IRN44"/>
      <c r="IRO44" s="80"/>
      <c r="IRP44"/>
      <c r="IRQ44" s="80"/>
      <c r="IRR44"/>
      <c r="IRS44" s="80"/>
      <c r="IRT44"/>
      <c r="IRU44" s="80"/>
      <c r="IRV44"/>
      <c r="IRW44" s="80"/>
      <c r="IRX44"/>
      <c r="IRY44" s="80"/>
      <c r="IRZ44"/>
      <c r="ISA44" s="80"/>
      <c r="ISB44"/>
      <c r="ISC44" s="80"/>
      <c r="ISD44"/>
      <c r="ISE44" s="80"/>
      <c r="ISF44"/>
      <c r="ISG44" s="80"/>
      <c r="ISH44"/>
      <c r="ISI44" s="80"/>
      <c r="ISJ44"/>
      <c r="ISK44" s="80"/>
      <c r="ISL44"/>
      <c r="ISM44" s="80"/>
      <c r="ISN44"/>
      <c r="ISO44" s="80"/>
      <c r="ISP44"/>
      <c r="ISQ44" s="80"/>
      <c r="ISR44"/>
      <c r="ISS44" s="80"/>
      <c r="IST44"/>
      <c r="ISU44" s="80"/>
      <c r="ISV44"/>
      <c r="ISW44" s="80"/>
      <c r="ISX44"/>
      <c r="ISY44" s="80"/>
      <c r="ISZ44"/>
      <c r="ITA44" s="80"/>
      <c r="ITB44"/>
      <c r="ITC44" s="80"/>
      <c r="ITD44"/>
      <c r="ITE44" s="80"/>
      <c r="ITF44"/>
      <c r="ITG44" s="80"/>
      <c r="ITH44"/>
      <c r="ITI44" s="80"/>
      <c r="ITJ44"/>
      <c r="ITK44" s="80"/>
      <c r="ITL44"/>
      <c r="ITM44" s="80"/>
      <c r="ITN44"/>
      <c r="ITO44" s="80"/>
      <c r="ITP44"/>
      <c r="ITQ44" s="80"/>
      <c r="ITR44"/>
      <c r="ITS44" s="80"/>
      <c r="ITT44"/>
      <c r="ITU44" s="80"/>
      <c r="ITV44"/>
      <c r="ITW44" s="80"/>
      <c r="ITX44"/>
      <c r="ITY44" s="80"/>
      <c r="ITZ44"/>
      <c r="IUA44" s="80"/>
      <c r="IUB44"/>
      <c r="IUC44" s="80"/>
      <c r="IUD44"/>
      <c r="IUE44" s="80"/>
      <c r="IUF44"/>
      <c r="IUG44" s="80"/>
      <c r="IUH44"/>
      <c r="IUI44" s="80"/>
      <c r="IUJ44"/>
      <c r="IUK44" s="80"/>
      <c r="IUL44"/>
      <c r="IUM44" s="80"/>
      <c r="IUN44"/>
      <c r="IUO44" s="80"/>
      <c r="IUP44"/>
      <c r="IUQ44" s="80"/>
      <c r="IUR44"/>
      <c r="IUS44" s="80"/>
      <c r="IUT44"/>
      <c r="IUU44" s="80"/>
      <c r="IUV44"/>
      <c r="IUW44" s="80"/>
      <c r="IUX44"/>
      <c r="IUY44" s="80"/>
      <c r="IUZ44"/>
      <c r="IVA44" s="80"/>
      <c r="IVB44"/>
      <c r="IVC44" s="80"/>
      <c r="IVD44"/>
      <c r="IVE44" s="80"/>
      <c r="IVF44"/>
      <c r="IVG44" s="80"/>
      <c r="IVH44"/>
      <c r="IVI44" s="80"/>
      <c r="IVJ44"/>
      <c r="IVK44" s="80"/>
      <c r="IVL44"/>
      <c r="IVM44" s="80"/>
      <c r="IVN44"/>
      <c r="IVO44" s="80"/>
      <c r="IVP44"/>
      <c r="IVQ44" s="80"/>
      <c r="IVR44"/>
      <c r="IVS44" s="80"/>
      <c r="IVT44"/>
      <c r="IVU44" s="80"/>
      <c r="IVV44"/>
      <c r="IVW44" s="80"/>
      <c r="IVX44"/>
      <c r="IVY44" s="80"/>
      <c r="IVZ44"/>
      <c r="IWA44" s="80"/>
      <c r="IWB44"/>
      <c r="IWC44" s="80"/>
      <c r="IWD44"/>
      <c r="IWE44" s="80"/>
      <c r="IWF44"/>
      <c r="IWG44" s="80"/>
      <c r="IWH44"/>
      <c r="IWI44" s="80"/>
      <c r="IWJ44"/>
      <c r="IWK44" s="80"/>
      <c r="IWL44"/>
      <c r="IWM44" s="80"/>
      <c r="IWN44"/>
      <c r="IWO44" s="80"/>
      <c r="IWP44"/>
      <c r="IWQ44" s="80"/>
      <c r="IWR44"/>
      <c r="IWS44" s="80"/>
      <c r="IWT44"/>
      <c r="IWU44" s="80"/>
      <c r="IWV44"/>
      <c r="IWW44" s="80"/>
      <c r="IWX44"/>
      <c r="IWY44" s="80"/>
      <c r="IWZ44"/>
      <c r="IXA44" s="80"/>
      <c r="IXB44"/>
      <c r="IXC44" s="80"/>
      <c r="IXD44"/>
      <c r="IXE44" s="80"/>
      <c r="IXF44"/>
      <c r="IXG44" s="80"/>
      <c r="IXH44"/>
      <c r="IXI44" s="80"/>
      <c r="IXJ44"/>
      <c r="IXK44" s="80"/>
      <c r="IXL44"/>
      <c r="IXM44" s="80"/>
      <c r="IXN44"/>
      <c r="IXO44" s="80"/>
      <c r="IXP44"/>
      <c r="IXQ44" s="80"/>
      <c r="IXR44"/>
      <c r="IXS44" s="80"/>
      <c r="IXT44"/>
      <c r="IXU44" s="80"/>
      <c r="IXV44"/>
      <c r="IXW44" s="80"/>
      <c r="IXX44"/>
      <c r="IXY44" s="80"/>
      <c r="IXZ44"/>
      <c r="IYA44" s="80"/>
      <c r="IYB44"/>
      <c r="IYC44" s="80"/>
      <c r="IYD44"/>
      <c r="IYE44" s="80"/>
      <c r="IYF44"/>
      <c r="IYG44" s="80"/>
      <c r="IYH44"/>
      <c r="IYI44" s="80"/>
      <c r="IYJ44"/>
      <c r="IYK44" s="80"/>
      <c r="IYL44"/>
      <c r="IYM44" s="80"/>
      <c r="IYN44"/>
      <c r="IYO44" s="80"/>
      <c r="IYP44"/>
      <c r="IYQ44" s="80"/>
      <c r="IYR44"/>
      <c r="IYS44" s="80"/>
      <c r="IYT44"/>
      <c r="IYU44" s="80"/>
      <c r="IYV44"/>
      <c r="IYW44" s="80"/>
      <c r="IYX44"/>
      <c r="IYY44" s="80"/>
      <c r="IYZ44"/>
      <c r="IZA44" s="80"/>
      <c r="IZB44"/>
      <c r="IZC44" s="80"/>
      <c r="IZD44"/>
      <c r="IZE44" s="80"/>
      <c r="IZF44"/>
      <c r="IZG44" s="80"/>
      <c r="IZH44"/>
      <c r="IZI44" s="80"/>
      <c r="IZJ44"/>
      <c r="IZK44" s="80"/>
      <c r="IZL44"/>
      <c r="IZM44" s="80"/>
      <c r="IZN44"/>
      <c r="IZO44" s="80"/>
      <c r="IZP44"/>
      <c r="IZQ44" s="80"/>
      <c r="IZR44"/>
      <c r="IZS44" s="80"/>
      <c r="IZT44"/>
      <c r="IZU44" s="80"/>
      <c r="IZV44"/>
      <c r="IZW44" s="80"/>
      <c r="IZX44"/>
      <c r="IZY44" s="80"/>
      <c r="IZZ44"/>
      <c r="JAA44" s="80"/>
      <c r="JAB44"/>
      <c r="JAC44" s="80"/>
      <c r="JAD44"/>
      <c r="JAE44" s="80"/>
      <c r="JAF44"/>
      <c r="JAG44" s="80"/>
      <c r="JAH44"/>
      <c r="JAI44" s="80"/>
      <c r="JAJ44"/>
      <c r="JAK44" s="80"/>
      <c r="JAL44"/>
      <c r="JAM44" s="80"/>
      <c r="JAN44"/>
      <c r="JAO44" s="80"/>
      <c r="JAP44"/>
      <c r="JAQ44" s="80"/>
      <c r="JAR44"/>
      <c r="JAS44" s="80"/>
      <c r="JAT44"/>
      <c r="JAU44" s="80"/>
      <c r="JAV44"/>
      <c r="JAW44" s="80"/>
      <c r="JAX44"/>
      <c r="JAY44" s="80"/>
      <c r="JAZ44"/>
      <c r="JBA44" s="80"/>
      <c r="JBB44"/>
      <c r="JBC44" s="80"/>
      <c r="JBD44"/>
      <c r="JBE44" s="80"/>
      <c r="JBF44"/>
      <c r="JBG44" s="80"/>
      <c r="JBH44"/>
      <c r="JBI44" s="80"/>
      <c r="JBJ44"/>
      <c r="JBK44" s="80"/>
      <c r="JBL44"/>
      <c r="JBM44" s="80"/>
      <c r="JBN44"/>
      <c r="JBO44" s="80"/>
      <c r="JBP44"/>
      <c r="JBQ44" s="80"/>
      <c r="JBR44"/>
      <c r="JBS44" s="80"/>
      <c r="JBT44"/>
      <c r="JBU44" s="80"/>
      <c r="JBV44"/>
      <c r="JBW44" s="80"/>
      <c r="JBX44"/>
      <c r="JBY44" s="80"/>
      <c r="JBZ44"/>
      <c r="JCA44" s="80"/>
      <c r="JCB44"/>
      <c r="JCC44" s="80"/>
      <c r="JCD44"/>
      <c r="JCE44" s="80"/>
      <c r="JCF44"/>
      <c r="JCG44" s="80"/>
      <c r="JCH44"/>
      <c r="JCI44" s="80"/>
      <c r="JCJ44"/>
      <c r="JCK44" s="80"/>
      <c r="JCL44"/>
      <c r="JCM44" s="80"/>
      <c r="JCN44"/>
      <c r="JCO44" s="80"/>
      <c r="JCP44"/>
      <c r="JCQ44" s="80"/>
      <c r="JCR44"/>
      <c r="JCS44" s="80"/>
      <c r="JCT44"/>
      <c r="JCU44" s="80"/>
      <c r="JCV44"/>
      <c r="JCW44" s="80"/>
      <c r="JCX44"/>
      <c r="JCY44" s="80"/>
      <c r="JCZ44"/>
      <c r="JDA44" s="80"/>
      <c r="JDB44"/>
      <c r="JDC44" s="80"/>
      <c r="JDD44"/>
      <c r="JDE44" s="80"/>
      <c r="JDF44"/>
      <c r="JDG44" s="80"/>
      <c r="JDH44"/>
      <c r="JDI44" s="80"/>
      <c r="JDJ44"/>
      <c r="JDK44" s="80"/>
      <c r="JDL44"/>
      <c r="JDM44" s="80"/>
      <c r="JDN44"/>
      <c r="JDO44" s="80"/>
      <c r="JDP44"/>
      <c r="JDQ44" s="80"/>
      <c r="JDR44"/>
      <c r="JDS44" s="80"/>
      <c r="JDT44"/>
      <c r="JDU44" s="80"/>
      <c r="JDV44"/>
      <c r="JDW44" s="80"/>
      <c r="JDX44"/>
      <c r="JDY44" s="80"/>
      <c r="JDZ44"/>
      <c r="JEA44" s="80"/>
      <c r="JEB44"/>
      <c r="JEC44" s="80"/>
      <c r="JED44"/>
      <c r="JEE44" s="80"/>
      <c r="JEF44"/>
      <c r="JEG44" s="80"/>
      <c r="JEH44"/>
      <c r="JEI44" s="80"/>
      <c r="JEJ44"/>
      <c r="JEK44" s="80"/>
      <c r="JEL44"/>
      <c r="JEM44" s="80"/>
      <c r="JEN44"/>
      <c r="JEO44" s="80"/>
      <c r="JEP44"/>
      <c r="JEQ44" s="80"/>
      <c r="JER44"/>
      <c r="JES44" s="80"/>
      <c r="JET44"/>
      <c r="JEU44" s="80"/>
      <c r="JEV44"/>
      <c r="JEW44" s="80"/>
      <c r="JEX44"/>
      <c r="JEY44" s="80"/>
      <c r="JEZ44"/>
      <c r="JFA44" s="80"/>
      <c r="JFB44"/>
      <c r="JFC44" s="80"/>
      <c r="JFD44"/>
      <c r="JFE44" s="80"/>
      <c r="JFF44"/>
      <c r="JFG44" s="80"/>
      <c r="JFH44"/>
      <c r="JFI44" s="80"/>
      <c r="JFJ44"/>
      <c r="JFK44" s="80"/>
      <c r="JFL44"/>
      <c r="JFM44" s="80"/>
      <c r="JFN44"/>
      <c r="JFO44" s="80"/>
      <c r="JFP44"/>
      <c r="JFQ44" s="80"/>
      <c r="JFR44"/>
      <c r="JFS44" s="80"/>
      <c r="JFT44"/>
      <c r="JFU44" s="80"/>
      <c r="JFV44"/>
      <c r="JFW44" s="80"/>
      <c r="JFX44"/>
      <c r="JFY44" s="80"/>
      <c r="JFZ44"/>
      <c r="JGA44" s="80"/>
      <c r="JGB44"/>
      <c r="JGC44" s="80"/>
      <c r="JGD44"/>
      <c r="JGE44" s="80"/>
      <c r="JGF44"/>
      <c r="JGG44" s="80"/>
      <c r="JGH44"/>
      <c r="JGI44" s="80"/>
      <c r="JGJ44"/>
      <c r="JGK44" s="80"/>
      <c r="JGL44"/>
      <c r="JGM44" s="80"/>
      <c r="JGN44"/>
      <c r="JGO44" s="80"/>
      <c r="JGP44"/>
      <c r="JGQ44" s="80"/>
      <c r="JGR44"/>
      <c r="JGS44" s="80"/>
      <c r="JGT44"/>
      <c r="JGU44" s="80"/>
      <c r="JGV44"/>
      <c r="JGW44" s="80"/>
      <c r="JGX44"/>
      <c r="JGY44" s="80"/>
      <c r="JGZ44"/>
      <c r="JHA44" s="80"/>
      <c r="JHB44"/>
      <c r="JHC44" s="80"/>
      <c r="JHD44"/>
      <c r="JHE44" s="80"/>
      <c r="JHF44"/>
      <c r="JHG44" s="80"/>
      <c r="JHH44"/>
      <c r="JHI44" s="80"/>
      <c r="JHJ44"/>
      <c r="JHK44" s="80"/>
      <c r="JHL44"/>
      <c r="JHM44" s="80"/>
      <c r="JHN44"/>
      <c r="JHO44" s="80"/>
      <c r="JHP44"/>
      <c r="JHQ44" s="80"/>
      <c r="JHR44"/>
      <c r="JHS44" s="80"/>
      <c r="JHT44"/>
      <c r="JHU44" s="80"/>
      <c r="JHV44"/>
      <c r="JHW44" s="80"/>
      <c r="JHX44"/>
      <c r="JHY44" s="80"/>
      <c r="JHZ44"/>
      <c r="JIA44" s="80"/>
      <c r="JIB44"/>
      <c r="JIC44" s="80"/>
      <c r="JID44"/>
      <c r="JIE44" s="80"/>
      <c r="JIF44"/>
      <c r="JIG44" s="80"/>
      <c r="JIH44"/>
      <c r="JII44" s="80"/>
      <c r="JIJ44"/>
      <c r="JIK44" s="80"/>
      <c r="JIL44"/>
      <c r="JIM44" s="80"/>
      <c r="JIN44"/>
      <c r="JIO44" s="80"/>
      <c r="JIP44"/>
      <c r="JIQ44" s="80"/>
      <c r="JIR44"/>
      <c r="JIS44" s="80"/>
      <c r="JIT44"/>
      <c r="JIU44" s="80"/>
      <c r="JIV44"/>
      <c r="JIW44" s="80"/>
      <c r="JIX44"/>
      <c r="JIY44" s="80"/>
      <c r="JIZ44"/>
      <c r="JJA44" s="80"/>
      <c r="JJB44"/>
      <c r="JJC44" s="80"/>
      <c r="JJD44"/>
      <c r="JJE44" s="80"/>
      <c r="JJF44"/>
      <c r="JJG44" s="80"/>
      <c r="JJH44"/>
      <c r="JJI44" s="80"/>
      <c r="JJJ44"/>
      <c r="JJK44" s="80"/>
      <c r="JJL44"/>
      <c r="JJM44" s="80"/>
      <c r="JJN44"/>
      <c r="JJO44" s="80"/>
      <c r="JJP44"/>
      <c r="JJQ44" s="80"/>
      <c r="JJR44"/>
      <c r="JJS44" s="80"/>
      <c r="JJT44"/>
      <c r="JJU44" s="80"/>
      <c r="JJV44"/>
      <c r="JJW44" s="80"/>
      <c r="JJX44"/>
      <c r="JJY44" s="80"/>
      <c r="JJZ44"/>
      <c r="JKA44" s="80"/>
      <c r="JKB44"/>
      <c r="JKC44" s="80"/>
      <c r="JKD44"/>
      <c r="JKE44" s="80"/>
      <c r="JKF44"/>
      <c r="JKG44" s="80"/>
      <c r="JKH44"/>
      <c r="JKI44" s="80"/>
      <c r="JKJ44"/>
      <c r="JKK44" s="80"/>
      <c r="JKL44"/>
      <c r="JKM44" s="80"/>
      <c r="JKN44"/>
      <c r="JKO44" s="80"/>
      <c r="JKP44"/>
      <c r="JKQ44" s="80"/>
      <c r="JKR44"/>
      <c r="JKS44" s="80"/>
      <c r="JKT44"/>
      <c r="JKU44" s="80"/>
      <c r="JKV44"/>
      <c r="JKW44" s="80"/>
      <c r="JKX44"/>
      <c r="JKY44" s="80"/>
      <c r="JKZ44"/>
      <c r="JLA44" s="80"/>
      <c r="JLB44"/>
      <c r="JLC44" s="80"/>
      <c r="JLD44"/>
      <c r="JLE44" s="80"/>
      <c r="JLF44"/>
      <c r="JLG44" s="80"/>
      <c r="JLH44"/>
      <c r="JLI44" s="80"/>
      <c r="JLJ44"/>
      <c r="JLK44" s="80"/>
      <c r="JLL44"/>
      <c r="JLM44" s="80"/>
      <c r="JLN44"/>
      <c r="JLO44" s="80"/>
      <c r="JLP44"/>
      <c r="JLQ44" s="80"/>
      <c r="JLR44"/>
      <c r="JLS44" s="80"/>
      <c r="JLT44"/>
      <c r="JLU44" s="80"/>
      <c r="JLV44"/>
      <c r="JLW44" s="80"/>
      <c r="JLX44"/>
      <c r="JLY44" s="80"/>
      <c r="JLZ44"/>
      <c r="JMA44" s="80"/>
      <c r="JMB44"/>
      <c r="JMC44" s="80"/>
      <c r="JMD44"/>
      <c r="JME44" s="80"/>
      <c r="JMF44"/>
      <c r="JMG44" s="80"/>
      <c r="JMH44"/>
      <c r="JMI44" s="80"/>
      <c r="JMJ44"/>
      <c r="JMK44" s="80"/>
      <c r="JML44"/>
      <c r="JMM44" s="80"/>
      <c r="JMN44"/>
      <c r="JMO44" s="80"/>
      <c r="JMP44"/>
      <c r="JMQ44" s="80"/>
      <c r="JMR44"/>
      <c r="JMS44" s="80"/>
      <c r="JMT44"/>
      <c r="JMU44" s="80"/>
      <c r="JMV44"/>
      <c r="JMW44" s="80"/>
      <c r="JMX44"/>
      <c r="JMY44" s="80"/>
      <c r="JMZ44"/>
      <c r="JNA44" s="80"/>
      <c r="JNB44"/>
      <c r="JNC44" s="80"/>
      <c r="JND44"/>
      <c r="JNE44" s="80"/>
      <c r="JNF44"/>
      <c r="JNG44" s="80"/>
      <c r="JNH44"/>
      <c r="JNI44" s="80"/>
      <c r="JNJ44"/>
      <c r="JNK44" s="80"/>
      <c r="JNL44"/>
      <c r="JNM44" s="80"/>
      <c r="JNN44"/>
      <c r="JNO44" s="80"/>
      <c r="JNP44"/>
      <c r="JNQ44" s="80"/>
      <c r="JNR44"/>
      <c r="JNS44" s="80"/>
      <c r="JNT44"/>
      <c r="JNU44" s="80"/>
      <c r="JNV44"/>
      <c r="JNW44" s="80"/>
      <c r="JNX44"/>
      <c r="JNY44" s="80"/>
      <c r="JNZ44"/>
      <c r="JOA44" s="80"/>
      <c r="JOB44"/>
      <c r="JOC44" s="80"/>
      <c r="JOD44"/>
      <c r="JOE44" s="80"/>
      <c r="JOF44"/>
      <c r="JOG44" s="80"/>
      <c r="JOH44"/>
      <c r="JOI44" s="80"/>
      <c r="JOJ44"/>
      <c r="JOK44" s="80"/>
      <c r="JOL44"/>
      <c r="JOM44" s="80"/>
      <c r="JON44"/>
      <c r="JOO44" s="80"/>
      <c r="JOP44"/>
      <c r="JOQ44" s="80"/>
      <c r="JOR44"/>
      <c r="JOS44" s="80"/>
      <c r="JOT44"/>
      <c r="JOU44" s="80"/>
      <c r="JOV44"/>
      <c r="JOW44" s="80"/>
      <c r="JOX44"/>
      <c r="JOY44" s="80"/>
      <c r="JOZ44"/>
      <c r="JPA44" s="80"/>
      <c r="JPB44"/>
      <c r="JPC44" s="80"/>
      <c r="JPD44"/>
      <c r="JPE44" s="80"/>
      <c r="JPF44"/>
      <c r="JPG44" s="80"/>
      <c r="JPH44"/>
      <c r="JPI44" s="80"/>
      <c r="JPJ44"/>
      <c r="JPK44" s="80"/>
      <c r="JPL44"/>
      <c r="JPM44" s="80"/>
      <c r="JPN44"/>
      <c r="JPO44" s="80"/>
      <c r="JPP44"/>
      <c r="JPQ44" s="80"/>
      <c r="JPR44"/>
      <c r="JPS44" s="80"/>
      <c r="JPT44"/>
      <c r="JPU44" s="80"/>
      <c r="JPV44"/>
      <c r="JPW44" s="80"/>
      <c r="JPX44"/>
      <c r="JPY44" s="80"/>
      <c r="JPZ44"/>
      <c r="JQA44" s="80"/>
      <c r="JQB44"/>
      <c r="JQC44" s="80"/>
      <c r="JQD44"/>
      <c r="JQE44" s="80"/>
      <c r="JQF44"/>
      <c r="JQG44" s="80"/>
      <c r="JQH44"/>
      <c r="JQI44" s="80"/>
      <c r="JQJ44"/>
      <c r="JQK44" s="80"/>
      <c r="JQL44"/>
      <c r="JQM44" s="80"/>
      <c r="JQN44"/>
      <c r="JQO44" s="80"/>
      <c r="JQP44"/>
      <c r="JQQ44" s="80"/>
      <c r="JQR44"/>
      <c r="JQS44" s="80"/>
      <c r="JQT44"/>
      <c r="JQU44" s="80"/>
      <c r="JQV44"/>
      <c r="JQW44" s="80"/>
      <c r="JQX44"/>
      <c r="JQY44" s="80"/>
      <c r="JQZ44"/>
      <c r="JRA44" s="80"/>
      <c r="JRB44"/>
      <c r="JRC44" s="80"/>
      <c r="JRD44"/>
      <c r="JRE44" s="80"/>
      <c r="JRF44"/>
      <c r="JRG44" s="80"/>
      <c r="JRH44"/>
      <c r="JRI44" s="80"/>
      <c r="JRJ44"/>
      <c r="JRK44" s="80"/>
      <c r="JRL44"/>
      <c r="JRM44" s="80"/>
      <c r="JRN44"/>
      <c r="JRO44" s="80"/>
      <c r="JRP44"/>
      <c r="JRQ44" s="80"/>
      <c r="JRR44"/>
      <c r="JRS44" s="80"/>
      <c r="JRT44"/>
      <c r="JRU44" s="80"/>
      <c r="JRV44"/>
      <c r="JRW44" s="80"/>
      <c r="JRX44"/>
      <c r="JRY44" s="80"/>
      <c r="JRZ44"/>
      <c r="JSA44" s="80"/>
      <c r="JSB44"/>
      <c r="JSC44" s="80"/>
      <c r="JSD44"/>
      <c r="JSE44" s="80"/>
      <c r="JSF44"/>
      <c r="JSG44" s="80"/>
      <c r="JSH44"/>
      <c r="JSI44" s="80"/>
      <c r="JSJ44"/>
      <c r="JSK44" s="80"/>
      <c r="JSL44"/>
      <c r="JSM44" s="80"/>
      <c r="JSN44"/>
      <c r="JSO44" s="80"/>
      <c r="JSP44"/>
      <c r="JSQ44" s="80"/>
      <c r="JSR44"/>
      <c r="JSS44" s="80"/>
      <c r="JST44"/>
      <c r="JSU44" s="80"/>
      <c r="JSV44"/>
      <c r="JSW44" s="80"/>
      <c r="JSX44"/>
      <c r="JSY44" s="80"/>
      <c r="JSZ44"/>
      <c r="JTA44" s="80"/>
      <c r="JTB44"/>
      <c r="JTC44" s="80"/>
      <c r="JTD44"/>
      <c r="JTE44" s="80"/>
      <c r="JTF44"/>
      <c r="JTG44" s="80"/>
      <c r="JTH44"/>
      <c r="JTI44" s="80"/>
      <c r="JTJ44"/>
      <c r="JTK44" s="80"/>
      <c r="JTL44"/>
      <c r="JTM44" s="80"/>
      <c r="JTN44"/>
      <c r="JTO44" s="80"/>
      <c r="JTP44"/>
      <c r="JTQ44" s="80"/>
      <c r="JTR44"/>
      <c r="JTS44" s="80"/>
      <c r="JTT44"/>
      <c r="JTU44" s="80"/>
      <c r="JTV44"/>
      <c r="JTW44" s="80"/>
      <c r="JTX44"/>
      <c r="JTY44" s="80"/>
      <c r="JTZ44"/>
      <c r="JUA44" s="80"/>
      <c r="JUB44"/>
      <c r="JUC44" s="80"/>
      <c r="JUD44"/>
      <c r="JUE44" s="80"/>
      <c r="JUF44"/>
      <c r="JUG44" s="80"/>
      <c r="JUH44"/>
      <c r="JUI44" s="80"/>
      <c r="JUJ44"/>
      <c r="JUK44" s="80"/>
      <c r="JUL44"/>
      <c r="JUM44" s="80"/>
      <c r="JUN44"/>
      <c r="JUO44" s="80"/>
      <c r="JUP44"/>
      <c r="JUQ44" s="80"/>
      <c r="JUR44"/>
      <c r="JUS44" s="80"/>
      <c r="JUT44"/>
      <c r="JUU44" s="80"/>
      <c r="JUV44"/>
      <c r="JUW44" s="80"/>
      <c r="JUX44"/>
      <c r="JUY44" s="80"/>
      <c r="JUZ44"/>
      <c r="JVA44" s="80"/>
      <c r="JVB44"/>
      <c r="JVC44" s="80"/>
      <c r="JVD44"/>
      <c r="JVE44" s="80"/>
      <c r="JVF44"/>
      <c r="JVG44" s="80"/>
      <c r="JVH44"/>
      <c r="JVI44" s="80"/>
      <c r="JVJ44"/>
      <c r="JVK44" s="80"/>
      <c r="JVL44"/>
      <c r="JVM44" s="80"/>
      <c r="JVN44"/>
      <c r="JVO44" s="80"/>
      <c r="JVP44"/>
      <c r="JVQ44" s="80"/>
      <c r="JVR44"/>
      <c r="JVS44" s="80"/>
      <c r="JVT44"/>
      <c r="JVU44" s="80"/>
      <c r="JVV44"/>
      <c r="JVW44" s="80"/>
      <c r="JVX44"/>
      <c r="JVY44" s="80"/>
      <c r="JVZ44"/>
      <c r="JWA44" s="80"/>
      <c r="JWB44"/>
      <c r="JWC44" s="80"/>
      <c r="JWD44"/>
      <c r="JWE44" s="80"/>
      <c r="JWF44"/>
      <c r="JWG44" s="80"/>
      <c r="JWH44"/>
      <c r="JWI44" s="80"/>
      <c r="JWJ44"/>
      <c r="JWK44" s="80"/>
      <c r="JWL44"/>
      <c r="JWM44" s="80"/>
      <c r="JWN44"/>
      <c r="JWO44" s="80"/>
      <c r="JWP44"/>
      <c r="JWQ44" s="80"/>
      <c r="JWR44"/>
      <c r="JWS44" s="80"/>
      <c r="JWT44"/>
      <c r="JWU44" s="80"/>
      <c r="JWV44"/>
      <c r="JWW44" s="80"/>
      <c r="JWX44"/>
      <c r="JWY44" s="80"/>
      <c r="JWZ44"/>
      <c r="JXA44" s="80"/>
      <c r="JXB44"/>
      <c r="JXC44" s="80"/>
      <c r="JXD44"/>
      <c r="JXE44" s="80"/>
      <c r="JXF44"/>
      <c r="JXG44" s="80"/>
      <c r="JXH44"/>
      <c r="JXI44" s="80"/>
      <c r="JXJ44"/>
      <c r="JXK44" s="80"/>
      <c r="JXL44"/>
      <c r="JXM44" s="80"/>
      <c r="JXN44"/>
      <c r="JXO44" s="80"/>
      <c r="JXP44"/>
      <c r="JXQ44" s="80"/>
      <c r="JXR44"/>
      <c r="JXS44" s="80"/>
      <c r="JXT44"/>
      <c r="JXU44" s="80"/>
      <c r="JXV44"/>
      <c r="JXW44" s="80"/>
      <c r="JXX44"/>
      <c r="JXY44" s="80"/>
      <c r="JXZ44"/>
      <c r="JYA44" s="80"/>
      <c r="JYB44"/>
      <c r="JYC44" s="80"/>
      <c r="JYD44"/>
      <c r="JYE44" s="80"/>
      <c r="JYF44"/>
      <c r="JYG44" s="80"/>
      <c r="JYH44"/>
      <c r="JYI44" s="80"/>
      <c r="JYJ44"/>
      <c r="JYK44" s="80"/>
      <c r="JYL44"/>
      <c r="JYM44" s="80"/>
      <c r="JYN44"/>
      <c r="JYO44" s="80"/>
      <c r="JYP44"/>
      <c r="JYQ44" s="80"/>
      <c r="JYR44"/>
      <c r="JYS44" s="80"/>
      <c r="JYT44"/>
      <c r="JYU44" s="80"/>
      <c r="JYV44"/>
      <c r="JYW44" s="80"/>
      <c r="JYX44"/>
      <c r="JYY44" s="80"/>
      <c r="JYZ44"/>
      <c r="JZA44" s="80"/>
      <c r="JZB44"/>
      <c r="JZC44" s="80"/>
      <c r="JZD44"/>
      <c r="JZE44" s="80"/>
      <c r="JZF44"/>
      <c r="JZG44" s="80"/>
      <c r="JZH44"/>
      <c r="JZI44" s="80"/>
      <c r="JZJ44"/>
      <c r="JZK44" s="80"/>
      <c r="JZL44"/>
      <c r="JZM44" s="80"/>
      <c r="JZN44"/>
      <c r="JZO44" s="80"/>
      <c r="JZP44"/>
      <c r="JZQ44" s="80"/>
      <c r="JZR44"/>
      <c r="JZS44" s="80"/>
      <c r="JZT44"/>
      <c r="JZU44" s="80"/>
      <c r="JZV44"/>
      <c r="JZW44" s="80"/>
      <c r="JZX44"/>
      <c r="JZY44" s="80"/>
      <c r="JZZ44"/>
      <c r="KAA44" s="80"/>
      <c r="KAB44"/>
      <c r="KAC44" s="80"/>
      <c r="KAD44"/>
      <c r="KAE44" s="80"/>
      <c r="KAF44"/>
      <c r="KAG44" s="80"/>
      <c r="KAH44"/>
      <c r="KAI44" s="80"/>
      <c r="KAJ44"/>
      <c r="KAK44" s="80"/>
      <c r="KAL44"/>
      <c r="KAM44" s="80"/>
      <c r="KAN44"/>
      <c r="KAO44" s="80"/>
      <c r="KAP44"/>
      <c r="KAQ44" s="80"/>
      <c r="KAR44"/>
      <c r="KAS44" s="80"/>
      <c r="KAT44"/>
      <c r="KAU44" s="80"/>
      <c r="KAV44"/>
      <c r="KAW44" s="80"/>
      <c r="KAX44"/>
      <c r="KAY44" s="80"/>
      <c r="KAZ44"/>
      <c r="KBA44" s="80"/>
      <c r="KBB44"/>
      <c r="KBC44" s="80"/>
      <c r="KBD44"/>
      <c r="KBE44" s="80"/>
      <c r="KBF44"/>
      <c r="KBG44" s="80"/>
      <c r="KBH44"/>
      <c r="KBI44" s="80"/>
      <c r="KBJ44"/>
      <c r="KBK44" s="80"/>
      <c r="KBL44"/>
      <c r="KBM44" s="80"/>
      <c r="KBN44"/>
      <c r="KBO44" s="80"/>
      <c r="KBP44"/>
      <c r="KBQ44" s="80"/>
      <c r="KBR44"/>
      <c r="KBS44" s="80"/>
      <c r="KBT44"/>
      <c r="KBU44" s="80"/>
      <c r="KBV44"/>
      <c r="KBW44" s="80"/>
      <c r="KBX44"/>
      <c r="KBY44" s="80"/>
      <c r="KBZ44"/>
      <c r="KCA44" s="80"/>
      <c r="KCB44"/>
      <c r="KCC44" s="80"/>
      <c r="KCD44"/>
      <c r="KCE44" s="80"/>
      <c r="KCF44"/>
      <c r="KCG44" s="80"/>
      <c r="KCH44"/>
      <c r="KCI44" s="80"/>
      <c r="KCJ44"/>
      <c r="KCK44" s="80"/>
      <c r="KCL44"/>
      <c r="KCM44" s="80"/>
      <c r="KCN44"/>
      <c r="KCO44" s="80"/>
      <c r="KCP44"/>
      <c r="KCQ44" s="80"/>
      <c r="KCR44"/>
      <c r="KCS44" s="80"/>
      <c r="KCT44"/>
      <c r="KCU44" s="80"/>
      <c r="KCV44"/>
      <c r="KCW44" s="80"/>
      <c r="KCX44"/>
      <c r="KCY44" s="80"/>
      <c r="KCZ44"/>
      <c r="KDA44" s="80"/>
      <c r="KDB44"/>
      <c r="KDC44" s="80"/>
      <c r="KDD44"/>
      <c r="KDE44" s="80"/>
      <c r="KDF44"/>
      <c r="KDG44" s="80"/>
      <c r="KDH44"/>
      <c r="KDI44" s="80"/>
      <c r="KDJ44"/>
      <c r="KDK44" s="80"/>
      <c r="KDL44"/>
      <c r="KDM44" s="80"/>
      <c r="KDN44"/>
      <c r="KDO44" s="80"/>
      <c r="KDP44"/>
      <c r="KDQ44" s="80"/>
      <c r="KDR44"/>
      <c r="KDS44" s="80"/>
      <c r="KDT44"/>
      <c r="KDU44" s="80"/>
      <c r="KDV44"/>
      <c r="KDW44" s="80"/>
      <c r="KDX44"/>
      <c r="KDY44" s="80"/>
      <c r="KDZ44"/>
      <c r="KEA44" s="80"/>
      <c r="KEB44"/>
      <c r="KEC44" s="80"/>
      <c r="KED44"/>
      <c r="KEE44" s="80"/>
      <c r="KEF44"/>
      <c r="KEG44" s="80"/>
      <c r="KEH44"/>
      <c r="KEI44" s="80"/>
      <c r="KEJ44"/>
      <c r="KEK44" s="80"/>
      <c r="KEL44"/>
      <c r="KEM44" s="80"/>
      <c r="KEN44"/>
      <c r="KEO44" s="80"/>
      <c r="KEP44"/>
      <c r="KEQ44" s="80"/>
      <c r="KER44"/>
      <c r="KES44" s="80"/>
      <c r="KET44"/>
      <c r="KEU44" s="80"/>
      <c r="KEV44"/>
      <c r="KEW44" s="80"/>
      <c r="KEX44"/>
      <c r="KEY44" s="80"/>
      <c r="KEZ44"/>
      <c r="KFA44" s="80"/>
      <c r="KFB44"/>
      <c r="KFC44" s="80"/>
      <c r="KFD44"/>
      <c r="KFE44" s="80"/>
      <c r="KFF44"/>
      <c r="KFG44" s="80"/>
      <c r="KFH44"/>
      <c r="KFI44" s="80"/>
      <c r="KFJ44"/>
      <c r="KFK44" s="80"/>
      <c r="KFL44"/>
      <c r="KFM44" s="80"/>
      <c r="KFN44"/>
      <c r="KFO44" s="80"/>
      <c r="KFP44"/>
      <c r="KFQ44" s="80"/>
      <c r="KFR44"/>
      <c r="KFS44" s="80"/>
      <c r="KFT44"/>
      <c r="KFU44" s="80"/>
      <c r="KFV44"/>
      <c r="KFW44" s="80"/>
      <c r="KFX44"/>
      <c r="KFY44" s="80"/>
      <c r="KFZ44"/>
      <c r="KGA44" s="80"/>
      <c r="KGB44"/>
      <c r="KGC44" s="80"/>
      <c r="KGD44"/>
      <c r="KGE44" s="80"/>
      <c r="KGF44"/>
      <c r="KGG44" s="80"/>
      <c r="KGH44"/>
      <c r="KGI44" s="80"/>
      <c r="KGJ44"/>
      <c r="KGK44" s="80"/>
      <c r="KGL44"/>
      <c r="KGM44" s="80"/>
      <c r="KGN44"/>
      <c r="KGO44" s="80"/>
      <c r="KGP44"/>
      <c r="KGQ44" s="80"/>
      <c r="KGR44"/>
      <c r="KGS44" s="80"/>
      <c r="KGT44"/>
      <c r="KGU44" s="80"/>
      <c r="KGV44"/>
      <c r="KGW44" s="80"/>
      <c r="KGX44"/>
      <c r="KGY44" s="80"/>
      <c r="KGZ44"/>
      <c r="KHA44" s="80"/>
      <c r="KHB44"/>
      <c r="KHC44" s="80"/>
      <c r="KHD44"/>
      <c r="KHE44" s="80"/>
      <c r="KHF44"/>
      <c r="KHG44" s="80"/>
      <c r="KHH44"/>
      <c r="KHI44" s="80"/>
      <c r="KHJ44"/>
      <c r="KHK44" s="80"/>
      <c r="KHL44"/>
      <c r="KHM44" s="80"/>
      <c r="KHN44"/>
      <c r="KHO44" s="80"/>
      <c r="KHP44"/>
      <c r="KHQ44" s="80"/>
      <c r="KHR44"/>
      <c r="KHS44" s="80"/>
      <c r="KHT44"/>
      <c r="KHU44" s="80"/>
      <c r="KHV44"/>
      <c r="KHW44" s="80"/>
      <c r="KHX44"/>
      <c r="KHY44" s="80"/>
      <c r="KHZ44"/>
      <c r="KIA44" s="80"/>
      <c r="KIB44"/>
      <c r="KIC44" s="80"/>
      <c r="KID44"/>
      <c r="KIE44" s="80"/>
      <c r="KIF44"/>
      <c r="KIG44" s="80"/>
      <c r="KIH44"/>
      <c r="KII44" s="80"/>
      <c r="KIJ44"/>
      <c r="KIK44" s="80"/>
      <c r="KIL44"/>
      <c r="KIM44" s="80"/>
      <c r="KIN44"/>
      <c r="KIO44" s="80"/>
      <c r="KIP44"/>
      <c r="KIQ44" s="80"/>
      <c r="KIR44"/>
      <c r="KIS44" s="80"/>
      <c r="KIT44"/>
      <c r="KIU44" s="80"/>
      <c r="KIV44"/>
      <c r="KIW44" s="80"/>
      <c r="KIX44"/>
      <c r="KIY44" s="80"/>
      <c r="KIZ44"/>
      <c r="KJA44" s="80"/>
      <c r="KJB44"/>
      <c r="KJC44" s="80"/>
      <c r="KJD44"/>
      <c r="KJE44" s="80"/>
      <c r="KJF44"/>
      <c r="KJG44" s="80"/>
      <c r="KJH44"/>
      <c r="KJI44" s="80"/>
      <c r="KJJ44"/>
      <c r="KJK44" s="80"/>
      <c r="KJL44"/>
      <c r="KJM44" s="80"/>
      <c r="KJN44"/>
      <c r="KJO44" s="80"/>
      <c r="KJP44"/>
      <c r="KJQ44" s="80"/>
      <c r="KJR44"/>
      <c r="KJS44" s="80"/>
      <c r="KJT44"/>
      <c r="KJU44" s="80"/>
      <c r="KJV44"/>
      <c r="KJW44" s="80"/>
      <c r="KJX44"/>
      <c r="KJY44" s="80"/>
      <c r="KJZ44"/>
      <c r="KKA44" s="80"/>
      <c r="KKB44"/>
      <c r="KKC44" s="80"/>
      <c r="KKD44"/>
      <c r="KKE44" s="80"/>
      <c r="KKF44"/>
      <c r="KKG44" s="80"/>
      <c r="KKH44"/>
      <c r="KKI44" s="80"/>
      <c r="KKJ44"/>
      <c r="KKK44" s="80"/>
      <c r="KKL44"/>
      <c r="KKM44" s="80"/>
      <c r="KKN44"/>
      <c r="KKO44" s="80"/>
      <c r="KKP44"/>
      <c r="KKQ44" s="80"/>
      <c r="KKR44"/>
      <c r="KKS44" s="80"/>
      <c r="KKT44"/>
      <c r="KKU44" s="80"/>
      <c r="KKV44"/>
      <c r="KKW44" s="80"/>
      <c r="KKX44"/>
      <c r="KKY44" s="80"/>
      <c r="KKZ44"/>
      <c r="KLA44" s="80"/>
      <c r="KLB44"/>
      <c r="KLC44" s="80"/>
      <c r="KLD44"/>
      <c r="KLE44" s="80"/>
      <c r="KLF44"/>
      <c r="KLG44" s="80"/>
      <c r="KLH44"/>
      <c r="KLI44" s="80"/>
      <c r="KLJ44"/>
      <c r="KLK44" s="80"/>
      <c r="KLL44"/>
      <c r="KLM44" s="80"/>
      <c r="KLN44"/>
      <c r="KLO44" s="80"/>
      <c r="KLP44"/>
      <c r="KLQ44" s="80"/>
      <c r="KLR44"/>
      <c r="KLS44" s="80"/>
      <c r="KLT44"/>
      <c r="KLU44" s="80"/>
      <c r="KLV44"/>
      <c r="KLW44" s="80"/>
      <c r="KLX44"/>
      <c r="KLY44" s="80"/>
      <c r="KLZ44"/>
      <c r="KMA44" s="80"/>
      <c r="KMB44"/>
      <c r="KMC44" s="80"/>
      <c r="KMD44"/>
      <c r="KME44" s="80"/>
      <c r="KMF44"/>
      <c r="KMG44" s="80"/>
      <c r="KMH44"/>
      <c r="KMI44" s="80"/>
      <c r="KMJ44"/>
      <c r="KMK44" s="80"/>
      <c r="KML44"/>
      <c r="KMM44" s="80"/>
      <c r="KMN44"/>
      <c r="KMO44" s="80"/>
      <c r="KMP44"/>
      <c r="KMQ44" s="80"/>
      <c r="KMR44"/>
      <c r="KMS44" s="80"/>
      <c r="KMT44"/>
      <c r="KMU44" s="80"/>
      <c r="KMV44"/>
      <c r="KMW44" s="80"/>
      <c r="KMX44"/>
      <c r="KMY44" s="80"/>
      <c r="KMZ44"/>
      <c r="KNA44" s="80"/>
      <c r="KNB44"/>
      <c r="KNC44" s="80"/>
      <c r="KND44"/>
      <c r="KNE44" s="80"/>
      <c r="KNF44"/>
      <c r="KNG44" s="80"/>
      <c r="KNH44"/>
      <c r="KNI44" s="80"/>
      <c r="KNJ44"/>
      <c r="KNK44" s="80"/>
      <c r="KNL44"/>
      <c r="KNM44" s="80"/>
      <c r="KNN44"/>
      <c r="KNO44" s="80"/>
      <c r="KNP44"/>
      <c r="KNQ44" s="80"/>
      <c r="KNR44"/>
      <c r="KNS44" s="80"/>
      <c r="KNT44"/>
      <c r="KNU44" s="80"/>
      <c r="KNV44"/>
      <c r="KNW44" s="80"/>
      <c r="KNX44"/>
      <c r="KNY44" s="80"/>
      <c r="KNZ44"/>
      <c r="KOA44" s="80"/>
      <c r="KOB44"/>
      <c r="KOC44" s="80"/>
      <c r="KOD44"/>
      <c r="KOE44" s="80"/>
      <c r="KOF44"/>
      <c r="KOG44" s="80"/>
      <c r="KOH44"/>
      <c r="KOI44" s="80"/>
      <c r="KOJ44"/>
      <c r="KOK44" s="80"/>
      <c r="KOL44"/>
      <c r="KOM44" s="80"/>
      <c r="KON44"/>
      <c r="KOO44" s="80"/>
      <c r="KOP44"/>
      <c r="KOQ44" s="80"/>
      <c r="KOR44"/>
      <c r="KOS44" s="80"/>
      <c r="KOT44"/>
      <c r="KOU44" s="80"/>
      <c r="KOV44"/>
      <c r="KOW44" s="80"/>
      <c r="KOX44"/>
      <c r="KOY44" s="80"/>
      <c r="KOZ44"/>
      <c r="KPA44" s="80"/>
      <c r="KPB44"/>
      <c r="KPC44" s="80"/>
      <c r="KPD44"/>
      <c r="KPE44" s="80"/>
      <c r="KPF44"/>
      <c r="KPG44" s="80"/>
      <c r="KPH44"/>
      <c r="KPI44" s="80"/>
      <c r="KPJ44"/>
      <c r="KPK44" s="80"/>
      <c r="KPL44"/>
      <c r="KPM44" s="80"/>
      <c r="KPN44"/>
      <c r="KPO44" s="80"/>
      <c r="KPP44"/>
      <c r="KPQ44" s="80"/>
      <c r="KPR44"/>
      <c r="KPS44" s="80"/>
      <c r="KPT44"/>
      <c r="KPU44" s="80"/>
      <c r="KPV44"/>
      <c r="KPW44" s="80"/>
      <c r="KPX44"/>
      <c r="KPY44" s="80"/>
      <c r="KPZ44"/>
      <c r="KQA44" s="80"/>
      <c r="KQB44"/>
      <c r="KQC44" s="80"/>
      <c r="KQD44"/>
      <c r="KQE44" s="80"/>
      <c r="KQF44"/>
      <c r="KQG44" s="80"/>
      <c r="KQH44"/>
      <c r="KQI44" s="80"/>
      <c r="KQJ44"/>
      <c r="KQK44" s="80"/>
      <c r="KQL44"/>
      <c r="KQM44" s="80"/>
      <c r="KQN44"/>
      <c r="KQO44" s="80"/>
      <c r="KQP44"/>
      <c r="KQQ44" s="80"/>
      <c r="KQR44"/>
      <c r="KQS44" s="80"/>
      <c r="KQT44"/>
      <c r="KQU44" s="80"/>
      <c r="KQV44"/>
      <c r="KQW44" s="80"/>
      <c r="KQX44"/>
      <c r="KQY44" s="80"/>
      <c r="KQZ44"/>
      <c r="KRA44" s="80"/>
      <c r="KRB44"/>
      <c r="KRC44" s="80"/>
      <c r="KRD44"/>
      <c r="KRE44" s="80"/>
      <c r="KRF44"/>
      <c r="KRG44" s="80"/>
      <c r="KRH44"/>
      <c r="KRI44" s="80"/>
      <c r="KRJ44"/>
      <c r="KRK44" s="80"/>
      <c r="KRL44"/>
      <c r="KRM44" s="80"/>
      <c r="KRN44"/>
      <c r="KRO44" s="80"/>
      <c r="KRP44"/>
      <c r="KRQ44" s="80"/>
      <c r="KRR44"/>
      <c r="KRS44" s="80"/>
      <c r="KRT44"/>
      <c r="KRU44" s="80"/>
      <c r="KRV44"/>
      <c r="KRW44" s="80"/>
      <c r="KRX44"/>
      <c r="KRY44" s="80"/>
      <c r="KRZ44"/>
      <c r="KSA44" s="80"/>
      <c r="KSB44"/>
      <c r="KSC44" s="80"/>
      <c r="KSD44"/>
      <c r="KSE44" s="80"/>
      <c r="KSF44"/>
      <c r="KSG44" s="80"/>
      <c r="KSH44"/>
      <c r="KSI44" s="80"/>
      <c r="KSJ44"/>
      <c r="KSK44" s="80"/>
      <c r="KSL44"/>
      <c r="KSM44" s="80"/>
      <c r="KSN44"/>
      <c r="KSO44" s="80"/>
      <c r="KSP44"/>
      <c r="KSQ44" s="80"/>
      <c r="KSR44"/>
      <c r="KSS44" s="80"/>
      <c r="KST44"/>
      <c r="KSU44" s="80"/>
      <c r="KSV44"/>
      <c r="KSW44" s="80"/>
      <c r="KSX44"/>
      <c r="KSY44" s="80"/>
      <c r="KSZ44"/>
      <c r="KTA44" s="80"/>
      <c r="KTB44"/>
      <c r="KTC44" s="80"/>
      <c r="KTD44"/>
      <c r="KTE44" s="80"/>
      <c r="KTF44"/>
      <c r="KTG44" s="80"/>
      <c r="KTH44"/>
      <c r="KTI44" s="80"/>
      <c r="KTJ44"/>
      <c r="KTK44" s="80"/>
      <c r="KTL44"/>
      <c r="KTM44" s="80"/>
      <c r="KTN44"/>
      <c r="KTO44" s="80"/>
      <c r="KTP44"/>
      <c r="KTQ44" s="80"/>
      <c r="KTR44"/>
      <c r="KTS44" s="80"/>
      <c r="KTT44"/>
      <c r="KTU44" s="80"/>
      <c r="KTV44"/>
      <c r="KTW44" s="80"/>
      <c r="KTX44"/>
      <c r="KTY44" s="80"/>
      <c r="KTZ44"/>
      <c r="KUA44" s="80"/>
      <c r="KUB44"/>
      <c r="KUC44" s="80"/>
      <c r="KUD44"/>
      <c r="KUE44" s="80"/>
      <c r="KUF44"/>
      <c r="KUG44" s="80"/>
      <c r="KUH44"/>
      <c r="KUI44" s="80"/>
      <c r="KUJ44"/>
      <c r="KUK44" s="80"/>
      <c r="KUL44"/>
      <c r="KUM44" s="80"/>
      <c r="KUN44"/>
      <c r="KUO44" s="80"/>
      <c r="KUP44"/>
      <c r="KUQ44" s="80"/>
      <c r="KUR44"/>
      <c r="KUS44" s="80"/>
      <c r="KUT44"/>
      <c r="KUU44" s="80"/>
      <c r="KUV44"/>
      <c r="KUW44" s="80"/>
      <c r="KUX44"/>
      <c r="KUY44" s="80"/>
      <c r="KUZ44"/>
      <c r="KVA44" s="80"/>
      <c r="KVB44"/>
      <c r="KVC44" s="80"/>
      <c r="KVD44"/>
      <c r="KVE44" s="80"/>
      <c r="KVF44"/>
      <c r="KVG44" s="80"/>
      <c r="KVH44"/>
      <c r="KVI44" s="80"/>
      <c r="KVJ44"/>
      <c r="KVK44" s="80"/>
      <c r="KVL44"/>
      <c r="KVM44" s="80"/>
      <c r="KVN44"/>
      <c r="KVO44" s="80"/>
      <c r="KVP44"/>
      <c r="KVQ44" s="80"/>
      <c r="KVR44"/>
      <c r="KVS44" s="80"/>
      <c r="KVT44"/>
      <c r="KVU44" s="80"/>
      <c r="KVV44"/>
      <c r="KVW44" s="80"/>
      <c r="KVX44"/>
      <c r="KVY44" s="80"/>
      <c r="KVZ44"/>
      <c r="KWA44" s="80"/>
      <c r="KWB44"/>
      <c r="KWC44" s="80"/>
      <c r="KWD44"/>
      <c r="KWE44" s="80"/>
      <c r="KWF44"/>
      <c r="KWG44" s="80"/>
      <c r="KWH44"/>
      <c r="KWI44" s="80"/>
      <c r="KWJ44"/>
      <c r="KWK44" s="80"/>
      <c r="KWL44"/>
      <c r="KWM44" s="80"/>
      <c r="KWN44"/>
      <c r="KWO44" s="80"/>
      <c r="KWP44"/>
      <c r="KWQ44" s="80"/>
      <c r="KWR44"/>
      <c r="KWS44" s="80"/>
      <c r="KWT44"/>
      <c r="KWU44" s="80"/>
      <c r="KWV44"/>
      <c r="KWW44" s="80"/>
      <c r="KWX44"/>
      <c r="KWY44" s="80"/>
      <c r="KWZ44"/>
      <c r="KXA44" s="80"/>
      <c r="KXB44"/>
      <c r="KXC44" s="80"/>
      <c r="KXD44"/>
      <c r="KXE44" s="80"/>
      <c r="KXF44"/>
      <c r="KXG44" s="80"/>
      <c r="KXH44"/>
      <c r="KXI44" s="80"/>
      <c r="KXJ44"/>
      <c r="KXK44" s="80"/>
      <c r="KXL44"/>
      <c r="KXM44" s="80"/>
      <c r="KXN44"/>
      <c r="KXO44" s="80"/>
      <c r="KXP44"/>
      <c r="KXQ44" s="80"/>
      <c r="KXR44"/>
      <c r="KXS44" s="80"/>
      <c r="KXT44"/>
      <c r="KXU44" s="80"/>
      <c r="KXV44"/>
      <c r="KXW44" s="80"/>
      <c r="KXX44"/>
      <c r="KXY44" s="80"/>
      <c r="KXZ44"/>
      <c r="KYA44" s="80"/>
      <c r="KYB44"/>
      <c r="KYC44" s="80"/>
      <c r="KYD44"/>
      <c r="KYE44" s="80"/>
      <c r="KYF44"/>
      <c r="KYG44" s="80"/>
      <c r="KYH44"/>
      <c r="KYI44" s="80"/>
      <c r="KYJ44"/>
      <c r="KYK44" s="80"/>
      <c r="KYL44"/>
      <c r="KYM44" s="80"/>
      <c r="KYN44"/>
      <c r="KYO44" s="80"/>
      <c r="KYP44"/>
      <c r="KYQ44" s="80"/>
      <c r="KYR44"/>
      <c r="KYS44" s="80"/>
      <c r="KYT44"/>
      <c r="KYU44" s="80"/>
      <c r="KYV44"/>
      <c r="KYW44" s="80"/>
      <c r="KYX44"/>
      <c r="KYY44" s="80"/>
      <c r="KYZ44"/>
      <c r="KZA44" s="80"/>
      <c r="KZB44"/>
      <c r="KZC44" s="80"/>
      <c r="KZD44"/>
      <c r="KZE44" s="80"/>
      <c r="KZF44"/>
      <c r="KZG44" s="80"/>
      <c r="KZH44"/>
      <c r="KZI44" s="80"/>
      <c r="KZJ44"/>
      <c r="KZK44" s="80"/>
      <c r="KZL44"/>
      <c r="KZM44" s="80"/>
      <c r="KZN44"/>
      <c r="KZO44" s="80"/>
      <c r="KZP44"/>
      <c r="KZQ44" s="80"/>
      <c r="KZR44"/>
      <c r="KZS44" s="80"/>
      <c r="KZT44"/>
      <c r="KZU44" s="80"/>
      <c r="KZV44"/>
      <c r="KZW44" s="80"/>
      <c r="KZX44"/>
      <c r="KZY44" s="80"/>
      <c r="KZZ44"/>
      <c r="LAA44" s="80"/>
      <c r="LAB44"/>
      <c r="LAC44" s="80"/>
      <c r="LAD44"/>
      <c r="LAE44" s="80"/>
      <c r="LAF44"/>
      <c r="LAG44" s="80"/>
      <c r="LAH44"/>
      <c r="LAI44" s="80"/>
      <c r="LAJ44"/>
      <c r="LAK44" s="80"/>
      <c r="LAL44"/>
      <c r="LAM44" s="80"/>
      <c r="LAN44"/>
      <c r="LAO44" s="80"/>
      <c r="LAP44"/>
      <c r="LAQ44" s="80"/>
      <c r="LAR44"/>
      <c r="LAS44" s="80"/>
      <c r="LAT44"/>
      <c r="LAU44" s="80"/>
      <c r="LAV44"/>
      <c r="LAW44" s="80"/>
      <c r="LAX44"/>
      <c r="LAY44" s="80"/>
      <c r="LAZ44"/>
      <c r="LBA44" s="80"/>
      <c r="LBB44"/>
      <c r="LBC44" s="80"/>
      <c r="LBD44"/>
      <c r="LBE44" s="80"/>
      <c r="LBF44"/>
      <c r="LBG44" s="80"/>
      <c r="LBH44"/>
      <c r="LBI44" s="80"/>
      <c r="LBJ44"/>
      <c r="LBK44" s="80"/>
      <c r="LBL44"/>
      <c r="LBM44" s="80"/>
      <c r="LBN44"/>
      <c r="LBO44" s="80"/>
      <c r="LBP44"/>
      <c r="LBQ44" s="80"/>
      <c r="LBR44"/>
      <c r="LBS44" s="80"/>
      <c r="LBT44"/>
      <c r="LBU44" s="80"/>
      <c r="LBV44"/>
      <c r="LBW44" s="80"/>
      <c r="LBX44"/>
      <c r="LBY44" s="80"/>
      <c r="LBZ44"/>
      <c r="LCA44" s="80"/>
      <c r="LCB44"/>
      <c r="LCC44" s="80"/>
      <c r="LCD44"/>
      <c r="LCE44" s="80"/>
      <c r="LCF44"/>
      <c r="LCG44" s="80"/>
      <c r="LCH44"/>
      <c r="LCI44" s="80"/>
      <c r="LCJ44"/>
      <c r="LCK44" s="80"/>
      <c r="LCL44"/>
      <c r="LCM44" s="80"/>
      <c r="LCN44"/>
      <c r="LCO44" s="80"/>
      <c r="LCP44"/>
      <c r="LCQ44" s="80"/>
      <c r="LCR44"/>
      <c r="LCS44" s="80"/>
      <c r="LCT44"/>
      <c r="LCU44" s="80"/>
      <c r="LCV44"/>
      <c r="LCW44" s="80"/>
      <c r="LCX44"/>
      <c r="LCY44" s="80"/>
      <c r="LCZ44"/>
      <c r="LDA44" s="80"/>
      <c r="LDB44"/>
      <c r="LDC44" s="80"/>
      <c r="LDD44"/>
      <c r="LDE44" s="80"/>
      <c r="LDF44"/>
      <c r="LDG44" s="80"/>
      <c r="LDH44"/>
      <c r="LDI44" s="80"/>
      <c r="LDJ44"/>
      <c r="LDK44" s="80"/>
      <c r="LDL44"/>
      <c r="LDM44" s="80"/>
      <c r="LDN44"/>
      <c r="LDO44" s="80"/>
      <c r="LDP44"/>
      <c r="LDQ44" s="80"/>
      <c r="LDR44"/>
      <c r="LDS44" s="80"/>
      <c r="LDT44"/>
      <c r="LDU44" s="80"/>
      <c r="LDV44"/>
      <c r="LDW44" s="80"/>
      <c r="LDX44"/>
      <c r="LDY44" s="80"/>
      <c r="LDZ44"/>
      <c r="LEA44" s="80"/>
      <c r="LEB44"/>
      <c r="LEC44" s="80"/>
      <c r="LED44"/>
      <c r="LEE44" s="80"/>
      <c r="LEF44"/>
      <c r="LEG44" s="80"/>
      <c r="LEH44"/>
      <c r="LEI44" s="80"/>
      <c r="LEJ44"/>
      <c r="LEK44" s="80"/>
      <c r="LEL44"/>
      <c r="LEM44" s="80"/>
      <c r="LEN44"/>
      <c r="LEO44" s="80"/>
      <c r="LEP44"/>
      <c r="LEQ44" s="80"/>
      <c r="LER44"/>
      <c r="LES44" s="80"/>
      <c r="LET44"/>
      <c r="LEU44" s="80"/>
      <c r="LEV44"/>
      <c r="LEW44" s="80"/>
      <c r="LEX44"/>
      <c r="LEY44" s="80"/>
      <c r="LEZ44"/>
      <c r="LFA44" s="80"/>
      <c r="LFB44"/>
      <c r="LFC44" s="80"/>
      <c r="LFD44"/>
      <c r="LFE44" s="80"/>
      <c r="LFF44"/>
      <c r="LFG44" s="80"/>
      <c r="LFH44"/>
      <c r="LFI44" s="80"/>
      <c r="LFJ44"/>
      <c r="LFK44" s="80"/>
      <c r="LFL44"/>
      <c r="LFM44" s="80"/>
      <c r="LFN44"/>
      <c r="LFO44" s="80"/>
      <c r="LFP44"/>
      <c r="LFQ44" s="80"/>
      <c r="LFR44"/>
      <c r="LFS44" s="80"/>
      <c r="LFT44"/>
      <c r="LFU44" s="80"/>
      <c r="LFV44"/>
      <c r="LFW44" s="80"/>
      <c r="LFX44"/>
      <c r="LFY44" s="80"/>
      <c r="LFZ44"/>
      <c r="LGA44" s="80"/>
      <c r="LGB44"/>
      <c r="LGC44" s="80"/>
      <c r="LGD44"/>
      <c r="LGE44" s="80"/>
      <c r="LGF44"/>
      <c r="LGG44" s="80"/>
      <c r="LGH44"/>
      <c r="LGI44" s="80"/>
      <c r="LGJ44"/>
      <c r="LGK44" s="80"/>
      <c r="LGL44"/>
      <c r="LGM44" s="80"/>
      <c r="LGN44"/>
      <c r="LGO44" s="80"/>
      <c r="LGP44"/>
      <c r="LGQ44" s="80"/>
      <c r="LGR44"/>
      <c r="LGS44" s="80"/>
      <c r="LGT44"/>
      <c r="LGU44" s="80"/>
      <c r="LGV44"/>
      <c r="LGW44" s="80"/>
      <c r="LGX44"/>
      <c r="LGY44" s="80"/>
      <c r="LGZ44"/>
      <c r="LHA44" s="80"/>
      <c r="LHB44"/>
      <c r="LHC44" s="80"/>
      <c r="LHD44"/>
      <c r="LHE44" s="80"/>
      <c r="LHF44"/>
      <c r="LHG44" s="80"/>
      <c r="LHH44"/>
      <c r="LHI44" s="80"/>
      <c r="LHJ44"/>
      <c r="LHK44" s="80"/>
      <c r="LHL44"/>
      <c r="LHM44" s="80"/>
      <c r="LHN44"/>
      <c r="LHO44" s="80"/>
      <c r="LHP44"/>
      <c r="LHQ44" s="80"/>
      <c r="LHR44"/>
      <c r="LHS44" s="80"/>
      <c r="LHT44"/>
      <c r="LHU44" s="80"/>
      <c r="LHV44"/>
      <c r="LHW44" s="80"/>
      <c r="LHX44"/>
      <c r="LHY44" s="80"/>
      <c r="LHZ44"/>
      <c r="LIA44" s="80"/>
      <c r="LIB44"/>
      <c r="LIC44" s="80"/>
      <c r="LID44"/>
      <c r="LIE44" s="80"/>
      <c r="LIF44"/>
      <c r="LIG44" s="80"/>
      <c r="LIH44"/>
      <c r="LII44" s="80"/>
      <c r="LIJ44"/>
      <c r="LIK44" s="80"/>
      <c r="LIL44"/>
      <c r="LIM44" s="80"/>
      <c r="LIN44"/>
      <c r="LIO44" s="80"/>
      <c r="LIP44"/>
      <c r="LIQ44" s="80"/>
      <c r="LIR44"/>
      <c r="LIS44" s="80"/>
      <c r="LIT44"/>
      <c r="LIU44" s="80"/>
      <c r="LIV44"/>
      <c r="LIW44" s="80"/>
      <c r="LIX44"/>
      <c r="LIY44" s="80"/>
      <c r="LIZ44"/>
      <c r="LJA44" s="80"/>
      <c r="LJB44"/>
      <c r="LJC44" s="80"/>
      <c r="LJD44"/>
      <c r="LJE44" s="80"/>
      <c r="LJF44"/>
      <c r="LJG44" s="80"/>
      <c r="LJH44"/>
      <c r="LJI44" s="80"/>
      <c r="LJJ44"/>
      <c r="LJK44" s="80"/>
      <c r="LJL44"/>
      <c r="LJM44" s="80"/>
      <c r="LJN44"/>
      <c r="LJO44" s="80"/>
      <c r="LJP44"/>
      <c r="LJQ44" s="80"/>
      <c r="LJR44"/>
      <c r="LJS44" s="80"/>
      <c r="LJT44"/>
      <c r="LJU44" s="80"/>
      <c r="LJV44"/>
      <c r="LJW44" s="80"/>
      <c r="LJX44"/>
      <c r="LJY44" s="80"/>
      <c r="LJZ44"/>
      <c r="LKA44" s="80"/>
      <c r="LKB44"/>
      <c r="LKC44" s="80"/>
      <c r="LKD44"/>
      <c r="LKE44" s="80"/>
      <c r="LKF44"/>
      <c r="LKG44" s="80"/>
      <c r="LKH44"/>
      <c r="LKI44" s="80"/>
      <c r="LKJ44"/>
      <c r="LKK44" s="80"/>
      <c r="LKL44"/>
      <c r="LKM44" s="80"/>
      <c r="LKN44"/>
      <c r="LKO44" s="80"/>
      <c r="LKP44"/>
      <c r="LKQ44" s="80"/>
      <c r="LKR44"/>
      <c r="LKS44" s="80"/>
      <c r="LKT44"/>
      <c r="LKU44" s="80"/>
      <c r="LKV44"/>
      <c r="LKW44" s="80"/>
      <c r="LKX44"/>
      <c r="LKY44" s="80"/>
      <c r="LKZ44"/>
      <c r="LLA44" s="80"/>
      <c r="LLB44"/>
      <c r="LLC44" s="80"/>
      <c r="LLD44"/>
      <c r="LLE44" s="80"/>
      <c r="LLF44"/>
      <c r="LLG44" s="80"/>
      <c r="LLH44"/>
      <c r="LLI44" s="80"/>
      <c r="LLJ44"/>
      <c r="LLK44" s="80"/>
      <c r="LLL44"/>
      <c r="LLM44" s="80"/>
      <c r="LLN44"/>
      <c r="LLO44" s="80"/>
      <c r="LLP44"/>
      <c r="LLQ44" s="80"/>
      <c r="LLR44"/>
      <c r="LLS44" s="80"/>
      <c r="LLT44"/>
      <c r="LLU44" s="80"/>
      <c r="LLV44"/>
      <c r="LLW44" s="80"/>
      <c r="LLX44"/>
      <c r="LLY44" s="80"/>
      <c r="LLZ44"/>
      <c r="LMA44" s="80"/>
      <c r="LMB44"/>
      <c r="LMC44" s="80"/>
      <c r="LMD44"/>
      <c r="LME44" s="80"/>
      <c r="LMF44"/>
      <c r="LMG44" s="80"/>
      <c r="LMH44"/>
      <c r="LMI44" s="80"/>
      <c r="LMJ44"/>
      <c r="LMK44" s="80"/>
      <c r="LML44"/>
      <c r="LMM44" s="80"/>
      <c r="LMN44"/>
      <c r="LMO44" s="80"/>
      <c r="LMP44"/>
      <c r="LMQ44" s="80"/>
      <c r="LMR44"/>
      <c r="LMS44" s="80"/>
      <c r="LMT44"/>
      <c r="LMU44" s="80"/>
      <c r="LMV44"/>
      <c r="LMW44" s="80"/>
      <c r="LMX44"/>
      <c r="LMY44" s="80"/>
      <c r="LMZ44"/>
      <c r="LNA44" s="80"/>
      <c r="LNB44"/>
      <c r="LNC44" s="80"/>
      <c r="LND44"/>
      <c r="LNE44" s="80"/>
      <c r="LNF44"/>
      <c r="LNG44" s="80"/>
      <c r="LNH44"/>
      <c r="LNI44" s="80"/>
      <c r="LNJ44"/>
      <c r="LNK44" s="80"/>
      <c r="LNL44"/>
      <c r="LNM44" s="80"/>
      <c r="LNN44"/>
      <c r="LNO44" s="80"/>
      <c r="LNP44"/>
      <c r="LNQ44" s="80"/>
      <c r="LNR44"/>
      <c r="LNS44" s="80"/>
      <c r="LNT44"/>
      <c r="LNU44" s="80"/>
      <c r="LNV44"/>
      <c r="LNW44" s="80"/>
      <c r="LNX44"/>
      <c r="LNY44" s="80"/>
      <c r="LNZ44"/>
      <c r="LOA44" s="80"/>
      <c r="LOB44"/>
      <c r="LOC44" s="80"/>
      <c r="LOD44"/>
      <c r="LOE44" s="80"/>
      <c r="LOF44"/>
      <c r="LOG44" s="80"/>
      <c r="LOH44"/>
      <c r="LOI44" s="80"/>
      <c r="LOJ44"/>
      <c r="LOK44" s="80"/>
      <c r="LOL44"/>
      <c r="LOM44" s="80"/>
      <c r="LON44"/>
      <c r="LOO44" s="80"/>
      <c r="LOP44"/>
      <c r="LOQ44" s="80"/>
      <c r="LOR44"/>
      <c r="LOS44" s="80"/>
      <c r="LOT44"/>
      <c r="LOU44" s="80"/>
      <c r="LOV44"/>
      <c r="LOW44" s="80"/>
      <c r="LOX44"/>
      <c r="LOY44" s="80"/>
      <c r="LOZ44"/>
      <c r="LPA44" s="80"/>
      <c r="LPB44"/>
      <c r="LPC44" s="80"/>
      <c r="LPD44"/>
      <c r="LPE44" s="80"/>
      <c r="LPF44"/>
      <c r="LPG44" s="80"/>
      <c r="LPH44"/>
      <c r="LPI44" s="80"/>
      <c r="LPJ44"/>
      <c r="LPK44" s="80"/>
      <c r="LPL44"/>
      <c r="LPM44" s="80"/>
      <c r="LPN44"/>
      <c r="LPO44" s="80"/>
      <c r="LPP44"/>
      <c r="LPQ44" s="80"/>
      <c r="LPR44"/>
      <c r="LPS44" s="80"/>
      <c r="LPT44"/>
      <c r="LPU44" s="80"/>
      <c r="LPV44"/>
      <c r="LPW44" s="80"/>
      <c r="LPX44"/>
      <c r="LPY44" s="80"/>
      <c r="LPZ44"/>
      <c r="LQA44" s="80"/>
      <c r="LQB44"/>
      <c r="LQC44" s="80"/>
      <c r="LQD44"/>
      <c r="LQE44" s="80"/>
      <c r="LQF44"/>
      <c r="LQG44" s="80"/>
      <c r="LQH44"/>
      <c r="LQI44" s="80"/>
      <c r="LQJ44"/>
      <c r="LQK44" s="80"/>
      <c r="LQL44"/>
      <c r="LQM44" s="80"/>
      <c r="LQN44"/>
      <c r="LQO44" s="80"/>
      <c r="LQP44"/>
      <c r="LQQ44" s="80"/>
      <c r="LQR44"/>
      <c r="LQS44" s="80"/>
      <c r="LQT44"/>
      <c r="LQU44" s="80"/>
      <c r="LQV44"/>
      <c r="LQW44" s="80"/>
      <c r="LQX44"/>
      <c r="LQY44" s="80"/>
      <c r="LQZ44"/>
      <c r="LRA44" s="80"/>
      <c r="LRB44"/>
      <c r="LRC44" s="80"/>
      <c r="LRD44"/>
      <c r="LRE44" s="80"/>
      <c r="LRF44"/>
      <c r="LRG44" s="80"/>
      <c r="LRH44"/>
      <c r="LRI44" s="80"/>
      <c r="LRJ44"/>
      <c r="LRK44" s="80"/>
      <c r="LRL44"/>
      <c r="LRM44" s="80"/>
      <c r="LRN44"/>
      <c r="LRO44" s="80"/>
      <c r="LRP44"/>
      <c r="LRQ44" s="80"/>
      <c r="LRR44"/>
      <c r="LRS44" s="80"/>
      <c r="LRT44"/>
      <c r="LRU44" s="80"/>
      <c r="LRV44"/>
      <c r="LRW44" s="80"/>
      <c r="LRX44"/>
      <c r="LRY44" s="80"/>
      <c r="LRZ44"/>
      <c r="LSA44" s="80"/>
      <c r="LSB44"/>
      <c r="LSC44" s="80"/>
      <c r="LSD44"/>
      <c r="LSE44" s="80"/>
      <c r="LSF44"/>
      <c r="LSG44" s="80"/>
      <c r="LSH44"/>
      <c r="LSI44" s="80"/>
      <c r="LSJ44"/>
      <c r="LSK44" s="80"/>
      <c r="LSL44"/>
      <c r="LSM44" s="80"/>
      <c r="LSN44"/>
      <c r="LSO44" s="80"/>
      <c r="LSP44"/>
      <c r="LSQ44" s="80"/>
      <c r="LSR44"/>
      <c r="LSS44" s="80"/>
      <c r="LST44"/>
      <c r="LSU44" s="80"/>
      <c r="LSV44"/>
      <c r="LSW44" s="80"/>
      <c r="LSX44"/>
      <c r="LSY44" s="80"/>
      <c r="LSZ44"/>
      <c r="LTA44" s="80"/>
      <c r="LTB44"/>
      <c r="LTC44" s="80"/>
      <c r="LTD44"/>
      <c r="LTE44" s="80"/>
      <c r="LTF44"/>
      <c r="LTG44" s="80"/>
      <c r="LTH44"/>
      <c r="LTI44" s="80"/>
      <c r="LTJ44"/>
      <c r="LTK44" s="80"/>
      <c r="LTL44"/>
      <c r="LTM44" s="80"/>
      <c r="LTN44"/>
      <c r="LTO44" s="80"/>
      <c r="LTP44"/>
      <c r="LTQ44" s="80"/>
      <c r="LTR44"/>
      <c r="LTS44" s="80"/>
      <c r="LTT44"/>
      <c r="LTU44" s="80"/>
      <c r="LTV44"/>
      <c r="LTW44" s="80"/>
      <c r="LTX44"/>
      <c r="LTY44" s="80"/>
      <c r="LTZ44"/>
      <c r="LUA44" s="80"/>
      <c r="LUB44"/>
      <c r="LUC44" s="80"/>
      <c r="LUD44"/>
      <c r="LUE44" s="80"/>
      <c r="LUF44"/>
      <c r="LUG44" s="80"/>
      <c r="LUH44"/>
      <c r="LUI44" s="80"/>
      <c r="LUJ44"/>
      <c r="LUK44" s="80"/>
      <c r="LUL44"/>
      <c r="LUM44" s="80"/>
      <c r="LUN44"/>
      <c r="LUO44" s="80"/>
      <c r="LUP44"/>
      <c r="LUQ44" s="80"/>
      <c r="LUR44"/>
      <c r="LUS44" s="80"/>
      <c r="LUT44"/>
      <c r="LUU44" s="80"/>
      <c r="LUV44"/>
      <c r="LUW44" s="80"/>
      <c r="LUX44"/>
      <c r="LUY44" s="80"/>
      <c r="LUZ44"/>
      <c r="LVA44" s="80"/>
      <c r="LVB44"/>
      <c r="LVC44" s="80"/>
      <c r="LVD44"/>
      <c r="LVE44" s="80"/>
      <c r="LVF44"/>
      <c r="LVG44" s="80"/>
      <c r="LVH44"/>
      <c r="LVI44" s="80"/>
      <c r="LVJ44"/>
      <c r="LVK44" s="80"/>
      <c r="LVL44"/>
      <c r="LVM44" s="80"/>
      <c r="LVN44"/>
      <c r="LVO44" s="80"/>
      <c r="LVP44"/>
      <c r="LVQ44" s="80"/>
      <c r="LVR44"/>
      <c r="LVS44" s="80"/>
      <c r="LVT44"/>
      <c r="LVU44" s="80"/>
      <c r="LVV44"/>
      <c r="LVW44" s="80"/>
      <c r="LVX44"/>
      <c r="LVY44" s="80"/>
      <c r="LVZ44"/>
      <c r="LWA44" s="80"/>
      <c r="LWB44"/>
      <c r="LWC44" s="80"/>
      <c r="LWD44"/>
      <c r="LWE44" s="80"/>
      <c r="LWF44"/>
      <c r="LWG44" s="80"/>
      <c r="LWH44"/>
      <c r="LWI44" s="80"/>
      <c r="LWJ44"/>
      <c r="LWK44" s="80"/>
      <c r="LWL44"/>
      <c r="LWM44" s="80"/>
      <c r="LWN44"/>
      <c r="LWO44" s="80"/>
      <c r="LWP44"/>
      <c r="LWQ44" s="80"/>
      <c r="LWR44"/>
      <c r="LWS44" s="80"/>
      <c r="LWT44"/>
      <c r="LWU44" s="80"/>
      <c r="LWV44"/>
      <c r="LWW44" s="80"/>
      <c r="LWX44"/>
      <c r="LWY44" s="80"/>
      <c r="LWZ44"/>
      <c r="LXA44" s="80"/>
      <c r="LXB44"/>
      <c r="LXC44" s="80"/>
      <c r="LXD44"/>
      <c r="LXE44" s="80"/>
      <c r="LXF44"/>
      <c r="LXG44" s="80"/>
      <c r="LXH44"/>
      <c r="LXI44" s="80"/>
      <c r="LXJ44"/>
      <c r="LXK44" s="80"/>
      <c r="LXL44"/>
      <c r="LXM44" s="80"/>
      <c r="LXN44"/>
      <c r="LXO44" s="80"/>
      <c r="LXP44"/>
      <c r="LXQ44" s="80"/>
      <c r="LXR44"/>
      <c r="LXS44" s="80"/>
      <c r="LXT44"/>
      <c r="LXU44" s="80"/>
      <c r="LXV44"/>
      <c r="LXW44" s="80"/>
      <c r="LXX44"/>
      <c r="LXY44" s="80"/>
      <c r="LXZ44"/>
      <c r="LYA44" s="80"/>
      <c r="LYB44"/>
      <c r="LYC44" s="80"/>
      <c r="LYD44"/>
      <c r="LYE44" s="80"/>
      <c r="LYF44"/>
      <c r="LYG44" s="80"/>
      <c r="LYH44"/>
      <c r="LYI44" s="80"/>
      <c r="LYJ44"/>
      <c r="LYK44" s="80"/>
      <c r="LYL44"/>
      <c r="LYM44" s="80"/>
      <c r="LYN44"/>
      <c r="LYO44" s="80"/>
      <c r="LYP44"/>
      <c r="LYQ44" s="80"/>
      <c r="LYR44"/>
      <c r="LYS44" s="80"/>
      <c r="LYT44"/>
      <c r="LYU44" s="80"/>
      <c r="LYV44"/>
      <c r="LYW44" s="80"/>
      <c r="LYX44"/>
      <c r="LYY44" s="80"/>
      <c r="LYZ44"/>
      <c r="LZA44" s="80"/>
      <c r="LZB44"/>
      <c r="LZC44" s="80"/>
      <c r="LZD44"/>
      <c r="LZE44" s="80"/>
      <c r="LZF44"/>
      <c r="LZG44" s="80"/>
      <c r="LZH44"/>
      <c r="LZI44" s="80"/>
      <c r="LZJ44"/>
      <c r="LZK44" s="80"/>
      <c r="LZL44"/>
      <c r="LZM44" s="80"/>
      <c r="LZN44"/>
      <c r="LZO44" s="80"/>
      <c r="LZP44"/>
      <c r="LZQ44" s="80"/>
      <c r="LZR44"/>
      <c r="LZS44" s="80"/>
      <c r="LZT44"/>
      <c r="LZU44" s="80"/>
      <c r="LZV44"/>
      <c r="LZW44" s="80"/>
      <c r="LZX44"/>
      <c r="LZY44" s="80"/>
      <c r="LZZ44"/>
      <c r="MAA44" s="80"/>
      <c r="MAB44"/>
      <c r="MAC44" s="80"/>
      <c r="MAD44"/>
      <c r="MAE44" s="80"/>
      <c r="MAF44"/>
      <c r="MAG44" s="80"/>
      <c r="MAH44"/>
      <c r="MAI44" s="80"/>
      <c r="MAJ44"/>
      <c r="MAK44" s="80"/>
      <c r="MAL44"/>
      <c r="MAM44" s="80"/>
      <c r="MAN44"/>
      <c r="MAO44" s="80"/>
      <c r="MAP44"/>
      <c r="MAQ44" s="80"/>
      <c r="MAR44"/>
      <c r="MAS44" s="80"/>
      <c r="MAT44"/>
      <c r="MAU44" s="80"/>
      <c r="MAV44"/>
      <c r="MAW44" s="80"/>
      <c r="MAX44"/>
      <c r="MAY44" s="80"/>
      <c r="MAZ44"/>
      <c r="MBA44" s="80"/>
      <c r="MBB44"/>
      <c r="MBC44" s="80"/>
      <c r="MBD44"/>
      <c r="MBE44" s="80"/>
      <c r="MBF44"/>
      <c r="MBG44" s="80"/>
      <c r="MBH44"/>
      <c r="MBI44" s="80"/>
      <c r="MBJ44"/>
      <c r="MBK44" s="80"/>
      <c r="MBL44"/>
      <c r="MBM44" s="80"/>
      <c r="MBN44"/>
      <c r="MBO44" s="80"/>
      <c r="MBP44"/>
      <c r="MBQ44" s="80"/>
      <c r="MBR44"/>
      <c r="MBS44" s="80"/>
      <c r="MBT44"/>
      <c r="MBU44" s="80"/>
      <c r="MBV44"/>
      <c r="MBW44" s="80"/>
      <c r="MBX44"/>
      <c r="MBY44" s="80"/>
      <c r="MBZ44"/>
      <c r="MCA44" s="80"/>
      <c r="MCB44"/>
      <c r="MCC44" s="80"/>
      <c r="MCD44"/>
      <c r="MCE44" s="80"/>
      <c r="MCF44"/>
      <c r="MCG44" s="80"/>
      <c r="MCH44"/>
      <c r="MCI44" s="80"/>
      <c r="MCJ44"/>
      <c r="MCK44" s="80"/>
      <c r="MCL44"/>
      <c r="MCM44" s="80"/>
      <c r="MCN44"/>
      <c r="MCO44" s="80"/>
      <c r="MCP44"/>
      <c r="MCQ44" s="80"/>
      <c r="MCR44"/>
      <c r="MCS44" s="80"/>
      <c r="MCT44"/>
      <c r="MCU44" s="80"/>
      <c r="MCV44"/>
      <c r="MCW44" s="80"/>
      <c r="MCX44"/>
      <c r="MCY44" s="80"/>
      <c r="MCZ44"/>
      <c r="MDA44" s="80"/>
      <c r="MDB44"/>
      <c r="MDC44" s="80"/>
      <c r="MDD44"/>
      <c r="MDE44" s="80"/>
      <c r="MDF44"/>
      <c r="MDG44" s="80"/>
      <c r="MDH44"/>
      <c r="MDI44" s="80"/>
      <c r="MDJ44"/>
      <c r="MDK44" s="80"/>
      <c r="MDL44"/>
      <c r="MDM44" s="80"/>
      <c r="MDN44"/>
      <c r="MDO44" s="80"/>
      <c r="MDP44"/>
      <c r="MDQ44" s="80"/>
      <c r="MDR44"/>
      <c r="MDS44" s="80"/>
      <c r="MDT44"/>
      <c r="MDU44" s="80"/>
      <c r="MDV44"/>
      <c r="MDW44" s="80"/>
      <c r="MDX44"/>
      <c r="MDY44" s="80"/>
      <c r="MDZ44"/>
      <c r="MEA44" s="80"/>
      <c r="MEB44"/>
      <c r="MEC44" s="80"/>
      <c r="MED44"/>
      <c r="MEE44" s="80"/>
      <c r="MEF44"/>
      <c r="MEG44" s="80"/>
      <c r="MEH44"/>
      <c r="MEI44" s="80"/>
      <c r="MEJ44"/>
      <c r="MEK44" s="80"/>
      <c r="MEL44"/>
      <c r="MEM44" s="80"/>
      <c r="MEN44"/>
      <c r="MEO44" s="80"/>
      <c r="MEP44"/>
      <c r="MEQ44" s="80"/>
      <c r="MER44"/>
      <c r="MES44" s="80"/>
      <c r="MET44"/>
      <c r="MEU44" s="80"/>
      <c r="MEV44"/>
      <c r="MEW44" s="80"/>
      <c r="MEX44"/>
      <c r="MEY44" s="80"/>
      <c r="MEZ44"/>
      <c r="MFA44" s="80"/>
      <c r="MFB44"/>
      <c r="MFC44" s="80"/>
      <c r="MFD44"/>
      <c r="MFE44" s="80"/>
      <c r="MFF44"/>
      <c r="MFG44" s="80"/>
      <c r="MFH44"/>
      <c r="MFI44" s="80"/>
      <c r="MFJ44"/>
      <c r="MFK44" s="80"/>
      <c r="MFL44"/>
      <c r="MFM44" s="80"/>
      <c r="MFN44"/>
      <c r="MFO44" s="80"/>
      <c r="MFP44"/>
      <c r="MFQ44" s="80"/>
      <c r="MFR44"/>
      <c r="MFS44" s="80"/>
      <c r="MFT44"/>
      <c r="MFU44" s="80"/>
      <c r="MFV44"/>
      <c r="MFW44" s="80"/>
      <c r="MFX44"/>
      <c r="MFY44" s="80"/>
      <c r="MFZ44"/>
      <c r="MGA44" s="80"/>
      <c r="MGB44"/>
      <c r="MGC44" s="80"/>
      <c r="MGD44"/>
      <c r="MGE44" s="80"/>
      <c r="MGF44"/>
      <c r="MGG44" s="80"/>
      <c r="MGH44"/>
      <c r="MGI44" s="80"/>
      <c r="MGJ44"/>
      <c r="MGK44" s="80"/>
      <c r="MGL44"/>
      <c r="MGM44" s="80"/>
      <c r="MGN44"/>
      <c r="MGO44" s="80"/>
      <c r="MGP44"/>
      <c r="MGQ44" s="80"/>
      <c r="MGR44"/>
      <c r="MGS44" s="80"/>
      <c r="MGT44"/>
      <c r="MGU44" s="80"/>
      <c r="MGV44"/>
      <c r="MGW44" s="80"/>
      <c r="MGX44"/>
      <c r="MGY44" s="80"/>
      <c r="MGZ44"/>
      <c r="MHA44" s="80"/>
      <c r="MHB44"/>
      <c r="MHC44" s="80"/>
      <c r="MHD44"/>
      <c r="MHE44" s="80"/>
      <c r="MHF44"/>
      <c r="MHG44" s="80"/>
      <c r="MHH44"/>
      <c r="MHI44" s="80"/>
      <c r="MHJ44"/>
      <c r="MHK44" s="80"/>
      <c r="MHL44"/>
      <c r="MHM44" s="80"/>
      <c r="MHN44"/>
      <c r="MHO44" s="80"/>
      <c r="MHP44"/>
      <c r="MHQ44" s="80"/>
      <c r="MHR44"/>
      <c r="MHS44" s="80"/>
      <c r="MHT44"/>
      <c r="MHU44" s="80"/>
      <c r="MHV44"/>
      <c r="MHW44" s="80"/>
      <c r="MHX44"/>
      <c r="MHY44" s="80"/>
      <c r="MHZ44"/>
      <c r="MIA44" s="80"/>
      <c r="MIB44"/>
      <c r="MIC44" s="80"/>
      <c r="MID44"/>
      <c r="MIE44" s="80"/>
      <c r="MIF44"/>
      <c r="MIG44" s="80"/>
      <c r="MIH44"/>
      <c r="MII44" s="80"/>
      <c r="MIJ44"/>
      <c r="MIK44" s="80"/>
      <c r="MIL44"/>
      <c r="MIM44" s="80"/>
      <c r="MIN44"/>
      <c r="MIO44" s="80"/>
      <c r="MIP44"/>
      <c r="MIQ44" s="80"/>
      <c r="MIR44"/>
      <c r="MIS44" s="80"/>
      <c r="MIT44"/>
      <c r="MIU44" s="80"/>
      <c r="MIV44"/>
      <c r="MIW44" s="80"/>
      <c r="MIX44"/>
      <c r="MIY44" s="80"/>
      <c r="MIZ44"/>
      <c r="MJA44" s="80"/>
      <c r="MJB44"/>
      <c r="MJC44" s="80"/>
      <c r="MJD44"/>
      <c r="MJE44" s="80"/>
      <c r="MJF44"/>
      <c r="MJG44" s="80"/>
      <c r="MJH44"/>
      <c r="MJI44" s="80"/>
      <c r="MJJ44"/>
      <c r="MJK44" s="80"/>
      <c r="MJL44"/>
      <c r="MJM44" s="80"/>
      <c r="MJN44"/>
      <c r="MJO44" s="80"/>
      <c r="MJP44"/>
      <c r="MJQ44" s="80"/>
      <c r="MJR44"/>
      <c r="MJS44" s="80"/>
      <c r="MJT44"/>
      <c r="MJU44" s="80"/>
      <c r="MJV44"/>
      <c r="MJW44" s="80"/>
      <c r="MJX44"/>
      <c r="MJY44" s="80"/>
      <c r="MJZ44"/>
      <c r="MKA44" s="80"/>
      <c r="MKB44"/>
      <c r="MKC44" s="80"/>
      <c r="MKD44"/>
      <c r="MKE44" s="80"/>
      <c r="MKF44"/>
      <c r="MKG44" s="80"/>
      <c r="MKH44"/>
      <c r="MKI44" s="80"/>
      <c r="MKJ44"/>
      <c r="MKK44" s="80"/>
      <c r="MKL44"/>
      <c r="MKM44" s="80"/>
      <c r="MKN44"/>
      <c r="MKO44" s="80"/>
      <c r="MKP44"/>
      <c r="MKQ44" s="80"/>
      <c r="MKR44"/>
      <c r="MKS44" s="80"/>
      <c r="MKT44"/>
      <c r="MKU44" s="80"/>
      <c r="MKV44"/>
      <c r="MKW44" s="80"/>
      <c r="MKX44"/>
      <c r="MKY44" s="80"/>
      <c r="MKZ44"/>
      <c r="MLA44" s="80"/>
      <c r="MLB44"/>
      <c r="MLC44" s="80"/>
      <c r="MLD44"/>
      <c r="MLE44" s="80"/>
      <c r="MLF44"/>
      <c r="MLG44" s="80"/>
      <c r="MLH44"/>
      <c r="MLI44" s="80"/>
      <c r="MLJ44"/>
      <c r="MLK44" s="80"/>
      <c r="MLL44"/>
      <c r="MLM44" s="80"/>
      <c r="MLN44"/>
      <c r="MLO44" s="80"/>
      <c r="MLP44"/>
      <c r="MLQ44" s="80"/>
      <c r="MLR44"/>
      <c r="MLS44" s="80"/>
      <c r="MLT44"/>
      <c r="MLU44" s="80"/>
      <c r="MLV44"/>
      <c r="MLW44" s="80"/>
      <c r="MLX44"/>
      <c r="MLY44" s="80"/>
      <c r="MLZ44"/>
      <c r="MMA44" s="80"/>
      <c r="MMB44"/>
      <c r="MMC44" s="80"/>
      <c r="MMD44"/>
      <c r="MME44" s="80"/>
      <c r="MMF44"/>
      <c r="MMG44" s="80"/>
      <c r="MMH44"/>
      <c r="MMI44" s="80"/>
      <c r="MMJ44"/>
      <c r="MMK44" s="80"/>
      <c r="MML44"/>
      <c r="MMM44" s="80"/>
      <c r="MMN44"/>
      <c r="MMO44" s="80"/>
      <c r="MMP44"/>
      <c r="MMQ44" s="80"/>
      <c r="MMR44"/>
      <c r="MMS44" s="80"/>
      <c r="MMT44"/>
      <c r="MMU44" s="80"/>
      <c r="MMV44"/>
      <c r="MMW44" s="80"/>
      <c r="MMX44"/>
      <c r="MMY44" s="80"/>
      <c r="MMZ44"/>
      <c r="MNA44" s="80"/>
      <c r="MNB44"/>
      <c r="MNC44" s="80"/>
      <c r="MND44"/>
      <c r="MNE44" s="80"/>
      <c r="MNF44"/>
      <c r="MNG44" s="80"/>
      <c r="MNH44"/>
      <c r="MNI44" s="80"/>
      <c r="MNJ44"/>
      <c r="MNK44" s="80"/>
      <c r="MNL44"/>
      <c r="MNM44" s="80"/>
      <c r="MNN44"/>
      <c r="MNO44" s="80"/>
      <c r="MNP44"/>
      <c r="MNQ44" s="80"/>
      <c r="MNR44"/>
      <c r="MNS44" s="80"/>
      <c r="MNT44"/>
      <c r="MNU44" s="80"/>
      <c r="MNV44"/>
      <c r="MNW44" s="80"/>
      <c r="MNX44"/>
      <c r="MNY44" s="80"/>
      <c r="MNZ44"/>
      <c r="MOA44" s="80"/>
      <c r="MOB44"/>
      <c r="MOC44" s="80"/>
      <c r="MOD44"/>
      <c r="MOE44" s="80"/>
      <c r="MOF44"/>
      <c r="MOG44" s="80"/>
      <c r="MOH44"/>
      <c r="MOI44" s="80"/>
      <c r="MOJ44"/>
      <c r="MOK44" s="80"/>
      <c r="MOL44"/>
      <c r="MOM44" s="80"/>
      <c r="MON44"/>
      <c r="MOO44" s="80"/>
      <c r="MOP44"/>
      <c r="MOQ44" s="80"/>
      <c r="MOR44"/>
      <c r="MOS44" s="80"/>
      <c r="MOT44"/>
      <c r="MOU44" s="80"/>
      <c r="MOV44"/>
      <c r="MOW44" s="80"/>
      <c r="MOX44"/>
      <c r="MOY44" s="80"/>
      <c r="MOZ44"/>
      <c r="MPA44" s="80"/>
      <c r="MPB44"/>
      <c r="MPC44" s="80"/>
      <c r="MPD44"/>
      <c r="MPE44" s="80"/>
      <c r="MPF44"/>
      <c r="MPG44" s="80"/>
      <c r="MPH44"/>
      <c r="MPI44" s="80"/>
      <c r="MPJ44"/>
      <c r="MPK44" s="80"/>
      <c r="MPL44"/>
      <c r="MPM44" s="80"/>
      <c r="MPN44"/>
      <c r="MPO44" s="80"/>
      <c r="MPP44"/>
      <c r="MPQ44" s="80"/>
      <c r="MPR44"/>
      <c r="MPS44" s="80"/>
      <c r="MPT44"/>
      <c r="MPU44" s="80"/>
      <c r="MPV44"/>
      <c r="MPW44" s="80"/>
      <c r="MPX44"/>
      <c r="MPY44" s="80"/>
      <c r="MPZ44"/>
      <c r="MQA44" s="80"/>
      <c r="MQB44"/>
      <c r="MQC44" s="80"/>
      <c r="MQD44"/>
      <c r="MQE44" s="80"/>
      <c r="MQF44"/>
      <c r="MQG44" s="80"/>
      <c r="MQH44"/>
      <c r="MQI44" s="80"/>
      <c r="MQJ44"/>
      <c r="MQK44" s="80"/>
      <c r="MQL44"/>
      <c r="MQM44" s="80"/>
      <c r="MQN44"/>
      <c r="MQO44" s="80"/>
      <c r="MQP44"/>
      <c r="MQQ44" s="80"/>
      <c r="MQR44"/>
      <c r="MQS44" s="80"/>
      <c r="MQT44"/>
      <c r="MQU44" s="80"/>
      <c r="MQV44"/>
      <c r="MQW44" s="80"/>
      <c r="MQX44"/>
      <c r="MQY44" s="80"/>
      <c r="MQZ44"/>
      <c r="MRA44" s="80"/>
      <c r="MRB44"/>
      <c r="MRC44" s="80"/>
      <c r="MRD44"/>
      <c r="MRE44" s="80"/>
      <c r="MRF44"/>
      <c r="MRG44" s="80"/>
      <c r="MRH44"/>
      <c r="MRI44" s="80"/>
      <c r="MRJ44"/>
      <c r="MRK44" s="80"/>
      <c r="MRL44"/>
      <c r="MRM44" s="80"/>
      <c r="MRN44"/>
      <c r="MRO44" s="80"/>
      <c r="MRP44"/>
      <c r="MRQ44" s="80"/>
      <c r="MRR44"/>
      <c r="MRS44" s="80"/>
      <c r="MRT44"/>
      <c r="MRU44" s="80"/>
      <c r="MRV44"/>
      <c r="MRW44" s="80"/>
      <c r="MRX44"/>
      <c r="MRY44" s="80"/>
      <c r="MRZ44"/>
      <c r="MSA44" s="80"/>
      <c r="MSB44"/>
      <c r="MSC44" s="80"/>
      <c r="MSD44"/>
      <c r="MSE44" s="80"/>
      <c r="MSF44"/>
      <c r="MSG44" s="80"/>
      <c r="MSH44"/>
      <c r="MSI44" s="80"/>
      <c r="MSJ44"/>
      <c r="MSK44" s="80"/>
      <c r="MSL44"/>
      <c r="MSM44" s="80"/>
      <c r="MSN44"/>
      <c r="MSO44" s="80"/>
      <c r="MSP44"/>
      <c r="MSQ44" s="80"/>
      <c r="MSR44"/>
      <c r="MSS44" s="80"/>
      <c r="MST44"/>
      <c r="MSU44" s="80"/>
      <c r="MSV44"/>
      <c r="MSW44" s="80"/>
      <c r="MSX44"/>
      <c r="MSY44" s="80"/>
      <c r="MSZ44"/>
      <c r="MTA44" s="80"/>
      <c r="MTB44"/>
      <c r="MTC44" s="80"/>
      <c r="MTD44"/>
      <c r="MTE44" s="80"/>
      <c r="MTF44"/>
      <c r="MTG44" s="80"/>
      <c r="MTH44"/>
      <c r="MTI44" s="80"/>
      <c r="MTJ44"/>
      <c r="MTK44" s="80"/>
      <c r="MTL44"/>
      <c r="MTM44" s="80"/>
      <c r="MTN44"/>
      <c r="MTO44" s="80"/>
      <c r="MTP44"/>
      <c r="MTQ44" s="80"/>
      <c r="MTR44"/>
      <c r="MTS44" s="80"/>
      <c r="MTT44"/>
      <c r="MTU44" s="80"/>
      <c r="MTV44"/>
      <c r="MTW44" s="80"/>
      <c r="MTX44"/>
      <c r="MTY44" s="80"/>
      <c r="MTZ44"/>
      <c r="MUA44" s="80"/>
      <c r="MUB44"/>
      <c r="MUC44" s="80"/>
      <c r="MUD44"/>
      <c r="MUE44" s="80"/>
      <c r="MUF44"/>
      <c r="MUG44" s="80"/>
      <c r="MUH44"/>
      <c r="MUI44" s="80"/>
      <c r="MUJ44"/>
      <c r="MUK44" s="80"/>
      <c r="MUL44"/>
      <c r="MUM44" s="80"/>
      <c r="MUN44"/>
      <c r="MUO44" s="80"/>
      <c r="MUP44"/>
      <c r="MUQ44" s="80"/>
      <c r="MUR44"/>
      <c r="MUS44" s="80"/>
      <c r="MUT44"/>
      <c r="MUU44" s="80"/>
      <c r="MUV44"/>
      <c r="MUW44" s="80"/>
      <c r="MUX44"/>
      <c r="MUY44" s="80"/>
      <c r="MUZ44"/>
      <c r="MVA44" s="80"/>
      <c r="MVB44"/>
      <c r="MVC44" s="80"/>
      <c r="MVD44"/>
      <c r="MVE44" s="80"/>
      <c r="MVF44"/>
      <c r="MVG44" s="80"/>
      <c r="MVH44"/>
      <c r="MVI44" s="80"/>
      <c r="MVJ44"/>
      <c r="MVK44" s="80"/>
      <c r="MVL44"/>
      <c r="MVM44" s="80"/>
      <c r="MVN44"/>
      <c r="MVO44" s="80"/>
      <c r="MVP44"/>
      <c r="MVQ44" s="80"/>
      <c r="MVR44"/>
      <c r="MVS44" s="80"/>
      <c r="MVT44"/>
      <c r="MVU44" s="80"/>
      <c r="MVV44"/>
      <c r="MVW44" s="80"/>
      <c r="MVX44"/>
      <c r="MVY44" s="80"/>
      <c r="MVZ44"/>
      <c r="MWA44" s="80"/>
      <c r="MWB44"/>
      <c r="MWC44" s="80"/>
      <c r="MWD44"/>
      <c r="MWE44" s="80"/>
      <c r="MWF44"/>
      <c r="MWG44" s="80"/>
      <c r="MWH44"/>
      <c r="MWI44" s="80"/>
      <c r="MWJ44"/>
      <c r="MWK44" s="80"/>
      <c r="MWL44"/>
      <c r="MWM44" s="80"/>
      <c r="MWN44"/>
      <c r="MWO44" s="80"/>
      <c r="MWP44"/>
      <c r="MWQ44" s="80"/>
      <c r="MWR44"/>
      <c r="MWS44" s="80"/>
      <c r="MWT44"/>
      <c r="MWU44" s="80"/>
      <c r="MWV44"/>
      <c r="MWW44" s="80"/>
      <c r="MWX44"/>
      <c r="MWY44" s="80"/>
      <c r="MWZ44"/>
      <c r="MXA44" s="80"/>
      <c r="MXB44"/>
      <c r="MXC44" s="80"/>
      <c r="MXD44"/>
      <c r="MXE44" s="80"/>
      <c r="MXF44"/>
      <c r="MXG44" s="80"/>
      <c r="MXH44"/>
      <c r="MXI44" s="80"/>
      <c r="MXJ44"/>
      <c r="MXK44" s="80"/>
      <c r="MXL44"/>
      <c r="MXM44" s="80"/>
      <c r="MXN44"/>
      <c r="MXO44" s="80"/>
      <c r="MXP44"/>
      <c r="MXQ44" s="80"/>
      <c r="MXR44"/>
      <c r="MXS44" s="80"/>
      <c r="MXT44"/>
      <c r="MXU44" s="80"/>
      <c r="MXV44"/>
      <c r="MXW44" s="80"/>
      <c r="MXX44"/>
      <c r="MXY44" s="80"/>
      <c r="MXZ44"/>
      <c r="MYA44" s="80"/>
      <c r="MYB44"/>
      <c r="MYC44" s="80"/>
      <c r="MYD44"/>
      <c r="MYE44" s="80"/>
      <c r="MYF44"/>
      <c r="MYG44" s="80"/>
      <c r="MYH44"/>
      <c r="MYI44" s="80"/>
      <c r="MYJ44"/>
      <c r="MYK44" s="80"/>
      <c r="MYL44"/>
      <c r="MYM44" s="80"/>
      <c r="MYN44"/>
      <c r="MYO44" s="80"/>
      <c r="MYP44"/>
      <c r="MYQ44" s="80"/>
      <c r="MYR44"/>
      <c r="MYS44" s="80"/>
      <c r="MYT44"/>
      <c r="MYU44" s="80"/>
      <c r="MYV44"/>
      <c r="MYW44" s="80"/>
      <c r="MYX44"/>
      <c r="MYY44" s="80"/>
      <c r="MYZ44"/>
      <c r="MZA44" s="80"/>
      <c r="MZB44"/>
      <c r="MZC44" s="80"/>
      <c r="MZD44"/>
      <c r="MZE44" s="80"/>
      <c r="MZF44"/>
      <c r="MZG44" s="80"/>
      <c r="MZH44"/>
      <c r="MZI44" s="80"/>
      <c r="MZJ44"/>
      <c r="MZK44" s="80"/>
      <c r="MZL44"/>
      <c r="MZM44" s="80"/>
      <c r="MZN44"/>
      <c r="MZO44" s="80"/>
      <c r="MZP44"/>
      <c r="MZQ44" s="80"/>
      <c r="MZR44"/>
      <c r="MZS44" s="80"/>
      <c r="MZT44"/>
      <c r="MZU44" s="80"/>
      <c r="MZV44"/>
      <c r="MZW44" s="80"/>
      <c r="MZX44"/>
      <c r="MZY44" s="80"/>
      <c r="MZZ44"/>
      <c r="NAA44" s="80"/>
      <c r="NAB44"/>
      <c r="NAC44" s="80"/>
      <c r="NAD44"/>
      <c r="NAE44" s="80"/>
      <c r="NAF44"/>
      <c r="NAG44" s="80"/>
      <c r="NAH44"/>
      <c r="NAI44" s="80"/>
      <c r="NAJ44"/>
      <c r="NAK44" s="80"/>
      <c r="NAL44"/>
      <c r="NAM44" s="80"/>
      <c r="NAN44"/>
      <c r="NAO44" s="80"/>
      <c r="NAP44"/>
      <c r="NAQ44" s="80"/>
      <c r="NAR44"/>
      <c r="NAS44" s="80"/>
      <c r="NAT44"/>
      <c r="NAU44" s="80"/>
      <c r="NAV44"/>
      <c r="NAW44" s="80"/>
      <c r="NAX44"/>
      <c r="NAY44" s="80"/>
      <c r="NAZ44"/>
      <c r="NBA44" s="80"/>
      <c r="NBB44"/>
      <c r="NBC44" s="80"/>
      <c r="NBD44"/>
      <c r="NBE44" s="80"/>
      <c r="NBF44"/>
      <c r="NBG44" s="80"/>
      <c r="NBH44"/>
      <c r="NBI44" s="80"/>
      <c r="NBJ44"/>
      <c r="NBK44" s="80"/>
      <c r="NBL44"/>
      <c r="NBM44" s="80"/>
      <c r="NBN44"/>
      <c r="NBO44" s="80"/>
      <c r="NBP44"/>
      <c r="NBQ44" s="80"/>
      <c r="NBR44"/>
      <c r="NBS44" s="80"/>
      <c r="NBT44"/>
      <c r="NBU44" s="80"/>
      <c r="NBV44"/>
      <c r="NBW44" s="80"/>
      <c r="NBX44"/>
      <c r="NBY44" s="80"/>
      <c r="NBZ44"/>
      <c r="NCA44" s="80"/>
      <c r="NCB44"/>
      <c r="NCC44" s="80"/>
      <c r="NCD44"/>
      <c r="NCE44" s="80"/>
      <c r="NCF44"/>
      <c r="NCG44" s="80"/>
      <c r="NCH44"/>
      <c r="NCI44" s="80"/>
      <c r="NCJ44"/>
      <c r="NCK44" s="80"/>
      <c r="NCL44"/>
      <c r="NCM44" s="80"/>
      <c r="NCN44"/>
      <c r="NCO44" s="80"/>
      <c r="NCP44"/>
      <c r="NCQ44" s="80"/>
      <c r="NCR44"/>
      <c r="NCS44" s="80"/>
      <c r="NCT44"/>
      <c r="NCU44" s="80"/>
      <c r="NCV44"/>
      <c r="NCW44" s="80"/>
      <c r="NCX44"/>
      <c r="NCY44" s="80"/>
      <c r="NCZ44"/>
      <c r="NDA44" s="80"/>
      <c r="NDB44"/>
      <c r="NDC44" s="80"/>
      <c r="NDD44"/>
      <c r="NDE44" s="80"/>
      <c r="NDF44"/>
      <c r="NDG44" s="80"/>
      <c r="NDH44"/>
      <c r="NDI44" s="80"/>
      <c r="NDJ44"/>
      <c r="NDK44" s="80"/>
      <c r="NDL44"/>
      <c r="NDM44" s="80"/>
      <c r="NDN44"/>
      <c r="NDO44" s="80"/>
      <c r="NDP44"/>
      <c r="NDQ44" s="80"/>
      <c r="NDR44"/>
      <c r="NDS44" s="80"/>
      <c r="NDT44"/>
      <c r="NDU44" s="80"/>
      <c r="NDV44"/>
      <c r="NDW44" s="80"/>
      <c r="NDX44"/>
      <c r="NDY44" s="80"/>
      <c r="NDZ44"/>
      <c r="NEA44" s="80"/>
      <c r="NEB44"/>
      <c r="NEC44" s="80"/>
      <c r="NED44"/>
      <c r="NEE44" s="80"/>
      <c r="NEF44"/>
      <c r="NEG44" s="80"/>
      <c r="NEH44"/>
      <c r="NEI44" s="80"/>
      <c r="NEJ44"/>
      <c r="NEK44" s="80"/>
      <c r="NEL44"/>
      <c r="NEM44" s="80"/>
      <c r="NEN44"/>
      <c r="NEO44" s="80"/>
      <c r="NEP44"/>
      <c r="NEQ44" s="80"/>
      <c r="NER44"/>
      <c r="NES44" s="80"/>
      <c r="NET44"/>
      <c r="NEU44" s="80"/>
      <c r="NEV44"/>
      <c r="NEW44" s="80"/>
      <c r="NEX44"/>
      <c r="NEY44" s="80"/>
      <c r="NEZ44"/>
      <c r="NFA44" s="80"/>
      <c r="NFB44"/>
      <c r="NFC44" s="80"/>
      <c r="NFD44"/>
      <c r="NFE44" s="80"/>
      <c r="NFF44"/>
      <c r="NFG44" s="80"/>
      <c r="NFH44"/>
      <c r="NFI44" s="80"/>
      <c r="NFJ44"/>
      <c r="NFK44" s="80"/>
      <c r="NFL44"/>
      <c r="NFM44" s="80"/>
      <c r="NFN44"/>
      <c r="NFO44" s="80"/>
      <c r="NFP44"/>
      <c r="NFQ44" s="80"/>
      <c r="NFR44"/>
      <c r="NFS44" s="80"/>
      <c r="NFT44"/>
      <c r="NFU44" s="80"/>
      <c r="NFV44"/>
      <c r="NFW44" s="80"/>
      <c r="NFX44"/>
      <c r="NFY44" s="80"/>
      <c r="NFZ44"/>
      <c r="NGA44" s="80"/>
      <c r="NGB44"/>
      <c r="NGC44" s="80"/>
      <c r="NGD44"/>
      <c r="NGE44" s="80"/>
      <c r="NGF44"/>
      <c r="NGG44" s="80"/>
      <c r="NGH44"/>
      <c r="NGI44" s="80"/>
      <c r="NGJ44"/>
      <c r="NGK44" s="80"/>
      <c r="NGL44"/>
      <c r="NGM44" s="80"/>
      <c r="NGN44"/>
      <c r="NGO44" s="80"/>
      <c r="NGP44"/>
      <c r="NGQ44" s="80"/>
      <c r="NGR44"/>
      <c r="NGS44" s="80"/>
      <c r="NGT44"/>
      <c r="NGU44" s="80"/>
      <c r="NGV44"/>
      <c r="NGW44" s="80"/>
      <c r="NGX44"/>
      <c r="NGY44" s="80"/>
      <c r="NGZ44"/>
      <c r="NHA44" s="80"/>
      <c r="NHB44"/>
      <c r="NHC44" s="80"/>
      <c r="NHD44"/>
      <c r="NHE44" s="80"/>
      <c r="NHF44"/>
      <c r="NHG44" s="80"/>
      <c r="NHH44"/>
      <c r="NHI44" s="80"/>
      <c r="NHJ44"/>
      <c r="NHK44" s="80"/>
      <c r="NHL44"/>
      <c r="NHM44" s="80"/>
      <c r="NHN44"/>
      <c r="NHO44" s="80"/>
      <c r="NHP44"/>
      <c r="NHQ44" s="80"/>
      <c r="NHR44"/>
      <c r="NHS44" s="80"/>
      <c r="NHT44"/>
      <c r="NHU44" s="80"/>
      <c r="NHV44"/>
      <c r="NHW44" s="80"/>
      <c r="NHX44"/>
      <c r="NHY44" s="80"/>
      <c r="NHZ44"/>
      <c r="NIA44" s="80"/>
      <c r="NIB44"/>
      <c r="NIC44" s="80"/>
      <c r="NID44"/>
      <c r="NIE44" s="80"/>
      <c r="NIF44"/>
      <c r="NIG44" s="80"/>
      <c r="NIH44"/>
      <c r="NII44" s="80"/>
      <c r="NIJ44"/>
      <c r="NIK44" s="80"/>
      <c r="NIL44"/>
      <c r="NIM44" s="80"/>
      <c r="NIN44"/>
      <c r="NIO44" s="80"/>
      <c r="NIP44"/>
      <c r="NIQ44" s="80"/>
      <c r="NIR44"/>
      <c r="NIS44" s="80"/>
      <c r="NIT44"/>
      <c r="NIU44" s="80"/>
      <c r="NIV44"/>
      <c r="NIW44" s="80"/>
      <c r="NIX44"/>
      <c r="NIY44" s="80"/>
      <c r="NIZ44"/>
      <c r="NJA44" s="80"/>
      <c r="NJB44"/>
      <c r="NJC44" s="80"/>
      <c r="NJD44"/>
      <c r="NJE44" s="80"/>
      <c r="NJF44"/>
      <c r="NJG44" s="80"/>
      <c r="NJH44"/>
      <c r="NJI44" s="80"/>
      <c r="NJJ44"/>
      <c r="NJK44" s="80"/>
      <c r="NJL44"/>
      <c r="NJM44" s="80"/>
      <c r="NJN44"/>
      <c r="NJO44" s="80"/>
      <c r="NJP44"/>
      <c r="NJQ44" s="80"/>
      <c r="NJR44"/>
      <c r="NJS44" s="80"/>
      <c r="NJT44"/>
      <c r="NJU44" s="80"/>
      <c r="NJV44"/>
      <c r="NJW44" s="80"/>
      <c r="NJX44"/>
      <c r="NJY44" s="80"/>
      <c r="NJZ44"/>
      <c r="NKA44" s="80"/>
      <c r="NKB44"/>
      <c r="NKC44" s="80"/>
      <c r="NKD44"/>
      <c r="NKE44" s="80"/>
      <c r="NKF44"/>
      <c r="NKG44" s="80"/>
      <c r="NKH44"/>
      <c r="NKI44" s="80"/>
      <c r="NKJ44"/>
      <c r="NKK44" s="80"/>
      <c r="NKL44"/>
      <c r="NKM44" s="80"/>
      <c r="NKN44"/>
      <c r="NKO44" s="80"/>
      <c r="NKP44"/>
      <c r="NKQ44" s="80"/>
      <c r="NKR44"/>
      <c r="NKS44" s="80"/>
      <c r="NKT44"/>
      <c r="NKU44" s="80"/>
      <c r="NKV44"/>
      <c r="NKW44" s="80"/>
      <c r="NKX44"/>
      <c r="NKY44" s="80"/>
      <c r="NKZ44"/>
      <c r="NLA44" s="80"/>
      <c r="NLB44"/>
      <c r="NLC44" s="80"/>
      <c r="NLD44"/>
      <c r="NLE44" s="80"/>
      <c r="NLF44"/>
      <c r="NLG44" s="80"/>
      <c r="NLH44"/>
      <c r="NLI44" s="80"/>
      <c r="NLJ44"/>
      <c r="NLK44" s="80"/>
      <c r="NLL44"/>
      <c r="NLM44" s="80"/>
      <c r="NLN44"/>
      <c r="NLO44" s="80"/>
      <c r="NLP44"/>
      <c r="NLQ44" s="80"/>
      <c r="NLR44"/>
      <c r="NLS44" s="80"/>
      <c r="NLT44"/>
      <c r="NLU44" s="80"/>
      <c r="NLV44"/>
      <c r="NLW44" s="80"/>
      <c r="NLX44"/>
      <c r="NLY44" s="80"/>
      <c r="NLZ44"/>
      <c r="NMA44" s="80"/>
      <c r="NMB44"/>
      <c r="NMC44" s="80"/>
      <c r="NMD44"/>
      <c r="NME44" s="80"/>
      <c r="NMF44"/>
      <c r="NMG44" s="80"/>
      <c r="NMH44"/>
      <c r="NMI44" s="80"/>
      <c r="NMJ44"/>
      <c r="NMK44" s="80"/>
      <c r="NML44"/>
      <c r="NMM44" s="80"/>
      <c r="NMN44"/>
      <c r="NMO44" s="80"/>
      <c r="NMP44"/>
      <c r="NMQ44" s="80"/>
      <c r="NMR44"/>
      <c r="NMS44" s="80"/>
      <c r="NMT44"/>
      <c r="NMU44" s="80"/>
      <c r="NMV44"/>
      <c r="NMW44" s="80"/>
      <c r="NMX44"/>
      <c r="NMY44" s="80"/>
      <c r="NMZ44"/>
      <c r="NNA44" s="80"/>
      <c r="NNB44"/>
      <c r="NNC44" s="80"/>
      <c r="NND44"/>
      <c r="NNE44" s="80"/>
      <c r="NNF44"/>
      <c r="NNG44" s="80"/>
      <c r="NNH44"/>
      <c r="NNI44" s="80"/>
      <c r="NNJ44"/>
      <c r="NNK44" s="80"/>
      <c r="NNL44"/>
      <c r="NNM44" s="80"/>
      <c r="NNN44"/>
      <c r="NNO44" s="80"/>
      <c r="NNP44"/>
      <c r="NNQ44" s="80"/>
      <c r="NNR44"/>
      <c r="NNS44" s="80"/>
      <c r="NNT44"/>
      <c r="NNU44" s="80"/>
      <c r="NNV44"/>
      <c r="NNW44" s="80"/>
      <c r="NNX44"/>
      <c r="NNY44" s="80"/>
      <c r="NNZ44"/>
      <c r="NOA44" s="80"/>
      <c r="NOB44"/>
      <c r="NOC44" s="80"/>
      <c r="NOD44"/>
      <c r="NOE44" s="80"/>
      <c r="NOF44"/>
      <c r="NOG44" s="80"/>
      <c r="NOH44"/>
      <c r="NOI44" s="80"/>
      <c r="NOJ44"/>
      <c r="NOK44" s="80"/>
      <c r="NOL44"/>
      <c r="NOM44" s="80"/>
      <c r="NON44"/>
      <c r="NOO44" s="80"/>
      <c r="NOP44"/>
      <c r="NOQ44" s="80"/>
      <c r="NOR44"/>
      <c r="NOS44" s="80"/>
      <c r="NOT44"/>
      <c r="NOU44" s="80"/>
      <c r="NOV44"/>
      <c r="NOW44" s="80"/>
      <c r="NOX44"/>
      <c r="NOY44" s="80"/>
      <c r="NOZ44"/>
      <c r="NPA44" s="80"/>
      <c r="NPB44"/>
      <c r="NPC44" s="80"/>
      <c r="NPD44"/>
      <c r="NPE44" s="80"/>
      <c r="NPF44"/>
      <c r="NPG44" s="80"/>
      <c r="NPH44"/>
      <c r="NPI44" s="80"/>
      <c r="NPJ44"/>
      <c r="NPK44" s="80"/>
      <c r="NPL44"/>
      <c r="NPM44" s="80"/>
      <c r="NPN44"/>
      <c r="NPO44" s="80"/>
      <c r="NPP44"/>
      <c r="NPQ44" s="80"/>
      <c r="NPR44"/>
      <c r="NPS44" s="80"/>
      <c r="NPT44"/>
      <c r="NPU44" s="80"/>
      <c r="NPV44"/>
      <c r="NPW44" s="80"/>
      <c r="NPX44"/>
      <c r="NPY44" s="80"/>
      <c r="NPZ44"/>
      <c r="NQA44" s="80"/>
      <c r="NQB44"/>
      <c r="NQC44" s="80"/>
      <c r="NQD44"/>
      <c r="NQE44" s="80"/>
      <c r="NQF44"/>
      <c r="NQG44" s="80"/>
      <c r="NQH44"/>
      <c r="NQI44" s="80"/>
      <c r="NQJ44"/>
      <c r="NQK44" s="80"/>
      <c r="NQL44"/>
      <c r="NQM44" s="80"/>
      <c r="NQN44"/>
      <c r="NQO44" s="80"/>
      <c r="NQP44"/>
      <c r="NQQ44" s="80"/>
      <c r="NQR44"/>
      <c r="NQS44" s="80"/>
      <c r="NQT44"/>
      <c r="NQU44" s="80"/>
      <c r="NQV44"/>
      <c r="NQW44" s="80"/>
      <c r="NQX44"/>
      <c r="NQY44" s="80"/>
      <c r="NQZ44"/>
      <c r="NRA44" s="80"/>
      <c r="NRB44"/>
      <c r="NRC44" s="80"/>
      <c r="NRD44"/>
      <c r="NRE44" s="80"/>
      <c r="NRF44"/>
      <c r="NRG44" s="80"/>
      <c r="NRH44"/>
      <c r="NRI44" s="80"/>
      <c r="NRJ44"/>
      <c r="NRK44" s="80"/>
      <c r="NRL44"/>
      <c r="NRM44" s="80"/>
      <c r="NRN44"/>
      <c r="NRO44" s="80"/>
      <c r="NRP44"/>
      <c r="NRQ44" s="80"/>
      <c r="NRR44"/>
      <c r="NRS44" s="80"/>
      <c r="NRT44"/>
      <c r="NRU44" s="80"/>
      <c r="NRV44"/>
      <c r="NRW44" s="80"/>
      <c r="NRX44"/>
      <c r="NRY44" s="80"/>
      <c r="NRZ44"/>
      <c r="NSA44" s="80"/>
      <c r="NSB44"/>
      <c r="NSC44" s="80"/>
      <c r="NSD44"/>
      <c r="NSE44" s="80"/>
      <c r="NSF44"/>
      <c r="NSG44" s="80"/>
      <c r="NSH44"/>
      <c r="NSI44" s="80"/>
      <c r="NSJ44"/>
      <c r="NSK44" s="80"/>
      <c r="NSL44"/>
      <c r="NSM44" s="80"/>
      <c r="NSN44"/>
      <c r="NSO44" s="80"/>
      <c r="NSP44"/>
      <c r="NSQ44" s="80"/>
      <c r="NSR44"/>
      <c r="NSS44" s="80"/>
      <c r="NST44"/>
      <c r="NSU44" s="80"/>
      <c r="NSV44"/>
      <c r="NSW44" s="80"/>
      <c r="NSX44"/>
      <c r="NSY44" s="80"/>
      <c r="NSZ44"/>
      <c r="NTA44" s="80"/>
      <c r="NTB44"/>
      <c r="NTC44" s="80"/>
      <c r="NTD44"/>
      <c r="NTE44" s="80"/>
      <c r="NTF44"/>
      <c r="NTG44" s="80"/>
      <c r="NTH44"/>
      <c r="NTI44" s="80"/>
      <c r="NTJ44"/>
      <c r="NTK44" s="80"/>
      <c r="NTL44"/>
      <c r="NTM44" s="80"/>
      <c r="NTN44"/>
      <c r="NTO44" s="80"/>
      <c r="NTP44"/>
      <c r="NTQ44" s="80"/>
      <c r="NTR44"/>
      <c r="NTS44" s="80"/>
      <c r="NTT44"/>
      <c r="NTU44" s="80"/>
      <c r="NTV44"/>
      <c r="NTW44" s="80"/>
      <c r="NTX44"/>
      <c r="NTY44" s="80"/>
      <c r="NTZ44"/>
      <c r="NUA44" s="80"/>
      <c r="NUB44"/>
      <c r="NUC44" s="80"/>
      <c r="NUD44"/>
      <c r="NUE44" s="80"/>
      <c r="NUF44"/>
      <c r="NUG44" s="80"/>
      <c r="NUH44"/>
      <c r="NUI44" s="80"/>
      <c r="NUJ44"/>
      <c r="NUK44" s="80"/>
      <c r="NUL44"/>
      <c r="NUM44" s="80"/>
      <c r="NUN44"/>
      <c r="NUO44" s="80"/>
      <c r="NUP44"/>
      <c r="NUQ44" s="80"/>
      <c r="NUR44"/>
      <c r="NUS44" s="80"/>
      <c r="NUT44"/>
      <c r="NUU44" s="80"/>
      <c r="NUV44"/>
      <c r="NUW44" s="80"/>
      <c r="NUX44"/>
      <c r="NUY44" s="80"/>
      <c r="NUZ44"/>
      <c r="NVA44" s="80"/>
      <c r="NVB44"/>
      <c r="NVC44" s="80"/>
      <c r="NVD44"/>
      <c r="NVE44" s="80"/>
      <c r="NVF44"/>
      <c r="NVG44" s="80"/>
      <c r="NVH44"/>
      <c r="NVI44" s="80"/>
      <c r="NVJ44"/>
      <c r="NVK44" s="80"/>
      <c r="NVL44"/>
      <c r="NVM44" s="80"/>
      <c r="NVN44"/>
      <c r="NVO44" s="80"/>
      <c r="NVP44"/>
      <c r="NVQ44" s="80"/>
      <c r="NVR44"/>
      <c r="NVS44" s="80"/>
      <c r="NVT44"/>
      <c r="NVU44" s="80"/>
      <c r="NVV44"/>
      <c r="NVW44" s="80"/>
      <c r="NVX44"/>
      <c r="NVY44" s="80"/>
      <c r="NVZ44"/>
      <c r="NWA44" s="80"/>
      <c r="NWB44"/>
      <c r="NWC44" s="80"/>
      <c r="NWD44"/>
      <c r="NWE44" s="80"/>
      <c r="NWF44"/>
      <c r="NWG44" s="80"/>
      <c r="NWH44"/>
      <c r="NWI44" s="80"/>
      <c r="NWJ44"/>
      <c r="NWK44" s="80"/>
      <c r="NWL44"/>
      <c r="NWM44" s="80"/>
      <c r="NWN44"/>
      <c r="NWO44" s="80"/>
      <c r="NWP44"/>
      <c r="NWQ44" s="80"/>
      <c r="NWR44"/>
      <c r="NWS44" s="80"/>
      <c r="NWT44"/>
      <c r="NWU44" s="80"/>
      <c r="NWV44"/>
      <c r="NWW44" s="80"/>
      <c r="NWX44"/>
      <c r="NWY44" s="80"/>
      <c r="NWZ44"/>
      <c r="NXA44" s="80"/>
      <c r="NXB44"/>
      <c r="NXC44" s="80"/>
      <c r="NXD44"/>
      <c r="NXE44" s="80"/>
      <c r="NXF44"/>
      <c r="NXG44" s="80"/>
      <c r="NXH44"/>
      <c r="NXI44" s="80"/>
      <c r="NXJ44"/>
      <c r="NXK44" s="80"/>
      <c r="NXL44"/>
      <c r="NXM44" s="80"/>
      <c r="NXN44"/>
      <c r="NXO44" s="80"/>
      <c r="NXP44"/>
      <c r="NXQ44" s="80"/>
      <c r="NXR44"/>
      <c r="NXS44" s="80"/>
      <c r="NXT44"/>
      <c r="NXU44" s="80"/>
      <c r="NXV44"/>
      <c r="NXW44" s="80"/>
      <c r="NXX44"/>
      <c r="NXY44" s="80"/>
      <c r="NXZ44"/>
      <c r="NYA44" s="80"/>
      <c r="NYB44"/>
      <c r="NYC44" s="80"/>
      <c r="NYD44"/>
      <c r="NYE44" s="80"/>
      <c r="NYF44"/>
      <c r="NYG44" s="80"/>
      <c r="NYH44"/>
      <c r="NYI44" s="80"/>
      <c r="NYJ44"/>
      <c r="NYK44" s="80"/>
      <c r="NYL44"/>
      <c r="NYM44" s="80"/>
      <c r="NYN44"/>
      <c r="NYO44" s="80"/>
      <c r="NYP44"/>
      <c r="NYQ44" s="80"/>
      <c r="NYR44"/>
      <c r="NYS44" s="80"/>
      <c r="NYT44"/>
      <c r="NYU44" s="80"/>
      <c r="NYV44"/>
      <c r="NYW44" s="80"/>
      <c r="NYX44"/>
      <c r="NYY44" s="80"/>
      <c r="NYZ44"/>
      <c r="NZA44" s="80"/>
      <c r="NZB44"/>
      <c r="NZC44" s="80"/>
      <c r="NZD44"/>
      <c r="NZE44" s="80"/>
      <c r="NZF44"/>
      <c r="NZG44" s="80"/>
      <c r="NZH44"/>
      <c r="NZI44" s="80"/>
      <c r="NZJ44"/>
      <c r="NZK44" s="80"/>
      <c r="NZL44"/>
      <c r="NZM44" s="80"/>
      <c r="NZN44"/>
      <c r="NZO44" s="80"/>
      <c r="NZP44"/>
      <c r="NZQ44" s="80"/>
      <c r="NZR44"/>
      <c r="NZS44" s="80"/>
      <c r="NZT44"/>
      <c r="NZU44" s="80"/>
      <c r="NZV44"/>
      <c r="NZW44" s="80"/>
      <c r="NZX44"/>
      <c r="NZY44" s="80"/>
      <c r="NZZ44"/>
      <c r="OAA44" s="80"/>
      <c r="OAB44"/>
      <c r="OAC44" s="80"/>
      <c r="OAD44"/>
      <c r="OAE44" s="80"/>
      <c r="OAF44"/>
      <c r="OAG44" s="80"/>
      <c r="OAH44"/>
      <c r="OAI44" s="80"/>
      <c r="OAJ44"/>
      <c r="OAK44" s="80"/>
      <c r="OAL44"/>
      <c r="OAM44" s="80"/>
      <c r="OAN44"/>
      <c r="OAO44" s="80"/>
      <c r="OAP44"/>
      <c r="OAQ44" s="80"/>
      <c r="OAR44"/>
      <c r="OAS44" s="80"/>
      <c r="OAT44"/>
      <c r="OAU44" s="80"/>
      <c r="OAV44"/>
      <c r="OAW44" s="80"/>
      <c r="OAX44"/>
      <c r="OAY44" s="80"/>
      <c r="OAZ44"/>
      <c r="OBA44" s="80"/>
      <c r="OBB44"/>
      <c r="OBC44" s="80"/>
      <c r="OBD44"/>
      <c r="OBE44" s="80"/>
      <c r="OBF44"/>
      <c r="OBG44" s="80"/>
      <c r="OBH44"/>
      <c r="OBI44" s="80"/>
      <c r="OBJ44"/>
      <c r="OBK44" s="80"/>
      <c r="OBL44"/>
      <c r="OBM44" s="80"/>
      <c r="OBN44"/>
      <c r="OBO44" s="80"/>
      <c r="OBP44"/>
      <c r="OBQ44" s="80"/>
      <c r="OBR44"/>
      <c r="OBS44" s="80"/>
      <c r="OBT44"/>
      <c r="OBU44" s="80"/>
      <c r="OBV44"/>
      <c r="OBW44" s="80"/>
      <c r="OBX44"/>
      <c r="OBY44" s="80"/>
      <c r="OBZ44"/>
      <c r="OCA44" s="80"/>
      <c r="OCB44"/>
      <c r="OCC44" s="80"/>
      <c r="OCD44"/>
      <c r="OCE44" s="80"/>
      <c r="OCF44"/>
      <c r="OCG44" s="80"/>
      <c r="OCH44"/>
      <c r="OCI44" s="80"/>
      <c r="OCJ44"/>
      <c r="OCK44" s="80"/>
      <c r="OCL44"/>
      <c r="OCM44" s="80"/>
      <c r="OCN44"/>
      <c r="OCO44" s="80"/>
      <c r="OCP44"/>
      <c r="OCQ44" s="80"/>
      <c r="OCR44"/>
      <c r="OCS44" s="80"/>
      <c r="OCT44"/>
      <c r="OCU44" s="80"/>
      <c r="OCV44"/>
      <c r="OCW44" s="80"/>
      <c r="OCX44"/>
      <c r="OCY44" s="80"/>
      <c r="OCZ44"/>
      <c r="ODA44" s="80"/>
      <c r="ODB44"/>
      <c r="ODC44" s="80"/>
      <c r="ODD44"/>
      <c r="ODE44" s="80"/>
      <c r="ODF44"/>
      <c r="ODG44" s="80"/>
      <c r="ODH44"/>
      <c r="ODI44" s="80"/>
      <c r="ODJ44"/>
      <c r="ODK44" s="80"/>
      <c r="ODL44"/>
      <c r="ODM44" s="80"/>
      <c r="ODN44"/>
      <c r="ODO44" s="80"/>
      <c r="ODP44"/>
      <c r="ODQ44" s="80"/>
      <c r="ODR44"/>
      <c r="ODS44" s="80"/>
      <c r="ODT44"/>
      <c r="ODU44" s="80"/>
      <c r="ODV44"/>
      <c r="ODW44" s="80"/>
      <c r="ODX44"/>
      <c r="ODY44" s="80"/>
      <c r="ODZ44"/>
      <c r="OEA44" s="80"/>
      <c r="OEB44"/>
      <c r="OEC44" s="80"/>
      <c r="OED44"/>
      <c r="OEE44" s="80"/>
      <c r="OEF44"/>
      <c r="OEG44" s="80"/>
      <c r="OEH44"/>
      <c r="OEI44" s="80"/>
      <c r="OEJ44"/>
      <c r="OEK44" s="80"/>
      <c r="OEL44"/>
      <c r="OEM44" s="80"/>
      <c r="OEN44"/>
      <c r="OEO44" s="80"/>
      <c r="OEP44"/>
      <c r="OEQ44" s="80"/>
      <c r="OER44"/>
      <c r="OES44" s="80"/>
      <c r="OET44"/>
      <c r="OEU44" s="80"/>
      <c r="OEV44"/>
      <c r="OEW44" s="80"/>
      <c r="OEX44"/>
      <c r="OEY44" s="80"/>
      <c r="OEZ44"/>
      <c r="OFA44" s="80"/>
      <c r="OFB44"/>
      <c r="OFC44" s="80"/>
      <c r="OFD44"/>
      <c r="OFE44" s="80"/>
      <c r="OFF44"/>
      <c r="OFG44" s="80"/>
      <c r="OFH44"/>
      <c r="OFI44" s="80"/>
      <c r="OFJ44"/>
      <c r="OFK44" s="80"/>
      <c r="OFL44"/>
      <c r="OFM44" s="80"/>
      <c r="OFN44"/>
      <c r="OFO44" s="80"/>
      <c r="OFP44"/>
      <c r="OFQ44" s="80"/>
      <c r="OFR44"/>
      <c r="OFS44" s="80"/>
      <c r="OFT44"/>
      <c r="OFU44" s="80"/>
      <c r="OFV44"/>
      <c r="OFW44" s="80"/>
      <c r="OFX44"/>
      <c r="OFY44" s="80"/>
      <c r="OFZ44"/>
      <c r="OGA44" s="80"/>
      <c r="OGB44"/>
      <c r="OGC44" s="80"/>
      <c r="OGD44"/>
      <c r="OGE44" s="80"/>
      <c r="OGF44"/>
      <c r="OGG44" s="80"/>
      <c r="OGH44"/>
      <c r="OGI44" s="80"/>
      <c r="OGJ44"/>
      <c r="OGK44" s="80"/>
      <c r="OGL44"/>
      <c r="OGM44" s="80"/>
      <c r="OGN44"/>
      <c r="OGO44" s="80"/>
      <c r="OGP44"/>
      <c r="OGQ44" s="80"/>
      <c r="OGR44"/>
      <c r="OGS44" s="80"/>
      <c r="OGT44"/>
      <c r="OGU44" s="80"/>
      <c r="OGV44"/>
      <c r="OGW44" s="80"/>
      <c r="OGX44"/>
      <c r="OGY44" s="80"/>
      <c r="OGZ44"/>
      <c r="OHA44" s="80"/>
      <c r="OHB44"/>
      <c r="OHC44" s="80"/>
      <c r="OHD44"/>
      <c r="OHE44" s="80"/>
      <c r="OHF44"/>
      <c r="OHG44" s="80"/>
      <c r="OHH44"/>
      <c r="OHI44" s="80"/>
      <c r="OHJ44"/>
      <c r="OHK44" s="80"/>
      <c r="OHL44"/>
      <c r="OHM44" s="80"/>
      <c r="OHN44"/>
      <c r="OHO44" s="80"/>
      <c r="OHP44"/>
      <c r="OHQ44" s="80"/>
      <c r="OHR44"/>
      <c r="OHS44" s="80"/>
      <c r="OHT44"/>
      <c r="OHU44" s="80"/>
      <c r="OHV44"/>
      <c r="OHW44" s="80"/>
      <c r="OHX44"/>
      <c r="OHY44" s="80"/>
      <c r="OHZ44"/>
      <c r="OIA44" s="80"/>
      <c r="OIB44"/>
      <c r="OIC44" s="80"/>
      <c r="OID44"/>
      <c r="OIE44" s="80"/>
      <c r="OIF44"/>
      <c r="OIG44" s="80"/>
      <c r="OIH44"/>
      <c r="OII44" s="80"/>
      <c r="OIJ44"/>
      <c r="OIK44" s="80"/>
      <c r="OIL44"/>
      <c r="OIM44" s="80"/>
      <c r="OIN44"/>
      <c r="OIO44" s="80"/>
      <c r="OIP44"/>
      <c r="OIQ44" s="80"/>
      <c r="OIR44"/>
      <c r="OIS44" s="80"/>
      <c r="OIT44"/>
      <c r="OIU44" s="80"/>
      <c r="OIV44"/>
      <c r="OIW44" s="80"/>
      <c r="OIX44"/>
      <c r="OIY44" s="80"/>
      <c r="OIZ44"/>
      <c r="OJA44" s="80"/>
      <c r="OJB44"/>
      <c r="OJC44" s="80"/>
      <c r="OJD44"/>
      <c r="OJE44" s="80"/>
      <c r="OJF44"/>
      <c r="OJG44" s="80"/>
      <c r="OJH44"/>
      <c r="OJI44" s="80"/>
      <c r="OJJ44"/>
      <c r="OJK44" s="80"/>
      <c r="OJL44"/>
      <c r="OJM44" s="80"/>
      <c r="OJN44"/>
      <c r="OJO44" s="80"/>
      <c r="OJP44"/>
      <c r="OJQ44" s="80"/>
      <c r="OJR44"/>
      <c r="OJS44" s="80"/>
      <c r="OJT44"/>
      <c r="OJU44" s="80"/>
      <c r="OJV44"/>
      <c r="OJW44" s="80"/>
      <c r="OJX44"/>
      <c r="OJY44" s="80"/>
      <c r="OJZ44"/>
      <c r="OKA44" s="80"/>
      <c r="OKB44"/>
      <c r="OKC44" s="80"/>
      <c r="OKD44"/>
      <c r="OKE44" s="80"/>
      <c r="OKF44"/>
      <c r="OKG44" s="80"/>
      <c r="OKH44"/>
      <c r="OKI44" s="80"/>
      <c r="OKJ44"/>
      <c r="OKK44" s="80"/>
      <c r="OKL44"/>
      <c r="OKM44" s="80"/>
      <c r="OKN44"/>
      <c r="OKO44" s="80"/>
      <c r="OKP44"/>
      <c r="OKQ44" s="80"/>
      <c r="OKR44"/>
      <c r="OKS44" s="80"/>
      <c r="OKT44"/>
      <c r="OKU44" s="80"/>
      <c r="OKV44"/>
      <c r="OKW44" s="80"/>
      <c r="OKX44"/>
      <c r="OKY44" s="80"/>
      <c r="OKZ44"/>
      <c r="OLA44" s="80"/>
      <c r="OLB44"/>
      <c r="OLC44" s="80"/>
      <c r="OLD44"/>
      <c r="OLE44" s="80"/>
      <c r="OLF44"/>
      <c r="OLG44" s="80"/>
      <c r="OLH44"/>
      <c r="OLI44" s="80"/>
      <c r="OLJ44"/>
      <c r="OLK44" s="80"/>
      <c r="OLL44"/>
      <c r="OLM44" s="80"/>
      <c r="OLN44"/>
      <c r="OLO44" s="80"/>
      <c r="OLP44"/>
      <c r="OLQ44" s="80"/>
      <c r="OLR44"/>
      <c r="OLS44" s="80"/>
      <c r="OLT44"/>
      <c r="OLU44" s="80"/>
      <c r="OLV44"/>
      <c r="OLW44" s="80"/>
      <c r="OLX44"/>
      <c r="OLY44" s="80"/>
      <c r="OLZ44"/>
      <c r="OMA44" s="80"/>
      <c r="OMB44"/>
      <c r="OMC44" s="80"/>
      <c r="OMD44"/>
      <c r="OME44" s="80"/>
      <c r="OMF44"/>
      <c r="OMG44" s="80"/>
      <c r="OMH44"/>
      <c r="OMI44" s="80"/>
      <c r="OMJ44"/>
      <c r="OMK44" s="80"/>
      <c r="OML44"/>
      <c r="OMM44" s="80"/>
      <c r="OMN44"/>
      <c r="OMO44" s="80"/>
      <c r="OMP44"/>
      <c r="OMQ44" s="80"/>
      <c r="OMR44"/>
      <c r="OMS44" s="80"/>
      <c r="OMT44"/>
      <c r="OMU44" s="80"/>
      <c r="OMV44"/>
      <c r="OMW44" s="80"/>
      <c r="OMX44"/>
      <c r="OMY44" s="80"/>
      <c r="OMZ44"/>
      <c r="ONA44" s="80"/>
      <c r="ONB44"/>
      <c r="ONC44" s="80"/>
      <c r="OND44"/>
      <c r="ONE44" s="80"/>
      <c r="ONF44"/>
      <c r="ONG44" s="80"/>
      <c r="ONH44"/>
      <c r="ONI44" s="80"/>
      <c r="ONJ44"/>
      <c r="ONK44" s="80"/>
      <c r="ONL44"/>
      <c r="ONM44" s="80"/>
      <c r="ONN44"/>
      <c r="ONO44" s="80"/>
      <c r="ONP44"/>
      <c r="ONQ44" s="80"/>
      <c r="ONR44"/>
      <c r="ONS44" s="80"/>
      <c r="ONT44"/>
      <c r="ONU44" s="80"/>
      <c r="ONV44"/>
      <c r="ONW44" s="80"/>
      <c r="ONX44"/>
      <c r="ONY44" s="80"/>
      <c r="ONZ44"/>
      <c r="OOA44" s="80"/>
      <c r="OOB44"/>
      <c r="OOC44" s="80"/>
      <c r="OOD44"/>
      <c r="OOE44" s="80"/>
      <c r="OOF44"/>
      <c r="OOG44" s="80"/>
      <c r="OOH44"/>
      <c r="OOI44" s="80"/>
      <c r="OOJ44"/>
      <c r="OOK44" s="80"/>
      <c r="OOL44"/>
      <c r="OOM44" s="80"/>
      <c r="OON44"/>
      <c r="OOO44" s="80"/>
      <c r="OOP44"/>
      <c r="OOQ44" s="80"/>
      <c r="OOR44"/>
      <c r="OOS44" s="80"/>
      <c r="OOT44"/>
      <c r="OOU44" s="80"/>
      <c r="OOV44"/>
      <c r="OOW44" s="80"/>
      <c r="OOX44"/>
      <c r="OOY44" s="80"/>
      <c r="OOZ44"/>
      <c r="OPA44" s="80"/>
      <c r="OPB44"/>
      <c r="OPC44" s="80"/>
      <c r="OPD44"/>
      <c r="OPE44" s="80"/>
      <c r="OPF44"/>
      <c r="OPG44" s="80"/>
      <c r="OPH44"/>
      <c r="OPI44" s="80"/>
      <c r="OPJ44"/>
      <c r="OPK44" s="80"/>
      <c r="OPL44"/>
      <c r="OPM44" s="80"/>
      <c r="OPN44"/>
      <c r="OPO44" s="80"/>
      <c r="OPP44"/>
      <c r="OPQ44" s="80"/>
      <c r="OPR44"/>
      <c r="OPS44" s="80"/>
      <c r="OPT44"/>
      <c r="OPU44" s="80"/>
      <c r="OPV44"/>
      <c r="OPW44" s="80"/>
      <c r="OPX44"/>
      <c r="OPY44" s="80"/>
      <c r="OPZ44"/>
      <c r="OQA44" s="80"/>
      <c r="OQB44"/>
      <c r="OQC44" s="80"/>
      <c r="OQD44"/>
      <c r="OQE44" s="80"/>
      <c r="OQF44"/>
      <c r="OQG44" s="80"/>
      <c r="OQH44"/>
      <c r="OQI44" s="80"/>
      <c r="OQJ44"/>
      <c r="OQK44" s="80"/>
      <c r="OQL44"/>
      <c r="OQM44" s="80"/>
      <c r="OQN44"/>
      <c r="OQO44" s="80"/>
      <c r="OQP44"/>
      <c r="OQQ44" s="80"/>
      <c r="OQR44"/>
      <c r="OQS44" s="80"/>
      <c r="OQT44"/>
      <c r="OQU44" s="80"/>
      <c r="OQV44"/>
      <c r="OQW44" s="80"/>
      <c r="OQX44"/>
      <c r="OQY44" s="80"/>
      <c r="OQZ44"/>
      <c r="ORA44" s="80"/>
      <c r="ORB44"/>
      <c r="ORC44" s="80"/>
      <c r="ORD44"/>
      <c r="ORE44" s="80"/>
      <c r="ORF44"/>
      <c r="ORG44" s="80"/>
      <c r="ORH44"/>
      <c r="ORI44" s="80"/>
      <c r="ORJ44"/>
      <c r="ORK44" s="80"/>
      <c r="ORL44"/>
      <c r="ORM44" s="80"/>
      <c r="ORN44"/>
      <c r="ORO44" s="80"/>
      <c r="ORP44"/>
      <c r="ORQ44" s="80"/>
      <c r="ORR44"/>
      <c r="ORS44" s="80"/>
      <c r="ORT44"/>
      <c r="ORU44" s="80"/>
      <c r="ORV44"/>
      <c r="ORW44" s="80"/>
      <c r="ORX44"/>
      <c r="ORY44" s="80"/>
      <c r="ORZ44"/>
      <c r="OSA44" s="80"/>
      <c r="OSB44"/>
      <c r="OSC44" s="80"/>
      <c r="OSD44"/>
      <c r="OSE44" s="80"/>
      <c r="OSF44"/>
      <c r="OSG44" s="80"/>
      <c r="OSH44"/>
      <c r="OSI44" s="80"/>
      <c r="OSJ44"/>
      <c r="OSK44" s="80"/>
      <c r="OSL44"/>
      <c r="OSM44" s="80"/>
      <c r="OSN44"/>
      <c r="OSO44" s="80"/>
      <c r="OSP44"/>
      <c r="OSQ44" s="80"/>
      <c r="OSR44"/>
      <c r="OSS44" s="80"/>
      <c r="OST44"/>
      <c r="OSU44" s="80"/>
      <c r="OSV44"/>
      <c r="OSW44" s="80"/>
      <c r="OSX44"/>
      <c r="OSY44" s="80"/>
      <c r="OSZ44"/>
      <c r="OTA44" s="80"/>
      <c r="OTB44"/>
      <c r="OTC44" s="80"/>
      <c r="OTD44"/>
      <c r="OTE44" s="80"/>
      <c r="OTF44"/>
      <c r="OTG44" s="80"/>
      <c r="OTH44"/>
      <c r="OTI44" s="80"/>
      <c r="OTJ44"/>
      <c r="OTK44" s="80"/>
      <c r="OTL44"/>
      <c r="OTM44" s="80"/>
      <c r="OTN44"/>
      <c r="OTO44" s="80"/>
      <c r="OTP44"/>
      <c r="OTQ44" s="80"/>
      <c r="OTR44"/>
      <c r="OTS44" s="80"/>
      <c r="OTT44"/>
      <c r="OTU44" s="80"/>
      <c r="OTV44"/>
      <c r="OTW44" s="80"/>
      <c r="OTX44"/>
      <c r="OTY44" s="80"/>
      <c r="OTZ44"/>
      <c r="OUA44" s="80"/>
      <c r="OUB44"/>
      <c r="OUC44" s="80"/>
      <c r="OUD44"/>
      <c r="OUE44" s="80"/>
      <c r="OUF44"/>
      <c r="OUG44" s="80"/>
      <c r="OUH44"/>
      <c r="OUI44" s="80"/>
      <c r="OUJ44"/>
      <c r="OUK44" s="80"/>
      <c r="OUL44"/>
      <c r="OUM44" s="80"/>
      <c r="OUN44"/>
      <c r="OUO44" s="80"/>
      <c r="OUP44"/>
      <c r="OUQ44" s="80"/>
      <c r="OUR44"/>
      <c r="OUS44" s="80"/>
      <c r="OUT44"/>
      <c r="OUU44" s="80"/>
      <c r="OUV44"/>
      <c r="OUW44" s="80"/>
      <c r="OUX44"/>
      <c r="OUY44" s="80"/>
      <c r="OUZ44"/>
      <c r="OVA44" s="80"/>
      <c r="OVB44"/>
      <c r="OVC44" s="80"/>
      <c r="OVD44"/>
      <c r="OVE44" s="80"/>
      <c r="OVF44"/>
      <c r="OVG44" s="80"/>
      <c r="OVH44"/>
      <c r="OVI44" s="80"/>
      <c r="OVJ44"/>
      <c r="OVK44" s="80"/>
      <c r="OVL44"/>
      <c r="OVM44" s="80"/>
      <c r="OVN44"/>
      <c r="OVO44" s="80"/>
      <c r="OVP44"/>
      <c r="OVQ44" s="80"/>
      <c r="OVR44"/>
      <c r="OVS44" s="80"/>
      <c r="OVT44"/>
      <c r="OVU44" s="80"/>
      <c r="OVV44"/>
      <c r="OVW44" s="80"/>
      <c r="OVX44"/>
      <c r="OVY44" s="80"/>
      <c r="OVZ44"/>
      <c r="OWA44" s="80"/>
      <c r="OWB44"/>
      <c r="OWC44" s="80"/>
      <c r="OWD44"/>
      <c r="OWE44" s="80"/>
      <c r="OWF44"/>
      <c r="OWG44" s="80"/>
      <c r="OWH44"/>
      <c r="OWI44" s="80"/>
      <c r="OWJ44"/>
      <c r="OWK44" s="80"/>
      <c r="OWL44"/>
      <c r="OWM44" s="80"/>
      <c r="OWN44"/>
      <c r="OWO44" s="80"/>
      <c r="OWP44"/>
      <c r="OWQ44" s="80"/>
      <c r="OWR44"/>
      <c r="OWS44" s="80"/>
      <c r="OWT44"/>
      <c r="OWU44" s="80"/>
      <c r="OWV44"/>
      <c r="OWW44" s="80"/>
      <c r="OWX44"/>
      <c r="OWY44" s="80"/>
      <c r="OWZ44"/>
      <c r="OXA44" s="80"/>
      <c r="OXB44"/>
      <c r="OXC44" s="80"/>
      <c r="OXD44"/>
      <c r="OXE44" s="80"/>
      <c r="OXF44"/>
      <c r="OXG44" s="80"/>
      <c r="OXH44"/>
      <c r="OXI44" s="80"/>
      <c r="OXJ44"/>
      <c r="OXK44" s="80"/>
      <c r="OXL44"/>
      <c r="OXM44" s="80"/>
      <c r="OXN44"/>
      <c r="OXO44" s="80"/>
      <c r="OXP44"/>
      <c r="OXQ44" s="80"/>
      <c r="OXR44"/>
      <c r="OXS44" s="80"/>
      <c r="OXT44"/>
      <c r="OXU44" s="80"/>
      <c r="OXV44"/>
      <c r="OXW44" s="80"/>
      <c r="OXX44"/>
      <c r="OXY44" s="80"/>
      <c r="OXZ44"/>
      <c r="OYA44" s="80"/>
      <c r="OYB44"/>
      <c r="OYC44" s="80"/>
      <c r="OYD44"/>
      <c r="OYE44" s="80"/>
      <c r="OYF44"/>
      <c r="OYG44" s="80"/>
      <c r="OYH44"/>
      <c r="OYI44" s="80"/>
      <c r="OYJ44"/>
      <c r="OYK44" s="80"/>
      <c r="OYL44"/>
      <c r="OYM44" s="80"/>
      <c r="OYN44"/>
      <c r="OYO44" s="80"/>
      <c r="OYP44"/>
      <c r="OYQ44" s="80"/>
      <c r="OYR44"/>
      <c r="OYS44" s="80"/>
      <c r="OYT44"/>
      <c r="OYU44" s="80"/>
      <c r="OYV44"/>
      <c r="OYW44" s="80"/>
      <c r="OYX44"/>
      <c r="OYY44" s="80"/>
      <c r="OYZ44"/>
      <c r="OZA44" s="80"/>
      <c r="OZB44"/>
      <c r="OZC44" s="80"/>
      <c r="OZD44"/>
      <c r="OZE44" s="80"/>
      <c r="OZF44"/>
      <c r="OZG44" s="80"/>
      <c r="OZH44"/>
      <c r="OZI44" s="80"/>
      <c r="OZJ44"/>
      <c r="OZK44" s="80"/>
      <c r="OZL44"/>
      <c r="OZM44" s="80"/>
      <c r="OZN44"/>
      <c r="OZO44" s="80"/>
      <c r="OZP44"/>
      <c r="OZQ44" s="80"/>
      <c r="OZR44"/>
      <c r="OZS44" s="80"/>
      <c r="OZT44"/>
      <c r="OZU44" s="80"/>
      <c r="OZV44"/>
      <c r="OZW44" s="80"/>
      <c r="OZX44"/>
      <c r="OZY44" s="80"/>
      <c r="OZZ44"/>
      <c r="PAA44" s="80"/>
      <c r="PAB44"/>
      <c r="PAC44" s="80"/>
      <c r="PAD44"/>
      <c r="PAE44" s="80"/>
      <c r="PAF44"/>
      <c r="PAG44" s="80"/>
      <c r="PAH44"/>
      <c r="PAI44" s="80"/>
      <c r="PAJ44"/>
      <c r="PAK44" s="80"/>
      <c r="PAL44"/>
      <c r="PAM44" s="80"/>
      <c r="PAN44"/>
      <c r="PAO44" s="80"/>
      <c r="PAP44"/>
      <c r="PAQ44" s="80"/>
      <c r="PAR44"/>
      <c r="PAS44" s="80"/>
      <c r="PAT44"/>
      <c r="PAU44" s="80"/>
      <c r="PAV44"/>
      <c r="PAW44" s="80"/>
      <c r="PAX44"/>
      <c r="PAY44" s="80"/>
      <c r="PAZ44"/>
      <c r="PBA44" s="80"/>
      <c r="PBB44"/>
      <c r="PBC44" s="80"/>
      <c r="PBD44"/>
      <c r="PBE44" s="80"/>
      <c r="PBF44"/>
      <c r="PBG44" s="80"/>
      <c r="PBH44"/>
      <c r="PBI44" s="80"/>
      <c r="PBJ44"/>
      <c r="PBK44" s="80"/>
      <c r="PBL44"/>
      <c r="PBM44" s="80"/>
      <c r="PBN44"/>
      <c r="PBO44" s="80"/>
      <c r="PBP44"/>
      <c r="PBQ44" s="80"/>
      <c r="PBR44"/>
      <c r="PBS44" s="80"/>
      <c r="PBT44"/>
      <c r="PBU44" s="80"/>
      <c r="PBV44"/>
      <c r="PBW44" s="80"/>
      <c r="PBX44"/>
      <c r="PBY44" s="80"/>
      <c r="PBZ44"/>
      <c r="PCA44" s="80"/>
      <c r="PCB44"/>
      <c r="PCC44" s="80"/>
      <c r="PCD44"/>
      <c r="PCE44" s="80"/>
      <c r="PCF44"/>
      <c r="PCG44" s="80"/>
      <c r="PCH44"/>
      <c r="PCI44" s="80"/>
      <c r="PCJ44"/>
      <c r="PCK44" s="80"/>
      <c r="PCL44"/>
      <c r="PCM44" s="80"/>
      <c r="PCN44"/>
      <c r="PCO44" s="80"/>
      <c r="PCP44"/>
      <c r="PCQ44" s="80"/>
      <c r="PCR44"/>
      <c r="PCS44" s="80"/>
      <c r="PCT44"/>
      <c r="PCU44" s="80"/>
      <c r="PCV44"/>
      <c r="PCW44" s="80"/>
      <c r="PCX44"/>
      <c r="PCY44" s="80"/>
      <c r="PCZ44"/>
      <c r="PDA44" s="80"/>
      <c r="PDB44"/>
      <c r="PDC44" s="80"/>
      <c r="PDD44"/>
      <c r="PDE44" s="80"/>
      <c r="PDF44"/>
      <c r="PDG44" s="80"/>
      <c r="PDH44"/>
      <c r="PDI44" s="80"/>
      <c r="PDJ44"/>
      <c r="PDK44" s="80"/>
      <c r="PDL44"/>
      <c r="PDM44" s="80"/>
      <c r="PDN44"/>
      <c r="PDO44" s="80"/>
      <c r="PDP44"/>
      <c r="PDQ44" s="80"/>
      <c r="PDR44"/>
      <c r="PDS44" s="80"/>
      <c r="PDT44"/>
      <c r="PDU44" s="80"/>
      <c r="PDV44"/>
      <c r="PDW44" s="80"/>
      <c r="PDX44"/>
      <c r="PDY44" s="80"/>
      <c r="PDZ44"/>
      <c r="PEA44" s="80"/>
      <c r="PEB44"/>
      <c r="PEC44" s="80"/>
      <c r="PED44"/>
      <c r="PEE44" s="80"/>
      <c r="PEF44"/>
      <c r="PEG44" s="80"/>
      <c r="PEH44"/>
      <c r="PEI44" s="80"/>
      <c r="PEJ44"/>
      <c r="PEK44" s="80"/>
      <c r="PEL44"/>
      <c r="PEM44" s="80"/>
      <c r="PEN44"/>
      <c r="PEO44" s="80"/>
      <c r="PEP44"/>
      <c r="PEQ44" s="80"/>
      <c r="PER44"/>
      <c r="PES44" s="80"/>
      <c r="PET44"/>
      <c r="PEU44" s="80"/>
      <c r="PEV44"/>
      <c r="PEW44" s="80"/>
      <c r="PEX44"/>
      <c r="PEY44" s="80"/>
      <c r="PEZ44"/>
      <c r="PFA44" s="80"/>
      <c r="PFB44"/>
      <c r="PFC44" s="80"/>
      <c r="PFD44"/>
      <c r="PFE44" s="80"/>
      <c r="PFF44"/>
      <c r="PFG44" s="80"/>
      <c r="PFH44"/>
      <c r="PFI44" s="80"/>
      <c r="PFJ44"/>
      <c r="PFK44" s="80"/>
      <c r="PFL44"/>
      <c r="PFM44" s="80"/>
      <c r="PFN44"/>
      <c r="PFO44" s="80"/>
      <c r="PFP44"/>
      <c r="PFQ44" s="80"/>
      <c r="PFR44"/>
      <c r="PFS44" s="80"/>
      <c r="PFT44"/>
      <c r="PFU44" s="80"/>
      <c r="PFV44"/>
      <c r="PFW44" s="80"/>
      <c r="PFX44"/>
      <c r="PFY44" s="80"/>
      <c r="PFZ44"/>
      <c r="PGA44" s="80"/>
      <c r="PGB44"/>
      <c r="PGC44" s="80"/>
      <c r="PGD44"/>
      <c r="PGE44" s="80"/>
      <c r="PGF44"/>
      <c r="PGG44" s="80"/>
      <c r="PGH44"/>
      <c r="PGI44" s="80"/>
      <c r="PGJ44"/>
      <c r="PGK44" s="80"/>
      <c r="PGL44"/>
      <c r="PGM44" s="80"/>
      <c r="PGN44"/>
      <c r="PGO44" s="80"/>
      <c r="PGP44"/>
      <c r="PGQ44" s="80"/>
      <c r="PGR44"/>
      <c r="PGS44" s="80"/>
      <c r="PGT44"/>
      <c r="PGU44" s="80"/>
      <c r="PGV44"/>
      <c r="PGW44" s="80"/>
      <c r="PGX44"/>
      <c r="PGY44" s="80"/>
      <c r="PGZ44"/>
      <c r="PHA44" s="80"/>
      <c r="PHB44"/>
      <c r="PHC44" s="80"/>
      <c r="PHD44"/>
      <c r="PHE44" s="80"/>
      <c r="PHF44"/>
      <c r="PHG44" s="80"/>
      <c r="PHH44"/>
      <c r="PHI44" s="80"/>
      <c r="PHJ44"/>
      <c r="PHK44" s="80"/>
      <c r="PHL44"/>
      <c r="PHM44" s="80"/>
      <c r="PHN44"/>
      <c r="PHO44" s="80"/>
      <c r="PHP44"/>
      <c r="PHQ44" s="80"/>
      <c r="PHR44"/>
      <c r="PHS44" s="80"/>
      <c r="PHT44"/>
      <c r="PHU44" s="80"/>
      <c r="PHV44"/>
      <c r="PHW44" s="80"/>
      <c r="PHX44"/>
      <c r="PHY44" s="80"/>
      <c r="PHZ44"/>
      <c r="PIA44" s="80"/>
      <c r="PIB44"/>
      <c r="PIC44" s="80"/>
      <c r="PID44"/>
      <c r="PIE44" s="80"/>
      <c r="PIF44"/>
      <c r="PIG44" s="80"/>
      <c r="PIH44"/>
      <c r="PII44" s="80"/>
      <c r="PIJ44"/>
      <c r="PIK44" s="80"/>
      <c r="PIL44"/>
      <c r="PIM44" s="80"/>
      <c r="PIN44"/>
      <c r="PIO44" s="80"/>
      <c r="PIP44"/>
      <c r="PIQ44" s="80"/>
      <c r="PIR44"/>
      <c r="PIS44" s="80"/>
      <c r="PIT44"/>
      <c r="PIU44" s="80"/>
      <c r="PIV44"/>
      <c r="PIW44" s="80"/>
      <c r="PIX44"/>
      <c r="PIY44" s="80"/>
      <c r="PIZ44"/>
      <c r="PJA44" s="80"/>
      <c r="PJB44"/>
      <c r="PJC44" s="80"/>
      <c r="PJD44"/>
      <c r="PJE44" s="80"/>
      <c r="PJF44"/>
      <c r="PJG44" s="80"/>
      <c r="PJH44"/>
      <c r="PJI44" s="80"/>
      <c r="PJJ44"/>
      <c r="PJK44" s="80"/>
      <c r="PJL44"/>
      <c r="PJM44" s="80"/>
      <c r="PJN44"/>
      <c r="PJO44" s="80"/>
      <c r="PJP44"/>
      <c r="PJQ44" s="80"/>
      <c r="PJR44"/>
      <c r="PJS44" s="80"/>
      <c r="PJT44"/>
      <c r="PJU44" s="80"/>
      <c r="PJV44"/>
      <c r="PJW44" s="80"/>
      <c r="PJX44"/>
      <c r="PJY44" s="80"/>
      <c r="PJZ44"/>
      <c r="PKA44" s="80"/>
      <c r="PKB44"/>
      <c r="PKC44" s="80"/>
      <c r="PKD44"/>
      <c r="PKE44" s="80"/>
      <c r="PKF44"/>
      <c r="PKG44" s="80"/>
      <c r="PKH44"/>
      <c r="PKI44" s="80"/>
      <c r="PKJ44"/>
      <c r="PKK44" s="80"/>
      <c r="PKL44"/>
      <c r="PKM44" s="80"/>
      <c r="PKN44"/>
      <c r="PKO44" s="80"/>
      <c r="PKP44"/>
      <c r="PKQ44" s="80"/>
      <c r="PKR44"/>
      <c r="PKS44" s="80"/>
      <c r="PKT44"/>
      <c r="PKU44" s="80"/>
      <c r="PKV44"/>
      <c r="PKW44" s="80"/>
      <c r="PKX44"/>
      <c r="PKY44" s="80"/>
      <c r="PKZ44"/>
      <c r="PLA44" s="80"/>
      <c r="PLB44"/>
      <c r="PLC44" s="80"/>
      <c r="PLD44"/>
      <c r="PLE44" s="80"/>
      <c r="PLF44"/>
      <c r="PLG44" s="80"/>
      <c r="PLH44"/>
      <c r="PLI44" s="80"/>
      <c r="PLJ44"/>
      <c r="PLK44" s="80"/>
      <c r="PLL44"/>
      <c r="PLM44" s="80"/>
      <c r="PLN44"/>
      <c r="PLO44" s="80"/>
      <c r="PLP44"/>
      <c r="PLQ44" s="80"/>
      <c r="PLR44"/>
      <c r="PLS44" s="80"/>
      <c r="PLT44"/>
      <c r="PLU44" s="80"/>
      <c r="PLV44"/>
      <c r="PLW44" s="80"/>
      <c r="PLX44"/>
      <c r="PLY44" s="80"/>
      <c r="PLZ44"/>
      <c r="PMA44" s="80"/>
      <c r="PMB44"/>
      <c r="PMC44" s="80"/>
      <c r="PMD44"/>
      <c r="PME44" s="80"/>
      <c r="PMF44"/>
      <c r="PMG44" s="80"/>
      <c r="PMH44"/>
      <c r="PMI44" s="80"/>
      <c r="PMJ44"/>
      <c r="PMK44" s="80"/>
      <c r="PML44"/>
      <c r="PMM44" s="80"/>
      <c r="PMN44"/>
      <c r="PMO44" s="80"/>
      <c r="PMP44"/>
      <c r="PMQ44" s="80"/>
      <c r="PMR44"/>
      <c r="PMS44" s="80"/>
      <c r="PMT44"/>
      <c r="PMU44" s="80"/>
      <c r="PMV44"/>
      <c r="PMW44" s="80"/>
      <c r="PMX44"/>
      <c r="PMY44" s="80"/>
      <c r="PMZ44"/>
      <c r="PNA44" s="80"/>
      <c r="PNB44"/>
      <c r="PNC44" s="80"/>
      <c r="PND44"/>
      <c r="PNE44" s="80"/>
      <c r="PNF44"/>
      <c r="PNG44" s="80"/>
      <c r="PNH44"/>
      <c r="PNI44" s="80"/>
      <c r="PNJ44"/>
      <c r="PNK44" s="80"/>
      <c r="PNL44"/>
      <c r="PNM44" s="80"/>
      <c r="PNN44"/>
      <c r="PNO44" s="80"/>
      <c r="PNP44"/>
      <c r="PNQ44" s="80"/>
      <c r="PNR44"/>
      <c r="PNS44" s="80"/>
      <c r="PNT44"/>
      <c r="PNU44" s="80"/>
      <c r="PNV44"/>
      <c r="PNW44" s="80"/>
      <c r="PNX44"/>
      <c r="PNY44" s="80"/>
      <c r="PNZ44"/>
      <c r="POA44" s="80"/>
      <c r="POB44"/>
      <c r="POC44" s="80"/>
      <c r="POD44"/>
      <c r="POE44" s="80"/>
      <c r="POF44"/>
      <c r="POG44" s="80"/>
      <c r="POH44"/>
      <c r="POI44" s="80"/>
      <c r="POJ44"/>
      <c r="POK44" s="80"/>
      <c r="POL44"/>
      <c r="POM44" s="80"/>
      <c r="PON44"/>
      <c r="POO44" s="80"/>
      <c r="POP44"/>
      <c r="POQ44" s="80"/>
      <c r="POR44"/>
      <c r="POS44" s="80"/>
      <c r="POT44"/>
      <c r="POU44" s="80"/>
      <c r="POV44"/>
      <c r="POW44" s="80"/>
      <c r="POX44"/>
      <c r="POY44" s="80"/>
      <c r="POZ44"/>
      <c r="PPA44" s="80"/>
      <c r="PPB44"/>
      <c r="PPC44" s="80"/>
      <c r="PPD44"/>
      <c r="PPE44" s="80"/>
      <c r="PPF44"/>
      <c r="PPG44" s="80"/>
      <c r="PPH44"/>
      <c r="PPI44" s="80"/>
      <c r="PPJ44"/>
      <c r="PPK44" s="80"/>
      <c r="PPL44"/>
      <c r="PPM44" s="80"/>
      <c r="PPN44"/>
      <c r="PPO44" s="80"/>
      <c r="PPP44"/>
      <c r="PPQ44" s="80"/>
      <c r="PPR44"/>
      <c r="PPS44" s="80"/>
      <c r="PPT44"/>
      <c r="PPU44" s="80"/>
      <c r="PPV44"/>
      <c r="PPW44" s="80"/>
      <c r="PPX44"/>
      <c r="PPY44" s="80"/>
      <c r="PPZ44"/>
      <c r="PQA44" s="80"/>
      <c r="PQB44"/>
      <c r="PQC44" s="80"/>
      <c r="PQD44"/>
      <c r="PQE44" s="80"/>
      <c r="PQF44"/>
      <c r="PQG44" s="80"/>
      <c r="PQH44"/>
      <c r="PQI44" s="80"/>
      <c r="PQJ44"/>
      <c r="PQK44" s="80"/>
      <c r="PQL44"/>
      <c r="PQM44" s="80"/>
      <c r="PQN44"/>
      <c r="PQO44" s="80"/>
      <c r="PQP44"/>
      <c r="PQQ44" s="80"/>
      <c r="PQR44"/>
      <c r="PQS44" s="80"/>
      <c r="PQT44"/>
      <c r="PQU44" s="80"/>
      <c r="PQV44"/>
      <c r="PQW44" s="80"/>
      <c r="PQX44"/>
      <c r="PQY44" s="80"/>
      <c r="PQZ44"/>
      <c r="PRA44" s="80"/>
      <c r="PRB44"/>
      <c r="PRC44" s="80"/>
      <c r="PRD44"/>
      <c r="PRE44" s="80"/>
      <c r="PRF44"/>
      <c r="PRG44" s="80"/>
      <c r="PRH44"/>
      <c r="PRI44" s="80"/>
      <c r="PRJ44"/>
      <c r="PRK44" s="80"/>
      <c r="PRL44"/>
      <c r="PRM44" s="80"/>
      <c r="PRN44"/>
      <c r="PRO44" s="80"/>
      <c r="PRP44"/>
      <c r="PRQ44" s="80"/>
      <c r="PRR44"/>
      <c r="PRS44" s="80"/>
      <c r="PRT44"/>
      <c r="PRU44" s="80"/>
      <c r="PRV44"/>
      <c r="PRW44" s="80"/>
      <c r="PRX44"/>
      <c r="PRY44" s="80"/>
      <c r="PRZ44"/>
      <c r="PSA44" s="80"/>
      <c r="PSB44"/>
      <c r="PSC44" s="80"/>
      <c r="PSD44"/>
      <c r="PSE44" s="80"/>
      <c r="PSF44"/>
      <c r="PSG44" s="80"/>
      <c r="PSH44"/>
      <c r="PSI44" s="80"/>
      <c r="PSJ44"/>
      <c r="PSK44" s="80"/>
      <c r="PSL44"/>
      <c r="PSM44" s="80"/>
      <c r="PSN44"/>
      <c r="PSO44" s="80"/>
      <c r="PSP44"/>
      <c r="PSQ44" s="80"/>
      <c r="PSR44"/>
      <c r="PSS44" s="80"/>
      <c r="PST44"/>
      <c r="PSU44" s="80"/>
      <c r="PSV44"/>
      <c r="PSW44" s="80"/>
      <c r="PSX44"/>
      <c r="PSY44" s="80"/>
      <c r="PSZ44"/>
      <c r="PTA44" s="80"/>
      <c r="PTB44"/>
      <c r="PTC44" s="80"/>
      <c r="PTD44"/>
      <c r="PTE44" s="80"/>
      <c r="PTF44"/>
      <c r="PTG44" s="80"/>
      <c r="PTH44"/>
      <c r="PTI44" s="80"/>
      <c r="PTJ44"/>
      <c r="PTK44" s="80"/>
      <c r="PTL44"/>
      <c r="PTM44" s="80"/>
      <c r="PTN44"/>
      <c r="PTO44" s="80"/>
      <c r="PTP44"/>
      <c r="PTQ44" s="80"/>
      <c r="PTR44"/>
      <c r="PTS44" s="80"/>
      <c r="PTT44"/>
      <c r="PTU44" s="80"/>
      <c r="PTV44"/>
      <c r="PTW44" s="80"/>
      <c r="PTX44"/>
      <c r="PTY44" s="80"/>
      <c r="PTZ44"/>
      <c r="PUA44" s="80"/>
      <c r="PUB44"/>
      <c r="PUC44" s="80"/>
      <c r="PUD44"/>
      <c r="PUE44" s="80"/>
      <c r="PUF44"/>
      <c r="PUG44" s="80"/>
      <c r="PUH44"/>
      <c r="PUI44" s="80"/>
      <c r="PUJ44"/>
      <c r="PUK44" s="80"/>
      <c r="PUL44"/>
      <c r="PUM44" s="80"/>
      <c r="PUN44"/>
      <c r="PUO44" s="80"/>
      <c r="PUP44"/>
      <c r="PUQ44" s="80"/>
      <c r="PUR44"/>
      <c r="PUS44" s="80"/>
      <c r="PUT44"/>
      <c r="PUU44" s="80"/>
      <c r="PUV44"/>
      <c r="PUW44" s="80"/>
      <c r="PUX44"/>
      <c r="PUY44" s="80"/>
      <c r="PUZ44"/>
      <c r="PVA44" s="80"/>
      <c r="PVB44"/>
      <c r="PVC44" s="80"/>
      <c r="PVD44"/>
      <c r="PVE44" s="80"/>
      <c r="PVF44"/>
      <c r="PVG44" s="80"/>
      <c r="PVH44"/>
      <c r="PVI44" s="80"/>
      <c r="PVJ44"/>
      <c r="PVK44" s="80"/>
      <c r="PVL44"/>
      <c r="PVM44" s="80"/>
      <c r="PVN44"/>
      <c r="PVO44" s="80"/>
      <c r="PVP44"/>
      <c r="PVQ44" s="80"/>
      <c r="PVR44"/>
      <c r="PVS44" s="80"/>
      <c r="PVT44"/>
      <c r="PVU44" s="80"/>
      <c r="PVV44"/>
      <c r="PVW44" s="80"/>
      <c r="PVX44"/>
      <c r="PVY44" s="80"/>
      <c r="PVZ44"/>
      <c r="PWA44" s="80"/>
      <c r="PWB44"/>
      <c r="PWC44" s="80"/>
      <c r="PWD44"/>
      <c r="PWE44" s="80"/>
      <c r="PWF44"/>
      <c r="PWG44" s="80"/>
      <c r="PWH44"/>
      <c r="PWI44" s="80"/>
      <c r="PWJ44"/>
      <c r="PWK44" s="80"/>
      <c r="PWL44"/>
      <c r="PWM44" s="80"/>
      <c r="PWN44"/>
      <c r="PWO44" s="80"/>
      <c r="PWP44"/>
      <c r="PWQ44" s="80"/>
      <c r="PWR44"/>
      <c r="PWS44" s="80"/>
      <c r="PWT44"/>
      <c r="PWU44" s="80"/>
      <c r="PWV44"/>
      <c r="PWW44" s="80"/>
      <c r="PWX44"/>
      <c r="PWY44" s="80"/>
      <c r="PWZ44"/>
      <c r="PXA44" s="80"/>
      <c r="PXB44"/>
      <c r="PXC44" s="80"/>
      <c r="PXD44"/>
      <c r="PXE44" s="80"/>
      <c r="PXF44"/>
      <c r="PXG44" s="80"/>
      <c r="PXH44"/>
      <c r="PXI44" s="80"/>
      <c r="PXJ44"/>
      <c r="PXK44" s="80"/>
      <c r="PXL44"/>
      <c r="PXM44" s="80"/>
      <c r="PXN44"/>
      <c r="PXO44" s="80"/>
      <c r="PXP44"/>
      <c r="PXQ44" s="80"/>
      <c r="PXR44"/>
      <c r="PXS44" s="80"/>
      <c r="PXT44"/>
      <c r="PXU44" s="80"/>
      <c r="PXV44"/>
      <c r="PXW44" s="80"/>
      <c r="PXX44"/>
      <c r="PXY44" s="80"/>
      <c r="PXZ44"/>
      <c r="PYA44" s="80"/>
      <c r="PYB44"/>
      <c r="PYC44" s="80"/>
      <c r="PYD44"/>
      <c r="PYE44" s="80"/>
      <c r="PYF44"/>
      <c r="PYG44" s="80"/>
      <c r="PYH44"/>
      <c r="PYI44" s="80"/>
      <c r="PYJ44"/>
      <c r="PYK44" s="80"/>
      <c r="PYL44"/>
      <c r="PYM44" s="80"/>
      <c r="PYN44"/>
      <c r="PYO44" s="80"/>
      <c r="PYP44"/>
      <c r="PYQ44" s="80"/>
      <c r="PYR44"/>
      <c r="PYS44" s="80"/>
      <c r="PYT44"/>
      <c r="PYU44" s="80"/>
      <c r="PYV44"/>
      <c r="PYW44" s="80"/>
      <c r="PYX44"/>
      <c r="PYY44" s="80"/>
      <c r="PYZ44"/>
      <c r="PZA44" s="80"/>
      <c r="PZB44"/>
      <c r="PZC44" s="80"/>
      <c r="PZD44"/>
      <c r="PZE44" s="80"/>
      <c r="PZF44"/>
      <c r="PZG44" s="80"/>
      <c r="PZH44"/>
      <c r="PZI44" s="80"/>
      <c r="PZJ44"/>
      <c r="PZK44" s="80"/>
      <c r="PZL44"/>
      <c r="PZM44" s="80"/>
      <c r="PZN44"/>
      <c r="PZO44" s="80"/>
      <c r="PZP44"/>
      <c r="PZQ44" s="80"/>
      <c r="PZR44"/>
      <c r="PZS44" s="80"/>
      <c r="PZT44"/>
      <c r="PZU44" s="80"/>
      <c r="PZV44"/>
      <c r="PZW44" s="80"/>
      <c r="PZX44"/>
      <c r="PZY44" s="80"/>
      <c r="PZZ44"/>
      <c r="QAA44" s="80"/>
      <c r="QAB44"/>
      <c r="QAC44" s="80"/>
      <c r="QAD44"/>
      <c r="QAE44" s="80"/>
      <c r="QAF44"/>
      <c r="QAG44" s="80"/>
      <c r="QAH44"/>
      <c r="QAI44" s="80"/>
      <c r="QAJ44"/>
      <c r="QAK44" s="80"/>
      <c r="QAL44"/>
      <c r="QAM44" s="80"/>
      <c r="QAN44"/>
      <c r="QAO44" s="80"/>
      <c r="QAP44"/>
      <c r="QAQ44" s="80"/>
      <c r="QAR44"/>
      <c r="QAS44" s="80"/>
      <c r="QAT44"/>
      <c r="QAU44" s="80"/>
      <c r="QAV44"/>
      <c r="QAW44" s="80"/>
      <c r="QAX44"/>
      <c r="QAY44" s="80"/>
      <c r="QAZ44"/>
      <c r="QBA44" s="80"/>
      <c r="QBB44"/>
      <c r="QBC44" s="80"/>
      <c r="QBD44"/>
      <c r="QBE44" s="80"/>
      <c r="QBF44"/>
      <c r="QBG44" s="80"/>
      <c r="QBH44"/>
      <c r="QBI44" s="80"/>
      <c r="QBJ44"/>
      <c r="QBK44" s="80"/>
      <c r="QBL44"/>
      <c r="QBM44" s="80"/>
      <c r="QBN44"/>
      <c r="QBO44" s="80"/>
      <c r="QBP44"/>
      <c r="QBQ44" s="80"/>
      <c r="QBR44"/>
      <c r="QBS44" s="80"/>
      <c r="QBT44"/>
      <c r="QBU44" s="80"/>
      <c r="QBV44"/>
      <c r="QBW44" s="80"/>
      <c r="QBX44"/>
      <c r="QBY44" s="80"/>
      <c r="QBZ44"/>
      <c r="QCA44" s="80"/>
      <c r="QCB44"/>
      <c r="QCC44" s="80"/>
      <c r="QCD44"/>
      <c r="QCE44" s="80"/>
      <c r="QCF44"/>
      <c r="QCG44" s="80"/>
      <c r="QCH44"/>
      <c r="QCI44" s="80"/>
      <c r="QCJ44"/>
      <c r="QCK44" s="80"/>
      <c r="QCL44"/>
      <c r="QCM44" s="80"/>
      <c r="QCN44"/>
      <c r="QCO44" s="80"/>
      <c r="QCP44"/>
      <c r="QCQ44" s="80"/>
      <c r="QCR44"/>
      <c r="QCS44" s="80"/>
      <c r="QCT44"/>
      <c r="QCU44" s="80"/>
      <c r="QCV44"/>
      <c r="QCW44" s="80"/>
      <c r="QCX44"/>
      <c r="QCY44" s="80"/>
      <c r="QCZ44"/>
      <c r="QDA44" s="80"/>
      <c r="QDB44"/>
      <c r="QDC44" s="80"/>
      <c r="QDD44"/>
      <c r="QDE44" s="80"/>
      <c r="QDF44"/>
      <c r="QDG44" s="80"/>
      <c r="QDH44"/>
      <c r="QDI44" s="80"/>
      <c r="QDJ44"/>
      <c r="QDK44" s="80"/>
      <c r="QDL44"/>
      <c r="QDM44" s="80"/>
      <c r="QDN44"/>
      <c r="QDO44" s="80"/>
      <c r="QDP44"/>
      <c r="QDQ44" s="80"/>
      <c r="QDR44"/>
      <c r="QDS44" s="80"/>
      <c r="QDT44"/>
      <c r="QDU44" s="80"/>
      <c r="QDV44"/>
      <c r="QDW44" s="80"/>
      <c r="QDX44"/>
      <c r="QDY44" s="80"/>
      <c r="QDZ44"/>
      <c r="QEA44" s="80"/>
      <c r="QEB44"/>
      <c r="QEC44" s="80"/>
      <c r="QED44"/>
      <c r="QEE44" s="80"/>
      <c r="QEF44"/>
      <c r="QEG44" s="80"/>
      <c r="QEH44"/>
      <c r="QEI44" s="80"/>
      <c r="QEJ44"/>
      <c r="QEK44" s="80"/>
      <c r="QEL44"/>
      <c r="QEM44" s="80"/>
      <c r="QEN44"/>
      <c r="QEO44" s="80"/>
      <c r="QEP44"/>
      <c r="QEQ44" s="80"/>
      <c r="QER44"/>
      <c r="QES44" s="80"/>
      <c r="QET44"/>
      <c r="QEU44" s="80"/>
      <c r="QEV44"/>
      <c r="QEW44" s="80"/>
      <c r="QEX44"/>
      <c r="QEY44" s="80"/>
      <c r="QEZ44"/>
      <c r="QFA44" s="80"/>
      <c r="QFB44"/>
      <c r="QFC44" s="80"/>
      <c r="QFD44"/>
      <c r="QFE44" s="80"/>
      <c r="QFF44"/>
      <c r="QFG44" s="80"/>
      <c r="QFH44"/>
      <c r="QFI44" s="80"/>
      <c r="QFJ44"/>
      <c r="QFK44" s="80"/>
      <c r="QFL44"/>
      <c r="QFM44" s="80"/>
      <c r="QFN44"/>
      <c r="QFO44" s="80"/>
      <c r="QFP44"/>
      <c r="QFQ44" s="80"/>
      <c r="QFR44"/>
      <c r="QFS44" s="80"/>
      <c r="QFT44"/>
      <c r="QFU44" s="80"/>
      <c r="QFV44"/>
      <c r="QFW44" s="80"/>
      <c r="QFX44"/>
      <c r="QFY44" s="80"/>
      <c r="QFZ44"/>
      <c r="QGA44" s="80"/>
      <c r="QGB44"/>
      <c r="QGC44" s="80"/>
      <c r="QGD44"/>
      <c r="QGE44" s="80"/>
      <c r="QGF44"/>
      <c r="QGG44" s="80"/>
      <c r="QGH44"/>
      <c r="QGI44" s="80"/>
      <c r="QGJ44"/>
      <c r="QGK44" s="80"/>
      <c r="QGL44"/>
      <c r="QGM44" s="80"/>
      <c r="QGN44"/>
      <c r="QGO44" s="80"/>
      <c r="QGP44"/>
      <c r="QGQ44" s="80"/>
      <c r="QGR44"/>
      <c r="QGS44" s="80"/>
      <c r="QGT44"/>
      <c r="QGU44" s="80"/>
      <c r="QGV44"/>
      <c r="QGW44" s="80"/>
      <c r="QGX44"/>
      <c r="QGY44" s="80"/>
      <c r="QGZ44"/>
      <c r="QHA44" s="80"/>
      <c r="QHB44"/>
      <c r="QHC44" s="80"/>
      <c r="QHD44"/>
      <c r="QHE44" s="80"/>
      <c r="QHF44"/>
      <c r="QHG44" s="80"/>
      <c r="QHH44"/>
      <c r="QHI44" s="80"/>
      <c r="QHJ44"/>
      <c r="QHK44" s="80"/>
      <c r="QHL44"/>
      <c r="QHM44" s="80"/>
      <c r="QHN44"/>
      <c r="QHO44" s="80"/>
      <c r="QHP44"/>
      <c r="QHQ44" s="80"/>
      <c r="QHR44"/>
      <c r="QHS44" s="80"/>
      <c r="QHT44"/>
      <c r="QHU44" s="80"/>
      <c r="QHV44"/>
      <c r="QHW44" s="80"/>
      <c r="QHX44"/>
      <c r="QHY44" s="80"/>
      <c r="QHZ44"/>
      <c r="QIA44" s="80"/>
      <c r="QIB44"/>
      <c r="QIC44" s="80"/>
      <c r="QID44"/>
      <c r="QIE44" s="80"/>
      <c r="QIF44"/>
      <c r="QIG44" s="80"/>
      <c r="QIH44"/>
      <c r="QII44" s="80"/>
      <c r="QIJ44"/>
      <c r="QIK44" s="80"/>
      <c r="QIL44"/>
      <c r="QIM44" s="80"/>
      <c r="QIN44"/>
      <c r="QIO44" s="80"/>
      <c r="QIP44"/>
      <c r="QIQ44" s="80"/>
      <c r="QIR44"/>
      <c r="QIS44" s="80"/>
      <c r="QIT44"/>
      <c r="QIU44" s="80"/>
      <c r="QIV44"/>
      <c r="QIW44" s="80"/>
      <c r="QIX44"/>
      <c r="QIY44" s="80"/>
      <c r="QIZ44"/>
      <c r="QJA44" s="80"/>
      <c r="QJB44"/>
      <c r="QJC44" s="80"/>
      <c r="QJD44"/>
      <c r="QJE44" s="80"/>
      <c r="QJF44"/>
      <c r="QJG44" s="80"/>
      <c r="QJH44"/>
      <c r="QJI44" s="80"/>
      <c r="QJJ44"/>
      <c r="QJK44" s="80"/>
      <c r="QJL44"/>
      <c r="QJM44" s="80"/>
      <c r="QJN44"/>
      <c r="QJO44" s="80"/>
      <c r="QJP44"/>
      <c r="QJQ44" s="80"/>
      <c r="QJR44"/>
      <c r="QJS44" s="80"/>
      <c r="QJT44"/>
      <c r="QJU44" s="80"/>
      <c r="QJV44"/>
      <c r="QJW44" s="80"/>
      <c r="QJX44"/>
      <c r="QJY44" s="80"/>
      <c r="QJZ44"/>
      <c r="QKA44" s="80"/>
      <c r="QKB44"/>
      <c r="QKC44" s="80"/>
      <c r="QKD44"/>
      <c r="QKE44" s="80"/>
      <c r="QKF44"/>
      <c r="QKG44" s="80"/>
      <c r="QKH44"/>
      <c r="QKI44" s="80"/>
      <c r="QKJ44"/>
      <c r="QKK44" s="80"/>
      <c r="QKL44"/>
      <c r="QKM44" s="80"/>
      <c r="QKN44"/>
      <c r="QKO44" s="80"/>
      <c r="QKP44"/>
      <c r="QKQ44" s="80"/>
      <c r="QKR44"/>
      <c r="QKS44" s="80"/>
      <c r="QKT44"/>
      <c r="QKU44" s="80"/>
      <c r="QKV44"/>
      <c r="QKW44" s="80"/>
      <c r="QKX44"/>
      <c r="QKY44" s="80"/>
      <c r="QKZ44"/>
      <c r="QLA44" s="80"/>
      <c r="QLB44"/>
      <c r="QLC44" s="80"/>
      <c r="QLD44"/>
      <c r="QLE44" s="80"/>
      <c r="QLF44"/>
      <c r="QLG44" s="80"/>
      <c r="QLH44"/>
      <c r="QLI44" s="80"/>
      <c r="QLJ44"/>
      <c r="QLK44" s="80"/>
      <c r="QLL44"/>
      <c r="QLM44" s="80"/>
      <c r="QLN44"/>
      <c r="QLO44" s="80"/>
      <c r="QLP44"/>
      <c r="QLQ44" s="80"/>
      <c r="QLR44"/>
      <c r="QLS44" s="80"/>
      <c r="QLT44"/>
      <c r="QLU44" s="80"/>
      <c r="QLV44"/>
      <c r="QLW44" s="80"/>
      <c r="QLX44"/>
      <c r="QLY44" s="80"/>
      <c r="QLZ44"/>
      <c r="QMA44" s="80"/>
      <c r="QMB44"/>
      <c r="QMC44" s="80"/>
      <c r="QMD44"/>
      <c r="QME44" s="80"/>
      <c r="QMF44"/>
      <c r="QMG44" s="80"/>
      <c r="QMH44"/>
      <c r="QMI44" s="80"/>
      <c r="QMJ44"/>
      <c r="QMK44" s="80"/>
      <c r="QML44"/>
      <c r="QMM44" s="80"/>
      <c r="QMN44"/>
      <c r="QMO44" s="80"/>
      <c r="QMP44"/>
      <c r="QMQ44" s="80"/>
      <c r="QMR44"/>
      <c r="QMS44" s="80"/>
      <c r="QMT44"/>
      <c r="QMU44" s="80"/>
      <c r="QMV44"/>
      <c r="QMW44" s="80"/>
      <c r="QMX44"/>
      <c r="QMY44" s="80"/>
      <c r="QMZ44"/>
      <c r="QNA44" s="80"/>
      <c r="QNB44"/>
      <c r="QNC44" s="80"/>
      <c r="QND44"/>
      <c r="QNE44" s="80"/>
      <c r="QNF44"/>
      <c r="QNG44" s="80"/>
      <c r="QNH44"/>
      <c r="QNI44" s="80"/>
      <c r="QNJ44"/>
      <c r="QNK44" s="80"/>
      <c r="QNL44"/>
      <c r="QNM44" s="80"/>
      <c r="QNN44"/>
      <c r="QNO44" s="80"/>
      <c r="QNP44"/>
      <c r="QNQ44" s="80"/>
      <c r="QNR44"/>
      <c r="QNS44" s="80"/>
      <c r="QNT44"/>
      <c r="QNU44" s="80"/>
      <c r="QNV44"/>
      <c r="QNW44" s="80"/>
      <c r="QNX44"/>
      <c r="QNY44" s="80"/>
      <c r="QNZ44"/>
      <c r="QOA44" s="80"/>
      <c r="QOB44"/>
      <c r="QOC44" s="80"/>
      <c r="QOD44"/>
      <c r="QOE44" s="80"/>
      <c r="QOF44"/>
      <c r="QOG44" s="80"/>
      <c r="QOH44"/>
      <c r="QOI44" s="80"/>
      <c r="QOJ44"/>
      <c r="QOK44" s="80"/>
      <c r="QOL44"/>
      <c r="QOM44" s="80"/>
      <c r="QON44"/>
      <c r="QOO44" s="80"/>
      <c r="QOP44"/>
      <c r="QOQ44" s="80"/>
      <c r="QOR44"/>
      <c r="QOS44" s="80"/>
      <c r="QOT44"/>
      <c r="QOU44" s="80"/>
      <c r="QOV44"/>
      <c r="QOW44" s="80"/>
      <c r="QOX44"/>
      <c r="QOY44" s="80"/>
      <c r="QOZ44"/>
      <c r="QPA44" s="80"/>
      <c r="QPB44"/>
      <c r="QPC44" s="80"/>
      <c r="QPD44"/>
      <c r="QPE44" s="80"/>
      <c r="QPF44"/>
      <c r="QPG44" s="80"/>
      <c r="QPH44"/>
      <c r="QPI44" s="80"/>
      <c r="QPJ44"/>
      <c r="QPK44" s="80"/>
      <c r="QPL44"/>
      <c r="QPM44" s="80"/>
      <c r="QPN44"/>
      <c r="QPO44" s="80"/>
      <c r="QPP44"/>
      <c r="QPQ44" s="80"/>
      <c r="QPR44"/>
      <c r="QPS44" s="80"/>
      <c r="QPT44"/>
      <c r="QPU44" s="80"/>
      <c r="QPV44"/>
      <c r="QPW44" s="80"/>
      <c r="QPX44"/>
      <c r="QPY44" s="80"/>
      <c r="QPZ44"/>
      <c r="QQA44" s="80"/>
      <c r="QQB44"/>
      <c r="QQC44" s="80"/>
      <c r="QQD44"/>
      <c r="QQE44" s="80"/>
      <c r="QQF44"/>
      <c r="QQG44" s="80"/>
      <c r="QQH44"/>
      <c r="QQI44" s="80"/>
      <c r="QQJ44"/>
      <c r="QQK44" s="80"/>
      <c r="QQL44"/>
      <c r="QQM44" s="80"/>
      <c r="QQN44"/>
      <c r="QQO44" s="80"/>
      <c r="QQP44"/>
      <c r="QQQ44" s="80"/>
      <c r="QQR44"/>
      <c r="QQS44" s="80"/>
      <c r="QQT44"/>
      <c r="QQU44" s="80"/>
      <c r="QQV44"/>
      <c r="QQW44" s="80"/>
      <c r="QQX44"/>
      <c r="QQY44" s="80"/>
      <c r="QQZ44"/>
      <c r="QRA44" s="80"/>
      <c r="QRB44"/>
      <c r="QRC44" s="80"/>
      <c r="QRD44"/>
      <c r="QRE44" s="80"/>
      <c r="QRF44"/>
      <c r="QRG44" s="80"/>
      <c r="QRH44"/>
      <c r="QRI44" s="80"/>
      <c r="QRJ44"/>
      <c r="QRK44" s="80"/>
      <c r="QRL44"/>
      <c r="QRM44" s="80"/>
      <c r="QRN44"/>
      <c r="QRO44" s="80"/>
      <c r="QRP44"/>
      <c r="QRQ44" s="80"/>
      <c r="QRR44"/>
      <c r="QRS44" s="80"/>
      <c r="QRT44"/>
      <c r="QRU44" s="80"/>
      <c r="QRV44"/>
      <c r="QRW44" s="80"/>
      <c r="QRX44"/>
      <c r="QRY44" s="80"/>
      <c r="QRZ44"/>
      <c r="QSA44" s="80"/>
      <c r="QSB44"/>
      <c r="QSC44" s="80"/>
      <c r="QSD44"/>
      <c r="QSE44" s="80"/>
      <c r="QSF44"/>
      <c r="QSG44" s="80"/>
      <c r="QSH44"/>
      <c r="QSI44" s="80"/>
      <c r="QSJ44"/>
      <c r="QSK44" s="80"/>
      <c r="QSL44"/>
      <c r="QSM44" s="80"/>
      <c r="QSN44"/>
      <c r="QSO44" s="80"/>
      <c r="QSP44"/>
      <c r="QSQ44" s="80"/>
      <c r="QSR44"/>
      <c r="QSS44" s="80"/>
      <c r="QST44"/>
      <c r="QSU44" s="80"/>
      <c r="QSV44"/>
      <c r="QSW44" s="80"/>
      <c r="QSX44"/>
      <c r="QSY44" s="80"/>
      <c r="QSZ44"/>
      <c r="QTA44" s="80"/>
      <c r="QTB44"/>
      <c r="QTC44" s="80"/>
      <c r="QTD44"/>
      <c r="QTE44" s="80"/>
      <c r="QTF44"/>
      <c r="QTG44" s="80"/>
      <c r="QTH44"/>
      <c r="QTI44" s="80"/>
      <c r="QTJ44"/>
      <c r="QTK44" s="80"/>
      <c r="QTL44"/>
      <c r="QTM44" s="80"/>
      <c r="QTN44"/>
      <c r="QTO44" s="80"/>
      <c r="QTP44"/>
      <c r="QTQ44" s="80"/>
      <c r="QTR44"/>
      <c r="QTS44" s="80"/>
      <c r="QTT44"/>
      <c r="QTU44" s="80"/>
      <c r="QTV44"/>
      <c r="QTW44" s="80"/>
      <c r="QTX44"/>
      <c r="QTY44" s="80"/>
      <c r="QTZ44"/>
      <c r="QUA44" s="80"/>
      <c r="QUB44"/>
      <c r="QUC44" s="80"/>
      <c r="QUD44"/>
      <c r="QUE44" s="80"/>
      <c r="QUF44"/>
      <c r="QUG44" s="80"/>
      <c r="QUH44"/>
      <c r="QUI44" s="80"/>
      <c r="QUJ44"/>
      <c r="QUK44" s="80"/>
      <c r="QUL44"/>
      <c r="QUM44" s="80"/>
      <c r="QUN44"/>
      <c r="QUO44" s="80"/>
      <c r="QUP44"/>
      <c r="QUQ44" s="80"/>
      <c r="QUR44"/>
      <c r="QUS44" s="80"/>
      <c r="QUT44"/>
      <c r="QUU44" s="80"/>
      <c r="QUV44"/>
      <c r="QUW44" s="80"/>
      <c r="QUX44"/>
      <c r="QUY44" s="80"/>
      <c r="QUZ44"/>
      <c r="QVA44" s="80"/>
      <c r="QVB44"/>
      <c r="QVC44" s="80"/>
      <c r="QVD44"/>
      <c r="QVE44" s="80"/>
      <c r="QVF44"/>
      <c r="QVG44" s="80"/>
      <c r="QVH44"/>
      <c r="QVI44" s="80"/>
      <c r="QVJ44"/>
      <c r="QVK44" s="80"/>
      <c r="QVL44"/>
      <c r="QVM44" s="80"/>
      <c r="QVN44"/>
      <c r="QVO44" s="80"/>
      <c r="QVP44"/>
      <c r="QVQ44" s="80"/>
      <c r="QVR44"/>
      <c r="QVS44" s="80"/>
      <c r="QVT44"/>
      <c r="QVU44" s="80"/>
      <c r="QVV44"/>
      <c r="QVW44" s="80"/>
      <c r="QVX44"/>
      <c r="QVY44" s="80"/>
      <c r="QVZ44"/>
      <c r="QWA44" s="80"/>
      <c r="QWB44"/>
      <c r="QWC44" s="80"/>
      <c r="QWD44"/>
      <c r="QWE44" s="80"/>
      <c r="QWF44"/>
      <c r="QWG44" s="80"/>
      <c r="QWH44"/>
      <c r="QWI44" s="80"/>
      <c r="QWJ44"/>
      <c r="QWK44" s="80"/>
      <c r="QWL44"/>
      <c r="QWM44" s="80"/>
      <c r="QWN44"/>
      <c r="QWO44" s="80"/>
      <c r="QWP44"/>
      <c r="QWQ44" s="80"/>
      <c r="QWR44"/>
      <c r="QWS44" s="80"/>
      <c r="QWT44"/>
      <c r="QWU44" s="80"/>
      <c r="QWV44"/>
      <c r="QWW44" s="80"/>
      <c r="QWX44"/>
      <c r="QWY44" s="80"/>
      <c r="QWZ44"/>
      <c r="QXA44" s="80"/>
      <c r="QXB44"/>
      <c r="QXC44" s="80"/>
      <c r="QXD44"/>
      <c r="QXE44" s="80"/>
      <c r="QXF44"/>
      <c r="QXG44" s="80"/>
      <c r="QXH44"/>
      <c r="QXI44" s="80"/>
      <c r="QXJ44"/>
      <c r="QXK44" s="80"/>
      <c r="QXL44"/>
      <c r="QXM44" s="80"/>
      <c r="QXN44"/>
      <c r="QXO44" s="80"/>
      <c r="QXP44"/>
      <c r="QXQ44" s="80"/>
      <c r="QXR44"/>
      <c r="QXS44" s="80"/>
      <c r="QXT44"/>
      <c r="QXU44" s="80"/>
      <c r="QXV44"/>
      <c r="QXW44" s="80"/>
      <c r="QXX44"/>
      <c r="QXY44" s="80"/>
      <c r="QXZ44"/>
      <c r="QYA44" s="80"/>
      <c r="QYB44"/>
      <c r="QYC44" s="80"/>
      <c r="QYD44"/>
      <c r="QYE44" s="80"/>
      <c r="QYF44"/>
      <c r="QYG44" s="80"/>
      <c r="QYH44"/>
      <c r="QYI44" s="80"/>
      <c r="QYJ44"/>
      <c r="QYK44" s="80"/>
      <c r="QYL44"/>
      <c r="QYM44" s="80"/>
      <c r="QYN44"/>
      <c r="QYO44" s="80"/>
      <c r="QYP44"/>
      <c r="QYQ44" s="80"/>
      <c r="QYR44"/>
      <c r="QYS44" s="80"/>
      <c r="QYT44"/>
      <c r="QYU44" s="80"/>
      <c r="QYV44"/>
      <c r="QYW44" s="80"/>
      <c r="QYX44"/>
      <c r="QYY44" s="80"/>
      <c r="QYZ44"/>
      <c r="QZA44" s="80"/>
      <c r="QZB44"/>
      <c r="QZC44" s="80"/>
      <c r="QZD44"/>
      <c r="QZE44" s="80"/>
      <c r="QZF44"/>
      <c r="QZG44" s="80"/>
      <c r="QZH44"/>
      <c r="QZI44" s="80"/>
      <c r="QZJ44"/>
      <c r="QZK44" s="80"/>
      <c r="QZL44"/>
      <c r="QZM44" s="80"/>
      <c r="QZN44"/>
      <c r="QZO44" s="80"/>
      <c r="QZP44"/>
      <c r="QZQ44" s="80"/>
      <c r="QZR44"/>
      <c r="QZS44" s="80"/>
      <c r="QZT44"/>
      <c r="QZU44" s="80"/>
      <c r="QZV44"/>
      <c r="QZW44" s="80"/>
      <c r="QZX44"/>
      <c r="QZY44" s="80"/>
      <c r="QZZ44"/>
      <c r="RAA44" s="80"/>
      <c r="RAB44"/>
      <c r="RAC44" s="80"/>
      <c r="RAD44"/>
      <c r="RAE44" s="80"/>
      <c r="RAF44"/>
      <c r="RAG44" s="80"/>
      <c r="RAH44"/>
      <c r="RAI44" s="80"/>
      <c r="RAJ44"/>
      <c r="RAK44" s="80"/>
      <c r="RAL44"/>
      <c r="RAM44" s="80"/>
      <c r="RAN44"/>
      <c r="RAO44" s="80"/>
      <c r="RAP44"/>
      <c r="RAQ44" s="80"/>
      <c r="RAR44"/>
      <c r="RAS44" s="80"/>
      <c r="RAT44"/>
      <c r="RAU44" s="80"/>
      <c r="RAV44"/>
      <c r="RAW44" s="80"/>
      <c r="RAX44"/>
      <c r="RAY44" s="80"/>
      <c r="RAZ44"/>
      <c r="RBA44" s="80"/>
      <c r="RBB44"/>
      <c r="RBC44" s="80"/>
      <c r="RBD44"/>
      <c r="RBE44" s="80"/>
      <c r="RBF44"/>
      <c r="RBG44" s="80"/>
      <c r="RBH44"/>
      <c r="RBI44" s="80"/>
      <c r="RBJ44"/>
      <c r="RBK44" s="80"/>
      <c r="RBL44"/>
      <c r="RBM44" s="80"/>
      <c r="RBN44"/>
      <c r="RBO44" s="80"/>
      <c r="RBP44"/>
      <c r="RBQ44" s="80"/>
      <c r="RBR44"/>
      <c r="RBS44" s="80"/>
      <c r="RBT44"/>
      <c r="RBU44" s="80"/>
      <c r="RBV44"/>
      <c r="RBW44" s="80"/>
      <c r="RBX44"/>
      <c r="RBY44" s="80"/>
      <c r="RBZ44"/>
      <c r="RCA44" s="80"/>
      <c r="RCB44"/>
      <c r="RCC44" s="80"/>
      <c r="RCD44"/>
      <c r="RCE44" s="80"/>
      <c r="RCF44"/>
      <c r="RCG44" s="80"/>
      <c r="RCH44"/>
      <c r="RCI44" s="80"/>
      <c r="RCJ44"/>
      <c r="RCK44" s="80"/>
      <c r="RCL44"/>
      <c r="RCM44" s="80"/>
      <c r="RCN44"/>
      <c r="RCO44" s="80"/>
      <c r="RCP44"/>
      <c r="RCQ44" s="80"/>
      <c r="RCR44"/>
      <c r="RCS44" s="80"/>
      <c r="RCT44"/>
      <c r="RCU44" s="80"/>
      <c r="RCV44"/>
      <c r="RCW44" s="80"/>
      <c r="RCX44"/>
      <c r="RCY44" s="80"/>
      <c r="RCZ44"/>
      <c r="RDA44" s="80"/>
      <c r="RDB44"/>
      <c r="RDC44" s="80"/>
      <c r="RDD44"/>
      <c r="RDE44" s="80"/>
      <c r="RDF44"/>
      <c r="RDG44" s="80"/>
      <c r="RDH44"/>
      <c r="RDI44" s="80"/>
      <c r="RDJ44"/>
      <c r="RDK44" s="80"/>
      <c r="RDL44"/>
      <c r="RDM44" s="80"/>
      <c r="RDN44"/>
      <c r="RDO44" s="80"/>
      <c r="RDP44"/>
      <c r="RDQ44" s="80"/>
      <c r="RDR44"/>
      <c r="RDS44" s="80"/>
      <c r="RDT44"/>
      <c r="RDU44" s="80"/>
      <c r="RDV44"/>
      <c r="RDW44" s="80"/>
      <c r="RDX44"/>
      <c r="RDY44" s="80"/>
      <c r="RDZ44"/>
      <c r="REA44" s="80"/>
      <c r="REB44"/>
      <c r="REC44" s="80"/>
      <c r="RED44"/>
      <c r="REE44" s="80"/>
      <c r="REF44"/>
      <c r="REG44" s="80"/>
      <c r="REH44"/>
      <c r="REI44" s="80"/>
      <c r="REJ44"/>
      <c r="REK44" s="80"/>
      <c r="REL44"/>
      <c r="REM44" s="80"/>
      <c r="REN44"/>
      <c r="REO44" s="80"/>
      <c r="REP44"/>
      <c r="REQ44" s="80"/>
      <c r="RER44"/>
      <c r="RES44" s="80"/>
      <c r="RET44"/>
      <c r="REU44" s="80"/>
      <c r="REV44"/>
      <c r="REW44" s="80"/>
      <c r="REX44"/>
      <c r="REY44" s="80"/>
      <c r="REZ44"/>
      <c r="RFA44" s="80"/>
      <c r="RFB44"/>
      <c r="RFC44" s="80"/>
      <c r="RFD44"/>
      <c r="RFE44" s="80"/>
      <c r="RFF44"/>
      <c r="RFG44" s="80"/>
      <c r="RFH44"/>
      <c r="RFI44" s="80"/>
      <c r="RFJ44"/>
      <c r="RFK44" s="80"/>
      <c r="RFL44"/>
      <c r="RFM44" s="80"/>
      <c r="RFN44"/>
      <c r="RFO44" s="80"/>
      <c r="RFP44"/>
      <c r="RFQ44" s="80"/>
      <c r="RFR44"/>
      <c r="RFS44" s="80"/>
      <c r="RFT44"/>
      <c r="RFU44" s="80"/>
      <c r="RFV44"/>
      <c r="RFW44" s="80"/>
      <c r="RFX44"/>
      <c r="RFY44" s="80"/>
      <c r="RFZ44"/>
      <c r="RGA44" s="80"/>
      <c r="RGB44"/>
      <c r="RGC44" s="80"/>
      <c r="RGD44"/>
      <c r="RGE44" s="80"/>
      <c r="RGF44"/>
      <c r="RGG44" s="80"/>
      <c r="RGH44"/>
      <c r="RGI44" s="80"/>
      <c r="RGJ44"/>
      <c r="RGK44" s="80"/>
      <c r="RGL44"/>
      <c r="RGM44" s="80"/>
      <c r="RGN44"/>
      <c r="RGO44" s="80"/>
      <c r="RGP44"/>
      <c r="RGQ44" s="80"/>
      <c r="RGR44"/>
      <c r="RGS44" s="80"/>
      <c r="RGT44"/>
      <c r="RGU44" s="80"/>
      <c r="RGV44"/>
      <c r="RGW44" s="80"/>
      <c r="RGX44"/>
      <c r="RGY44" s="80"/>
      <c r="RGZ44"/>
      <c r="RHA44" s="80"/>
      <c r="RHB44"/>
      <c r="RHC44" s="80"/>
      <c r="RHD44"/>
      <c r="RHE44" s="80"/>
      <c r="RHF44"/>
      <c r="RHG44" s="80"/>
      <c r="RHH44"/>
      <c r="RHI44" s="80"/>
      <c r="RHJ44"/>
      <c r="RHK44" s="80"/>
      <c r="RHL44"/>
      <c r="RHM44" s="80"/>
      <c r="RHN44"/>
      <c r="RHO44" s="80"/>
      <c r="RHP44"/>
      <c r="RHQ44" s="80"/>
      <c r="RHR44"/>
      <c r="RHS44" s="80"/>
      <c r="RHT44"/>
      <c r="RHU44" s="80"/>
      <c r="RHV44"/>
      <c r="RHW44" s="80"/>
      <c r="RHX44"/>
      <c r="RHY44" s="80"/>
      <c r="RHZ44"/>
      <c r="RIA44" s="80"/>
      <c r="RIB44"/>
      <c r="RIC44" s="80"/>
      <c r="RID44"/>
      <c r="RIE44" s="80"/>
      <c r="RIF44"/>
      <c r="RIG44" s="80"/>
      <c r="RIH44"/>
      <c r="RII44" s="80"/>
      <c r="RIJ44"/>
      <c r="RIK44" s="80"/>
      <c r="RIL44"/>
      <c r="RIM44" s="80"/>
      <c r="RIN44"/>
      <c r="RIO44" s="80"/>
      <c r="RIP44"/>
      <c r="RIQ44" s="80"/>
      <c r="RIR44"/>
      <c r="RIS44" s="80"/>
      <c r="RIT44"/>
      <c r="RIU44" s="80"/>
      <c r="RIV44"/>
      <c r="RIW44" s="80"/>
      <c r="RIX44"/>
      <c r="RIY44" s="80"/>
      <c r="RIZ44"/>
      <c r="RJA44" s="80"/>
      <c r="RJB44"/>
      <c r="RJC44" s="80"/>
      <c r="RJD44"/>
      <c r="RJE44" s="80"/>
      <c r="RJF44"/>
      <c r="RJG44" s="80"/>
      <c r="RJH44"/>
      <c r="RJI44" s="80"/>
      <c r="RJJ44"/>
      <c r="RJK44" s="80"/>
      <c r="RJL44"/>
      <c r="RJM44" s="80"/>
      <c r="RJN44"/>
      <c r="RJO44" s="80"/>
      <c r="RJP44"/>
      <c r="RJQ44" s="80"/>
      <c r="RJR44"/>
      <c r="RJS44" s="80"/>
      <c r="RJT44"/>
      <c r="RJU44" s="80"/>
      <c r="RJV44"/>
      <c r="RJW44" s="80"/>
      <c r="RJX44"/>
      <c r="RJY44" s="80"/>
      <c r="RJZ44"/>
      <c r="RKA44" s="80"/>
      <c r="RKB44"/>
      <c r="RKC44" s="80"/>
      <c r="RKD44"/>
      <c r="RKE44" s="80"/>
      <c r="RKF44"/>
      <c r="RKG44" s="80"/>
      <c r="RKH44"/>
      <c r="RKI44" s="80"/>
      <c r="RKJ44"/>
      <c r="RKK44" s="80"/>
      <c r="RKL44"/>
      <c r="RKM44" s="80"/>
      <c r="RKN44"/>
      <c r="RKO44" s="80"/>
      <c r="RKP44"/>
      <c r="RKQ44" s="80"/>
      <c r="RKR44"/>
      <c r="RKS44" s="80"/>
      <c r="RKT44"/>
      <c r="RKU44" s="80"/>
      <c r="RKV44"/>
      <c r="RKW44" s="80"/>
      <c r="RKX44"/>
      <c r="RKY44" s="80"/>
      <c r="RKZ44"/>
      <c r="RLA44" s="80"/>
      <c r="RLB44"/>
      <c r="RLC44" s="80"/>
      <c r="RLD44"/>
      <c r="RLE44" s="80"/>
      <c r="RLF44"/>
      <c r="RLG44" s="80"/>
      <c r="RLH44"/>
      <c r="RLI44" s="80"/>
      <c r="RLJ44"/>
      <c r="RLK44" s="80"/>
      <c r="RLL44"/>
      <c r="RLM44" s="80"/>
      <c r="RLN44"/>
      <c r="RLO44" s="80"/>
      <c r="RLP44"/>
      <c r="RLQ44" s="80"/>
      <c r="RLR44"/>
      <c r="RLS44" s="80"/>
      <c r="RLT44"/>
      <c r="RLU44" s="80"/>
      <c r="RLV44"/>
      <c r="RLW44" s="80"/>
      <c r="RLX44"/>
      <c r="RLY44" s="80"/>
      <c r="RLZ44"/>
      <c r="RMA44" s="80"/>
      <c r="RMB44"/>
      <c r="RMC44" s="80"/>
      <c r="RMD44"/>
      <c r="RME44" s="80"/>
      <c r="RMF44"/>
      <c r="RMG44" s="80"/>
      <c r="RMH44"/>
      <c r="RMI44" s="80"/>
      <c r="RMJ44"/>
      <c r="RMK44" s="80"/>
      <c r="RML44"/>
      <c r="RMM44" s="80"/>
      <c r="RMN44"/>
      <c r="RMO44" s="80"/>
      <c r="RMP44"/>
      <c r="RMQ44" s="80"/>
      <c r="RMR44"/>
      <c r="RMS44" s="80"/>
      <c r="RMT44"/>
      <c r="RMU44" s="80"/>
      <c r="RMV44"/>
      <c r="RMW44" s="80"/>
      <c r="RMX44"/>
      <c r="RMY44" s="80"/>
      <c r="RMZ44"/>
      <c r="RNA44" s="80"/>
      <c r="RNB44"/>
      <c r="RNC44" s="80"/>
      <c r="RND44"/>
      <c r="RNE44" s="80"/>
      <c r="RNF44"/>
      <c r="RNG44" s="80"/>
      <c r="RNH44"/>
      <c r="RNI44" s="80"/>
      <c r="RNJ44"/>
      <c r="RNK44" s="80"/>
      <c r="RNL44"/>
      <c r="RNM44" s="80"/>
      <c r="RNN44"/>
      <c r="RNO44" s="80"/>
      <c r="RNP44"/>
      <c r="RNQ44" s="80"/>
      <c r="RNR44"/>
      <c r="RNS44" s="80"/>
      <c r="RNT44"/>
      <c r="RNU44" s="80"/>
      <c r="RNV44"/>
      <c r="RNW44" s="80"/>
      <c r="RNX44"/>
      <c r="RNY44" s="80"/>
      <c r="RNZ44"/>
      <c r="ROA44" s="80"/>
      <c r="ROB44"/>
      <c r="ROC44" s="80"/>
      <c r="ROD44"/>
      <c r="ROE44" s="80"/>
      <c r="ROF44"/>
      <c r="ROG44" s="80"/>
      <c r="ROH44"/>
      <c r="ROI44" s="80"/>
      <c r="ROJ44"/>
      <c r="ROK44" s="80"/>
      <c r="ROL44"/>
      <c r="ROM44" s="80"/>
      <c r="RON44"/>
      <c r="ROO44" s="80"/>
      <c r="ROP44"/>
      <c r="ROQ44" s="80"/>
      <c r="ROR44"/>
      <c r="ROS44" s="80"/>
      <c r="ROT44"/>
      <c r="ROU44" s="80"/>
      <c r="ROV44"/>
      <c r="ROW44" s="80"/>
      <c r="ROX44"/>
      <c r="ROY44" s="80"/>
      <c r="ROZ44"/>
      <c r="RPA44" s="80"/>
      <c r="RPB44"/>
      <c r="RPC44" s="80"/>
      <c r="RPD44"/>
      <c r="RPE44" s="80"/>
      <c r="RPF44"/>
      <c r="RPG44" s="80"/>
      <c r="RPH44"/>
      <c r="RPI44" s="80"/>
      <c r="RPJ44"/>
      <c r="RPK44" s="80"/>
      <c r="RPL44"/>
      <c r="RPM44" s="80"/>
      <c r="RPN44"/>
      <c r="RPO44" s="80"/>
      <c r="RPP44"/>
      <c r="RPQ44" s="80"/>
      <c r="RPR44"/>
      <c r="RPS44" s="80"/>
      <c r="RPT44"/>
      <c r="RPU44" s="80"/>
      <c r="RPV44"/>
      <c r="RPW44" s="80"/>
      <c r="RPX44"/>
      <c r="RPY44" s="80"/>
      <c r="RPZ44"/>
      <c r="RQA44" s="80"/>
      <c r="RQB44"/>
      <c r="RQC44" s="80"/>
      <c r="RQD44"/>
      <c r="RQE44" s="80"/>
      <c r="RQF44"/>
      <c r="RQG44" s="80"/>
      <c r="RQH44"/>
      <c r="RQI44" s="80"/>
      <c r="RQJ44"/>
      <c r="RQK44" s="80"/>
      <c r="RQL44"/>
      <c r="RQM44" s="80"/>
      <c r="RQN44"/>
      <c r="RQO44" s="80"/>
      <c r="RQP44"/>
      <c r="RQQ44" s="80"/>
      <c r="RQR44"/>
      <c r="RQS44" s="80"/>
      <c r="RQT44"/>
      <c r="RQU44" s="80"/>
      <c r="RQV44"/>
      <c r="RQW44" s="80"/>
      <c r="RQX44"/>
      <c r="RQY44" s="80"/>
      <c r="RQZ44"/>
      <c r="RRA44" s="80"/>
      <c r="RRB44"/>
      <c r="RRC44" s="80"/>
      <c r="RRD44"/>
      <c r="RRE44" s="80"/>
      <c r="RRF44"/>
      <c r="RRG44" s="80"/>
      <c r="RRH44"/>
      <c r="RRI44" s="80"/>
      <c r="RRJ44"/>
      <c r="RRK44" s="80"/>
      <c r="RRL44"/>
      <c r="RRM44" s="80"/>
      <c r="RRN44"/>
      <c r="RRO44" s="80"/>
      <c r="RRP44"/>
      <c r="RRQ44" s="80"/>
      <c r="RRR44"/>
      <c r="RRS44" s="80"/>
      <c r="RRT44"/>
      <c r="RRU44" s="80"/>
      <c r="RRV44"/>
      <c r="RRW44" s="80"/>
      <c r="RRX44"/>
      <c r="RRY44" s="80"/>
      <c r="RRZ44"/>
      <c r="RSA44" s="80"/>
      <c r="RSB44"/>
      <c r="RSC44" s="80"/>
      <c r="RSD44"/>
      <c r="RSE44" s="80"/>
      <c r="RSF44"/>
      <c r="RSG44" s="80"/>
      <c r="RSH44"/>
      <c r="RSI44" s="80"/>
      <c r="RSJ44"/>
      <c r="RSK44" s="80"/>
      <c r="RSL44"/>
      <c r="RSM44" s="80"/>
      <c r="RSN44"/>
      <c r="RSO44" s="80"/>
      <c r="RSP44"/>
      <c r="RSQ44" s="80"/>
      <c r="RSR44"/>
      <c r="RSS44" s="80"/>
      <c r="RST44"/>
      <c r="RSU44" s="80"/>
      <c r="RSV44"/>
      <c r="RSW44" s="80"/>
      <c r="RSX44"/>
      <c r="RSY44" s="80"/>
      <c r="RSZ44"/>
      <c r="RTA44" s="80"/>
      <c r="RTB44"/>
      <c r="RTC44" s="80"/>
      <c r="RTD44"/>
      <c r="RTE44" s="80"/>
      <c r="RTF44"/>
      <c r="RTG44" s="80"/>
      <c r="RTH44"/>
      <c r="RTI44" s="80"/>
      <c r="RTJ44"/>
      <c r="RTK44" s="80"/>
      <c r="RTL44"/>
      <c r="RTM44" s="80"/>
      <c r="RTN44"/>
      <c r="RTO44" s="80"/>
      <c r="RTP44"/>
      <c r="RTQ44" s="80"/>
      <c r="RTR44"/>
      <c r="RTS44" s="80"/>
      <c r="RTT44"/>
      <c r="RTU44" s="80"/>
      <c r="RTV44"/>
      <c r="RTW44" s="80"/>
      <c r="RTX44"/>
      <c r="RTY44" s="80"/>
      <c r="RTZ44"/>
      <c r="RUA44" s="80"/>
      <c r="RUB44"/>
      <c r="RUC44" s="80"/>
      <c r="RUD44"/>
      <c r="RUE44" s="80"/>
      <c r="RUF44"/>
      <c r="RUG44" s="80"/>
      <c r="RUH44"/>
      <c r="RUI44" s="80"/>
      <c r="RUJ44"/>
      <c r="RUK44" s="80"/>
      <c r="RUL44"/>
      <c r="RUM44" s="80"/>
      <c r="RUN44"/>
      <c r="RUO44" s="80"/>
      <c r="RUP44"/>
      <c r="RUQ44" s="80"/>
      <c r="RUR44"/>
      <c r="RUS44" s="80"/>
      <c r="RUT44"/>
      <c r="RUU44" s="80"/>
      <c r="RUV44"/>
      <c r="RUW44" s="80"/>
      <c r="RUX44"/>
      <c r="RUY44" s="80"/>
      <c r="RUZ44"/>
      <c r="RVA44" s="80"/>
      <c r="RVB44"/>
      <c r="RVC44" s="80"/>
      <c r="RVD44"/>
      <c r="RVE44" s="80"/>
      <c r="RVF44"/>
      <c r="RVG44" s="80"/>
      <c r="RVH44"/>
      <c r="RVI44" s="80"/>
      <c r="RVJ44"/>
      <c r="RVK44" s="80"/>
      <c r="RVL44"/>
      <c r="RVM44" s="80"/>
      <c r="RVN44"/>
      <c r="RVO44" s="80"/>
      <c r="RVP44"/>
      <c r="RVQ44" s="80"/>
      <c r="RVR44"/>
      <c r="RVS44" s="80"/>
      <c r="RVT44"/>
      <c r="RVU44" s="80"/>
      <c r="RVV44"/>
      <c r="RVW44" s="80"/>
      <c r="RVX44"/>
      <c r="RVY44" s="80"/>
      <c r="RVZ44"/>
      <c r="RWA44" s="80"/>
      <c r="RWB44"/>
      <c r="RWC44" s="80"/>
      <c r="RWD44"/>
      <c r="RWE44" s="80"/>
      <c r="RWF44"/>
      <c r="RWG44" s="80"/>
      <c r="RWH44"/>
      <c r="RWI44" s="80"/>
      <c r="RWJ44"/>
      <c r="RWK44" s="80"/>
      <c r="RWL44"/>
      <c r="RWM44" s="80"/>
      <c r="RWN44"/>
      <c r="RWO44" s="80"/>
      <c r="RWP44"/>
      <c r="RWQ44" s="80"/>
      <c r="RWR44"/>
      <c r="RWS44" s="80"/>
      <c r="RWT44"/>
      <c r="RWU44" s="80"/>
      <c r="RWV44"/>
      <c r="RWW44" s="80"/>
      <c r="RWX44"/>
      <c r="RWY44" s="80"/>
      <c r="RWZ44"/>
      <c r="RXA44" s="80"/>
      <c r="RXB44"/>
      <c r="RXC44" s="80"/>
      <c r="RXD44"/>
      <c r="RXE44" s="80"/>
      <c r="RXF44"/>
      <c r="RXG44" s="80"/>
      <c r="RXH44"/>
      <c r="RXI44" s="80"/>
      <c r="RXJ44"/>
      <c r="RXK44" s="80"/>
      <c r="RXL44"/>
      <c r="RXM44" s="80"/>
      <c r="RXN44"/>
      <c r="RXO44" s="80"/>
      <c r="RXP44"/>
      <c r="RXQ44" s="80"/>
      <c r="RXR44"/>
      <c r="RXS44" s="80"/>
      <c r="RXT44"/>
      <c r="RXU44" s="80"/>
      <c r="RXV44"/>
      <c r="RXW44" s="80"/>
      <c r="RXX44"/>
      <c r="RXY44" s="80"/>
      <c r="RXZ44"/>
      <c r="RYA44" s="80"/>
      <c r="RYB44"/>
      <c r="RYC44" s="80"/>
      <c r="RYD44"/>
      <c r="RYE44" s="80"/>
      <c r="RYF44"/>
      <c r="RYG44" s="80"/>
      <c r="RYH44"/>
      <c r="RYI44" s="80"/>
      <c r="RYJ44"/>
      <c r="RYK44" s="80"/>
      <c r="RYL44"/>
      <c r="RYM44" s="80"/>
      <c r="RYN44"/>
      <c r="RYO44" s="80"/>
      <c r="RYP44"/>
      <c r="RYQ44" s="80"/>
      <c r="RYR44"/>
      <c r="RYS44" s="80"/>
      <c r="RYT44"/>
      <c r="RYU44" s="80"/>
      <c r="RYV44"/>
      <c r="RYW44" s="80"/>
      <c r="RYX44"/>
      <c r="RYY44" s="80"/>
      <c r="RYZ44"/>
      <c r="RZA44" s="80"/>
      <c r="RZB44"/>
      <c r="RZC44" s="80"/>
      <c r="RZD44"/>
      <c r="RZE44" s="80"/>
      <c r="RZF44"/>
      <c r="RZG44" s="80"/>
      <c r="RZH44"/>
      <c r="RZI44" s="80"/>
      <c r="RZJ44"/>
      <c r="RZK44" s="80"/>
      <c r="RZL44"/>
      <c r="RZM44" s="80"/>
      <c r="RZN44"/>
      <c r="RZO44" s="80"/>
      <c r="RZP44"/>
      <c r="RZQ44" s="80"/>
      <c r="RZR44"/>
      <c r="RZS44" s="80"/>
      <c r="RZT44"/>
      <c r="RZU44" s="80"/>
      <c r="RZV44"/>
      <c r="RZW44" s="80"/>
      <c r="RZX44"/>
      <c r="RZY44" s="80"/>
      <c r="RZZ44"/>
      <c r="SAA44" s="80"/>
      <c r="SAB44"/>
      <c r="SAC44" s="80"/>
      <c r="SAD44"/>
      <c r="SAE44" s="80"/>
      <c r="SAF44"/>
      <c r="SAG44" s="80"/>
      <c r="SAH44"/>
      <c r="SAI44" s="80"/>
      <c r="SAJ44"/>
      <c r="SAK44" s="80"/>
      <c r="SAL44"/>
      <c r="SAM44" s="80"/>
      <c r="SAN44"/>
      <c r="SAO44" s="80"/>
      <c r="SAP44"/>
      <c r="SAQ44" s="80"/>
      <c r="SAR44"/>
      <c r="SAS44" s="80"/>
      <c r="SAT44"/>
      <c r="SAU44" s="80"/>
      <c r="SAV44"/>
      <c r="SAW44" s="80"/>
      <c r="SAX44"/>
      <c r="SAY44" s="80"/>
      <c r="SAZ44"/>
      <c r="SBA44" s="80"/>
      <c r="SBB44"/>
      <c r="SBC44" s="80"/>
      <c r="SBD44"/>
      <c r="SBE44" s="80"/>
      <c r="SBF44"/>
      <c r="SBG44" s="80"/>
      <c r="SBH44"/>
      <c r="SBI44" s="80"/>
      <c r="SBJ44"/>
      <c r="SBK44" s="80"/>
      <c r="SBL44"/>
      <c r="SBM44" s="80"/>
      <c r="SBN44"/>
      <c r="SBO44" s="80"/>
      <c r="SBP44"/>
      <c r="SBQ44" s="80"/>
      <c r="SBR44"/>
      <c r="SBS44" s="80"/>
      <c r="SBT44"/>
      <c r="SBU44" s="80"/>
      <c r="SBV44"/>
      <c r="SBW44" s="80"/>
      <c r="SBX44"/>
      <c r="SBY44" s="80"/>
      <c r="SBZ44"/>
      <c r="SCA44" s="80"/>
      <c r="SCB44"/>
      <c r="SCC44" s="80"/>
      <c r="SCD44"/>
      <c r="SCE44" s="80"/>
      <c r="SCF44"/>
      <c r="SCG44" s="80"/>
      <c r="SCH44"/>
      <c r="SCI44" s="80"/>
      <c r="SCJ44"/>
      <c r="SCK44" s="80"/>
      <c r="SCL44"/>
      <c r="SCM44" s="80"/>
      <c r="SCN44"/>
      <c r="SCO44" s="80"/>
      <c r="SCP44"/>
      <c r="SCQ44" s="80"/>
      <c r="SCR44"/>
      <c r="SCS44" s="80"/>
      <c r="SCT44"/>
      <c r="SCU44" s="80"/>
      <c r="SCV44"/>
      <c r="SCW44" s="80"/>
      <c r="SCX44"/>
      <c r="SCY44" s="80"/>
      <c r="SCZ44"/>
      <c r="SDA44" s="80"/>
      <c r="SDB44"/>
      <c r="SDC44" s="80"/>
      <c r="SDD44"/>
      <c r="SDE44" s="80"/>
      <c r="SDF44"/>
      <c r="SDG44" s="80"/>
      <c r="SDH44"/>
      <c r="SDI44" s="80"/>
      <c r="SDJ44"/>
      <c r="SDK44" s="80"/>
      <c r="SDL44"/>
      <c r="SDM44" s="80"/>
      <c r="SDN44"/>
      <c r="SDO44" s="80"/>
      <c r="SDP44"/>
      <c r="SDQ44" s="80"/>
      <c r="SDR44"/>
      <c r="SDS44" s="80"/>
      <c r="SDT44"/>
      <c r="SDU44" s="80"/>
      <c r="SDV44"/>
      <c r="SDW44" s="80"/>
      <c r="SDX44"/>
      <c r="SDY44" s="80"/>
      <c r="SDZ44"/>
      <c r="SEA44" s="80"/>
      <c r="SEB44"/>
      <c r="SEC44" s="80"/>
      <c r="SED44"/>
      <c r="SEE44" s="80"/>
      <c r="SEF44"/>
      <c r="SEG44" s="80"/>
      <c r="SEH44"/>
      <c r="SEI44" s="80"/>
      <c r="SEJ44"/>
      <c r="SEK44" s="80"/>
      <c r="SEL44"/>
      <c r="SEM44" s="80"/>
      <c r="SEN44"/>
      <c r="SEO44" s="80"/>
      <c r="SEP44"/>
      <c r="SEQ44" s="80"/>
      <c r="SER44"/>
      <c r="SES44" s="80"/>
      <c r="SET44"/>
      <c r="SEU44" s="80"/>
      <c r="SEV44"/>
      <c r="SEW44" s="80"/>
      <c r="SEX44"/>
      <c r="SEY44" s="80"/>
      <c r="SEZ44"/>
      <c r="SFA44" s="80"/>
      <c r="SFB44"/>
      <c r="SFC44" s="80"/>
      <c r="SFD44"/>
      <c r="SFE44" s="80"/>
      <c r="SFF44"/>
      <c r="SFG44" s="80"/>
      <c r="SFH44"/>
      <c r="SFI44" s="80"/>
      <c r="SFJ44"/>
      <c r="SFK44" s="80"/>
      <c r="SFL44"/>
      <c r="SFM44" s="80"/>
      <c r="SFN44"/>
      <c r="SFO44" s="80"/>
      <c r="SFP44"/>
      <c r="SFQ44" s="80"/>
      <c r="SFR44"/>
      <c r="SFS44" s="80"/>
      <c r="SFT44"/>
      <c r="SFU44" s="80"/>
      <c r="SFV44"/>
      <c r="SFW44" s="80"/>
      <c r="SFX44"/>
      <c r="SFY44" s="80"/>
      <c r="SFZ44"/>
      <c r="SGA44" s="80"/>
      <c r="SGB44"/>
      <c r="SGC44" s="80"/>
      <c r="SGD44"/>
      <c r="SGE44" s="80"/>
      <c r="SGF44"/>
      <c r="SGG44" s="80"/>
      <c r="SGH44"/>
      <c r="SGI44" s="80"/>
      <c r="SGJ44"/>
      <c r="SGK44" s="80"/>
      <c r="SGL44"/>
      <c r="SGM44" s="80"/>
      <c r="SGN44"/>
      <c r="SGO44" s="80"/>
      <c r="SGP44"/>
      <c r="SGQ44" s="80"/>
      <c r="SGR44"/>
      <c r="SGS44" s="80"/>
      <c r="SGT44"/>
      <c r="SGU44" s="80"/>
      <c r="SGV44"/>
      <c r="SGW44" s="80"/>
      <c r="SGX44"/>
      <c r="SGY44" s="80"/>
      <c r="SGZ44"/>
      <c r="SHA44" s="80"/>
      <c r="SHB44"/>
      <c r="SHC44" s="80"/>
      <c r="SHD44"/>
      <c r="SHE44" s="80"/>
      <c r="SHF44"/>
      <c r="SHG44" s="80"/>
      <c r="SHH44"/>
      <c r="SHI44" s="80"/>
      <c r="SHJ44"/>
      <c r="SHK44" s="80"/>
      <c r="SHL44"/>
      <c r="SHM44" s="80"/>
      <c r="SHN44"/>
      <c r="SHO44" s="80"/>
      <c r="SHP44"/>
      <c r="SHQ44" s="80"/>
      <c r="SHR44"/>
      <c r="SHS44" s="80"/>
      <c r="SHT44"/>
      <c r="SHU44" s="80"/>
      <c r="SHV44"/>
      <c r="SHW44" s="80"/>
      <c r="SHX44"/>
      <c r="SHY44" s="80"/>
      <c r="SHZ44"/>
      <c r="SIA44" s="80"/>
      <c r="SIB44"/>
      <c r="SIC44" s="80"/>
      <c r="SID44"/>
      <c r="SIE44" s="80"/>
      <c r="SIF44"/>
      <c r="SIG44" s="80"/>
      <c r="SIH44"/>
      <c r="SII44" s="80"/>
      <c r="SIJ44"/>
      <c r="SIK44" s="80"/>
      <c r="SIL44"/>
      <c r="SIM44" s="80"/>
      <c r="SIN44"/>
      <c r="SIO44" s="80"/>
      <c r="SIP44"/>
      <c r="SIQ44" s="80"/>
      <c r="SIR44"/>
      <c r="SIS44" s="80"/>
      <c r="SIT44"/>
      <c r="SIU44" s="80"/>
      <c r="SIV44"/>
      <c r="SIW44" s="80"/>
      <c r="SIX44"/>
      <c r="SIY44" s="80"/>
      <c r="SIZ44"/>
      <c r="SJA44" s="80"/>
      <c r="SJB44"/>
      <c r="SJC44" s="80"/>
      <c r="SJD44"/>
      <c r="SJE44" s="80"/>
      <c r="SJF44"/>
      <c r="SJG44" s="80"/>
      <c r="SJH44"/>
      <c r="SJI44" s="80"/>
      <c r="SJJ44"/>
      <c r="SJK44" s="80"/>
      <c r="SJL44"/>
      <c r="SJM44" s="80"/>
      <c r="SJN44"/>
      <c r="SJO44" s="80"/>
      <c r="SJP44"/>
      <c r="SJQ44" s="80"/>
      <c r="SJR44"/>
      <c r="SJS44" s="80"/>
      <c r="SJT44"/>
      <c r="SJU44" s="80"/>
      <c r="SJV44"/>
      <c r="SJW44" s="80"/>
      <c r="SJX44"/>
      <c r="SJY44" s="80"/>
      <c r="SJZ44"/>
      <c r="SKA44" s="80"/>
      <c r="SKB44"/>
      <c r="SKC44" s="80"/>
      <c r="SKD44"/>
      <c r="SKE44" s="80"/>
      <c r="SKF44"/>
      <c r="SKG44" s="80"/>
      <c r="SKH44"/>
      <c r="SKI44" s="80"/>
      <c r="SKJ44"/>
      <c r="SKK44" s="80"/>
      <c r="SKL44"/>
      <c r="SKM44" s="80"/>
      <c r="SKN44"/>
      <c r="SKO44" s="80"/>
      <c r="SKP44"/>
      <c r="SKQ44" s="80"/>
      <c r="SKR44"/>
      <c r="SKS44" s="80"/>
      <c r="SKT44"/>
      <c r="SKU44" s="80"/>
      <c r="SKV44"/>
      <c r="SKW44" s="80"/>
      <c r="SKX44"/>
      <c r="SKY44" s="80"/>
      <c r="SKZ44"/>
      <c r="SLA44" s="80"/>
      <c r="SLB44"/>
      <c r="SLC44" s="80"/>
      <c r="SLD44"/>
      <c r="SLE44" s="80"/>
      <c r="SLF44"/>
      <c r="SLG44" s="80"/>
      <c r="SLH44"/>
      <c r="SLI44" s="80"/>
      <c r="SLJ44"/>
      <c r="SLK44" s="80"/>
      <c r="SLL44"/>
      <c r="SLM44" s="80"/>
      <c r="SLN44"/>
      <c r="SLO44" s="80"/>
      <c r="SLP44"/>
      <c r="SLQ44" s="80"/>
      <c r="SLR44"/>
      <c r="SLS44" s="80"/>
      <c r="SLT44"/>
      <c r="SLU44" s="80"/>
      <c r="SLV44"/>
      <c r="SLW44" s="80"/>
      <c r="SLX44"/>
      <c r="SLY44" s="80"/>
      <c r="SLZ44"/>
      <c r="SMA44" s="80"/>
      <c r="SMB44"/>
      <c r="SMC44" s="80"/>
      <c r="SMD44"/>
      <c r="SME44" s="80"/>
      <c r="SMF44"/>
      <c r="SMG44" s="80"/>
      <c r="SMH44"/>
      <c r="SMI44" s="80"/>
      <c r="SMJ44"/>
      <c r="SMK44" s="80"/>
      <c r="SML44"/>
      <c r="SMM44" s="80"/>
      <c r="SMN44"/>
      <c r="SMO44" s="80"/>
      <c r="SMP44"/>
      <c r="SMQ44" s="80"/>
      <c r="SMR44"/>
      <c r="SMS44" s="80"/>
      <c r="SMT44"/>
      <c r="SMU44" s="80"/>
      <c r="SMV44"/>
      <c r="SMW44" s="80"/>
      <c r="SMX44"/>
      <c r="SMY44" s="80"/>
      <c r="SMZ44"/>
      <c r="SNA44" s="80"/>
      <c r="SNB44"/>
      <c r="SNC44" s="80"/>
      <c r="SND44"/>
      <c r="SNE44" s="80"/>
      <c r="SNF44"/>
      <c r="SNG44" s="80"/>
      <c r="SNH44"/>
      <c r="SNI44" s="80"/>
      <c r="SNJ44"/>
      <c r="SNK44" s="80"/>
      <c r="SNL44"/>
      <c r="SNM44" s="80"/>
      <c r="SNN44"/>
      <c r="SNO44" s="80"/>
      <c r="SNP44"/>
      <c r="SNQ44" s="80"/>
      <c r="SNR44"/>
      <c r="SNS44" s="80"/>
      <c r="SNT44"/>
      <c r="SNU44" s="80"/>
      <c r="SNV44"/>
      <c r="SNW44" s="80"/>
      <c r="SNX44"/>
      <c r="SNY44" s="80"/>
      <c r="SNZ44"/>
      <c r="SOA44" s="80"/>
      <c r="SOB44"/>
      <c r="SOC44" s="80"/>
      <c r="SOD44"/>
      <c r="SOE44" s="80"/>
      <c r="SOF44"/>
      <c r="SOG44" s="80"/>
      <c r="SOH44"/>
      <c r="SOI44" s="80"/>
      <c r="SOJ44"/>
      <c r="SOK44" s="80"/>
      <c r="SOL44"/>
      <c r="SOM44" s="80"/>
      <c r="SON44"/>
      <c r="SOO44" s="80"/>
      <c r="SOP44"/>
      <c r="SOQ44" s="80"/>
      <c r="SOR44"/>
      <c r="SOS44" s="80"/>
      <c r="SOT44"/>
      <c r="SOU44" s="80"/>
      <c r="SOV44"/>
      <c r="SOW44" s="80"/>
      <c r="SOX44"/>
      <c r="SOY44" s="80"/>
      <c r="SOZ44"/>
      <c r="SPA44" s="80"/>
      <c r="SPB44"/>
      <c r="SPC44" s="80"/>
      <c r="SPD44"/>
      <c r="SPE44" s="80"/>
      <c r="SPF44"/>
      <c r="SPG44" s="80"/>
      <c r="SPH44"/>
      <c r="SPI44" s="80"/>
      <c r="SPJ44"/>
      <c r="SPK44" s="80"/>
      <c r="SPL44"/>
      <c r="SPM44" s="80"/>
      <c r="SPN44"/>
      <c r="SPO44" s="80"/>
      <c r="SPP44"/>
      <c r="SPQ44" s="80"/>
      <c r="SPR44"/>
      <c r="SPS44" s="80"/>
      <c r="SPT44"/>
      <c r="SPU44" s="80"/>
      <c r="SPV44"/>
      <c r="SPW44" s="80"/>
      <c r="SPX44"/>
      <c r="SPY44" s="80"/>
      <c r="SPZ44"/>
      <c r="SQA44" s="80"/>
      <c r="SQB44"/>
      <c r="SQC44" s="80"/>
      <c r="SQD44"/>
      <c r="SQE44" s="80"/>
      <c r="SQF44"/>
      <c r="SQG44" s="80"/>
      <c r="SQH44"/>
      <c r="SQI44" s="80"/>
      <c r="SQJ44"/>
      <c r="SQK44" s="80"/>
      <c r="SQL44"/>
      <c r="SQM44" s="80"/>
      <c r="SQN44"/>
      <c r="SQO44" s="80"/>
      <c r="SQP44"/>
      <c r="SQQ44" s="80"/>
      <c r="SQR44"/>
      <c r="SQS44" s="80"/>
      <c r="SQT44"/>
      <c r="SQU44" s="80"/>
      <c r="SQV44"/>
      <c r="SQW44" s="80"/>
      <c r="SQX44"/>
      <c r="SQY44" s="80"/>
      <c r="SQZ44"/>
      <c r="SRA44" s="80"/>
      <c r="SRB44"/>
      <c r="SRC44" s="80"/>
      <c r="SRD44"/>
      <c r="SRE44" s="80"/>
      <c r="SRF44"/>
      <c r="SRG44" s="80"/>
      <c r="SRH44"/>
      <c r="SRI44" s="80"/>
      <c r="SRJ44"/>
      <c r="SRK44" s="80"/>
      <c r="SRL44"/>
      <c r="SRM44" s="80"/>
      <c r="SRN44"/>
      <c r="SRO44" s="80"/>
      <c r="SRP44"/>
      <c r="SRQ44" s="80"/>
      <c r="SRR44"/>
      <c r="SRS44" s="80"/>
      <c r="SRT44"/>
      <c r="SRU44" s="80"/>
      <c r="SRV44"/>
      <c r="SRW44" s="80"/>
      <c r="SRX44"/>
      <c r="SRY44" s="80"/>
      <c r="SRZ44"/>
      <c r="SSA44" s="80"/>
      <c r="SSB44"/>
      <c r="SSC44" s="80"/>
      <c r="SSD44"/>
      <c r="SSE44" s="80"/>
      <c r="SSF44"/>
      <c r="SSG44" s="80"/>
      <c r="SSH44"/>
      <c r="SSI44" s="80"/>
      <c r="SSJ44"/>
      <c r="SSK44" s="80"/>
      <c r="SSL44"/>
      <c r="SSM44" s="80"/>
      <c r="SSN44"/>
      <c r="SSO44" s="80"/>
      <c r="SSP44"/>
      <c r="SSQ44" s="80"/>
      <c r="SSR44"/>
      <c r="SSS44" s="80"/>
      <c r="SST44"/>
      <c r="SSU44" s="80"/>
      <c r="SSV44"/>
      <c r="SSW44" s="80"/>
      <c r="SSX44"/>
      <c r="SSY44" s="80"/>
      <c r="SSZ44"/>
      <c r="STA44" s="80"/>
      <c r="STB44"/>
      <c r="STC44" s="80"/>
      <c r="STD44"/>
      <c r="STE44" s="80"/>
      <c r="STF44"/>
      <c r="STG44" s="80"/>
      <c r="STH44"/>
      <c r="STI44" s="80"/>
      <c r="STJ44"/>
      <c r="STK44" s="80"/>
      <c r="STL44"/>
      <c r="STM44" s="80"/>
      <c r="STN44"/>
      <c r="STO44" s="80"/>
      <c r="STP44"/>
      <c r="STQ44" s="80"/>
      <c r="STR44"/>
      <c r="STS44" s="80"/>
      <c r="STT44"/>
      <c r="STU44" s="80"/>
      <c r="STV44"/>
      <c r="STW44" s="80"/>
      <c r="STX44"/>
      <c r="STY44" s="80"/>
      <c r="STZ44"/>
      <c r="SUA44" s="80"/>
      <c r="SUB44"/>
      <c r="SUC44" s="80"/>
      <c r="SUD44"/>
      <c r="SUE44" s="80"/>
      <c r="SUF44"/>
      <c r="SUG44" s="80"/>
      <c r="SUH44"/>
      <c r="SUI44" s="80"/>
      <c r="SUJ44"/>
      <c r="SUK44" s="80"/>
      <c r="SUL44"/>
      <c r="SUM44" s="80"/>
      <c r="SUN44"/>
      <c r="SUO44" s="80"/>
      <c r="SUP44"/>
      <c r="SUQ44" s="80"/>
      <c r="SUR44"/>
      <c r="SUS44" s="80"/>
      <c r="SUT44"/>
      <c r="SUU44" s="80"/>
      <c r="SUV44"/>
      <c r="SUW44" s="80"/>
      <c r="SUX44"/>
      <c r="SUY44" s="80"/>
      <c r="SUZ44"/>
      <c r="SVA44" s="80"/>
      <c r="SVB44"/>
      <c r="SVC44" s="80"/>
      <c r="SVD44"/>
      <c r="SVE44" s="80"/>
      <c r="SVF44"/>
      <c r="SVG44" s="80"/>
      <c r="SVH44"/>
      <c r="SVI44" s="80"/>
      <c r="SVJ44"/>
      <c r="SVK44" s="80"/>
      <c r="SVL44"/>
      <c r="SVM44" s="80"/>
      <c r="SVN44"/>
      <c r="SVO44" s="80"/>
      <c r="SVP44"/>
      <c r="SVQ44" s="80"/>
      <c r="SVR44"/>
      <c r="SVS44" s="80"/>
      <c r="SVT44"/>
      <c r="SVU44" s="80"/>
      <c r="SVV44"/>
      <c r="SVW44" s="80"/>
      <c r="SVX44"/>
      <c r="SVY44" s="80"/>
      <c r="SVZ44"/>
      <c r="SWA44" s="80"/>
      <c r="SWB44"/>
      <c r="SWC44" s="80"/>
      <c r="SWD44"/>
      <c r="SWE44" s="80"/>
      <c r="SWF44"/>
      <c r="SWG44" s="80"/>
      <c r="SWH44"/>
      <c r="SWI44" s="80"/>
      <c r="SWJ44"/>
      <c r="SWK44" s="80"/>
      <c r="SWL44"/>
      <c r="SWM44" s="80"/>
      <c r="SWN44"/>
      <c r="SWO44" s="80"/>
      <c r="SWP44"/>
      <c r="SWQ44" s="80"/>
      <c r="SWR44"/>
      <c r="SWS44" s="80"/>
      <c r="SWT44"/>
      <c r="SWU44" s="80"/>
      <c r="SWV44"/>
      <c r="SWW44" s="80"/>
      <c r="SWX44"/>
      <c r="SWY44" s="80"/>
      <c r="SWZ44"/>
      <c r="SXA44" s="80"/>
      <c r="SXB44"/>
      <c r="SXC44" s="80"/>
      <c r="SXD44"/>
      <c r="SXE44" s="80"/>
      <c r="SXF44"/>
      <c r="SXG44" s="80"/>
      <c r="SXH44"/>
      <c r="SXI44" s="80"/>
      <c r="SXJ44"/>
      <c r="SXK44" s="80"/>
      <c r="SXL44"/>
      <c r="SXM44" s="80"/>
      <c r="SXN44"/>
      <c r="SXO44" s="80"/>
      <c r="SXP44"/>
      <c r="SXQ44" s="80"/>
      <c r="SXR44"/>
      <c r="SXS44" s="80"/>
      <c r="SXT44"/>
      <c r="SXU44" s="80"/>
      <c r="SXV44"/>
      <c r="SXW44" s="80"/>
      <c r="SXX44"/>
      <c r="SXY44" s="80"/>
      <c r="SXZ44"/>
      <c r="SYA44" s="80"/>
      <c r="SYB44"/>
      <c r="SYC44" s="80"/>
      <c r="SYD44"/>
      <c r="SYE44" s="80"/>
      <c r="SYF44"/>
      <c r="SYG44" s="80"/>
      <c r="SYH44"/>
      <c r="SYI44" s="80"/>
      <c r="SYJ44"/>
      <c r="SYK44" s="80"/>
      <c r="SYL44"/>
      <c r="SYM44" s="80"/>
      <c r="SYN44"/>
      <c r="SYO44" s="80"/>
      <c r="SYP44"/>
      <c r="SYQ44" s="80"/>
      <c r="SYR44"/>
      <c r="SYS44" s="80"/>
      <c r="SYT44"/>
      <c r="SYU44" s="80"/>
      <c r="SYV44"/>
      <c r="SYW44" s="80"/>
      <c r="SYX44"/>
      <c r="SYY44" s="80"/>
      <c r="SYZ44"/>
      <c r="SZA44" s="80"/>
      <c r="SZB44"/>
      <c r="SZC44" s="80"/>
      <c r="SZD44"/>
      <c r="SZE44" s="80"/>
      <c r="SZF44"/>
      <c r="SZG44" s="80"/>
      <c r="SZH44"/>
      <c r="SZI44" s="80"/>
      <c r="SZJ44"/>
      <c r="SZK44" s="80"/>
      <c r="SZL44"/>
      <c r="SZM44" s="80"/>
      <c r="SZN44"/>
      <c r="SZO44" s="80"/>
      <c r="SZP44"/>
      <c r="SZQ44" s="80"/>
      <c r="SZR44"/>
      <c r="SZS44" s="80"/>
      <c r="SZT44"/>
      <c r="SZU44" s="80"/>
      <c r="SZV44"/>
      <c r="SZW44" s="80"/>
      <c r="SZX44"/>
      <c r="SZY44" s="80"/>
      <c r="SZZ44"/>
      <c r="TAA44" s="80"/>
      <c r="TAB44"/>
      <c r="TAC44" s="80"/>
      <c r="TAD44"/>
      <c r="TAE44" s="80"/>
      <c r="TAF44"/>
      <c r="TAG44" s="80"/>
      <c r="TAH44"/>
      <c r="TAI44" s="80"/>
      <c r="TAJ44"/>
      <c r="TAK44" s="80"/>
      <c r="TAL44"/>
      <c r="TAM44" s="80"/>
      <c r="TAN44"/>
      <c r="TAO44" s="80"/>
      <c r="TAP44"/>
      <c r="TAQ44" s="80"/>
      <c r="TAR44"/>
      <c r="TAS44" s="80"/>
      <c r="TAT44"/>
      <c r="TAU44" s="80"/>
      <c r="TAV44"/>
      <c r="TAW44" s="80"/>
      <c r="TAX44"/>
      <c r="TAY44" s="80"/>
      <c r="TAZ44"/>
      <c r="TBA44" s="80"/>
      <c r="TBB44"/>
      <c r="TBC44" s="80"/>
      <c r="TBD44"/>
      <c r="TBE44" s="80"/>
      <c r="TBF44"/>
      <c r="TBG44" s="80"/>
      <c r="TBH44"/>
      <c r="TBI44" s="80"/>
      <c r="TBJ44"/>
      <c r="TBK44" s="80"/>
      <c r="TBL44"/>
      <c r="TBM44" s="80"/>
      <c r="TBN44"/>
      <c r="TBO44" s="80"/>
      <c r="TBP44"/>
      <c r="TBQ44" s="80"/>
      <c r="TBR44"/>
      <c r="TBS44" s="80"/>
      <c r="TBT44"/>
      <c r="TBU44" s="80"/>
      <c r="TBV44"/>
      <c r="TBW44" s="80"/>
      <c r="TBX44"/>
      <c r="TBY44" s="80"/>
      <c r="TBZ44"/>
      <c r="TCA44" s="80"/>
      <c r="TCB44"/>
      <c r="TCC44" s="80"/>
      <c r="TCD44"/>
      <c r="TCE44" s="80"/>
      <c r="TCF44"/>
      <c r="TCG44" s="80"/>
      <c r="TCH44"/>
      <c r="TCI44" s="80"/>
      <c r="TCJ44"/>
      <c r="TCK44" s="80"/>
      <c r="TCL44"/>
      <c r="TCM44" s="80"/>
      <c r="TCN44"/>
      <c r="TCO44" s="80"/>
      <c r="TCP44"/>
      <c r="TCQ44" s="80"/>
      <c r="TCR44"/>
      <c r="TCS44" s="80"/>
      <c r="TCT44"/>
      <c r="TCU44" s="80"/>
      <c r="TCV44"/>
      <c r="TCW44" s="80"/>
      <c r="TCX44"/>
      <c r="TCY44" s="80"/>
      <c r="TCZ44"/>
      <c r="TDA44" s="80"/>
      <c r="TDB44"/>
      <c r="TDC44" s="80"/>
      <c r="TDD44"/>
      <c r="TDE44" s="80"/>
      <c r="TDF44"/>
      <c r="TDG44" s="80"/>
      <c r="TDH44"/>
      <c r="TDI44" s="80"/>
      <c r="TDJ44"/>
      <c r="TDK44" s="80"/>
      <c r="TDL44"/>
      <c r="TDM44" s="80"/>
      <c r="TDN44"/>
      <c r="TDO44" s="80"/>
      <c r="TDP44"/>
      <c r="TDQ44" s="80"/>
      <c r="TDR44"/>
      <c r="TDS44" s="80"/>
      <c r="TDT44"/>
      <c r="TDU44" s="80"/>
      <c r="TDV44"/>
      <c r="TDW44" s="80"/>
      <c r="TDX44"/>
      <c r="TDY44" s="80"/>
      <c r="TDZ44"/>
      <c r="TEA44" s="80"/>
      <c r="TEB44"/>
      <c r="TEC44" s="80"/>
      <c r="TED44"/>
      <c r="TEE44" s="80"/>
      <c r="TEF44"/>
      <c r="TEG44" s="80"/>
      <c r="TEH44"/>
      <c r="TEI44" s="80"/>
      <c r="TEJ44"/>
      <c r="TEK44" s="80"/>
      <c r="TEL44"/>
      <c r="TEM44" s="80"/>
      <c r="TEN44"/>
      <c r="TEO44" s="80"/>
      <c r="TEP44"/>
      <c r="TEQ44" s="80"/>
      <c r="TER44"/>
      <c r="TES44" s="80"/>
      <c r="TET44"/>
      <c r="TEU44" s="80"/>
      <c r="TEV44"/>
      <c r="TEW44" s="80"/>
      <c r="TEX44"/>
      <c r="TEY44" s="80"/>
      <c r="TEZ44"/>
      <c r="TFA44" s="80"/>
      <c r="TFB44"/>
      <c r="TFC44" s="80"/>
      <c r="TFD44"/>
      <c r="TFE44" s="80"/>
      <c r="TFF44"/>
      <c r="TFG44" s="80"/>
      <c r="TFH44"/>
      <c r="TFI44" s="80"/>
      <c r="TFJ44"/>
      <c r="TFK44" s="80"/>
      <c r="TFL44"/>
      <c r="TFM44" s="80"/>
      <c r="TFN44"/>
      <c r="TFO44" s="80"/>
      <c r="TFP44"/>
      <c r="TFQ44" s="80"/>
      <c r="TFR44"/>
      <c r="TFS44" s="80"/>
      <c r="TFT44"/>
      <c r="TFU44" s="80"/>
      <c r="TFV44"/>
      <c r="TFW44" s="80"/>
      <c r="TFX44"/>
      <c r="TFY44" s="80"/>
      <c r="TFZ44"/>
      <c r="TGA44" s="80"/>
      <c r="TGB44"/>
      <c r="TGC44" s="80"/>
      <c r="TGD44"/>
      <c r="TGE44" s="80"/>
      <c r="TGF44"/>
      <c r="TGG44" s="80"/>
      <c r="TGH44"/>
      <c r="TGI44" s="80"/>
      <c r="TGJ44"/>
      <c r="TGK44" s="80"/>
      <c r="TGL44"/>
      <c r="TGM44" s="80"/>
      <c r="TGN44"/>
      <c r="TGO44" s="80"/>
      <c r="TGP44"/>
      <c r="TGQ44" s="80"/>
      <c r="TGR44"/>
      <c r="TGS44" s="80"/>
      <c r="TGT44"/>
      <c r="TGU44" s="80"/>
      <c r="TGV44"/>
      <c r="TGW44" s="80"/>
      <c r="TGX44"/>
      <c r="TGY44" s="80"/>
      <c r="TGZ44"/>
      <c r="THA44" s="80"/>
      <c r="THB44"/>
      <c r="THC44" s="80"/>
      <c r="THD44"/>
      <c r="THE44" s="80"/>
      <c r="THF44"/>
      <c r="THG44" s="80"/>
      <c r="THH44"/>
      <c r="THI44" s="80"/>
      <c r="THJ44"/>
      <c r="THK44" s="80"/>
      <c r="THL44"/>
      <c r="THM44" s="80"/>
      <c r="THN44"/>
      <c r="THO44" s="80"/>
      <c r="THP44"/>
      <c r="THQ44" s="80"/>
      <c r="THR44"/>
      <c r="THS44" s="80"/>
      <c r="THT44"/>
      <c r="THU44" s="80"/>
      <c r="THV44"/>
      <c r="THW44" s="80"/>
      <c r="THX44"/>
      <c r="THY44" s="80"/>
      <c r="THZ44"/>
      <c r="TIA44" s="80"/>
      <c r="TIB44"/>
      <c r="TIC44" s="80"/>
      <c r="TID44"/>
      <c r="TIE44" s="80"/>
      <c r="TIF44"/>
      <c r="TIG44" s="80"/>
      <c r="TIH44"/>
      <c r="TII44" s="80"/>
      <c r="TIJ44"/>
      <c r="TIK44" s="80"/>
      <c r="TIL44"/>
      <c r="TIM44" s="80"/>
      <c r="TIN44"/>
      <c r="TIO44" s="80"/>
      <c r="TIP44"/>
      <c r="TIQ44" s="80"/>
      <c r="TIR44"/>
      <c r="TIS44" s="80"/>
      <c r="TIT44"/>
      <c r="TIU44" s="80"/>
      <c r="TIV44"/>
      <c r="TIW44" s="80"/>
      <c r="TIX44"/>
      <c r="TIY44" s="80"/>
      <c r="TIZ44"/>
      <c r="TJA44" s="80"/>
      <c r="TJB44"/>
      <c r="TJC44" s="80"/>
      <c r="TJD44"/>
      <c r="TJE44" s="80"/>
      <c r="TJF44"/>
      <c r="TJG44" s="80"/>
      <c r="TJH44"/>
      <c r="TJI44" s="80"/>
      <c r="TJJ44"/>
      <c r="TJK44" s="80"/>
      <c r="TJL44"/>
      <c r="TJM44" s="80"/>
      <c r="TJN44"/>
      <c r="TJO44" s="80"/>
      <c r="TJP44"/>
      <c r="TJQ44" s="80"/>
      <c r="TJR44"/>
      <c r="TJS44" s="80"/>
      <c r="TJT44"/>
      <c r="TJU44" s="80"/>
      <c r="TJV44"/>
      <c r="TJW44" s="80"/>
      <c r="TJX44"/>
      <c r="TJY44" s="80"/>
      <c r="TJZ44"/>
      <c r="TKA44" s="80"/>
      <c r="TKB44"/>
      <c r="TKC44" s="80"/>
      <c r="TKD44"/>
      <c r="TKE44" s="80"/>
      <c r="TKF44"/>
      <c r="TKG44" s="80"/>
      <c r="TKH44"/>
      <c r="TKI44" s="80"/>
      <c r="TKJ44"/>
      <c r="TKK44" s="80"/>
      <c r="TKL44"/>
      <c r="TKM44" s="80"/>
      <c r="TKN44"/>
      <c r="TKO44" s="80"/>
      <c r="TKP44"/>
      <c r="TKQ44" s="80"/>
      <c r="TKR44"/>
      <c r="TKS44" s="80"/>
      <c r="TKT44"/>
      <c r="TKU44" s="80"/>
      <c r="TKV44"/>
      <c r="TKW44" s="80"/>
      <c r="TKX44"/>
      <c r="TKY44" s="80"/>
      <c r="TKZ44"/>
      <c r="TLA44" s="80"/>
      <c r="TLB44"/>
      <c r="TLC44" s="80"/>
      <c r="TLD44"/>
      <c r="TLE44" s="80"/>
      <c r="TLF44"/>
      <c r="TLG44" s="80"/>
      <c r="TLH44"/>
      <c r="TLI44" s="80"/>
      <c r="TLJ44"/>
      <c r="TLK44" s="80"/>
      <c r="TLL44"/>
      <c r="TLM44" s="80"/>
      <c r="TLN44"/>
      <c r="TLO44" s="80"/>
      <c r="TLP44"/>
      <c r="TLQ44" s="80"/>
      <c r="TLR44"/>
      <c r="TLS44" s="80"/>
      <c r="TLT44"/>
      <c r="TLU44" s="80"/>
      <c r="TLV44"/>
      <c r="TLW44" s="80"/>
      <c r="TLX44"/>
      <c r="TLY44" s="80"/>
      <c r="TLZ44"/>
      <c r="TMA44" s="80"/>
      <c r="TMB44"/>
      <c r="TMC44" s="80"/>
      <c r="TMD44"/>
      <c r="TME44" s="80"/>
      <c r="TMF44"/>
      <c r="TMG44" s="80"/>
      <c r="TMH44"/>
      <c r="TMI44" s="80"/>
      <c r="TMJ44"/>
      <c r="TMK44" s="80"/>
      <c r="TML44"/>
      <c r="TMM44" s="80"/>
      <c r="TMN44"/>
      <c r="TMO44" s="80"/>
      <c r="TMP44"/>
      <c r="TMQ44" s="80"/>
      <c r="TMR44"/>
      <c r="TMS44" s="80"/>
      <c r="TMT44"/>
      <c r="TMU44" s="80"/>
      <c r="TMV44"/>
      <c r="TMW44" s="80"/>
      <c r="TMX44"/>
      <c r="TMY44" s="80"/>
      <c r="TMZ44"/>
      <c r="TNA44" s="80"/>
      <c r="TNB44"/>
      <c r="TNC44" s="80"/>
      <c r="TND44"/>
      <c r="TNE44" s="80"/>
      <c r="TNF44"/>
      <c r="TNG44" s="80"/>
      <c r="TNH44"/>
      <c r="TNI44" s="80"/>
      <c r="TNJ44"/>
      <c r="TNK44" s="80"/>
      <c r="TNL44"/>
      <c r="TNM44" s="80"/>
      <c r="TNN44"/>
      <c r="TNO44" s="80"/>
      <c r="TNP44"/>
      <c r="TNQ44" s="80"/>
      <c r="TNR44"/>
      <c r="TNS44" s="80"/>
      <c r="TNT44"/>
      <c r="TNU44" s="80"/>
      <c r="TNV44"/>
      <c r="TNW44" s="80"/>
      <c r="TNX44"/>
      <c r="TNY44" s="80"/>
      <c r="TNZ44"/>
      <c r="TOA44" s="80"/>
      <c r="TOB44"/>
      <c r="TOC44" s="80"/>
      <c r="TOD44"/>
      <c r="TOE44" s="80"/>
      <c r="TOF44"/>
      <c r="TOG44" s="80"/>
      <c r="TOH44"/>
      <c r="TOI44" s="80"/>
      <c r="TOJ44"/>
      <c r="TOK44" s="80"/>
      <c r="TOL44"/>
      <c r="TOM44" s="80"/>
      <c r="TON44"/>
      <c r="TOO44" s="80"/>
      <c r="TOP44"/>
      <c r="TOQ44" s="80"/>
      <c r="TOR44"/>
      <c r="TOS44" s="80"/>
      <c r="TOT44"/>
      <c r="TOU44" s="80"/>
      <c r="TOV44"/>
      <c r="TOW44" s="80"/>
      <c r="TOX44"/>
      <c r="TOY44" s="80"/>
      <c r="TOZ44"/>
      <c r="TPA44" s="80"/>
      <c r="TPB44"/>
      <c r="TPC44" s="80"/>
      <c r="TPD44"/>
      <c r="TPE44" s="80"/>
      <c r="TPF44"/>
      <c r="TPG44" s="80"/>
      <c r="TPH44"/>
      <c r="TPI44" s="80"/>
      <c r="TPJ44"/>
      <c r="TPK44" s="80"/>
      <c r="TPL44"/>
      <c r="TPM44" s="80"/>
      <c r="TPN44"/>
      <c r="TPO44" s="80"/>
      <c r="TPP44"/>
      <c r="TPQ44" s="80"/>
      <c r="TPR44"/>
      <c r="TPS44" s="80"/>
      <c r="TPT44"/>
      <c r="TPU44" s="80"/>
      <c r="TPV44"/>
      <c r="TPW44" s="80"/>
      <c r="TPX44"/>
      <c r="TPY44" s="80"/>
      <c r="TPZ44"/>
      <c r="TQA44" s="80"/>
      <c r="TQB44"/>
      <c r="TQC44" s="80"/>
      <c r="TQD44"/>
      <c r="TQE44" s="80"/>
      <c r="TQF44"/>
      <c r="TQG44" s="80"/>
      <c r="TQH44"/>
      <c r="TQI44" s="80"/>
      <c r="TQJ44"/>
      <c r="TQK44" s="80"/>
      <c r="TQL44"/>
      <c r="TQM44" s="80"/>
      <c r="TQN44"/>
      <c r="TQO44" s="80"/>
      <c r="TQP44"/>
      <c r="TQQ44" s="80"/>
      <c r="TQR44"/>
      <c r="TQS44" s="80"/>
      <c r="TQT44"/>
      <c r="TQU44" s="80"/>
      <c r="TQV44"/>
      <c r="TQW44" s="80"/>
      <c r="TQX44"/>
      <c r="TQY44" s="80"/>
      <c r="TQZ44"/>
      <c r="TRA44" s="80"/>
      <c r="TRB44"/>
      <c r="TRC44" s="80"/>
      <c r="TRD44"/>
      <c r="TRE44" s="80"/>
      <c r="TRF44"/>
      <c r="TRG44" s="80"/>
      <c r="TRH44"/>
      <c r="TRI44" s="80"/>
      <c r="TRJ44"/>
      <c r="TRK44" s="80"/>
      <c r="TRL44"/>
      <c r="TRM44" s="80"/>
      <c r="TRN44"/>
      <c r="TRO44" s="80"/>
      <c r="TRP44"/>
      <c r="TRQ44" s="80"/>
      <c r="TRR44"/>
      <c r="TRS44" s="80"/>
      <c r="TRT44"/>
      <c r="TRU44" s="80"/>
      <c r="TRV44"/>
      <c r="TRW44" s="80"/>
      <c r="TRX44"/>
      <c r="TRY44" s="80"/>
      <c r="TRZ44"/>
      <c r="TSA44" s="80"/>
      <c r="TSB44"/>
      <c r="TSC44" s="80"/>
      <c r="TSD44"/>
      <c r="TSE44" s="80"/>
      <c r="TSF44"/>
      <c r="TSG44" s="80"/>
      <c r="TSH44"/>
      <c r="TSI44" s="80"/>
      <c r="TSJ44"/>
      <c r="TSK44" s="80"/>
      <c r="TSL44"/>
      <c r="TSM44" s="80"/>
      <c r="TSN44"/>
      <c r="TSO44" s="80"/>
      <c r="TSP44"/>
      <c r="TSQ44" s="80"/>
      <c r="TSR44"/>
      <c r="TSS44" s="80"/>
      <c r="TST44"/>
      <c r="TSU44" s="80"/>
      <c r="TSV44"/>
      <c r="TSW44" s="80"/>
      <c r="TSX44"/>
      <c r="TSY44" s="80"/>
      <c r="TSZ44"/>
      <c r="TTA44" s="80"/>
      <c r="TTB44"/>
      <c r="TTC44" s="80"/>
      <c r="TTD44"/>
      <c r="TTE44" s="80"/>
      <c r="TTF44"/>
      <c r="TTG44" s="80"/>
      <c r="TTH44"/>
      <c r="TTI44" s="80"/>
      <c r="TTJ44"/>
      <c r="TTK44" s="80"/>
      <c r="TTL44"/>
      <c r="TTM44" s="80"/>
      <c r="TTN44"/>
      <c r="TTO44" s="80"/>
      <c r="TTP44"/>
      <c r="TTQ44" s="80"/>
      <c r="TTR44"/>
      <c r="TTS44" s="80"/>
      <c r="TTT44"/>
      <c r="TTU44" s="80"/>
      <c r="TTV44"/>
      <c r="TTW44" s="80"/>
      <c r="TTX44"/>
      <c r="TTY44" s="80"/>
      <c r="TTZ44"/>
      <c r="TUA44" s="80"/>
      <c r="TUB44"/>
      <c r="TUC44" s="80"/>
      <c r="TUD44"/>
      <c r="TUE44" s="80"/>
      <c r="TUF44"/>
      <c r="TUG44" s="80"/>
      <c r="TUH44"/>
      <c r="TUI44" s="80"/>
      <c r="TUJ44"/>
      <c r="TUK44" s="80"/>
      <c r="TUL44"/>
      <c r="TUM44" s="80"/>
      <c r="TUN44"/>
      <c r="TUO44" s="80"/>
      <c r="TUP44"/>
      <c r="TUQ44" s="80"/>
      <c r="TUR44"/>
      <c r="TUS44" s="80"/>
      <c r="TUT44"/>
      <c r="TUU44" s="80"/>
      <c r="TUV44"/>
      <c r="TUW44" s="80"/>
      <c r="TUX44"/>
      <c r="TUY44" s="80"/>
      <c r="TUZ44"/>
      <c r="TVA44" s="80"/>
      <c r="TVB44"/>
      <c r="TVC44" s="80"/>
      <c r="TVD44"/>
      <c r="TVE44" s="80"/>
      <c r="TVF44"/>
      <c r="TVG44" s="80"/>
      <c r="TVH44"/>
      <c r="TVI44" s="80"/>
      <c r="TVJ44"/>
      <c r="TVK44" s="80"/>
      <c r="TVL44"/>
      <c r="TVM44" s="80"/>
      <c r="TVN44"/>
      <c r="TVO44" s="80"/>
      <c r="TVP44"/>
      <c r="TVQ44" s="80"/>
      <c r="TVR44"/>
      <c r="TVS44" s="80"/>
      <c r="TVT44"/>
      <c r="TVU44" s="80"/>
      <c r="TVV44"/>
      <c r="TVW44" s="80"/>
      <c r="TVX44"/>
      <c r="TVY44" s="80"/>
      <c r="TVZ44"/>
      <c r="TWA44" s="80"/>
      <c r="TWB44"/>
      <c r="TWC44" s="80"/>
      <c r="TWD44"/>
      <c r="TWE44" s="80"/>
      <c r="TWF44"/>
      <c r="TWG44" s="80"/>
      <c r="TWH44"/>
      <c r="TWI44" s="80"/>
      <c r="TWJ44"/>
      <c r="TWK44" s="80"/>
      <c r="TWL44"/>
      <c r="TWM44" s="80"/>
      <c r="TWN44"/>
      <c r="TWO44" s="80"/>
      <c r="TWP44"/>
      <c r="TWQ44" s="80"/>
      <c r="TWR44"/>
      <c r="TWS44" s="80"/>
      <c r="TWT44"/>
      <c r="TWU44" s="80"/>
      <c r="TWV44"/>
      <c r="TWW44" s="80"/>
      <c r="TWX44"/>
      <c r="TWY44" s="80"/>
      <c r="TWZ44"/>
      <c r="TXA44" s="80"/>
      <c r="TXB44"/>
      <c r="TXC44" s="80"/>
      <c r="TXD44"/>
      <c r="TXE44" s="80"/>
      <c r="TXF44"/>
      <c r="TXG44" s="80"/>
      <c r="TXH44"/>
      <c r="TXI44" s="80"/>
      <c r="TXJ44"/>
      <c r="TXK44" s="80"/>
      <c r="TXL44"/>
      <c r="TXM44" s="80"/>
      <c r="TXN44"/>
      <c r="TXO44" s="80"/>
      <c r="TXP44"/>
      <c r="TXQ44" s="80"/>
      <c r="TXR44"/>
      <c r="TXS44" s="80"/>
      <c r="TXT44"/>
      <c r="TXU44" s="80"/>
      <c r="TXV44"/>
      <c r="TXW44" s="80"/>
      <c r="TXX44"/>
      <c r="TXY44" s="80"/>
      <c r="TXZ44"/>
      <c r="TYA44" s="80"/>
      <c r="TYB44"/>
      <c r="TYC44" s="80"/>
      <c r="TYD44"/>
      <c r="TYE44" s="80"/>
      <c r="TYF44"/>
      <c r="TYG44" s="80"/>
      <c r="TYH44"/>
      <c r="TYI44" s="80"/>
      <c r="TYJ44"/>
      <c r="TYK44" s="80"/>
      <c r="TYL44"/>
      <c r="TYM44" s="80"/>
      <c r="TYN44"/>
      <c r="TYO44" s="80"/>
      <c r="TYP44"/>
      <c r="TYQ44" s="80"/>
      <c r="TYR44"/>
      <c r="TYS44" s="80"/>
      <c r="TYT44"/>
      <c r="TYU44" s="80"/>
      <c r="TYV44"/>
      <c r="TYW44" s="80"/>
      <c r="TYX44"/>
      <c r="TYY44" s="80"/>
      <c r="TYZ44"/>
      <c r="TZA44" s="80"/>
      <c r="TZB44"/>
      <c r="TZC44" s="80"/>
      <c r="TZD44"/>
      <c r="TZE44" s="80"/>
      <c r="TZF44"/>
      <c r="TZG44" s="80"/>
      <c r="TZH44"/>
      <c r="TZI44" s="80"/>
      <c r="TZJ44"/>
      <c r="TZK44" s="80"/>
      <c r="TZL44"/>
      <c r="TZM44" s="80"/>
      <c r="TZN44"/>
      <c r="TZO44" s="80"/>
      <c r="TZP44"/>
      <c r="TZQ44" s="80"/>
      <c r="TZR44"/>
      <c r="TZS44" s="80"/>
      <c r="TZT44"/>
      <c r="TZU44" s="80"/>
      <c r="TZV44"/>
      <c r="TZW44" s="80"/>
      <c r="TZX44"/>
      <c r="TZY44" s="80"/>
      <c r="TZZ44"/>
      <c r="UAA44" s="80"/>
      <c r="UAB44"/>
      <c r="UAC44" s="80"/>
      <c r="UAD44"/>
      <c r="UAE44" s="80"/>
      <c r="UAF44"/>
      <c r="UAG44" s="80"/>
      <c r="UAH44"/>
      <c r="UAI44" s="80"/>
      <c r="UAJ44"/>
      <c r="UAK44" s="80"/>
      <c r="UAL44"/>
      <c r="UAM44" s="80"/>
      <c r="UAN44"/>
      <c r="UAO44" s="80"/>
      <c r="UAP44"/>
      <c r="UAQ44" s="80"/>
      <c r="UAR44"/>
      <c r="UAS44" s="80"/>
      <c r="UAT44"/>
      <c r="UAU44" s="80"/>
      <c r="UAV44"/>
      <c r="UAW44" s="80"/>
      <c r="UAX44"/>
      <c r="UAY44" s="80"/>
      <c r="UAZ44"/>
      <c r="UBA44" s="80"/>
      <c r="UBB44"/>
      <c r="UBC44" s="80"/>
      <c r="UBD44"/>
      <c r="UBE44" s="80"/>
      <c r="UBF44"/>
      <c r="UBG44" s="80"/>
      <c r="UBH44"/>
      <c r="UBI44" s="80"/>
      <c r="UBJ44"/>
      <c r="UBK44" s="80"/>
      <c r="UBL44"/>
      <c r="UBM44" s="80"/>
      <c r="UBN44"/>
      <c r="UBO44" s="80"/>
      <c r="UBP44"/>
      <c r="UBQ44" s="80"/>
      <c r="UBR44"/>
      <c r="UBS44" s="80"/>
      <c r="UBT44"/>
      <c r="UBU44" s="80"/>
      <c r="UBV44"/>
      <c r="UBW44" s="80"/>
      <c r="UBX44"/>
      <c r="UBY44" s="80"/>
      <c r="UBZ44"/>
      <c r="UCA44" s="80"/>
      <c r="UCB44"/>
      <c r="UCC44" s="80"/>
      <c r="UCD44"/>
      <c r="UCE44" s="80"/>
      <c r="UCF44"/>
      <c r="UCG44" s="80"/>
      <c r="UCH44"/>
      <c r="UCI44" s="80"/>
      <c r="UCJ44"/>
      <c r="UCK44" s="80"/>
      <c r="UCL44"/>
      <c r="UCM44" s="80"/>
      <c r="UCN44"/>
      <c r="UCO44" s="80"/>
      <c r="UCP44"/>
      <c r="UCQ44" s="80"/>
      <c r="UCR44"/>
      <c r="UCS44" s="80"/>
      <c r="UCT44"/>
      <c r="UCU44" s="80"/>
      <c r="UCV44"/>
      <c r="UCW44" s="80"/>
      <c r="UCX44"/>
      <c r="UCY44" s="80"/>
      <c r="UCZ44"/>
      <c r="UDA44" s="80"/>
      <c r="UDB44"/>
      <c r="UDC44" s="80"/>
      <c r="UDD44"/>
      <c r="UDE44" s="80"/>
      <c r="UDF44"/>
      <c r="UDG44" s="80"/>
      <c r="UDH44"/>
      <c r="UDI44" s="80"/>
      <c r="UDJ44"/>
      <c r="UDK44" s="80"/>
      <c r="UDL44"/>
      <c r="UDM44" s="80"/>
      <c r="UDN44"/>
      <c r="UDO44" s="80"/>
      <c r="UDP44"/>
      <c r="UDQ44" s="80"/>
      <c r="UDR44"/>
      <c r="UDS44" s="80"/>
      <c r="UDT44"/>
      <c r="UDU44" s="80"/>
      <c r="UDV44"/>
      <c r="UDW44" s="80"/>
      <c r="UDX44"/>
      <c r="UDY44" s="80"/>
      <c r="UDZ44"/>
      <c r="UEA44" s="80"/>
      <c r="UEB44"/>
      <c r="UEC44" s="80"/>
      <c r="UED44"/>
      <c r="UEE44" s="80"/>
      <c r="UEF44"/>
      <c r="UEG44" s="80"/>
      <c r="UEH44"/>
      <c r="UEI44" s="80"/>
      <c r="UEJ44"/>
      <c r="UEK44" s="80"/>
      <c r="UEL44"/>
      <c r="UEM44" s="80"/>
      <c r="UEN44"/>
      <c r="UEO44" s="80"/>
      <c r="UEP44"/>
      <c r="UEQ44" s="80"/>
      <c r="UER44"/>
      <c r="UES44" s="80"/>
      <c r="UET44"/>
      <c r="UEU44" s="80"/>
      <c r="UEV44"/>
      <c r="UEW44" s="80"/>
      <c r="UEX44"/>
      <c r="UEY44" s="80"/>
      <c r="UEZ44"/>
      <c r="UFA44" s="80"/>
      <c r="UFB44"/>
      <c r="UFC44" s="80"/>
      <c r="UFD44"/>
      <c r="UFE44" s="80"/>
      <c r="UFF44"/>
      <c r="UFG44" s="80"/>
      <c r="UFH44"/>
      <c r="UFI44" s="80"/>
      <c r="UFJ44"/>
      <c r="UFK44" s="80"/>
      <c r="UFL44"/>
      <c r="UFM44" s="80"/>
      <c r="UFN44"/>
      <c r="UFO44" s="80"/>
      <c r="UFP44"/>
      <c r="UFQ44" s="80"/>
      <c r="UFR44"/>
      <c r="UFS44" s="80"/>
      <c r="UFT44"/>
      <c r="UFU44" s="80"/>
      <c r="UFV44"/>
      <c r="UFW44" s="80"/>
      <c r="UFX44"/>
      <c r="UFY44" s="80"/>
      <c r="UFZ44"/>
      <c r="UGA44" s="80"/>
      <c r="UGB44"/>
      <c r="UGC44" s="80"/>
      <c r="UGD44"/>
      <c r="UGE44" s="80"/>
      <c r="UGF44"/>
      <c r="UGG44" s="80"/>
      <c r="UGH44"/>
      <c r="UGI44" s="80"/>
      <c r="UGJ44"/>
      <c r="UGK44" s="80"/>
      <c r="UGL44"/>
      <c r="UGM44" s="80"/>
      <c r="UGN44"/>
      <c r="UGO44" s="80"/>
      <c r="UGP44"/>
      <c r="UGQ44" s="80"/>
      <c r="UGR44"/>
      <c r="UGS44" s="80"/>
      <c r="UGT44"/>
      <c r="UGU44" s="80"/>
      <c r="UGV44"/>
      <c r="UGW44" s="80"/>
      <c r="UGX44"/>
      <c r="UGY44" s="80"/>
      <c r="UGZ44"/>
      <c r="UHA44" s="80"/>
      <c r="UHB44"/>
      <c r="UHC44" s="80"/>
      <c r="UHD44"/>
      <c r="UHE44" s="80"/>
      <c r="UHF44"/>
      <c r="UHG44" s="80"/>
      <c r="UHH44"/>
      <c r="UHI44" s="80"/>
      <c r="UHJ44"/>
      <c r="UHK44" s="80"/>
      <c r="UHL44"/>
      <c r="UHM44" s="80"/>
      <c r="UHN44"/>
      <c r="UHO44" s="80"/>
      <c r="UHP44"/>
      <c r="UHQ44" s="80"/>
      <c r="UHR44"/>
      <c r="UHS44" s="80"/>
      <c r="UHT44"/>
      <c r="UHU44" s="80"/>
      <c r="UHV44"/>
      <c r="UHW44" s="80"/>
      <c r="UHX44"/>
      <c r="UHY44" s="80"/>
      <c r="UHZ44"/>
      <c r="UIA44" s="80"/>
      <c r="UIB44"/>
      <c r="UIC44" s="80"/>
      <c r="UID44"/>
      <c r="UIE44" s="80"/>
      <c r="UIF44"/>
      <c r="UIG44" s="80"/>
      <c r="UIH44"/>
      <c r="UII44" s="80"/>
      <c r="UIJ44"/>
      <c r="UIK44" s="80"/>
      <c r="UIL44"/>
      <c r="UIM44" s="80"/>
      <c r="UIN44"/>
      <c r="UIO44" s="80"/>
      <c r="UIP44"/>
      <c r="UIQ44" s="80"/>
      <c r="UIR44"/>
      <c r="UIS44" s="80"/>
      <c r="UIT44"/>
      <c r="UIU44" s="80"/>
      <c r="UIV44"/>
      <c r="UIW44" s="80"/>
      <c r="UIX44"/>
      <c r="UIY44" s="80"/>
      <c r="UIZ44"/>
      <c r="UJA44" s="80"/>
      <c r="UJB44"/>
      <c r="UJC44" s="80"/>
      <c r="UJD44"/>
      <c r="UJE44" s="80"/>
      <c r="UJF44"/>
      <c r="UJG44" s="80"/>
      <c r="UJH44"/>
      <c r="UJI44" s="80"/>
      <c r="UJJ44"/>
      <c r="UJK44" s="80"/>
      <c r="UJL44"/>
      <c r="UJM44" s="80"/>
      <c r="UJN44"/>
      <c r="UJO44" s="80"/>
      <c r="UJP44"/>
      <c r="UJQ44" s="80"/>
      <c r="UJR44"/>
      <c r="UJS44" s="80"/>
      <c r="UJT44"/>
      <c r="UJU44" s="80"/>
      <c r="UJV44"/>
      <c r="UJW44" s="80"/>
      <c r="UJX44"/>
      <c r="UJY44" s="80"/>
      <c r="UJZ44"/>
      <c r="UKA44" s="80"/>
      <c r="UKB44"/>
      <c r="UKC44" s="80"/>
      <c r="UKD44"/>
      <c r="UKE44" s="80"/>
      <c r="UKF44"/>
      <c r="UKG44" s="80"/>
      <c r="UKH44"/>
      <c r="UKI44" s="80"/>
      <c r="UKJ44"/>
      <c r="UKK44" s="80"/>
      <c r="UKL44"/>
      <c r="UKM44" s="80"/>
      <c r="UKN44"/>
      <c r="UKO44" s="80"/>
      <c r="UKP44"/>
      <c r="UKQ44" s="80"/>
      <c r="UKR44"/>
      <c r="UKS44" s="80"/>
      <c r="UKT44"/>
      <c r="UKU44" s="80"/>
      <c r="UKV44"/>
      <c r="UKW44" s="80"/>
      <c r="UKX44"/>
      <c r="UKY44" s="80"/>
      <c r="UKZ44"/>
      <c r="ULA44" s="80"/>
      <c r="ULB44"/>
      <c r="ULC44" s="80"/>
      <c r="ULD44"/>
      <c r="ULE44" s="80"/>
      <c r="ULF44"/>
      <c r="ULG44" s="80"/>
      <c r="ULH44"/>
      <c r="ULI44" s="80"/>
      <c r="ULJ44"/>
      <c r="ULK44" s="80"/>
      <c r="ULL44"/>
      <c r="ULM44" s="80"/>
      <c r="ULN44"/>
      <c r="ULO44" s="80"/>
      <c r="ULP44"/>
      <c r="ULQ44" s="80"/>
      <c r="ULR44"/>
      <c r="ULS44" s="80"/>
      <c r="ULT44"/>
      <c r="ULU44" s="80"/>
      <c r="ULV44"/>
      <c r="ULW44" s="80"/>
      <c r="ULX44"/>
      <c r="ULY44" s="80"/>
      <c r="ULZ44"/>
      <c r="UMA44" s="80"/>
      <c r="UMB44"/>
      <c r="UMC44" s="80"/>
      <c r="UMD44"/>
      <c r="UME44" s="80"/>
      <c r="UMF44"/>
      <c r="UMG44" s="80"/>
      <c r="UMH44"/>
      <c r="UMI44" s="80"/>
      <c r="UMJ44"/>
      <c r="UMK44" s="80"/>
      <c r="UML44"/>
      <c r="UMM44" s="80"/>
      <c r="UMN44"/>
      <c r="UMO44" s="80"/>
      <c r="UMP44"/>
      <c r="UMQ44" s="80"/>
      <c r="UMR44"/>
      <c r="UMS44" s="80"/>
      <c r="UMT44"/>
      <c r="UMU44" s="80"/>
      <c r="UMV44"/>
      <c r="UMW44" s="80"/>
      <c r="UMX44"/>
      <c r="UMY44" s="80"/>
      <c r="UMZ44"/>
      <c r="UNA44" s="80"/>
      <c r="UNB44"/>
      <c r="UNC44" s="80"/>
      <c r="UND44"/>
      <c r="UNE44" s="80"/>
      <c r="UNF44"/>
      <c r="UNG44" s="80"/>
      <c r="UNH44"/>
      <c r="UNI44" s="80"/>
      <c r="UNJ44"/>
      <c r="UNK44" s="80"/>
      <c r="UNL44"/>
      <c r="UNM44" s="80"/>
      <c r="UNN44"/>
      <c r="UNO44" s="80"/>
      <c r="UNP44"/>
      <c r="UNQ44" s="80"/>
      <c r="UNR44"/>
      <c r="UNS44" s="80"/>
      <c r="UNT44"/>
      <c r="UNU44" s="80"/>
      <c r="UNV44"/>
      <c r="UNW44" s="80"/>
      <c r="UNX44"/>
      <c r="UNY44" s="80"/>
      <c r="UNZ44"/>
      <c r="UOA44" s="80"/>
      <c r="UOB44"/>
      <c r="UOC44" s="80"/>
      <c r="UOD44"/>
      <c r="UOE44" s="80"/>
      <c r="UOF44"/>
      <c r="UOG44" s="80"/>
      <c r="UOH44"/>
      <c r="UOI44" s="80"/>
      <c r="UOJ44"/>
      <c r="UOK44" s="80"/>
      <c r="UOL44"/>
      <c r="UOM44" s="80"/>
      <c r="UON44"/>
      <c r="UOO44" s="80"/>
      <c r="UOP44"/>
      <c r="UOQ44" s="80"/>
      <c r="UOR44"/>
      <c r="UOS44" s="80"/>
      <c r="UOT44"/>
      <c r="UOU44" s="80"/>
      <c r="UOV44"/>
      <c r="UOW44" s="80"/>
      <c r="UOX44"/>
      <c r="UOY44" s="80"/>
      <c r="UOZ44"/>
      <c r="UPA44" s="80"/>
      <c r="UPB44"/>
      <c r="UPC44" s="80"/>
      <c r="UPD44"/>
      <c r="UPE44" s="80"/>
      <c r="UPF44"/>
      <c r="UPG44" s="80"/>
      <c r="UPH44"/>
      <c r="UPI44" s="80"/>
      <c r="UPJ44"/>
      <c r="UPK44" s="80"/>
      <c r="UPL44"/>
      <c r="UPM44" s="80"/>
      <c r="UPN44"/>
      <c r="UPO44" s="80"/>
      <c r="UPP44"/>
      <c r="UPQ44" s="80"/>
      <c r="UPR44"/>
      <c r="UPS44" s="80"/>
      <c r="UPT44"/>
      <c r="UPU44" s="80"/>
      <c r="UPV44"/>
      <c r="UPW44" s="80"/>
      <c r="UPX44"/>
      <c r="UPY44" s="80"/>
      <c r="UPZ44"/>
      <c r="UQA44" s="80"/>
      <c r="UQB44"/>
      <c r="UQC44" s="80"/>
      <c r="UQD44"/>
      <c r="UQE44" s="80"/>
      <c r="UQF44"/>
      <c r="UQG44" s="80"/>
      <c r="UQH44"/>
      <c r="UQI44" s="80"/>
      <c r="UQJ44"/>
      <c r="UQK44" s="80"/>
      <c r="UQL44"/>
      <c r="UQM44" s="80"/>
      <c r="UQN44"/>
      <c r="UQO44" s="80"/>
      <c r="UQP44"/>
      <c r="UQQ44" s="80"/>
      <c r="UQR44"/>
      <c r="UQS44" s="80"/>
      <c r="UQT44"/>
      <c r="UQU44" s="80"/>
      <c r="UQV44"/>
      <c r="UQW44" s="80"/>
      <c r="UQX44"/>
      <c r="UQY44" s="80"/>
      <c r="UQZ44"/>
      <c r="URA44" s="80"/>
      <c r="URB44"/>
      <c r="URC44" s="80"/>
      <c r="URD44"/>
      <c r="URE44" s="80"/>
      <c r="URF44"/>
      <c r="URG44" s="80"/>
      <c r="URH44"/>
      <c r="URI44" s="80"/>
      <c r="URJ44"/>
      <c r="URK44" s="80"/>
      <c r="URL44"/>
      <c r="URM44" s="80"/>
      <c r="URN44"/>
      <c r="URO44" s="80"/>
      <c r="URP44"/>
      <c r="URQ44" s="80"/>
      <c r="URR44"/>
      <c r="URS44" s="80"/>
      <c r="URT44"/>
      <c r="URU44" s="80"/>
      <c r="URV44"/>
      <c r="URW44" s="80"/>
      <c r="URX44"/>
      <c r="URY44" s="80"/>
      <c r="URZ44"/>
      <c r="USA44" s="80"/>
      <c r="USB44"/>
      <c r="USC44" s="80"/>
      <c r="USD44"/>
      <c r="USE44" s="80"/>
      <c r="USF44"/>
      <c r="USG44" s="80"/>
      <c r="USH44"/>
      <c r="USI44" s="80"/>
      <c r="USJ44"/>
      <c r="USK44" s="80"/>
      <c r="USL44"/>
      <c r="USM44" s="80"/>
      <c r="USN44"/>
      <c r="USO44" s="80"/>
      <c r="USP44"/>
      <c r="USQ44" s="80"/>
      <c r="USR44"/>
      <c r="USS44" s="80"/>
      <c r="UST44"/>
      <c r="USU44" s="80"/>
      <c r="USV44"/>
      <c r="USW44" s="80"/>
      <c r="USX44"/>
      <c r="USY44" s="80"/>
      <c r="USZ44"/>
      <c r="UTA44" s="80"/>
      <c r="UTB44"/>
      <c r="UTC44" s="80"/>
      <c r="UTD44"/>
      <c r="UTE44" s="80"/>
      <c r="UTF44"/>
      <c r="UTG44" s="80"/>
      <c r="UTH44"/>
      <c r="UTI44" s="80"/>
      <c r="UTJ44"/>
      <c r="UTK44" s="80"/>
      <c r="UTL44"/>
      <c r="UTM44" s="80"/>
      <c r="UTN44"/>
      <c r="UTO44" s="80"/>
      <c r="UTP44"/>
      <c r="UTQ44" s="80"/>
      <c r="UTR44"/>
      <c r="UTS44" s="80"/>
      <c r="UTT44"/>
      <c r="UTU44" s="80"/>
      <c r="UTV44"/>
      <c r="UTW44" s="80"/>
      <c r="UTX44"/>
      <c r="UTY44" s="80"/>
      <c r="UTZ44"/>
      <c r="UUA44" s="80"/>
      <c r="UUB44"/>
      <c r="UUC44" s="80"/>
      <c r="UUD44"/>
      <c r="UUE44" s="80"/>
      <c r="UUF44"/>
      <c r="UUG44" s="80"/>
      <c r="UUH44"/>
      <c r="UUI44" s="80"/>
      <c r="UUJ44"/>
      <c r="UUK44" s="80"/>
      <c r="UUL44"/>
      <c r="UUM44" s="80"/>
      <c r="UUN44"/>
      <c r="UUO44" s="80"/>
      <c r="UUP44"/>
      <c r="UUQ44" s="80"/>
      <c r="UUR44"/>
      <c r="UUS44" s="80"/>
      <c r="UUT44"/>
      <c r="UUU44" s="80"/>
      <c r="UUV44"/>
      <c r="UUW44" s="80"/>
      <c r="UUX44"/>
      <c r="UUY44" s="80"/>
      <c r="UUZ44"/>
      <c r="UVA44" s="80"/>
      <c r="UVB44"/>
      <c r="UVC44" s="80"/>
      <c r="UVD44"/>
      <c r="UVE44" s="80"/>
      <c r="UVF44"/>
      <c r="UVG44" s="80"/>
      <c r="UVH44"/>
      <c r="UVI44" s="80"/>
      <c r="UVJ44"/>
      <c r="UVK44" s="80"/>
      <c r="UVL44"/>
      <c r="UVM44" s="80"/>
      <c r="UVN44"/>
      <c r="UVO44" s="80"/>
      <c r="UVP44"/>
      <c r="UVQ44" s="80"/>
      <c r="UVR44"/>
      <c r="UVS44" s="80"/>
      <c r="UVT44"/>
      <c r="UVU44" s="80"/>
      <c r="UVV44"/>
      <c r="UVW44" s="80"/>
      <c r="UVX44"/>
      <c r="UVY44" s="80"/>
      <c r="UVZ44"/>
      <c r="UWA44" s="80"/>
      <c r="UWB44"/>
      <c r="UWC44" s="80"/>
      <c r="UWD44"/>
      <c r="UWE44" s="80"/>
      <c r="UWF44"/>
      <c r="UWG44" s="80"/>
      <c r="UWH44"/>
      <c r="UWI44" s="80"/>
      <c r="UWJ44"/>
      <c r="UWK44" s="80"/>
      <c r="UWL44"/>
      <c r="UWM44" s="80"/>
      <c r="UWN44"/>
      <c r="UWO44" s="80"/>
      <c r="UWP44"/>
      <c r="UWQ44" s="80"/>
      <c r="UWR44"/>
      <c r="UWS44" s="80"/>
      <c r="UWT44"/>
      <c r="UWU44" s="80"/>
      <c r="UWV44"/>
      <c r="UWW44" s="80"/>
      <c r="UWX44"/>
      <c r="UWY44" s="80"/>
      <c r="UWZ44"/>
      <c r="UXA44" s="80"/>
      <c r="UXB44"/>
      <c r="UXC44" s="80"/>
      <c r="UXD44"/>
      <c r="UXE44" s="80"/>
      <c r="UXF44"/>
      <c r="UXG44" s="80"/>
      <c r="UXH44"/>
      <c r="UXI44" s="80"/>
      <c r="UXJ44"/>
      <c r="UXK44" s="80"/>
      <c r="UXL44"/>
      <c r="UXM44" s="80"/>
      <c r="UXN44"/>
      <c r="UXO44" s="80"/>
      <c r="UXP44"/>
      <c r="UXQ44" s="80"/>
      <c r="UXR44"/>
      <c r="UXS44" s="80"/>
      <c r="UXT44"/>
      <c r="UXU44" s="80"/>
      <c r="UXV44"/>
      <c r="UXW44" s="80"/>
      <c r="UXX44"/>
      <c r="UXY44" s="80"/>
      <c r="UXZ44"/>
      <c r="UYA44" s="80"/>
      <c r="UYB44"/>
      <c r="UYC44" s="80"/>
      <c r="UYD44"/>
      <c r="UYE44" s="80"/>
      <c r="UYF44"/>
      <c r="UYG44" s="80"/>
      <c r="UYH44"/>
      <c r="UYI44" s="80"/>
      <c r="UYJ44"/>
      <c r="UYK44" s="80"/>
      <c r="UYL44"/>
      <c r="UYM44" s="80"/>
      <c r="UYN44"/>
      <c r="UYO44" s="80"/>
      <c r="UYP44"/>
      <c r="UYQ44" s="80"/>
      <c r="UYR44"/>
      <c r="UYS44" s="80"/>
      <c r="UYT44"/>
      <c r="UYU44" s="80"/>
      <c r="UYV44"/>
      <c r="UYW44" s="80"/>
      <c r="UYX44"/>
      <c r="UYY44" s="80"/>
      <c r="UYZ44"/>
      <c r="UZA44" s="80"/>
      <c r="UZB44"/>
      <c r="UZC44" s="80"/>
      <c r="UZD44"/>
      <c r="UZE44" s="80"/>
      <c r="UZF44"/>
      <c r="UZG44" s="80"/>
      <c r="UZH44"/>
      <c r="UZI44" s="80"/>
      <c r="UZJ44"/>
      <c r="UZK44" s="80"/>
      <c r="UZL44"/>
      <c r="UZM44" s="80"/>
      <c r="UZN44"/>
      <c r="UZO44" s="80"/>
      <c r="UZP44"/>
      <c r="UZQ44" s="80"/>
      <c r="UZR44"/>
      <c r="UZS44" s="80"/>
      <c r="UZT44"/>
      <c r="UZU44" s="80"/>
      <c r="UZV44"/>
      <c r="UZW44" s="80"/>
      <c r="UZX44"/>
      <c r="UZY44" s="80"/>
      <c r="UZZ44"/>
      <c r="VAA44" s="80"/>
      <c r="VAB44"/>
      <c r="VAC44" s="80"/>
      <c r="VAD44"/>
      <c r="VAE44" s="80"/>
      <c r="VAF44"/>
      <c r="VAG44" s="80"/>
      <c r="VAH44"/>
      <c r="VAI44" s="80"/>
      <c r="VAJ44"/>
      <c r="VAK44" s="80"/>
      <c r="VAL44"/>
      <c r="VAM44" s="80"/>
      <c r="VAN44"/>
      <c r="VAO44" s="80"/>
      <c r="VAP44"/>
      <c r="VAQ44" s="80"/>
      <c r="VAR44"/>
      <c r="VAS44" s="80"/>
      <c r="VAT44"/>
      <c r="VAU44" s="80"/>
      <c r="VAV44"/>
      <c r="VAW44" s="80"/>
      <c r="VAX44"/>
      <c r="VAY44" s="80"/>
      <c r="VAZ44"/>
      <c r="VBA44" s="80"/>
      <c r="VBB44"/>
      <c r="VBC44" s="80"/>
      <c r="VBD44"/>
      <c r="VBE44" s="80"/>
      <c r="VBF44"/>
      <c r="VBG44" s="80"/>
      <c r="VBH44"/>
      <c r="VBI44" s="80"/>
      <c r="VBJ44"/>
      <c r="VBK44" s="80"/>
      <c r="VBL44"/>
      <c r="VBM44" s="80"/>
      <c r="VBN44"/>
      <c r="VBO44" s="80"/>
      <c r="VBP44"/>
      <c r="VBQ44" s="80"/>
      <c r="VBR44"/>
      <c r="VBS44" s="80"/>
      <c r="VBT44"/>
      <c r="VBU44" s="80"/>
      <c r="VBV44"/>
      <c r="VBW44" s="80"/>
      <c r="VBX44"/>
      <c r="VBY44" s="80"/>
      <c r="VBZ44"/>
      <c r="VCA44" s="80"/>
      <c r="VCB44"/>
      <c r="VCC44" s="80"/>
      <c r="VCD44"/>
      <c r="VCE44" s="80"/>
      <c r="VCF44"/>
      <c r="VCG44" s="80"/>
      <c r="VCH44"/>
      <c r="VCI44" s="80"/>
      <c r="VCJ44"/>
      <c r="VCK44" s="80"/>
      <c r="VCL44"/>
      <c r="VCM44" s="80"/>
      <c r="VCN44"/>
      <c r="VCO44" s="80"/>
      <c r="VCP44"/>
      <c r="VCQ44" s="80"/>
      <c r="VCR44"/>
      <c r="VCS44" s="80"/>
      <c r="VCT44"/>
      <c r="VCU44" s="80"/>
      <c r="VCV44"/>
      <c r="VCW44" s="80"/>
      <c r="VCX44"/>
      <c r="VCY44" s="80"/>
      <c r="VCZ44"/>
      <c r="VDA44" s="80"/>
      <c r="VDB44"/>
      <c r="VDC44" s="80"/>
      <c r="VDD44"/>
      <c r="VDE44" s="80"/>
      <c r="VDF44"/>
      <c r="VDG44" s="80"/>
      <c r="VDH44"/>
      <c r="VDI44" s="80"/>
      <c r="VDJ44"/>
      <c r="VDK44" s="80"/>
      <c r="VDL44"/>
      <c r="VDM44" s="80"/>
      <c r="VDN44"/>
      <c r="VDO44" s="80"/>
      <c r="VDP44"/>
      <c r="VDQ44" s="80"/>
      <c r="VDR44"/>
      <c r="VDS44" s="80"/>
      <c r="VDT44"/>
      <c r="VDU44" s="80"/>
      <c r="VDV44"/>
      <c r="VDW44" s="80"/>
      <c r="VDX44"/>
      <c r="VDY44" s="80"/>
      <c r="VDZ44"/>
      <c r="VEA44" s="80"/>
      <c r="VEB44"/>
      <c r="VEC44" s="80"/>
      <c r="VED44"/>
      <c r="VEE44" s="80"/>
      <c r="VEF44"/>
      <c r="VEG44" s="80"/>
      <c r="VEH44"/>
      <c r="VEI44" s="80"/>
      <c r="VEJ44"/>
      <c r="VEK44" s="80"/>
      <c r="VEL44"/>
      <c r="VEM44" s="80"/>
      <c r="VEN44"/>
      <c r="VEO44" s="80"/>
      <c r="VEP44"/>
      <c r="VEQ44" s="80"/>
      <c r="VER44"/>
      <c r="VES44" s="80"/>
      <c r="VET44"/>
      <c r="VEU44" s="80"/>
      <c r="VEV44"/>
      <c r="VEW44" s="80"/>
      <c r="VEX44"/>
      <c r="VEY44" s="80"/>
      <c r="VEZ44"/>
      <c r="VFA44" s="80"/>
      <c r="VFB44"/>
      <c r="VFC44" s="80"/>
      <c r="VFD44"/>
      <c r="VFE44" s="80"/>
      <c r="VFF44"/>
      <c r="VFG44" s="80"/>
      <c r="VFH44"/>
      <c r="VFI44" s="80"/>
      <c r="VFJ44"/>
      <c r="VFK44" s="80"/>
      <c r="VFL44"/>
      <c r="VFM44" s="80"/>
      <c r="VFN44"/>
      <c r="VFO44" s="80"/>
      <c r="VFP44"/>
      <c r="VFQ44" s="80"/>
      <c r="VFR44"/>
      <c r="VFS44" s="80"/>
      <c r="VFT44"/>
      <c r="VFU44" s="80"/>
      <c r="VFV44"/>
      <c r="VFW44" s="80"/>
      <c r="VFX44"/>
      <c r="VFY44" s="80"/>
      <c r="VFZ44"/>
      <c r="VGA44" s="80"/>
      <c r="VGB44"/>
      <c r="VGC44" s="80"/>
      <c r="VGD44"/>
      <c r="VGE44" s="80"/>
      <c r="VGF44"/>
      <c r="VGG44" s="80"/>
      <c r="VGH44"/>
      <c r="VGI44" s="80"/>
      <c r="VGJ44"/>
      <c r="VGK44" s="80"/>
      <c r="VGL44"/>
      <c r="VGM44" s="80"/>
      <c r="VGN44"/>
      <c r="VGO44" s="80"/>
      <c r="VGP44"/>
      <c r="VGQ44" s="80"/>
      <c r="VGR44"/>
      <c r="VGS44" s="80"/>
      <c r="VGT44"/>
      <c r="VGU44" s="80"/>
      <c r="VGV44"/>
      <c r="VGW44" s="80"/>
      <c r="VGX44"/>
      <c r="VGY44" s="80"/>
      <c r="VGZ44"/>
      <c r="VHA44" s="80"/>
      <c r="VHB44"/>
      <c r="VHC44" s="80"/>
      <c r="VHD44"/>
      <c r="VHE44" s="80"/>
      <c r="VHF44"/>
      <c r="VHG44" s="80"/>
      <c r="VHH44"/>
      <c r="VHI44" s="80"/>
      <c r="VHJ44"/>
      <c r="VHK44" s="80"/>
      <c r="VHL44"/>
      <c r="VHM44" s="80"/>
      <c r="VHN44"/>
      <c r="VHO44" s="80"/>
      <c r="VHP44"/>
      <c r="VHQ44" s="80"/>
      <c r="VHR44"/>
      <c r="VHS44" s="80"/>
      <c r="VHT44"/>
      <c r="VHU44" s="80"/>
      <c r="VHV44"/>
      <c r="VHW44" s="80"/>
      <c r="VHX44"/>
      <c r="VHY44" s="80"/>
      <c r="VHZ44"/>
      <c r="VIA44" s="80"/>
      <c r="VIB44"/>
      <c r="VIC44" s="80"/>
      <c r="VID44"/>
      <c r="VIE44" s="80"/>
      <c r="VIF44"/>
      <c r="VIG44" s="80"/>
      <c r="VIH44"/>
      <c r="VII44" s="80"/>
      <c r="VIJ44"/>
      <c r="VIK44" s="80"/>
      <c r="VIL44"/>
      <c r="VIM44" s="80"/>
      <c r="VIN44"/>
      <c r="VIO44" s="80"/>
      <c r="VIP44"/>
      <c r="VIQ44" s="80"/>
      <c r="VIR44"/>
      <c r="VIS44" s="80"/>
      <c r="VIT44"/>
      <c r="VIU44" s="80"/>
      <c r="VIV44"/>
      <c r="VIW44" s="80"/>
      <c r="VIX44"/>
      <c r="VIY44" s="80"/>
      <c r="VIZ44"/>
      <c r="VJA44" s="80"/>
      <c r="VJB44"/>
      <c r="VJC44" s="80"/>
      <c r="VJD44"/>
      <c r="VJE44" s="80"/>
      <c r="VJF44"/>
      <c r="VJG44" s="80"/>
      <c r="VJH44"/>
      <c r="VJI44" s="80"/>
      <c r="VJJ44"/>
      <c r="VJK44" s="80"/>
      <c r="VJL44"/>
      <c r="VJM44" s="80"/>
      <c r="VJN44"/>
      <c r="VJO44" s="80"/>
      <c r="VJP44"/>
      <c r="VJQ44" s="80"/>
      <c r="VJR44"/>
      <c r="VJS44" s="80"/>
      <c r="VJT44"/>
      <c r="VJU44" s="80"/>
      <c r="VJV44"/>
      <c r="VJW44" s="80"/>
      <c r="VJX44"/>
      <c r="VJY44" s="80"/>
      <c r="VJZ44"/>
      <c r="VKA44" s="80"/>
      <c r="VKB44"/>
      <c r="VKC44" s="80"/>
      <c r="VKD44"/>
      <c r="VKE44" s="80"/>
      <c r="VKF44"/>
      <c r="VKG44" s="80"/>
      <c r="VKH44"/>
      <c r="VKI44" s="80"/>
      <c r="VKJ44"/>
      <c r="VKK44" s="80"/>
      <c r="VKL44"/>
      <c r="VKM44" s="80"/>
      <c r="VKN44"/>
      <c r="VKO44" s="80"/>
      <c r="VKP44"/>
      <c r="VKQ44" s="80"/>
      <c r="VKR44"/>
      <c r="VKS44" s="80"/>
      <c r="VKT44"/>
      <c r="VKU44" s="80"/>
      <c r="VKV44"/>
      <c r="VKW44" s="80"/>
      <c r="VKX44"/>
      <c r="VKY44" s="80"/>
      <c r="VKZ44"/>
      <c r="VLA44" s="80"/>
      <c r="VLB44"/>
      <c r="VLC44" s="80"/>
      <c r="VLD44"/>
      <c r="VLE44" s="80"/>
      <c r="VLF44"/>
      <c r="VLG44" s="80"/>
      <c r="VLH44"/>
      <c r="VLI44" s="80"/>
      <c r="VLJ44"/>
      <c r="VLK44" s="80"/>
      <c r="VLL44"/>
      <c r="VLM44" s="80"/>
      <c r="VLN44"/>
      <c r="VLO44" s="80"/>
      <c r="VLP44"/>
      <c r="VLQ44" s="80"/>
      <c r="VLR44"/>
      <c r="VLS44" s="80"/>
      <c r="VLT44"/>
      <c r="VLU44" s="80"/>
      <c r="VLV44"/>
      <c r="VLW44" s="80"/>
      <c r="VLX44"/>
      <c r="VLY44" s="80"/>
      <c r="VLZ44"/>
      <c r="VMA44" s="80"/>
      <c r="VMB44"/>
      <c r="VMC44" s="80"/>
      <c r="VMD44"/>
      <c r="VME44" s="80"/>
      <c r="VMF44"/>
      <c r="VMG44" s="80"/>
      <c r="VMH44"/>
      <c r="VMI44" s="80"/>
      <c r="VMJ44"/>
      <c r="VMK44" s="80"/>
      <c r="VML44"/>
      <c r="VMM44" s="80"/>
      <c r="VMN44"/>
      <c r="VMO44" s="80"/>
      <c r="VMP44"/>
      <c r="VMQ44" s="80"/>
      <c r="VMR44"/>
      <c r="VMS44" s="80"/>
      <c r="VMT44"/>
      <c r="VMU44" s="80"/>
      <c r="VMV44"/>
      <c r="VMW44" s="80"/>
      <c r="VMX44"/>
      <c r="VMY44" s="80"/>
      <c r="VMZ44"/>
      <c r="VNA44" s="80"/>
      <c r="VNB44"/>
      <c r="VNC44" s="80"/>
      <c r="VND44"/>
      <c r="VNE44" s="80"/>
      <c r="VNF44"/>
      <c r="VNG44" s="80"/>
      <c r="VNH44"/>
      <c r="VNI44" s="80"/>
      <c r="VNJ44"/>
      <c r="VNK44" s="80"/>
      <c r="VNL44"/>
      <c r="VNM44" s="80"/>
      <c r="VNN44"/>
      <c r="VNO44" s="80"/>
      <c r="VNP44"/>
      <c r="VNQ44" s="80"/>
      <c r="VNR44"/>
      <c r="VNS44" s="80"/>
      <c r="VNT44"/>
      <c r="VNU44" s="80"/>
      <c r="VNV44"/>
      <c r="VNW44" s="80"/>
      <c r="VNX44"/>
      <c r="VNY44" s="80"/>
      <c r="VNZ44"/>
      <c r="VOA44" s="80"/>
      <c r="VOB44"/>
      <c r="VOC44" s="80"/>
      <c r="VOD44"/>
      <c r="VOE44" s="80"/>
      <c r="VOF44"/>
      <c r="VOG44" s="80"/>
      <c r="VOH44"/>
      <c r="VOI44" s="80"/>
      <c r="VOJ44"/>
      <c r="VOK44" s="80"/>
      <c r="VOL44"/>
      <c r="VOM44" s="80"/>
      <c r="VON44"/>
      <c r="VOO44" s="80"/>
      <c r="VOP44"/>
      <c r="VOQ44" s="80"/>
      <c r="VOR44"/>
      <c r="VOS44" s="80"/>
      <c r="VOT44"/>
      <c r="VOU44" s="80"/>
      <c r="VOV44"/>
      <c r="VOW44" s="80"/>
      <c r="VOX44"/>
      <c r="VOY44" s="80"/>
      <c r="VOZ44"/>
      <c r="VPA44" s="80"/>
      <c r="VPB44"/>
      <c r="VPC44" s="80"/>
      <c r="VPD44"/>
      <c r="VPE44" s="80"/>
      <c r="VPF44"/>
      <c r="VPG44" s="80"/>
      <c r="VPH44"/>
      <c r="VPI44" s="80"/>
      <c r="VPJ44"/>
      <c r="VPK44" s="80"/>
      <c r="VPL44"/>
      <c r="VPM44" s="80"/>
      <c r="VPN44"/>
      <c r="VPO44" s="80"/>
      <c r="VPP44"/>
      <c r="VPQ44" s="80"/>
      <c r="VPR44"/>
      <c r="VPS44" s="80"/>
      <c r="VPT44"/>
      <c r="VPU44" s="80"/>
      <c r="VPV44"/>
      <c r="VPW44" s="80"/>
      <c r="VPX44"/>
      <c r="VPY44" s="80"/>
      <c r="VPZ44"/>
      <c r="VQA44" s="80"/>
      <c r="VQB44"/>
      <c r="VQC44" s="80"/>
      <c r="VQD44"/>
      <c r="VQE44" s="80"/>
      <c r="VQF44"/>
      <c r="VQG44" s="80"/>
      <c r="VQH44"/>
      <c r="VQI44" s="80"/>
      <c r="VQJ44"/>
      <c r="VQK44" s="80"/>
      <c r="VQL44"/>
      <c r="VQM44" s="80"/>
      <c r="VQN44"/>
      <c r="VQO44" s="80"/>
      <c r="VQP44"/>
      <c r="VQQ44" s="80"/>
      <c r="VQR44"/>
      <c r="VQS44" s="80"/>
      <c r="VQT44"/>
      <c r="VQU44" s="80"/>
      <c r="VQV44"/>
      <c r="VQW44" s="80"/>
      <c r="VQX44"/>
      <c r="VQY44" s="80"/>
      <c r="VQZ44"/>
      <c r="VRA44" s="80"/>
      <c r="VRB44"/>
      <c r="VRC44" s="80"/>
      <c r="VRD44"/>
      <c r="VRE44" s="80"/>
      <c r="VRF44"/>
      <c r="VRG44" s="80"/>
      <c r="VRH44"/>
      <c r="VRI44" s="80"/>
      <c r="VRJ44"/>
      <c r="VRK44" s="80"/>
      <c r="VRL44"/>
      <c r="VRM44" s="80"/>
      <c r="VRN44"/>
      <c r="VRO44" s="80"/>
      <c r="VRP44"/>
      <c r="VRQ44" s="80"/>
      <c r="VRR44"/>
      <c r="VRS44" s="80"/>
      <c r="VRT44"/>
      <c r="VRU44" s="80"/>
      <c r="VRV44"/>
      <c r="VRW44" s="80"/>
      <c r="VRX44"/>
      <c r="VRY44" s="80"/>
      <c r="VRZ44"/>
      <c r="VSA44" s="80"/>
      <c r="VSB44"/>
      <c r="VSC44" s="80"/>
      <c r="VSD44"/>
      <c r="VSE44" s="80"/>
      <c r="VSF44"/>
      <c r="VSG44" s="80"/>
      <c r="VSH44"/>
      <c r="VSI44" s="80"/>
      <c r="VSJ44"/>
      <c r="VSK44" s="80"/>
      <c r="VSL44"/>
      <c r="VSM44" s="80"/>
      <c r="VSN44"/>
      <c r="VSO44" s="80"/>
      <c r="VSP44"/>
      <c r="VSQ44" s="80"/>
      <c r="VSR44"/>
      <c r="VSS44" s="80"/>
      <c r="VST44"/>
      <c r="VSU44" s="80"/>
      <c r="VSV44"/>
      <c r="VSW44" s="80"/>
      <c r="VSX44"/>
      <c r="VSY44" s="80"/>
      <c r="VSZ44"/>
      <c r="VTA44" s="80"/>
      <c r="VTB44"/>
      <c r="VTC44" s="80"/>
      <c r="VTD44"/>
      <c r="VTE44" s="80"/>
      <c r="VTF44"/>
      <c r="VTG44" s="80"/>
      <c r="VTH44"/>
      <c r="VTI44" s="80"/>
      <c r="VTJ44"/>
      <c r="VTK44" s="80"/>
      <c r="VTL44"/>
      <c r="VTM44" s="80"/>
      <c r="VTN44"/>
      <c r="VTO44" s="80"/>
      <c r="VTP44"/>
      <c r="VTQ44" s="80"/>
      <c r="VTR44"/>
      <c r="VTS44" s="80"/>
      <c r="VTT44"/>
      <c r="VTU44" s="80"/>
      <c r="VTV44"/>
      <c r="VTW44" s="80"/>
      <c r="VTX44"/>
      <c r="VTY44" s="80"/>
      <c r="VTZ44"/>
      <c r="VUA44" s="80"/>
      <c r="VUB44"/>
      <c r="VUC44" s="80"/>
      <c r="VUD44"/>
      <c r="VUE44" s="80"/>
      <c r="VUF44"/>
      <c r="VUG44" s="80"/>
      <c r="VUH44"/>
      <c r="VUI44" s="80"/>
      <c r="VUJ44"/>
      <c r="VUK44" s="80"/>
      <c r="VUL44"/>
      <c r="VUM44" s="80"/>
      <c r="VUN44"/>
      <c r="VUO44" s="80"/>
      <c r="VUP44"/>
      <c r="VUQ44" s="80"/>
      <c r="VUR44"/>
      <c r="VUS44" s="80"/>
      <c r="VUT44"/>
      <c r="VUU44" s="80"/>
      <c r="VUV44"/>
      <c r="VUW44" s="80"/>
      <c r="VUX44"/>
      <c r="VUY44" s="80"/>
      <c r="VUZ44"/>
      <c r="VVA44" s="80"/>
      <c r="VVB44"/>
      <c r="VVC44" s="80"/>
      <c r="VVD44"/>
      <c r="VVE44" s="80"/>
      <c r="VVF44"/>
      <c r="VVG44" s="80"/>
      <c r="VVH44"/>
      <c r="VVI44" s="80"/>
      <c r="VVJ44"/>
      <c r="VVK44" s="80"/>
      <c r="VVL44"/>
      <c r="VVM44" s="80"/>
      <c r="VVN44"/>
      <c r="VVO44" s="80"/>
      <c r="VVP44"/>
      <c r="VVQ44" s="80"/>
      <c r="VVR44"/>
      <c r="VVS44" s="80"/>
      <c r="VVT44"/>
      <c r="VVU44" s="80"/>
      <c r="VVV44"/>
      <c r="VVW44" s="80"/>
      <c r="VVX44"/>
      <c r="VVY44" s="80"/>
      <c r="VVZ44"/>
      <c r="VWA44" s="80"/>
      <c r="VWB44"/>
      <c r="VWC44" s="80"/>
      <c r="VWD44"/>
      <c r="VWE44" s="80"/>
      <c r="VWF44"/>
      <c r="VWG44" s="80"/>
      <c r="VWH44"/>
      <c r="VWI44" s="80"/>
      <c r="VWJ44"/>
      <c r="VWK44" s="80"/>
      <c r="VWL44"/>
      <c r="VWM44" s="80"/>
      <c r="VWN44"/>
      <c r="VWO44" s="80"/>
      <c r="VWP44"/>
      <c r="VWQ44" s="80"/>
      <c r="VWR44"/>
      <c r="VWS44" s="80"/>
      <c r="VWT44"/>
      <c r="VWU44" s="80"/>
      <c r="VWV44"/>
      <c r="VWW44" s="80"/>
      <c r="VWX44"/>
      <c r="VWY44" s="80"/>
      <c r="VWZ44"/>
      <c r="VXA44" s="80"/>
      <c r="VXB44"/>
      <c r="VXC44" s="80"/>
      <c r="VXD44"/>
      <c r="VXE44" s="80"/>
      <c r="VXF44"/>
      <c r="VXG44" s="80"/>
      <c r="VXH44"/>
      <c r="VXI44" s="80"/>
      <c r="VXJ44"/>
      <c r="VXK44" s="80"/>
      <c r="VXL44"/>
      <c r="VXM44" s="80"/>
      <c r="VXN44"/>
      <c r="VXO44" s="80"/>
      <c r="VXP44"/>
      <c r="VXQ44" s="80"/>
      <c r="VXR44"/>
      <c r="VXS44" s="80"/>
      <c r="VXT44"/>
      <c r="VXU44" s="80"/>
      <c r="VXV44"/>
      <c r="VXW44" s="80"/>
      <c r="VXX44"/>
      <c r="VXY44" s="80"/>
      <c r="VXZ44"/>
      <c r="VYA44" s="80"/>
      <c r="VYB44"/>
      <c r="VYC44" s="80"/>
      <c r="VYD44"/>
      <c r="VYE44" s="80"/>
      <c r="VYF44"/>
      <c r="VYG44" s="80"/>
      <c r="VYH44"/>
      <c r="VYI44" s="80"/>
      <c r="VYJ44"/>
      <c r="VYK44" s="80"/>
      <c r="VYL44"/>
      <c r="VYM44" s="80"/>
      <c r="VYN44"/>
      <c r="VYO44" s="80"/>
      <c r="VYP44"/>
      <c r="VYQ44" s="80"/>
      <c r="VYR44"/>
      <c r="VYS44" s="80"/>
      <c r="VYT44"/>
      <c r="VYU44" s="80"/>
      <c r="VYV44"/>
      <c r="VYW44" s="80"/>
      <c r="VYX44"/>
      <c r="VYY44" s="80"/>
      <c r="VYZ44"/>
      <c r="VZA44" s="80"/>
      <c r="VZB44"/>
      <c r="VZC44" s="80"/>
      <c r="VZD44"/>
      <c r="VZE44" s="80"/>
      <c r="VZF44"/>
      <c r="VZG44" s="80"/>
      <c r="VZH44"/>
      <c r="VZI44" s="80"/>
      <c r="VZJ44"/>
      <c r="VZK44" s="80"/>
      <c r="VZL44"/>
      <c r="VZM44" s="80"/>
      <c r="VZN44"/>
      <c r="VZO44" s="80"/>
      <c r="VZP44"/>
      <c r="VZQ44" s="80"/>
      <c r="VZR44"/>
      <c r="VZS44" s="80"/>
      <c r="VZT44"/>
      <c r="VZU44" s="80"/>
      <c r="VZV44"/>
      <c r="VZW44" s="80"/>
      <c r="VZX44"/>
      <c r="VZY44" s="80"/>
      <c r="VZZ44"/>
      <c r="WAA44" s="80"/>
      <c r="WAB44"/>
      <c r="WAC44" s="80"/>
      <c r="WAD44"/>
      <c r="WAE44" s="80"/>
      <c r="WAF44"/>
      <c r="WAG44" s="80"/>
      <c r="WAH44"/>
      <c r="WAI44" s="80"/>
      <c r="WAJ44"/>
      <c r="WAK44" s="80"/>
      <c r="WAL44"/>
      <c r="WAM44" s="80"/>
      <c r="WAN44"/>
      <c r="WAO44" s="80"/>
      <c r="WAP44"/>
      <c r="WAQ44" s="80"/>
      <c r="WAR44"/>
      <c r="WAS44" s="80"/>
      <c r="WAT44"/>
      <c r="WAU44" s="80"/>
      <c r="WAV44"/>
      <c r="WAW44" s="80"/>
      <c r="WAX44"/>
      <c r="WAY44" s="80"/>
      <c r="WAZ44"/>
      <c r="WBA44" s="80"/>
      <c r="WBB44"/>
      <c r="WBC44" s="80"/>
      <c r="WBD44"/>
      <c r="WBE44" s="80"/>
      <c r="WBF44"/>
      <c r="WBG44" s="80"/>
      <c r="WBH44"/>
      <c r="WBI44" s="80"/>
      <c r="WBJ44"/>
      <c r="WBK44" s="80"/>
      <c r="WBL44"/>
      <c r="WBM44" s="80"/>
      <c r="WBN44"/>
      <c r="WBO44" s="80"/>
      <c r="WBP44"/>
      <c r="WBQ44" s="80"/>
      <c r="WBR44"/>
      <c r="WBS44" s="80"/>
      <c r="WBT44"/>
      <c r="WBU44" s="80"/>
      <c r="WBV44"/>
      <c r="WBW44" s="80"/>
      <c r="WBX44"/>
      <c r="WBY44" s="80"/>
      <c r="WBZ44"/>
      <c r="WCA44" s="80"/>
      <c r="WCB44"/>
      <c r="WCC44" s="80"/>
      <c r="WCD44"/>
      <c r="WCE44" s="80"/>
      <c r="WCF44"/>
      <c r="WCG44" s="80"/>
      <c r="WCH44"/>
      <c r="WCI44" s="80"/>
      <c r="WCJ44"/>
      <c r="WCK44" s="80"/>
      <c r="WCL44"/>
      <c r="WCM44" s="80"/>
      <c r="WCN44"/>
      <c r="WCO44" s="80"/>
      <c r="WCP44"/>
      <c r="WCQ44" s="80"/>
      <c r="WCR44"/>
      <c r="WCS44" s="80"/>
      <c r="WCT44"/>
      <c r="WCU44" s="80"/>
      <c r="WCV44"/>
      <c r="WCW44" s="80"/>
      <c r="WCX44"/>
      <c r="WCY44" s="80"/>
      <c r="WCZ44"/>
      <c r="WDA44" s="80"/>
      <c r="WDB44"/>
      <c r="WDC44" s="80"/>
      <c r="WDD44"/>
      <c r="WDE44" s="80"/>
      <c r="WDF44"/>
      <c r="WDG44" s="80"/>
      <c r="WDH44"/>
      <c r="WDI44" s="80"/>
      <c r="WDJ44"/>
      <c r="WDK44" s="80"/>
      <c r="WDL44"/>
      <c r="WDM44" s="80"/>
      <c r="WDN44"/>
      <c r="WDO44" s="80"/>
      <c r="WDP44"/>
      <c r="WDQ44" s="80"/>
      <c r="WDR44"/>
      <c r="WDS44" s="80"/>
      <c r="WDT44"/>
      <c r="WDU44" s="80"/>
      <c r="WDV44"/>
      <c r="WDW44" s="80"/>
      <c r="WDX44"/>
      <c r="WDY44" s="80"/>
      <c r="WDZ44"/>
      <c r="WEA44" s="80"/>
      <c r="WEB44"/>
      <c r="WEC44" s="80"/>
      <c r="WED44"/>
      <c r="WEE44" s="80"/>
      <c r="WEF44"/>
      <c r="WEG44" s="80"/>
      <c r="WEH44"/>
      <c r="WEI44" s="80"/>
      <c r="WEJ44"/>
      <c r="WEK44" s="80"/>
      <c r="WEL44"/>
      <c r="WEM44" s="80"/>
      <c r="WEN44"/>
      <c r="WEO44" s="80"/>
      <c r="WEP44"/>
      <c r="WEQ44" s="80"/>
      <c r="WER44"/>
      <c r="WES44" s="80"/>
      <c r="WET44"/>
      <c r="WEU44" s="80"/>
      <c r="WEV44"/>
      <c r="WEW44" s="80"/>
      <c r="WEX44"/>
      <c r="WEY44" s="80"/>
      <c r="WEZ44"/>
      <c r="WFA44" s="80"/>
      <c r="WFB44"/>
      <c r="WFC44" s="80"/>
      <c r="WFD44"/>
      <c r="WFE44" s="80"/>
      <c r="WFF44"/>
      <c r="WFG44" s="80"/>
      <c r="WFH44"/>
      <c r="WFI44" s="80"/>
      <c r="WFJ44"/>
      <c r="WFK44" s="80"/>
      <c r="WFL44"/>
      <c r="WFM44" s="80"/>
      <c r="WFN44"/>
      <c r="WFO44" s="80"/>
      <c r="WFP44"/>
      <c r="WFQ44" s="80"/>
      <c r="WFR44"/>
      <c r="WFS44" s="80"/>
      <c r="WFT44"/>
      <c r="WFU44" s="80"/>
      <c r="WFV44"/>
      <c r="WFW44" s="80"/>
      <c r="WFX44"/>
      <c r="WFY44" s="80"/>
      <c r="WFZ44"/>
      <c r="WGA44" s="80"/>
      <c r="WGB44"/>
      <c r="WGC44" s="80"/>
      <c r="WGD44"/>
      <c r="WGE44" s="80"/>
      <c r="WGF44"/>
      <c r="WGG44" s="80"/>
      <c r="WGH44"/>
      <c r="WGI44" s="80"/>
      <c r="WGJ44"/>
      <c r="WGK44" s="80"/>
      <c r="WGL44"/>
      <c r="WGM44" s="80"/>
      <c r="WGN44"/>
      <c r="WGO44" s="80"/>
      <c r="WGP44"/>
      <c r="WGQ44" s="80"/>
      <c r="WGR44"/>
      <c r="WGS44" s="80"/>
      <c r="WGT44"/>
      <c r="WGU44" s="80"/>
      <c r="WGV44"/>
      <c r="WGW44" s="80"/>
      <c r="WGX44"/>
      <c r="WGY44" s="80"/>
      <c r="WGZ44"/>
      <c r="WHA44" s="80"/>
      <c r="WHB44"/>
      <c r="WHC44" s="80"/>
      <c r="WHD44"/>
      <c r="WHE44" s="80"/>
      <c r="WHF44"/>
      <c r="WHG44" s="80"/>
      <c r="WHH44"/>
      <c r="WHI44" s="80"/>
      <c r="WHJ44"/>
      <c r="WHK44" s="80"/>
      <c r="WHL44"/>
      <c r="WHM44" s="80"/>
      <c r="WHN44"/>
      <c r="WHO44" s="80"/>
      <c r="WHP44"/>
      <c r="WHQ44" s="80"/>
      <c r="WHR44"/>
      <c r="WHS44" s="80"/>
      <c r="WHT44"/>
      <c r="WHU44" s="80"/>
      <c r="WHV44"/>
      <c r="WHW44" s="80"/>
      <c r="WHX44"/>
      <c r="WHY44" s="80"/>
      <c r="WHZ44"/>
      <c r="WIA44" s="80"/>
      <c r="WIB44"/>
      <c r="WIC44" s="80"/>
      <c r="WID44"/>
      <c r="WIE44" s="80"/>
      <c r="WIF44"/>
      <c r="WIG44" s="80"/>
      <c r="WIH44"/>
      <c r="WII44" s="80"/>
      <c r="WIJ44"/>
      <c r="WIK44" s="80"/>
      <c r="WIL44"/>
      <c r="WIM44" s="80"/>
      <c r="WIN44"/>
      <c r="WIO44" s="80"/>
      <c r="WIP44"/>
      <c r="WIQ44" s="80"/>
      <c r="WIR44"/>
      <c r="WIS44" s="80"/>
      <c r="WIT44"/>
      <c r="WIU44" s="80"/>
      <c r="WIV44"/>
      <c r="WIW44" s="80"/>
      <c r="WIX44"/>
      <c r="WIY44" s="80"/>
      <c r="WIZ44"/>
      <c r="WJA44" s="80"/>
      <c r="WJB44"/>
      <c r="WJC44" s="80"/>
      <c r="WJD44"/>
      <c r="WJE44" s="80"/>
      <c r="WJF44"/>
      <c r="WJG44" s="80"/>
      <c r="WJH44"/>
      <c r="WJI44" s="80"/>
      <c r="WJJ44"/>
      <c r="WJK44" s="80"/>
      <c r="WJL44"/>
      <c r="WJM44" s="80"/>
      <c r="WJN44"/>
      <c r="WJO44" s="80"/>
      <c r="WJP44"/>
      <c r="WJQ44" s="80"/>
      <c r="WJR44"/>
      <c r="WJS44" s="80"/>
      <c r="WJT44"/>
      <c r="WJU44" s="80"/>
      <c r="WJV44"/>
      <c r="WJW44" s="80"/>
      <c r="WJX44"/>
      <c r="WJY44" s="80"/>
      <c r="WJZ44"/>
      <c r="WKA44" s="80"/>
      <c r="WKB44"/>
      <c r="WKC44" s="80"/>
      <c r="WKD44"/>
      <c r="WKE44" s="80"/>
      <c r="WKF44"/>
      <c r="WKG44" s="80"/>
      <c r="WKH44"/>
      <c r="WKI44" s="80"/>
      <c r="WKJ44"/>
      <c r="WKK44" s="80"/>
      <c r="WKL44"/>
      <c r="WKM44" s="80"/>
      <c r="WKN44"/>
      <c r="WKO44" s="80"/>
      <c r="WKP44"/>
      <c r="WKQ44" s="80"/>
      <c r="WKR44"/>
      <c r="WKS44" s="80"/>
      <c r="WKT44"/>
      <c r="WKU44" s="80"/>
      <c r="WKV44"/>
      <c r="WKW44" s="80"/>
      <c r="WKX44"/>
      <c r="WKY44" s="80"/>
      <c r="WKZ44"/>
      <c r="WLA44" s="80"/>
      <c r="WLB44"/>
      <c r="WLC44" s="80"/>
      <c r="WLD44"/>
      <c r="WLE44" s="80"/>
      <c r="WLF44"/>
      <c r="WLG44" s="80"/>
      <c r="WLH44"/>
      <c r="WLI44" s="80"/>
      <c r="WLJ44"/>
      <c r="WLK44" s="80"/>
      <c r="WLL44"/>
      <c r="WLM44" s="80"/>
      <c r="WLN44"/>
      <c r="WLO44" s="80"/>
      <c r="WLP44"/>
      <c r="WLQ44" s="80"/>
      <c r="WLR44"/>
      <c r="WLS44" s="80"/>
      <c r="WLT44"/>
      <c r="WLU44" s="80"/>
      <c r="WLV44"/>
      <c r="WLW44" s="80"/>
      <c r="WLX44"/>
      <c r="WLY44" s="80"/>
      <c r="WLZ44"/>
      <c r="WMA44" s="80"/>
      <c r="WMB44"/>
      <c r="WMC44" s="80"/>
      <c r="WMD44"/>
      <c r="WME44" s="80"/>
      <c r="WMF44"/>
      <c r="WMG44" s="80"/>
      <c r="WMH44"/>
      <c r="WMI44" s="80"/>
      <c r="WMJ44"/>
      <c r="WMK44" s="80"/>
      <c r="WML44"/>
      <c r="WMM44" s="80"/>
      <c r="WMN44"/>
      <c r="WMO44" s="80"/>
      <c r="WMP44"/>
      <c r="WMQ44" s="80"/>
      <c r="WMR44"/>
      <c r="WMS44" s="80"/>
      <c r="WMT44"/>
      <c r="WMU44" s="80"/>
      <c r="WMV44"/>
      <c r="WMW44" s="80"/>
      <c r="WMX44"/>
      <c r="WMY44" s="80"/>
      <c r="WMZ44"/>
      <c r="WNA44" s="80"/>
      <c r="WNB44"/>
      <c r="WNC44" s="80"/>
      <c r="WND44"/>
      <c r="WNE44" s="80"/>
      <c r="WNF44"/>
      <c r="WNG44" s="80"/>
      <c r="WNH44"/>
      <c r="WNI44" s="80"/>
      <c r="WNJ44"/>
      <c r="WNK44" s="80"/>
      <c r="WNL44"/>
      <c r="WNM44" s="80"/>
      <c r="WNN44"/>
      <c r="WNO44" s="80"/>
      <c r="WNP44"/>
      <c r="WNQ44" s="80"/>
      <c r="WNR44"/>
      <c r="WNS44" s="80"/>
      <c r="WNT44"/>
      <c r="WNU44" s="80"/>
      <c r="WNV44"/>
      <c r="WNW44" s="80"/>
      <c r="WNX44"/>
      <c r="WNY44" s="80"/>
      <c r="WNZ44"/>
      <c r="WOA44" s="80"/>
      <c r="WOB44"/>
      <c r="WOC44" s="80"/>
      <c r="WOD44"/>
      <c r="WOE44" s="80"/>
      <c r="WOF44"/>
      <c r="WOG44" s="80"/>
      <c r="WOH44"/>
      <c r="WOI44" s="80"/>
      <c r="WOJ44"/>
      <c r="WOK44" s="80"/>
      <c r="WOL44"/>
      <c r="WOM44" s="80"/>
      <c r="WON44"/>
      <c r="WOO44" s="80"/>
      <c r="WOP44"/>
      <c r="WOQ44" s="80"/>
      <c r="WOR44"/>
      <c r="WOS44" s="80"/>
      <c r="WOT44"/>
      <c r="WOU44" s="80"/>
      <c r="WOV44"/>
      <c r="WOW44" s="80"/>
      <c r="WOX44"/>
      <c r="WOY44" s="80"/>
      <c r="WOZ44"/>
      <c r="WPA44" s="80"/>
      <c r="WPB44"/>
      <c r="WPC44" s="80"/>
      <c r="WPD44"/>
      <c r="WPE44" s="80"/>
      <c r="WPF44"/>
      <c r="WPG44" s="80"/>
      <c r="WPH44"/>
      <c r="WPI44" s="80"/>
      <c r="WPJ44"/>
      <c r="WPK44" s="80"/>
      <c r="WPL44"/>
      <c r="WPM44" s="80"/>
      <c r="WPN44"/>
      <c r="WPO44" s="80"/>
      <c r="WPP44"/>
      <c r="WPQ44" s="80"/>
      <c r="WPR44"/>
      <c r="WPS44" s="80"/>
      <c r="WPT44"/>
      <c r="WPU44" s="80"/>
      <c r="WPV44"/>
      <c r="WPW44" s="80"/>
      <c r="WPX44"/>
      <c r="WPY44" s="80"/>
      <c r="WPZ44"/>
      <c r="WQA44" s="80"/>
      <c r="WQB44"/>
      <c r="WQC44" s="80"/>
      <c r="WQD44"/>
      <c r="WQE44" s="80"/>
      <c r="WQF44"/>
      <c r="WQG44" s="80"/>
      <c r="WQH44"/>
      <c r="WQI44" s="80"/>
      <c r="WQJ44"/>
      <c r="WQK44" s="80"/>
      <c r="WQL44"/>
      <c r="WQM44" s="80"/>
      <c r="WQN44"/>
      <c r="WQO44" s="80"/>
      <c r="WQP44"/>
      <c r="WQQ44" s="80"/>
      <c r="WQR44"/>
      <c r="WQS44" s="80"/>
      <c r="WQT44"/>
      <c r="WQU44" s="80"/>
      <c r="WQV44"/>
      <c r="WQW44" s="80"/>
      <c r="WQX44"/>
      <c r="WQY44" s="80"/>
      <c r="WQZ44"/>
      <c r="WRA44" s="80"/>
      <c r="WRB44"/>
      <c r="WRC44" s="80"/>
      <c r="WRD44"/>
      <c r="WRE44" s="80"/>
      <c r="WRF44"/>
      <c r="WRG44" s="80"/>
      <c r="WRH44"/>
      <c r="WRI44" s="80"/>
      <c r="WRJ44"/>
      <c r="WRK44" s="80"/>
      <c r="WRL44"/>
      <c r="WRM44" s="80"/>
      <c r="WRN44"/>
      <c r="WRO44" s="80"/>
      <c r="WRP44"/>
      <c r="WRQ44" s="80"/>
      <c r="WRR44"/>
      <c r="WRS44" s="80"/>
      <c r="WRT44"/>
      <c r="WRU44" s="80"/>
      <c r="WRV44"/>
      <c r="WRW44" s="80"/>
      <c r="WRX44"/>
      <c r="WRY44" s="80"/>
      <c r="WRZ44"/>
      <c r="WSA44" s="80"/>
      <c r="WSB44"/>
      <c r="WSC44" s="80"/>
      <c r="WSD44"/>
      <c r="WSE44" s="80"/>
      <c r="WSF44"/>
      <c r="WSG44" s="80"/>
      <c r="WSH44"/>
      <c r="WSI44" s="80"/>
      <c r="WSJ44"/>
      <c r="WSK44" s="80"/>
      <c r="WSL44"/>
      <c r="WSM44" s="80"/>
      <c r="WSN44"/>
      <c r="WSO44" s="80"/>
      <c r="WSP44"/>
      <c r="WSQ44" s="80"/>
      <c r="WSR44"/>
      <c r="WSS44" s="80"/>
      <c r="WST44"/>
      <c r="WSU44" s="80"/>
      <c r="WSV44"/>
      <c r="WSW44" s="80"/>
      <c r="WSX44"/>
      <c r="WSY44" s="80"/>
      <c r="WSZ44"/>
      <c r="WTA44" s="80"/>
      <c r="WTB44"/>
      <c r="WTC44" s="80"/>
      <c r="WTD44"/>
      <c r="WTE44" s="80"/>
      <c r="WTF44"/>
      <c r="WTG44" s="80"/>
      <c r="WTH44"/>
      <c r="WTI44" s="80"/>
      <c r="WTJ44"/>
      <c r="WTK44" s="80"/>
      <c r="WTL44"/>
      <c r="WTM44" s="80"/>
      <c r="WTN44"/>
      <c r="WTO44" s="80"/>
      <c r="WTP44"/>
      <c r="WTQ44" s="80"/>
      <c r="WTR44"/>
      <c r="WTS44" s="80"/>
      <c r="WTT44"/>
      <c r="WTU44" s="80"/>
      <c r="WTV44"/>
      <c r="WTW44" s="80"/>
      <c r="WTX44"/>
      <c r="WTY44" s="80"/>
      <c r="WTZ44"/>
      <c r="WUA44" s="80"/>
      <c r="WUB44"/>
      <c r="WUC44" s="80"/>
      <c r="WUD44"/>
      <c r="WUE44" s="80"/>
      <c r="WUF44"/>
      <c r="WUG44" s="80"/>
      <c r="WUH44"/>
      <c r="WUI44" s="80"/>
      <c r="WUJ44"/>
      <c r="WUK44" s="80"/>
      <c r="WUL44"/>
      <c r="WUM44" s="80"/>
      <c r="WUN44"/>
      <c r="WUO44" s="80"/>
      <c r="WUP44"/>
      <c r="WUQ44" s="80"/>
      <c r="WUR44"/>
      <c r="WUS44" s="80"/>
      <c r="WUT44"/>
      <c r="WUU44" s="80"/>
      <c r="WUV44"/>
      <c r="WUW44" s="80"/>
      <c r="WUX44"/>
      <c r="WUY44" s="80"/>
      <c r="WUZ44"/>
      <c r="WVA44" s="80"/>
      <c r="WVB44"/>
      <c r="WVC44" s="80"/>
      <c r="WVD44"/>
      <c r="WVE44" s="80"/>
      <c r="WVF44"/>
      <c r="WVG44" s="80"/>
      <c r="WVH44"/>
      <c r="WVI44" s="80"/>
      <c r="WVJ44"/>
      <c r="WVK44" s="80"/>
      <c r="WVL44"/>
      <c r="WVM44" s="80"/>
      <c r="WVN44"/>
      <c r="WVO44" s="80"/>
      <c r="WVP44"/>
      <c r="WVQ44" s="80"/>
      <c r="WVR44"/>
      <c r="WVS44" s="80"/>
      <c r="WVT44"/>
      <c r="WVU44" s="80"/>
      <c r="WVV44"/>
      <c r="WVW44" s="80"/>
      <c r="WVX44"/>
      <c r="WVY44" s="80"/>
      <c r="WVZ44"/>
      <c r="WWA44" s="80"/>
      <c r="WWB44"/>
      <c r="WWC44" s="80"/>
      <c r="WWD44"/>
      <c r="WWE44" s="80"/>
      <c r="WWF44"/>
      <c r="WWG44" s="80"/>
      <c r="WWH44"/>
      <c r="WWI44" s="80"/>
      <c r="WWJ44"/>
      <c r="WWK44" s="80"/>
      <c r="WWL44"/>
      <c r="WWM44" s="80"/>
      <c r="WWN44"/>
      <c r="WWO44" s="80"/>
      <c r="WWP44"/>
      <c r="WWQ44" s="80"/>
      <c r="WWR44"/>
      <c r="WWS44" s="80"/>
      <c r="WWT44"/>
      <c r="WWU44" s="80"/>
      <c r="WWV44"/>
      <c r="WWW44" s="80"/>
      <c r="WWX44"/>
      <c r="WWY44" s="80"/>
      <c r="WWZ44"/>
      <c r="WXA44" s="80"/>
      <c r="WXB44"/>
      <c r="WXC44" s="80"/>
      <c r="WXD44"/>
      <c r="WXE44" s="80"/>
      <c r="WXF44"/>
      <c r="WXG44" s="80"/>
      <c r="WXH44"/>
      <c r="WXI44" s="80"/>
      <c r="WXJ44"/>
      <c r="WXK44" s="80"/>
      <c r="WXL44"/>
      <c r="WXM44" s="80"/>
      <c r="WXN44"/>
      <c r="WXO44" s="80"/>
      <c r="WXP44"/>
      <c r="WXQ44" s="80"/>
      <c r="WXR44"/>
      <c r="WXS44" s="80"/>
      <c r="WXT44"/>
      <c r="WXU44" s="80"/>
      <c r="WXV44"/>
      <c r="WXW44" s="80"/>
      <c r="WXX44"/>
      <c r="WXY44" s="80"/>
      <c r="WXZ44"/>
      <c r="WYA44" s="80"/>
      <c r="WYB44"/>
      <c r="WYC44" s="80"/>
      <c r="WYD44"/>
      <c r="WYE44" s="80"/>
      <c r="WYF44"/>
      <c r="WYG44" s="80"/>
      <c r="WYH44"/>
      <c r="WYI44" s="80"/>
      <c r="WYJ44"/>
      <c r="WYK44" s="80"/>
      <c r="WYL44"/>
      <c r="WYM44" s="80"/>
      <c r="WYN44"/>
      <c r="WYO44" s="80"/>
      <c r="WYP44"/>
      <c r="WYQ44" s="80"/>
      <c r="WYR44"/>
      <c r="WYS44" s="80"/>
      <c r="WYT44"/>
      <c r="WYU44" s="80"/>
      <c r="WYV44"/>
      <c r="WYW44" s="80"/>
      <c r="WYX44"/>
      <c r="WYY44" s="80"/>
      <c r="WYZ44"/>
      <c r="WZA44" s="80"/>
      <c r="WZB44"/>
      <c r="WZC44" s="80"/>
      <c r="WZD44"/>
      <c r="WZE44" s="80"/>
      <c r="WZF44"/>
      <c r="WZG44" s="80"/>
      <c r="WZH44"/>
      <c r="WZI44" s="80"/>
      <c r="WZJ44"/>
      <c r="WZK44" s="80"/>
      <c r="WZL44"/>
      <c r="WZM44" s="80"/>
      <c r="WZN44"/>
      <c r="WZO44" s="80"/>
      <c r="WZP44"/>
      <c r="WZQ44" s="80"/>
      <c r="WZR44"/>
      <c r="WZS44" s="80"/>
      <c r="WZT44"/>
      <c r="WZU44" s="80"/>
      <c r="WZV44"/>
      <c r="WZW44" s="80"/>
      <c r="WZX44"/>
      <c r="WZY44" s="80"/>
      <c r="WZZ44"/>
      <c r="XAA44" s="80"/>
      <c r="XAB44"/>
      <c r="XAC44" s="80"/>
      <c r="XAD44"/>
      <c r="XAE44" s="80"/>
      <c r="XAF44"/>
      <c r="XAG44" s="80"/>
      <c r="XAH44"/>
      <c r="XAI44" s="80"/>
      <c r="XAJ44"/>
      <c r="XAK44" s="80"/>
      <c r="XAL44"/>
      <c r="XAM44" s="80"/>
      <c r="XAN44"/>
      <c r="XAO44" s="80"/>
      <c r="XAP44"/>
      <c r="XAQ44" s="80"/>
      <c r="XAR44"/>
      <c r="XAS44" s="80"/>
      <c r="XAT44"/>
      <c r="XAU44" s="80"/>
      <c r="XAV44"/>
      <c r="XAW44" s="80"/>
      <c r="XAX44"/>
      <c r="XAY44" s="80"/>
      <c r="XAZ44"/>
      <c r="XBA44" s="80"/>
      <c r="XBB44"/>
      <c r="XBC44" s="80"/>
      <c r="XBD44"/>
      <c r="XBE44" s="80"/>
      <c r="XBF44"/>
      <c r="XBG44" s="80"/>
      <c r="XBH44"/>
      <c r="XBI44" s="80"/>
      <c r="XBJ44"/>
      <c r="XBK44" s="80"/>
      <c r="XBL44"/>
      <c r="XBM44" s="80"/>
      <c r="XBN44"/>
      <c r="XBO44" s="80"/>
      <c r="XBP44"/>
      <c r="XBQ44" s="80"/>
      <c r="XBR44"/>
      <c r="XBS44" s="80"/>
      <c r="XBT44"/>
      <c r="XBU44" s="80"/>
      <c r="XBV44"/>
      <c r="XBW44" s="80"/>
      <c r="XBX44"/>
      <c r="XBY44" s="80"/>
      <c r="XBZ44"/>
      <c r="XCA44" s="80"/>
      <c r="XCB44"/>
      <c r="XCC44" s="80"/>
      <c r="XCD44"/>
      <c r="XCE44" s="80"/>
      <c r="XCF44"/>
      <c r="XCG44" s="80"/>
      <c r="XCH44"/>
      <c r="XCI44" s="80"/>
      <c r="XCJ44"/>
      <c r="XCK44" s="80"/>
      <c r="XCL44"/>
      <c r="XCM44" s="80"/>
      <c r="XCN44"/>
      <c r="XCO44" s="80"/>
      <c r="XCP44"/>
      <c r="XCQ44" s="80"/>
      <c r="XCR44"/>
      <c r="XCS44" s="80"/>
      <c r="XCT44"/>
      <c r="XCU44" s="80"/>
      <c r="XCV44"/>
      <c r="XCW44" s="80"/>
      <c r="XCX44"/>
      <c r="XCY44" s="80"/>
      <c r="XCZ44"/>
      <c r="XDA44" s="80"/>
      <c r="XDB44"/>
      <c r="XDC44" s="80"/>
      <c r="XDD44"/>
      <c r="XDE44" s="80"/>
      <c r="XDF44"/>
      <c r="XDG44" s="80"/>
      <c r="XDH44"/>
      <c r="XDI44" s="80"/>
      <c r="XDJ44"/>
      <c r="XDK44" s="80"/>
      <c r="XDL44"/>
      <c r="XDM44" s="80"/>
      <c r="XDN44"/>
      <c r="XDO44" s="80"/>
      <c r="XDP44"/>
      <c r="XDQ44" s="80"/>
      <c r="XDR44"/>
      <c r="XDS44" s="80"/>
      <c r="XDT44"/>
      <c r="XDU44" s="80"/>
      <c r="XDV44"/>
      <c r="XDW44" s="80"/>
      <c r="XDX44"/>
      <c r="XDY44" s="80"/>
      <c r="XDZ44"/>
      <c r="XEA44" s="80"/>
      <c r="XEB44"/>
      <c r="XEC44" s="80"/>
      <c r="XED44"/>
      <c r="XEE44" s="80"/>
      <c r="XEF44"/>
      <c r="XEG44" s="80"/>
      <c r="XEH44"/>
      <c r="XEI44" s="80"/>
      <c r="XEJ44"/>
      <c r="XEK44" s="80"/>
      <c r="XEL44"/>
      <c r="XEM44" s="80"/>
      <c r="XEN44"/>
      <c r="XEO44" s="80"/>
      <c r="XEP44"/>
      <c r="XEQ44" s="80"/>
      <c r="XER44"/>
      <c r="XES44" s="80"/>
      <c r="XET44"/>
      <c r="XEU44" s="80"/>
      <c r="XEV44"/>
      <c r="XEW44" s="80"/>
      <c r="XEX44"/>
      <c r="XEY44" s="80"/>
      <c r="XEZ44"/>
      <c r="XFA44" s="80"/>
      <c r="XFB44"/>
      <c r="XFC44" s="80"/>
      <c r="XFD44"/>
    </row>
    <row r="45" spans="1:16384" s="4" customFormat="1" x14ac:dyDescent="0.25">
      <c r="A45" s="61" t="s">
        <v>48</v>
      </c>
      <c r="B45" t="s">
        <v>1174</v>
      </c>
      <c r="C45" s="80"/>
      <c r="D45"/>
      <c r="E45" s="80"/>
      <c r="F45"/>
      <c r="G45" s="80"/>
      <c r="H45"/>
      <c r="I45" s="80"/>
      <c r="J45"/>
      <c r="K45" s="80"/>
      <c r="L45"/>
      <c r="M45" s="80"/>
      <c r="N45"/>
      <c r="O45" s="80"/>
      <c r="P45"/>
      <c r="Q45" s="80"/>
      <c r="R45"/>
      <c r="S45" s="80"/>
      <c r="T45"/>
      <c r="U45" s="80"/>
      <c r="V45"/>
      <c r="W45" s="80"/>
      <c r="X45"/>
      <c r="Y45" s="80"/>
      <c r="Z45"/>
      <c r="AA45" s="80"/>
      <c r="AB45"/>
      <c r="AC45" s="80"/>
      <c r="AD45"/>
      <c r="AE45" s="80"/>
      <c r="AF45"/>
      <c r="AG45" s="80"/>
      <c r="AH45"/>
      <c r="AI45" s="80"/>
      <c r="AJ45"/>
      <c r="AK45" s="80"/>
      <c r="AL45"/>
      <c r="AM45" s="80"/>
      <c r="AN45"/>
      <c r="AO45" s="80"/>
      <c r="AP45"/>
      <c r="AQ45" s="80"/>
      <c r="AR45"/>
      <c r="AS45" s="80"/>
      <c r="AT45"/>
      <c r="AU45" s="80"/>
      <c r="AV45"/>
      <c r="AW45" s="80"/>
      <c r="AX45"/>
      <c r="AY45" s="80"/>
      <c r="AZ45"/>
      <c r="BA45" s="80"/>
      <c r="BB45"/>
      <c r="BC45" s="80"/>
      <c r="BD45"/>
      <c r="BE45" s="80"/>
      <c r="BF45"/>
      <c r="BG45" s="80"/>
      <c r="BH45"/>
      <c r="BI45" s="80"/>
      <c r="BJ45"/>
      <c r="BK45" s="80"/>
      <c r="BL45"/>
      <c r="BM45" s="80"/>
      <c r="BN45"/>
      <c r="BO45" s="80"/>
      <c r="BP45"/>
      <c r="BQ45" s="80"/>
      <c r="BR45"/>
      <c r="BS45" s="80"/>
      <c r="BT45"/>
      <c r="BU45" s="80"/>
      <c r="BV45"/>
      <c r="BW45" s="80"/>
      <c r="BX45"/>
      <c r="BY45" s="80"/>
      <c r="BZ45"/>
      <c r="CA45" s="80"/>
      <c r="CB45"/>
      <c r="CC45" s="80"/>
      <c r="CD45"/>
      <c r="CE45" s="80"/>
      <c r="CF45"/>
      <c r="CG45" s="80"/>
      <c r="CH45"/>
      <c r="CI45" s="80"/>
      <c r="CJ45"/>
      <c r="CK45" s="80"/>
      <c r="CL45"/>
      <c r="CM45" s="80"/>
      <c r="CN45"/>
      <c r="CO45" s="80"/>
      <c r="CP45"/>
      <c r="CQ45" s="80"/>
      <c r="CR45"/>
      <c r="CS45" s="80"/>
      <c r="CT45"/>
      <c r="CU45" s="80"/>
      <c r="CV45"/>
      <c r="CW45" s="80"/>
      <c r="CX45"/>
      <c r="CY45" s="80"/>
      <c r="CZ45"/>
      <c r="DA45" s="80"/>
      <c r="DB45"/>
      <c r="DC45" s="80"/>
      <c r="DD45"/>
      <c r="DE45" s="80"/>
      <c r="DF45"/>
      <c r="DG45" s="80"/>
      <c r="DH45"/>
      <c r="DI45" s="80"/>
      <c r="DJ45"/>
      <c r="DK45" s="80"/>
      <c r="DL45"/>
      <c r="DM45" s="80"/>
      <c r="DN45"/>
      <c r="DO45" s="80"/>
      <c r="DP45"/>
      <c r="DQ45" s="80"/>
      <c r="DR45"/>
      <c r="DS45" s="80"/>
      <c r="DT45"/>
      <c r="DU45" s="80"/>
      <c r="DV45"/>
      <c r="DW45" s="80"/>
      <c r="DX45"/>
      <c r="DY45" s="80"/>
      <c r="DZ45"/>
      <c r="EA45" s="80"/>
      <c r="EB45"/>
      <c r="EC45" s="80"/>
      <c r="ED45"/>
      <c r="EE45" s="80"/>
      <c r="EF45"/>
      <c r="EG45" s="80"/>
      <c r="EH45"/>
      <c r="EI45" s="80"/>
      <c r="EJ45"/>
      <c r="EK45" s="80"/>
      <c r="EL45"/>
      <c r="EM45" s="80"/>
      <c r="EN45"/>
      <c r="EO45" s="80"/>
      <c r="EP45"/>
      <c r="EQ45" s="80"/>
      <c r="ER45"/>
      <c r="ES45" s="80"/>
      <c r="ET45"/>
      <c r="EU45" s="80"/>
      <c r="EV45"/>
      <c r="EW45" s="80"/>
      <c r="EX45"/>
      <c r="EY45" s="80"/>
      <c r="EZ45"/>
      <c r="FA45" s="80"/>
      <c r="FB45"/>
      <c r="FC45" s="80"/>
      <c r="FD45"/>
      <c r="FE45" s="80"/>
      <c r="FF45"/>
      <c r="FG45" s="80"/>
      <c r="FH45"/>
      <c r="FI45" s="80"/>
      <c r="FJ45"/>
      <c r="FK45" s="80"/>
      <c r="FL45"/>
      <c r="FM45" s="80"/>
      <c r="FN45"/>
      <c r="FO45" s="80"/>
      <c r="FP45"/>
      <c r="FQ45" s="80"/>
      <c r="FR45"/>
      <c r="FS45" s="80"/>
      <c r="FT45"/>
      <c r="FU45" s="80"/>
      <c r="FV45"/>
      <c r="FW45" s="80"/>
      <c r="FX45"/>
      <c r="FY45" s="80"/>
      <c r="FZ45"/>
      <c r="GA45" s="80"/>
      <c r="GB45"/>
      <c r="GC45" s="80"/>
      <c r="GD45"/>
      <c r="GE45" s="80"/>
      <c r="GF45"/>
      <c r="GG45" s="80"/>
      <c r="GH45"/>
      <c r="GI45" s="80"/>
      <c r="GJ45"/>
      <c r="GK45" s="80"/>
      <c r="GL45"/>
      <c r="GM45" s="80"/>
      <c r="GN45"/>
      <c r="GO45" s="80"/>
      <c r="GP45"/>
      <c r="GQ45" s="80"/>
      <c r="GR45"/>
      <c r="GS45" s="80"/>
      <c r="GT45"/>
      <c r="GU45" s="80"/>
      <c r="GV45"/>
      <c r="GW45" s="80"/>
      <c r="GX45"/>
      <c r="GY45" s="80"/>
      <c r="GZ45"/>
      <c r="HA45" s="80"/>
      <c r="HB45"/>
      <c r="HC45" s="80"/>
      <c r="HD45"/>
      <c r="HE45" s="80"/>
      <c r="HF45"/>
      <c r="HG45" s="80"/>
      <c r="HH45"/>
      <c r="HI45" s="80"/>
      <c r="HJ45"/>
      <c r="HK45" s="80"/>
      <c r="HL45"/>
      <c r="HM45" s="80"/>
      <c r="HN45"/>
      <c r="HO45" s="80"/>
      <c r="HP45"/>
      <c r="HQ45" s="80"/>
      <c r="HR45"/>
      <c r="HS45" s="80"/>
      <c r="HT45"/>
      <c r="HU45" s="80"/>
      <c r="HV45"/>
      <c r="HW45" s="80"/>
      <c r="HX45"/>
      <c r="HY45" s="80"/>
      <c r="HZ45"/>
      <c r="IA45" s="80"/>
      <c r="IB45"/>
      <c r="IC45" s="80"/>
      <c r="ID45"/>
      <c r="IE45" s="80"/>
      <c r="IF45"/>
      <c r="IG45" s="80"/>
      <c r="IH45"/>
      <c r="II45" s="80"/>
      <c r="IJ45"/>
      <c r="IK45" s="80"/>
      <c r="IL45"/>
      <c r="IM45" s="80"/>
      <c r="IN45"/>
      <c r="IO45" s="80"/>
      <c r="IP45"/>
      <c r="IQ45" s="80"/>
      <c r="IR45"/>
      <c r="IS45" s="80"/>
      <c r="IT45"/>
      <c r="IU45" s="80"/>
      <c r="IV45"/>
      <c r="IW45" s="80"/>
      <c r="IX45"/>
      <c r="IY45" s="80"/>
      <c r="IZ45"/>
      <c r="JA45" s="80"/>
      <c r="JB45"/>
      <c r="JC45" s="80"/>
      <c r="JD45"/>
      <c r="JE45" s="80"/>
      <c r="JF45"/>
      <c r="JG45" s="80"/>
      <c r="JH45"/>
      <c r="JI45" s="80"/>
      <c r="JJ45"/>
      <c r="JK45" s="80"/>
      <c r="JL45"/>
      <c r="JM45" s="80"/>
      <c r="JN45"/>
      <c r="JO45" s="80"/>
      <c r="JP45"/>
      <c r="JQ45" s="80"/>
      <c r="JR45"/>
      <c r="JS45" s="80"/>
      <c r="JT45"/>
      <c r="JU45" s="80"/>
      <c r="JV45"/>
      <c r="JW45" s="80"/>
      <c r="JX45"/>
      <c r="JY45" s="80"/>
      <c r="JZ45"/>
      <c r="KA45" s="80"/>
      <c r="KB45"/>
      <c r="KC45" s="80"/>
      <c r="KD45"/>
      <c r="KE45" s="80"/>
      <c r="KF45"/>
      <c r="KG45" s="80"/>
      <c r="KH45"/>
      <c r="KI45" s="80"/>
      <c r="KJ45"/>
      <c r="KK45" s="80"/>
      <c r="KL45"/>
      <c r="KM45" s="80"/>
      <c r="KN45"/>
      <c r="KO45" s="80"/>
      <c r="KP45"/>
      <c r="KQ45" s="80"/>
      <c r="KR45"/>
      <c r="KS45" s="80"/>
      <c r="KT45"/>
      <c r="KU45" s="80"/>
      <c r="KV45"/>
      <c r="KW45" s="80"/>
      <c r="KX45"/>
      <c r="KY45" s="80"/>
      <c r="KZ45"/>
      <c r="LA45" s="80"/>
      <c r="LB45"/>
      <c r="LC45" s="80"/>
      <c r="LD45"/>
      <c r="LE45" s="80"/>
      <c r="LF45"/>
      <c r="LG45" s="80"/>
      <c r="LH45"/>
      <c r="LI45" s="80"/>
      <c r="LJ45"/>
      <c r="LK45" s="80"/>
      <c r="LL45"/>
      <c r="LM45" s="80"/>
      <c r="LN45"/>
      <c r="LO45" s="80"/>
      <c r="LP45"/>
      <c r="LQ45" s="80"/>
      <c r="LR45"/>
      <c r="LS45" s="80"/>
      <c r="LT45"/>
      <c r="LU45" s="80"/>
      <c r="LV45"/>
      <c r="LW45" s="80"/>
      <c r="LX45"/>
      <c r="LY45" s="80"/>
      <c r="LZ45"/>
      <c r="MA45" s="80"/>
      <c r="MB45"/>
      <c r="MC45" s="80"/>
      <c r="MD45"/>
      <c r="ME45" s="80"/>
      <c r="MF45"/>
      <c r="MG45" s="80"/>
      <c r="MH45"/>
      <c r="MI45" s="80"/>
      <c r="MJ45"/>
      <c r="MK45" s="80"/>
      <c r="ML45"/>
      <c r="MM45" s="80"/>
      <c r="MN45"/>
      <c r="MO45" s="80"/>
      <c r="MP45"/>
      <c r="MQ45" s="80"/>
      <c r="MR45"/>
      <c r="MS45" s="80"/>
      <c r="MT45"/>
      <c r="MU45" s="80"/>
      <c r="MV45"/>
      <c r="MW45" s="80"/>
      <c r="MX45"/>
      <c r="MY45" s="80"/>
      <c r="MZ45"/>
      <c r="NA45" s="80"/>
      <c r="NB45"/>
      <c r="NC45" s="80"/>
      <c r="ND45"/>
      <c r="NE45" s="80"/>
      <c r="NF45"/>
      <c r="NG45" s="80"/>
      <c r="NH45"/>
      <c r="NI45" s="80"/>
      <c r="NJ45"/>
      <c r="NK45" s="80"/>
      <c r="NL45"/>
      <c r="NM45" s="80"/>
      <c r="NN45"/>
      <c r="NO45" s="80"/>
      <c r="NP45"/>
      <c r="NQ45" s="80"/>
      <c r="NR45"/>
      <c r="NS45" s="80"/>
      <c r="NT45"/>
      <c r="NU45" s="80"/>
      <c r="NV45"/>
      <c r="NW45" s="80"/>
      <c r="NX45"/>
      <c r="NY45" s="80"/>
      <c r="NZ45"/>
      <c r="OA45" s="80"/>
      <c r="OB45"/>
      <c r="OC45" s="80"/>
      <c r="OD45"/>
      <c r="OE45" s="80"/>
      <c r="OF45"/>
      <c r="OG45" s="80"/>
      <c r="OH45"/>
      <c r="OI45" s="80"/>
      <c r="OJ45"/>
      <c r="OK45" s="80"/>
      <c r="OL45"/>
      <c r="OM45" s="80"/>
      <c r="ON45"/>
      <c r="OO45" s="80"/>
      <c r="OP45"/>
      <c r="OQ45" s="80"/>
      <c r="OR45"/>
      <c r="OS45" s="80"/>
      <c r="OT45"/>
      <c r="OU45" s="80"/>
      <c r="OV45"/>
      <c r="OW45" s="80"/>
      <c r="OX45"/>
      <c r="OY45" s="80"/>
      <c r="OZ45"/>
      <c r="PA45" s="80"/>
      <c r="PB45"/>
      <c r="PC45" s="80"/>
      <c r="PD45"/>
      <c r="PE45" s="80"/>
      <c r="PF45"/>
      <c r="PG45" s="80"/>
      <c r="PH45"/>
      <c r="PI45" s="80"/>
      <c r="PJ45"/>
      <c r="PK45" s="80"/>
      <c r="PL45"/>
      <c r="PM45" s="80"/>
      <c r="PN45"/>
      <c r="PO45" s="80"/>
      <c r="PP45"/>
      <c r="PQ45" s="80"/>
      <c r="PR45"/>
      <c r="PS45" s="80"/>
      <c r="PT45"/>
      <c r="PU45" s="80"/>
      <c r="PV45"/>
      <c r="PW45" s="80"/>
      <c r="PX45"/>
      <c r="PY45" s="80"/>
      <c r="PZ45"/>
      <c r="QA45" s="80"/>
      <c r="QB45"/>
      <c r="QC45" s="80"/>
      <c r="QD45"/>
      <c r="QE45" s="80"/>
      <c r="QF45"/>
      <c r="QG45" s="80"/>
      <c r="QH45"/>
      <c r="QI45" s="80"/>
      <c r="QJ45"/>
      <c r="QK45" s="80"/>
      <c r="QL45"/>
      <c r="QM45" s="80"/>
      <c r="QN45"/>
      <c r="QO45" s="80"/>
      <c r="QP45"/>
      <c r="QQ45" s="80"/>
      <c r="QR45"/>
      <c r="QS45" s="80"/>
      <c r="QT45"/>
      <c r="QU45" s="80"/>
      <c r="QV45"/>
      <c r="QW45" s="80"/>
      <c r="QX45"/>
      <c r="QY45" s="80"/>
      <c r="QZ45"/>
      <c r="RA45" s="80"/>
      <c r="RB45"/>
      <c r="RC45" s="80"/>
      <c r="RD45"/>
      <c r="RE45" s="80"/>
      <c r="RF45"/>
      <c r="RG45" s="80"/>
      <c r="RH45"/>
      <c r="RI45" s="80"/>
      <c r="RJ45"/>
      <c r="RK45" s="80"/>
      <c r="RL45"/>
      <c r="RM45" s="80"/>
      <c r="RN45"/>
      <c r="RO45" s="80"/>
      <c r="RP45"/>
      <c r="RQ45" s="80"/>
      <c r="RR45"/>
      <c r="RS45" s="80"/>
      <c r="RT45"/>
      <c r="RU45" s="80"/>
      <c r="RV45"/>
      <c r="RW45" s="80"/>
      <c r="RX45"/>
      <c r="RY45" s="80"/>
      <c r="RZ45"/>
      <c r="SA45" s="80"/>
      <c r="SB45"/>
      <c r="SC45" s="80"/>
      <c r="SD45"/>
      <c r="SE45" s="80"/>
      <c r="SF45"/>
      <c r="SG45" s="80"/>
      <c r="SH45"/>
      <c r="SI45" s="80"/>
      <c r="SJ45"/>
      <c r="SK45" s="80"/>
      <c r="SL45"/>
      <c r="SM45" s="80"/>
      <c r="SN45"/>
      <c r="SO45" s="80"/>
      <c r="SP45"/>
      <c r="SQ45" s="80"/>
      <c r="SR45"/>
      <c r="SS45" s="80"/>
      <c r="ST45"/>
      <c r="SU45" s="80"/>
      <c r="SV45"/>
      <c r="SW45" s="80"/>
      <c r="SX45"/>
      <c r="SY45" s="80"/>
      <c r="SZ45"/>
      <c r="TA45" s="80"/>
      <c r="TB45"/>
      <c r="TC45" s="80"/>
      <c r="TD45"/>
      <c r="TE45" s="80"/>
      <c r="TF45"/>
      <c r="TG45" s="80"/>
      <c r="TH45"/>
      <c r="TI45" s="80"/>
      <c r="TJ45"/>
      <c r="TK45" s="80"/>
      <c r="TL45"/>
      <c r="TM45" s="80"/>
      <c r="TN45"/>
      <c r="TO45" s="80"/>
      <c r="TP45"/>
      <c r="TQ45" s="80"/>
      <c r="TR45"/>
      <c r="TS45" s="80"/>
      <c r="TT45"/>
      <c r="TU45" s="80"/>
      <c r="TV45"/>
      <c r="TW45" s="80"/>
      <c r="TX45"/>
      <c r="TY45" s="80"/>
      <c r="TZ45"/>
      <c r="UA45" s="80"/>
      <c r="UB45"/>
      <c r="UC45" s="80"/>
      <c r="UD45"/>
      <c r="UE45" s="80"/>
      <c r="UF45"/>
      <c r="UG45" s="80"/>
      <c r="UH45"/>
      <c r="UI45" s="80"/>
      <c r="UJ45"/>
      <c r="UK45" s="80"/>
      <c r="UL45"/>
      <c r="UM45" s="80"/>
      <c r="UN45"/>
      <c r="UO45" s="80"/>
      <c r="UP45"/>
      <c r="UQ45" s="80"/>
      <c r="UR45"/>
      <c r="US45" s="80"/>
      <c r="UT45"/>
      <c r="UU45" s="80"/>
      <c r="UV45"/>
      <c r="UW45" s="80"/>
      <c r="UX45"/>
      <c r="UY45" s="80"/>
      <c r="UZ45"/>
      <c r="VA45" s="80"/>
      <c r="VB45"/>
      <c r="VC45" s="80"/>
      <c r="VD45"/>
      <c r="VE45" s="80"/>
      <c r="VF45"/>
      <c r="VG45" s="80"/>
      <c r="VH45"/>
      <c r="VI45" s="80"/>
      <c r="VJ45"/>
      <c r="VK45" s="80"/>
      <c r="VL45"/>
      <c r="VM45" s="80"/>
      <c r="VN45"/>
      <c r="VO45" s="80"/>
      <c r="VP45"/>
      <c r="VQ45" s="80"/>
      <c r="VR45"/>
      <c r="VS45" s="80"/>
      <c r="VT45"/>
      <c r="VU45" s="80"/>
      <c r="VV45"/>
      <c r="VW45" s="80"/>
      <c r="VX45"/>
      <c r="VY45" s="80"/>
      <c r="VZ45"/>
      <c r="WA45" s="80"/>
      <c r="WB45"/>
      <c r="WC45" s="80"/>
      <c r="WD45"/>
      <c r="WE45" s="80"/>
      <c r="WF45"/>
      <c r="WG45" s="80"/>
      <c r="WH45"/>
      <c r="WI45" s="80"/>
      <c r="WJ45"/>
      <c r="WK45" s="80"/>
      <c r="WL45"/>
      <c r="WM45" s="80"/>
      <c r="WN45"/>
      <c r="WO45" s="80"/>
      <c r="WP45"/>
      <c r="WQ45" s="80"/>
      <c r="WR45"/>
      <c r="WS45" s="80"/>
      <c r="WT45"/>
      <c r="WU45" s="80"/>
      <c r="WV45"/>
      <c r="WW45" s="80"/>
      <c r="WX45"/>
      <c r="WY45" s="80"/>
      <c r="WZ45"/>
      <c r="XA45" s="80"/>
      <c r="XB45"/>
      <c r="XC45" s="80"/>
      <c r="XD45"/>
      <c r="XE45" s="80"/>
      <c r="XF45"/>
      <c r="XG45" s="80"/>
      <c r="XH45"/>
      <c r="XI45" s="80"/>
      <c r="XJ45"/>
      <c r="XK45" s="80"/>
      <c r="XL45"/>
      <c r="XM45" s="80"/>
      <c r="XN45"/>
      <c r="XO45" s="80"/>
      <c r="XP45"/>
      <c r="XQ45" s="80"/>
      <c r="XR45"/>
      <c r="XS45" s="80"/>
      <c r="XT45"/>
      <c r="XU45" s="80"/>
      <c r="XV45"/>
      <c r="XW45" s="80"/>
      <c r="XX45"/>
      <c r="XY45" s="80"/>
      <c r="XZ45"/>
      <c r="YA45" s="80"/>
      <c r="YB45"/>
      <c r="YC45" s="80"/>
      <c r="YD45"/>
      <c r="YE45" s="80"/>
      <c r="YF45"/>
      <c r="YG45" s="80"/>
      <c r="YH45"/>
      <c r="YI45" s="80"/>
      <c r="YJ45"/>
      <c r="YK45" s="80"/>
      <c r="YL45"/>
      <c r="YM45" s="80"/>
      <c r="YN45"/>
      <c r="YO45" s="80"/>
      <c r="YP45"/>
      <c r="YQ45" s="80"/>
      <c r="YR45"/>
      <c r="YS45" s="80"/>
      <c r="YT45"/>
      <c r="YU45" s="80"/>
      <c r="YV45"/>
      <c r="YW45" s="80"/>
      <c r="YX45"/>
      <c r="YY45" s="80"/>
      <c r="YZ45"/>
      <c r="ZA45" s="80"/>
      <c r="ZB45"/>
      <c r="ZC45" s="80"/>
      <c r="ZD45"/>
      <c r="ZE45" s="80"/>
      <c r="ZF45"/>
      <c r="ZG45" s="80"/>
      <c r="ZH45"/>
      <c r="ZI45" s="80"/>
      <c r="ZJ45"/>
      <c r="ZK45" s="80"/>
      <c r="ZL45"/>
      <c r="ZM45" s="80"/>
      <c r="ZN45"/>
      <c r="ZO45" s="80"/>
      <c r="ZP45"/>
      <c r="ZQ45" s="80"/>
      <c r="ZR45"/>
      <c r="ZS45" s="80"/>
      <c r="ZT45"/>
      <c r="ZU45" s="80"/>
      <c r="ZV45"/>
      <c r="ZW45" s="80"/>
      <c r="ZX45"/>
      <c r="ZY45" s="80"/>
      <c r="ZZ45"/>
      <c r="AAA45" s="80"/>
      <c r="AAB45"/>
      <c r="AAC45" s="80"/>
      <c r="AAD45"/>
      <c r="AAE45" s="80"/>
      <c r="AAF45"/>
      <c r="AAG45" s="80"/>
      <c r="AAH45"/>
      <c r="AAI45" s="80"/>
      <c r="AAJ45"/>
      <c r="AAK45" s="80"/>
      <c r="AAL45"/>
      <c r="AAM45" s="80"/>
      <c r="AAN45"/>
      <c r="AAO45" s="80"/>
      <c r="AAP45"/>
      <c r="AAQ45" s="80"/>
      <c r="AAR45"/>
      <c r="AAS45" s="80"/>
      <c r="AAT45"/>
      <c r="AAU45" s="80"/>
      <c r="AAV45"/>
      <c r="AAW45" s="80"/>
      <c r="AAX45"/>
      <c r="AAY45" s="80"/>
      <c r="AAZ45"/>
      <c r="ABA45" s="80"/>
      <c r="ABB45"/>
      <c r="ABC45" s="80"/>
      <c r="ABD45"/>
      <c r="ABE45" s="80"/>
      <c r="ABF45"/>
      <c r="ABG45" s="80"/>
      <c r="ABH45"/>
      <c r="ABI45" s="80"/>
      <c r="ABJ45"/>
      <c r="ABK45" s="80"/>
      <c r="ABL45"/>
      <c r="ABM45" s="80"/>
      <c r="ABN45"/>
      <c r="ABO45" s="80"/>
      <c r="ABP45"/>
      <c r="ABQ45" s="80"/>
      <c r="ABR45"/>
      <c r="ABS45" s="80"/>
      <c r="ABT45"/>
      <c r="ABU45" s="80"/>
      <c r="ABV45"/>
      <c r="ABW45" s="80"/>
      <c r="ABX45"/>
      <c r="ABY45" s="80"/>
      <c r="ABZ45"/>
      <c r="ACA45" s="80"/>
      <c r="ACB45"/>
      <c r="ACC45" s="80"/>
      <c r="ACD45"/>
      <c r="ACE45" s="80"/>
      <c r="ACF45"/>
      <c r="ACG45" s="80"/>
      <c r="ACH45"/>
      <c r="ACI45" s="80"/>
      <c r="ACJ45"/>
      <c r="ACK45" s="80"/>
      <c r="ACL45"/>
      <c r="ACM45" s="80"/>
      <c r="ACN45"/>
      <c r="ACO45" s="80"/>
      <c r="ACP45"/>
      <c r="ACQ45" s="80"/>
      <c r="ACR45"/>
      <c r="ACS45" s="80"/>
      <c r="ACT45"/>
      <c r="ACU45" s="80"/>
      <c r="ACV45"/>
      <c r="ACW45" s="80"/>
      <c r="ACX45"/>
      <c r="ACY45" s="80"/>
      <c r="ACZ45"/>
      <c r="ADA45" s="80"/>
      <c r="ADB45"/>
      <c r="ADC45" s="80"/>
      <c r="ADD45"/>
      <c r="ADE45" s="80"/>
      <c r="ADF45"/>
      <c r="ADG45" s="80"/>
      <c r="ADH45"/>
      <c r="ADI45" s="80"/>
      <c r="ADJ45"/>
      <c r="ADK45" s="80"/>
      <c r="ADL45"/>
      <c r="ADM45" s="80"/>
      <c r="ADN45"/>
      <c r="ADO45" s="80"/>
      <c r="ADP45"/>
      <c r="ADQ45" s="80"/>
      <c r="ADR45"/>
      <c r="ADS45" s="80"/>
      <c r="ADT45"/>
      <c r="ADU45" s="80"/>
      <c r="ADV45"/>
      <c r="ADW45" s="80"/>
      <c r="ADX45"/>
      <c r="ADY45" s="80"/>
      <c r="ADZ45"/>
      <c r="AEA45" s="80"/>
      <c r="AEB45"/>
      <c r="AEC45" s="80"/>
      <c r="AED45"/>
      <c r="AEE45" s="80"/>
      <c r="AEF45"/>
      <c r="AEG45" s="80"/>
      <c r="AEH45"/>
      <c r="AEI45" s="80"/>
      <c r="AEJ45"/>
      <c r="AEK45" s="80"/>
      <c r="AEL45"/>
      <c r="AEM45" s="80"/>
      <c r="AEN45"/>
      <c r="AEO45" s="80"/>
      <c r="AEP45"/>
      <c r="AEQ45" s="80"/>
      <c r="AER45"/>
      <c r="AES45" s="80"/>
      <c r="AET45"/>
      <c r="AEU45" s="80"/>
      <c r="AEV45"/>
      <c r="AEW45" s="80"/>
      <c r="AEX45"/>
      <c r="AEY45" s="80"/>
      <c r="AEZ45"/>
      <c r="AFA45" s="80"/>
      <c r="AFB45"/>
      <c r="AFC45" s="80"/>
      <c r="AFD45"/>
      <c r="AFE45" s="80"/>
      <c r="AFF45"/>
      <c r="AFG45" s="80"/>
      <c r="AFH45"/>
      <c r="AFI45" s="80"/>
      <c r="AFJ45"/>
      <c r="AFK45" s="80"/>
      <c r="AFL45"/>
      <c r="AFM45" s="80"/>
      <c r="AFN45"/>
      <c r="AFO45" s="80"/>
      <c r="AFP45"/>
      <c r="AFQ45" s="80"/>
      <c r="AFR45"/>
      <c r="AFS45" s="80"/>
      <c r="AFT45"/>
      <c r="AFU45" s="80"/>
      <c r="AFV45"/>
      <c r="AFW45" s="80"/>
      <c r="AFX45"/>
      <c r="AFY45" s="80"/>
      <c r="AFZ45"/>
      <c r="AGA45" s="80"/>
      <c r="AGB45"/>
      <c r="AGC45" s="80"/>
      <c r="AGD45"/>
      <c r="AGE45" s="80"/>
      <c r="AGF45"/>
      <c r="AGG45" s="80"/>
      <c r="AGH45"/>
      <c r="AGI45" s="80"/>
      <c r="AGJ45"/>
      <c r="AGK45" s="80"/>
      <c r="AGL45"/>
      <c r="AGM45" s="80"/>
      <c r="AGN45"/>
      <c r="AGO45" s="80"/>
      <c r="AGP45"/>
      <c r="AGQ45" s="80"/>
      <c r="AGR45"/>
      <c r="AGS45" s="80"/>
      <c r="AGT45"/>
      <c r="AGU45" s="80"/>
      <c r="AGV45"/>
      <c r="AGW45" s="80"/>
      <c r="AGX45"/>
      <c r="AGY45" s="80"/>
      <c r="AGZ45"/>
      <c r="AHA45" s="80"/>
      <c r="AHB45"/>
      <c r="AHC45" s="80"/>
      <c r="AHD45"/>
      <c r="AHE45" s="80"/>
      <c r="AHF45"/>
      <c r="AHG45" s="80"/>
      <c r="AHH45"/>
      <c r="AHI45" s="80"/>
      <c r="AHJ45"/>
      <c r="AHK45" s="80"/>
      <c r="AHL45"/>
      <c r="AHM45" s="80"/>
      <c r="AHN45"/>
      <c r="AHO45" s="80"/>
      <c r="AHP45"/>
      <c r="AHQ45" s="80"/>
      <c r="AHR45"/>
      <c r="AHS45" s="80"/>
      <c r="AHT45"/>
      <c r="AHU45" s="80"/>
      <c r="AHV45"/>
      <c r="AHW45" s="80"/>
      <c r="AHX45"/>
      <c r="AHY45" s="80"/>
      <c r="AHZ45"/>
      <c r="AIA45" s="80"/>
      <c r="AIB45"/>
      <c r="AIC45" s="80"/>
      <c r="AID45"/>
      <c r="AIE45" s="80"/>
      <c r="AIF45"/>
      <c r="AIG45" s="80"/>
      <c r="AIH45"/>
      <c r="AII45" s="80"/>
      <c r="AIJ45"/>
      <c r="AIK45" s="80"/>
      <c r="AIL45"/>
      <c r="AIM45" s="80"/>
      <c r="AIN45"/>
      <c r="AIO45" s="80"/>
      <c r="AIP45"/>
      <c r="AIQ45" s="80"/>
      <c r="AIR45"/>
      <c r="AIS45" s="80"/>
      <c r="AIT45"/>
      <c r="AIU45" s="80"/>
      <c r="AIV45"/>
      <c r="AIW45" s="80"/>
      <c r="AIX45"/>
      <c r="AIY45" s="80"/>
      <c r="AIZ45"/>
      <c r="AJA45" s="80"/>
      <c r="AJB45"/>
      <c r="AJC45" s="80"/>
      <c r="AJD45"/>
      <c r="AJE45" s="80"/>
      <c r="AJF45"/>
      <c r="AJG45" s="80"/>
      <c r="AJH45"/>
      <c r="AJI45" s="80"/>
      <c r="AJJ45"/>
      <c r="AJK45" s="80"/>
      <c r="AJL45"/>
      <c r="AJM45" s="80"/>
      <c r="AJN45"/>
      <c r="AJO45" s="80"/>
      <c r="AJP45"/>
      <c r="AJQ45" s="80"/>
      <c r="AJR45"/>
      <c r="AJS45" s="80"/>
      <c r="AJT45"/>
      <c r="AJU45" s="80"/>
      <c r="AJV45"/>
      <c r="AJW45" s="80"/>
      <c r="AJX45"/>
      <c r="AJY45" s="80"/>
      <c r="AJZ45"/>
      <c r="AKA45" s="80"/>
      <c r="AKB45"/>
      <c r="AKC45" s="80"/>
      <c r="AKD45"/>
      <c r="AKE45" s="80"/>
      <c r="AKF45"/>
      <c r="AKG45" s="80"/>
      <c r="AKH45"/>
      <c r="AKI45" s="80"/>
      <c r="AKJ45"/>
      <c r="AKK45" s="80"/>
      <c r="AKL45"/>
      <c r="AKM45" s="80"/>
      <c r="AKN45"/>
      <c r="AKO45" s="80"/>
      <c r="AKP45"/>
      <c r="AKQ45" s="80"/>
      <c r="AKR45"/>
      <c r="AKS45" s="80"/>
      <c r="AKT45"/>
      <c r="AKU45" s="80"/>
      <c r="AKV45"/>
      <c r="AKW45" s="80"/>
      <c r="AKX45"/>
      <c r="AKY45" s="80"/>
      <c r="AKZ45"/>
      <c r="ALA45" s="80"/>
      <c r="ALB45"/>
      <c r="ALC45" s="80"/>
      <c r="ALD45"/>
      <c r="ALE45" s="80"/>
      <c r="ALF45"/>
      <c r="ALG45" s="80"/>
      <c r="ALH45"/>
      <c r="ALI45" s="80"/>
      <c r="ALJ45"/>
      <c r="ALK45" s="80"/>
      <c r="ALL45"/>
      <c r="ALM45" s="80"/>
      <c r="ALN45"/>
      <c r="ALO45" s="80"/>
      <c r="ALP45"/>
      <c r="ALQ45" s="80"/>
      <c r="ALR45"/>
      <c r="ALS45" s="80"/>
      <c r="ALT45"/>
      <c r="ALU45" s="80"/>
      <c r="ALV45"/>
      <c r="ALW45" s="80"/>
      <c r="ALX45"/>
      <c r="ALY45" s="80"/>
      <c r="ALZ45"/>
      <c r="AMA45" s="80"/>
      <c r="AMB45"/>
      <c r="AMC45" s="80"/>
      <c r="AMD45"/>
      <c r="AME45" s="80"/>
      <c r="AMF45"/>
      <c r="AMG45" s="80"/>
      <c r="AMH45"/>
      <c r="AMI45" s="80"/>
      <c r="AMJ45"/>
      <c r="AMK45" s="80"/>
      <c r="AML45"/>
      <c r="AMM45" s="80"/>
      <c r="AMN45"/>
      <c r="AMO45" s="80"/>
      <c r="AMP45"/>
      <c r="AMQ45" s="80"/>
      <c r="AMR45"/>
      <c r="AMS45" s="80"/>
      <c r="AMT45"/>
      <c r="AMU45" s="80"/>
      <c r="AMV45"/>
      <c r="AMW45" s="80"/>
      <c r="AMX45"/>
      <c r="AMY45" s="80"/>
      <c r="AMZ45"/>
      <c r="ANA45" s="80"/>
      <c r="ANB45"/>
      <c r="ANC45" s="80"/>
      <c r="AND45"/>
      <c r="ANE45" s="80"/>
      <c r="ANF45"/>
      <c r="ANG45" s="80"/>
      <c r="ANH45"/>
      <c r="ANI45" s="80"/>
      <c r="ANJ45"/>
      <c r="ANK45" s="80"/>
      <c r="ANL45"/>
      <c r="ANM45" s="80"/>
      <c r="ANN45"/>
      <c r="ANO45" s="80"/>
      <c r="ANP45"/>
      <c r="ANQ45" s="80"/>
      <c r="ANR45"/>
      <c r="ANS45" s="80"/>
      <c r="ANT45"/>
      <c r="ANU45" s="80"/>
      <c r="ANV45"/>
      <c r="ANW45" s="80"/>
      <c r="ANX45"/>
      <c r="ANY45" s="80"/>
      <c r="ANZ45"/>
      <c r="AOA45" s="80"/>
      <c r="AOB45"/>
      <c r="AOC45" s="80"/>
      <c r="AOD45"/>
      <c r="AOE45" s="80"/>
      <c r="AOF45"/>
      <c r="AOG45" s="80"/>
      <c r="AOH45"/>
      <c r="AOI45" s="80"/>
      <c r="AOJ45"/>
      <c r="AOK45" s="80"/>
      <c r="AOL45"/>
      <c r="AOM45" s="80"/>
      <c r="AON45"/>
      <c r="AOO45" s="80"/>
      <c r="AOP45"/>
      <c r="AOQ45" s="80"/>
      <c r="AOR45"/>
      <c r="AOS45" s="80"/>
      <c r="AOT45"/>
      <c r="AOU45" s="80"/>
      <c r="AOV45"/>
      <c r="AOW45" s="80"/>
      <c r="AOX45"/>
      <c r="AOY45" s="80"/>
      <c r="AOZ45"/>
      <c r="APA45" s="80"/>
      <c r="APB45"/>
      <c r="APC45" s="80"/>
      <c r="APD45"/>
      <c r="APE45" s="80"/>
      <c r="APF45"/>
      <c r="APG45" s="80"/>
      <c r="APH45"/>
      <c r="API45" s="80"/>
      <c r="APJ45"/>
      <c r="APK45" s="80"/>
      <c r="APL45"/>
      <c r="APM45" s="80"/>
      <c r="APN45"/>
      <c r="APO45" s="80"/>
      <c r="APP45"/>
      <c r="APQ45" s="80"/>
      <c r="APR45"/>
      <c r="APS45" s="80"/>
      <c r="APT45"/>
      <c r="APU45" s="80"/>
      <c r="APV45"/>
      <c r="APW45" s="80"/>
      <c r="APX45"/>
      <c r="APY45" s="80"/>
      <c r="APZ45"/>
      <c r="AQA45" s="80"/>
      <c r="AQB45"/>
      <c r="AQC45" s="80"/>
      <c r="AQD45"/>
      <c r="AQE45" s="80"/>
      <c r="AQF45"/>
      <c r="AQG45" s="80"/>
      <c r="AQH45"/>
      <c r="AQI45" s="80"/>
      <c r="AQJ45"/>
      <c r="AQK45" s="80"/>
      <c r="AQL45"/>
      <c r="AQM45" s="80"/>
      <c r="AQN45"/>
      <c r="AQO45" s="80"/>
      <c r="AQP45"/>
      <c r="AQQ45" s="80"/>
      <c r="AQR45"/>
      <c r="AQS45" s="80"/>
      <c r="AQT45"/>
      <c r="AQU45" s="80"/>
      <c r="AQV45"/>
      <c r="AQW45" s="80"/>
      <c r="AQX45"/>
      <c r="AQY45" s="80"/>
      <c r="AQZ45"/>
      <c r="ARA45" s="80"/>
      <c r="ARB45"/>
      <c r="ARC45" s="80"/>
      <c r="ARD45"/>
      <c r="ARE45" s="80"/>
      <c r="ARF45"/>
      <c r="ARG45" s="80"/>
      <c r="ARH45"/>
      <c r="ARI45" s="80"/>
      <c r="ARJ45"/>
      <c r="ARK45" s="80"/>
      <c r="ARL45"/>
      <c r="ARM45" s="80"/>
      <c r="ARN45"/>
      <c r="ARO45" s="80"/>
      <c r="ARP45"/>
      <c r="ARQ45" s="80"/>
      <c r="ARR45"/>
      <c r="ARS45" s="80"/>
      <c r="ART45"/>
      <c r="ARU45" s="80"/>
      <c r="ARV45"/>
      <c r="ARW45" s="80"/>
      <c r="ARX45"/>
      <c r="ARY45" s="80"/>
      <c r="ARZ45"/>
      <c r="ASA45" s="80"/>
      <c r="ASB45"/>
      <c r="ASC45" s="80"/>
      <c r="ASD45"/>
      <c r="ASE45" s="80"/>
      <c r="ASF45"/>
      <c r="ASG45" s="80"/>
      <c r="ASH45"/>
      <c r="ASI45" s="80"/>
      <c r="ASJ45"/>
      <c r="ASK45" s="80"/>
      <c r="ASL45"/>
      <c r="ASM45" s="80"/>
      <c r="ASN45"/>
      <c r="ASO45" s="80"/>
      <c r="ASP45"/>
      <c r="ASQ45" s="80"/>
      <c r="ASR45"/>
      <c r="ASS45" s="80"/>
      <c r="AST45"/>
      <c r="ASU45" s="80"/>
      <c r="ASV45"/>
      <c r="ASW45" s="80"/>
      <c r="ASX45"/>
      <c r="ASY45" s="80"/>
      <c r="ASZ45"/>
      <c r="ATA45" s="80"/>
      <c r="ATB45"/>
      <c r="ATC45" s="80"/>
      <c r="ATD45"/>
      <c r="ATE45" s="80"/>
      <c r="ATF45"/>
      <c r="ATG45" s="80"/>
      <c r="ATH45"/>
      <c r="ATI45" s="80"/>
      <c r="ATJ45"/>
      <c r="ATK45" s="80"/>
      <c r="ATL45"/>
      <c r="ATM45" s="80"/>
      <c r="ATN45"/>
      <c r="ATO45" s="80"/>
      <c r="ATP45"/>
      <c r="ATQ45" s="80"/>
      <c r="ATR45"/>
      <c r="ATS45" s="80"/>
      <c r="ATT45"/>
      <c r="ATU45" s="80"/>
      <c r="ATV45"/>
      <c r="ATW45" s="80"/>
      <c r="ATX45"/>
      <c r="ATY45" s="80"/>
      <c r="ATZ45"/>
      <c r="AUA45" s="80"/>
      <c r="AUB45"/>
      <c r="AUC45" s="80"/>
      <c r="AUD45"/>
      <c r="AUE45" s="80"/>
      <c r="AUF45"/>
      <c r="AUG45" s="80"/>
      <c r="AUH45"/>
      <c r="AUI45" s="80"/>
      <c r="AUJ45"/>
      <c r="AUK45" s="80"/>
      <c r="AUL45"/>
      <c r="AUM45" s="80"/>
      <c r="AUN45"/>
      <c r="AUO45" s="80"/>
      <c r="AUP45"/>
      <c r="AUQ45" s="80"/>
      <c r="AUR45"/>
      <c r="AUS45" s="80"/>
      <c r="AUT45"/>
      <c r="AUU45" s="80"/>
      <c r="AUV45"/>
      <c r="AUW45" s="80"/>
      <c r="AUX45"/>
      <c r="AUY45" s="80"/>
      <c r="AUZ45"/>
      <c r="AVA45" s="80"/>
      <c r="AVB45"/>
      <c r="AVC45" s="80"/>
      <c r="AVD45"/>
      <c r="AVE45" s="80"/>
      <c r="AVF45"/>
      <c r="AVG45" s="80"/>
      <c r="AVH45"/>
      <c r="AVI45" s="80"/>
      <c r="AVJ45"/>
      <c r="AVK45" s="80"/>
      <c r="AVL45"/>
      <c r="AVM45" s="80"/>
      <c r="AVN45"/>
      <c r="AVO45" s="80"/>
      <c r="AVP45"/>
      <c r="AVQ45" s="80"/>
      <c r="AVR45"/>
      <c r="AVS45" s="80"/>
      <c r="AVT45"/>
      <c r="AVU45" s="80"/>
      <c r="AVV45"/>
      <c r="AVW45" s="80"/>
      <c r="AVX45"/>
      <c r="AVY45" s="80"/>
      <c r="AVZ45"/>
      <c r="AWA45" s="80"/>
      <c r="AWB45"/>
      <c r="AWC45" s="80"/>
      <c r="AWD45"/>
      <c r="AWE45" s="80"/>
      <c r="AWF45"/>
      <c r="AWG45" s="80"/>
      <c r="AWH45"/>
      <c r="AWI45" s="80"/>
      <c r="AWJ45"/>
      <c r="AWK45" s="80"/>
      <c r="AWL45"/>
      <c r="AWM45" s="80"/>
      <c r="AWN45"/>
      <c r="AWO45" s="80"/>
      <c r="AWP45"/>
      <c r="AWQ45" s="80"/>
      <c r="AWR45"/>
      <c r="AWS45" s="80"/>
      <c r="AWT45"/>
      <c r="AWU45" s="80"/>
      <c r="AWV45"/>
      <c r="AWW45" s="80"/>
      <c r="AWX45"/>
      <c r="AWY45" s="80"/>
      <c r="AWZ45"/>
      <c r="AXA45" s="80"/>
      <c r="AXB45"/>
      <c r="AXC45" s="80"/>
      <c r="AXD45"/>
      <c r="AXE45" s="80"/>
      <c r="AXF45"/>
      <c r="AXG45" s="80"/>
      <c r="AXH45"/>
      <c r="AXI45" s="80"/>
      <c r="AXJ45"/>
      <c r="AXK45" s="80"/>
      <c r="AXL45"/>
      <c r="AXM45" s="80"/>
      <c r="AXN45"/>
      <c r="AXO45" s="80"/>
      <c r="AXP45"/>
      <c r="AXQ45" s="80"/>
      <c r="AXR45"/>
      <c r="AXS45" s="80"/>
      <c r="AXT45"/>
      <c r="AXU45" s="80"/>
      <c r="AXV45"/>
      <c r="AXW45" s="80"/>
      <c r="AXX45"/>
      <c r="AXY45" s="80"/>
      <c r="AXZ45"/>
      <c r="AYA45" s="80"/>
      <c r="AYB45"/>
      <c r="AYC45" s="80"/>
      <c r="AYD45"/>
      <c r="AYE45" s="80"/>
      <c r="AYF45"/>
      <c r="AYG45" s="80"/>
      <c r="AYH45"/>
      <c r="AYI45" s="80"/>
      <c r="AYJ45"/>
      <c r="AYK45" s="80"/>
      <c r="AYL45"/>
      <c r="AYM45" s="80"/>
      <c r="AYN45"/>
      <c r="AYO45" s="80"/>
      <c r="AYP45"/>
      <c r="AYQ45" s="80"/>
      <c r="AYR45"/>
      <c r="AYS45" s="80"/>
      <c r="AYT45"/>
      <c r="AYU45" s="80"/>
      <c r="AYV45"/>
      <c r="AYW45" s="80"/>
      <c r="AYX45"/>
      <c r="AYY45" s="80"/>
      <c r="AYZ45"/>
      <c r="AZA45" s="80"/>
      <c r="AZB45"/>
      <c r="AZC45" s="80"/>
      <c r="AZD45"/>
      <c r="AZE45" s="80"/>
      <c r="AZF45"/>
      <c r="AZG45" s="80"/>
      <c r="AZH45"/>
      <c r="AZI45" s="80"/>
      <c r="AZJ45"/>
      <c r="AZK45" s="80"/>
      <c r="AZL45"/>
      <c r="AZM45" s="80"/>
      <c r="AZN45"/>
      <c r="AZO45" s="80"/>
      <c r="AZP45"/>
      <c r="AZQ45" s="80"/>
      <c r="AZR45"/>
      <c r="AZS45" s="80"/>
      <c r="AZT45"/>
      <c r="AZU45" s="80"/>
      <c r="AZV45"/>
      <c r="AZW45" s="80"/>
      <c r="AZX45"/>
      <c r="AZY45" s="80"/>
      <c r="AZZ45"/>
      <c r="BAA45" s="80"/>
      <c r="BAB45"/>
      <c r="BAC45" s="80"/>
      <c r="BAD45"/>
      <c r="BAE45" s="80"/>
      <c r="BAF45"/>
      <c r="BAG45" s="80"/>
      <c r="BAH45"/>
      <c r="BAI45" s="80"/>
      <c r="BAJ45"/>
      <c r="BAK45" s="80"/>
      <c r="BAL45"/>
      <c r="BAM45" s="80"/>
      <c r="BAN45"/>
      <c r="BAO45" s="80"/>
      <c r="BAP45"/>
      <c r="BAQ45" s="80"/>
      <c r="BAR45"/>
      <c r="BAS45" s="80"/>
      <c r="BAT45"/>
      <c r="BAU45" s="80"/>
      <c r="BAV45"/>
      <c r="BAW45" s="80"/>
      <c r="BAX45"/>
      <c r="BAY45" s="80"/>
      <c r="BAZ45"/>
      <c r="BBA45" s="80"/>
      <c r="BBB45"/>
      <c r="BBC45" s="80"/>
      <c r="BBD45"/>
      <c r="BBE45" s="80"/>
      <c r="BBF45"/>
      <c r="BBG45" s="80"/>
      <c r="BBH45"/>
      <c r="BBI45" s="80"/>
      <c r="BBJ45"/>
      <c r="BBK45" s="80"/>
      <c r="BBL45"/>
      <c r="BBM45" s="80"/>
      <c r="BBN45"/>
      <c r="BBO45" s="80"/>
      <c r="BBP45"/>
      <c r="BBQ45" s="80"/>
      <c r="BBR45"/>
      <c r="BBS45" s="80"/>
      <c r="BBT45"/>
      <c r="BBU45" s="80"/>
      <c r="BBV45"/>
      <c r="BBW45" s="80"/>
      <c r="BBX45"/>
      <c r="BBY45" s="80"/>
      <c r="BBZ45"/>
      <c r="BCA45" s="80"/>
      <c r="BCB45"/>
      <c r="BCC45" s="80"/>
      <c r="BCD45"/>
      <c r="BCE45" s="80"/>
      <c r="BCF45"/>
      <c r="BCG45" s="80"/>
      <c r="BCH45"/>
      <c r="BCI45" s="80"/>
      <c r="BCJ45"/>
      <c r="BCK45" s="80"/>
      <c r="BCL45"/>
      <c r="BCM45" s="80"/>
      <c r="BCN45"/>
      <c r="BCO45" s="80"/>
      <c r="BCP45"/>
      <c r="BCQ45" s="80"/>
      <c r="BCR45"/>
      <c r="BCS45" s="80"/>
      <c r="BCT45"/>
      <c r="BCU45" s="80"/>
      <c r="BCV45"/>
      <c r="BCW45" s="80"/>
      <c r="BCX45"/>
      <c r="BCY45" s="80"/>
      <c r="BCZ45"/>
      <c r="BDA45" s="80"/>
      <c r="BDB45"/>
      <c r="BDC45" s="80"/>
      <c r="BDD45"/>
      <c r="BDE45" s="80"/>
      <c r="BDF45"/>
      <c r="BDG45" s="80"/>
      <c r="BDH45"/>
      <c r="BDI45" s="80"/>
      <c r="BDJ45"/>
      <c r="BDK45" s="80"/>
      <c r="BDL45"/>
      <c r="BDM45" s="80"/>
      <c r="BDN45"/>
      <c r="BDO45" s="80"/>
      <c r="BDP45"/>
      <c r="BDQ45" s="80"/>
      <c r="BDR45"/>
      <c r="BDS45" s="80"/>
      <c r="BDT45"/>
      <c r="BDU45" s="80"/>
      <c r="BDV45"/>
      <c r="BDW45" s="80"/>
      <c r="BDX45"/>
      <c r="BDY45" s="80"/>
      <c r="BDZ45"/>
      <c r="BEA45" s="80"/>
      <c r="BEB45"/>
      <c r="BEC45" s="80"/>
      <c r="BED45"/>
      <c r="BEE45" s="80"/>
      <c r="BEF45"/>
      <c r="BEG45" s="80"/>
      <c r="BEH45"/>
      <c r="BEI45" s="80"/>
      <c r="BEJ45"/>
      <c r="BEK45" s="80"/>
      <c r="BEL45"/>
      <c r="BEM45" s="80"/>
      <c r="BEN45"/>
      <c r="BEO45" s="80"/>
      <c r="BEP45"/>
      <c r="BEQ45" s="80"/>
      <c r="BER45"/>
      <c r="BES45" s="80"/>
      <c r="BET45"/>
      <c r="BEU45" s="80"/>
      <c r="BEV45"/>
      <c r="BEW45" s="80"/>
      <c r="BEX45"/>
      <c r="BEY45" s="80"/>
      <c r="BEZ45"/>
      <c r="BFA45" s="80"/>
      <c r="BFB45"/>
      <c r="BFC45" s="80"/>
      <c r="BFD45"/>
      <c r="BFE45" s="80"/>
      <c r="BFF45"/>
      <c r="BFG45" s="80"/>
      <c r="BFH45"/>
      <c r="BFI45" s="80"/>
      <c r="BFJ45"/>
      <c r="BFK45" s="80"/>
      <c r="BFL45"/>
      <c r="BFM45" s="80"/>
      <c r="BFN45"/>
      <c r="BFO45" s="80"/>
      <c r="BFP45"/>
      <c r="BFQ45" s="80"/>
      <c r="BFR45"/>
      <c r="BFS45" s="80"/>
      <c r="BFT45"/>
      <c r="BFU45" s="80"/>
      <c r="BFV45"/>
      <c r="BFW45" s="80"/>
      <c r="BFX45"/>
      <c r="BFY45" s="80"/>
      <c r="BFZ45"/>
      <c r="BGA45" s="80"/>
      <c r="BGB45"/>
      <c r="BGC45" s="80"/>
      <c r="BGD45"/>
      <c r="BGE45" s="80"/>
      <c r="BGF45"/>
      <c r="BGG45" s="80"/>
      <c r="BGH45"/>
      <c r="BGI45" s="80"/>
      <c r="BGJ45"/>
      <c r="BGK45" s="80"/>
      <c r="BGL45"/>
      <c r="BGM45" s="80"/>
      <c r="BGN45"/>
      <c r="BGO45" s="80"/>
      <c r="BGP45"/>
      <c r="BGQ45" s="80"/>
      <c r="BGR45"/>
      <c r="BGS45" s="80"/>
      <c r="BGT45"/>
      <c r="BGU45" s="80"/>
      <c r="BGV45"/>
      <c r="BGW45" s="80"/>
      <c r="BGX45"/>
      <c r="BGY45" s="80"/>
      <c r="BGZ45"/>
      <c r="BHA45" s="80"/>
      <c r="BHB45"/>
      <c r="BHC45" s="80"/>
      <c r="BHD45"/>
      <c r="BHE45" s="80"/>
      <c r="BHF45"/>
      <c r="BHG45" s="80"/>
      <c r="BHH45"/>
      <c r="BHI45" s="80"/>
      <c r="BHJ45"/>
      <c r="BHK45" s="80"/>
      <c r="BHL45"/>
      <c r="BHM45" s="80"/>
      <c r="BHN45"/>
      <c r="BHO45" s="80"/>
      <c r="BHP45"/>
      <c r="BHQ45" s="80"/>
      <c r="BHR45"/>
      <c r="BHS45" s="80"/>
      <c r="BHT45"/>
      <c r="BHU45" s="80"/>
      <c r="BHV45"/>
      <c r="BHW45" s="80"/>
      <c r="BHX45"/>
      <c r="BHY45" s="80"/>
      <c r="BHZ45"/>
      <c r="BIA45" s="80"/>
      <c r="BIB45"/>
      <c r="BIC45" s="80"/>
      <c r="BID45"/>
      <c r="BIE45" s="80"/>
      <c r="BIF45"/>
      <c r="BIG45" s="80"/>
      <c r="BIH45"/>
      <c r="BII45" s="80"/>
      <c r="BIJ45"/>
      <c r="BIK45" s="80"/>
      <c r="BIL45"/>
      <c r="BIM45" s="80"/>
      <c r="BIN45"/>
      <c r="BIO45" s="80"/>
      <c r="BIP45"/>
      <c r="BIQ45" s="80"/>
      <c r="BIR45"/>
      <c r="BIS45" s="80"/>
      <c r="BIT45"/>
      <c r="BIU45" s="80"/>
      <c r="BIV45"/>
      <c r="BIW45" s="80"/>
      <c r="BIX45"/>
      <c r="BIY45" s="80"/>
      <c r="BIZ45"/>
      <c r="BJA45" s="80"/>
      <c r="BJB45"/>
      <c r="BJC45" s="80"/>
      <c r="BJD45"/>
      <c r="BJE45" s="80"/>
      <c r="BJF45"/>
      <c r="BJG45" s="80"/>
      <c r="BJH45"/>
      <c r="BJI45" s="80"/>
      <c r="BJJ45"/>
      <c r="BJK45" s="80"/>
      <c r="BJL45"/>
      <c r="BJM45" s="80"/>
      <c r="BJN45"/>
      <c r="BJO45" s="80"/>
      <c r="BJP45"/>
      <c r="BJQ45" s="80"/>
      <c r="BJR45"/>
      <c r="BJS45" s="80"/>
      <c r="BJT45"/>
      <c r="BJU45" s="80"/>
      <c r="BJV45"/>
      <c r="BJW45" s="80"/>
      <c r="BJX45"/>
      <c r="BJY45" s="80"/>
      <c r="BJZ45"/>
      <c r="BKA45" s="80"/>
      <c r="BKB45"/>
      <c r="BKC45" s="80"/>
      <c r="BKD45"/>
      <c r="BKE45" s="80"/>
      <c r="BKF45"/>
      <c r="BKG45" s="80"/>
      <c r="BKH45"/>
      <c r="BKI45" s="80"/>
      <c r="BKJ45"/>
      <c r="BKK45" s="80"/>
      <c r="BKL45"/>
      <c r="BKM45" s="80"/>
      <c r="BKN45"/>
      <c r="BKO45" s="80"/>
      <c r="BKP45"/>
      <c r="BKQ45" s="80"/>
      <c r="BKR45"/>
      <c r="BKS45" s="80"/>
      <c r="BKT45"/>
      <c r="BKU45" s="80"/>
      <c r="BKV45"/>
      <c r="BKW45" s="80"/>
      <c r="BKX45"/>
      <c r="BKY45" s="80"/>
      <c r="BKZ45"/>
      <c r="BLA45" s="80"/>
      <c r="BLB45"/>
      <c r="BLC45" s="80"/>
      <c r="BLD45"/>
      <c r="BLE45" s="80"/>
      <c r="BLF45"/>
      <c r="BLG45" s="80"/>
      <c r="BLH45"/>
      <c r="BLI45" s="80"/>
      <c r="BLJ45"/>
      <c r="BLK45" s="80"/>
      <c r="BLL45"/>
      <c r="BLM45" s="80"/>
      <c r="BLN45"/>
      <c r="BLO45" s="80"/>
      <c r="BLP45"/>
      <c r="BLQ45" s="80"/>
      <c r="BLR45"/>
      <c r="BLS45" s="80"/>
      <c r="BLT45"/>
      <c r="BLU45" s="80"/>
      <c r="BLV45"/>
      <c r="BLW45" s="80"/>
      <c r="BLX45"/>
      <c r="BLY45" s="80"/>
      <c r="BLZ45"/>
      <c r="BMA45" s="80"/>
      <c r="BMB45"/>
      <c r="BMC45" s="80"/>
      <c r="BMD45"/>
      <c r="BME45" s="80"/>
      <c r="BMF45"/>
      <c r="BMG45" s="80"/>
      <c r="BMH45"/>
      <c r="BMI45" s="80"/>
      <c r="BMJ45"/>
      <c r="BMK45" s="80"/>
      <c r="BML45"/>
      <c r="BMM45" s="80"/>
      <c r="BMN45"/>
      <c r="BMO45" s="80"/>
      <c r="BMP45"/>
      <c r="BMQ45" s="80"/>
      <c r="BMR45"/>
      <c r="BMS45" s="80"/>
      <c r="BMT45"/>
      <c r="BMU45" s="80"/>
      <c r="BMV45"/>
      <c r="BMW45" s="80"/>
      <c r="BMX45"/>
      <c r="BMY45" s="80"/>
      <c r="BMZ45"/>
      <c r="BNA45" s="80"/>
      <c r="BNB45"/>
      <c r="BNC45" s="80"/>
      <c r="BND45"/>
      <c r="BNE45" s="80"/>
      <c r="BNF45"/>
      <c r="BNG45" s="80"/>
      <c r="BNH45"/>
      <c r="BNI45" s="80"/>
      <c r="BNJ45"/>
      <c r="BNK45" s="80"/>
      <c r="BNL45"/>
      <c r="BNM45" s="80"/>
      <c r="BNN45"/>
      <c r="BNO45" s="80"/>
      <c r="BNP45"/>
      <c r="BNQ45" s="80"/>
      <c r="BNR45"/>
      <c r="BNS45" s="80"/>
      <c r="BNT45"/>
      <c r="BNU45" s="80"/>
      <c r="BNV45"/>
      <c r="BNW45" s="80"/>
      <c r="BNX45"/>
      <c r="BNY45" s="80"/>
      <c r="BNZ45"/>
      <c r="BOA45" s="80"/>
      <c r="BOB45"/>
      <c r="BOC45" s="80"/>
      <c r="BOD45"/>
      <c r="BOE45" s="80"/>
      <c r="BOF45"/>
      <c r="BOG45" s="80"/>
      <c r="BOH45"/>
      <c r="BOI45" s="80"/>
      <c r="BOJ45"/>
      <c r="BOK45" s="80"/>
      <c r="BOL45"/>
      <c r="BOM45" s="80"/>
      <c r="BON45"/>
      <c r="BOO45" s="80"/>
      <c r="BOP45"/>
      <c r="BOQ45" s="80"/>
      <c r="BOR45"/>
      <c r="BOS45" s="80"/>
      <c r="BOT45"/>
      <c r="BOU45" s="80"/>
      <c r="BOV45"/>
      <c r="BOW45" s="80"/>
      <c r="BOX45"/>
      <c r="BOY45" s="80"/>
      <c r="BOZ45"/>
      <c r="BPA45" s="80"/>
      <c r="BPB45"/>
      <c r="BPC45" s="80"/>
      <c r="BPD45"/>
      <c r="BPE45" s="80"/>
      <c r="BPF45"/>
      <c r="BPG45" s="80"/>
      <c r="BPH45"/>
      <c r="BPI45" s="80"/>
      <c r="BPJ45"/>
      <c r="BPK45" s="80"/>
      <c r="BPL45"/>
      <c r="BPM45" s="80"/>
      <c r="BPN45"/>
      <c r="BPO45" s="80"/>
      <c r="BPP45"/>
      <c r="BPQ45" s="80"/>
      <c r="BPR45"/>
      <c r="BPS45" s="80"/>
      <c r="BPT45"/>
      <c r="BPU45" s="80"/>
      <c r="BPV45"/>
      <c r="BPW45" s="80"/>
      <c r="BPX45"/>
      <c r="BPY45" s="80"/>
      <c r="BPZ45"/>
      <c r="BQA45" s="80"/>
      <c r="BQB45"/>
      <c r="BQC45" s="80"/>
      <c r="BQD45"/>
      <c r="BQE45" s="80"/>
      <c r="BQF45"/>
      <c r="BQG45" s="80"/>
      <c r="BQH45"/>
      <c r="BQI45" s="80"/>
      <c r="BQJ45"/>
      <c r="BQK45" s="80"/>
      <c r="BQL45"/>
      <c r="BQM45" s="80"/>
      <c r="BQN45"/>
      <c r="BQO45" s="80"/>
      <c r="BQP45"/>
      <c r="BQQ45" s="80"/>
      <c r="BQR45"/>
      <c r="BQS45" s="80"/>
      <c r="BQT45"/>
      <c r="BQU45" s="80"/>
      <c r="BQV45"/>
      <c r="BQW45" s="80"/>
      <c r="BQX45"/>
      <c r="BQY45" s="80"/>
      <c r="BQZ45"/>
      <c r="BRA45" s="80"/>
      <c r="BRB45"/>
      <c r="BRC45" s="80"/>
      <c r="BRD45"/>
      <c r="BRE45" s="80"/>
      <c r="BRF45"/>
      <c r="BRG45" s="80"/>
      <c r="BRH45"/>
      <c r="BRI45" s="80"/>
      <c r="BRJ45"/>
      <c r="BRK45" s="80"/>
      <c r="BRL45"/>
      <c r="BRM45" s="80"/>
      <c r="BRN45"/>
      <c r="BRO45" s="80"/>
      <c r="BRP45"/>
      <c r="BRQ45" s="80"/>
      <c r="BRR45"/>
      <c r="BRS45" s="80"/>
      <c r="BRT45"/>
      <c r="BRU45" s="80"/>
      <c r="BRV45"/>
      <c r="BRW45" s="80"/>
      <c r="BRX45"/>
      <c r="BRY45" s="80"/>
      <c r="BRZ45"/>
      <c r="BSA45" s="80"/>
      <c r="BSB45"/>
      <c r="BSC45" s="80"/>
      <c r="BSD45"/>
      <c r="BSE45" s="80"/>
      <c r="BSF45"/>
      <c r="BSG45" s="80"/>
      <c r="BSH45"/>
      <c r="BSI45" s="80"/>
      <c r="BSJ45"/>
      <c r="BSK45" s="80"/>
      <c r="BSL45"/>
      <c r="BSM45" s="80"/>
      <c r="BSN45"/>
      <c r="BSO45" s="80"/>
      <c r="BSP45"/>
      <c r="BSQ45" s="80"/>
      <c r="BSR45"/>
      <c r="BSS45" s="80"/>
      <c r="BST45"/>
      <c r="BSU45" s="80"/>
      <c r="BSV45"/>
      <c r="BSW45" s="80"/>
      <c r="BSX45"/>
      <c r="BSY45" s="80"/>
      <c r="BSZ45"/>
      <c r="BTA45" s="80"/>
      <c r="BTB45"/>
      <c r="BTC45" s="80"/>
      <c r="BTD45"/>
      <c r="BTE45" s="80"/>
      <c r="BTF45"/>
      <c r="BTG45" s="80"/>
      <c r="BTH45"/>
      <c r="BTI45" s="80"/>
      <c r="BTJ45"/>
      <c r="BTK45" s="80"/>
      <c r="BTL45"/>
      <c r="BTM45" s="80"/>
      <c r="BTN45"/>
      <c r="BTO45" s="80"/>
      <c r="BTP45"/>
      <c r="BTQ45" s="80"/>
      <c r="BTR45"/>
      <c r="BTS45" s="80"/>
      <c r="BTT45"/>
      <c r="BTU45" s="80"/>
      <c r="BTV45"/>
      <c r="BTW45" s="80"/>
      <c r="BTX45"/>
      <c r="BTY45" s="80"/>
      <c r="BTZ45"/>
      <c r="BUA45" s="80"/>
      <c r="BUB45"/>
      <c r="BUC45" s="80"/>
      <c r="BUD45"/>
      <c r="BUE45" s="80"/>
      <c r="BUF45"/>
      <c r="BUG45" s="80"/>
      <c r="BUH45"/>
      <c r="BUI45" s="80"/>
      <c r="BUJ45"/>
      <c r="BUK45" s="80"/>
      <c r="BUL45"/>
      <c r="BUM45" s="80"/>
      <c r="BUN45"/>
      <c r="BUO45" s="80"/>
      <c r="BUP45"/>
      <c r="BUQ45" s="80"/>
      <c r="BUR45"/>
      <c r="BUS45" s="80"/>
      <c r="BUT45"/>
      <c r="BUU45" s="80"/>
      <c r="BUV45"/>
      <c r="BUW45" s="80"/>
      <c r="BUX45"/>
      <c r="BUY45" s="80"/>
      <c r="BUZ45"/>
      <c r="BVA45" s="80"/>
      <c r="BVB45"/>
      <c r="BVC45" s="80"/>
      <c r="BVD45"/>
      <c r="BVE45" s="80"/>
      <c r="BVF45"/>
      <c r="BVG45" s="80"/>
      <c r="BVH45"/>
      <c r="BVI45" s="80"/>
      <c r="BVJ45"/>
      <c r="BVK45" s="80"/>
      <c r="BVL45"/>
      <c r="BVM45" s="80"/>
      <c r="BVN45"/>
      <c r="BVO45" s="80"/>
      <c r="BVP45"/>
      <c r="BVQ45" s="80"/>
      <c r="BVR45"/>
      <c r="BVS45" s="80"/>
      <c r="BVT45"/>
      <c r="BVU45" s="80"/>
      <c r="BVV45"/>
      <c r="BVW45" s="80"/>
      <c r="BVX45"/>
      <c r="BVY45" s="80"/>
      <c r="BVZ45"/>
      <c r="BWA45" s="80"/>
      <c r="BWB45"/>
      <c r="BWC45" s="80"/>
      <c r="BWD45"/>
      <c r="BWE45" s="80"/>
      <c r="BWF45"/>
      <c r="BWG45" s="80"/>
      <c r="BWH45"/>
      <c r="BWI45" s="80"/>
      <c r="BWJ45"/>
      <c r="BWK45" s="80"/>
      <c r="BWL45"/>
      <c r="BWM45" s="80"/>
      <c r="BWN45"/>
      <c r="BWO45" s="80"/>
      <c r="BWP45"/>
      <c r="BWQ45" s="80"/>
      <c r="BWR45"/>
      <c r="BWS45" s="80"/>
      <c r="BWT45"/>
      <c r="BWU45" s="80"/>
      <c r="BWV45"/>
      <c r="BWW45" s="80"/>
      <c r="BWX45"/>
      <c r="BWY45" s="80"/>
      <c r="BWZ45"/>
      <c r="BXA45" s="80"/>
      <c r="BXB45"/>
      <c r="BXC45" s="80"/>
      <c r="BXD45"/>
      <c r="BXE45" s="80"/>
      <c r="BXF45"/>
      <c r="BXG45" s="80"/>
      <c r="BXH45"/>
      <c r="BXI45" s="80"/>
      <c r="BXJ45"/>
      <c r="BXK45" s="80"/>
      <c r="BXL45"/>
      <c r="BXM45" s="80"/>
      <c r="BXN45"/>
      <c r="BXO45" s="80"/>
      <c r="BXP45"/>
      <c r="BXQ45" s="80"/>
      <c r="BXR45"/>
      <c r="BXS45" s="80"/>
      <c r="BXT45"/>
      <c r="BXU45" s="80"/>
      <c r="BXV45"/>
      <c r="BXW45" s="80"/>
      <c r="BXX45"/>
      <c r="BXY45" s="80"/>
      <c r="BXZ45"/>
      <c r="BYA45" s="80"/>
      <c r="BYB45"/>
      <c r="BYC45" s="80"/>
      <c r="BYD45"/>
      <c r="BYE45" s="80"/>
      <c r="BYF45"/>
      <c r="BYG45" s="80"/>
      <c r="BYH45"/>
      <c r="BYI45" s="80"/>
      <c r="BYJ45"/>
      <c r="BYK45" s="80"/>
      <c r="BYL45"/>
      <c r="BYM45" s="80"/>
      <c r="BYN45"/>
      <c r="BYO45" s="80"/>
      <c r="BYP45"/>
      <c r="BYQ45" s="80"/>
      <c r="BYR45"/>
      <c r="BYS45" s="80"/>
      <c r="BYT45"/>
      <c r="BYU45" s="80"/>
      <c r="BYV45"/>
      <c r="BYW45" s="80"/>
      <c r="BYX45"/>
      <c r="BYY45" s="80"/>
      <c r="BYZ45"/>
      <c r="BZA45" s="80"/>
      <c r="BZB45"/>
      <c r="BZC45" s="80"/>
      <c r="BZD45"/>
      <c r="BZE45" s="80"/>
      <c r="BZF45"/>
      <c r="BZG45" s="80"/>
      <c r="BZH45"/>
      <c r="BZI45" s="80"/>
      <c r="BZJ45"/>
      <c r="BZK45" s="80"/>
      <c r="BZL45"/>
      <c r="BZM45" s="80"/>
      <c r="BZN45"/>
      <c r="BZO45" s="80"/>
      <c r="BZP45"/>
      <c r="BZQ45" s="80"/>
      <c r="BZR45"/>
      <c r="BZS45" s="80"/>
      <c r="BZT45"/>
      <c r="BZU45" s="80"/>
      <c r="BZV45"/>
      <c r="BZW45" s="80"/>
      <c r="BZX45"/>
      <c r="BZY45" s="80"/>
      <c r="BZZ45"/>
      <c r="CAA45" s="80"/>
      <c r="CAB45"/>
      <c r="CAC45" s="80"/>
      <c r="CAD45"/>
      <c r="CAE45" s="80"/>
      <c r="CAF45"/>
      <c r="CAG45" s="80"/>
      <c r="CAH45"/>
      <c r="CAI45" s="80"/>
      <c r="CAJ45"/>
      <c r="CAK45" s="80"/>
      <c r="CAL45"/>
      <c r="CAM45" s="80"/>
      <c r="CAN45"/>
      <c r="CAO45" s="80"/>
      <c r="CAP45"/>
      <c r="CAQ45" s="80"/>
      <c r="CAR45"/>
      <c r="CAS45" s="80"/>
      <c r="CAT45"/>
      <c r="CAU45" s="80"/>
      <c r="CAV45"/>
      <c r="CAW45" s="80"/>
      <c r="CAX45"/>
      <c r="CAY45" s="80"/>
      <c r="CAZ45"/>
      <c r="CBA45" s="80"/>
      <c r="CBB45"/>
      <c r="CBC45" s="80"/>
      <c r="CBD45"/>
      <c r="CBE45" s="80"/>
      <c r="CBF45"/>
      <c r="CBG45" s="80"/>
      <c r="CBH45"/>
      <c r="CBI45" s="80"/>
      <c r="CBJ45"/>
      <c r="CBK45" s="80"/>
      <c r="CBL45"/>
      <c r="CBM45" s="80"/>
      <c r="CBN45"/>
      <c r="CBO45" s="80"/>
      <c r="CBP45"/>
      <c r="CBQ45" s="80"/>
      <c r="CBR45"/>
      <c r="CBS45" s="80"/>
      <c r="CBT45"/>
      <c r="CBU45" s="80"/>
      <c r="CBV45"/>
      <c r="CBW45" s="80"/>
      <c r="CBX45"/>
      <c r="CBY45" s="80"/>
      <c r="CBZ45"/>
      <c r="CCA45" s="80"/>
      <c r="CCB45"/>
      <c r="CCC45" s="80"/>
      <c r="CCD45"/>
      <c r="CCE45" s="80"/>
      <c r="CCF45"/>
      <c r="CCG45" s="80"/>
      <c r="CCH45"/>
      <c r="CCI45" s="80"/>
      <c r="CCJ45"/>
      <c r="CCK45" s="80"/>
      <c r="CCL45"/>
      <c r="CCM45" s="80"/>
      <c r="CCN45"/>
      <c r="CCO45" s="80"/>
      <c r="CCP45"/>
      <c r="CCQ45" s="80"/>
      <c r="CCR45"/>
      <c r="CCS45" s="80"/>
      <c r="CCT45"/>
      <c r="CCU45" s="80"/>
      <c r="CCV45"/>
      <c r="CCW45" s="80"/>
      <c r="CCX45"/>
      <c r="CCY45" s="80"/>
      <c r="CCZ45"/>
      <c r="CDA45" s="80"/>
      <c r="CDB45"/>
      <c r="CDC45" s="80"/>
      <c r="CDD45"/>
      <c r="CDE45" s="80"/>
      <c r="CDF45"/>
      <c r="CDG45" s="80"/>
      <c r="CDH45"/>
      <c r="CDI45" s="80"/>
      <c r="CDJ45"/>
      <c r="CDK45" s="80"/>
      <c r="CDL45"/>
      <c r="CDM45" s="80"/>
      <c r="CDN45"/>
      <c r="CDO45" s="80"/>
      <c r="CDP45"/>
      <c r="CDQ45" s="80"/>
      <c r="CDR45"/>
      <c r="CDS45" s="80"/>
      <c r="CDT45"/>
      <c r="CDU45" s="80"/>
      <c r="CDV45"/>
      <c r="CDW45" s="80"/>
      <c r="CDX45"/>
      <c r="CDY45" s="80"/>
      <c r="CDZ45"/>
      <c r="CEA45" s="80"/>
      <c r="CEB45"/>
      <c r="CEC45" s="80"/>
      <c r="CED45"/>
      <c r="CEE45" s="80"/>
      <c r="CEF45"/>
      <c r="CEG45" s="80"/>
      <c r="CEH45"/>
      <c r="CEI45" s="80"/>
      <c r="CEJ45"/>
      <c r="CEK45" s="80"/>
      <c r="CEL45"/>
      <c r="CEM45" s="80"/>
      <c r="CEN45"/>
      <c r="CEO45" s="80"/>
      <c r="CEP45"/>
      <c r="CEQ45" s="80"/>
      <c r="CER45"/>
      <c r="CES45" s="80"/>
      <c r="CET45"/>
      <c r="CEU45" s="80"/>
      <c r="CEV45"/>
      <c r="CEW45" s="80"/>
      <c r="CEX45"/>
      <c r="CEY45" s="80"/>
      <c r="CEZ45"/>
      <c r="CFA45" s="80"/>
      <c r="CFB45"/>
      <c r="CFC45" s="80"/>
      <c r="CFD45"/>
      <c r="CFE45" s="80"/>
      <c r="CFF45"/>
      <c r="CFG45" s="80"/>
      <c r="CFH45"/>
      <c r="CFI45" s="80"/>
      <c r="CFJ45"/>
      <c r="CFK45" s="80"/>
      <c r="CFL45"/>
      <c r="CFM45" s="80"/>
      <c r="CFN45"/>
      <c r="CFO45" s="80"/>
      <c r="CFP45"/>
      <c r="CFQ45" s="80"/>
      <c r="CFR45"/>
      <c r="CFS45" s="80"/>
      <c r="CFT45"/>
      <c r="CFU45" s="80"/>
      <c r="CFV45"/>
      <c r="CFW45" s="80"/>
      <c r="CFX45"/>
      <c r="CFY45" s="80"/>
      <c r="CFZ45"/>
      <c r="CGA45" s="80"/>
      <c r="CGB45"/>
      <c r="CGC45" s="80"/>
      <c r="CGD45"/>
      <c r="CGE45" s="80"/>
      <c r="CGF45"/>
      <c r="CGG45" s="80"/>
      <c r="CGH45"/>
      <c r="CGI45" s="80"/>
      <c r="CGJ45"/>
      <c r="CGK45" s="80"/>
      <c r="CGL45"/>
      <c r="CGM45" s="80"/>
      <c r="CGN45"/>
      <c r="CGO45" s="80"/>
      <c r="CGP45"/>
      <c r="CGQ45" s="80"/>
      <c r="CGR45"/>
      <c r="CGS45" s="80"/>
      <c r="CGT45"/>
      <c r="CGU45" s="80"/>
      <c r="CGV45"/>
      <c r="CGW45" s="80"/>
      <c r="CGX45"/>
      <c r="CGY45" s="80"/>
      <c r="CGZ45"/>
      <c r="CHA45" s="80"/>
      <c r="CHB45"/>
      <c r="CHC45" s="80"/>
      <c r="CHD45"/>
      <c r="CHE45" s="80"/>
      <c r="CHF45"/>
      <c r="CHG45" s="80"/>
      <c r="CHH45"/>
      <c r="CHI45" s="80"/>
      <c r="CHJ45"/>
      <c r="CHK45" s="80"/>
      <c r="CHL45"/>
      <c r="CHM45" s="80"/>
      <c r="CHN45"/>
      <c r="CHO45" s="80"/>
      <c r="CHP45"/>
      <c r="CHQ45" s="80"/>
      <c r="CHR45"/>
      <c r="CHS45" s="80"/>
      <c r="CHT45"/>
      <c r="CHU45" s="80"/>
      <c r="CHV45"/>
      <c r="CHW45" s="80"/>
      <c r="CHX45"/>
      <c r="CHY45" s="80"/>
      <c r="CHZ45"/>
      <c r="CIA45" s="80"/>
      <c r="CIB45"/>
      <c r="CIC45" s="80"/>
      <c r="CID45"/>
      <c r="CIE45" s="80"/>
      <c r="CIF45"/>
      <c r="CIG45" s="80"/>
      <c r="CIH45"/>
      <c r="CII45" s="80"/>
      <c r="CIJ45"/>
      <c r="CIK45" s="80"/>
      <c r="CIL45"/>
      <c r="CIM45" s="80"/>
      <c r="CIN45"/>
      <c r="CIO45" s="80"/>
      <c r="CIP45"/>
      <c r="CIQ45" s="80"/>
      <c r="CIR45"/>
      <c r="CIS45" s="80"/>
      <c r="CIT45"/>
      <c r="CIU45" s="80"/>
      <c r="CIV45"/>
      <c r="CIW45" s="80"/>
      <c r="CIX45"/>
      <c r="CIY45" s="80"/>
      <c r="CIZ45"/>
      <c r="CJA45" s="80"/>
      <c r="CJB45"/>
      <c r="CJC45" s="80"/>
      <c r="CJD45"/>
      <c r="CJE45" s="80"/>
      <c r="CJF45"/>
      <c r="CJG45" s="80"/>
      <c r="CJH45"/>
      <c r="CJI45" s="80"/>
      <c r="CJJ45"/>
      <c r="CJK45" s="80"/>
      <c r="CJL45"/>
      <c r="CJM45" s="80"/>
      <c r="CJN45"/>
      <c r="CJO45" s="80"/>
      <c r="CJP45"/>
      <c r="CJQ45" s="80"/>
      <c r="CJR45"/>
      <c r="CJS45" s="80"/>
      <c r="CJT45"/>
      <c r="CJU45" s="80"/>
      <c r="CJV45"/>
      <c r="CJW45" s="80"/>
      <c r="CJX45"/>
      <c r="CJY45" s="80"/>
      <c r="CJZ45"/>
      <c r="CKA45" s="80"/>
      <c r="CKB45"/>
      <c r="CKC45" s="80"/>
      <c r="CKD45"/>
      <c r="CKE45" s="80"/>
      <c r="CKF45"/>
      <c r="CKG45" s="80"/>
      <c r="CKH45"/>
      <c r="CKI45" s="80"/>
      <c r="CKJ45"/>
      <c r="CKK45" s="80"/>
      <c r="CKL45"/>
      <c r="CKM45" s="80"/>
      <c r="CKN45"/>
      <c r="CKO45" s="80"/>
      <c r="CKP45"/>
      <c r="CKQ45" s="80"/>
      <c r="CKR45"/>
      <c r="CKS45" s="80"/>
      <c r="CKT45"/>
      <c r="CKU45" s="80"/>
      <c r="CKV45"/>
      <c r="CKW45" s="80"/>
      <c r="CKX45"/>
      <c r="CKY45" s="80"/>
      <c r="CKZ45"/>
      <c r="CLA45" s="80"/>
      <c r="CLB45"/>
      <c r="CLC45" s="80"/>
      <c r="CLD45"/>
      <c r="CLE45" s="80"/>
      <c r="CLF45"/>
      <c r="CLG45" s="80"/>
      <c r="CLH45"/>
      <c r="CLI45" s="80"/>
      <c r="CLJ45"/>
      <c r="CLK45" s="80"/>
      <c r="CLL45"/>
      <c r="CLM45" s="80"/>
      <c r="CLN45"/>
      <c r="CLO45" s="80"/>
      <c r="CLP45"/>
      <c r="CLQ45" s="80"/>
      <c r="CLR45"/>
      <c r="CLS45" s="80"/>
      <c r="CLT45"/>
      <c r="CLU45" s="80"/>
      <c r="CLV45"/>
      <c r="CLW45" s="80"/>
      <c r="CLX45"/>
      <c r="CLY45" s="80"/>
      <c r="CLZ45"/>
      <c r="CMA45" s="80"/>
      <c r="CMB45"/>
      <c r="CMC45" s="80"/>
      <c r="CMD45"/>
      <c r="CME45" s="80"/>
      <c r="CMF45"/>
      <c r="CMG45" s="80"/>
      <c r="CMH45"/>
      <c r="CMI45" s="80"/>
      <c r="CMJ45"/>
      <c r="CMK45" s="80"/>
      <c r="CML45"/>
      <c r="CMM45" s="80"/>
      <c r="CMN45"/>
      <c r="CMO45" s="80"/>
      <c r="CMP45"/>
      <c r="CMQ45" s="80"/>
      <c r="CMR45"/>
      <c r="CMS45" s="80"/>
      <c r="CMT45"/>
      <c r="CMU45" s="80"/>
      <c r="CMV45"/>
      <c r="CMW45" s="80"/>
      <c r="CMX45"/>
      <c r="CMY45" s="80"/>
      <c r="CMZ45"/>
      <c r="CNA45" s="80"/>
      <c r="CNB45"/>
      <c r="CNC45" s="80"/>
      <c r="CND45"/>
      <c r="CNE45" s="80"/>
      <c r="CNF45"/>
      <c r="CNG45" s="80"/>
      <c r="CNH45"/>
      <c r="CNI45" s="80"/>
      <c r="CNJ45"/>
      <c r="CNK45" s="80"/>
      <c r="CNL45"/>
      <c r="CNM45" s="80"/>
      <c r="CNN45"/>
      <c r="CNO45" s="80"/>
      <c r="CNP45"/>
      <c r="CNQ45" s="80"/>
      <c r="CNR45"/>
      <c r="CNS45" s="80"/>
      <c r="CNT45"/>
      <c r="CNU45" s="80"/>
      <c r="CNV45"/>
      <c r="CNW45" s="80"/>
      <c r="CNX45"/>
      <c r="CNY45" s="80"/>
      <c r="CNZ45"/>
      <c r="COA45" s="80"/>
      <c r="COB45"/>
      <c r="COC45" s="80"/>
      <c r="COD45"/>
      <c r="COE45" s="80"/>
      <c r="COF45"/>
      <c r="COG45" s="80"/>
      <c r="COH45"/>
      <c r="COI45" s="80"/>
      <c r="COJ45"/>
      <c r="COK45" s="80"/>
      <c r="COL45"/>
      <c r="COM45" s="80"/>
      <c r="CON45"/>
      <c r="COO45" s="80"/>
      <c r="COP45"/>
      <c r="COQ45" s="80"/>
      <c r="COR45"/>
      <c r="COS45" s="80"/>
      <c r="COT45"/>
      <c r="COU45" s="80"/>
      <c r="COV45"/>
      <c r="COW45" s="80"/>
      <c r="COX45"/>
      <c r="COY45" s="80"/>
      <c r="COZ45"/>
      <c r="CPA45" s="80"/>
      <c r="CPB45"/>
      <c r="CPC45" s="80"/>
      <c r="CPD45"/>
      <c r="CPE45" s="80"/>
      <c r="CPF45"/>
      <c r="CPG45" s="80"/>
      <c r="CPH45"/>
      <c r="CPI45" s="80"/>
      <c r="CPJ45"/>
      <c r="CPK45" s="80"/>
      <c r="CPL45"/>
      <c r="CPM45" s="80"/>
      <c r="CPN45"/>
      <c r="CPO45" s="80"/>
      <c r="CPP45"/>
      <c r="CPQ45" s="80"/>
      <c r="CPR45"/>
      <c r="CPS45" s="80"/>
      <c r="CPT45"/>
      <c r="CPU45" s="80"/>
      <c r="CPV45"/>
      <c r="CPW45" s="80"/>
      <c r="CPX45"/>
      <c r="CPY45" s="80"/>
      <c r="CPZ45"/>
      <c r="CQA45" s="80"/>
      <c r="CQB45"/>
      <c r="CQC45" s="80"/>
      <c r="CQD45"/>
      <c r="CQE45" s="80"/>
      <c r="CQF45"/>
      <c r="CQG45" s="80"/>
      <c r="CQH45"/>
      <c r="CQI45" s="80"/>
      <c r="CQJ45"/>
      <c r="CQK45" s="80"/>
      <c r="CQL45"/>
      <c r="CQM45" s="80"/>
      <c r="CQN45"/>
      <c r="CQO45" s="80"/>
      <c r="CQP45"/>
      <c r="CQQ45" s="80"/>
      <c r="CQR45"/>
      <c r="CQS45" s="80"/>
      <c r="CQT45"/>
      <c r="CQU45" s="80"/>
      <c r="CQV45"/>
      <c r="CQW45" s="80"/>
      <c r="CQX45"/>
      <c r="CQY45" s="80"/>
      <c r="CQZ45"/>
      <c r="CRA45" s="80"/>
      <c r="CRB45"/>
      <c r="CRC45" s="80"/>
      <c r="CRD45"/>
      <c r="CRE45" s="80"/>
      <c r="CRF45"/>
      <c r="CRG45" s="80"/>
      <c r="CRH45"/>
      <c r="CRI45" s="80"/>
      <c r="CRJ45"/>
      <c r="CRK45" s="80"/>
      <c r="CRL45"/>
      <c r="CRM45" s="80"/>
      <c r="CRN45"/>
      <c r="CRO45" s="80"/>
      <c r="CRP45"/>
      <c r="CRQ45" s="80"/>
      <c r="CRR45"/>
      <c r="CRS45" s="80"/>
      <c r="CRT45"/>
      <c r="CRU45" s="80"/>
      <c r="CRV45"/>
      <c r="CRW45" s="80"/>
      <c r="CRX45"/>
      <c r="CRY45" s="80"/>
      <c r="CRZ45"/>
      <c r="CSA45" s="80"/>
      <c r="CSB45"/>
      <c r="CSC45" s="80"/>
      <c r="CSD45"/>
      <c r="CSE45" s="80"/>
      <c r="CSF45"/>
      <c r="CSG45" s="80"/>
      <c r="CSH45"/>
      <c r="CSI45" s="80"/>
      <c r="CSJ45"/>
      <c r="CSK45" s="80"/>
      <c r="CSL45"/>
      <c r="CSM45" s="80"/>
      <c r="CSN45"/>
      <c r="CSO45" s="80"/>
      <c r="CSP45"/>
      <c r="CSQ45" s="80"/>
      <c r="CSR45"/>
      <c r="CSS45" s="80"/>
      <c r="CST45"/>
      <c r="CSU45" s="80"/>
      <c r="CSV45"/>
      <c r="CSW45" s="80"/>
      <c r="CSX45"/>
      <c r="CSY45" s="80"/>
      <c r="CSZ45"/>
      <c r="CTA45" s="80"/>
      <c r="CTB45"/>
      <c r="CTC45" s="80"/>
      <c r="CTD45"/>
      <c r="CTE45" s="80"/>
      <c r="CTF45"/>
      <c r="CTG45" s="80"/>
      <c r="CTH45"/>
      <c r="CTI45" s="80"/>
      <c r="CTJ45"/>
      <c r="CTK45" s="80"/>
      <c r="CTL45"/>
      <c r="CTM45" s="80"/>
      <c r="CTN45"/>
      <c r="CTO45" s="80"/>
      <c r="CTP45"/>
      <c r="CTQ45" s="80"/>
      <c r="CTR45"/>
      <c r="CTS45" s="80"/>
      <c r="CTT45"/>
      <c r="CTU45" s="80"/>
      <c r="CTV45"/>
      <c r="CTW45" s="80"/>
      <c r="CTX45"/>
      <c r="CTY45" s="80"/>
      <c r="CTZ45"/>
      <c r="CUA45" s="80"/>
      <c r="CUB45"/>
      <c r="CUC45" s="80"/>
      <c r="CUD45"/>
      <c r="CUE45" s="80"/>
      <c r="CUF45"/>
      <c r="CUG45" s="80"/>
      <c r="CUH45"/>
      <c r="CUI45" s="80"/>
      <c r="CUJ45"/>
      <c r="CUK45" s="80"/>
      <c r="CUL45"/>
      <c r="CUM45" s="80"/>
      <c r="CUN45"/>
      <c r="CUO45" s="80"/>
      <c r="CUP45"/>
      <c r="CUQ45" s="80"/>
      <c r="CUR45"/>
      <c r="CUS45" s="80"/>
      <c r="CUT45"/>
      <c r="CUU45" s="80"/>
      <c r="CUV45"/>
      <c r="CUW45" s="80"/>
      <c r="CUX45"/>
      <c r="CUY45" s="80"/>
      <c r="CUZ45"/>
      <c r="CVA45" s="80"/>
      <c r="CVB45"/>
      <c r="CVC45" s="80"/>
      <c r="CVD45"/>
      <c r="CVE45" s="80"/>
      <c r="CVF45"/>
      <c r="CVG45" s="80"/>
      <c r="CVH45"/>
      <c r="CVI45" s="80"/>
      <c r="CVJ45"/>
      <c r="CVK45" s="80"/>
      <c r="CVL45"/>
      <c r="CVM45" s="80"/>
      <c r="CVN45"/>
      <c r="CVO45" s="80"/>
      <c r="CVP45"/>
      <c r="CVQ45" s="80"/>
      <c r="CVR45"/>
      <c r="CVS45" s="80"/>
      <c r="CVT45"/>
      <c r="CVU45" s="80"/>
      <c r="CVV45"/>
      <c r="CVW45" s="80"/>
      <c r="CVX45"/>
      <c r="CVY45" s="80"/>
      <c r="CVZ45"/>
      <c r="CWA45" s="80"/>
      <c r="CWB45"/>
      <c r="CWC45" s="80"/>
      <c r="CWD45"/>
      <c r="CWE45" s="80"/>
      <c r="CWF45"/>
      <c r="CWG45" s="80"/>
      <c r="CWH45"/>
      <c r="CWI45" s="80"/>
      <c r="CWJ45"/>
      <c r="CWK45" s="80"/>
      <c r="CWL45"/>
      <c r="CWM45" s="80"/>
      <c r="CWN45"/>
      <c r="CWO45" s="80"/>
      <c r="CWP45"/>
      <c r="CWQ45" s="80"/>
      <c r="CWR45"/>
      <c r="CWS45" s="80"/>
      <c r="CWT45"/>
      <c r="CWU45" s="80"/>
      <c r="CWV45"/>
      <c r="CWW45" s="80"/>
      <c r="CWX45"/>
      <c r="CWY45" s="80"/>
      <c r="CWZ45"/>
      <c r="CXA45" s="80"/>
      <c r="CXB45"/>
      <c r="CXC45" s="80"/>
      <c r="CXD45"/>
      <c r="CXE45" s="80"/>
      <c r="CXF45"/>
      <c r="CXG45" s="80"/>
      <c r="CXH45"/>
      <c r="CXI45" s="80"/>
      <c r="CXJ45"/>
      <c r="CXK45" s="80"/>
      <c r="CXL45"/>
      <c r="CXM45" s="80"/>
      <c r="CXN45"/>
      <c r="CXO45" s="80"/>
      <c r="CXP45"/>
      <c r="CXQ45" s="80"/>
      <c r="CXR45"/>
      <c r="CXS45" s="80"/>
      <c r="CXT45"/>
      <c r="CXU45" s="80"/>
      <c r="CXV45"/>
      <c r="CXW45" s="80"/>
      <c r="CXX45"/>
      <c r="CXY45" s="80"/>
      <c r="CXZ45"/>
      <c r="CYA45" s="80"/>
      <c r="CYB45"/>
      <c r="CYC45" s="80"/>
      <c r="CYD45"/>
      <c r="CYE45" s="80"/>
      <c r="CYF45"/>
      <c r="CYG45" s="80"/>
      <c r="CYH45"/>
      <c r="CYI45" s="80"/>
      <c r="CYJ45"/>
      <c r="CYK45" s="80"/>
      <c r="CYL45"/>
      <c r="CYM45" s="80"/>
      <c r="CYN45"/>
      <c r="CYO45" s="80"/>
      <c r="CYP45"/>
      <c r="CYQ45" s="80"/>
      <c r="CYR45"/>
      <c r="CYS45" s="80"/>
      <c r="CYT45"/>
      <c r="CYU45" s="80"/>
      <c r="CYV45"/>
      <c r="CYW45" s="80"/>
      <c r="CYX45"/>
      <c r="CYY45" s="80"/>
      <c r="CYZ45"/>
      <c r="CZA45" s="80"/>
      <c r="CZB45"/>
      <c r="CZC45" s="80"/>
      <c r="CZD45"/>
      <c r="CZE45" s="80"/>
      <c r="CZF45"/>
      <c r="CZG45" s="80"/>
      <c r="CZH45"/>
      <c r="CZI45" s="80"/>
      <c r="CZJ45"/>
      <c r="CZK45" s="80"/>
      <c r="CZL45"/>
      <c r="CZM45" s="80"/>
      <c r="CZN45"/>
      <c r="CZO45" s="80"/>
      <c r="CZP45"/>
      <c r="CZQ45" s="80"/>
      <c r="CZR45"/>
      <c r="CZS45" s="80"/>
      <c r="CZT45"/>
      <c r="CZU45" s="80"/>
      <c r="CZV45"/>
      <c r="CZW45" s="80"/>
      <c r="CZX45"/>
      <c r="CZY45" s="80"/>
      <c r="CZZ45"/>
      <c r="DAA45" s="80"/>
      <c r="DAB45"/>
      <c r="DAC45" s="80"/>
      <c r="DAD45"/>
      <c r="DAE45" s="80"/>
      <c r="DAF45"/>
      <c r="DAG45" s="80"/>
      <c r="DAH45"/>
      <c r="DAI45" s="80"/>
      <c r="DAJ45"/>
      <c r="DAK45" s="80"/>
      <c r="DAL45"/>
      <c r="DAM45" s="80"/>
      <c r="DAN45"/>
      <c r="DAO45" s="80"/>
      <c r="DAP45"/>
      <c r="DAQ45" s="80"/>
      <c r="DAR45"/>
      <c r="DAS45" s="80"/>
      <c r="DAT45"/>
      <c r="DAU45" s="80"/>
      <c r="DAV45"/>
      <c r="DAW45" s="80"/>
      <c r="DAX45"/>
      <c r="DAY45" s="80"/>
      <c r="DAZ45"/>
      <c r="DBA45" s="80"/>
      <c r="DBB45"/>
      <c r="DBC45" s="80"/>
      <c r="DBD45"/>
      <c r="DBE45" s="80"/>
      <c r="DBF45"/>
      <c r="DBG45" s="80"/>
      <c r="DBH45"/>
      <c r="DBI45" s="80"/>
      <c r="DBJ45"/>
      <c r="DBK45" s="80"/>
      <c r="DBL45"/>
      <c r="DBM45" s="80"/>
      <c r="DBN45"/>
      <c r="DBO45" s="80"/>
      <c r="DBP45"/>
      <c r="DBQ45" s="80"/>
      <c r="DBR45"/>
      <c r="DBS45" s="80"/>
      <c r="DBT45"/>
      <c r="DBU45" s="80"/>
      <c r="DBV45"/>
      <c r="DBW45" s="80"/>
      <c r="DBX45"/>
      <c r="DBY45" s="80"/>
      <c r="DBZ45"/>
      <c r="DCA45" s="80"/>
      <c r="DCB45"/>
      <c r="DCC45" s="80"/>
      <c r="DCD45"/>
      <c r="DCE45" s="80"/>
      <c r="DCF45"/>
      <c r="DCG45" s="80"/>
      <c r="DCH45"/>
      <c r="DCI45" s="80"/>
      <c r="DCJ45"/>
      <c r="DCK45" s="80"/>
      <c r="DCL45"/>
      <c r="DCM45" s="80"/>
      <c r="DCN45"/>
      <c r="DCO45" s="80"/>
      <c r="DCP45"/>
      <c r="DCQ45" s="80"/>
      <c r="DCR45"/>
      <c r="DCS45" s="80"/>
      <c r="DCT45"/>
      <c r="DCU45" s="80"/>
      <c r="DCV45"/>
      <c r="DCW45" s="80"/>
      <c r="DCX45"/>
      <c r="DCY45" s="80"/>
      <c r="DCZ45"/>
      <c r="DDA45" s="80"/>
      <c r="DDB45"/>
      <c r="DDC45" s="80"/>
      <c r="DDD45"/>
      <c r="DDE45" s="80"/>
      <c r="DDF45"/>
      <c r="DDG45" s="80"/>
      <c r="DDH45"/>
      <c r="DDI45" s="80"/>
      <c r="DDJ45"/>
      <c r="DDK45" s="80"/>
      <c r="DDL45"/>
      <c r="DDM45" s="80"/>
      <c r="DDN45"/>
      <c r="DDO45" s="80"/>
      <c r="DDP45"/>
      <c r="DDQ45" s="80"/>
      <c r="DDR45"/>
      <c r="DDS45" s="80"/>
      <c r="DDT45"/>
      <c r="DDU45" s="80"/>
      <c r="DDV45"/>
      <c r="DDW45" s="80"/>
      <c r="DDX45"/>
      <c r="DDY45" s="80"/>
      <c r="DDZ45"/>
      <c r="DEA45" s="80"/>
      <c r="DEB45"/>
      <c r="DEC45" s="80"/>
      <c r="DED45"/>
      <c r="DEE45" s="80"/>
      <c r="DEF45"/>
      <c r="DEG45" s="80"/>
      <c r="DEH45"/>
      <c r="DEI45" s="80"/>
      <c r="DEJ45"/>
      <c r="DEK45" s="80"/>
      <c r="DEL45"/>
      <c r="DEM45" s="80"/>
      <c r="DEN45"/>
      <c r="DEO45" s="80"/>
      <c r="DEP45"/>
      <c r="DEQ45" s="80"/>
      <c r="DER45"/>
      <c r="DES45" s="80"/>
      <c r="DET45"/>
      <c r="DEU45" s="80"/>
      <c r="DEV45"/>
      <c r="DEW45" s="80"/>
      <c r="DEX45"/>
      <c r="DEY45" s="80"/>
      <c r="DEZ45"/>
      <c r="DFA45" s="80"/>
      <c r="DFB45"/>
      <c r="DFC45" s="80"/>
      <c r="DFD45"/>
      <c r="DFE45" s="80"/>
      <c r="DFF45"/>
      <c r="DFG45" s="80"/>
      <c r="DFH45"/>
      <c r="DFI45" s="80"/>
      <c r="DFJ45"/>
      <c r="DFK45" s="80"/>
      <c r="DFL45"/>
      <c r="DFM45" s="80"/>
      <c r="DFN45"/>
      <c r="DFO45" s="80"/>
      <c r="DFP45"/>
      <c r="DFQ45" s="80"/>
      <c r="DFR45"/>
      <c r="DFS45" s="80"/>
      <c r="DFT45"/>
      <c r="DFU45" s="80"/>
      <c r="DFV45"/>
      <c r="DFW45" s="80"/>
      <c r="DFX45"/>
      <c r="DFY45" s="80"/>
      <c r="DFZ45"/>
      <c r="DGA45" s="80"/>
      <c r="DGB45"/>
      <c r="DGC45" s="80"/>
      <c r="DGD45"/>
      <c r="DGE45" s="80"/>
      <c r="DGF45"/>
      <c r="DGG45" s="80"/>
      <c r="DGH45"/>
      <c r="DGI45" s="80"/>
      <c r="DGJ45"/>
      <c r="DGK45" s="80"/>
      <c r="DGL45"/>
      <c r="DGM45" s="80"/>
      <c r="DGN45"/>
      <c r="DGO45" s="80"/>
      <c r="DGP45"/>
      <c r="DGQ45" s="80"/>
      <c r="DGR45"/>
      <c r="DGS45" s="80"/>
      <c r="DGT45"/>
      <c r="DGU45" s="80"/>
      <c r="DGV45"/>
      <c r="DGW45" s="80"/>
      <c r="DGX45"/>
      <c r="DGY45" s="80"/>
      <c r="DGZ45"/>
      <c r="DHA45" s="80"/>
      <c r="DHB45"/>
      <c r="DHC45" s="80"/>
      <c r="DHD45"/>
      <c r="DHE45" s="80"/>
      <c r="DHF45"/>
      <c r="DHG45" s="80"/>
      <c r="DHH45"/>
      <c r="DHI45" s="80"/>
      <c r="DHJ45"/>
      <c r="DHK45" s="80"/>
      <c r="DHL45"/>
      <c r="DHM45" s="80"/>
      <c r="DHN45"/>
      <c r="DHO45" s="80"/>
      <c r="DHP45"/>
      <c r="DHQ45" s="80"/>
      <c r="DHR45"/>
      <c r="DHS45" s="80"/>
      <c r="DHT45"/>
      <c r="DHU45" s="80"/>
      <c r="DHV45"/>
      <c r="DHW45" s="80"/>
      <c r="DHX45"/>
      <c r="DHY45" s="80"/>
      <c r="DHZ45"/>
      <c r="DIA45" s="80"/>
      <c r="DIB45"/>
      <c r="DIC45" s="80"/>
      <c r="DID45"/>
      <c r="DIE45" s="80"/>
      <c r="DIF45"/>
      <c r="DIG45" s="80"/>
      <c r="DIH45"/>
      <c r="DII45" s="80"/>
      <c r="DIJ45"/>
      <c r="DIK45" s="80"/>
      <c r="DIL45"/>
      <c r="DIM45" s="80"/>
      <c r="DIN45"/>
      <c r="DIO45" s="80"/>
      <c r="DIP45"/>
      <c r="DIQ45" s="80"/>
      <c r="DIR45"/>
      <c r="DIS45" s="80"/>
      <c r="DIT45"/>
      <c r="DIU45" s="80"/>
      <c r="DIV45"/>
      <c r="DIW45" s="80"/>
      <c r="DIX45"/>
      <c r="DIY45" s="80"/>
      <c r="DIZ45"/>
      <c r="DJA45" s="80"/>
      <c r="DJB45"/>
      <c r="DJC45" s="80"/>
      <c r="DJD45"/>
      <c r="DJE45" s="80"/>
      <c r="DJF45"/>
      <c r="DJG45" s="80"/>
      <c r="DJH45"/>
      <c r="DJI45" s="80"/>
      <c r="DJJ45"/>
      <c r="DJK45" s="80"/>
      <c r="DJL45"/>
      <c r="DJM45" s="80"/>
      <c r="DJN45"/>
      <c r="DJO45" s="80"/>
      <c r="DJP45"/>
      <c r="DJQ45" s="80"/>
      <c r="DJR45"/>
      <c r="DJS45" s="80"/>
      <c r="DJT45"/>
      <c r="DJU45" s="80"/>
      <c r="DJV45"/>
      <c r="DJW45" s="80"/>
      <c r="DJX45"/>
      <c r="DJY45" s="80"/>
      <c r="DJZ45"/>
      <c r="DKA45" s="80"/>
      <c r="DKB45"/>
      <c r="DKC45" s="80"/>
      <c r="DKD45"/>
      <c r="DKE45" s="80"/>
      <c r="DKF45"/>
      <c r="DKG45" s="80"/>
      <c r="DKH45"/>
      <c r="DKI45" s="80"/>
      <c r="DKJ45"/>
      <c r="DKK45" s="80"/>
      <c r="DKL45"/>
      <c r="DKM45" s="80"/>
      <c r="DKN45"/>
      <c r="DKO45" s="80"/>
      <c r="DKP45"/>
      <c r="DKQ45" s="80"/>
      <c r="DKR45"/>
      <c r="DKS45" s="80"/>
      <c r="DKT45"/>
      <c r="DKU45" s="80"/>
      <c r="DKV45"/>
      <c r="DKW45" s="80"/>
      <c r="DKX45"/>
      <c r="DKY45" s="80"/>
      <c r="DKZ45"/>
      <c r="DLA45" s="80"/>
      <c r="DLB45"/>
      <c r="DLC45" s="80"/>
      <c r="DLD45"/>
      <c r="DLE45" s="80"/>
      <c r="DLF45"/>
      <c r="DLG45" s="80"/>
      <c r="DLH45"/>
      <c r="DLI45" s="80"/>
      <c r="DLJ45"/>
      <c r="DLK45" s="80"/>
      <c r="DLL45"/>
      <c r="DLM45" s="80"/>
      <c r="DLN45"/>
      <c r="DLO45" s="80"/>
      <c r="DLP45"/>
      <c r="DLQ45" s="80"/>
      <c r="DLR45"/>
      <c r="DLS45" s="80"/>
      <c r="DLT45"/>
      <c r="DLU45" s="80"/>
      <c r="DLV45"/>
      <c r="DLW45" s="80"/>
      <c r="DLX45"/>
      <c r="DLY45" s="80"/>
      <c r="DLZ45"/>
      <c r="DMA45" s="80"/>
      <c r="DMB45"/>
      <c r="DMC45" s="80"/>
      <c r="DMD45"/>
      <c r="DME45" s="80"/>
      <c r="DMF45"/>
      <c r="DMG45" s="80"/>
      <c r="DMH45"/>
      <c r="DMI45" s="80"/>
      <c r="DMJ45"/>
      <c r="DMK45" s="80"/>
      <c r="DML45"/>
      <c r="DMM45" s="80"/>
      <c r="DMN45"/>
      <c r="DMO45" s="80"/>
      <c r="DMP45"/>
      <c r="DMQ45" s="80"/>
      <c r="DMR45"/>
      <c r="DMS45" s="80"/>
      <c r="DMT45"/>
      <c r="DMU45" s="80"/>
      <c r="DMV45"/>
      <c r="DMW45" s="80"/>
      <c r="DMX45"/>
      <c r="DMY45" s="80"/>
      <c r="DMZ45"/>
      <c r="DNA45" s="80"/>
      <c r="DNB45"/>
      <c r="DNC45" s="80"/>
      <c r="DND45"/>
      <c r="DNE45" s="80"/>
      <c r="DNF45"/>
      <c r="DNG45" s="80"/>
      <c r="DNH45"/>
      <c r="DNI45" s="80"/>
      <c r="DNJ45"/>
      <c r="DNK45" s="80"/>
      <c r="DNL45"/>
      <c r="DNM45" s="80"/>
      <c r="DNN45"/>
      <c r="DNO45" s="80"/>
      <c r="DNP45"/>
      <c r="DNQ45" s="80"/>
      <c r="DNR45"/>
      <c r="DNS45" s="80"/>
      <c r="DNT45"/>
      <c r="DNU45" s="80"/>
      <c r="DNV45"/>
      <c r="DNW45" s="80"/>
      <c r="DNX45"/>
      <c r="DNY45" s="80"/>
      <c r="DNZ45"/>
      <c r="DOA45" s="80"/>
      <c r="DOB45"/>
      <c r="DOC45" s="80"/>
      <c r="DOD45"/>
      <c r="DOE45" s="80"/>
      <c r="DOF45"/>
      <c r="DOG45" s="80"/>
      <c r="DOH45"/>
      <c r="DOI45" s="80"/>
      <c r="DOJ45"/>
      <c r="DOK45" s="80"/>
      <c r="DOL45"/>
      <c r="DOM45" s="80"/>
      <c r="DON45"/>
      <c r="DOO45" s="80"/>
      <c r="DOP45"/>
      <c r="DOQ45" s="80"/>
      <c r="DOR45"/>
      <c r="DOS45" s="80"/>
      <c r="DOT45"/>
      <c r="DOU45" s="80"/>
      <c r="DOV45"/>
      <c r="DOW45" s="80"/>
      <c r="DOX45"/>
      <c r="DOY45" s="80"/>
      <c r="DOZ45"/>
      <c r="DPA45" s="80"/>
      <c r="DPB45"/>
      <c r="DPC45" s="80"/>
      <c r="DPD45"/>
      <c r="DPE45" s="80"/>
      <c r="DPF45"/>
      <c r="DPG45" s="80"/>
      <c r="DPH45"/>
      <c r="DPI45" s="80"/>
      <c r="DPJ45"/>
      <c r="DPK45" s="80"/>
      <c r="DPL45"/>
      <c r="DPM45" s="80"/>
      <c r="DPN45"/>
      <c r="DPO45" s="80"/>
      <c r="DPP45"/>
      <c r="DPQ45" s="80"/>
      <c r="DPR45"/>
      <c r="DPS45" s="80"/>
      <c r="DPT45"/>
      <c r="DPU45" s="80"/>
      <c r="DPV45"/>
      <c r="DPW45" s="80"/>
      <c r="DPX45"/>
      <c r="DPY45" s="80"/>
      <c r="DPZ45"/>
      <c r="DQA45" s="80"/>
      <c r="DQB45"/>
      <c r="DQC45" s="80"/>
      <c r="DQD45"/>
      <c r="DQE45" s="80"/>
      <c r="DQF45"/>
      <c r="DQG45" s="80"/>
      <c r="DQH45"/>
      <c r="DQI45" s="80"/>
      <c r="DQJ45"/>
      <c r="DQK45" s="80"/>
      <c r="DQL45"/>
      <c r="DQM45" s="80"/>
      <c r="DQN45"/>
      <c r="DQO45" s="80"/>
      <c r="DQP45"/>
      <c r="DQQ45" s="80"/>
      <c r="DQR45"/>
      <c r="DQS45" s="80"/>
      <c r="DQT45"/>
      <c r="DQU45" s="80"/>
      <c r="DQV45"/>
      <c r="DQW45" s="80"/>
      <c r="DQX45"/>
      <c r="DQY45" s="80"/>
      <c r="DQZ45"/>
      <c r="DRA45" s="80"/>
      <c r="DRB45"/>
      <c r="DRC45" s="80"/>
      <c r="DRD45"/>
      <c r="DRE45" s="80"/>
      <c r="DRF45"/>
      <c r="DRG45" s="80"/>
      <c r="DRH45"/>
      <c r="DRI45" s="80"/>
      <c r="DRJ45"/>
      <c r="DRK45" s="80"/>
      <c r="DRL45"/>
      <c r="DRM45" s="80"/>
      <c r="DRN45"/>
      <c r="DRO45" s="80"/>
      <c r="DRP45"/>
      <c r="DRQ45" s="80"/>
      <c r="DRR45"/>
      <c r="DRS45" s="80"/>
      <c r="DRT45"/>
      <c r="DRU45" s="80"/>
      <c r="DRV45"/>
      <c r="DRW45" s="80"/>
      <c r="DRX45"/>
      <c r="DRY45" s="80"/>
      <c r="DRZ45"/>
      <c r="DSA45" s="80"/>
      <c r="DSB45"/>
      <c r="DSC45" s="80"/>
      <c r="DSD45"/>
      <c r="DSE45" s="80"/>
      <c r="DSF45"/>
      <c r="DSG45" s="80"/>
      <c r="DSH45"/>
      <c r="DSI45" s="80"/>
      <c r="DSJ45"/>
      <c r="DSK45" s="80"/>
      <c r="DSL45"/>
      <c r="DSM45" s="80"/>
      <c r="DSN45"/>
      <c r="DSO45" s="80"/>
      <c r="DSP45"/>
      <c r="DSQ45" s="80"/>
      <c r="DSR45"/>
      <c r="DSS45" s="80"/>
      <c r="DST45"/>
      <c r="DSU45" s="80"/>
      <c r="DSV45"/>
      <c r="DSW45" s="80"/>
      <c r="DSX45"/>
      <c r="DSY45" s="80"/>
      <c r="DSZ45"/>
      <c r="DTA45" s="80"/>
      <c r="DTB45"/>
      <c r="DTC45" s="80"/>
      <c r="DTD45"/>
      <c r="DTE45" s="80"/>
      <c r="DTF45"/>
      <c r="DTG45" s="80"/>
      <c r="DTH45"/>
      <c r="DTI45" s="80"/>
      <c r="DTJ45"/>
      <c r="DTK45" s="80"/>
      <c r="DTL45"/>
      <c r="DTM45" s="80"/>
      <c r="DTN45"/>
      <c r="DTO45" s="80"/>
      <c r="DTP45"/>
      <c r="DTQ45" s="80"/>
      <c r="DTR45"/>
      <c r="DTS45" s="80"/>
      <c r="DTT45"/>
      <c r="DTU45" s="80"/>
      <c r="DTV45"/>
      <c r="DTW45" s="80"/>
      <c r="DTX45"/>
      <c r="DTY45" s="80"/>
      <c r="DTZ45"/>
      <c r="DUA45" s="80"/>
      <c r="DUB45"/>
      <c r="DUC45" s="80"/>
      <c r="DUD45"/>
      <c r="DUE45" s="80"/>
      <c r="DUF45"/>
      <c r="DUG45" s="80"/>
      <c r="DUH45"/>
      <c r="DUI45" s="80"/>
      <c r="DUJ45"/>
      <c r="DUK45" s="80"/>
      <c r="DUL45"/>
      <c r="DUM45" s="80"/>
      <c r="DUN45"/>
      <c r="DUO45" s="80"/>
      <c r="DUP45"/>
      <c r="DUQ45" s="80"/>
      <c r="DUR45"/>
      <c r="DUS45" s="80"/>
      <c r="DUT45"/>
      <c r="DUU45" s="80"/>
      <c r="DUV45"/>
      <c r="DUW45" s="80"/>
      <c r="DUX45"/>
      <c r="DUY45" s="80"/>
      <c r="DUZ45"/>
      <c r="DVA45" s="80"/>
      <c r="DVB45"/>
      <c r="DVC45" s="80"/>
      <c r="DVD45"/>
      <c r="DVE45" s="80"/>
      <c r="DVF45"/>
      <c r="DVG45" s="80"/>
      <c r="DVH45"/>
      <c r="DVI45" s="80"/>
      <c r="DVJ45"/>
      <c r="DVK45" s="80"/>
      <c r="DVL45"/>
      <c r="DVM45" s="80"/>
      <c r="DVN45"/>
      <c r="DVO45" s="80"/>
      <c r="DVP45"/>
      <c r="DVQ45" s="80"/>
      <c r="DVR45"/>
      <c r="DVS45" s="80"/>
      <c r="DVT45"/>
      <c r="DVU45" s="80"/>
      <c r="DVV45"/>
      <c r="DVW45" s="80"/>
      <c r="DVX45"/>
      <c r="DVY45" s="80"/>
      <c r="DVZ45"/>
      <c r="DWA45" s="80"/>
      <c r="DWB45"/>
      <c r="DWC45" s="80"/>
      <c r="DWD45"/>
      <c r="DWE45" s="80"/>
      <c r="DWF45"/>
      <c r="DWG45" s="80"/>
      <c r="DWH45"/>
      <c r="DWI45" s="80"/>
      <c r="DWJ45"/>
      <c r="DWK45" s="80"/>
      <c r="DWL45"/>
      <c r="DWM45" s="80"/>
      <c r="DWN45"/>
      <c r="DWO45" s="80"/>
      <c r="DWP45"/>
      <c r="DWQ45" s="80"/>
      <c r="DWR45"/>
      <c r="DWS45" s="80"/>
      <c r="DWT45"/>
      <c r="DWU45" s="80"/>
      <c r="DWV45"/>
      <c r="DWW45" s="80"/>
      <c r="DWX45"/>
      <c r="DWY45" s="80"/>
      <c r="DWZ45"/>
      <c r="DXA45" s="80"/>
      <c r="DXB45"/>
      <c r="DXC45" s="80"/>
      <c r="DXD45"/>
      <c r="DXE45" s="80"/>
      <c r="DXF45"/>
      <c r="DXG45" s="80"/>
      <c r="DXH45"/>
      <c r="DXI45" s="80"/>
      <c r="DXJ45"/>
      <c r="DXK45" s="80"/>
      <c r="DXL45"/>
      <c r="DXM45" s="80"/>
      <c r="DXN45"/>
      <c r="DXO45" s="80"/>
      <c r="DXP45"/>
      <c r="DXQ45" s="80"/>
      <c r="DXR45"/>
      <c r="DXS45" s="80"/>
      <c r="DXT45"/>
      <c r="DXU45" s="80"/>
      <c r="DXV45"/>
      <c r="DXW45" s="80"/>
      <c r="DXX45"/>
      <c r="DXY45" s="80"/>
      <c r="DXZ45"/>
      <c r="DYA45" s="80"/>
      <c r="DYB45"/>
      <c r="DYC45" s="80"/>
      <c r="DYD45"/>
      <c r="DYE45" s="80"/>
      <c r="DYF45"/>
      <c r="DYG45" s="80"/>
      <c r="DYH45"/>
      <c r="DYI45" s="80"/>
      <c r="DYJ45"/>
      <c r="DYK45" s="80"/>
      <c r="DYL45"/>
      <c r="DYM45" s="80"/>
      <c r="DYN45"/>
      <c r="DYO45" s="80"/>
      <c r="DYP45"/>
      <c r="DYQ45" s="80"/>
      <c r="DYR45"/>
      <c r="DYS45" s="80"/>
      <c r="DYT45"/>
      <c r="DYU45" s="80"/>
      <c r="DYV45"/>
      <c r="DYW45" s="80"/>
      <c r="DYX45"/>
      <c r="DYY45" s="80"/>
      <c r="DYZ45"/>
      <c r="DZA45" s="80"/>
      <c r="DZB45"/>
      <c r="DZC45" s="80"/>
      <c r="DZD45"/>
      <c r="DZE45" s="80"/>
      <c r="DZF45"/>
      <c r="DZG45" s="80"/>
      <c r="DZH45"/>
      <c r="DZI45" s="80"/>
      <c r="DZJ45"/>
      <c r="DZK45" s="80"/>
      <c r="DZL45"/>
      <c r="DZM45" s="80"/>
      <c r="DZN45"/>
      <c r="DZO45" s="80"/>
      <c r="DZP45"/>
      <c r="DZQ45" s="80"/>
      <c r="DZR45"/>
      <c r="DZS45" s="80"/>
      <c r="DZT45"/>
      <c r="DZU45" s="80"/>
      <c r="DZV45"/>
      <c r="DZW45" s="80"/>
      <c r="DZX45"/>
      <c r="DZY45" s="80"/>
      <c r="DZZ45"/>
      <c r="EAA45" s="80"/>
      <c r="EAB45"/>
      <c r="EAC45" s="80"/>
      <c r="EAD45"/>
      <c r="EAE45" s="80"/>
      <c r="EAF45"/>
      <c r="EAG45" s="80"/>
      <c r="EAH45"/>
      <c r="EAI45" s="80"/>
      <c r="EAJ45"/>
      <c r="EAK45" s="80"/>
      <c r="EAL45"/>
      <c r="EAM45" s="80"/>
      <c r="EAN45"/>
      <c r="EAO45" s="80"/>
      <c r="EAP45"/>
      <c r="EAQ45" s="80"/>
      <c r="EAR45"/>
      <c r="EAS45" s="80"/>
      <c r="EAT45"/>
      <c r="EAU45" s="80"/>
      <c r="EAV45"/>
      <c r="EAW45" s="80"/>
      <c r="EAX45"/>
      <c r="EAY45" s="80"/>
      <c r="EAZ45"/>
      <c r="EBA45" s="80"/>
      <c r="EBB45"/>
      <c r="EBC45" s="80"/>
      <c r="EBD45"/>
      <c r="EBE45" s="80"/>
      <c r="EBF45"/>
      <c r="EBG45" s="80"/>
      <c r="EBH45"/>
      <c r="EBI45" s="80"/>
      <c r="EBJ45"/>
      <c r="EBK45" s="80"/>
      <c r="EBL45"/>
      <c r="EBM45" s="80"/>
      <c r="EBN45"/>
      <c r="EBO45" s="80"/>
      <c r="EBP45"/>
      <c r="EBQ45" s="80"/>
      <c r="EBR45"/>
      <c r="EBS45" s="80"/>
      <c r="EBT45"/>
      <c r="EBU45" s="80"/>
      <c r="EBV45"/>
      <c r="EBW45" s="80"/>
      <c r="EBX45"/>
      <c r="EBY45" s="80"/>
      <c r="EBZ45"/>
      <c r="ECA45" s="80"/>
      <c r="ECB45"/>
      <c r="ECC45" s="80"/>
      <c r="ECD45"/>
      <c r="ECE45" s="80"/>
      <c r="ECF45"/>
      <c r="ECG45" s="80"/>
      <c r="ECH45"/>
      <c r="ECI45" s="80"/>
      <c r="ECJ45"/>
      <c r="ECK45" s="80"/>
      <c r="ECL45"/>
      <c r="ECM45" s="80"/>
      <c r="ECN45"/>
      <c r="ECO45" s="80"/>
      <c r="ECP45"/>
      <c r="ECQ45" s="80"/>
      <c r="ECR45"/>
      <c r="ECS45" s="80"/>
      <c r="ECT45"/>
      <c r="ECU45" s="80"/>
      <c r="ECV45"/>
      <c r="ECW45" s="80"/>
      <c r="ECX45"/>
      <c r="ECY45" s="80"/>
      <c r="ECZ45"/>
      <c r="EDA45" s="80"/>
      <c r="EDB45"/>
      <c r="EDC45" s="80"/>
      <c r="EDD45"/>
      <c r="EDE45" s="80"/>
      <c r="EDF45"/>
      <c r="EDG45" s="80"/>
      <c r="EDH45"/>
      <c r="EDI45" s="80"/>
      <c r="EDJ45"/>
      <c r="EDK45" s="80"/>
      <c r="EDL45"/>
      <c r="EDM45" s="80"/>
      <c r="EDN45"/>
      <c r="EDO45" s="80"/>
      <c r="EDP45"/>
      <c r="EDQ45" s="80"/>
      <c r="EDR45"/>
      <c r="EDS45" s="80"/>
      <c r="EDT45"/>
      <c r="EDU45" s="80"/>
      <c r="EDV45"/>
      <c r="EDW45" s="80"/>
      <c r="EDX45"/>
      <c r="EDY45" s="80"/>
      <c r="EDZ45"/>
      <c r="EEA45" s="80"/>
      <c r="EEB45"/>
      <c r="EEC45" s="80"/>
      <c r="EED45"/>
      <c r="EEE45" s="80"/>
      <c r="EEF45"/>
      <c r="EEG45" s="80"/>
      <c r="EEH45"/>
      <c r="EEI45" s="80"/>
      <c r="EEJ45"/>
      <c r="EEK45" s="80"/>
      <c r="EEL45"/>
      <c r="EEM45" s="80"/>
      <c r="EEN45"/>
      <c r="EEO45" s="80"/>
      <c r="EEP45"/>
      <c r="EEQ45" s="80"/>
      <c r="EER45"/>
      <c r="EES45" s="80"/>
      <c r="EET45"/>
      <c r="EEU45" s="80"/>
      <c r="EEV45"/>
      <c r="EEW45" s="80"/>
      <c r="EEX45"/>
      <c r="EEY45" s="80"/>
      <c r="EEZ45"/>
      <c r="EFA45" s="80"/>
      <c r="EFB45"/>
      <c r="EFC45" s="80"/>
      <c r="EFD45"/>
      <c r="EFE45" s="80"/>
      <c r="EFF45"/>
      <c r="EFG45" s="80"/>
      <c r="EFH45"/>
      <c r="EFI45" s="80"/>
      <c r="EFJ45"/>
      <c r="EFK45" s="80"/>
      <c r="EFL45"/>
      <c r="EFM45" s="80"/>
      <c r="EFN45"/>
      <c r="EFO45" s="80"/>
      <c r="EFP45"/>
      <c r="EFQ45" s="80"/>
      <c r="EFR45"/>
      <c r="EFS45" s="80"/>
      <c r="EFT45"/>
      <c r="EFU45" s="80"/>
      <c r="EFV45"/>
      <c r="EFW45" s="80"/>
      <c r="EFX45"/>
      <c r="EFY45" s="80"/>
      <c r="EFZ45"/>
      <c r="EGA45" s="80"/>
      <c r="EGB45"/>
      <c r="EGC45" s="80"/>
      <c r="EGD45"/>
      <c r="EGE45" s="80"/>
      <c r="EGF45"/>
      <c r="EGG45" s="80"/>
      <c r="EGH45"/>
      <c r="EGI45" s="80"/>
      <c r="EGJ45"/>
      <c r="EGK45" s="80"/>
      <c r="EGL45"/>
      <c r="EGM45" s="80"/>
      <c r="EGN45"/>
      <c r="EGO45" s="80"/>
      <c r="EGP45"/>
      <c r="EGQ45" s="80"/>
      <c r="EGR45"/>
      <c r="EGS45" s="80"/>
      <c r="EGT45"/>
      <c r="EGU45" s="80"/>
      <c r="EGV45"/>
      <c r="EGW45" s="80"/>
      <c r="EGX45"/>
      <c r="EGY45" s="80"/>
      <c r="EGZ45"/>
      <c r="EHA45" s="80"/>
      <c r="EHB45"/>
      <c r="EHC45" s="80"/>
      <c r="EHD45"/>
      <c r="EHE45" s="80"/>
      <c r="EHF45"/>
      <c r="EHG45" s="80"/>
      <c r="EHH45"/>
      <c r="EHI45" s="80"/>
      <c r="EHJ45"/>
      <c r="EHK45" s="80"/>
      <c r="EHL45"/>
      <c r="EHM45" s="80"/>
      <c r="EHN45"/>
      <c r="EHO45" s="80"/>
      <c r="EHP45"/>
      <c r="EHQ45" s="80"/>
      <c r="EHR45"/>
      <c r="EHS45" s="80"/>
      <c r="EHT45"/>
      <c r="EHU45" s="80"/>
      <c r="EHV45"/>
      <c r="EHW45" s="80"/>
      <c r="EHX45"/>
      <c r="EHY45" s="80"/>
      <c r="EHZ45"/>
      <c r="EIA45" s="80"/>
      <c r="EIB45"/>
      <c r="EIC45" s="80"/>
      <c r="EID45"/>
      <c r="EIE45" s="80"/>
      <c r="EIF45"/>
      <c r="EIG45" s="80"/>
      <c r="EIH45"/>
      <c r="EII45" s="80"/>
      <c r="EIJ45"/>
      <c r="EIK45" s="80"/>
      <c r="EIL45"/>
      <c r="EIM45" s="80"/>
      <c r="EIN45"/>
      <c r="EIO45" s="80"/>
      <c r="EIP45"/>
      <c r="EIQ45" s="80"/>
      <c r="EIR45"/>
      <c r="EIS45" s="80"/>
      <c r="EIT45"/>
      <c r="EIU45" s="80"/>
      <c r="EIV45"/>
      <c r="EIW45" s="80"/>
      <c r="EIX45"/>
      <c r="EIY45" s="80"/>
      <c r="EIZ45"/>
      <c r="EJA45" s="80"/>
      <c r="EJB45"/>
      <c r="EJC45" s="80"/>
      <c r="EJD45"/>
      <c r="EJE45" s="80"/>
      <c r="EJF45"/>
      <c r="EJG45" s="80"/>
      <c r="EJH45"/>
      <c r="EJI45" s="80"/>
      <c r="EJJ45"/>
      <c r="EJK45" s="80"/>
      <c r="EJL45"/>
      <c r="EJM45" s="80"/>
      <c r="EJN45"/>
      <c r="EJO45" s="80"/>
      <c r="EJP45"/>
      <c r="EJQ45" s="80"/>
      <c r="EJR45"/>
      <c r="EJS45" s="80"/>
      <c r="EJT45"/>
      <c r="EJU45" s="80"/>
      <c r="EJV45"/>
      <c r="EJW45" s="80"/>
      <c r="EJX45"/>
      <c r="EJY45" s="80"/>
      <c r="EJZ45"/>
      <c r="EKA45" s="80"/>
      <c r="EKB45"/>
      <c r="EKC45" s="80"/>
      <c r="EKD45"/>
      <c r="EKE45" s="80"/>
      <c r="EKF45"/>
      <c r="EKG45" s="80"/>
      <c r="EKH45"/>
      <c r="EKI45" s="80"/>
      <c r="EKJ45"/>
      <c r="EKK45" s="80"/>
      <c r="EKL45"/>
      <c r="EKM45" s="80"/>
      <c r="EKN45"/>
      <c r="EKO45" s="80"/>
      <c r="EKP45"/>
      <c r="EKQ45" s="80"/>
      <c r="EKR45"/>
      <c r="EKS45" s="80"/>
      <c r="EKT45"/>
      <c r="EKU45" s="80"/>
      <c r="EKV45"/>
      <c r="EKW45" s="80"/>
      <c r="EKX45"/>
      <c r="EKY45" s="80"/>
      <c r="EKZ45"/>
      <c r="ELA45" s="80"/>
      <c r="ELB45"/>
      <c r="ELC45" s="80"/>
      <c r="ELD45"/>
      <c r="ELE45" s="80"/>
      <c r="ELF45"/>
      <c r="ELG45" s="80"/>
      <c r="ELH45"/>
      <c r="ELI45" s="80"/>
      <c r="ELJ45"/>
      <c r="ELK45" s="80"/>
      <c r="ELL45"/>
      <c r="ELM45" s="80"/>
      <c r="ELN45"/>
      <c r="ELO45" s="80"/>
      <c r="ELP45"/>
      <c r="ELQ45" s="80"/>
      <c r="ELR45"/>
      <c r="ELS45" s="80"/>
      <c r="ELT45"/>
      <c r="ELU45" s="80"/>
      <c r="ELV45"/>
      <c r="ELW45" s="80"/>
      <c r="ELX45"/>
      <c r="ELY45" s="80"/>
      <c r="ELZ45"/>
      <c r="EMA45" s="80"/>
      <c r="EMB45"/>
      <c r="EMC45" s="80"/>
      <c r="EMD45"/>
      <c r="EME45" s="80"/>
      <c r="EMF45"/>
      <c r="EMG45" s="80"/>
      <c r="EMH45"/>
      <c r="EMI45" s="80"/>
      <c r="EMJ45"/>
      <c r="EMK45" s="80"/>
      <c r="EML45"/>
      <c r="EMM45" s="80"/>
      <c r="EMN45"/>
      <c r="EMO45" s="80"/>
      <c r="EMP45"/>
      <c r="EMQ45" s="80"/>
      <c r="EMR45"/>
      <c r="EMS45" s="80"/>
      <c r="EMT45"/>
      <c r="EMU45" s="80"/>
      <c r="EMV45"/>
      <c r="EMW45" s="80"/>
      <c r="EMX45"/>
      <c r="EMY45" s="80"/>
      <c r="EMZ45"/>
      <c r="ENA45" s="80"/>
      <c r="ENB45"/>
      <c r="ENC45" s="80"/>
      <c r="END45"/>
      <c r="ENE45" s="80"/>
      <c r="ENF45"/>
      <c r="ENG45" s="80"/>
      <c r="ENH45"/>
      <c r="ENI45" s="80"/>
      <c r="ENJ45"/>
      <c r="ENK45" s="80"/>
      <c r="ENL45"/>
      <c r="ENM45" s="80"/>
      <c r="ENN45"/>
      <c r="ENO45" s="80"/>
      <c r="ENP45"/>
      <c r="ENQ45" s="80"/>
      <c r="ENR45"/>
      <c r="ENS45" s="80"/>
      <c r="ENT45"/>
      <c r="ENU45" s="80"/>
      <c r="ENV45"/>
      <c r="ENW45" s="80"/>
      <c r="ENX45"/>
      <c r="ENY45" s="80"/>
      <c r="ENZ45"/>
      <c r="EOA45" s="80"/>
      <c r="EOB45"/>
      <c r="EOC45" s="80"/>
      <c r="EOD45"/>
      <c r="EOE45" s="80"/>
      <c r="EOF45"/>
      <c r="EOG45" s="80"/>
      <c r="EOH45"/>
      <c r="EOI45" s="80"/>
      <c r="EOJ45"/>
      <c r="EOK45" s="80"/>
      <c r="EOL45"/>
      <c r="EOM45" s="80"/>
      <c r="EON45"/>
      <c r="EOO45" s="80"/>
      <c r="EOP45"/>
      <c r="EOQ45" s="80"/>
      <c r="EOR45"/>
      <c r="EOS45" s="80"/>
      <c r="EOT45"/>
      <c r="EOU45" s="80"/>
      <c r="EOV45"/>
      <c r="EOW45" s="80"/>
      <c r="EOX45"/>
      <c r="EOY45" s="80"/>
      <c r="EOZ45"/>
      <c r="EPA45" s="80"/>
      <c r="EPB45"/>
      <c r="EPC45" s="80"/>
      <c r="EPD45"/>
      <c r="EPE45" s="80"/>
      <c r="EPF45"/>
      <c r="EPG45" s="80"/>
      <c r="EPH45"/>
      <c r="EPI45" s="80"/>
      <c r="EPJ45"/>
      <c r="EPK45" s="80"/>
      <c r="EPL45"/>
      <c r="EPM45" s="80"/>
      <c r="EPN45"/>
      <c r="EPO45" s="80"/>
      <c r="EPP45"/>
      <c r="EPQ45" s="80"/>
      <c r="EPR45"/>
      <c r="EPS45" s="80"/>
      <c r="EPT45"/>
      <c r="EPU45" s="80"/>
      <c r="EPV45"/>
      <c r="EPW45" s="80"/>
      <c r="EPX45"/>
      <c r="EPY45" s="80"/>
      <c r="EPZ45"/>
      <c r="EQA45" s="80"/>
      <c r="EQB45"/>
      <c r="EQC45" s="80"/>
      <c r="EQD45"/>
      <c r="EQE45" s="80"/>
      <c r="EQF45"/>
      <c r="EQG45" s="80"/>
      <c r="EQH45"/>
      <c r="EQI45" s="80"/>
      <c r="EQJ45"/>
      <c r="EQK45" s="80"/>
      <c r="EQL45"/>
      <c r="EQM45" s="80"/>
      <c r="EQN45"/>
      <c r="EQO45" s="80"/>
      <c r="EQP45"/>
      <c r="EQQ45" s="80"/>
      <c r="EQR45"/>
      <c r="EQS45" s="80"/>
      <c r="EQT45"/>
      <c r="EQU45" s="80"/>
      <c r="EQV45"/>
      <c r="EQW45" s="80"/>
      <c r="EQX45"/>
      <c r="EQY45" s="80"/>
      <c r="EQZ45"/>
      <c r="ERA45" s="80"/>
      <c r="ERB45"/>
      <c r="ERC45" s="80"/>
      <c r="ERD45"/>
      <c r="ERE45" s="80"/>
      <c r="ERF45"/>
      <c r="ERG45" s="80"/>
      <c r="ERH45"/>
      <c r="ERI45" s="80"/>
      <c r="ERJ45"/>
      <c r="ERK45" s="80"/>
      <c r="ERL45"/>
      <c r="ERM45" s="80"/>
      <c r="ERN45"/>
      <c r="ERO45" s="80"/>
      <c r="ERP45"/>
      <c r="ERQ45" s="80"/>
      <c r="ERR45"/>
      <c r="ERS45" s="80"/>
      <c r="ERT45"/>
      <c r="ERU45" s="80"/>
      <c r="ERV45"/>
      <c r="ERW45" s="80"/>
      <c r="ERX45"/>
      <c r="ERY45" s="80"/>
      <c r="ERZ45"/>
      <c r="ESA45" s="80"/>
      <c r="ESB45"/>
      <c r="ESC45" s="80"/>
      <c r="ESD45"/>
      <c r="ESE45" s="80"/>
      <c r="ESF45"/>
      <c r="ESG45" s="80"/>
      <c r="ESH45"/>
      <c r="ESI45" s="80"/>
      <c r="ESJ45"/>
      <c r="ESK45" s="80"/>
      <c r="ESL45"/>
      <c r="ESM45" s="80"/>
      <c r="ESN45"/>
      <c r="ESO45" s="80"/>
      <c r="ESP45"/>
      <c r="ESQ45" s="80"/>
      <c r="ESR45"/>
      <c r="ESS45" s="80"/>
      <c r="EST45"/>
      <c r="ESU45" s="80"/>
      <c r="ESV45"/>
      <c r="ESW45" s="80"/>
      <c r="ESX45"/>
      <c r="ESY45" s="80"/>
      <c r="ESZ45"/>
      <c r="ETA45" s="80"/>
      <c r="ETB45"/>
      <c r="ETC45" s="80"/>
      <c r="ETD45"/>
      <c r="ETE45" s="80"/>
      <c r="ETF45"/>
      <c r="ETG45" s="80"/>
      <c r="ETH45"/>
      <c r="ETI45" s="80"/>
      <c r="ETJ45"/>
      <c r="ETK45" s="80"/>
      <c r="ETL45"/>
      <c r="ETM45" s="80"/>
      <c r="ETN45"/>
      <c r="ETO45" s="80"/>
      <c r="ETP45"/>
      <c r="ETQ45" s="80"/>
      <c r="ETR45"/>
      <c r="ETS45" s="80"/>
      <c r="ETT45"/>
      <c r="ETU45" s="80"/>
      <c r="ETV45"/>
      <c r="ETW45" s="80"/>
      <c r="ETX45"/>
      <c r="ETY45" s="80"/>
      <c r="ETZ45"/>
      <c r="EUA45" s="80"/>
      <c r="EUB45"/>
      <c r="EUC45" s="80"/>
      <c r="EUD45"/>
      <c r="EUE45" s="80"/>
      <c r="EUF45"/>
      <c r="EUG45" s="80"/>
      <c r="EUH45"/>
      <c r="EUI45" s="80"/>
      <c r="EUJ45"/>
      <c r="EUK45" s="80"/>
      <c r="EUL45"/>
      <c r="EUM45" s="80"/>
      <c r="EUN45"/>
      <c r="EUO45" s="80"/>
      <c r="EUP45"/>
      <c r="EUQ45" s="80"/>
      <c r="EUR45"/>
      <c r="EUS45" s="80"/>
      <c r="EUT45"/>
      <c r="EUU45" s="80"/>
      <c r="EUV45"/>
      <c r="EUW45" s="80"/>
      <c r="EUX45"/>
      <c r="EUY45" s="80"/>
      <c r="EUZ45"/>
      <c r="EVA45" s="80"/>
      <c r="EVB45"/>
      <c r="EVC45" s="80"/>
      <c r="EVD45"/>
      <c r="EVE45" s="80"/>
      <c r="EVF45"/>
      <c r="EVG45" s="80"/>
      <c r="EVH45"/>
      <c r="EVI45" s="80"/>
      <c r="EVJ45"/>
      <c r="EVK45" s="80"/>
      <c r="EVL45"/>
      <c r="EVM45" s="80"/>
      <c r="EVN45"/>
      <c r="EVO45" s="80"/>
      <c r="EVP45"/>
      <c r="EVQ45" s="80"/>
      <c r="EVR45"/>
      <c r="EVS45" s="80"/>
      <c r="EVT45"/>
      <c r="EVU45" s="80"/>
      <c r="EVV45"/>
      <c r="EVW45" s="80"/>
      <c r="EVX45"/>
      <c r="EVY45" s="80"/>
      <c r="EVZ45"/>
      <c r="EWA45" s="80"/>
      <c r="EWB45"/>
      <c r="EWC45" s="80"/>
      <c r="EWD45"/>
      <c r="EWE45" s="80"/>
      <c r="EWF45"/>
      <c r="EWG45" s="80"/>
      <c r="EWH45"/>
      <c r="EWI45" s="80"/>
      <c r="EWJ45"/>
      <c r="EWK45" s="80"/>
      <c r="EWL45"/>
      <c r="EWM45" s="80"/>
      <c r="EWN45"/>
      <c r="EWO45" s="80"/>
      <c r="EWP45"/>
      <c r="EWQ45" s="80"/>
      <c r="EWR45"/>
      <c r="EWS45" s="80"/>
      <c r="EWT45"/>
      <c r="EWU45" s="80"/>
      <c r="EWV45"/>
      <c r="EWW45" s="80"/>
      <c r="EWX45"/>
      <c r="EWY45" s="80"/>
      <c r="EWZ45"/>
      <c r="EXA45" s="80"/>
      <c r="EXB45"/>
      <c r="EXC45" s="80"/>
      <c r="EXD45"/>
      <c r="EXE45" s="80"/>
      <c r="EXF45"/>
      <c r="EXG45" s="80"/>
      <c r="EXH45"/>
      <c r="EXI45" s="80"/>
      <c r="EXJ45"/>
      <c r="EXK45" s="80"/>
      <c r="EXL45"/>
      <c r="EXM45" s="80"/>
      <c r="EXN45"/>
      <c r="EXO45" s="80"/>
      <c r="EXP45"/>
      <c r="EXQ45" s="80"/>
      <c r="EXR45"/>
      <c r="EXS45" s="80"/>
      <c r="EXT45"/>
      <c r="EXU45" s="80"/>
      <c r="EXV45"/>
      <c r="EXW45" s="80"/>
      <c r="EXX45"/>
      <c r="EXY45" s="80"/>
      <c r="EXZ45"/>
      <c r="EYA45" s="80"/>
      <c r="EYB45"/>
      <c r="EYC45" s="80"/>
      <c r="EYD45"/>
      <c r="EYE45" s="80"/>
      <c r="EYF45"/>
      <c r="EYG45" s="80"/>
      <c r="EYH45"/>
      <c r="EYI45" s="80"/>
      <c r="EYJ45"/>
      <c r="EYK45" s="80"/>
      <c r="EYL45"/>
      <c r="EYM45" s="80"/>
      <c r="EYN45"/>
      <c r="EYO45" s="80"/>
      <c r="EYP45"/>
      <c r="EYQ45" s="80"/>
      <c r="EYR45"/>
      <c r="EYS45" s="80"/>
      <c r="EYT45"/>
      <c r="EYU45" s="80"/>
      <c r="EYV45"/>
      <c r="EYW45" s="80"/>
      <c r="EYX45"/>
      <c r="EYY45" s="80"/>
      <c r="EYZ45"/>
      <c r="EZA45" s="80"/>
      <c r="EZB45"/>
      <c r="EZC45" s="80"/>
      <c r="EZD45"/>
      <c r="EZE45" s="80"/>
      <c r="EZF45"/>
      <c r="EZG45" s="80"/>
      <c r="EZH45"/>
      <c r="EZI45" s="80"/>
      <c r="EZJ45"/>
      <c r="EZK45" s="80"/>
      <c r="EZL45"/>
      <c r="EZM45" s="80"/>
      <c r="EZN45"/>
      <c r="EZO45" s="80"/>
      <c r="EZP45"/>
      <c r="EZQ45" s="80"/>
      <c r="EZR45"/>
      <c r="EZS45" s="80"/>
      <c r="EZT45"/>
      <c r="EZU45" s="80"/>
      <c r="EZV45"/>
      <c r="EZW45" s="80"/>
      <c r="EZX45"/>
      <c r="EZY45" s="80"/>
      <c r="EZZ45"/>
      <c r="FAA45" s="80"/>
      <c r="FAB45"/>
      <c r="FAC45" s="80"/>
      <c r="FAD45"/>
      <c r="FAE45" s="80"/>
      <c r="FAF45"/>
      <c r="FAG45" s="80"/>
      <c r="FAH45"/>
      <c r="FAI45" s="80"/>
      <c r="FAJ45"/>
      <c r="FAK45" s="80"/>
      <c r="FAL45"/>
      <c r="FAM45" s="80"/>
      <c r="FAN45"/>
      <c r="FAO45" s="80"/>
      <c r="FAP45"/>
      <c r="FAQ45" s="80"/>
      <c r="FAR45"/>
      <c r="FAS45" s="80"/>
      <c r="FAT45"/>
      <c r="FAU45" s="80"/>
      <c r="FAV45"/>
      <c r="FAW45" s="80"/>
      <c r="FAX45"/>
      <c r="FAY45" s="80"/>
      <c r="FAZ45"/>
      <c r="FBA45" s="80"/>
      <c r="FBB45"/>
      <c r="FBC45" s="80"/>
      <c r="FBD45"/>
      <c r="FBE45" s="80"/>
      <c r="FBF45"/>
      <c r="FBG45" s="80"/>
      <c r="FBH45"/>
      <c r="FBI45" s="80"/>
      <c r="FBJ45"/>
      <c r="FBK45" s="80"/>
      <c r="FBL45"/>
      <c r="FBM45" s="80"/>
      <c r="FBN45"/>
      <c r="FBO45" s="80"/>
      <c r="FBP45"/>
      <c r="FBQ45" s="80"/>
      <c r="FBR45"/>
      <c r="FBS45" s="80"/>
      <c r="FBT45"/>
      <c r="FBU45" s="80"/>
      <c r="FBV45"/>
      <c r="FBW45" s="80"/>
      <c r="FBX45"/>
      <c r="FBY45" s="80"/>
      <c r="FBZ45"/>
      <c r="FCA45" s="80"/>
      <c r="FCB45"/>
      <c r="FCC45" s="80"/>
      <c r="FCD45"/>
      <c r="FCE45" s="80"/>
      <c r="FCF45"/>
      <c r="FCG45" s="80"/>
      <c r="FCH45"/>
      <c r="FCI45" s="80"/>
      <c r="FCJ45"/>
      <c r="FCK45" s="80"/>
      <c r="FCL45"/>
      <c r="FCM45" s="80"/>
      <c r="FCN45"/>
      <c r="FCO45" s="80"/>
      <c r="FCP45"/>
      <c r="FCQ45" s="80"/>
      <c r="FCR45"/>
      <c r="FCS45" s="80"/>
      <c r="FCT45"/>
      <c r="FCU45" s="80"/>
      <c r="FCV45"/>
      <c r="FCW45" s="80"/>
      <c r="FCX45"/>
      <c r="FCY45" s="80"/>
      <c r="FCZ45"/>
      <c r="FDA45" s="80"/>
      <c r="FDB45"/>
      <c r="FDC45" s="80"/>
      <c r="FDD45"/>
      <c r="FDE45" s="80"/>
      <c r="FDF45"/>
      <c r="FDG45" s="80"/>
      <c r="FDH45"/>
      <c r="FDI45" s="80"/>
      <c r="FDJ45"/>
      <c r="FDK45" s="80"/>
      <c r="FDL45"/>
      <c r="FDM45" s="80"/>
      <c r="FDN45"/>
      <c r="FDO45" s="80"/>
      <c r="FDP45"/>
      <c r="FDQ45" s="80"/>
      <c r="FDR45"/>
      <c r="FDS45" s="80"/>
      <c r="FDT45"/>
      <c r="FDU45" s="80"/>
      <c r="FDV45"/>
      <c r="FDW45" s="80"/>
      <c r="FDX45"/>
      <c r="FDY45" s="80"/>
      <c r="FDZ45"/>
      <c r="FEA45" s="80"/>
      <c r="FEB45"/>
      <c r="FEC45" s="80"/>
      <c r="FED45"/>
      <c r="FEE45" s="80"/>
      <c r="FEF45"/>
      <c r="FEG45" s="80"/>
      <c r="FEH45"/>
      <c r="FEI45" s="80"/>
      <c r="FEJ45"/>
      <c r="FEK45" s="80"/>
      <c r="FEL45"/>
      <c r="FEM45" s="80"/>
      <c r="FEN45"/>
      <c r="FEO45" s="80"/>
      <c r="FEP45"/>
      <c r="FEQ45" s="80"/>
      <c r="FER45"/>
      <c r="FES45" s="80"/>
      <c r="FET45"/>
      <c r="FEU45" s="80"/>
      <c r="FEV45"/>
      <c r="FEW45" s="80"/>
      <c r="FEX45"/>
      <c r="FEY45" s="80"/>
      <c r="FEZ45"/>
      <c r="FFA45" s="80"/>
      <c r="FFB45"/>
      <c r="FFC45" s="80"/>
      <c r="FFD45"/>
      <c r="FFE45" s="80"/>
      <c r="FFF45"/>
      <c r="FFG45" s="80"/>
      <c r="FFH45"/>
      <c r="FFI45" s="80"/>
      <c r="FFJ45"/>
      <c r="FFK45" s="80"/>
      <c r="FFL45"/>
      <c r="FFM45" s="80"/>
      <c r="FFN45"/>
      <c r="FFO45" s="80"/>
      <c r="FFP45"/>
      <c r="FFQ45" s="80"/>
      <c r="FFR45"/>
      <c r="FFS45" s="80"/>
      <c r="FFT45"/>
      <c r="FFU45" s="80"/>
      <c r="FFV45"/>
      <c r="FFW45" s="80"/>
      <c r="FFX45"/>
      <c r="FFY45" s="80"/>
      <c r="FFZ45"/>
      <c r="FGA45" s="80"/>
      <c r="FGB45"/>
      <c r="FGC45" s="80"/>
      <c r="FGD45"/>
      <c r="FGE45" s="80"/>
      <c r="FGF45"/>
      <c r="FGG45" s="80"/>
      <c r="FGH45"/>
      <c r="FGI45" s="80"/>
      <c r="FGJ45"/>
      <c r="FGK45" s="80"/>
      <c r="FGL45"/>
      <c r="FGM45" s="80"/>
      <c r="FGN45"/>
      <c r="FGO45" s="80"/>
      <c r="FGP45"/>
      <c r="FGQ45" s="80"/>
      <c r="FGR45"/>
      <c r="FGS45" s="80"/>
      <c r="FGT45"/>
      <c r="FGU45" s="80"/>
      <c r="FGV45"/>
      <c r="FGW45" s="80"/>
      <c r="FGX45"/>
      <c r="FGY45" s="80"/>
      <c r="FGZ45"/>
      <c r="FHA45" s="80"/>
      <c r="FHB45"/>
      <c r="FHC45" s="80"/>
      <c r="FHD45"/>
      <c r="FHE45" s="80"/>
      <c r="FHF45"/>
      <c r="FHG45" s="80"/>
      <c r="FHH45"/>
      <c r="FHI45" s="80"/>
      <c r="FHJ45"/>
      <c r="FHK45" s="80"/>
      <c r="FHL45"/>
      <c r="FHM45" s="80"/>
      <c r="FHN45"/>
      <c r="FHO45" s="80"/>
      <c r="FHP45"/>
      <c r="FHQ45" s="80"/>
      <c r="FHR45"/>
      <c r="FHS45" s="80"/>
      <c r="FHT45"/>
      <c r="FHU45" s="80"/>
      <c r="FHV45"/>
      <c r="FHW45" s="80"/>
      <c r="FHX45"/>
      <c r="FHY45" s="80"/>
      <c r="FHZ45"/>
      <c r="FIA45" s="80"/>
      <c r="FIB45"/>
      <c r="FIC45" s="80"/>
      <c r="FID45"/>
      <c r="FIE45" s="80"/>
      <c r="FIF45"/>
      <c r="FIG45" s="80"/>
      <c r="FIH45"/>
      <c r="FII45" s="80"/>
      <c r="FIJ45"/>
      <c r="FIK45" s="80"/>
      <c r="FIL45"/>
      <c r="FIM45" s="80"/>
      <c r="FIN45"/>
      <c r="FIO45" s="80"/>
      <c r="FIP45"/>
      <c r="FIQ45" s="80"/>
      <c r="FIR45"/>
      <c r="FIS45" s="80"/>
      <c r="FIT45"/>
      <c r="FIU45" s="80"/>
      <c r="FIV45"/>
      <c r="FIW45" s="80"/>
      <c r="FIX45"/>
      <c r="FIY45" s="80"/>
      <c r="FIZ45"/>
      <c r="FJA45" s="80"/>
      <c r="FJB45"/>
      <c r="FJC45" s="80"/>
      <c r="FJD45"/>
      <c r="FJE45" s="80"/>
      <c r="FJF45"/>
      <c r="FJG45" s="80"/>
      <c r="FJH45"/>
      <c r="FJI45" s="80"/>
      <c r="FJJ45"/>
      <c r="FJK45" s="80"/>
      <c r="FJL45"/>
      <c r="FJM45" s="80"/>
      <c r="FJN45"/>
      <c r="FJO45" s="80"/>
      <c r="FJP45"/>
      <c r="FJQ45" s="80"/>
      <c r="FJR45"/>
      <c r="FJS45" s="80"/>
      <c r="FJT45"/>
      <c r="FJU45" s="80"/>
      <c r="FJV45"/>
      <c r="FJW45" s="80"/>
      <c r="FJX45"/>
      <c r="FJY45" s="80"/>
      <c r="FJZ45"/>
      <c r="FKA45" s="80"/>
      <c r="FKB45"/>
      <c r="FKC45" s="80"/>
      <c r="FKD45"/>
      <c r="FKE45" s="80"/>
      <c r="FKF45"/>
      <c r="FKG45" s="80"/>
      <c r="FKH45"/>
      <c r="FKI45" s="80"/>
      <c r="FKJ45"/>
      <c r="FKK45" s="80"/>
      <c r="FKL45"/>
      <c r="FKM45" s="80"/>
      <c r="FKN45"/>
      <c r="FKO45" s="80"/>
      <c r="FKP45"/>
      <c r="FKQ45" s="80"/>
      <c r="FKR45"/>
      <c r="FKS45" s="80"/>
      <c r="FKT45"/>
      <c r="FKU45" s="80"/>
      <c r="FKV45"/>
      <c r="FKW45" s="80"/>
      <c r="FKX45"/>
      <c r="FKY45" s="80"/>
      <c r="FKZ45"/>
      <c r="FLA45" s="80"/>
      <c r="FLB45"/>
      <c r="FLC45" s="80"/>
      <c r="FLD45"/>
      <c r="FLE45" s="80"/>
      <c r="FLF45"/>
      <c r="FLG45" s="80"/>
      <c r="FLH45"/>
      <c r="FLI45" s="80"/>
      <c r="FLJ45"/>
      <c r="FLK45" s="80"/>
      <c r="FLL45"/>
      <c r="FLM45" s="80"/>
      <c r="FLN45"/>
      <c r="FLO45" s="80"/>
      <c r="FLP45"/>
      <c r="FLQ45" s="80"/>
      <c r="FLR45"/>
      <c r="FLS45" s="80"/>
      <c r="FLT45"/>
      <c r="FLU45" s="80"/>
      <c r="FLV45"/>
      <c r="FLW45" s="80"/>
      <c r="FLX45"/>
      <c r="FLY45" s="80"/>
      <c r="FLZ45"/>
      <c r="FMA45" s="80"/>
      <c r="FMB45"/>
      <c r="FMC45" s="80"/>
      <c r="FMD45"/>
      <c r="FME45" s="80"/>
      <c r="FMF45"/>
      <c r="FMG45" s="80"/>
      <c r="FMH45"/>
      <c r="FMI45" s="80"/>
      <c r="FMJ45"/>
      <c r="FMK45" s="80"/>
      <c r="FML45"/>
      <c r="FMM45" s="80"/>
      <c r="FMN45"/>
      <c r="FMO45" s="80"/>
      <c r="FMP45"/>
      <c r="FMQ45" s="80"/>
      <c r="FMR45"/>
      <c r="FMS45" s="80"/>
      <c r="FMT45"/>
      <c r="FMU45" s="80"/>
      <c r="FMV45"/>
      <c r="FMW45" s="80"/>
      <c r="FMX45"/>
      <c r="FMY45" s="80"/>
      <c r="FMZ45"/>
      <c r="FNA45" s="80"/>
      <c r="FNB45"/>
      <c r="FNC45" s="80"/>
      <c r="FND45"/>
      <c r="FNE45" s="80"/>
      <c r="FNF45"/>
      <c r="FNG45" s="80"/>
      <c r="FNH45"/>
      <c r="FNI45" s="80"/>
      <c r="FNJ45"/>
      <c r="FNK45" s="80"/>
      <c r="FNL45"/>
      <c r="FNM45" s="80"/>
      <c r="FNN45"/>
      <c r="FNO45" s="80"/>
      <c r="FNP45"/>
      <c r="FNQ45" s="80"/>
      <c r="FNR45"/>
      <c r="FNS45" s="80"/>
      <c r="FNT45"/>
      <c r="FNU45" s="80"/>
      <c r="FNV45"/>
      <c r="FNW45" s="80"/>
      <c r="FNX45"/>
      <c r="FNY45" s="80"/>
      <c r="FNZ45"/>
      <c r="FOA45" s="80"/>
      <c r="FOB45"/>
      <c r="FOC45" s="80"/>
      <c r="FOD45"/>
      <c r="FOE45" s="80"/>
      <c r="FOF45"/>
      <c r="FOG45" s="80"/>
      <c r="FOH45"/>
      <c r="FOI45" s="80"/>
      <c r="FOJ45"/>
      <c r="FOK45" s="80"/>
      <c r="FOL45"/>
      <c r="FOM45" s="80"/>
      <c r="FON45"/>
      <c r="FOO45" s="80"/>
      <c r="FOP45"/>
      <c r="FOQ45" s="80"/>
      <c r="FOR45"/>
      <c r="FOS45" s="80"/>
      <c r="FOT45"/>
      <c r="FOU45" s="80"/>
      <c r="FOV45"/>
      <c r="FOW45" s="80"/>
      <c r="FOX45"/>
      <c r="FOY45" s="80"/>
      <c r="FOZ45"/>
      <c r="FPA45" s="80"/>
      <c r="FPB45"/>
      <c r="FPC45" s="80"/>
      <c r="FPD45"/>
      <c r="FPE45" s="80"/>
      <c r="FPF45"/>
      <c r="FPG45" s="80"/>
      <c r="FPH45"/>
      <c r="FPI45" s="80"/>
      <c r="FPJ45"/>
      <c r="FPK45" s="80"/>
      <c r="FPL45"/>
      <c r="FPM45" s="80"/>
      <c r="FPN45"/>
      <c r="FPO45" s="80"/>
      <c r="FPP45"/>
      <c r="FPQ45" s="80"/>
      <c r="FPR45"/>
      <c r="FPS45" s="80"/>
      <c r="FPT45"/>
      <c r="FPU45" s="80"/>
      <c r="FPV45"/>
      <c r="FPW45" s="80"/>
      <c r="FPX45"/>
      <c r="FPY45" s="80"/>
      <c r="FPZ45"/>
      <c r="FQA45" s="80"/>
      <c r="FQB45"/>
      <c r="FQC45" s="80"/>
      <c r="FQD45"/>
      <c r="FQE45" s="80"/>
      <c r="FQF45"/>
      <c r="FQG45" s="80"/>
      <c r="FQH45"/>
      <c r="FQI45" s="80"/>
      <c r="FQJ45"/>
      <c r="FQK45" s="80"/>
      <c r="FQL45"/>
      <c r="FQM45" s="80"/>
      <c r="FQN45"/>
      <c r="FQO45" s="80"/>
      <c r="FQP45"/>
      <c r="FQQ45" s="80"/>
      <c r="FQR45"/>
      <c r="FQS45" s="80"/>
      <c r="FQT45"/>
      <c r="FQU45" s="80"/>
      <c r="FQV45"/>
      <c r="FQW45" s="80"/>
      <c r="FQX45"/>
      <c r="FQY45" s="80"/>
      <c r="FQZ45"/>
      <c r="FRA45" s="80"/>
      <c r="FRB45"/>
      <c r="FRC45" s="80"/>
      <c r="FRD45"/>
      <c r="FRE45" s="80"/>
      <c r="FRF45"/>
      <c r="FRG45" s="80"/>
      <c r="FRH45"/>
      <c r="FRI45" s="80"/>
      <c r="FRJ45"/>
      <c r="FRK45" s="80"/>
      <c r="FRL45"/>
      <c r="FRM45" s="80"/>
      <c r="FRN45"/>
      <c r="FRO45" s="80"/>
      <c r="FRP45"/>
      <c r="FRQ45" s="80"/>
      <c r="FRR45"/>
      <c r="FRS45" s="80"/>
      <c r="FRT45"/>
      <c r="FRU45" s="80"/>
      <c r="FRV45"/>
      <c r="FRW45" s="80"/>
      <c r="FRX45"/>
      <c r="FRY45" s="80"/>
      <c r="FRZ45"/>
      <c r="FSA45" s="80"/>
      <c r="FSB45"/>
      <c r="FSC45" s="80"/>
      <c r="FSD45"/>
      <c r="FSE45" s="80"/>
      <c r="FSF45"/>
      <c r="FSG45" s="80"/>
      <c r="FSH45"/>
      <c r="FSI45" s="80"/>
      <c r="FSJ45"/>
      <c r="FSK45" s="80"/>
      <c r="FSL45"/>
      <c r="FSM45" s="80"/>
      <c r="FSN45"/>
      <c r="FSO45" s="80"/>
      <c r="FSP45"/>
      <c r="FSQ45" s="80"/>
      <c r="FSR45"/>
      <c r="FSS45" s="80"/>
      <c r="FST45"/>
      <c r="FSU45" s="80"/>
      <c r="FSV45"/>
      <c r="FSW45" s="80"/>
      <c r="FSX45"/>
      <c r="FSY45" s="80"/>
      <c r="FSZ45"/>
      <c r="FTA45" s="80"/>
      <c r="FTB45"/>
      <c r="FTC45" s="80"/>
      <c r="FTD45"/>
      <c r="FTE45" s="80"/>
      <c r="FTF45"/>
      <c r="FTG45" s="80"/>
      <c r="FTH45"/>
      <c r="FTI45" s="80"/>
      <c r="FTJ45"/>
      <c r="FTK45" s="80"/>
      <c r="FTL45"/>
      <c r="FTM45" s="80"/>
      <c r="FTN45"/>
      <c r="FTO45" s="80"/>
      <c r="FTP45"/>
      <c r="FTQ45" s="80"/>
      <c r="FTR45"/>
      <c r="FTS45" s="80"/>
      <c r="FTT45"/>
      <c r="FTU45" s="80"/>
      <c r="FTV45"/>
      <c r="FTW45" s="80"/>
      <c r="FTX45"/>
      <c r="FTY45" s="80"/>
      <c r="FTZ45"/>
      <c r="FUA45" s="80"/>
      <c r="FUB45"/>
      <c r="FUC45" s="80"/>
      <c r="FUD45"/>
      <c r="FUE45" s="80"/>
      <c r="FUF45"/>
      <c r="FUG45" s="80"/>
      <c r="FUH45"/>
      <c r="FUI45" s="80"/>
      <c r="FUJ45"/>
      <c r="FUK45" s="80"/>
      <c r="FUL45"/>
      <c r="FUM45" s="80"/>
      <c r="FUN45"/>
      <c r="FUO45" s="80"/>
      <c r="FUP45"/>
      <c r="FUQ45" s="80"/>
      <c r="FUR45"/>
      <c r="FUS45" s="80"/>
      <c r="FUT45"/>
      <c r="FUU45" s="80"/>
      <c r="FUV45"/>
      <c r="FUW45" s="80"/>
      <c r="FUX45"/>
      <c r="FUY45" s="80"/>
      <c r="FUZ45"/>
      <c r="FVA45" s="80"/>
      <c r="FVB45"/>
      <c r="FVC45" s="80"/>
      <c r="FVD45"/>
      <c r="FVE45" s="80"/>
      <c r="FVF45"/>
      <c r="FVG45" s="80"/>
      <c r="FVH45"/>
      <c r="FVI45" s="80"/>
      <c r="FVJ45"/>
      <c r="FVK45" s="80"/>
      <c r="FVL45"/>
      <c r="FVM45" s="80"/>
      <c r="FVN45"/>
      <c r="FVO45" s="80"/>
      <c r="FVP45"/>
      <c r="FVQ45" s="80"/>
      <c r="FVR45"/>
      <c r="FVS45" s="80"/>
      <c r="FVT45"/>
      <c r="FVU45" s="80"/>
      <c r="FVV45"/>
      <c r="FVW45" s="80"/>
      <c r="FVX45"/>
      <c r="FVY45" s="80"/>
      <c r="FVZ45"/>
      <c r="FWA45" s="80"/>
      <c r="FWB45"/>
      <c r="FWC45" s="80"/>
      <c r="FWD45"/>
      <c r="FWE45" s="80"/>
      <c r="FWF45"/>
      <c r="FWG45" s="80"/>
      <c r="FWH45"/>
      <c r="FWI45" s="80"/>
      <c r="FWJ45"/>
      <c r="FWK45" s="80"/>
      <c r="FWL45"/>
      <c r="FWM45" s="80"/>
      <c r="FWN45"/>
      <c r="FWO45" s="80"/>
      <c r="FWP45"/>
      <c r="FWQ45" s="80"/>
      <c r="FWR45"/>
      <c r="FWS45" s="80"/>
      <c r="FWT45"/>
      <c r="FWU45" s="80"/>
      <c r="FWV45"/>
      <c r="FWW45" s="80"/>
      <c r="FWX45"/>
      <c r="FWY45" s="80"/>
      <c r="FWZ45"/>
      <c r="FXA45" s="80"/>
      <c r="FXB45"/>
      <c r="FXC45" s="80"/>
      <c r="FXD45"/>
      <c r="FXE45" s="80"/>
      <c r="FXF45"/>
      <c r="FXG45" s="80"/>
      <c r="FXH45"/>
      <c r="FXI45" s="80"/>
      <c r="FXJ45"/>
      <c r="FXK45" s="80"/>
      <c r="FXL45"/>
      <c r="FXM45" s="80"/>
      <c r="FXN45"/>
      <c r="FXO45" s="80"/>
      <c r="FXP45"/>
      <c r="FXQ45" s="80"/>
      <c r="FXR45"/>
      <c r="FXS45" s="80"/>
      <c r="FXT45"/>
      <c r="FXU45" s="80"/>
      <c r="FXV45"/>
      <c r="FXW45" s="80"/>
      <c r="FXX45"/>
      <c r="FXY45" s="80"/>
      <c r="FXZ45"/>
      <c r="FYA45" s="80"/>
      <c r="FYB45"/>
      <c r="FYC45" s="80"/>
      <c r="FYD45"/>
      <c r="FYE45" s="80"/>
      <c r="FYF45"/>
      <c r="FYG45" s="80"/>
      <c r="FYH45"/>
      <c r="FYI45" s="80"/>
      <c r="FYJ45"/>
      <c r="FYK45" s="80"/>
      <c r="FYL45"/>
      <c r="FYM45" s="80"/>
      <c r="FYN45"/>
      <c r="FYO45" s="80"/>
      <c r="FYP45"/>
      <c r="FYQ45" s="80"/>
      <c r="FYR45"/>
      <c r="FYS45" s="80"/>
      <c r="FYT45"/>
      <c r="FYU45" s="80"/>
      <c r="FYV45"/>
      <c r="FYW45" s="80"/>
      <c r="FYX45"/>
      <c r="FYY45" s="80"/>
      <c r="FYZ45"/>
      <c r="FZA45" s="80"/>
      <c r="FZB45"/>
      <c r="FZC45" s="80"/>
      <c r="FZD45"/>
      <c r="FZE45" s="80"/>
      <c r="FZF45"/>
      <c r="FZG45" s="80"/>
      <c r="FZH45"/>
      <c r="FZI45" s="80"/>
      <c r="FZJ45"/>
      <c r="FZK45" s="80"/>
      <c r="FZL45"/>
      <c r="FZM45" s="80"/>
      <c r="FZN45"/>
      <c r="FZO45" s="80"/>
      <c r="FZP45"/>
      <c r="FZQ45" s="80"/>
      <c r="FZR45"/>
      <c r="FZS45" s="80"/>
      <c r="FZT45"/>
      <c r="FZU45" s="80"/>
      <c r="FZV45"/>
      <c r="FZW45" s="80"/>
      <c r="FZX45"/>
      <c r="FZY45" s="80"/>
      <c r="FZZ45"/>
      <c r="GAA45" s="80"/>
      <c r="GAB45"/>
      <c r="GAC45" s="80"/>
      <c r="GAD45"/>
      <c r="GAE45" s="80"/>
      <c r="GAF45"/>
      <c r="GAG45" s="80"/>
      <c r="GAH45"/>
      <c r="GAI45" s="80"/>
      <c r="GAJ45"/>
      <c r="GAK45" s="80"/>
      <c r="GAL45"/>
      <c r="GAM45" s="80"/>
      <c r="GAN45"/>
      <c r="GAO45" s="80"/>
      <c r="GAP45"/>
      <c r="GAQ45" s="80"/>
      <c r="GAR45"/>
      <c r="GAS45" s="80"/>
      <c r="GAT45"/>
      <c r="GAU45" s="80"/>
      <c r="GAV45"/>
      <c r="GAW45" s="80"/>
      <c r="GAX45"/>
      <c r="GAY45" s="80"/>
      <c r="GAZ45"/>
      <c r="GBA45" s="80"/>
      <c r="GBB45"/>
      <c r="GBC45" s="80"/>
      <c r="GBD45"/>
      <c r="GBE45" s="80"/>
      <c r="GBF45"/>
      <c r="GBG45" s="80"/>
      <c r="GBH45"/>
      <c r="GBI45" s="80"/>
      <c r="GBJ45"/>
      <c r="GBK45" s="80"/>
      <c r="GBL45"/>
      <c r="GBM45" s="80"/>
      <c r="GBN45"/>
      <c r="GBO45" s="80"/>
      <c r="GBP45"/>
      <c r="GBQ45" s="80"/>
      <c r="GBR45"/>
      <c r="GBS45" s="80"/>
      <c r="GBT45"/>
      <c r="GBU45" s="80"/>
      <c r="GBV45"/>
      <c r="GBW45" s="80"/>
      <c r="GBX45"/>
      <c r="GBY45" s="80"/>
      <c r="GBZ45"/>
      <c r="GCA45" s="80"/>
      <c r="GCB45"/>
      <c r="GCC45" s="80"/>
      <c r="GCD45"/>
      <c r="GCE45" s="80"/>
      <c r="GCF45"/>
      <c r="GCG45" s="80"/>
      <c r="GCH45"/>
      <c r="GCI45" s="80"/>
      <c r="GCJ45"/>
      <c r="GCK45" s="80"/>
      <c r="GCL45"/>
      <c r="GCM45" s="80"/>
      <c r="GCN45"/>
      <c r="GCO45" s="80"/>
      <c r="GCP45"/>
      <c r="GCQ45" s="80"/>
      <c r="GCR45"/>
      <c r="GCS45" s="80"/>
      <c r="GCT45"/>
      <c r="GCU45" s="80"/>
      <c r="GCV45"/>
      <c r="GCW45" s="80"/>
      <c r="GCX45"/>
      <c r="GCY45" s="80"/>
      <c r="GCZ45"/>
      <c r="GDA45" s="80"/>
      <c r="GDB45"/>
      <c r="GDC45" s="80"/>
      <c r="GDD45"/>
      <c r="GDE45" s="80"/>
      <c r="GDF45"/>
      <c r="GDG45" s="80"/>
      <c r="GDH45"/>
      <c r="GDI45" s="80"/>
      <c r="GDJ45"/>
      <c r="GDK45" s="80"/>
      <c r="GDL45"/>
      <c r="GDM45" s="80"/>
      <c r="GDN45"/>
      <c r="GDO45" s="80"/>
      <c r="GDP45"/>
      <c r="GDQ45" s="80"/>
      <c r="GDR45"/>
      <c r="GDS45" s="80"/>
      <c r="GDT45"/>
      <c r="GDU45" s="80"/>
      <c r="GDV45"/>
      <c r="GDW45" s="80"/>
      <c r="GDX45"/>
      <c r="GDY45" s="80"/>
      <c r="GDZ45"/>
      <c r="GEA45" s="80"/>
      <c r="GEB45"/>
      <c r="GEC45" s="80"/>
      <c r="GED45"/>
      <c r="GEE45" s="80"/>
      <c r="GEF45"/>
      <c r="GEG45" s="80"/>
      <c r="GEH45"/>
      <c r="GEI45" s="80"/>
      <c r="GEJ45"/>
      <c r="GEK45" s="80"/>
      <c r="GEL45"/>
      <c r="GEM45" s="80"/>
      <c r="GEN45"/>
      <c r="GEO45" s="80"/>
      <c r="GEP45"/>
      <c r="GEQ45" s="80"/>
      <c r="GER45"/>
      <c r="GES45" s="80"/>
      <c r="GET45"/>
      <c r="GEU45" s="80"/>
      <c r="GEV45"/>
      <c r="GEW45" s="80"/>
      <c r="GEX45"/>
      <c r="GEY45" s="80"/>
      <c r="GEZ45"/>
      <c r="GFA45" s="80"/>
      <c r="GFB45"/>
      <c r="GFC45" s="80"/>
      <c r="GFD45"/>
      <c r="GFE45" s="80"/>
      <c r="GFF45"/>
      <c r="GFG45" s="80"/>
      <c r="GFH45"/>
      <c r="GFI45" s="80"/>
      <c r="GFJ45"/>
      <c r="GFK45" s="80"/>
      <c r="GFL45"/>
      <c r="GFM45" s="80"/>
      <c r="GFN45"/>
      <c r="GFO45" s="80"/>
      <c r="GFP45"/>
      <c r="GFQ45" s="80"/>
      <c r="GFR45"/>
      <c r="GFS45" s="80"/>
      <c r="GFT45"/>
      <c r="GFU45" s="80"/>
      <c r="GFV45"/>
      <c r="GFW45" s="80"/>
      <c r="GFX45"/>
      <c r="GFY45" s="80"/>
      <c r="GFZ45"/>
      <c r="GGA45" s="80"/>
      <c r="GGB45"/>
      <c r="GGC45" s="80"/>
      <c r="GGD45"/>
      <c r="GGE45" s="80"/>
      <c r="GGF45"/>
      <c r="GGG45" s="80"/>
      <c r="GGH45"/>
      <c r="GGI45" s="80"/>
      <c r="GGJ45"/>
      <c r="GGK45" s="80"/>
      <c r="GGL45"/>
      <c r="GGM45" s="80"/>
      <c r="GGN45"/>
      <c r="GGO45" s="80"/>
      <c r="GGP45"/>
      <c r="GGQ45" s="80"/>
      <c r="GGR45"/>
      <c r="GGS45" s="80"/>
      <c r="GGT45"/>
      <c r="GGU45" s="80"/>
      <c r="GGV45"/>
      <c r="GGW45" s="80"/>
      <c r="GGX45"/>
      <c r="GGY45" s="80"/>
      <c r="GGZ45"/>
      <c r="GHA45" s="80"/>
      <c r="GHB45"/>
      <c r="GHC45" s="80"/>
      <c r="GHD45"/>
      <c r="GHE45" s="80"/>
      <c r="GHF45"/>
      <c r="GHG45" s="80"/>
      <c r="GHH45"/>
      <c r="GHI45" s="80"/>
      <c r="GHJ45"/>
      <c r="GHK45" s="80"/>
      <c r="GHL45"/>
      <c r="GHM45" s="80"/>
      <c r="GHN45"/>
      <c r="GHO45" s="80"/>
      <c r="GHP45"/>
      <c r="GHQ45" s="80"/>
      <c r="GHR45"/>
      <c r="GHS45" s="80"/>
      <c r="GHT45"/>
      <c r="GHU45" s="80"/>
      <c r="GHV45"/>
      <c r="GHW45" s="80"/>
      <c r="GHX45"/>
      <c r="GHY45" s="80"/>
      <c r="GHZ45"/>
      <c r="GIA45" s="80"/>
      <c r="GIB45"/>
      <c r="GIC45" s="80"/>
      <c r="GID45"/>
      <c r="GIE45" s="80"/>
      <c r="GIF45"/>
      <c r="GIG45" s="80"/>
      <c r="GIH45"/>
      <c r="GII45" s="80"/>
      <c r="GIJ45"/>
      <c r="GIK45" s="80"/>
      <c r="GIL45"/>
      <c r="GIM45" s="80"/>
      <c r="GIN45"/>
      <c r="GIO45" s="80"/>
      <c r="GIP45"/>
      <c r="GIQ45" s="80"/>
      <c r="GIR45"/>
      <c r="GIS45" s="80"/>
      <c r="GIT45"/>
      <c r="GIU45" s="80"/>
      <c r="GIV45"/>
      <c r="GIW45" s="80"/>
      <c r="GIX45"/>
      <c r="GIY45" s="80"/>
      <c r="GIZ45"/>
      <c r="GJA45" s="80"/>
      <c r="GJB45"/>
      <c r="GJC45" s="80"/>
      <c r="GJD45"/>
      <c r="GJE45" s="80"/>
      <c r="GJF45"/>
      <c r="GJG45" s="80"/>
      <c r="GJH45"/>
      <c r="GJI45" s="80"/>
      <c r="GJJ45"/>
      <c r="GJK45" s="80"/>
      <c r="GJL45"/>
      <c r="GJM45" s="80"/>
      <c r="GJN45"/>
      <c r="GJO45" s="80"/>
      <c r="GJP45"/>
      <c r="GJQ45" s="80"/>
      <c r="GJR45"/>
      <c r="GJS45" s="80"/>
      <c r="GJT45"/>
      <c r="GJU45" s="80"/>
      <c r="GJV45"/>
      <c r="GJW45" s="80"/>
      <c r="GJX45"/>
      <c r="GJY45" s="80"/>
      <c r="GJZ45"/>
      <c r="GKA45" s="80"/>
      <c r="GKB45"/>
      <c r="GKC45" s="80"/>
      <c r="GKD45"/>
      <c r="GKE45" s="80"/>
      <c r="GKF45"/>
      <c r="GKG45" s="80"/>
      <c r="GKH45"/>
      <c r="GKI45" s="80"/>
      <c r="GKJ45"/>
      <c r="GKK45" s="80"/>
      <c r="GKL45"/>
      <c r="GKM45" s="80"/>
      <c r="GKN45"/>
      <c r="GKO45" s="80"/>
      <c r="GKP45"/>
      <c r="GKQ45" s="80"/>
      <c r="GKR45"/>
      <c r="GKS45" s="80"/>
      <c r="GKT45"/>
      <c r="GKU45" s="80"/>
      <c r="GKV45"/>
      <c r="GKW45" s="80"/>
      <c r="GKX45"/>
      <c r="GKY45" s="80"/>
      <c r="GKZ45"/>
      <c r="GLA45" s="80"/>
      <c r="GLB45"/>
      <c r="GLC45" s="80"/>
      <c r="GLD45"/>
      <c r="GLE45" s="80"/>
      <c r="GLF45"/>
      <c r="GLG45" s="80"/>
      <c r="GLH45"/>
      <c r="GLI45" s="80"/>
      <c r="GLJ45"/>
      <c r="GLK45" s="80"/>
      <c r="GLL45"/>
      <c r="GLM45" s="80"/>
      <c r="GLN45"/>
      <c r="GLO45" s="80"/>
      <c r="GLP45"/>
      <c r="GLQ45" s="80"/>
      <c r="GLR45"/>
      <c r="GLS45" s="80"/>
      <c r="GLT45"/>
      <c r="GLU45" s="80"/>
      <c r="GLV45"/>
      <c r="GLW45" s="80"/>
      <c r="GLX45"/>
      <c r="GLY45" s="80"/>
      <c r="GLZ45"/>
      <c r="GMA45" s="80"/>
      <c r="GMB45"/>
      <c r="GMC45" s="80"/>
      <c r="GMD45"/>
      <c r="GME45" s="80"/>
      <c r="GMF45"/>
      <c r="GMG45" s="80"/>
      <c r="GMH45"/>
      <c r="GMI45" s="80"/>
      <c r="GMJ45"/>
      <c r="GMK45" s="80"/>
      <c r="GML45"/>
      <c r="GMM45" s="80"/>
      <c r="GMN45"/>
      <c r="GMO45" s="80"/>
      <c r="GMP45"/>
      <c r="GMQ45" s="80"/>
      <c r="GMR45"/>
      <c r="GMS45" s="80"/>
      <c r="GMT45"/>
      <c r="GMU45" s="80"/>
      <c r="GMV45"/>
      <c r="GMW45" s="80"/>
      <c r="GMX45"/>
      <c r="GMY45" s="80"/>
      <c r="GMZ45"/>
      <c r="GNA45" s="80"/>
      <c r="GNB45"/>
      <c r="GNC45" s="80"/>
      <c r="GND45"/>
      <c r="GNE45" s="80"/>
      <c r="GNF45"/>
      <c r="GNG45" s="80"/>
      <c r="GNH45"/>
      <c r="GNI45" s="80"/>
      <c r="GNJ45"/>
      <c r="GNK45" s="80"/>
      <c r="GNL45"/>
      <c r="GNM45" s="80"/>
      <c r="GNN45"/>
      <c r="GNO45" s="80"/>
      <c r="GNP45"/>
      <c r="GNQ45" s="80"/>
      <c r="GNR45"/>
      <c r="GNS45" s="80"/>
      <c r="GNT45"/>
      <c r="GNU45" s="80"/>
      <c r="GNV45"/>
      <c r="GNW45" s="80"/>
      <c r="GNX45"/>
      <c r="GNY45" s="80"/>
      <c r="GNZ45"/>
      <c r="GOA45" s="80"/>
      <c r="GOB45"/>
      <c r="GOC45" s="80"/>
      <c r="GOD45"/>
      <c r="GOE45" s="80"/>
      <c r="GOF45"/>
      <c r="GOG45" s="80"/>
      <c r="GOH45"/>
      <c r="GOI45" s="80"/>
      <c r="GOJ45"/>
      <c r="GOK45" s="80"/>
      <c r="GOL45"/>
      <c r="GOM45" s="80"/>
      <c r="GON45"/>
      <c r="GOO45" s="80"/>
      <c r="GOP45"/>
      <c r="GOQ45" s="80"/>
      <c r="GOR45"/>
      <c r="GOS45" s="80"/>
      <c r="GOT45"/>
      <c r="GOU45" s="80"/>
      <c r="GOV45"/>
      <c r="GOW45" s="80"/>
      <c r="GOX45"/>
      <c r="GOY45" s="80"/>
      <c r="GOZ45"/>
      <c r="GPA45" s="80"/>
      <c r="GPB45"/>
      <c r="GPC45" s="80"/>
      <c r="GPD45"/>
      <c r="GPE45" s="80"/>
      <c r="GPF45"/>
      <c r="GPG45" s="80"/>
      <c r="GPH45"/>
      <c r="GPI45" s="80"/>
      <c r="GPJ45"/>
      <c r="GPK45" s="80"/>
      <c r="GPL45"/>
      <c r="GPM45" s="80"/>
      <c r="GPN45"/>
      <c r="GPO45" s="80"/>
      <c r="GPP45"/>
      <c r="GPQ45" s="80"/>
      <c r="GPR45"/>
      <c r="GPS45" s="80"/>
      <c r="GPT45"/>
      <c r="GPU45" s="80"/>
      <c r="GPV45"/>
      <c r="GPW45" s="80"/>
      <c r="GPX45"/>
      <c r="GPY45" s="80"/>
      <c r="GPZ45"/>
      <c r="GQA45" s="80"/>
      <c r="GQB45"/>
      <c r="GQC45" s="80"/>
      <c r="GQD45"/>
      <c r="GQE45" s="80"/>
      <c r="GQF45"/>
      <c r="GQG45" s="80"/>
      <c r="GQH45"/>
      <c r="GQI45" s="80"/>
      <c r="GQJ45"/>
      <c r="GQK45" s="80"/>
      <c r="GQL45"/>
      <c r="GQM45" s="80"/>
      <c r="GQN45"/>
      <c r="GQO45" s="80"/>
      <c r="GQP45"/>
      <c r="GQQ45" s="80"/>
      <c r="GQR45"/>
      <c r="GQS45" s="80"/>
      <c r="GQT45"/>
      <c r="GQU45" s="80"/>
      <c r="GQV45"/>
      <c r="GQW45" s="80"/>
      <c r="GQX45"/>
      <c r="GQY45" s="80"/>
      <c r="GQZ45"/>
      <c r="GRA45" s="80"/>
      <c r="GRB45"/>
      <c r="GRC45" s="80"/>
      <c r="GRD45"/>
      <c r="GRE45" s="80"/>
      <c r="GRF45"/>
      <c r="GRG45" s="80"/>
      <c r="GRH45"/>
      <c r="GRI45" s="80"/>
      <c r="GRJ45"/>
      <c r="GRK45" s="80"/>
      <c r="GRL45"/>
      <c r="GRM45" s="80"/>
      <c r="GRN45"/>
      <c r="GRO45" s="80"/>
      <c r="GRP45"/>
      <c r="GRQ45" s="80"/>
      <c r="GRR45"/>
      <c r="GRS45" s="80"/>
      <c r="GRT45"/>
      <c r="GRU45" s="80"/>
      <c r="GRV45"/>
      <c r="GRW45" s="80"/>
      <c r="GRX45"/>
      <c r="GRY45" s="80"/>
      <c r="GRZ45"/>
      <c r="GSA45" s="80"/>
      <c r="GSB45"/>
      <c r="GSC45" s="80"/>
      <c r="GSD45"/>
      <c r="GSE45" s="80"/>
      <c r="GSF45"/>
      <c r="GSG45" s="80"/>
      <c r="GSH45"/>
      <c r="GSI45" s="80"/>
      <c r="GSJ45"/>
      <c r="GSK45" s="80"/>
      <c r="GSL45"/>
      <c r="GSM45" s="80"/>
      <c r="GSN45"/>
      <c r="GSO45" s="80"/>
      <c r="GSP45"/>
      <c r="GSQ45" s="80"/>
      <c r="GSR45"/>
      <c r="GSS45" s="80"/>
      <c r="GST45"/>
      <c r="GSU45" s="80"/>
      <c r="GSV45"/>
      <c r="GSW45" s="80"/>
      <c r="GSX45"/>
      <c r="GSY45" s="80"/>
      <c r="GSZ45"/>
      <c r="GTA45" s="80"/>
      <c r="GTB45"/>
      <c r="GTC45" s="80"/>
      <c r="GTD45"/>
      <c r="GTE45" s="80"/>
      <c r="GTF45"/>
      <c r="GTG45" s="80"/>
      <c r="GTH45"/>
      <c r="GTI45" s="80"/>
      <c r="GTJ45"/>
      <c r="GTK45" s="80"/>
      <c r="GTL45"/>
      <c r="GTM45" s="80"/>
      <c r="GTN45"/>
      <c r="GTO45" s="80"/>
      <c r="GTP45"/>
      <c r="GTQ45" s="80"/>
      <c r="GTR45"/>
      <c r="GTS45" s="80"/>
      <c r="GTT45"/>
      <c r="GTU45" s="80"/>
      <c r="GTV45"/>
      <c r="GTW45" s="80"/>
      <c r="GTX45"/>
      <c r="GTY45" s="80"/>
      <c r="GTZ45"/>
      <c r="GUA45" s="80"/>
      <c r="GUB45"/>
      <c r="GUC45" s="80"/>
      <c r="GUD45"/>
      <c r="GUE45" s="80"/>
      <c r="GUF45"/>
      <c r="GUG45" s="80"/>
      <c r="GUH45"/>
      <c r="GUI45" s="80"/>
      <c r="GUJ45"/>
      <c r="GUK45" s="80"/>
      <c r="GUL45"/>
      <c r="GUM45" s="80"/>
      <c r="GUN45"/>
      <c r="GUO45" s="80"/>
      <c r="GUP45"/>
      <c r="GUQ45" s="80"/>
      <c r="GUR45"/>
      <c r="GUS45" s="80"/>
      <c r="GUT45"/>
      <c r="GUU45" s="80"/>
      <c r="GUV45"/>
      <c r="GUW45" s="80"/>
      <c r="GUX45"/>
      <c r="GUY45" s="80"/>
      <c r="GUZ45"/>
      <c r="GVA45" s="80"/>
      <c r="GVB45"/>
      <c r="GVC45" s="80"/>
      <c r="GVD45"/>
      <c r="GVE45" s="80"/>
      <c r="GVF45"/>
      <c r="GVG45" s="80"/>
      <c r="GVH45"/>
      <c r="GVI45" s="80"/>
      <c r="GVJ45"/>
      <c r="GVK45" s="80"/>
      <c r="GVL45"/>
      <c r="GVM45" s="80"/>
      <c r="GVN45"/>
      <c r="GVO45" s="80"/>
      <c r="GVP45"/>
      <c r="GVQ45" s="80"/>
      <c r="GVR45"/>
      <c r="GVS45" s="80"/>
      <c r="GVT45"/>
      <c r="GVU45" s="80"/>
      <c r="GVV45"/>
      <c r="GVW45" s="80"/>
      <c r="GVX45"/>
      <c r="GVY45" s="80"/>
      <c r="GVZ45"/>
      <c r="GWA45" s="80"/>
      <c r="GWB45"/>
      <c r="GWC45" s="80"/>
      <c r="GWD45"/>
      <c r="GWE45" s="80"/>
      <c r="GWF45"/>
      <c r="GWG45" s="80"/>
      <c r="GWH45"/>
      <c r="GWI45" s="80"/>
      <c r="GWJ45"/>
      <c r="GWK45" s="80"/>
      <c r="GWL45"/>
      <c r="GWM45" s="80"/>
      <c r="GWN45"/>
      <c r="GWO45" s="80"/>
      <c r="GWP45"/>
      <c r="GWQ45" s="80"/>
      <c r="GWR45"/>
      <c r="GWS45" s="80"/>
      <c r="GWT45"/>
      <c r="GWU45" s="80"/>
      <c r="GWV45"/>
      <c r="GWW45" s="80"/>
      <c r="GWX45"/>
      <c r="GWY45" s="80"/>
      <c r="GWZ45"/>
      <c r="GXA45" s="80"/>
      <c r="GXB45"/>
      <c r="GXC45" s="80"/>
      <c r="GXD45"/>
      <c r="GXE45" s="80"/>
      <c r="GXF45"/>
      <c r="GXG45" s="80"/>
      <c r="GXH45"/>
      <c r="GXI45" s="80"/>
      <c r="GXJ45"/>
      <c r="GXK45" s="80"/>
      <c r="GXL45"/>
      <c r="GXM45" s="80"/>
      <c r="GXN45"/>
      <c r="GXO45" s="80"/>
      <c r="GXP45"/>
      <c r="GXQ45" s="80"/>
      <c r="GXR45"/>
      <c r="GXS45" s="80"/>
      <c r="GXT45"/>
      <c r="GXU45" s="80"/>
      <c r="GXV45"/>
      <c r="GXW45" s="80"/>
      <c r="GXX45"/>
      <c r="GXY45" s="80"/>
      <c r="GXZ45"/>
      <c r="GYA45" s="80"/>
      <c r="GYB45"/>
      <c r="GYC45" s="80"/>
      <c r="GYD45"/>
      <c r="GYE45" s="80"/>
      <c r="GYF45"/>
      <c r="GYG45" s="80"/>
      <c r="GYH45"/>
      <c r="GYI45" s="80"/>
      <c r="GYJ45"/>
      <c r="GYK45" s="80"/>
      <c r="GYL45"/>
      <c r="GYM45" s="80"/>
      <c r="GYN45"/>
      <c r="GYO45" s="80"/>
      <c r="GYP45"/>
      <c r="GYQ45" s="80"/>
      <c r="GYR45"/>
      <c r="GYS45" s="80"/>
      <c r="GYT45"/>
      <c r="GYU45" s="80"/>
      <c r="GYV45"/>
      <c r="GYW45" s="80"/>
      <c r="GYX45"/>
      <c r="GYY45" s="80"/>
      <c r="GYZ45"/>
      <c r="GZA45" s="80"/>
      <c r="GZB45"/>
      <c r="GZC45" s="80"/>
      <c r="GZD45"/>
      <c r="GZE45" s="80"/>
      <c r="GZF45"/>
      <c r="GZG45" s="80"/>
      <c r="GZH45"/>
      <c r="GZI45" s="80"/>
      <c r="GZJ45"/>
      <c r="GZK45" s="80"/>
      <c r="GZL45"/>
      <c r="GZM45" s="80"/>
      <c r="GZN45"/>
      <c r="GZO45" s="80"/>
      <c r="GZP45"/>
      <c r="GZQ45" s="80"/>
      <c r="GZR45"/>
      <c r="GZS45" s="80"/>
      <c r="GZT45"/>
      <c r="GZU45" s="80"/>
      <c r="GZV45"/>
      <c r="GZW45" s="80"/>
      <c r="GZX45"/>
      <c r="GZY45" s="80"/>
      <c r="GZZ45"/>
      <c r="HAA45" s="80"/>
      <c r="HAB45"/>
      <c r="HAC45" s="80"/>
      <c r="HAD45"/>
      <c r="HAE45" s="80"/>
      <c r="HAF45"/>
      <c r="HAG45" s="80"/>
      <c r="HAH45"/>
      <c r="HAI45" s="80"/>
      <c r="HAJ45"/>
      <c r="HAK45" s="80"/>
      <c r="HAL45"/>
      <c r="HAM45" s="80"/>
      <c r="HAN45"/>
      <c r="HAO45" s="80"/>
      <c r="HAP45"/>
      <c r="HAQ45" s="80"/>
      <c r="HAR45"/>
      <c r="HAS45" s="80"/>
      <c r="HAT45"/>
      <c r="HAU45" s="80"/>
      <c r="HAV45"/>
      <c r="HAW45" s="80"/>
      <c r="HAX45"/>
      <c r="HAY45" s="80"/>
      <c r="HAZ45"/>
      <c r="HBA45" s="80"/>
      <c r="HBB45"/>
      <c r="HBC45" s="80"/>
      <c r="HBD45"/>
      <c r="HBE45" s="80"/>
      <c r="HBF45"/>
      <c r="HBG45" s="80"/>
      <c r="HBH45"/>
      <c r="HBI45" s="80"/>
      <c r="HBJ45"/>
      <c r="HBK45" s="80"/>
      <c r="HBL45"/>
      <c r="HBM45" s="80"/>
      <c r="HBN45"/>
      <c r="HBO45" s="80"/>
      <c r="HBP45"/>
      <c r="HBQ45" s="80"/>
      <c r="HBR45"/>
      <c r="HBS45" s="80"/>
      <c r="HBT45"/>
      <c r="HBU45" s="80"/>
      <c r="HBV45"/>
      <c r="HBW45" s="80"/>
      <c r="HBX45"/>
      <c r="HBY45" s="80"/>
      <c r="HBZ45"/>
      <c r="HCA45" s="80"/>
      <c r="HCB45"/>
      <c r="HCC45" s="80"/>
      <c r="HCD45"/>
      <c r="HCE45" s="80"/>
      <c r="HCF45"/>
      <c r="HCG45" s="80"/>
      <c r="HCH45"/>
      <c r="HCI45" s="80"/>
      <c r="HCJ45"/>
      <c r="HCK45" s="80"/>
      <c r="HCL45"/>
      <c r="HCM45" s="80"/>
      <c r="HCN45"/>
      <c r="HCO45" s="80"/>
      <c r="HCP45"/>
      <c r="HCQ45" s="80"/>
      <c r="HCR45"/>
      <c r="HCS45" s="80"/>
      <c r="HCT45"/>
      <c r="HCU45" s="80"/>
      <c r="HCV45"/>
      <c r="HCW45" s="80"/>
      <c r="HCX45"/>
      <c r="HCY45" s="80"/>
      <c r="HCZ45"/>
      <c r="HDA45" s="80"/>
      <c r="HDB45"/>
      <c r="HDC45" s="80"/>
      <c r="HDD45"/>
      <c r="HDE45" s="80"/>
      <c r="HDF45"/>
      <c r="HDG45" s="80"/>
      <c r="HDH45"/>
      <c r="HDI45" s="80"/>
      <c r="HDJ45"/>
      <c r="HDK45" s="80"/>
      <c r="HDL45"/>
      <c r="HDM45" s="80"/>
      <c r="HDN45"/>
      <c r="HDO45" s="80"/>
      <c r="HDP45"/>
      <c r="HDQ45" s="80"/>
      <c r="HDR45"/>
      <c r="HDS45" s="80"/>
      <c r="HDT45"/>
      <c r="HDU45" s="80"/>
      <c r="HDV45"/>
      <c r="HDW45" s="80"/>
      <c r="HDX45"/>
      <c r="HDY45" s="80"/>
      <c r="HDZ45"/>
      <c r="HEA45" s="80"/>
      <c r="HEB45"/>
      <c r="HEC45" s="80"/>
      <c r="HED45"/>
      <c r="HEE45" s="80"/>
      <c r="HEF45"/>
      <c r="HEG45" s="80"/>
      <c r="HEH45"/>
      <c r="HEI45" s="80"/>
      <c r="HEJ45"/>
      <c r="HEK45" s="80"/>
      <c r="HEL45"/>
      <c r="HEM45" s="80"/>
      <c r="HEN45"/>
      <c r="HEO45" s="80"/>
      <c r="HEP45"/>
      <c r="HEQ45" s="80"/>
      <c r="HER45"/>
      <c r="HES45" s="80"/>
      <c r="HET45"/>
      <c r="HEU45" s="80"/>
      <c r="HEV45"/>
      <c r="HEW45" s="80"/>
      <c r="HEX45"/>
      <c r="HEY45" s="80"/>
      <c r="HEZ45"/>
      <c r="HFA45" s="80"/>
      <c r="HFB45"/>
      <c r="HFC45" s="80"/>
      <c r="HFD45"/>
      <c r="HFE45" s="80"/>
      <c r="HFF45"/>
      <c r="HFG45" s="80"/>
      <c r="HFH45"/>
      <c r="HFI45" s="80"/>
      <c r="HFJ45"/>
      <c r="HFK45" s="80"/>
      <c r="HFL45"/>
      <c r="HFM45" s="80"/>
      <c r="HFN45"/>
      <c r="HFO45" s="80"/>
      <c r="HFP45"/>
      <c r="HFQ45" s="80"/>
      <c r="HFR45"/>
      <c r="HFS45" s="80"/>
      <c r="HFT45"/>
      <c r="HFU45" s="80"/>
      <c r="HFV45"/>
      <c r="HFW45" s="80"/>
      <c r="HFX45"/>
      <c r="HFY45" s="80"/>
      <c r="HFZ45"/>
      <c r="HGA45" s="80"/>
      <c r="HGB45"/>
      <c r="HGC45" s="80"/>
      <c r="HGD45"/>
      <c r="HGE45" s="80"/>
      <c r="HGF45"/>
      <c r="HGG45" s="80"/>
      <c r="HGH45"/>
      <c r="HGI45" s="80"/>
      <c r="HGJ45"/>
      <c r="HGK45" s="80"/>
      <c r="HGL45"/>
      <c r="HGM45" s="80"/>
      <c r="HGN45"/>
      <c r="HGO45" s="80"/>
      <c r="HGP45"/>
      <c r="HGQ45" s="80"/>
      <c r="HGR45"/>
      <c r="HGS45" s="80"/>
      <c r="HGT45"/>
      <c r="HGU45" s="80"/>
      <c r="HGV45"/>
      <c r="HGW45" s="80"/>
      <c r="HGX45"/>
      <c r="HGY45" s="80"/>
      <c r="HGZ45"/>
      <c r="HHA45" s="80"/>
      <c r="HHB45"/>
      <c r="HHC45" s="80"/>
      <c r="HHD45"/>
      <c r="HHE45" s="80"/>
      <c r="HHF45"/>
      <c r="HHG45" s="80"/>
      <c r="HHH45"/>
      <c r="HHI45" s="80"/>
      <c r="HHJ45"/>
      <c r="HHK45" s="80"/>
      <c r="HHL45"/>
      <c r="HHM45" s="80"/>
      <c r="HHN45"/>
      <c r="HHO45" s="80"/>
      <c r="HHP45"/>
      <c r="HHQ45" s="80"/>
      <c r="HHR45"/>
      <c r="HHS45" s="80"/>
      <c r="HHT45"/>
      <c r="HHU45" s="80"/>
      <c r="HHV45"/>
      <c r="HHW45" s="80"/>
      <c r="HHX45"/>
      <c r="HHY45" s="80"/>
      <c r="HHZ45"/>
      <c r="HIA45" s="80"/>
      <c r="HIB45"/>
      <c r="HIC45" s="80"/>
      <c r="HID45"/>
      <c r="HIE45" s="80"/>
      <c r="HIF45"/>
      <c r="HIG45" s="80"/>
      <c r="HIH45"/>
      <c r="HII45" s="80"/>
      <c r="HIJ45"/>
      <c r="HIK45" s="80"/>
      <c r="HIL45"/>
      <c r="HIM45" s="80"/>
      <c r="HIN45"/>
      <c r="HIO45" s="80"/>
      <c r="HIP45"/>
      <c r="HIQ45" s="80"/>
      <c r="HIR45"/>
      <c r="HIS45" s="80"/>
      <c r="HIT45"/>
      <c r="HIU45" s="80"/>
      <c r="HIV45"/>
      <c r="HIW45" s="80"/>
      <c r="HIX45"/>
      <c r="HIY45" s="80"/>
      <c r="HIZ45"/>
      <c r="HJA45" s="80"/>
      <c r="HJB45"/>
      <c r="HJC45" s="80"/>
      <c r="HJD45"/>
      <c r="HJE45" s="80"/>
      <c r="HJF45"/>
      <c r="HJG45" s="80"/>
      <c r="HJH45"/>
      <c r="HJI45" s="80"/>
      <c r="HJJ45"/>
      <c r="HJK45" s="80"/>
      <c r="HJL45"/>
      <c r="HJM45" s="80"/>
      <c r="HJN45"/>
      <c r="HJO45" s="80"/>
      <c r="HJP45"/>
      <c r="HJQ45" s="80"/>
      <c r="HJR45"/>
      <c r="HJS45" s="80"/>
      <c r="HJT45"/>
      <c r="HJU45" s="80"/>
      <c r="HJV45"/>
      <c r="HJW45" s="80"/>
      <c r="HJX45"/>
      <c r="HJY45" s="80"/>
      <c r="HJZ45"/>
      <c r="HKA45" s="80"/>
      <c r="HKB45"/>
      <c r="HKC45" s="80"/>
      <c r="HKD45"/>
      <c r="HKE45" s="80"/>
      <c r="HKF45"/>
      <c r="HKG45" s="80"/>
      <c r="HKH45"/>
      <c r="HKI45" s="80"/>
      <c r="HKJ45"/>
      <c r="HKK45" s="80"/>
      <c r="HKL45"/>
      <c r="HKM45" s="80"/>
      <c r="HKN45"/>
      <c r="HKO45" s="80"/>
      <c r="HKP45"/>
      <c r="HKQ45" s="80"/>
      <c r="HKR45"/>
      <c r="HKS45" s="80"/>
      <c r="HKT45"/>
      <c r="HKU45" s="80"/>
      <c r="HKV45"/>
      <c r="HKW45" s="80"/>
      <c r="HKX45"/>
      <c r="HKY45" s="80"/>
      <c r="HKZ45"/>
      <c r="HLA45" s="80"/>
      <c r="HLB45"/>
      <c r="HLC45" s="80"/>
      <c r="HLD45"/>
      <c r="HLE45" s="80"/>
      <c r="HLF45"/>
      <c r="HLG45" s="80"/>
      <c r="HLH45"/>
      <c r="HLI45" s="80"/>
      <c r="HLJ45"/>
      <c r="HLK45" s="80"/>
      <c r="HLL45"/>
      <c r="HLM45" s="80"/>
      <c r="HLN45"/>
      <c r="HLO45" s="80"/>
      <c r="HLP45"/>
      <c r="HLQ45" s="80"/>
      <c r="HLR45"/>
      <c r="HLS45" s="80"/>
      <c r="HLT45"/>
      <c r="HLU45" s="80"/>
      <c r="HLV45"/>
      <c r="HLW45" s="80"/>
      <c r="HLX45"/>
      <c r="HLY45" s="80"/>
      <c r="HLZ45"/>
      <c r="HMA45" s="80"/>
      <c r="HMB45"/>
      <c r="HMC45" s="80"/>
      <c r="HMD45"/>
      <c r="HME45" s="80"/>
      <c r="HMF45"/>
      <c r="HMG45" s="80"/>
      <c r="HMH45"/>
      <c r="HMI45" s="80"/>
      <c r="HMJ45"/>
      <c r="HMK45" s="80"/>
      <c r="HML45"/>
      <c r="HMM45" s="80"/>
      <c r="HMN45"/>
      <c r="HMO45" s="80"/>
      <c r="HMP45"/>
      <c r="HMQ45" s="80"/>
      <c r="HMR45"/>
      <c r="HMS45" s="80"/>
      <c r="HMT45"/>
      <c r="HMU45" s="80"/>
      <c r="HMV45"/>
      <c r="HMW45" s="80"/>
      <c r="HMX45"/>
      <c r="HMY45" s="80"/>
      <c r="HMZ45"/>
      <c r="HNA45" s="80"/>
      <c r="HNB45"/>
      <c r="HNC45" s="80"/>
      <c r="HND45"/>
      <c r="HNE45" s="80"/>
      <c r="HNF45"/>
      <c r="HNG45" s="80"/>
      <c r="HNH45"/>
      <c r="HNI45" s="80"/>
      <c r="HNJ45"/>
      <c r="HNK45" s="80"/>
      <c r="HNL45"/>
      <c r="HNM45" s="80"/>
      <c r="HNN45"/>
      <c r="HNO45" s="80"/>
      <c r="HNP45"/>
      <c r="HNQ45" s="80"/>
      <c r="HNR45"/>
      <c r="HNS45" s="80"/>
      <c r="HNT45"/>
      <c r="HNU45" s="80"/>
      <c r="HNV45"/>
      <c r="HNW45" s="80"/>
      <c r="HNX45"/>
      <c r="HNY45" s="80"/>
      <c r="HNZ45"/>
      <c r="HOA45" s="80"/>
      <c r="HOB45"/>
      <c r="HOC45" s="80"/>
      <c r="HOD45"/>
      <c r="HOE45" s="80"/>
      <c r="HOF45"/>
      <c r="HOG45" s="80"/>
      <c r="HOH45"/>
      <c r="HOI45" s="80"/>
      <c r="HOJ45"/>
      <c r="HOK45" s="80"/>
      <c r="HOL45"/>
      <c r="HOM45" s="80"/>
      <c r="HON45"/>
      <c r="HOO45" s="80"/>
      <c r="HOP45"/>
      <c r="HOQ45" s="80"/>
      <c r="HOR45"/>
      <c r="HOS45" s="80"/>
      <c r="HOT45"/>
      <c r="HOU45" s="80"/>
      <c r="HOV45"/>
      <c r="HOW45" s="80"/>
      <c r="HOX45"/>
      <c r="HOY45" s="80"/>
      <c r="HOZ45"/>
      <c r="HPA45" s="80"/>
      <c r="HPB45"/>
      <c r="HPC45" s="80"/>
      <c r="HPD45"/>
      <c r="HPE45" s="80"/>
      <c r="HPF45"/>
      <c r="HPG45" s="80"/>
      <c r="HPH45"/>
      <c r="HPI45" s="80"/>
      <c r="HPJ45"/>
      <c r="HPK45" s="80"/>
      <c r="HPL45"/>
      <c r="HPM45" s="80"/>
      <c r="HPN45"/>
      <c r="HPO45" s="80"/>
      <c r="HPP45"/>
      <c r="HPQ45" s="80"/>
      <c r="HPR45"/>
      <c r="HPS45" s="80"/>
      <c r="HPT45"/>
      <c r="HPU45" s="80"/>
      <c r="HPV45"/>
      <c r="HPW45" s="80"/>
      <c r="HPX45"/>
      <c r="HPY45" s="80"/>
      <c r="HPZ45"/>
      <c r="HQA45" s="80"/>
      <c r="HQB45"/>
      <c r="HQC45" s="80"/>
      <c r="HQD45"/>
      <c r="HQE45" s="80"/>
      <c r="HQF45"/>
      <c r="HQG45" s="80"/>
      <c r="HQH45"/>
      <c r="HQI45" s="80"/>
      <c r="HQJ45"/>
      <c r="HQK45" s="80"/>
      <c r="HQL45"/>
      <c r="HQM45" s="80"/>
      <c r="HQN45"/>
      <c r="HQO45" s="80"/>
      <c r="HQP45"/>
      <c r="HQQ45" s="80"/>
      <c r="HQR45"/>
      <c r="HQS45" s="80"/>
      <c r="HQT45"/>
      <c r="HQU45" s="80"/>
      <c r="HQV45"/>
      <c r="HQW45" s="80"/>
      <c r="HQX45"/>
      <c r="HQY45" s="80"/>
      <c r="HQZ45"/>
      <c r="HRA45" s="80"/>
      <c r="HRB45"/>
      <c r="HRC45" s="80"/>
      <c r="HRD45"/>
      <c r="HRE45" s="80"/>
      <c r="HRF45"/>
      <c r="HRG45" s="80"/>
      <c r="HRH45"/>
      <c r="HRI45" s="80"/>
      <c r="HRJ45"/>
      <c r="HRK45" s="80"/>
      <c r="HRL45"/>
      <c r="HRM45" s="80"/>
      <c r="HRN45"/>
      <c r="HRO45" s="80"/>
      <c r="HRP45"/>
      <c r="HRQ45" s="80"/>
      <c r="HRR45"/>
      <c r="HRS45" s="80"/>
      <c r="HRT45"/>
      <c r="HRU45" s="80"/>
      <c r="HRV45"/>
      <c r="HRW45" s="80"/>
      <c r="HRX45"/>
      <c r="HRY45" s="80"/>
      <c r="HRZ45"/>
      <c r="HSA45" s="80"/>
      <c r="HSB45"/>
      <c r="HSC45" s="80"/>
      <c r="HSD45"/>
      <c r="HSE45" s="80"/>
      <c r="HSF45"/>
      <c r="HSG45" s="80"/>
      <c r="HSH45"/>
      <c r="HSI45" s="80"/>
      <c r="HSJ45"/>
      <c r="HSK45" s="80"/>
      <c r="HSL45"/>
      <c r="HSM45" s="80"/>
      <c r="HSN45"/>
      <c r="HSO45" s="80"/>
      <c r="HSP45"/>
      <c r="HSQ45" s="80"/>
      <c r="HSR45"/>
      <c r="HSS45" s="80"/>
      <c r="HST45"/>
      <c r="HSU45" s="80"/>
      <c r="HSV45"/>
      <c r="HSW45" s="80"/>
      <c r="HSX45"/>
      <c r="HSY45" s="80"/>
      <c r="HSZ45"/>
      <c r="HTA45" s="80"/>
      <c r="HTB45"/>
      <c r="HTC45" s="80"/>
      <c r="HTD45"/>
      <c r="HTE45" s="80"/>
      <c r="HTF45"/>
      <c r="HTG45" s="80"/>
      <c r="HTH45"/>
      <c r="HTI45" s="80"/>
      <c r="HTJ45"/>
      <c r="HTK45" s="80"/>
      <c r="HTL45"/>
      <c r="HTM45" s="80"/>
      <c r="HTN45"/>
      <c r="HTO45" s="80"/>
      <c r="HTP45"/>
      <c r="HTQ45" s="80"/>
      <c r="HTR45"/>
      <c r="HTS45" s="80"/>
      <c r="HTT45"/>
      <c r="HTU45" s="80"/>
      <c r="HTV45"/>
      <c r="HTW45" s="80"/>
      <c r="HTX45"/>
      <c r="HTY45" s="80"/>
      <c r="HTZ45"/>
      <c r="HUA45" s="80"/>
      <c r="HUB45"/>
      <c r="HUC45" s="80"/>
      <c r="HUD45"/>
      <c r="HUE45" s="80"/>
      <c r="HUF45"/>
      <c r="HUG45" s="80"/>
      <c r="HUH45"/>
      <c r="HUI45" s="80"/>
      <c r="HUJ45"/>
      <c r="HUK45" s="80"/>
      <c r="HUL45"/>
      <c r="HUM45" s="80"/>
      <c r="HUN45"/>
      <c r="HUO45" s="80"/>
      <c r="HUP45"/>
      <c r="HUQ45" s="80"/>
      <c r="HUR45"/>
      <c r="HUS45" s="80"/>
      <c r="HUT45"/>
      <c r="HUU45" s="80"/>
      <c r="HUV45"/>
      <c r="HUW45" s="80"/>
      <c r="HUX45"/>
      <c r="HUY45" s="80"/>
      <c r="HUZ45"/>
      <c r="HVA45" s="80"/>
      <c r="HVB45"/>
      <c r="HVC45" s="80"/>
      <c r="HVD45"/>
      <c r="HVE45" s="80"/>
      <c r="HVF45"/>
      <c r="HVG45" s="80"/>
      <c r="HVH45"/>
      <c r="HVI45" s="80"/>
      <c r="HVJ45"/>
      <c r="HVK45" s="80"/>
      <c r="HVL45"/>
      <c r="HVM45" s="80"/>
      <c r="HVN45"/>
      <c r="HVO45" s="80"/>
      <c r="HVP45"/>
      <c r="HVQ45" s="80"/>
      <c r="HVR45"/>
      <c r="HVS45" s="80"/>
      <c r="HVT45"/>
      <c r="HVU45" s="80"/>
      <c r="HVV45"/>
      <c r="HVW45" s="80"/>
      <c r="HVX45"/>
      <c r="HVY45" s="80"/>
      <c r="HVZ45"/>
      <c r="HWA45" s="80"/>
      <c r="HWB45"/>
      <c r="HWC45" s="80"/>
      <c r="HWD45"/>
      <c r="HWE45" s="80"/>
      <c r="HWF45"/>
      <c r="HWG45" s="80"/>
      <c r="HWH45"/>
      <c r="HWI45" s="80"/>
      <c r="HWJ45"/>
      <c r="HWK45" s="80"/>
      <c r="HWL45"/>
      <c r="HWM45" s="80"/>
      <c r="HWN45"/>
      <c r="HWO45" s="80"/>
      <c r="HWP45"/>
      <c r="HWQ45" s="80"/>
      <c r="HWR45"/>
      <c r="HWS45" s="80"/>
      <c r="HWT45"/>
      <c r="HWU45" s="80"/>
      <c r="HWV45"/>
      <c r="HWW45" s="80"/>
      <c r="HWX45"/>
      <c r="HWY45" s="80"/>
      <c r="HWZ45"/>
      <c r="HXA45" s="80"/>
      <c r="HXB45"/>
      <c r="HXC45" s="80"/>
      <c r="HXD45"/>
      <c r="HXE45" s="80"/>
      <c r="HXF45"/>
      <c r="HXG45" s="80"/>
      <c r="HXH45"/>
      <c r="HXI45" s="80"/>
      <c r="HXJ45"/>
      <c r="HXK45" s="80"/>
      <c r="HXL45"/>
      <c r="HXM45" s="80"/>
      <c r="HXN45"/>
      <c r="HXO45" s="80"/>
      <c r="HXP45"/>
      <c r="HXQ45" s="80"/>
      <c r="HXR45"/>
      <c r="HXS45" s="80"/>
      <c r="HXT45"/>
      <c r="HXU45" s="80"/>
      <c r="HXV45"/>
      <c r="HXW45" s="80"/>
      <c r="HXX45"/>
      <c r="HXY45" s="80"/>
      <c r="HXZ45"/>
      <c r="HYA45" s="80"/>
      <c r="HYB45"/>
      <c r="HYC45" s="80"/>
      <c r="HYD45"/>
      <c r="HYE45" s="80"/>
      <c r="HYF45"/>
      <c r="HYG45" s="80"/>
      <c r="HYH45"/>
      <c r="HYI45" s="80"/>
      <c r="HYJ45"/>
      <c r="HYK45" s="80"/>
      <c r="HYL45"/>
      <c r="HYM45" s="80"/>
      <c r="HYN45"/>
      <c r="HYO45" s="80"/>
      <c r="HYP45"/>
      <c r="HYQ45" s="80"/>
      <c r="HYR45"/>
      <c r="HYS45" s="80"/>
      <c r="HYT45"/>
      <c r="HYU45" s="80"/>
      <c r="HYV45"/>
      <c r="HYW45" s="80"/>
      <c r="HYX45"/>
      <c r="HYY45" s="80"/>
      <c r="HYZ45"/>
      <c r="HZA45" s="80"/>
      <c r="HZB45"/>
      <c r="HZC45" s="80"/>
      <c r="HZD45"/>
      <c r="HZE45" s="80"/>
      <c r="HZF45"/>
      <c r="HZG45" s="80"/>
      <c r="HZH45"/>
      <c r="HZI45" s="80"/>
      <c r="HZJ45"/>
      <c r="HZK45" s="80"/>
      <c r="HZL45"/>
      <c r="HZM45" s="80"/>
      <c r="HZN45"/>
      <c r="HZO45" s="80"/>
      <c r="HZP45"/>
      <c r="HZQ45" s="80"/>
      <c r="HZR45"/>
      <c r="HZS45" s="80"/>
      <c r="HZT45"/>
      <c r="HZU45" s="80"/>
      <c r="HZV45"/>
      <c r="HZW45" s="80"/>
      <c r="HZX45"/>
      <c r="HZY45" s="80"/>
      <c r="HZZ45"/>
      <c r="IAA45" s="80"/>
      <c r="IAB45"/>
      <c r="IAC45" s="80"/>
      <c r="IAD45"/>
      <c r="IAE45" s="80"/>
      <c r="IAF45"/>
      <c r="IAG45" s="80"/>
      <c r="IAH45"/>
      <c r="IAI45" s="80"/>
      <c r="IAJ45"/>
      <c r="IAK45" s="80"/>
      <c r="IAL45"/>
      <c r="IAM45" s="80"/>
      <c r="IAN45"/>
      <c r="IAO45" s="80"/>
      <c r="IAP45"/>
      <c r="IAQ45" s="80"/>
      <c r="IAR45"/>
      <c r="IAS45" s="80"/>
      <c r="IAT45"/>
      <c r="IAU45" s="80"/>
      <c r="IAV45"/>
      <c r="IAW45" s="80"/>
      <c r="IAX45"/>
      <c r="IAY45" s="80"/>
      <c r="IAZ45"/>
      <c r="IBA45" s="80"/>
      <c r="IBB45"/>
      <c r="IBC45" s="80"/>
      <c r="IBD45"/>
      <c r="IBE45" s="80"/>
      <c r="IBF45"/>
      <c r="IBG45" s="80"/>
      <c r="IBH45"/>
      <c r="IBI45" s="80"/>
      <c r="IBJ45"/>
      <c r="IBK45" s="80"/>
      <c r="IBL45"/>
      <c r="IBM45" s="80"/>
      <c r="IBN45"/>
      <c r="IBO45" s="80"/>
      <c r="IBP45"/>
      <c r="IBQ45" s="80"/>
      <c r="IBR45"/>
      <c r="IBS45" s="80"/>
      <c r="IBT45"/>
      <c r="IBU45" s="80"/>
      <c r="IBV45"/>
      <c r="IBW45" s="80"/>
      <c r="IBX45"/>
      <c r="IBY45" s="80"/>
      <c r="IBZ45"/>
      <c r="ICA45" s="80"/>
      <c r="ICB45"/>
      <c r="ICC45" s="80"/>
      <c r="ICD45"/>
      <c r="ICE45" s="80"/>
      <c r="ICF45"/>
      <c r="ICG45" s="80"/>
      <c r="ICH45"/>
      <c r="ICI45" s="80"/>
      <c r="ICJ45"/>
      <c r="ICK45" s="80"/>
      <c r="ICL45"/>
      <c r="ICM45" s="80"/>
      <c r="ICN45"/>
      <c r="ICO45" s="80"/>
      <c r="ICP45"/>
      <c r="ICQ45" s="80"/>
      <c r="ICR45"/>
      <c r="ICS45" s="80"/>
      <c r="ICT45"/>
      <c r="ICU45" s="80"/>
      <c r="ICV45"/>
      <c r="ICW45" s="80"/>
      <c r="ICX45"/>
      <c r="ICY45" s="80"/>
      <c r="ICZ45"/>
      <c r="IDA45" s="80"/>
      <c r="IDB45"/>
      <c r="IDC45" s="80"/>
      <c r="IDD45"/>
      <c r="IDE45" s="80"/>
      <c r="IDF45"/>
      <c r="IDG45" s="80"/>
      <c r="IDH45"/>
      <c r="IDI45" s="80"/>
      <c r="IDJ45"/>
      <c r="IDK45" s="80"/>
      <c r="IDL45"/>
      <c r="IDM45" s="80"/>
      <c r="IDN45"/>
      <c r="IDO45" s="80"/>
      <c r="IDP45"/>
      <c r="IDQ45" s="80"/>
      <c r="IDR45"/>
      <c r="IDS45" s="80"/>
      <c r="IDT45"/>
      <c r="IDU45" s="80"/>
      <c r="IDV45"/>
      <c r="IDW45" s="80"/>
      <c r="IDX45"/>
      <c r="IDY45" s="80"/>
      <c r="IDZ45"/>
      <c r="IEA45" s="80"/>
      <c r="IEB45"/>
      <c r="IEC45" s="80"/>
      <c r="IED45"/>
      <c r="IEE45" s="80"/>
      <c r="IEF45"/>
      <c r="IEG45" s="80"/>
      <c r="IEH45"/>
      <c r="IEI45" s="80"/>
      <c r="IEJ45"/>
      <c r="IEK45" s="80"/>
      <c r="IEL45"/>
      <c r="IEM45" s="80"/>
      <c r="IEN45"/>
      <c r="IEO45" s="80"/>
      <c r="IEP45"/>
      <c r="IEQ45" s="80"/>
      <c r="IER45"/>
      <c r="IES45" s="80"/>
      <c r="IET45"/>
      <c r="IEU45" s="80"/>
      <c r="IEV45"/>
      <c r="IEW45" s="80"/>
      <c r="IEX45"/>
      <c r="IEY45" s="80"/>
      <c r="IEZ45"/>
      <c r="IFA45" s="80"/>
      <c r="IFB45"/>
      <c r="IFC45" s="80"/>
      <c r="IFD45"/>
      <c r="IFE45" s="80"/>
      <c r="IFF45"/>
      <c r="IFG45" s="80"/>
      <c r="IFH45"/>
      <c r="IFI45" s="80"/>
      <c r="IFJ45"/>
      <c r="IFK45" s="80"/>
      <c r="IFL45"/>
      <c r="IFM45" s="80"/>
      <c r="IFN45"/>
      <c r="IFO45" s="80"/>
      <c r="IFP45"/>
      <c r="IFQ45" s="80"/>
      <c r="IFR45"/>
      <c r="IFS45" s="80"/>
      <c r="IFT45"/>
      <c r="IFU45" s="80"/>
      <c r="IFV45"/>
      <c r="IFW45" s="80"/>
      <c r="IFX45"/>
      <c r="IFY45" s="80"/>
      <c r="IFZ45"/>
      <c r="IGA45" s="80"/>
      <c r="IGB45"/>
      <c r="IGC45" s="80"/>
      <c r="IGD45"/>
      <c r="IGE45" s="80"/>
      <c r="IGF45"/>
      <c r="IGG45" s="80"/>
      <c r="IGH45"/>
      <c r="IGI45" s="80"/>
      <c r="IGJ45"/>
      <c r="IGK45" s="80"/>
      <c r="IGL45"/>
      <c r="IGM45" s="80"/>
      <c r="IGN45"/>
      <c r="IGO45" s="80"/>
      <c r="IGP45"/>
      <c r="IGQ45" s="80"/>
      <c r="IGR45"/>
      <c r="IGS45" s="80"/>
      <c r="IGT45"/>
      <c r="IGU45" s="80"/>
      <c r="IGV45"/>
      <c r="IGW45" s="80"/>
      <c r="IGX45"/>
      <c r="IGY45" s="80"/>
      <c r="IGZ45"/>
      <c r="IHA45" s="80"/>
      <c r="IHB45"/>
      <c r="IHC45" s="80"/>
      <c r="IHD45"/>
      <c r="IHE45" s="80"/>
      <c r="IHF45"/>
      <c r="IHG45" s="80"/>
      <c r="IHH45"/>
      <c r="IHI45" s="80"/>
      <c r="IHJ45"/>
      <c r="IHK45" s="80"/>
      <c r="IHL45"/>
      <c r="IHM45" s="80"/>
      <c r="IHN45"/>
      <c r="IHO45" s="80"/>
      <c r="IHP45"/>
      <c r="IHQ45" s="80"/>
      <c r="IHR45"/>
      <c r="IHS45" s="80"/>
      <c r="IHT45"/>
      <c r="IHU45" s="80"/>
      <c r="IHV45"/>
      <c r="IHW45" s="80"/>
      <c r="IHX45"/>
      <c r="IHY45" s="80"/>
      <c r="IHZ45"/>
      <c r="IIA45" s="80"/>
      <c r="IIB45"/>
      <c r="IIC45" s="80"/>
      <c r="IID45"/>
      <c r="IIE45" s="80"/>
      <c r="IIF45"/>
      <c r="IIG45" s="80"/>
      <c r="IIH45"/>
      <c r="III45" s="80"/>
      <c r="IIJ45"/>
      <c r="IIK45" s="80"/>
      <c r="IIL45"/>
      <c r="IIM45" s="80"/>
      <c r="IIN45"/>
      <c r="IIO45" s="80"/>
      <c r="IIP45"/>
      <c r="IIQ45" s="80"/>
      <c r="IIR45"/>
      <c r="IIS45" s="80"/>
      <c r="IIT45"/>
      <c r="IIU45" s="80"/>
      <c r="IIV45"/>
      <c r="IIW45" s="80"/>
      <c r="IIX45"/>
      <c r="IIY45" s="80"/>
      <c r="IIZ45"/>
      <c r="IJA45" s="80"/>
      <c r="IJB45"/>
      <c r="IJC45" s="80"/>
      <c r="IJD45"/>
      <c r="IJE45" s="80"/>
      <c r="IJF45"/>
      <c r="IJG45" s="80"/>
      <c r="IJH45"/>
      <c r="IJI45" s="80"/>
      <c r="IJJ45"/>
      <c r="IJK45" s="80"/>
      <c r="IJL45"/>
      <c r="IJM45" s="80"/>
      <c r="IJN45"/>
      <c r="IJO45" s="80"/>
      <c r="IJP45"/>
      <c r="IJQ45" s="80"/>
      <c r="IJR45"/>
      <c r="IJS45" s="80"/>
      <c r="IJT45"/>
      <c r="IJU45" s="80"/>
      <c r="IJV45"/>
      <c r="IJW45" s="80"/>
      <c r="IJX45"/>
      <c r="IJY45" s="80"/>
      <c r="IJZ45"/>
      <c r="IKA45" s="80"/>
      <c r="IKB45"/>
      <c r="IKC45" s="80"/>
      <c r="IKD45"/>
      <c r="IKE45" s="80"/>
      <c r="IKF45"/>
      <c r="IKG45" s="80"/>
      <c r="IKH45"/>
      <c r="IKI45" s="80"/>
      <c r="IKJ45"/>
      <c r="IKK45" s="80"/>
      <c r="IKL45"/>
      <c r="IKM45" s="80"/>
      <c r="IKN45"/>
      <c r="IKO45" s="80"/>
      <c r="IKP45"/>
      <c r="IKQ45" s="80"/>
      <c r="IKR45"/>
      <c r="IKS45" s="80"/>
      <c r="IKT45"/>
      <c r="IKU45" s="80"/>
      <c r="IKV45"/>
      <c r="IKW45" s="80"/>
      <c r="IKX45"/>
      <c r="IKY45" s="80"/>
      <c r="IKZ45"/>
      <c r="ILA45" s="80"/>
      <c r="ILB45"/>
      <c r="ILC45" s="80"/>
      <c r="ILD45"/>
      <c r="ILE45" s="80"/>
      <c r="ILF45"/>
      <c r="ILG45" s="80"/>
      <c r="ILH45"/>
      <c r="ILI45" s="80"/>
      <c r="ILJ45"/>
      <c r="ILK45" s="80"/>
      <c r="ILL45"/>
      <c r="ILM45" s="80"/>
      <c r="ILN45"/>
      <c r="ILO45" s="80"/>
      <c r="ILP45"/>
      <c r="ILQ45" s="80"/>
      <c r="ILR45"/>
      <c r="ILS45" s="80"/>
      <c r="ILT45"/>
      <c r="ILU45" s="80"/>
      <c r="ILV45"/>
      <c r="ILW45" s="80"/>
      <c r="ILX45"/>
      <c r="ILY45" s="80"/>
      <c r="ILZ45"/>
      <c r="IMA45" s="80"/>
      <c r="IMB45"/>
      <c r="IMC45" s="80"/>
      <c r="IMD45"/>
      <c r="IME45" s="80"/>
      <c r="IMF45"/>
      <c r="IMG45" s="80"/>
      <c r="IMH45"/>
      <c r="IMI45" s="80"/>
      <c r="IMJ45"/>
      <c r="IMK45" s="80"/>
      <c r="IML45"/>
      <c r="IMM45" s="80"/>
      <c r="IMN45"/>
      <c r="IMO45" s="80"/>
      <c r="IMP45"/>
      <c r="IMQ45" s="80"/>
      <c r="IMR45"/>
      <c r="IMS45" s="80"/>
      <c r="IMT45"/>
      <c r="IMU45" s="80"/>
      <c r="IMV45"/>
      <c r="IMW45" s="80"/>
      <c r="IMX45"/>
      <c r="IMY45" s="80"/>
      <c r="IMZ45"/>
      <c r="INA45" s="80"/>
      <c r="INB45"/>
      <c r="INC45" s="80"/>
      <c r="IND45"/>
      <c r="INE45" s="80"/>
      <c r="INF45"/>
      <c r="ING45" s="80"/>
      <c r="INH45"/>
      <c r="INI45" s="80"/>
      <c r="INJ45"/>
      <c r="INK45" s="80"/>
      <c r="INL45"/>
      <c r="INM45" s="80"/>
      <c r="INN45"/>
      <c r="INO45" s="80"/>
      <c r="INP45"/>
      <c r="INQ45" s="80"/>
      <c r="INR45"/>
      <c r="INS45" s="80"/>
      <c r="INT45"/>
      <c r="INU45" s="80"/>
      <c r="INV45"/>
      <c r="INW45" s="80"/>
      <c r="INX45"/>
      <c r="INY45" s="80"/>
      <c r="INZ45"/>
      <c r="IOA45" s="80"/>
      <c r="IOB45"/>
      <c r="IOC45" s="80"/>
      <c r="IOD45"/>
      <c r="IOE45" s="80"/>
      <c r="IOF45"/>
      <c r="IOG45" s="80"/>
      <c r="IOH45"/>
      <c r="IOI45" s="80"/>
      <c r="IOJ45"/>
      <c r="IOK45" s="80"/>
      <c r="IOL45"/>
      <c r="IOM45" s="80"/>
      <c r="ION45"/>
      <c r="IOO45" s="80"/>
      <c r="IOP45"/>
      <c r="IOQ45" s="80"/>
      <c r="IOR45"/>
      <c r="IOS45" s="80"/>
      <c r="IOT45"/>
      <c r="IOU45" s="80"/>
      <c r="IOV45"/>
      <c r="IOW45" s="80"/>
      <c r="IOX45"/>
      <c r="IOY45" s="80"/>
      <c r="IOZ45"/>
      <c r="IPA45" s="80"/>
      <c r="IPB45"/>
      <c r="IPC45" s="80"/>
      <c r="IPD45"/>
      <c r="IPE45" s="80"/>
      <c r="IPF45"/>
      <c r="IPG45" s="80"/>
      <c r="IPH45"/>
      <c r="IPI45" s="80"/>
      <c r="IPJ45"/>
      <c r="IPK45" s="80"/>
      <c r="IPL45"/>
      <c r="IPM45" s="80"/>
      <c r="IPN45"/>
      <c r="IPO45" s="80"/>
      <c r="IPP45"/>
      <c r="IPQ45" s="80"/>
      <c r="IPR45"/>
      <c r="IPS45" s="80"/>
      <c r="IPT45"/>
      <c r="IPU45" s="80"/>
      <c r="IPV45"/>
      <c r="IPW45" s="80"/>
      <c r="IPX45"/>
      <c r="IPY45" s="80"/>
      <c r="IPZ45"/>
      <c r="IQA45" s="80"/>
      <c r="IQB45"/>
      <c r="IQC45" s="80"/>
      <c r="IQD45"/>
      <c r="IQE45" s="80"/>
      <c r="IQF45"/>
      <c r="IQG45" s="80"/>
      <c r="IQH45"/>
      <c r="IQI45" s="80"/>
      <c r="IQJ45"/>
      <c r="IQK45" s="80"/>
      <c r="IQL45"/>
      <c r="IQM45" s="80"/>
      <c r="IQN45"/>
      <c r="IQO45" s="80"/>
      <c r="IQP45"/>
      <c r="IQQ45" s="80"/>
      <c r="IQR45"/>
      <c r="IQS45" s="80"/>
      <c r="IQT45"/>
      <c r="IQU45" s="80"/>
      <c r="IQV45"/>
      <c r="IQW45" s="80"/>
      <c r="IQX45"/>
      <c r="IQY45" s="80"/>
      <c r="IQZ45"/>
      <c r="IRA45" s="80"/>
      <c r="IRB45"/>
      <c r="IRC45" s="80"/>
      <c r="IRD45"/>
      <c r="IRE45" s="80"/>
      <c r="IRF45"/>
      <c r="IRG45" s="80"/>
      <c r="IRH45"/>
      <c r="IRI45" s="80"/>
      <c r="IRJ45"/>
      <c r="IRK45" s="80"/>
      <c r="IRL45"/>
      <c r="IRM45" s="80"/>
      <c r="IRN45"/>
      <c r="IRO45" s="80"/>
      <c r="IRP45"/>
      <c r="IRQ45" s="80"/>
      <c r="IRR45"/>
      <c r="IRS45" s="80"/>
      <c r="IRT45"/>
      <c r="IRU45" s="80"/>
      <c r="IRV45"/>
      <c r="IRW45" s="80"/>
      <c r="IRX45"/>
      <c r="IRY45" s="80"/>
      <c r="IRZ45"/>
      <c r="ISA45" s="80"/>
      <c r="ISB45"/>
      <c r="ISC45" s="80"/>
      <c r="ISD45"/>
      <c r="ISE45" s="80"/>
      <c r="ISF45"/>
      <c r="ISG45" s="80"/>
      <c r="ISH45"/>
      <c r="ISI45" s="80"/>
      <c r="ISJ45"/>
      <c r="ISK45" s="80"/>
      <c r="ISL45"/>
      <c r="ISM45" s="80"/>
      <c r="ISN45"/>
      <c r="ISO45" s="80"/>
      <c r="ISP45"/>
      <c r="ISQ45" s="80"/>
      <c r="ISR45"/>
      <c r="ISS45" s="80"/>
      <c r="IST45"/>
      <c r="ISU45" s="80"/>
      <c r="ISV45"/>
      <c r="ISW45" s="80"/>
      <c r="ISX45"/>
      <c r="ISY45" s="80"/>
      <c r="ISZ45"/>
      <c r="ITA45" s="80"/>
      <c r="ITB45"/>
      <c r="ITC45" s="80"/>
      <c r="ITD45"/>
      <c r="ITE45" s="80"/>
      <c r="ITF45"/>
      <c r="ITG45" s="80"/>
      <c r="ITH45"/>
      <c r="ITI45" s="80"/>
      <c r="ITJ45"/>
      <c r="ITK45" s="80"/>
      <c r="ITL45"/>
      <c r="ITM45" s="80"/>
      <c r="ITN45"/>
      <c r="ITO45" s="80"/>
      <c r="ITP45"/>
      <c r="ITQ45" s="80"/>
      <c r="ITR45"/>
      <c r="ITS45" s="80"/>
      <c r="ITT45"/>
      <c r="ITU45" s="80"/>
      <c r="ITV45"/>
      <c r="ITW45" s="80"/>
      <c r="ITX45"/>
      <c r="ITY45" s="80"/>
      <c r="ITZ45"/>
      <c r="IUA45" s="80"/>
      <c r="IUB45"/>
      <c r="IUC45" s="80"/>
      <c r="IUD45"/>
      <c r="IUE45" s="80"/>
      <c r="IUF45"/>
      <c r="IUG45" s="80"/>
      <c r="IUH45"/>
      <c r="IUI45" s="80"/>
      <c r="IUJ45"/>
      <c r="IUK45" s="80"/>
      <c r="IUL45"/>
      <c r="IUM45" s="80"/>
      <c r="IUN45"/>
      <c r="IUO45" s="80"/>
      <c r="IUP45"/>
      <c r="IUQ45" s="80"/>
      <c r="IUR45"/>
      <c r="IUS45" s="80"/>
      <c r="IUT45"/>
      <c r="IUU45" s="80"/>
      <c r="IUV45"/>
      <c r="IUW45" s="80"/>
      <c r="IUX45"/>
      <c r="IUY45" s="80"/>
      <c r="IUZ45"/>
      <c r="IVA45" s="80"/>
      <c r="IVB45"/>
      <c r="IVC45" s="80"/>
      <c r="IVD45"/>
      <c r="IVE45" s="80"/>
      <c r="IVF45"/>
      <c r="IVG45" s="80"/>
      <c r="IVH45"/>
      <c r="IVI45" s="80"/>
      <c r="IVJ45"/>
      <c r="IVK45" s="80"/>
      <c r="IVL45"/>
      <c r="IVM45" s="80"/>
      <c r="IVN45"/>
      <c r="IVO45" s="80"/>
      <c r="IVP45"/>
      <c r="IVQ45" s="80"/>
      <c r="IVR45"/>
      <c r="IVS45" s="80"/>
      <c r="IVT45"/>
      <c r="IVU45" s="80"/>
      <c r="IVV45"/>
      <c r="IVW45" s="80"/>
      <c r="IVX45"/>
      <c r="IVY45" s="80"/>
      <c r="IVZ45"/>
      <c r="IWA45" s="80"/>
      <c r="IWB45"/>
      <c r="IWC45" s="80"/>
      <c r="IWD45"/>
      <c r="IWE45" s="80"/>
      <c r="IWF45"/>
      <c r="IWG45" s="80"/>
      <c r="IWH45"/>
      <c r="IWI45" s="80"/>
      <c r="IWJ45"/>
      <c r="IWK45" s="80"/>
      <c r="IWL45"/>
      <c r="IWM45" s="80"/>
      <c r="IWN45"/>
      <c r="IWO45" s="80"/>
      <c r="IWP45"/>
      <c r="IWQ45" s="80"/>
      <c r="IWR45"/>
      <c r="IWS45" s="80"/>
      <c r="IWT45"/>
      <c r="IWU45" s="80"/>
      <c r="IWV45"/>
      <c r="IWW45" s="80"/>
      <c r="IWX45"/>
      <c r="IWY45" s="80"/>
      <c r="IWZ45"/>
      <c r="IXA45" s="80"/>
      <c r="IXB45"/>
      <c r="IXC45" s="80"/>
      <c r="IXD45"/>
      <c r="IXE45" s="80"/>
      <c r="IXF45"/>
      <c r="IXG45" s="80"/>
      <c r="IXH45"/>
      <c r="IXI45" s="80"/>
      <c r="IXJ45"/>
      <c r="IXK45" s="80"/>
      <c r="IXL45"/>
      <c r="IXM45" s="80"/>
      <c r="IXN45"/>
      <c r="IXO45" s="80"/>
      <c r="IXP45"/>
      <c r="IXQ45" s="80"/>
      <c r="IXR45"/>
      <c r="IXS45" s="80"/>
      <c r="IXT45"/>
      <c r="IXU45" s="80"/>
      <c r="IXV45"/>
      <c r="IXW45" s="80"/>
      <c r="IXX45"/>
      <c r="IXY45" s="80"/>
      <c r="IXZ45"/>
      <c r="IYA45" s="80"/>
      <c r="IYB45"/>
      <c r="IYC45" s="80"/>
      <c r="IYD45"/>
      <c r="IYE45" s="80"/>
      <c r="IYF45"/>
      <c r="IYG45" s="80"/>
      <c r="IYH45"/>
      <c r="IYI45" s="80"/>
      <c r="IYJ45"/>
      <c r="IYK45" s="80"/>
      <c r="IYL45"/>
      <c r="IYM45" s="80"/>
      <c r="IYN45"/>
      <c r="IYO45" s="80"/>
      <c r="IYP45"/>
      <c r="IYQ45" s="80"/>
      <c r="IYR45"/>
      <c r="IYS45" s="80"/>
      <c r="IYT45"/>
      <c r="IYU45" s="80"/>
      <c r="IYV45"/>
      <c r="IYW45" s="80"/>
      <c r="IYX45"/>
      <c r="IYY45" s="80"/>
      <c r="IYZ45"/>
      <c r="IZA45" s="80"/>
      <c r="IZB45"/>
      <c r="IZC45" s="80"/>
      <c r="IZD45"/>
      <c r="IZE45" s="80"/>
      <c r="IZF45"/>
      <c r="IZG45" s="80"/>
      <c r="IZH45"/>
      <c r="IZI45" s="80"/>
      <c r="IZJ45"/>
      <c r="IZK45" s="80"/>
      <c r="IZL45"/>
      <c r="IZM45" s="80"/>
      <c r="IZN45"/>
      <c r="IZO45" s="80"/>
      <c r="IZP45"/>
      <c r="IZQ45" s="80"/>
      <c r="IZR45"/>
      <c r="IZS45" s="80"/>
      <c r="IZT45"/>
      <c r="IZU45" s="80"/>
      <c r="IZV45"/>
      <c r="IZW45" s="80"/>
      <c r="IZX45"/>
      <c r="IZY45" s="80"/>
      <c r="IZZ45"/>
      <c r="JAA45" s="80"/>
      <c r="JAB45"/>
      <c r="JAC45" s="80"/>
      <c r="JAD45"/>
      <c r="JAE45" s="80"/>
      <c r="JAF45"/>
      <c r="JAG45" s="80"/>
      <c r="JAH45"/>
      <c r="JAI45" s="80"/>
      <c r="JAJ45"/>
      <c r="JAK45" s="80"/>
      <c r="JAL45"/>
      <c r="JAM45" s="80"/>
      <c r="JAN45"/>
      <c r="JAO45" s="80"/>
      <c r="JAP45"/>
      <c r="JAQ45" s="80"/>
      <c r="JAR45"/>
      <c r="JAS45" s="80"/>
      <c r="JAT45"/>
      <c r="JAU45" s="80"/>
      <c r="JAV45"/>
      <c r="JAW45" s="80"/>
      <c r="JAX45"/>
      <c r="JAY45" s="80"/>
      <c r="JAZ45"/>
      <c r="JBA45" s="80"/>
      <c r="JBB45"/>
      <c r="JBC45" s="80"/>
      <c r="JBD45"/>
      <c r="JBE45" s="80"/>
      <c r="JBF45"/>
      <c r="JBG45" s="80"/>
      <c r="JBH45"/>
      <c r="JBI45" s="80"/>
      <c r="JBJ45"/>
      <c r="JBK45" s="80"/>
      <c r="JBL45"/>
      <c r="JBM45" s="80"/>
      <c r="JBN45"/>
      <c r="JBO45" s="80"/>
      <c r="JBP45"/>
      <c r="JBQ45" s="80"/>
      <c r="JBR45"/>
      <c r="JBS45" s="80"/>
      <c r="JBT45"/>
      <c r="JBU45" s="80"/>
      <c r="JBV45"/>
      <c r="JBW45" s="80"/>
      <c r="JBX45"/>
      <c r="JBY45" s="80"/>
      <c r="JBZ45"/>
      <c r="JCA45" s="80"/>
      <c r="JCB45"/>
      <c r="JCC45" s="80"/>
      <c r="JCD45"/>
      <c r="JCE45" s="80"/>
      <c r="JCF45"/>
      <c r="JCG45" s="80"/>
      <c r="JCH45"/>
      <c r="JCI45" s="80"/>
      <c r="JCJ45"/>
      <c r="JCK45" s="80"/>
      <c r="JCL45"/>
      <c r="JCM45" s="80"/>
      <c r="JCN45"/>
      <c r="JCO45" s="80"/>
      <c r="JCP45"/>
      <c r="JCQ45" s="80"/>
      <c r="JCR45"/>
      <c r="JCS45" s="80"/>
      <c r="JCT45"/>
      <c r="JCU45" s="80"/>
      <c r="JCV45"/>
      <c r="JCW45" s="80"/>
      <c r="JCX45"/>
      <c r="JCY45" s="80"/>
      <c r="JCZ45"/>
      <c r="JDA45" s="80"/>
      <c r="JDB45"/>
      <c r="JDC45" s="80"/>
      <c r="JDD45"/>
      <c r="JDE45" s="80"/>
      <c r="JDF45"/>
      <c r="JDG45" s="80"/>
      <c r="JDH45"/>
      <c r="JDI45" s="80"/>
      <c r="JDJ45"/>
      <c r="JDK45" s="80"/>
      <c r="JDL45"/>
      <c r="JDM45" s="80"/>
      <c r="JDN45"/>
      <c r="JDO45" s="80"/>
      <c r="JDP45"/>
      <c r="JDQ45" s="80"/>
      <c r="JDR45"/>
      <c r="JDS45" s="80"/>
      <c r="JDT45"/>
      <c r="JDU45" s="80"/>
      <c r="JDV45"/>
      <c r="JDW45" s="80"/>
      <c r="JDX45"/>
      <c r="JDY45" s="80"/>
      <c r="JDZ45"/>
      <c r="JEA45" s="80"/>
      <c r="JEB45"/>
      <c r="JEC45" s="80"/>
      <c r="JED45"/>
      <c r="JEE45" s="80"/>
      <c r="JEF45"/>
      <c r="JEG45" s="80"/>
      <c r="JEH45"/>
      <c r="JEI45" s="80"/>
      <c r="JEJ45"/>
      <c r="JEK45" s="80"/>
      <c r="JEL45"/>
      <c r="JEM45" s="80"/>
      <c r="JEN45"/>
      <c r="JEO45" s="80"/>
      <c r="JEP45"/>
      <c r="JEQ45" s="80"/>
      <c r="JER45"/>
      <c r="JES45" s="80"/>
      <c r="JET45"/>
      <c r="JEU45" s="80"/>
      <c r="JEV45"/>
      <c r="JEW45" s="80"/>
      <c r="JEX45"/>
      <c r="JEY45" s="80"/>
      <c r="JEZ45"/>
      <c r="JFA45" s="80"/>
      <c r="JFB45"/>
      <c r="JFC45" s="80"/>
      <c r="JFD45"/>
      <c r="JFE45" s="80"/>
      <c r="JFF45"/>
      <c r="JFG45" s="80"/>
      <c r="JFH45"/>
      <c r="JFI45" s="80"/>
      <c r="JFJ45"/>
      <c r="JFK45" s="80"/>
      <c r="JFL45"/>
      <c r="JFM45" s="80"/>
      <c r="JFN45"/>
      <c r="JFO45" s="80"/>
      <c r="JFP45"/>
      <c r="JFQ45" s="80"/>
      <c r="JFR45"/>
      <c r="JFS45" s="80"/>
      <c r="JFT45"/>
      <c r="JFU45" s="80"/>
      <c r="JFV45"/>
      <c r="JFW45" s="80"/>
      <c r="JFX45"/>
      <c r="JFY45" s="80"/>
      <c r="JFZ45"/>
      <c r="JGA45" s="80"/>
      <c r="JGB45"/>
      <c r="JGC45" s="80"/>
      <c r="JGD45"/>
      <c r="JGE45" s="80"/>
      <c r="JGF45"/>
      <c r="JGG45" s="80"/>
      <c r="JGH45"/>
      <c r="JGI45" s="80"/>
      <c r="JGJ45"/>
      <c r="JGK45" s="80"/>
      <c r="JGL45"/>
      <c r="JGM45" s="80"/>
      <c r="JGN45"/>
      <c r="JGO45" s="80"/>
      <c r="JGP45"/>
      <c r="JGQ45" s="80"/>
      <c r="JGR45"/>
      <c r="JGS45" s="80"/>
      <c r="JGT45"/>
      <c r="JGU45" s="80"/>
      <c r="JGV45"/>
      <c r="JGW45" s="80"/>
      <c r="JGX45"/>
      <c r="JGY45" s="80"/>
      <c r="JGZ45"/>
      <c r="JHA45" s="80"/>
      <c r="JHB45"/>
      <c r="JHC45" s="80"/>
      <c r="JHD45"/>
      <c r="JHE45" s="80"/>
      <c r="JHF45"/>
      <c r="JHG45" s="80"/>
      <c r="JHH45"/>
      <c r="JHI45" s="80"/>
      <c r="JHJ45"/>
      <c r="JHK45" s="80"/>
      <c r="JHL45"/>
      <c r="JHM45" s="80"/>
      <c r="JHN45"/>
      <c r="JHO45" s="80"/>
      <c r="JHP45"/>
      <c r="JHQ45" s="80"/>
      <c r="JHR45"/>
      <c r="JHS45" s="80"/>
      <c r="JHT45"/>
      <c r="JHU45" s="80"/>
      <c r="JHV45"/>
      <c r="JHW45" s="80"/>
      <c r="JHX45"/>
      <c r="JHY45" s="80"/>
      <c r="JHZ45"/>
      <c r="JIA45" s="80"/>
      <c r="JIB45"/>
      <c r="JIC45" s="80"/>
      <c r="JID45"/>
      <c r="JIE45" s="80"/>
      <c r="JIF45"/>
      <c r="JIG45" s="80"/>
      <c r="JIH45"/>
      <c r="JII45" s="80"/>
      <c r="JIJ45"/>
      <c r="JIK45" s="80"/>
      <c r="JIL45"/>
      <c r="JIM45" s="80"/>
      <c r="JIN45"/>
      <c r="JIO45" s="80"/>
      <c r="JIP45"/>
      <c r="JIQ45" s="80"/>
      <c r="JIR45"/>
      <c r="JIS45" s="80"/>
      <c r="JIT45"/>
      <c r="JIU45" s="80"/>
      <c r="JIV45"/>
      <c r="JIW45" s="80"/>
      <c r="JIX45"/>
      <c r="JIY45" s="80"/>
      <c r="JIZ45"/>
      <c r="JJA45" s="80"/>
      <c r="JJB45"/>
      <c r="JJC45" s="80"/>
      <c r="JJD45"/>
      <c r="JJE45" s="80"/>
      <c r="JJF45"/>
      <c r="JJG45" s="80"/>
      <c r="JJH45"/>
      <c r="JJI45" s="80"/>
      <c r="JJJ45"/>
      <c r="JJK45" s="80"/>
      <c r="JJL45"/>
      <c r="JJM45" s="80"/>
      <c r="JJN45"/>
      <c r="JJO45" s="80"/>
      <c r="JJP45"/>
      <c r="JJQ45" s="80"/>
      <c r="JJR45"/>
      <c r="JJS45" s="80"/>
      <c r="JJT45"/>
      <c r="JJU45" s="80"/>
      <c r="JJV45"/>
      <c r="JJW45" s="80"/>
      <c r="JJX45"/>
      <c r="JJY45" s="80"/>
      <c r="JJZ45"/>
      <c r="JKA45" s="80"/>
      <c r="JKB45"/>
      <c r="JKC45" s="80"/>
      <c r="JKD45"/>
      <c r="JKE45" s="80"/>
      <c r="JKF45"/>
      <c r="JKG45" s="80"/>
      <c r="JKH45"/>
      <c r="JKI45" s="80"/>
      <c r="JKJ45"/>
      <c r="JKK45" s="80"/>
      <c r="JKL45"/>
      <c r="JKM45" s="80"/>
      <c r="JKN45"/>
      <c r="JKO45" s="80"/>
      <c r="JKP45"/>
      <c r="JKQ45" s="80"/>
      <c r="JKR45"/>
      <c r="JKS45" s="80"/>
      <c r="JKT45"/>
      <c r="JKU45" s="80"/>
      <c r="JKV45"/>
      <c r="JKW45" s="80"/>
      <c r="JKX45"/>
      <c r="JKY45" s="80"/>
      <c r="JKZ45"/>
      <c r="JLA45" s="80"/>
      <c r="JLB45"/>
      <c r="JLC45" s="80"/>
      <c r="JLD45"/>
      <c r="JLE45" s="80"/>
      <c r="JLF45"/>
      <c r="JLG45" s="80"/>
      <c r="JLH45"/>
      <c r="JLI45" s="80"/>
      <c r="JLJ45"/>
      <c r="JLK45" s="80"/>
      <c r="JLL45"/>
      <c r="JLM45" s="80"/>
      <c r="JLN45"/>
      <c r="JLO45" s="80"/>
      <c r="JLP45"/>
      <c r="JLQ45" s="80"/>
      <c r="JLR45"/>
      <c r="JLS45" s="80"/>
      <c r="JLT45"/>
      <c r="JLU45" s="80"/>
      <c r="JLV45"/>
      <c r="JLW45" s="80"/>
      <c r="JLX45"/>
      <c r="JLY45" s="80"/>
      <c r="JLZ45"/>
      <c r="JMA45" s="80"/>
      <c r="JMB45"/>
      <c r="JMC45" s="80"/>
      <c r="JMD45"/>
      <c r="JME45" s="80"/>
      <c r="JMF45"/>
      <c r="JMG45" s="80"/>
      <c r="JMH45"/>
      <c r="JMI45" s="80"/>
      <c r="JMJ45"/>
      <c r="JMK45" s="80"/>
      <c r="JML45"/>
      <c r="JMM45" s="80"/>
      <c r="JMN45"/>
      <c r="JMO45" s="80"/>
      <c r="JMP45"/>
      <c r="JMQ45" s="80"/>
      <c r="JMR45"/>
      <c r="JMS45" s="80"/>
      <c r="JMT45"/>
      <c r="JMU45" s="80"/>
      <c r="JMV45"/>
      <c r="JMW45" s="80"/>
      <c r="JMX45"/>
      <c r="JMY45" s="80"/>
      <c r="JMZ45"/>
      <c r="JNA45" s="80"/>
      <c r="JNB45"/>
      <c r="JNC45" s="80"/>
      <c r="JND45"/>
      <c r="JNE45" s="80"/>
      <c r="JNF45"/>
      <c r="JNG45" s="80"/>
      <c r="JNH45"/>
      <c r="JNI45" s="80"/>
      <c r="JNJ45"/>
      <c r="JNK45" s="80"/>
      <c r="JNL45"/>
      <c r="JNM45" s="80"/>
      <c r="JNN45"/>
      <c r="JNO45" s="80"/>
      <c r="JNP45"/>
      <c r="JNQ45" s="80"/>
      <c r="JNR45"/>
      <c r="JNS45" s="80"/>
      <c r="JNT45"/>
      <c r="JNU45" s="80"/>
      <c r="JNV45"/>
      <c r="JNW45" s="80"/>
      <c r="JNX45"/>
      <c r="JNY45" s="80"/>
      <c r="JNZ45"/>
      <c r="JOA45" s="80"/>
      <c r="JOB45"/>
      <c r="JOC45" s="80"/>
      <c r="JOD45"/>
      <c r="JOE45" s="80"/>
      <c r="JOF45"/>
      <c r="JOG45" s="80"/>
      <c r="JOH45"/>
      <c r="JOI45" s="80"/>
      <c r="JOJ45"/>
      <c r="JOK45" s="80"/>
      <c r="JOL45"/>
      <c r="JOM45" s="80"/>
      <c r="JON45"/>
      <c r="JOO45" s="80"/>
      <c r="JOP45"/>
      <c r="JOQ45" s="80"/>
      <c r="JOR45"/>
      <c r="JOS45" s="80"/>
      <c r="JOT45"/>
      <c r="JOU45" s="80"/>
      <c r="JOV45"/>
      <c r="JOW45" s="80"/>
      <c r="JOX45"/>
      <c r="JOY45" s="80"/>
      <c r="JOZ45"/>
      <c r="JPA45" s="80"/>
      <c r="JPB45"/>
      <c r="JPC45" s="80"/>
      <c r="JPD45"/>
      <c r="JPE45" s="80"/>
      <c r="JPF45"/>
      <c r="JPG45" s="80"/>
      <c r="JPH45"/>
      <c r="JPI45" s="80"/>
      <c r="JPJ45"/>
      <c r="JPK45" s="80"/>
      <c r="JPL45"/>
      <c r="JPM45" s="80"/>
      <c r="JPN45"/>
      <c r="JPO45" s="80"/>
      <c r="JPP45"/>
      <c r="JPQ45" s="80"/>
      <c r="JPR45"/>
      <c r="JPS45" s="80"/>
      <c r="JPT45"/>
      <c r="JPU45" s="80"/>
      <c r="JPV45"/>
      <c r="JPW45" s="80"/>
      <c r="JPX45"/>
      <c r="JPY45" s="80"/>
      <c r="JPZ45"/>
      <c r="JQA45" s="80"/>
      <c r="JQB45"/>
      <c r="JQC45" s="80"/>
      <c r="JQD45"/>
      <c r="JQE45" s="80"/>
      <c r="JQF45"/>
      <c r="JQG45" s="80"/>
      <c r="JQH45"/>
      <c r="JQI45" s="80"/>
      <c r="JQJ45"/>
      <c r="JQK45" s="80"/>
      <c r="JQL45"/>
      <c r="JQM45" s="80"/>
      <c r="JQN45"/>
      <c r="JQO45" s="80"/>
      <c r="JQP45"/>
      <c r="JQQ45" s="80"/>
      <c r="JQR45"/>
      <c r="JQS45" s="80"/>
      <c r="JQT45"/>
      <c r="JQU45" s="80"/>
      <c r="JQV45"/>
      <c r="JQW45" s="80"/>
      <c r="JQX45"/>
      <c r="JQY45" s="80"/>
      <c r="JQZ45"/>
      <c r="JRA45" s="80"/>
      <c r="JRB45"/>
      <c r="JRC45" s="80"/>
      <c r="JRD45"/>
      <c r="JRE45" s="80"/>
      <c r="JRF45"/>
      <c r="JRG45" s="80"/>
      <c r="JRH45"/>
      <c r="JRI45" s="80"/>
      <c r="JRJ45"/>
      <c r="JRK45" s="80"/>
      <c r="JRL45"/>
      <c r="JRM45" s="80"/>
      <c r="JRN45"/>
      <c r="JRO45" s="80"/>
      <c r="JRP45"/>
      <c r="JRQ45" s="80"/>
      <c r="JRR45"/>
      <c r="JRS45" s="80"/>
      <c r="JRT45"/>
      <c r="JRU45" s="80"/>
      <c r="JRV45"/>
      <c r="JRW45" s="80"/>
      <c r="JRX45"/>
      <c r="JRY45" s="80"/>
      <c r="JRZ45"/>
      <c r="JSA45" s="80"/>
      <c r="JSB45"/>
      <c r="JSC45" s="80"/>
      <c r="JSD45"/>
      <c r="JSE45" s="80"/>
      <c r="JSF45"/>
      <c r="JSG45" s="80"/>
      <c r="JSH45"/>
      <c r="JSI45" s="80"/>
      <c r="JSJ45"/>
      <c r="JSK45" s="80"/>
      <c r="JSL45"/>
      <c r="JSM45" s="80"/>
      <c r="JSN45"/>
      <c r="JSO45" s="80"/>
      <c r="JSP45"/>
      <c r="JSQ45" s="80"/>
      <c r="JSR45"/>
      <c r="JSS45" s="80"/>
      <c r="JST45"/>
      <c r="JSU45" s="80"/>
      <c r="JSV45"/>
      <c r="JSW45" s="80"/>
      <c r="JSX45"/>
      <c r="JSY45" s="80"/>
      <c r="JSZ45"/>
      <c r="JTA45" s="80"/>
      <c r="JTB45"/>
      <c r="JTC45" s="80"/>
      <c r="JTD45"/>
      <c r="JTE45" s="80"/>
      <c r="JTF45"/>
      <c r="JTG45" s="80"/>
      <c r="JTH45"/>
      <c r="JTI45" s="80"/>
      <c r="JTJ45"/>
      <c r="JTK45" s="80"/>
      <c r="JTL45"/>
      <c r="JTM45" s="80"/>
      <c r="JTN45"/>
      <c r="JTO45" s="80"/>
      <c r="JTP45"/>
      <c r="JTQ45" s="80"/>
      <c r="JTR45"/>
      <c r="JTS45" s="80"/>
      <c r="JTT45"/>
      <c r="JTU45" s="80"/>
      <c r="JTV45"/>
      <c r="JTW45" s="80"/>
      <c r="JTX45"/>
      <c r="JTY45" s="80"/>
      <c r="JTZ45"/>
      <c r="JUA45" s="80"/>
      <c r="JUB45"/>
      <c r="JUC45" s="80"/>
      <c r="JUD45"/>
      <c r="JUE45" s="80"/>
      <c r="JUF45"/>
      <c r="JUG45" s="80"/>
      <c r="JUH45"/>
      <c r="JUI45" s="80"/>
      <c r="JUJ45"/>
      <c r="JUK45" s="80"/>
      <c r="JUL45"/>
      <c r="JUM45" s="80"/>
      <c r="JUN45"/>
      <c r="JUO45" s="80"/>
      <c r="JUP45"/>
      <c r="JUQ45" s="80"/>
      <c r="JUR45"/>
      <c r="JUS45" s="80"/>
      <c r="JUT45"/>
      <c r="JUU45" s="80"/>
      <c r="JUV45"/>
      <c r="JUW45" s="80"/>
      <c r="JUX45"/>
      <c r="JUY45" s="80"/>
      <c r="JUZ45"/>
      <c r="JVA45" s="80"/>
      <c r="JVB45"/>
      <c r="JVC45" s="80"/>
      <c r="JVD45"/>
      <c r="JVE45" s="80"/>
      <c r="JVF45"/>
      <c r="JVG45" s="80"/>
      <c r="JVH45"/>
      <c r="JVI45" s="80"/>
      <c r="JVJ45"/>
      <c r="JVK45" s="80"/>
      <c r="JVL45"/>
      <c r="JVM45" s="80"/>
      <c r="JVN45"/>
      <c r="JVO45" s="80"/>
      <c r="JVP45"/>
      <c r="JVQ45" s="80"/>
      <c r="JVR45"/>
      <c r="JVS45" s="80"/>
      <c r="JVT45"/>
      <c r="JVU45" s="80"/>
      <c r="JVV45"/>
      <c r="JVW45" s="80"/>
      <c r="JVX45"/>
      <c r="JVY45" s="80"/>
      <c r="JVZ45"/>
      <c r="JWA45" s="80"/>
      <c r="JWB45"/>
      <c r="JWC45" s="80"/>
      <c r="JWD45"/>
      <c r="JWE45" s="80"/>
      <c r="JWF45"/>
      <c r="JWG45" s="80"/>
      <c r="JWH45"/>
      <c r="JWI45" s="80"/>
      <c r="JWJ45"/>
      <c r="JWK45" s="80"/>
      <c r="JWL45"/>
      <c r="JWM45" s="80"/>
      <c r="JWN45"/>
      <c r="JWO45" s="80"/>
      <c r="JWP45"/>
      <c r="JWQ45" s="80"/>
      <c r="JWR45"/>
      <c r="JWS45" s="80"/>
      <c r="JWT45"/>
      <c r="JWU45" s="80"/>
      <c r="JWV45"/>
      <c r="JWW45" s="80"/>
      <c r="JWX45"/>
      <c r="JWY45" s="80"/>
      <c r="JWZ45"/>
      <c r="JXA45" s="80"/>
      <c r="JXB45"/>
      <c r="JXC45" s="80"/>
      <c r="JXD45"/>
      <c r="JXE45" s="80"/>
      <c r="JXF45"/>
      <c r="JXG45" s="80"/>
      <c r="JXH45"/>
      <c r="JXI45" s="80"/>
      <c r="JXJ45"/>
      <c r="JXK45" s="80"/>
      <c r="JXL45"/>
      <c r="JXM45" s="80"/>
      <c r="JXN45"/>
      <c r="JXO45" s="80"/>
      <c r="JXP45"/>
      <c r="JXQ45" s="80"/>
      <c r="JXR45"/>
      <c r="JXS45" s="80"/>
      <c r="JXT45"/>
      <c r="JXU45" s="80"/>
      <c r="JXV45"/>
      <c r="JXW45" s="80"/>
      <c r="JXX45"/>
      <c r="JXY45" s="80"/>
      <c r="JXZ45"/>
      <c r="JYA45" s="80"/>
      <c r="JYB45"/>
      <c r="JYC45" s="80"/>
      <c r="JYD45"/>
      <c r="JYE45" s="80"/>
      <c r="JYF45"/>
      <c r="JYG45" s="80"/>
      <c r="JYH45"/>
      <c r="JYI45" s="80"/>
      <c r="JYJ45"/>
      <c r="JYK45" s="80"/>
      <c r="JYL45"/>
      <c r="JYM45" s="80"/>
      <c r="JYN45"/>
      <c r="JYO45" s="80"/>
      <c r="JYP45"/>
      <c r="JYQ45" s="80"/>
      <c r="JYR45"/>
      <c r="JYS45" s="80"/>
      <c r="JYT45"/>
      <c r="JYU45" s="80"/>
      <c r="JYV45"/>
      <c r="JYW45" s="80"/>
      <c r="JYX45"/>
      <c r="JYY45" s="80"/>
      <c r="JYZ45"/>
      <c r="JZA45" s="80"/>
      <c r="JZB45"/>
      <c r="JZC45" s="80"/>
      <c r="JZD45"/>
      <c r="JZE45" s="80"/>
      <c r="JZF45"/>
      <c r="JZG45" s="80"/>
      <c r="JZH45"/>
      <c r="JZI45" s="80"/>
      <c r="JZJ45"/>
      <c r="JZK45" s="80"/>
      <c r="JZL45"/>
      <c r="JZM45" s="80"/>
      <c r="JZN45"/>
      <c r="JZO45" s="80"/>
      <c r="JZP45"/>
      <c r="JZQ45" s="80"/>
      <c r="JZR45"/>
      <c r="JZS45" s="80"/>
      <c r="JZT45"/>
      <c r="JZU45" s="80"/>
      <c r="JZV45"/>
      <c r="JZW45" s="80"/>
      <c r="JZX45"/>
      <c r="JZY45" s="80"/>
      <c r="JZZ45"/>
      <c r="KAA45" s="80"/>
      <c r="KAB45"/>
      <c r="KAC45" s="80"/>
      <c r="KAD45"/>
      <c r="KAE45" s="80"/>
      <c r="KAF45"/>
      <c r="KAG45" s="80"/>
      <c r="KAH45"/>
      <c r="KAI45" s="80"/>
      <c r="KAJ45"/>
      <c r="KAK45" s="80"/>
      <c r="KAL45"/>
      <c r="KAM45" s="80"/>
      <c r="KAN45"/>
      <c r="KAO45" s="80"/>
      <c r="KAP45"/>
      <c r="KAQ45" s="80"/>
      <c r="KAR45"/>
      <c r="KAS45" s="80"/>
      <c r="KAT45"/>
      <c r="KAU45" s="80"/>
      <c r="KAV45"/>
      <c r="KAW45" s="80"/>
      <c r="KAX45"/>
      <c r="KAY45" s="80"/>
      <c r="KAZ45"/>
      <c r="KBA45" s="80"/>
      <c r="KBB45"/>
      <c r="KBC45" s="80"/>
      <c r="KBD45"/>
      <c r="KBE45" s="80"/>
      <c r="KBF45"/>
      <c r="KBG45" s="80"/>
      <c r="KBH45"/>
      <c r="KBI45" s="80"/>
      <c r="KBJ45"/>
      <c r="KBK45" s="80"/>
      <c r="KBL45"/>
      <c r="KBM45" s="80"/>
      <c r="KBN45"/>
      <c r="KBO45" s="80"/>
      <c r="KBP45"/>
      <c r="KBQ45" s="80"/>
      <c r="KBR45"/>
      <c r="KBS45" s="80"/>
      <c r="KBT45"/>
      <c r="KBU45" s="80"/>
      <c r="KBV45"/>
      <c r="KBW45" s="80"/>
      <c r="KBX45"/>
      <c r="KBY45" s="80"/>
      <c r="KBZ45"/>
      <c r="KCA45" s="80"/>
      <c r="KCB45"/>
      <c r="KCC45" s="80"/>
      <c r="KCD45"/>
      <c r="KCE45" s="80"/>
      <c r="KCF45"/>
      <c r="KCG45" s="80"/>
      <c r="KCH45"/>
      <c r="KCI45" s="80"/>
      <c r="KCJ45"/>
      <c r="KCK45" s="80"/>
      <c r="KCL45"/>
      <c r="KCM45" s="80"/>
      <c r="KCN45"/>
      <c r="KCO45" s="80"/>
      <c r="KCP45"/>
      <c r="KCQ45" s="80"/>
      <c r="KCR45"/>
      <c r="KCS45" s="80"/>
      <c r="KCT45"/>
      <c r="KCU45" s="80"/>
      <c r="KCV45"/>
      <c r="KCW45" s="80"/>
      <c r="KCX45"/>
      <c r="KCY45" s="80"/>
      <c r="KCZ45"/>
      <c r="KDA45" s="80"/>
      <c r="KDB45"/>
      <c r="KDC45" s="80"/>
      <c r="KDD45"/>
      <c r="KDE45" s="80"/>
      <c r="KDF45"/>
      <c r="KDG45" s="80"/>
      <c r="KDH45"/>
      <c r="KDI45" s="80"/>
      <c r="KDJ45"/>
      <c r="KDK45" s="80"/>
      <c r="KDL45"/>
      <c r="KDM45" s="80"/>
      <c r="KDN45"/>
      <c r="KDO45" s="80"/>
      <c r="KDP45"/>
      <c r="KDQ45" s="80"/>
      <c r="KDR45"/>
      <c r="KDS45" s="80"/>
      <c r="KDT45"/>
      <c r="KDU45" s="80"/>
      <c r="KDV45"/>
      <c r="KDW45" s="80"/>
      <c r="KDX45"/>
      <c r="KDY45" s="80"/>
      <c r="KDZ45"/>
      <c r="KEA45" s="80"/>
      <c r="KEB45"/>
      <c r="KEC45" s="80"/>
      <c r="KED45"/>
      <c r="KEE45" s="80"/>
      <c r="KEF45"/>
      <c r="KEG45" s="80"/>
      <c r="KEH45"/>
      <c r="KEI45" s="80"/>
      <c r="KEJ45"/>
      <c r="KEK45" s="80"/>
      <c r="KEL45"/>
      <c r="KEM45" s="80"/>
      <c r="KEN45"/>
      <c r="KEO45" s="80"/>
      <c r="KEP45"/>
      <c r="KEQ45" s="80"/>
      <c r="KER45"/>
      <c r="KES45" s="80"/>
      <c r="KET45"/>
      <c r="KEU45" s="80"/>
      <c r="KEV45"/>
      <c r="KEW45" s="80"/>
      <c r="KEX45"/>
      <c r="KEY45" s="80"/>
      <c r="KEZ45"/>
      <c r="KFA45" s="80"/>
      <c r="KFB45"/>
      <c r="KFC45" s="80"/>
      <c r="KFD45"/>
      <c r="KFE45" s="80"/>
      <c r="KFF45"/>
      <c r="KFG45" s="80"/>
      <c r="KFH45"/>
      <c r="KFI45" s="80"/>
      <c r="KFJ45"/>
      <c r="KFK45" s="80"/>
      <c r="KFL45"/>
      <c r="KFM45" s="80"/>
      <c r="KFN45"/>
      <c r="KFO45" s="80"/>
      <c r="KFP45"/>
      <c r="KFQ45" s="80"/>
      <c r="KFR45"/>
      <c r="KFS45" s="80"/>
      <c r="KFT45"/>
      <c r="KFU45" s="80"/>
      <c r="KFV45"/>
      <c r="KFW45" s="80"/>
      <c r="KFX45"/>
      <c r="KFY45" s="80"/>
      <c r="KFZ45"/>
      <c r="KGA45" s="80"/>
      <c r="KGB45"/>
      <c r="KGC45" s="80"/>
      <c r="KGD45"/>
      <c r="KGE45" s="80"/>
      <c r="KGF45"/>
      <c r="KGG45" s="80"/>
      <c r="KGH45"/>
      <c r="KGI45" s="80"/>
      <c r="KGJ45"/>
      <c r="KGK45" s="80"/>
      <c r="KGL45"/>
      <c r="KGM45" s="80"/>
      <c r="KGN45"/>
      <c r="KGO45" s="80"/>
      <c r="KGP45"/>
      <c r="KGQ45" s="80"/>
      <c r="KGR45"/>
      <c r="KGS45" s="80"/>
      <c r="KGT45"/>
      <c r="KGU45" s="80"/>
      <c r="KGV45"/>
      <c r="KGW45" s="80"/>
      <c r="KGX45"/>
      <c r="KGY45" s="80"/>
      <c r="KGZ45"/>
      <c r="KHA45" s="80"/>
      <c r="KHB45"/>
      <c r="KHC45" s="80"/>
      <c r="KHD45"/>
      <c r="KHE45" s="80"/>
      <c r="KHF45"/>
      <c r="KHG45" s="80"/>
      <c r="KHH45"/>
      <c r="KHI45" s="80"/>
      <c r="KHJ45"/>
      <c r="KHK45" s="80"/>
      <c r="KHL45"/>
      <c r="KHM45" s="80"/>
      <c r="KHN45"/>
      <c r="KHO45" s="80"/>
      <c r="KHP45"/>
      <c r="KHQ45" s="80"/>
      <c r="KHR45"/>
      <c r="KHS45" s="80"/>
      <c r="KHT45"/>
      <c r="KHU45" s="80"/>
      <c r="KHV45"/>
      <c r="KHW45" s="80"/>
      <c r="KHX45"/>
      <c r="KHY45" s="80"/>
      <c r="KHZ45"/>
      <c r="KIA45" s="80"/>
      <c r="KIB45"/>
      <c r="KIC45" s="80"/>
      <c r="KID45"/>
      <c r="KIE45" s="80"/>
      <c r="KIF45"/>
      <c r="KIG45" s="80"/>
      <c r="KIH45"/>
      <c r="KII45" s="80"/>
      <c r="KIJ45"/>
      <c r="KIK45" s="80"/>
      <c r="KIL45"/>
      <c r="KIM45" s="80"/>
      <c r="KIN45"/>
      <c r="KIO45" s="80"/>
      <c r="KIP45"/>
      <c r="KIQ45" s="80"/>
      <c r="KIR45"/>
      <c r="KIS45" s="80"/>
      <c r="KIT45"/>
      <c r="KIU45" s="80"/>
      <c r="KIV45"/>
      <c r="KIW45" s="80"/>
      <c r="KIX45"/>
      <c r="KIY45" s="80"/>
      <c r="KIZ45"/>
      <c r="KJA45" s="80"/>
      <c r="KJB45"/>
      <c r="KJC45" s="80"/>
      <c r="KJD45"/>
      <c r="KJE45" s="80"/>
      <c r="KJF45"/>
      <c r="KJG45" s="80"/>
      <c r="KJH45"/>
      <c r="KJI45" s="80"/>
      <c r="KJJ45"/>
      <c r="KJK45" s="80"/>
      <c r="KJL45"/>
      <c r="KJM45" s="80"/>
      <c r="KJN45"/>
      <c r="KJO45" s="80"/>
      <c r="KJP45"/>
      <c r="KJQ45" s="80"/>
      <c r="KJR45"/>
      <c r="KJS45" s="80"/>
      <c r="KJT45"/>
      <c r="KJU45" s="80"/>
      <c r="KJV45"/>
      <c r="KJW45" s="80"/>
      <c r="KJX45"/>
      <c r="KJY45" s="80"/>
      <c r="KJZ45"/>
      <c r="KKA45" s="80"/>
      <c r="KKB45"/>
      <c r="KKC45" s="80"/>
      <c r="KKD45"/>
      <c r="KKE45" s="80"/>
      <c r="KKF45"/>
      <c r="KKG45" s="80"/>
      <c r="KKH45"/>
      <c r="KKI45" s="80"/>
      <c r="KKJ45"/>
      <c r="KKK45" s="80"/>
      <c r="KKL45"/>
      <c r="KKM45" s="80"/>
      <c r="KKN45"/>
      <c r="KKO45" s="80"/>
      <c r="KKP45"/>
      <c r="KKQ45" s="80"/>
      <c r="KKR45"/>
      <c r="KKS45" s="80"/>
      <c r="KKT45"/>
      <c r="KKU45" s="80"/>
      <c r="KKV45"/>
      <c r="KKW45" s="80"/>
      <c r="KKX45"/>
      <c r="KKY45" s="80"/>
      <c r="KKZ45"/>
      <c r="KLA45" s="80"/>
      <c r="KLB45"/>
      <c r="KLC45" s="80"/>
      <c r="KLD45"/>
      <c r="KLE45" s="80"/>
      <c r="KLF45"/>
      <c r="KLG45" s="80"/>
      <c r="KLH45"/>
      <c r="KLI45" s="80"/>
      <c r="KLJ45"/>
      <c r="KLK45" s="80"/>
      <c r="KLL45"/>
      <c r="KLM45" s="80"/>
      <c r="KLN45"/>
      <c r="KLO45" s="80"/>
      <c r="KLP45"/>
      <c r="KLQ45" s="80"/>
      <c r="KLR45"/>
      <c r="KLS45" s="80"/>
      <c r="KLT45"/>
      <c r="KLU45" s="80"/>
      <c r="KLV45"/>
      <c r="KLW45" s="80"/>
      <c r="KLX45"/>
      <c r="KLY45" s="80"/>
      <c r="KLZ45"/>
      <c r="KMA45" s="80"/>
      <c r="KMB45"/>
      <c r="KMC45" s="80"/>
      <c r="KMD45"/>
      <c r="KME45" s="80"/>
      <c r="KMF45"/>
      <c r="KMG45" s="80"/>
      <c r="KMH45"/>
      <c r="KMI45" s="80"/>
      <c r="KMJ45"/>
      <c r="KMK45" s="80"/>
      <c r="KML45"/>
      <c r="KMM45" s="80"/>
      <c r="KMN45"/>
      <c r="KMO45" s="80"/>
      <c r="KMP45"/>
      <c r="KMQ45" s="80"/>
      <c r="KMR45"/>
      <c r="KMS45" s="80"/>
      <c r="KMT45"/>
      <c r="KMU45" s="80"/>
      <c r="KMV45"/>
      <c r="KMW45" s="80"/>
      <c r="KMX45"/>
      <c r="KMY45" s="80"/>
      <c r="KMZ45"/>
      <c r="KNA45" s="80"/>
      <c r="KNB45"/>
      <c r="KNC45" s="80"/>
      <c r="KND45"/>
      <c r="KNE45" s="80"/>
      <c r="KNF45"/>
      <c r="KNG45" s="80"/>
      <c r="KNH45"/>
      <c r="KNI45" s="80"/>
      <c r="KNJ45"/>
      <c r="KNK45" s="80"/>
      <c r="KNL45"/>
      <c r="KNM45" s="80"/>
      <c r="KNN45"/>
      <c r="KNO45" s="80"/>
      <c r="KNP45"/>
      <c r="KNQ45" s="80"/>
      <c r="KNR45"/>
      <c r="KNS45" s="80"/>
      <c r="KNT45"/>
      <c r="KNU45" s="80"/>
      <c r="KNV45"/>
      <c r="KNW45" s="80"/>
      <c r="KNX45"/>
      <c r="KNY45" s="80"/>
      <c r="KNZ45"/>
      <c r="KOA45" s="80"/>
      <c r="KOB45"/>
      <c r="KOC45" s="80"/>
      <c r="KOD45"/>
      <c r="KOE45" s="80"/>
      <c r="KOF45"/>
      <c r="KOG45" s="80"/>
      <c r="KOH45"/>
      <c r="KOI45" s="80"/>
      <c r="KOJ45"/>
      <c r="KOK45" s="80"/>
      <c r="KOL45"/>
      <c r="KOM45" s="80"/>
      <c r="KON45"/>
      <c r="KOO45" s="80"/>
      <c r="KOP45"/>
      <c r="KOQ45" s="80"/>
      <c r="KOR45"/>
      <c r="KOS45" s="80"/>
      <c r="KOT45"/>
      <c r="KOU45" s="80"/>
      <c r="KOV45"/>
      <c r="KOW45" s="80"/>
      <c r="KOX45"/>
      <c r="KOY45" s="80"/>
      <c r="KOZ45"/>
      <c r="KPA45" s="80"/>
      <c r="KPB45"/>
      <c r="KPC45" s="80"/>
      <c r="KPD45"/>
      <c r="KPE45" s="80"/>
      <c r="KPF45"/>
      <c r="KPG45" s="80"/>
      <c r="KPH45"/>
      <c r="KPI45" s="80"/>
      <c r="KPJ45"/>
      <c r="KPK45" s="80"/>
      <c r="KPL45"/>
      <c r="KPM45" s="80"/>
      <c r="KPN45"/>
      <c r="KPO45" s="80"/>
      <c r="KPP45"/>
      <c r="KPQ45" s="80"/>
      <c r="KPR45"/>
      <c r="KPS45" s="80"/>
      <c r="KPT45"/>
      <c r="KPU45" s="80"/>
      <c r="KPV45"/>
      <c r="KPW45" s="80"/>
      <c r="KPX45"/>
      <c r="KPY45" s="80"/>
      <c r="KPZ45"/>
      <c r="KQA45" s="80"/>
      <c r="KQB45"/>
      <c r="KQC45" s="80"/>
      <c r="KQD45"/>
      <c r="KQE45" s="80"/>
      <c r="KQF45"/>
      <c r="KQG45" s="80"/>
      <c r="KQH45"/>
      <c r="KQI45" s="80"/>
      <c r="KQJ45"/>
      <c r="KQK45" s="80"/>
      <c r="KQL45"/>
      <c r="KQM45" s="80"/>
      <c r="KQN45"/>
      <c r="KQO45" s="80"/>
      <c r="KQP45"/>
      <c r="KQQ45" s="80"/>
      <c r="KQR45"/>
      <c r="KQS45" s="80"/>
      <c r="KQT45"/>
      <c r="KQU45" s="80"/>
      <c r="KQV45"/>
      <c r="KQW45" s="80"/>
      <c r="KQX45"/>
      <c r="KQY45" s="80"/>
      <c r="KQZ45"/>
      <c r="KRA45" s="80"/>
      <c r="KRB45"/>
      <c r="KRC45" s="80"/>
      <c r="KRD45"/>
      <c r="KRE45" s="80"/>
      <c r="KRF45"/>
      <c r="KRG45" s="80"/>
      <c r="KRH45"/>
      <c r="KRI45" s="80"/>
      <c r="KRJ45"/>
      <c r="KRK45" s="80"/>
      <c r="KRL45"/>
      <c r="KRM45" s="80"/>
      <c r="KRN45"/>
      <c r="KRO45" s="80"/>
      <c r="KRP45"/>
      <c r="KRQ45" s="80"/>
      <c r="KRR45"/>
      <c r="KRS45" s="80"/>
      <c r="KRT45"/>
      <c r="KRU45" s="80"/>
      <c r="KRV45"/>
      <c r="KRW45" s="80"/>
      <c r="KRX45"/>
      <c r="KRY45" s="80"/>
      <c r="KRZ45"/>
      <c r="KSA45" s="80"/>
      <c r="KSB45"/>
      <c r="KSC45" s="80"/>
      <c r="KSD45"/>
      <c r="KSE45" s="80"/>
      <c r="KSF45"/>
      <c r="KSG45" s="80"/>
      <c r="KSH45"/>
      <c r="KSI45" s="80"/>
      <c r="KSJ45"/>
      <c r="KSK45" s="80"/>
      <c r="KSL45"/>
      <c r="KSM45" s="80"/>
      <c r="KSN45"/>
      <c r="KSO45" s="80"/>
      <c r="KSP45"/>
      <c r="KSQ45" s="80"/>
      <c r="KSR45"/>
      <c r="KSS45" s="80"/>
      <c r="KST45"/>
      <c r="KSU45" s="80"/>
      <c r="KSV45"/>
      <c r="KSW45" s="80"/>
      <c r="KSX45"/>
      <c r="KSY45" s="80"/>
      <c r="KSZ45"/>
      <c r="KTA45" s="80"/>
      <c r="KTB45"/>
      <c r="KTC45" s="80"/>
      <c r="KTD45"/>
      <c r="KTE45" s="80"/>
      <c r="KTF45"/>
      <c r="KTG45" s="80"/>
      <c r="KTH45"/>
      <c r="KTI45" s="80"/>
      <c r="KTJ45"/>
      <c r="KTK45" s="80"/>
      <c r="KTL45"/>
      <c r="KTM45" s="80"/>
      <c r="KTN45"/>
      <c r="KTO45" s="80"/>
      <c r="KTP45"/>
      <c r="KTQ45" s="80"/>
      <c r="KTR45"/>
      <c r="KTS45" s="80"/>
      <c r="KTT45"/>
      <c r="KTU45" s="80"/>
      <c r="KTV45"/>
      <c r="KTW45" s="80"/>
      <c r="KTX45"/>
      <c r="KTY45" s="80"/>
      <c r="KTZ45"/>
      <c r="KUA45" s="80"/>
      <c r="KUB45"/>
      <c r="KUC45" s="80"/>
      <c r="KUD45"/>
      <c r="KUE45" s="80"/>
      <c r="KUF45"/>
      <c r="KUG45" s="80"/>
      <c r="KUH45"/>
      <c r="KUI45" s="80"/>
      <c r="KUJ45"/>
      <c r="KUK45" s="80"/>
      <c r="KUL45"/>
      <c r="KUM45" s="80"/>
      <c r="KUN45"/>
      <c r="KUO45" s="80"/>
      <c r="KUP45"/>
      <c r="KUQ45" s="80"/>
      <c r="KUR45"/>
      <c r="KUS45" s="80"/>
      <c r="KUT45"/>
      <c r="KUU45" s="80"/>
      <c r="KUV45"/>
      <c r="KUW45" s="80"/>
      <c r="KUX45"/>
      <c r="KUY45" s="80"/>
      <c r="KUZ45"/>
      <c r="KVA45" s="80"/>
      <c r="KVB45"/>
      <c r="KVC45" s="80"/>
      <c r="KVD45"/>
      <c r="KVE45" s="80"/>
      <c r="KVF45"/>
      <c r="KVG45" s="80"/>
      <c r="KVH45"/>
      <c r="KVI45" s="80"/>
      <c r="KVJ45"/>
      <c r="KVK45" s="80"/>
      <c r="KVL45"/>
      <c r="KVM45" s="80"/>
      <c r="KVN45"/>
      <c r="KVO45" s="80"/>
      <c r="KVP45"/>
      <c r="KVQ45" s="80"/>
      <c r="KVR45"/>
      <c r="KVS45" s="80"/>
      <c r="KVT45"/>
      <c r="KVU45" s="80"/>
      <c r="KVV45"/>
      <c r="KVW45" s="80"/>
      <c r="KVX45"/>
      <c r="KVY45" s="80"/>
      <c r="KVZ45"/>
      <c r="KWA45" s="80"/>
      <c r="KWB45"/>
      <c r="KWC45" s="80"/>
      <c r="KWD45"/>
      <c r="KWE45" s="80"/>
      <c r="KWF45"/>
      <c r="KWG45" s="80"/>
      <c r="KWH45"/>
      <c r="KWI45" s="80"/>
      <c r="KWJ45"/>
      <c r="KWK45" s="80"/>
      <c r="KWL45"/>
      <c r="KWM45" s="80"/>
      <c r="KWN45"/>
      <c r="KWO45" s="80"/>
      <c r="KWP45"/>
      <c r="KWQ45" s="80"/>
      <c r="KWR45"/>
      <c r="KWS45" s="80"/>
      <c r="KWT45"/>
      <c r="KWU45" s="80"/>
      <c r="KWV45"/>
      <c r="KWW45" s="80"/>
      <c r="KWX45"/>
      <c r="KWY45" s="80"/>
      <c r="KWZ45"/>
      <c r="KXA45" s="80"/>
      <c r="KXB45"/>
      <c r="KXC45" s="80"/>
      <c r="KXD45"/>
      <c r="KXE45" s="80"/>
      <c r="KXF45"/>
      <c r="KXG45" s="80"/>
      <c r="KXH45"/>
      <c r="KXI45" s="80"/>
      <c r="KXJ45"/>
      <c r="KXK45" s="80"/>
      <c r="KXL45"/>
      <c r="KXM45" s="80"/>
      <c r="KXN45"/>
      <c r="KXO45" s="80"/>
      <c r="KXP45"/>
      <c r="KXQ45" s="80"/>
      <c r="KXR45"/>
      <c r="KXS45" s="80"/>
      <c r="KXT45"/>
      <c r="KXU45" s="80"/>
      <c r="KXV45"/>
      <c r="KXW45" s="80"/>
      <c r="KXX45"/>
      <c r="KXY45" s="80"/>
      <c r="KXZ45"/>
      <c r="KYA45" s="80"/>
      <c r="KYB45"/>
      <c r="KYC45" s="80"/>
      <c r="KYD45"/>
      <c r="KYE45" s="80"/>
      <c r="KYF45"/>
      <c r="KYG45" s="80"/>
      <c r="KYH45"/>
      <c r="KYI45" s="80"/>
      <c r="KYJ45"/>
      <c r="KYK45" s="80"/>
      <c r="KYL45"/>
      <c r="KYM45" s="80"/>
      <c r="KYN45"/>
      <c r="KYO45" s="80"/>
      <c r="KYP45"/>
      <c r="KYQ45" s="80"/>
      <c r="KYR45"/>
      <c r="KYS45" s="80"/>
      <c r="KYT45"/>
      <c r="KYU45" s="80"/>
      <c r="KYV45"/>
      <c r="KYW45" s="80"/>
      <c r="KYX45"/>
      <c r="KYY45" s="80"/>
      <c r="KYZ45"/>
      <c r="KZA45" s="80"/>
      <c r="KZB45"/>
      <c r="KZC45" s="80"/>
      <c r="KZD45"/>
      <c r="KZE45" s="80"/>
      <c r="KZF45"/>
      <c r="KZG45" s="80"/>
      <c r="KZH45"/>
      <c r="KZI45" s="80"/>
      <c r="KZJ45"/>
      <c r="KZK45" s="80"/>
      <c r="KZL45"/>
      <c r="KZM45" s="80"/>
      <c r="KZN45"/>
      <c r="KZO45" s="80"/>
      <c r="KZP45"/>
      <c r="KZQ45" s="80"/>
      <c r="KZR45"/>
      <c r="KZS45" s="80"/>
      <c r="KZT45"/>
      <c r="KZU45" s="80"/>
      <c r="KZV45"/>
      <c r="KZW45" s="80"/>
      <c r="KZX45"/>
      <c r="KZY45" s="80"/>
      <c r="KZZ45"/>
      <c r="LAA45" s="80"/>
      <c r="LAB45"/>
      <c r="LAC45" s="80"/>
      <c r="LAD45"/>
      <c r="LAE45" s="80"/>
      <c r="LAF45"/>
      <c r="LAG45" s="80"/>
      <c r="LAH45"/>
      <c r="LAI45" s="80"/>
      <c r="LAJ45"/>
      <c r="LAK45" s="80"/>
      <c r="LAL45"/>
      <c r="LAM45" s="80"/>
      <c r="LAN45"/>
      <c r="LAO45" s="80"/>
      <c r="LAP45"/>
      <c r="LAQ45" s="80"/>
      <c r="LAR45"/>
      <c r="LAS45" s="80"/>
      <c r="LAT45"/>
      <c r="LAU45" s="80"/>
      <c r="LAV45"/>
      <c r="LAW45" s="80"/>
      <c r="LAX45"/>
      <c r="LAY45" s="80"/>
      <c r="LAZ45"/>
      <c r="LBA45" s="80"/>
      <c r="LBB45"/>
      <c r="LBC45" s="80"/>
      <c r="LBD45"/>
      <c r="LBE45" s="80"/>
      <c r="LBF45"/>
      <c r="LBG45" s="80"/>
      <c r="LBH45"/>
      <c r="LBI45" s="80"/>
      <c r="LBJ45"/>
      <c r="LBK45" s="80"/>
      <c r="LBL45"/>
      <c r="LBM45" s="80"/>
      <c r="LBN45"/>
      <c r="LBO45" s="80"/>
      <c r="LBP45"/>
      <c r="LBQ45" s="80"/>
      <c r="LBR45"/>
      <c r="LBS45" s="80"/>
      <c r="LBT45"/>
      <c r="LBU45" s="80"/>
      <c r="LBV45"/>
      <c r="LBW45" s="80"/>
      <c r="LBX45"/>
      <c r="LBY45" s="80"/>
      <c r="LBZ45"/>
      <c r="LCA45" s="80"/>
      <c r="LCB45"/>
      <c r="LCC45" s="80"/>
      <c r="LCD45"/>
      <c r="LCE45" s="80"/>
      <c r="LCF45"/>
      <c r="LCG45" s="80"/>
      <c r="LCH45"/>
      <c r="LCI45" s="80"/>
      <c r="LCJ45"/>
      <c r="LCK45" s="80"/>
      <c r="LCL45"/>
      <c r="LCM45" s="80"/>
      <c r="LCN45"/>
      <c r="LCO45" s="80"/>
      <c r="LCP45"/>
      <c r="LCQ45" s="80"/>
      <c r="LCR45"/>
      <c r="LCS45" s="80"/>
      <c r="LCT45"/>
      <c r="LCU45" s="80"/>
      <c r="LCV45"/>
      <c r="LCW45" s="80"/>
      <c r="LCX45"/>
      <c r="LCY45" s="80"/>
      <c r="LCZ45"/>
      <c r="LDA45" s="80"/>
      <c r="LDB45"/>
      <c r="LDC45" s="80"/>
      <c r="LDD45"/>
      <c r="LDE45" s="80"/>
      <c r="LDF45"/>
      <c r="LDG45" s="80"/>
      <c r="LDH45"/>
      <c r="LDI45" s="80"/>
      <c r="LDJ45"/>
      <c r="LDK45" s="80"/>
      <c r="LDL45"/>
      <c r="LDM45" s="80"/>
      <c r="LDN45"/>
      <c r="LDO45" s="80"/>
      <c r="LDP45"/>
      <c r="LDQ45" s="80"/>
      <c r="LDR45"/>
      <c r="LDS45" s="80"/>
      <c r="LDT45"/>
      <c r="LDU45" s="80"/>
      <c r="LDV45"/>
      <c r="LDW45" s="80"/>
      <c r="LDX45"/>
      <c r="LDY45" s="80"/>
      <c r="LDZ45"/>
      <c r="LEA45" s="80"/>
      <c r="LEB45"/>
      <c r="LEC45" s="80"/>
      <c r="LED45"/>
      <c r="LEE45" s="80"/>
      <c r="LEF45"/>
      <c r="LEG45" s="80"/>
      <c r="LEH45"/>
      <c r="LEI45" s="80"/>
      <c r="LEJ45"/>
      <c r="LEK45" s="80"/>
      <c r="LEL45"/>
      <c r="LEM45" s="80"/>
      <c r="LEN45"/>
      <c r="LEO45" s="80"/>
      <c r="LEP45"/>
      <c r="LEQ45" s="80"/>
      <c r="LER45"/>
      <c r="LES45" s="80"/>
      <c r="LET45"/>
      <c r="LEU45" s="80"/>
      <c r="LEV45"/>
      <c r="LEW45" s="80"/>
      <c r="LEX45"/>
      <c r="LEY45" s="80"/>
      <c r="LEZ45"/>
      <c r="LFA45" s="80"/>
      <c r="LFB45"/>
      <c r="LFC45" s="80"/>
      <c r="LFD45"/>
      <c r="LFE45" s="80"/>
      <c r="LFF45"/>
      <c r="LFG45" s="80"/>
      <c r="LFH45"/>
      <c r="LFI45" s="80"/>
      <c r="LFJ45"/>
      <c r="LFK45" s="80"/>
      <c r="LFL45"/>
      <c r="LFM45" s="80"/>
      <c r="LFN45"/>
      <c r="LFO45" s="80"/>
      <c r="LFP45"/>
      <c r="LFQ45" s="80"/>
      <c r="LFR45"/>
      <c r="LFS45" s="80"/>
      <c r="LFT45"/>
      <c r="LFU45" s="80"/>
      <c r="LFV45"/>
      <c r="LFW45" s="80"/>
      <c r="LFX45"/>
      <c r="LFY45" s="80"/>
      <c r="LFZ45"/>
      <c r="LGA45" s="80"/>
      <c r="LGB45"/>
      <c r="LGC45" s="80"/>
      <c r="LGD45"/>
      <c r="LGE45" s="80"/>
      <c r="LGF45"/>
      <c r="LGG45" s="80"/>
      <c r="LGH45"/>
      <c r="LGI45" s="80"/>
      <c r="LGJ45"/>
      <c r="LGK45" s="80"/>
      <c r="LGL45"/>
      <c r="LGM45" s="80"/>
      <c r="LGN45"/>
      <c r="LGO45" s="80"/>
      <c r="LGP45"/>
      <c r="LGQ45" s="80"/>
      <c r="LGR45"/>
      <c r="LGS45" s="80"/>
      <c r="LGT45"/>
      <c r="LGU45" s="80"/>
      <c r="LGV45"/>
      <c r="LGW45" s="80"/>
      <c r="LGX45"/>
      <c r="LGY45" s="80"/>
      <c r="LGZ45"/>
      <c r="LHA45" s="80"/>
      <c r="LHB45"/>
      <c r="LHC45" s="80"/>
      <c r="LHD45"/>
      <c r="LHE45" s="80"/>
      <c r="LHF45"/>
      <c r="LHG45" s="80"/>
      <c r="LHH45"/>
      <c r="LHI45" s="80"/>
      <c r="LHJ45"/>
      <c r="LHK45" s="80"/>
      <c r="LHL45"/>
      <c r="LHM45" s="80"/>
      <c r="LHN45"/>
      <c r="LHO45" s="80"/>
      <c r="LHP45"/>
      <c r="LHQ45" s="80"/>
      <c r="LHR45"/>
      <c r="LHS45" s="80"/>
      <c r="LHT45"/>
      <c r="LHU45" s="80"/>
      <c r="LHV45"/>
      <c r="LHW45" s="80"/>
      <c r="LHX45"/>
      <c r="LHY45" s="80"/>
      <c r="LHZ45"/>
      <c r="LIA45" s="80"/>
      <c r="LIB45"/>
      <c r="LIC45" s="80"/>
      <c r="LID45"/>
      <c r="LIE45" s="80"/>
      <c r="LIF45"/>
      <c r="LIG45" s="80"/>
      <c r="LIH45"/>
      <c r="LII45" s="80"/>
      <c r="LIJ45"/>
      <c r="LIK45" s="80"/>
      <c r="LIL45"/>
      <c r="LIM45" s="80"/>
      <c r="LIN45"/>
      <c r="LIO45" s="80"/>
      <c r="LIP45"/>
      <c r="LIQ45" s="80"/>
      <c r="LIR45"/>
      <c r="LIS45" s="80"/>
      <c r="LIT45"/>
      <c r="LIU45" s="80"/>
      <c r="LIV45"/>
      <c r="LIW45" s="80"/>
      <c r="LIX45"/>
      <c r="LIY45" s="80"/>
      <c r="LIZ45"/>
      <c r="LJA45" s="80"/>
      <c r="LJB45"/>
      <c r="LJC45" s="80"/>
      <c r="LJD45"/>
      <c r="LJE45" s="80"/>
      <c r="LJF45"/>
      <c r="LJG45" s="80"/>
      <c r="LJH45"/>
      <c r="LJI45" s="80"/>
      <c r="LJJ45"/>
      <c r="LJK45" s="80"/>
      <c r="LJL45"/>
      <c r="LJM45" s="80"/>
      <c r="LJN45"/>
      <c r="LJO45" s="80"/>
      <c r="LJP45"/>
      <c r="LJQ45" s="80"/>
      <c r="LJR45"/>
      <c r="LJS45" s="80"/>
      <c r="LJT45"/>
      <c r="LJU45" s="80"/>
      <c r="LJV45"/>
      <c r="LJW45" s="80"/>
      <c r="LJX45"/>
      <c r="LJY45" s="80"/>
      <c r="LJZ45"/>
      <c r="LKA45" s="80"/>
      <c r="LKB45"/>
      <c r="LKC45" s="80"/>
      <c r="LKD45"/>
      <c r="LKE45" s="80"/>
      <c r="LKF45"/>
      <c r="LKG45" s="80"/>
      <c r="LKH45"/>
      <c r="LKI45" s="80"/>
      <c r="LKJ45"/>
      <c r="LKK45" s="80"/>
      <c r="LKL45"/>
      <c r="LKM45" s="80"/>
      <c r="LKN45"/>
      <c r="LKO45" s="80"/>
      <c r="LKP45"/>
      <c r="LKQ45" s="80"/>
      <c r="LKR45"/>
      <c r="LKS45" s="80"/>
      <c r="LKT45"/>
      <c r="LKU45" s="80"/>
      <c r="LKV45"/>
      <c r="LKW45" s="80"/>
      <c r="LKX45"/>
      <c r="LKY45" s="80"/>
      <c r="LKZ45"/>
      <c r="LLA45" s="80"/>
      <c r="LLB45"/>
      <c r="LLC45" s="80"/>
      <c r="LLD45"/>
      <c r="LLE45" s="80"/>
      <c r="LLF45"/>
      <c r="LLG45" s="80"/>
      <c r="LLH45"/>
      <c r="LLI45" s="80"/>
      <c r="LLJ45"/>
      <c r="LLK45" s="80"/>
      <c r="LLL45"/>
      <c r="LLM45" s="80"/>
      <c r="LLN45"/>
      <c r="LLO45" s="80"/>
      <c r="LLP45"/>
      <c r="LLQ45" s="80"/>
      <c r="LLR45"/>
      <c r="LLS45" s="80"/>
      <c r="LLT45"/>
      <c r="LLU45" s="80"/>
      <c r="LLV45"/>
      <c r="LLW45" s="80"/>
      <c r="LLX45"/>
      <c r="LLY45" s="80"/>
      <c r="LLZ45"/>
      <c r="LMA45" s="80"/>
      <c r="LMB45"/>
      <c r="LMC45" s="80"/>
      <c r="LMD45"/>
      <c r="LME45" s="80"/>
      <c r="LMF45"/>
      <c r="LMG45" s="80"/>
      <c r="LMH45"/>
      <c r="LMI45" s="80"/>
      <c r="LMJ45"/>
      <c r="LMK45" s="80"/>
      <c r="LML45"/>
      <c r="LMM45" s="80"/>
      <c r="LMN45"/>
      <c r="LMO45" s="80"/>
      <c r="LMP45"/>
      <c r="LMQ45" s="80"/>
      <c r="LMR45"/>
      <c r="LMS45" s="80"/>
      <c r="LMT45"/>
      <c r="LMU45" s="80"/>
      <c r="LMV45"/>
      <c r="LMW45" s="80"/>
      <c r="LMX45"/>
      <c r="LMY45" s="80"/>
      <c r="LMZ45"/>
      <c r="LNA45" s="80"/>
      <c r="LNB45"/>
      <c r="LNC45" s="80"/>
      <c r="LND45"/>
      <c r="LNE45" s="80"/>
      <c r="LNF45"/>
      <c r="LNG45" s="80"/>
      <c r="LNH45"/>
      <c r="LNI45" s="80"/>
      <c r="LNJ45"/>
      <c r="LNK45" s="80"/>
      <c r="LNL45"/>
      <c r="LNM45" s="80"/>
      <c r="LNN45"/>
      <c r="LNO45" s="80"/>
      <c r="LNP45"/>
      <c r="LNQ45" s="80"/>
      <c r="LNR45"/>
      <c r="LNS45" s="80"/>
      <c r="LNT45"/>
      <c r="LNU45" s="80"/>
      <c r="LNV45"/>
      <c r="LNW45" s="80"/>
      <c r="LNX45"/>
      <c r="LNY45" s="80"/>
      <c r="LNZ45"/>
      <c r="LOA45" s="80"/>
      <c r="LOB45"/>
      <c r="LOC45" s="80"/>
      <c r="LOD45"/>
      <c r="LOE45" s="80"/>
      <c r="LOF45"/>
      <c r="LOG45" s="80"/>
      <c r="LOH45"/>
      <c r="LOI45" s="80"/>
      <c r="LOJ45"/>
      <c r="LOK45" s="80"/>
      <c r="LOL45"/>
      <c r="LOM45" s="80"/>
      <c r="LON45"/>
      <c r="LOO45" s="80"/>
      <c r="LOP45"/>
      <c r="LOQ45" s="80"/>
      <c r="LOR45"/>
      <c r="LOS45" s="80"/>
      <c r="LOT45"/>
      <c r="LOU45" s="80"/>
      <c r="LOV45"/>
      <c r="LOW45" s="80"/>
      <c r="LOX45"/>
      <c r="LOY45" s="80"/>
      <c r="LOZ45"/>
      <c r="LPA45" s="80"/>
      <c r="LPB45"/>
      <c r="LPC45" s="80"/>
      <c r="LPD45"/>
      <c r="LPE45" s="80"/>
      <c r="LPF45"/>
      <c r="LPG45" s="80"/>
      <c r="LPH45"/>
      <c r="LPI45" s="80"/>
      <c r="LPJ45"/>
      <c r="LPK45" s="80"/>
      <c r="LPL45"/>
      <c r="LPM45" s="80"/>
      <c r="LPN45"/>
      <c r="LPO45" s="80"/>
      <c r="LPP45"/>
      <c r="LPQ45" s="80"/>
      <c r="LPR45"/>
      <c r="LPS45" s="80"/>
      <c r="LPT45"/>
      <c r="LPU45" s="80"/>
      <c r="LPV45"/>
      <c r="LPW45" s="80"/>
      <c r="LPX45"/>
      <c r="LPY45" s="80"/>
      <c r="LPZ45"/>
      <c r="LQA45" s="80"/>
      <c r="LQB45"/>
      <c r="LQC45" s="80"/>
      <c r="LQD45"/>
      <c r="LQE45" s="80"/>
      <c r="LQF45"/>
      <c r="LQG45" s="80"/>
      <c r="LQH45"/>
      <c r="LQI45" s="80"/>
      <c r="LQJ45"/>
      <c r="LQK45" s="80"/>
      <c r="LQL45"/>
      <c r="LQM45" s="80"/>
      <c r="LQN45"/>
      <c r="LQO45" s="80"/>
      <c r="LQP45"/>
      <c r="LQQ45" s="80"/>
      <c r="LQR45"/>
      <c r="LQS45" s="80"/>
      <c r="LQT45"/>
      <c r="LQU45" s="80"/>
      <c r="LQV45"/>
      <c r="LQW45" s="80"/>
      <c r="LQX45"/>
      <c r="LQY45" s="80"/>
      <c r="LQZ45"/>
      <c r="LRA45" s="80"/>
      <c r="LRB45"/>
      <c r="LRC45" s="80"/>
      <c r="LRD45"/>
      <c r="LRE45" s="80"/>
      <c r="LRF45"/>
      <c r="LRG45" s="80"/>
      <c r="LRH45"/>
      <c r="LRI45" s="80"/>
      <c r="LRJ45"/>
      <c r="LRK45" s="80"/>
      <c r="LRL45"/>
      <c r="LRM45" s="80"/>
      <c r="LRN45"/>
      <c r="LRO45" s="80"/>
      <c r="LRP45"/>
      <c r="LRQ45" s="80"/>
      <c r="LRR45"/>
      <c r="LRS45" s="80"/>
      <c r="LRT45"/>
      <c r="LRU45" s="80"/>
      <c r="LRV45"/>
      <c r="LRW45" s="80"/>
      <c r="LRX45"/>
      <c r="LRY45" s="80"/>
      <c r="LRZ45"/>
      <c r="LSA45" s="80"/>
      <c r="LSB45"/>
      <c r="LSC45" s="80"/>
      <c r="LSD45"/>
      <c r="LSE45" s="80"/>
      <c r="LSF45"/>
      <c r="LSG45" s="80"/>
      <c r="LSH45"/>
      <c r="LSI45" s="80"/>
      <c r="LSJ45"/>
      <c r="LSK45" s="80"/>
      <c r="LSL45"/>
      <c r="LSM45" s="80"/>
      <c r="LSN45"/>
      <c r="LSO45" s="80"/>
      <c r="LSP45"/>
      <c r="LSQ45" s="80"/>
      <c r="LSR45"/>
      <c r="LSS45" s="80"/>
      <c r="LST45"/>
      <c r="LSU45" s="80"/>
      <c r="LSV45"/>
      <c r="LSW45" s="80"/>
      <c r="LSX45"/>
      <c r="LSY45" s="80"/>
      <c r="LSZ45"/>
      <c r="LTA45" s="80"/>
      <c r="LTB45"/>
      <c r="LTC45" s="80"/>
      <c r="LTD45"/>
      <c r="LTE45" s="80"/>
      <c r="LTF45"/>
      <c r="LTG45" s="80"/>
      <c r="LTH45"/>
      <c r="LTI45" s="80"/>
      <c r="LTJ45"/>
      <c r="LTK45" s="80"/>
      <c r="LTL45"/>
      <c r="LTM45" s="80"/>
      <c r="LTN45"/>
      <c r="LTO45" s="80"/>
      <c r="LTP45"/>
      <c r="LTQ45" s="80"/>
      <c r="LTR45"/>
      <c r="LTS45" s="80"/>
      <c r="LTT45"/>
      <c r="LTU45" s="80"/>
      <c r="LTV45"/>
      <c r="LTW45" s="80"/>
      <c r="LTX45"/>
      <c r="LTY45" s="80"/>
      <c r="LTZ45"/>
      <c r="LUA45" s="80"/>
      <c r="LUB45"/>
      <c r="LUC45" s="80"/>
      <c r="LUD45"/>
      <c r="LUE45" s="80"/>
      <c r="LUF45"/>
      <c r="LUG45" s="80"/>
      <c r="LUH45"/>
      <c r="LUI45" s="80"/>
      <c r="LUJ45"/>
      <c r="LUK45" s="80"/>
      <c r="LUL45"/>
      <c r="LUM45" s="80"/>
      <c r="LUN45"/>
      <c r="LUO45" s="80"/>
      <c r="LUP45"/>
      <c r="LUQ45" s="80"/>
      <c r="LUR45"/>
      <c r="LUS45" s="80"/>
      <c r="LUT45"/>
      <c r="LUU45" s="80"/>
      <c r="LUV45"/>
      <c r="LUW45" s="80"/>
      <c r="LUX45"/>
      <c r="LUY45" s="80"/>
      <c r="LUZ45"/>
      <c r="LVA45" s="80"/>
      <c r="LVB45"/>
      <c r="LVC45" s="80"/>
      <c r="LVD45"/>
      <c r="LVE45" s="80"/>
      <c r="LVF45"/>
      <c r="LVG45" s="80"/>
      <c r="LVH45"/>
      <c r="LVI45" s="80"/>
      <c r="LVJ45"/>
      <c r="LVK45" s="80"/>
      <c r="LVL45"/>
      <c r="LVM45" s="80"/>
      <c r="LVN45"/>
      <c r="LVO45" s="80"/>
      <c r="LVP45"/>
      <c r="LVQ45" s="80"/>
      <c r="LVR45"/>
      <c r="LVS45" s="80"/>
      <c r="LVT45"/>
      <c r="LVU45" s="80"/>
      <c r="LVV45"/>
      <c r="LVW45" s="80"/>
      <c r="LVX45"/>
      <c r="LVY45" s="80"/>
      <c r="LVZ45"/>
      <c r="LWA45" s="80"/>
      <c r="LWB45"/>
      <c r="LWC45" s="80"/>
      <c r="LWD45"/>
      <c r="LWE45" s="80"/>
      <c r="LWF45"/>
      <c r="LWG45" s="80"/>
      <c r="LWH45"/>
      <c r="LWI45" s="80"/>
      <c r="LWJ45"/>
      <c r="LWK45" s="80"/>
      <c r="LWL45"/>
      <c r="LWM45" s="80"/>
      <c r="LWN45"/>
      <c r="LWO45" s="80"/>
      <c r="LWP45"/>
      <c r="LWQ45" s="80"/>
      <c r="LWR45"/>
      <c r="LWS45" s="80"/>
      <c r="LWT45"/>
      <c r="LWU45" s="80"/>
      <c r="LWV45"/>
      <c r="LWW45" s="80"/>
      <c r="LWX45"/>
      <c r="LWY45" s="80"/>
      <c r="LWZ45"/>
      <c r="LXA45" s="80"/>
      <c r="LXB45"/>
      <c r="LXC45" s="80"/>
      <c r="LXD45"/>
      <c r="LXE45" s="80"/>
      <c r="LXF45"/>
      <c r="LXG45" s="80"/>
      <c r="LXH45"/>
      <c r="LXI45" s="80"/>
      <c r="LXJ45"/>
      <c r="LXK45" s="80"/>
      <c r="LXL45"/>
      <c r="LXM45" s="80"/>
      <c r="LXN45"/>
      <c r="LXO45" s="80"/>
      <c r="LXP45"/>
      <c r="LXQ45" s="80"/>
      <c r="LXR45"/>
      <c r="LXS45" s="80"/>
      <c r="LXT45"/>
      <c r="LXU45" s="80"/>
      <c r="LXV45"/>
      <c r="LXW45" s="80"/>
      <c r="LXX45"/>
      <c r="LXY45" s="80"/>
      <c r="LXZ45"/>
      <c r="LYA45" s="80"/>
      <c r="LYB45"/>
      <c r="LYC45" s="80"/>
      <c r="LYD45"/>
      <c r="LYE45" s="80"/>
      <c r="LYF45"/>
      <c r="LYG45" s="80"/>
      <c r="LYH45"/>
      <c r="LYI45" s="80"/>
      <c r="LYJ45"/>
      <c r="LYK45" s="80"/>
      <c r="LYL45"/>
      <c r="LYM45" s="80"/>
      <c r="LYN45"/>
      <c r="LYO45" s="80"/>
      <c r="LYP45"/>
      <c r="LYQ45" s="80"/>
      <c r="LYR45"/>
      <c r="LYS45" s="80"/>
      <c r="LYT45"/>
      <c r="LYU45" s="80"/>
      <c r="LYV45"/>
      <c r="LYW45" s="80"/>
      <c r="LYX45"/>
      <c r="LYY45" s="80"/>
      <c r="LYZ45"/>
      <c r="LZA45" s="80"/>
      <c r="LZB45"/>
      <c r="LZC45" s="80"/>
      <c r="LZD45"/>
      <c r="LZE45" s="80"/>
      <c r="LZF45"/>
      <c r="LZG45" s="80"/>
      <c r="LZH45"/>
      <c r="LZI45" s="80"/>
      <c r="LZJ45"/>
      <c r="LZK45" s="80"/>
      <c r="LZL45"/>
      <c r="LZM45" s="80"/>
      <c r="LZN45"/>
      <c r="LZO45" s="80"/>
      <c r="LZP45"/>
      <c r="LZQ45" s="80"/>
      <c r="LZR45"/>
      <c r="LZS45" s="80"/>
      <c r="LZT45"/>
      <c r="LZU45" s="80"/>
      <c r="LZV45"/>
      <c r="LZW45" s="80"/>
      <c r="LZX45"/>
      <c r="LZY45" s="80"/>
      <c r="LZZ45"/>
      <c r="MAA45" s="80"/>
      <c r="MAB45"/>
      <c r="MAC45" s="80"/>
      <c r="MAD45"/>
      <c r="MAE45" s="80"/>
      <c r="MAF45"/>
      <c r="MAG45" s="80"/>
      <c r="MAH45"/>
      <c r="MAI45" s="80"/>
      <c r="MAJ45"/>
      <c r="MAK45" s="80"/>
      <c r="MAL45"/>
      <c r="MAM45" s="80"/>
      <c r="MAN45"/>
      <c r="MAO45" s="80"/>
      <c r="MAP45"/>
      <c r="MAQ45" s="80"/>
      <c r="MAR45"/>
      <c r="MAS45" s="80"/>
      <c r="MAT45"/>
      <c r="MAU45" s="80"/>
      <c r="MAV45"/>
      <c r="MAW45" s="80"/>
      <c r="MAX45"/>
      <c r="MAY45" s="80"/>
      <c r="MAZ45"/>
      <c r="MBA45" s="80"/>
      <c r="MBB45"/>
      <c r="MBC45" s="80"/>
      <c r="MBD45"/>
      <c r="MBE45" s="80"/>
      <c r="MBF45"/>
      <c r="MBG45" s="80"/>
      <c r="MBH45"/>
      <c r="MBI45" s="80"/>
      <c r="MBJ45"/>
      <c r="MBK45" s="80"/>
      <c r="MBL45"/>
      <c r="MBM45" s="80"/>
      <c r="MBN45"/>
      <c r="MBO45" s="80"/>
      <c r="MBP45"/>
      <c r="MBQ45" s="80"/>
      <c r="MBR45"/>
      <c r="MBS45" s="80"/>
      <c r="MBT45"/>
      <c r="MBU45" s="80"/>
      <c r="MBV45"/>
      <c r="MBW45" s="80"/>
      <c r="MBX45"/>
      <c r="MBY45" s="80"/>
      <c r="MBZ45"/>
      <c r="MCA45" s="80"/>
      <c r="MCB45"/>
      <c r="MCC45" s="80"/>
      <c r="MCD45"/>
      <c r="MCE45" s="80"/>
      <c r="MCF45"/>
      <c r="MCG45" s="80"/>
      <c r="MCH45"/>
      <c r="MCI45" s="80"/>
      <c r="MCJ45"/>
      <c r="MCK45" s="80"/>
      <c r="MCL45"/>
      <c r="MCM45" s="80"/>
      <c r="MCN45"/>
      <c r="MCO45" s="80"/>
      <c r="MCP45"/>
      <c r="MCQ45" s="80"/>
      <c r="MCR45"/>
      <c r="MCS45" s="80"/>
      <c r="MCT45"/>
      <c r="MCU45" s="80"/>
      <c r="MCV45"/>
      <c r="MCW45" s="80"/>
      <c r="MCX45"/>
      <c r="MCY45" s="80"/>
      <c r="MCZ45"/>
      <c r="MDA45" s="80"/>
      <c r="MDB45"/>
      <c r="MDC45" s="80"/>
      <c r="MDD45"/>
      <c r="MDE45" s="80"/>
      <c r="MDF45"/>
      <c r="MDG45" s="80"/>
      <c r="MDH45"/>
      <c r="MDI45" s="80"/>
      <c r="MDJ45"/>
      <c r="MDK45" s="80"/>
      <c r="MDL45"/>
      <c r="MDM45" s="80"/>
      <c r="MDN45"/>
      <c r="MDO45" s="80"/>
      <c r="MDP45"/>
      <c r="MDQ45" s="80"/>
      <c r="MDR45"/>
      <c r="MDS45" s="80"/>
      <c r="MDT45"/>
      <c r="MDU45" s="80"/>
      <c r="MDV45"/>
      <c r="MDW45" s="80"/>
      <c r="MDX45"/>
      <c r="MDY45" s="80"/>
      <c r="MDZ45"/>
      <c r="MEA45" s="80"/>
      <c r="MEB45"/>
      <c r="MEC45" s="80"/>
      <c r="MED45"/>
      <c r="MEE45" s="80"/>
      <c r="MEF45"/>
      <c r="MEG45" s="80"/>
      <c r="MEH45"/>
      <c r="MEI45" s="80"/>
      <c r="MEJ45"/>
      <c r="MEK45" s="80"/>
      <c r="MEL45"/>
      <c r="MEM45" s="80"/>
      <c r="MEN45"/>
      <c r="MEO45" s="80"/>
      <c r="MEP45"/>
      <c r="MEQ45" s="80"/>
      <c r="MER45"/>
      <c r="MES45" s="80"/>
      <c r="MET45"/>
      <c r="MEU45" s="80"/>
      <c r="MEV45"/>
      <c r="MEW45" s="80"/>
      <c r="MEX45"/>
      <c r="MEY45" s="80"/>
      <c r="MEZ45"/>
      <c r="MFA45" s="80"/>
      <c r="MFB45"/>
      <c r="MFC45" s="80"/>
      <c r="MFD45"/>
      <c r="MFE45" s="80"/>
      <c r="MFF45"/>
      <c r="MFG45" s="80"/>
      <c r="MFH45"/>
      <c r="MFI45" s="80"/>
      <c r="MFJ45"/>
      <c r="MFK45" s="80"/>
      <c r="MFL45"/>
      <c r="MFM45" s="80"/>
      <c r="MFN45"/>
      <c r="MFO45" s="80"/>
      <c r="MFP45"/>
      <c r="MFQ45" s="80"/>
      <c r="MFR45"/>
      <c r="MFS45" s="80"/>
      <c r="MFT45"/>
      <c r="MFU45" s="80"/>
      <c r="MFV45"/>
      <c r="MFW45" s="80"/>
      <c r="MFX45"/>
      <c r="MFY45" s="80"/>
      <c r="MFZ45"/>
      <c r="MGA45" s="80"/>
      <c r="MGB45"/>
      <c r="MGC45" s="80"/>
      <c r="MGD45"/>
      <c r="MGE45" s="80"/>
      <c r="MGF45"/>
      <c r="MGG45" s="80"/>
      <c r="MGH45"/>
      <c r="MGI45" s="80"/>
      <c r="MGJ45"/>
      <c r="MGK45" s="80"/>
      <c r="MGL45"/>
      <c r="MGM45" s="80"/>
      <c r="MGN45"/>
      <c r="MGO45" s="80"/>
      <c r="MGP45"/>
      <c r="MGQ45" s="80"/>
      <c r="MGR45"/>
      <c r="MGS45" s="80"/>
      <c r="MGT45"/>
      <c r="MGU45" s="80"/>
      <c r="MGV45"/>
      <c r="MGW45" s="80"/>
      <c r="MGX45"/>
      <c r="MGY45" s="80"/>
      <c r="MGZ45"/>
      <c r="MHA45" s="80"/>
      <c r="MHB45"/>
      <c r="MHC45" s="80"/>
      <c r="MHD45"/>
      <c r="MHE45" s="80"/>
      <c r="MHF45"/>
      <c r="MHG45" s="80"/>
      <c r="MHH45"/>
      <c r="MHI45" s="80"/>
      <c r="MHJ45"/>
      <c r="MHK45" s="80"/>
      <c r="MHL45"/>
      <c r="MHM45" s="80"/>
      <c r="MHN45"/>
      <c r="MHO45" s="80"/>
      <c r="MHP45"/>
      <c r="MHQ45" s="80"/>
      <c r="MHR45"/>
      <c r="MHS45" s="80"/>
      <c r="MHT45"/>
      <c r="MHU45" s="80"/>
      <c r="MHV45"/>
      <c r="MHW45" s="80"/>
      <c r="MHX45"/>
      <c r="MHY45" s="80"/>
      <c r="MHZ45"/>
      <c r="MIA45" s="80"/>
      <c r="MIB45"/>
      <c r="MIC45" s="80"/>
      <c r="MID45"/>
      <c r="MIE45" s="80"/>
      <c r="MIF45"/>
      <c r="MIG45" s="80"/>
      <c r="MIH45"/>
      <c r="MII45" s="80"/>
      <c r="MIJ45"/>
      <c r="MIK45" s="80"/>
      <c r="MIL45"/>
      <c r="MIM45" s="80"/>
      <c r="MIN45"/>
      <c r="MIO45" s="80"/>
      <c r="MIP45"/>
      <c r="MIQ45" s="80"/>
      <c r="MIR45"/>
      <c r="MIS45" s="80"/>
      <c r="MIT45"/>
      <c r="MIU45" s="80"/>
      <c r="MIV45"/>
      <c r="MIW45" s="80"/>
      <c r="MIX45"/>
      <c r="MIY45" s="80"/>
      <c r="MIZ45"/>
      <c r="MJA45" s="80"/>
      <c r="MJB45"/>
      <c r="MJC45" s="80"/>
      <c r="MJD45"/>
      <c r="MJE45" s="80"/>
      <c r="MJF45"/>
      <c r="MJG45" s="80"/>
      <c r="MJH45"/>
      <c r="MJI45" s="80"/>
      <c r="MJJ45"/>
      <c r="MJK45" s="80"/>
      <c r="MJL45"/>
      <c r="MJM45" s="80"/>
      <c r="MJN45"/>
      <c r="MJO45" s="80"/>
      <c r="MJP45"/>
      <c r="MJQ45" s="80"/>
      <c r="MJR45"/>
      <c r="MJS45" s="80"/>
      <c r="MJT45"/>
      <c r="MJU45" s="80"/>
      <c r="MJV45"/>
      <c r="MJW45" s="80"/>
      <c r="MJX45"/>
      <c r="MJY45" s="80"/>
      <c r="MJZ45"/>
      <c r="MKA45" s="80"/>
      <c r="MKB45"/>
      <c r="MKC45" s="80"/>
      <c r="MKD45"/>
      <c r="MKE45" s="80"/>
      <c r="MKF45"/>
      <c r="MKG45" s="80"/>
      <c r="MKH45"/>
      <c r="MKI45" s="80"/>
      <c r="MKJ45"/>
      <c r="MKK45" s="80"/>
      <c r="MKL45"/>
      <c r="MKM45" s="80"/>
      <c r="MKN45"/>
      <c r="MKO45" s="80"/>
      <c r="MKP45"/>
      <c r="MKQ45" s="80"/>
      <c r="MKR45"/>
      <c r="MKS45" s="80"/>
      <c r="MKT45"/>
      <c r="MKU45" s="80"/>
      <c r="MKV45"/>
      <c r="MKW45" s="80"/>
      <c r="MKX45"/>
      <c r="MKY45" s="80"/>
      <c r="MKZ45"/>
      <c r="MLA45" s="80"/>
      <c r="MLB45"/>
      <c r="MLC45" s="80"/>
      <c r="MLD45"/>
      <c r="MLE45" s="80"/>
      <c r="MLF45"/>
      <c r="MLG45" s="80"/>
      <c r="MLH45"/>
      <c r="MLI45" s="80"/>
      <c r="MLJ45"/>
      <c r="MLK45" s="80"/>
      <c r="MLL45"/>
      <c r="MLM45" s="80"/>
      <c r="MLN45"/>
      <c r="MLO45" s="80"/>
      <c r="MLP45"/>
      <c r="MLQ45" s="80"/>
      <c r="MLR45"/>
      <c r="MLS45" s="80"/>
      <c r="MLT45"/>
      <c r="MLU45" s="80"/>
      <c r="MLV45"/>
      <c r="MLW45" s="80"/>
      <c r="MLX45"/>
      <c r="MLY45" s="80"/>
      <c r="MLZ45"/>
      <c r="MMA45" s="80"/>
      <c r="MMB45"/>
      <c r="MMC45" s="80"/>
      <c r="MMD45"/>
      <c r="MME45" s="80"/>
      <c r="MMF45"/>
      <c r="MMG45" s="80"/>
      <c r="MMH45"/>
      <c r="MMI45" s="80"/>
      <c r="MMJ45"/>
      <c r="MMK45" s="80"/>
      <c r="MML45"/>
      <c r="MMM45" s="80"/>
      <c r="MMN45"/>
      <c r="MMO45" s="80"/>
      <c r="MMP45"/>
      <c r="MMQ45" s="80"/>
      <c r="MMR45"/>
      <c r="MMS45" s="80"/>
      <c r="MMT45"/>
      <c r="MMU45" s="80"/>
      <c r="MMV45"/>
      <c r="MMW45" s="80"/>
      <c r="MMX45"/>
      <c r="MMY45" s="80"/>
      <c r="MMZ45"/>
      <c r="MNA45" s="80"/>
      <c r="MNB45"/>
      <c r="MNC45" s="80"/>
      <c r="MND45"/>
      <c r="MNE45" s="80"/>
      <c r="MNF45"/>
      <c r="MNG45" s="80"/>
      <c r="MNH45"/>
      <c r="MNI45" s="80"/>
      <c r="MNJ45"/>
      <c r="MNK45" s="80"/>
      <c r="MNL45"/>
      <c r="MNM45" s="80"/>
      <c r="MNN45"/>
      <c r="MNO45" s="80"/>
      <c r="MNP45"/>
      <c r="MNQ45" s="80"/>
      <c r="MNR45"/>
      <c r="MNS45" s="80"/>
      <c r="MNT45"/>
      <c r="MNU45" s="80"/>
      <c r="MNV45"/>
      <c r="MNW45" s="80"/>
      <c r="MNX45"/>
      <c r="MNY45" s="80"/>
      <c r="MNZ45"/>
      <c r="MOA45" s="80"/>
      <c r="MOB45"/>
      <c r="MOC45" s="80"/>
      <c r="MOD45"/>
      <c r="MOE45" s="80"/>
      <c r="MOF45"/>
      <c r="MOG45" s="80"/>
      <c r="MOH45"/>
      <c r="MOI45" s="80"/>
      <c r="MOJ45"/>
      <c r="MOK45" s="80"/>
      <c r="MOL45"/>
      <c r="MOM45" s="80"/>
      <c r="MON45"/>
      <c r="MOO45" s="80"/>
      <c r="MOP45"/>
      <c r="MOQ45" s="80"/>
      <c r="MOR45"/>
      <c r="MOS45" s="80"/>
      <c r="MOT45"/>
      <c r="MOU45" s="80"/>
      <c r="MOV45"/>
      <c r="MOW45" s="80"/>
      <c r="MOX45"/>
      <c r="MOY45" s="80"/>
      <c r="MOZ45"/>
      <c r="MPA45" s="80"/>
      <c r="MPB45"/>
      <c r="MPC45" s="80"/>
      <c r="MPD45"/>
      <c r="MPE45" s="80"/>
      <c r="MPF45"/>
      <c r="MPG45" s="80"/>
      <c r="MPH45"/>
      <c r="MPI45" s="80"/>
      <c r="MPJ45"/>
      <c r="MPK45" s="80"/>
      <c r="MPL45"/>
      <c r="MPM45" s="80"/>
      <c r="MPN45"/>
      <c r="MPO45" s="80"/>
      <c r="MPP45"/>
      <c r="MPQ45" s="80"/>
      <c r="MPR45"/>
      <c r="MPS45" s="80"/>
      <c r="MPT45"/>
      <c r="MPU45" s="80"/>
      <c r="MPV45"/>
      <c r="MPW45" s="80"/>
      <c r="MPX45"/>
      <c r="MPY45" s="80"/>
      <c r="MPZ45"/>
      <c r="MQA45" s="80"/>
      <c r="MQB45"/>
      <c r="MQC45" s="80"/>
      <c r="MQD45"/>
      <c r="MQE45" s="80"/>
      <c r="MQF45"/>
      <c r="MQG45" s="80"/>
      <c r="MQH45"/>
      <c r="MQI45" s="80"/>
      <c r="MQJ45"/>
      <c r="MQK45" s="80"/>
      <c r="MQL45"/>
      <c r="MQM45" s="80"/>
      <c r="MQN45"/>
      <c r="MQO45" s="80"/>
      <c r="MQP45"/>
      <c r="MQQ45" s="80"/>
      <c r="MQR45"/>
      <c r="MQS45" s="80"/>
      <c r="MQT45"/>
      <c r="MQU45" s="80"/>
      <c r="MQV45"/>
      <c r="MQW45" s="80"/>
      <c r="MQX45"/>
      <c r="MQY45" s="80"/>
      <c r="MQZ45"/>
      <c r="MRA45" s="80"/>
      <c r="MRB45"/>
      <c r="MRC45" s="80"/>
      <c r="MRD45"/>
      <c r="MRE45" s="80"/>
      <c r="MRF45"/>
      <c r="MRG45" s="80"/>
      <c r="MRH45"/>
      <c r="MRI45" s="80"/>
      <c r="MRJ45"/>
      <c r="MRK45" s="80"/>
      <c r="MRL45"/>
      <c r="MRM45" s="80"/>
      <c r="MRN45"/>
      <c r="MRO45" s="80"/>
      <c r="MRP45"/>
      <c r="MRQ45" s="80"/>
      <c r="MRR45"/>
      <c r="MRS45" s="80"/>
      <c r="MRT45"/>
      <c r="MRU45" s="80"/>
      <c r="MRV45"/>
      <c r="MRW45" s="80"/>
      <c r="MRX45"/>
      <c r="MRY45" s="80"/>
      <c r="MRZ45"/>
      <c r="MSA45" s="80"/>
      <c r="MSB45"/>
      <c r="MSC45" s="80"/>
      <c r="MSD45"/>
      <c r="MSE45" s="80"/>
      <c r="MSF45"/>
      <c r="MSG45" s="80"/>
      <c r="MSH45"/>
      <c r="MSI45" s="80"/>
      <c r="MSJ45"/>
      <c r="MSK45" s="80"/>
      <c r="MSL45"/>
      <c r="MSM45" s="80"/>
      <c r="MSN45"/>
      <c r="MSO45" s="80"/>
      <c r="MSP45"/>
      <c r="MSQ45" s="80"/>
      <c r="MSR45"/>
      <c r="MSS45" s="80"/>
      <c r="MST45"/>
      <c r="MSU45" s="80"/>
      <c r="MSV45"/>
      <c r="MSW45" s="80"/>
      <c r="MSX45"/>
      <c r="MSY45" s="80"/>
      <c r="MSZ45"/>
      <c r="MTA45" s="80"/>
      <c r="MTB45"/>
      <c r="MTC45" s="80"/>
      <c r="MTD45"/>
      <c r="MTE45" s="80"/>
      <c r="MTF45"/>
      <c r="MTG45" s="80"/>
      <c r="MTH45"/>
      <c r="MTI45" s="80"/>
      <c r="MTJ45"/>
      <c r="MTK45" s="80"/>
      <c r="MTL45"/>
      <c r="MTM45" s="80"/>
      <c r="MTN45"/>
      <c r="MTO45" s="80"/>
      <c r="MTP45"/>
      <c r="MTQ45" s="80"/>
      <c r="MTR45"/>
      <c r="MTS45" s="80"/>
      <c r="MTT45"/>
      <c r="MTU45" s="80"/>
      <c r="MTV45"/>
      <c r="MTW45" s="80"/>
      <c r="MTX45"/>
      <c r="MTY45" s="80"/>
      <c r="MTZ45"/>
      <c r="MUA45" s="80"/>
      <c r="MUB45"/>
      <c r="MUC45" s="80"/>
      <c r="MUD45"/>
      <c r="MUE45" s="80"/>
      <c r="MUF45"/>
      <c r="MUG45" s="80"/>
      <c r="MUH45"/>
      <c r="MUI45" s="80"/>
      <c r="MUJ45"/>
      <c r="MUK45" s="80"/>
      <c r="MUL45"/>
      <c r="MUM45" s="80"/>
      <c r="MUN45"/>
      <c r="MUO45" s="80"/>
      <c r="MUP45"/>
      <c r="MUQ45" s="80"/>
      <c r="MUR45"/>
      <c r="MUS45" s="80"/>
      <c r="MUT45"/>
      <c r="MUU45" s="80"/>
      <c r="MUV45"/>
      <c r="MUW45" s="80"/>
      <c r="MUX45"/>
      <c r="MUY45" s="80"/>
      <c r="MUZ45"/>
      <c r="MVA45" s="80"/>
      <c r="MVB45"/>
      <c r="MVC45" s="80"/>
      <c r="MVD45"/>
      <c r="MVE45" s="80"/>
      <c r="MVF45"/>
      <c r="MVG45" s="80"/>
      <c r="MVH45"/>
      <c r="MVI45" s="80"/>
      <c r="MVJ45"/>
      <c r="MVK45" s="80"/>
      <c r="MVL45"/>
      <c r="MVM45" s="80"/>
      <c r="MVN45"/>
      <c r="MVO45" s="80"/>
      <c r="MVP45"/>
      <c r="MVQ45" s="80"/>
      <c r="MVR45"/>
      <c r="MVS45" s="80"/>
      <c r="MVT45"/>
      <c r="MVU45" s="80"/>
      <c r="MVV45"/>
      <c r="MVW45" s="80"/>
      <c r="MVX45"/>
      <c r="MVY45" s="80"/>
      <c r="MVZ45"/>
      <c r="MWA45" s="80"/>
      <c r="MWB45"/>
      <c r="MWC45" s="80"/>
      <c r="MWD45"/>
      <c r="MWE45" s="80"/>
      <c r="MWF45"/>
      <c r="MWG45" s="80"/>
      <c r="MWH45"/>
      <c r="MWI45" s="80"/>
      <c r="MWJ45"/>
      <c r="MWK45" s="80"/>
      <c r="MWL45"/>
      <c r="MWM45" s="80"/>
      <c r="MWN45"/>
      <c r="MWO45" s="80"/>
      <c r="MWP45"/>
      <c r="MWQ45" s="80"/>
      <c r="MWR45"/>
      <c r="MWS45" s="80"/>
      <c r="MWT45"/>
      <c r="MWU45" s="80"/>
      <c r="MWV45"/>
      <c r="MWW45" s="80"/>
      <c r="MWX45"/>
      <c r="MWY45" s="80"/>
      <c r="MWZ45"/>
      <c r="MXA45" s="80"/>
      <c r="MXB45"/>
      <c r="MXC45" s="80"/>
      <c r="MXD45"/>
      <c r="MXE45" s="80"/>
      <c r="MXF45"/>
      <c r="MXG45" s="80"/>
      <c r="MXH45"/>
      <c r="MXI45" s="80"/>
      <c r="MXJ45"/>
      <c r="MXK45" s="80"/>
      <c r="MXL45"/>
      <c r="MXM45" s="80"/>
      <c r="MXN45"/>
      <c r="MXO45" s="80"/>
      <c r="MXP45"/>
      <c r="MXQ45" s="80"/>
      <c r="MXR45"/>
      <c r="MXS45" s="80"/>
      <c r="MXT45"/>
      <c r="MXU45" s="80"/>
      <c r="MXV45"/>
      <c r="MXW45" s="80"/>
      <c r="MXX45"/>
      <c r="MXY45" s="80"/>
      <c r="MXZ45"/>
      <c r="MYA45" s="80"/>
      <c r="MYB45"/>
      <c r="MYC45" s="80"/>
      <c r="MYD45"/>
      <c r="MYE45" s="80"/>
      <c r="MYF45"/>
      <c r="MYG45" s="80"/>
      <c r="MYH45"/>
      <c r="MYI45" s="80"/>
      <c r="MYJ45"/>
      <c r="MYK45" s="80"/>
      <c r="MYL45"/>
      <c r="MYM45" s="80"/>
      <c r="MYN45"/>
      <c r="MYO45" s="80"/>
      <c r="MYP45"/>
      <c r="MYQ45" s="80"/>
      <c r="MYR45"/>
      <c r="MYS45" s="80"/>
      <c r="MYT45"/>
      <c r="MYU45" s="80"/>
      <c r="MYV45"/>
      <c r="MYW45" s="80"/>
      <c r="MYX45"/>
      <c r="MYY45" s="80"/>
      <c r="MYZ45"/>
      <c r="MZA45" s="80"/>
      <c r="MZB45"/>
      <c r="MZC45" s="80"/>
      <c r="MZD45"/>
      <c r="MZE45" s="80"/>
      <c r="MZF45"/>
      <c r="MZG45" s="80"/>
      <c r="MZH45"/>
      <c r="MZI45" s="80"/>
      <c r="MZJ45"/>
      <c r="MZK45" s="80"/>
      <c r="MZL45"/>
      <c r="MZM45" s="80"/>
      <c r="MZN45"/>
      <c r="MZO45" s="80"/>
      <c r="MZP45"/>
      <c r="MZQ45" s="80"/>
      <c r="MZR45"/>
      <c r="MZS45" s="80"/>
      <c r="MZT45"/>
      <c r="MZU45" s="80"/>
      <c r="MZV45"/>
      <c r="MZW45" s="80"/>
      <c r="MZX45"/>
      <c r="MZY45" s="80"/>
      <c r="MZZ45"/>
      <c r="NAA45" s="80"/>
      <c r="NAB45"/>
      <c r="NAC45" s="80"/>
      <c r="NAD45"/>
      <c r="NAE45" s="80"/>
      <c r="NAF45"/>
      <c r="NAG45" s="80"/>
      <c r="NAH45"/>
      <c r="NAI45" s="80"/>
      <c r="NAJ45"/>
      <c r="NAK45" s="80"/>
      <c r="NAL45"/>
      <c r="NAM45" s="80"/>
      <c r="NAN45"/>
      <c r="NAO45" s="80"/>
      <c r="NAP45"/>
      <c r="NAQ45" s="80"/>
      <c r="NAR45"/>
      <c r="NAS45" s="80"/>
      <c r="NAT45"/>
      <c r="NAU45" s="80"/>
      <c r="NAV45"/>
      <c r="NAW45" s="80"/>
      <c r="NAX45"/>
      <c r="NAY45" s="80"/>
      <c r="NAZ45"/>
      <c r="NBA45" s="80"/>
      <c r="NBB45"/>
      <c r="NBC45" s="80"/>
      <c r="NBD45"/>
      <c r="NBE45" s="80"/>
      <c r="NBF45"/>
      <c r="NBG45" s="80"/>
      <c r="NBH45"/>
      <c r="NBI45" s="80"/>
      <c r="NBJ45"/>
      <c r="NBK45" s="80"/>
      <c r="NBL45"/>
      <c r="NBM45" s="80"/>
      <c r="NBN45"/>
      <c r="NBO45" s="80"/>
      <c r="NBP45"/>
      <c r="NBQ45" s="80"/>
      <c r="NBR45"/>
      <c r="NBS45" s="80"/>
      <c r="NBT45"/>
      <c r="NBU45" s="80"/>
      <c r="NBV45"/>
      <c r="NBW45" s="80"/>
      <c r="NBX45"/>
      <c r="NBY45" s="80"/>
      <c r="NBZ45"/>
      <c r="NCA45" s="80"/>
      <c r="NCB45"/>
      <c r="NCC45" s="80"/>
      <c r="NCD45"/>
      <c r="NCE45" s="80"/>
      <c r="NCF45"/>
      <c r="NCG45" s="80"/>
      <c r="NCH45"/>
      <c r="NCI45" s="80"/>
      <c r="NCJ45"/>
      <c r="NCK45" s="80"/>
      <c r="NCL45"/>
      <c r="NCM45" s="80"/>
      <c r="NCN45"/>
      <c r="NCO45" s="80"/>
      <c r="NCP45"/>
      <c r="NCQ45" s="80"/>
      <c r="NCR45"/>
      <c r="NCS45" s="80"/>
      <c r="NCT45"/>
      <c r="NCU45" s="80"/>
      <c r="NCV45"/>
      <c r="NCW45" s="80"/>
      <c r="NCX45"/>
      <c r="NCY45" s="80"/>
      <c r="NCZ45"/>
      <c r="NDA45" s="80"/>
      <c r="NDB45"/>
      <c r="NDC45" s="80"/>
      <c r="NDD45"/>
      <c r="NDE45" s="80"/>
      <c r="NDF45"/>
      <c r="NDG45" s="80"/>
      <c r="NDH45"/>
      <c r="NDI45" s="80"/>
      <c r="NDJ45"/>
      <c r="NDK45" s="80"/>
      <c r="NDL45"/>
      <c r="NDM45" s="80"/>
      <c r="NDN45"/>
      <c r="NDO45" s="80"/>
      <c r="NDP45"/>
      <c r="NDQ45" s="80"/>
      <c r="NDR45"/>
      <c r="NDS45" s="80"/>
      <c r="NDT45"/>
      <c r="NDU45" s="80"/>
      <c r="NDV45"/>
      <c r="NDW45" s="80"/>
      <c r="NDX45"/>
      <c r="NDY45" s="80"/>
      <c r="NDZ45"/>
      <c r="NEA45" s="80"/>
      <c r="NEB45"/>
      <c r="NEC45" s="80"/>
      <c r="NED45"/>
      <c r="NEE45" s="80"/>
      <c r="NEF45"/>
      <c r="NEG45" s="80"/>
      <c r="NEH45"/>
      <c r="NEI45" s="80"/>
      <c r="NEJ45"/>
      <c r="NEK45" s="80"/>
      <c r="NEL45"/>
      <c r="NEM45" s="80"/>
      <c r="NEN45"/>
      <c r="NEO45" s="80"/>
      <c r="NEP45"/>
      <c r="NEQ45" s="80"/>
      <c r="NER45"/>
      <c r="NES45" s="80"/>
      <c r="NET45"/>
      <c r="NEU45" s="80"/>
      <c r="NEV45"/>
      <c r="NEW45" s="80"/>
      <c r="NEX45"/>
      <c r="NEY45" s="80"/>
      <c r="NEZ45"/>
      <c r="NFA45" s="80"/>
      <c r="NFB45"/>
      <c r="NFC45" s="80"/>
      <c r="NFD45"/>
      <c r="NFE45" s="80"/>
      <c r="NFF45"/>
      <c r="NFG45" s="80"/>
      <c r="NFH45"/>
      <c r="NFI45" s="80"/>
      <c r="NFJ45"/>
      <c r="NFK45" s="80"/>
      <c r="NFL45"/>
      <c r="NFM45" s="80"/>
      <c r="NFN45"/>
      <c r="NFO45" s="80"/>
      <c r="NFP45"/>
      <c r="NFQ45" s="80"/>
      <c r="NFR45"/>
      <c r="NFS45" s="80"/>
      <c r="NFT45"/>
      <c r="NFU45" s="80"/>
      <c r="NFV45"/>
      <c r="NFW45" s="80"/>
      <c r="NFX45"/>
      <c r="NFY45" s="80"/>
      <c r="NFZ45"/>
      <c r="NGA45" s="80"/>
      <c r="NGB45"/>
      <c r="NGC45" s="80"/>
      <c r="NGD45"/>
      <c r="NGE45" s="80"/>
      <c r="NGF45"/>
      <c r="NGG45" s="80"/>
      <c r="NGH45"/>
      <c r="NGI45" s="80"/>
      <c r="NGJ45"/>
      <c r="NGK45" s="80"/>
      <c r="NGL45"/>
      <c r="NGM45" s="80"/>
      <c r="NGN45"/>
      <c r="NGO45" s="80"/>
      <c r="NGP45"/>
      <c r="NGQ45" s="80"/>
      <c r="NGR45"/>
      <c r="NGS45" s="80"/>
      <c r="NGT45"/>
      <c r="NGU45" s="80"/>
      <c r="NGV45"/>
      <c r="NGW45" s="80"/>
      <c r="NGX45"/>
      <c r="NGY45" s="80"/>
      <c r="NGZ45"/>
      <c r="NHA45" s="80"/>
      <c r="NHB45"/>
      <c r="NHC45" s="80"/>
      <c r="NHD45"/>
      <c r="NHE45" s="80"/>
      <c r="NHF45"/>
      <c r="NHG45" s="80"/>
      <c r="NHH45"/>
      <c r="NHI45" s="80"/>
      <c r="NHJ45"/>
      <c r="NHK45" s="80"/>
      <c r="NHL45"/>
      <c r="NHM45" s="80"/>
      <c r="NHN45"/>
      <c r="NHO45" s="80"/>
      <c r="NHP45"/>
      <c r="NHQ45" s="80"/>
      <c r="NHR45"/>
      <c r="NHS45" s="80"/>
      <c r="NHT45"/>
      <c r="NHU45" s="80"/>
      <c r="NHV45"/>
      <c r="NHW45" s="80"/>
      <c r="NHX45"/>
      <c r="NHY45" s="80"/>
      <c r="NHZ45"/>
      <c r="NIA45" s="80"/>
      <c r="NIB45"/>
      <c r="NIC45" s="80"/>
      <c r="NID45"/>
      <c r="NIE45" s="80"/>
      <c r="NIF45"/>
      <c r="NIG45" s="80"/>
      <c r="NIH45"/>
      <c r="NII45" s="80"/>
      <c r="NIJ45"/>
      <c r="NIK45" s="80"/>
      <c r="NIL45"/>
      <c r="NIM45" s="80"/>
      <c r="NIN45"/>
      <c r="NIO45" s="80"/>
      <c r="NIP45"/>
      <c r="NIQ45" s="80"/>
      <c r="NIR45"/>
      <c r="NIS45" s="80"/>
      <c r="NIT45"/>
      <c r="NIU45" s="80"/>
      <c r="NIV45"/>
      <c r="NIW45" s="80"/>
      <c r="NIX45"/>
      <c r="NIY45" s="80"/>
      <c r="NIZ45"/>
      <c r="NJA45" s="80"/>
      <c r="NJB45"/>
      <c r="NJC45" s="80"/>
      <c r="NJD45"/>
      <c r="NJE45" s="80"/>
      <c r="NJF45"/>
      <c r="NJG45" s="80"/>
      <c r="NJH45"/>
      <c r="NJI45" s="80"/>
      <c r="NJJ45"/>
      <c r="NJK45" s="80"/>
      <c r="NJL45"/>
      <c r="NJM45" s="80"/>
      <c r="NJN45"/>
      <c r="NJO45" s="80"/>
      <c r="NJP45"/>
      <c r="NJQ45" s="80"/>
      <c r="NJR45"/>
      <c r="NJS45" s="80"/>
      <c r="NJT45"/>
      <c r="NJU45" s="80"/>
      <c r="NJV45"/>
      <c r="NJW45" s="80"/>
      <c r="NJX45"/>
      <c r="NJY45" s="80"/>
      <c r="NJZ45"/>
      <c r="NKA45" s="80"/>
      <c r="NKB45"/>
      <c r="NKC45" s="80"/>
      <c r="NKD45"/>
      <c r="NKE45" s="80"/>
      <c r="NKF45"/>
      <c r="NKG45" s="80"/>
      <c r="NKH45"/>
      <c r="NKI45" s="80"/>
      <c r="NKJ45"/>
      <c r="NKK45" s="80"/>
      <c r="NKL45"/>
      <c r="NKM45" s="80"/>
      <c r="NKN45"/>
      <c r="NKO45" s="80"/>
      <c r="NKP45"/>
      <c r="NKQ45" s="80"/>
      <c r="NKR45"/>
      <c r="NKS45" s="80"/>
      <c r="NKT45"/>
      <c r="NKU45" s="80"/>
      <c r="NKV45"/>
      <c r="NKW45" s="80"/>
      <c r="NKX45"/>
      <c r="NKY45" s="80"/>
      <c r="NKZ45"/>
      <c r="NLA45" s="80"/>
      <c r="NLB45"/>
      <c r="NLC45" s="80"/>
      <c r="NLD45"/>
      <c r="NLE45" s="80"/>
      <c r="NLF45"/>
      <c r="NLG45" s="80"/>
      <c r="NLH45"/>
      <c r="NLI45" s="80"/>
      <c r="NLJ45"/>
      <c r="NLK45" s="80"/>
      <c r="NLL45"/>
      <c r="NLM45" s="80"/>
      <c r="NLN45"/>
      <c r="NLO45" s="80"/>
      <c r="NLP45"/>
      <c r="NLQ45" s="80"/>
      <c r="NLR45"/>
      <c r="NLS45" s="80"/>
      <c r="NLT45"/>
      <c r="NLU45" s="80"/>
      <c r="NLV45"/>
      <c r="NLW45" s="80"/>
      <c r="NLX45"/>
      <c r="NLY45" s="80"/>
      <c r="NLZ45"/>
      <c r="NMA45" s="80"/>
      <c r="NMB45"/>
      <c r="NMC45" s="80"/>
      <c r="NMD45"/>
      <c r="NME45" s="80"/>
      <c r="NMF45"/>
      <c r="NMG45" s="80"/>
      <c r="NMH45"/>
      <c r="NMI45" s="80"/>
      <c r="NMJ45"/>
      <c r="NMK45" s="80"/>
      <c r="NML45"/>
      <c r="NMM45" s="80"/>
      <c r="NMN45"/>
      <c r="NMO45" s="80"/>
      <c r="NMP45"/>
      <c r="NMQ45" s="80"/>
      <c r="NMR45"/>
      <c r="NMS45" s="80"/>
      <c r="NMT45"/>
      <c r="NMU45" s="80"/>
      <c r="NMV45"/>
      <c r="NMW45" s="80"/>
      <c r="NMX45"/>
      <c r="NMY45" s="80"/>
      <c r="NMZ45"/>
      <c r="NNA45" s="80"/>
      <c r="NNB45"/>
      <c r="NNC45" s="80"/>
      <c r="NND45"/>
      <c r="NNE45" s="80"/>
      <c r="NNF45"/>
      <c r="NNG45" s="80"/>
      <c r="NNH45"/>
      <c r="NNI45" s="80"/>
      <c r="NNJ45"/>
      <c r="NNK45" s="80"/>
      <c r="NNL45"/>
      <c r="NNM45" s="80"/>
      <c r="NNN45"/>
      <c r="NNO45" s="80"/>
      <c r="NNP45"/>
      <c r="NNQ45" s="80"/>
      <c r="NNR45"/>
      <c r="NNS45" s="80"/>
      <c r="NNT45"/>
      <c r="NNU45" s="80"/>
      <c r="NNV45"/>
      <c r="NNW45" s="80"/>
      <c r="NNX45"/>
      <c r="NNY45" s="80"/>
      <c r="NNZ45"/>
      <c r="NOA45" s="80"/>
      <c r="NOB45"/>
      <c r="NOC45" s="80"/>
      <c r="NOD45"/>
      <c r="NOE45" s="80"/>
      <c r="NOF45"/>
      <c r="NOG45" s="80"/>
      <c r="NOH45"/>
      <c r="NOI45" s="80"/>
      <c r="NOJ45"/>
      <c r="NOK45" s="80"/>
      <c r="NOL45"/>
      <c r="NOM45" s="80"/>
      <c r="NON45"/>
      <c r="NOO45" s="80"/>
      <c r="NOP45"/>
      <c r="NOQ45" s="80"/>
      <c r="NOR45"/>
      <c r="NOS45" s="80"/>
      <c r="NOT45"/>
      <c r="NOU45" s="80"/>
      <c r="NOV45"/>
      <c r="NOW45" s="80"/>
      <c r="NOX45"/>
      <c r="NOY45" s="80"/>
      <c r="NOZ45"/>
      <c r="NPA45" s="80"/>
      <c r="NPB45"/>
      <c r="NPC45" s="80"/>
      <c r="NPD45"/>
      <c r="NPE45" s="80"/>
      <c r="NPF45"/>
      <c r="NPG45" s="80"/>
      <c r="NPH45"/>
      <c r="NPI45" s="80"/>
      <c r="NPJ45"/>
      <c r="NPK45" s="80"/>
      <c r="NPL45"/>
      <c r="NPM45" s="80"/>
      <c r="NPN45"/>
      <c r="NPO45" s="80"/>
      <c r="NPP45"/>
      <c r="NPQ45" s="80"/>
      <c r="NPR45"/>
      <c r="NPS45" s="80"/>
      <c r="NPT45"/>
      <c r="NPU45" s="80"/>
      <c r="NPV45"/>
      <c r="NPW45" s="80"/>
      <c r="NPX45"/>
      <c r="NPY45" s="80"/>
      <c r="NPZ45"/>
      <c r="NQA45" s="80"/>
      <c r="NQB45"/>
      <c r="NQC45" s="80"/>
      <c r="NQD45"/>
      <c r="NQE45" s="80"/>
      <c r="NQF45"/>
      <c r="NQG45" s="80"/>
      <c r="NQH45"/>
      <c r="NQI45" s="80"/>
      <c r="NQJ45"/>
      <c r="NQK45" s="80"/>
      <c r="NQL45"/>
      <c r="NQM45" s="80"/>
      <c r="NQN45"/>
      <c r="NQO45" s="80"/>
      <c r="NQP45"/>
      <c r="NQQ45" s="80"/>
      <c r="NQR45"/>
      <c r="NQS45" s="80"/>
      <c r="NQT45"/>
      <c r="NQU45" s="80"/>
      <c r="NQV45"/>
      <c r="NQW45" s="80"/>
      <c r="NQX45"/>
      <c r="NQY45" s="80"/>
      <c r="NQZ45"/>
      <c r="NRA45" s="80"/>
      <c r="NRB45"/>
      <c r="NRC45" s="80"/>
      <c r="NRD45"/>
      <c r="NRE45" s="80"/>
      <c r="NRF45"/>
      <c r="NRG45" s="80"/>
      <c r="NRH45"/>
      <c r="NRI45" s="80"/>
      <c r="NRJ45"/>
      <c r="NRK45" s="80"/>
      <c r="NRL45"/>
      <c r="NRM45" s="80"/>
      <c r="NRN45"/>
      <c r="NRO45" s="80"/>
      <c r="NRP45"/>
      <c r="NRQ45" s="80"/>
      <c r="NRR45"/>
      <c r="NRS45" s="80"/>
      <c r="NRT45"/>
      <c r="NRU45" s="80"/>
      <c r="NRV45"/>
      <c r="NRW45" s="80"/>
      <c r="NRX45"/>
      <c r="NRY45" s="80"/>
      <c r="NRZ45"/>
      <c r="NSA45" s="80"/>
      <c r="NSB45"/>
      <c r="NSC45" s="80"/>
      <c r="NSD45"/>
      <c r="NSE45" s="80"/>
      <c r="NSF45"/>
      <c r="NSG45" s="80"/>
      <c r="NSH45"/>
      <c r="NSI45" s="80"/>
      <c r="NSJ45"/>
      <c r="NSK45" s="80"/>
      <c r="NSL45"/>
      <c r="NSM45" s="80"/>
      <c r="NSN45"/>
      <c r="NSO45" s="80"/>
      <c r="NSP45"/>
      <c r="NSQ45" s="80"/>
      <c r="NSR45"/>
      <c r="NSS45" s="80"/>
      <c r="NST45"/>
      <c r="NSU45" s="80"/>
      <c r="NSV45"/>
      <c r="NSW45" s="80"/>
      <c r="NSX45"/>
      <c r="NSY45" s="80"/>
      <c r="NSZ45"/>
      <c r="NTA45" s="80"/>
      <c r="NTB45"/>
      <c r="NTC45" s="80"/>
      <c r="NTD45"/>
      <c r="NTE45" s="80"/>
      <c r="NTF45"/>
      <c r="NTG45" s="80"/>
      <c r="NTH45"/>
      <c r="NTI45" s="80"/>
      <c r="NTJ45"/>
      <c r="NTK45" s="80"/>
      <c r="NTL45"/>
      <c r="NTM45" s="80"/>
      <c r="NTN45"/>
      <c r="NTO45" s="80"/>
      <c r="NTP45"/>
      <c r="NTQ45" s="80"/>
      <c r="NTR45"/>
      <c r="NTS45" s="80"/>
      <c r="NTT45"/>
      <c r="NTU45" s="80"/>
      <c r="NTV45"/>
      <c r="NTW45" s="80"/>
      <c r="NTX45"/>
      <c r="NTY45" s="80"/>
      <c r="NTZ45"/>
      <c r="NUA45" s="80"/>
      <c r="NUB45"/>
      <c r="NUC45" s="80"/>
      <c r="NUD45"/>
      <c r="NUE45" s="80"/>
      <c r="NUF45"/>
      <c r="NUG45" s="80"/>
      <c r="NUH45"/>
      <c r="NUI45" s="80"/>
      <c r="NUJ45"/>
      <c r="NUK45" s="80"/>
      <c r="NUL45"/>
      <c r="NUM45" s="80"/>
      <c r="NUN45"/>
      <c r="NUO45" s="80"/>
      <c r="NUP45"/>
      <c r="NUQ45" s="80"/>
      <c r="NUR45"/>
      <c r="NUS45" s="80"/>
      <c r="NUT45"/>
      <c r="NUU45" s="80"/>
      <c r="NUV45"/>
      <c r="NUW45" s="80"/>
      <c r="NUX45"/>
      <c r="NUY45" s="80"/>
      <c r="NUZ45"/>
      <c r="NVA45" s="80"/>
      <c r="NVB45"/>
      <c r="NVC45" s="80"/>
      <c r="NVD45"/>
      <c r="NVE45" s="80"/>
      <c r="NVF45"/>
      <c r="NVG45" s="80"/>
      <c r="NVH45"/>
      <c r="NVI45" s="80"/>
      <c r="NVJ45"/>
      <c r="NVK45" s="80"/>
      <c r="NVL45"/>
      <c r="NVM45" s="80"/>
      <c r="NVN45"/>
      <c r="NVO45" s="80"/>
      <c r="NVP45"/>
      <c r="NVQ45" s="80"/>
      <c r="NVR45"/>
      <c r="NVS45" s="80"/>
      <c r="NVT45"/>
      <c r="NVU45" s="80"/>
      <c r="NVV45"/>
      <c r="NVW45" s="80"/>
      <c r="NVX45"/>
      <c r="NVY45" s="80"/>
      <c r="NVZ45"/>
      <c r="NWA45" s="80"/>
      <c r="NWB45"/>
      <c r="NWC45" s="80"/>
      <c r="NWD45"/>
      <c r="NWE45" s="80"/>
      <c r="NWF45"/>
      <c r="NWG45" s="80"/>
      <c r="NWH45"/>
      <c r="NWI45" s="80"/>
      <c r="NWJ45"/>
      <c r="NWK45" s="80"/>
      <c r="NWL45"/>
      <c r="NWM45" s="80"/>
      <c r="NWN45"/>
      <c r="NWO45" s="80"/>
      <c r="NWP45"/>
      <c r="NWQ45" s="80"/>
      <c r="NWR45"/>
      <c r="NWS45" s="80"/>
      <c r="NWT45"/>
      <c r="NWU45" s="80"/>
      <c r="NWV45"/>
      <c r="NWW45" s="80"/>
      <c r="NWX45"/>
      <c r="NWY45" s="80"/>
      <c r="NWZ45"/>
      <c r="NXA45" s="80"/>
      <c r="NXB45"/>
      <c r="NXC45" s="80"/>
      <c r="NXD45"/>
      <c r="NXE45" s="80"/>
      <c r="NXF45"/>
      <c r="NXG45" s="80"/>
      <c r="NXH45"/>
      <c r="NXI45" s="80"/>
      <c r="NXJ45"/>
      <c r="NXK45" s="80"/>
      <c r="NXL45"/>
      <c r="NXM45" s="80"/>
      <c r="NXN45"/>
      <c r="NXO45" s="80"/>
      <c r="NXP45"/>
      <c r="NXQ45" s="80"/>
      <c r="NXR45"/>
      <c r="NXS45" s="80"/>
      <c r="NXT45"/>
      <c r="NXU45" s="80"/>
      <c r="NXV45"/>
      <c r="NXW45" s="80"/>
      <c r="NXX45"/>
      <c r="NXY45" s="80"/>
      <c r="NXZ45"/>
      <c r="NYA45" s="80"/>
      <c r="NYB45"/>
      <c r="NYC45" s="80"/>
      <c r="NYD45"/>
      <c r="NYE45" s="80"/>
      <c r="NYF45"/>
      <c r="NYG45" s="80"/>
      <c r="NYH45"/>
      <c r="NYI45" s="80"/>
      <c r="NYJ45"/>
      <c r="NYK45" s="80"/>
      <c r="NYL45"/>
      <c r="NYM45" s="80"/>
      <c r="NYN45"/>
      <c r="NYO45" s="80"/>
      <c r="NYP45"/>
      <c r="NYQ45" s="80"/>
      <c r="NYR45"/>
      <c r="NYS45" s="80"/>
      <c r="NYT45"/>
      <c r="NYU45" s="80"/>
      <c r="NYV45"/>
      <c r="NYW45" s="80"/>
      <c r="NYX45"/>
      <c r="NYY45" s="80"/>
      <c r="NYZ45"/>
      <c r="NZA45" s="80"/>
      <c r="NZB45"/>
      <c r="NZC45" s="80"/>
      <c r="NZD45"/>
      <c r="NZE45" s="80"/>
      <c r="NZF45"/>
      <c r="NZG45" s="80"/>
      <c r="NZH45"/>
      <c r="NZI45" s="80"/>
      <c r="NZJ45"/>
      <c r="NZK45" s="80"/>
      <c r="NZL45"/>
      <c r="NZM45" s="80"/>
      <c r="NZN45"/>
      <c r="NZO45" s="80"/>
      <c r="NZP45"/>
      <c r="NZQ45" s="80"/>
      <c r="NZR45"/>
      <c r="NZS45" s="80"/>
      <c r="NZT45"/>
      <c r="NZU45" s="80"/>
      <c r="NZV45"/>
      <c r="NZW45" s="80"/>
      <c r="NZX45"/>
      <c r="NZY45" s="80"/>
      <c r="NZZ45"/>
      <c r="OAA45" s="80"/>
      <c r="OAB45"/>
      <c r="OAC45" s="80"/>
      <c r="OAD45"/>
      <c r="OAE45" s="80"/>
      <c r="OAF45"/>
      <c r="OAG45" s="80"/>
      <c r="OAH45"/>
      <c r="OAI45" s="80"/>
      <c r="OAJ45"/>
      <c r="OAK45" s="80"/>
      <c r="OAL45"/>
      <c r="OAM45" s="80"/>
      <c r="OAN45"/>
      <c r="OAO45" s="80"/>
      <c r="OAP45"/>
      <c r="OAQ45" s="80"/>
      <c r="OAR45"/>
      <c r="OAS45" s="80"/>
      <c r="OAT45"/>
      <c r="OAU45" s="80"/>
      <c r="OAV45"/>
      <c r="OAW45" s="80"/>
      <c r="OAX45"/>
      <c r="OAY45" s="80"/>
      <c r="OAZ45"/>
      <c r="OBA45" s="80"/>
      <c r="OBB45"/>
      <c r="OBC45" s="80"/>
      <c r="OBD45"/>
      <c r="OBE45" s="80"/>
      <c r="OBF45"/>
      <c r="OBG45" s="80"/>
      <c r="OBH45"/>
      <c r="OBI45" s="80"/>
      <c r="OBJ45"/>
      <c r="OBK45" s="80"/>
      <c r="OBL45"/>
      <c r="OBM45" s="80"/>
      <c r="OBN45"/>
      <c r="OBO45" s="80"/>
      <c r="OBP45"/>
      <c r="OBQ45" s="80"/>
      <c r="OBR45"/>
      <c r="OBS45" s="80"/>
      <c r="OBT45"/>
      <c r="OBU45" s="80"/>
      <c r="OBV45"/>
      <c r="OBW45" s="80"/>
      <c r="OBX45"/>
      <c r="OBY45" s="80"/>
      <c r="OBZ45"/>
      <c r="OCA45" s="80"/>
      <c r="OCB45"/>
      <c r="OCC45" s="80"/>
      <c r="OCD45"/>
      <c r="OCE45" s="80"/>
      <c r="OCF45"/>
      <c r="OCG45" s="80"/>
      <c r="OCH45"/>
      <c r="OCI45" s="80"/>
      <c r="OCJ45"/>
      <c r="OCK45" s="80"/>
      <c r="OCL45"/>
      <c r="OCM45" s="80"/>
      <c r="OCN45"/>
      <c r="OCO45" s="80"/>
      <c r="OCP45"/>
      <c r="OCQ45" s="80"/>
      <c r="OCR45"/>
      <c r="OCS45" s="80"/>
      <c r="OCT45"/>
      <c r="OCU45" s="80"/>
      <c r="OCV45"/>
      <c r="OCW45" s="80"/>
      <c r="OCX45"/>
      <c r="OCY45" s="80"/>
      <c r="OCZ45"/>
      <c r="ODA45" s="80"/>
      <c r="ODB45"/>
      <c r="ODC45" s="80"/>
      <c r="ODD45"/>
      <c r="ODE45" s="80"/>
      <c r="ODF45"/>
      <c r="ODG45" s="80"/>
      <c r="ODH45"/>
      <c r="ODI45" s="80"/>
      <c r="ODJ45"/>
      <c r="ODK45" s="80"/>
      <c r="ODL45"/>
      <c r="ODM45" s="80"/>
      <c r="ODN45"/>
      <c r="ODO45" s="80"/>
      <c r="ODP45"/>
      <c r="ODQ45" s="80"/>
      <c r="ODR45"/>
      <c r="ODS45" s="80"/>
      <c r="ODT45"/>
      <c r="ODU45" s="80"/>
      <c r="ODV45"/>
      <c r="ODW45" s="80"/>
      <c r="ODX45"/>
      <c r="ODY45" s="80"/>
      <c r="ODZ45"/>
      <c r="OEA45" s="80"/>
      <c r="OEB45"/>
      <c r="OEC45" s="80"/>
      <c r="OED45"/>
      <c r="OEE45" s="80"/>
      <c r="OEF45"/>
      <c r="OEG45" s="80"/>
      <c r="OEH45"/>
      <c r="OEI45" s="80"/>
      <c r="OEJ45"/>
      <c r="OEK45" s="80"/>
      <c r="OEL45"/>
      <c r="OEM45" s="80"/>
      <c r="OEN45"/>
      <c r="OEO45" s="80"/>
      <c r="OEP45"/>
      <c r="OEQ45" s="80"/>
      <c r="OER45"/>
      <c r="OES45" s="80"/>
      <c r="OET45"/>
      <c r="OEU45" s="80"/>
      <c r="OEV45"/>
      <c r="OEW45" s="80"/>
      <c r="OEX45"/>
      <c r="OEY45" s="80"/>
      <c r="OEZ45"/>
      <c r="OFA45" s="80"/>
      <c r="OFB45"/>
      <c r="OFC45" s="80"/>
      <c r="OFD45"/>
      <c r="OFE45" s="80"/>
      <c r="OFF45"/>
      <c r="OFG45" s="80"/>
      <c r="OFH45"/>
      <c r="OFI45" s="80"/>
      <c r="OFJ45"/>
      <c r="OFK45" s="80"/>
      <c r="OFL45"/>
      <c r="OFM45" s="80"/>
      <c r="OFN45"/>
      <c r="OFO45" s="80"/>
      <c r="OFP45"/>
      <c r="OFQ45" s="80"/>
      <c r="OFR45"/>
      <c r="OFS45" s="80"/>
      <c r="OFT45"/>
      <c r="OFU45" s="80"/>
      <c r="OFV45"/>
      <c r="OFW45" s="80"/>
      <c r="OFX45"/>
      <c r="OFY45" s="80"/>
      <c r="OFZ45"/>
      <c r="OGA45" s="80"/>
      <c r="OGB45"/>
      <c r="OGC45" s="80"/>
      <c r="OGD45"/>
      <c r="OGE45" s="80"/>
      <c r="OGF45"/>
      <c r="OGG45" s="80"/>
      <c r="OGH45"/>
      <c r="OGI45" s="80"/>
      <c r="OGJ45"/>
      <c r="OGK45" s="80"/>
      <c r="OGL45"/>
      <c r="OGM45" s="80"/>
      <c r="OGN45"/>
      <c r="OGO45" s="80"/>
      <c r="OGP45"/>
      <c r="OGQ45" s="80"/>
      <c r="OGR45"/>
      <c r="OGS45" s="80"/>
      <c r="OGT45"/>
      <c r="OGU45" s="80"/>
      <c r="OGV45"/>
      <c r="OGW45" s="80"/>
      <c r="OGX45"/>
      <c r="OGY45" s="80"/>
      <c r="OGZ45"/>
      <c r="OHA45" s="80"/>
      <c r="OHB45"/>
      <c r="OHC45" s="80"/>
      <c r="OHD45"/>
      <c r="OHE45" s="80"/>
      <c r="OHF45"/>
      <c r="OHG45" s="80"/>
      <c r="OHH45"/>
      <c r="OHI45" s="80"/>
      <c r="OHJ45"/>
      <c r="OHK45" s="80"/>
      <c r="OHL45"/>
      <c r="OHM45" s="80"/>
      <c r="OHN45"/>
      <c r="OHO45" s="80"/>
      <c r="OHP45"/>
      <c r="OHQ45" s="80"/>
      <c r="OHR45"/>
      <c r="OHS45" s="80"/>
      <c r="OHT45"/>
      <c r="OHU45" s="80"/>
      <c r="OHV45"/>
      <c r="OHW45" s="80"/>
      <c r="OHX45"/>
      <c r="OHY45" s="80"/>
      <c r="OHZ45"/>
      <c r="OIA45" s="80"/>
      <c r="OIB45"/>
      <c r="OIC45" s="80"/>
      <c r="OID45"/>
      <c r="OIE45" s="80"/>
      <c r="OIF45"/>
      <c r="OIG45" s="80"/>
      <c r="OIH45"/>
      <c r="OII45" s="80"/>
      <c r="OIJ45"/>
      <c r="OIK45" s="80"/>
      <c r="OIL45"/>
      <c r="OIM45" s="80"/>
      <c r="OIN45"/>
      <c r="OIO45" s="80"/>
      <c r="OIP45"/>
      <c r="OIQ45" s="80"/>
      <c r="OIR45"/>
      <c r="OIS45" s="80"/>
      <c r="OIT45"/>
      <c r="OIU45" s="80"/>
      <c r="OIV45"/>
      <c r="OIW45" s="80"/>
      <c r="OIX45"/>
      <c r="OIY45" s="80"/>
      <c r="OIZ45"/>
      <c r="OJA45" s="80"/>
      <c r="OJB45"/>
      <c r="OJC45" s="80"/>
      <c r="OJD45"/>
      <c r="OJE45" s="80"/>
      <c r="OJF45"/>
      <c r="OJG45" s="80"/>
      <c r="OJH45"/>
      <c r="OJI45" s="80"/>
      <c r="OJJ45"/>
      <c r="OJK45" s="80"/>
      <c r="OJL45"/>
      <c r="OJM45" s="80"/>
      <c r="OJN45"/>
      <c r="OJO45" s="80"/>
      <c r="OJP45"/>
      <c r="OJQ45" s="80"/>
      <c r="OJR45"/>
      <c r="OJS45" s="80"/>
      <c r="OJT45"/>
      <c r="OJU45" s="80"/>
      <c r="OJV45"/>
      <c r="OJW45" s="80"/>
      <c r="OJX45"/>
      <c r="OJY45" s="80"/>
      <c r="OJZ45"/>
      <c r="OKA45" s="80"/>
      <c r="OKB45"/>
      <c r="OKC45" s="80"/>
      <c r="OKD45"/>
      <c r="OKE45" s="80"/>
      <c r="OKF45"/>
      <c r="OKG45" s="80"/>
      <c r="OKH45"/>
      <c r="OKI45" s="80"/>
      <c r="OKJ45"/>
      <c r="OKK45" s="80"/>
      <c r="OKL45"/>
      <c r="OKM45" s="80"/>
      <c r="OKN45"/>
      <c r="OKO45" s="80"/>
      <c r="OKP45"/>
      <c r="OKQ45" s="80"/>
      <c r="OKR45"/>
      <c r="OKS45" s="80"/>
      <c r="OKT45"/>
      <c r="OKU45" s="80"/>
      <c r="OKV45"/>
      <c r="OKW45" s="80"/>
      <c r="OKX45"/>
      <c r="OKY45" s="80"/>
      <c r="OKZ45"/>
      <c r="OLA45" s="80"/>
      <c r="OLB45"/>
      <c r="OLC45" s="80"/>
      <c r="OLD45"/>
      <c r="OLE45" s="80"/>
      <c r="OLF45"/>
      <c r="OLG45" s="80"/>
      <c r="OLH45"/>
      <c r="OLI45" s="80"/>
      <c r="OLJ45"/>
      <c r="OLK45" s="80"/>
      <c r="OLL45"/>
      <c r="OLM45" s="80"/>
      <c r="OLN45"/>
      <c r="OLO45" s="80"/>
      <c r="OLP45"/>
      <c r="OLQ45" s="80"/>
      <c r="OLR45"/>
      <c r="OLS45" s="80"/>
      <c r="OLT45"/>
      <c r="OLU45" s="80"/>
      <c r="OLV45"/>
      <c r="OLW45" s="80"/>
      <c r="OLX45"/>
      <c r="OLY45" s="80"/>
      <c r="OLZ45"/>
      <c r="OMA45" s="80"/>
      <c r="OMB45"/>
      <c r="OMC45" s="80"/>
      <c r="OMD45"/>
      <c r="OME45" s="80"/>
      <c r="OMF45"/>
      <c r="OMG45" s="80"/>
      <c r="OMH45"/>
      <c r="OMI45" s="80"/>
      <c r="OMJ45"/>
      <c r="OMK45" s="80"/>
      <c r="OML45"/>
      <c r="OMM45" s="80"/>
      <c r="OMN45"/>
      <c r="OMO45" s="80"/>
      <c r="OMP45"/>
      <c r="OMQ45" s="80"/>
      <c r="OMR45"/>
      <c r="OMS45" s="80"/>
      <c r="OMT45"/>
      <c r="OMU45" s="80"/>
      <c r="OMV45"/>
      <c r="OMW45" s="80"/>
      <c r="OMX45"/>
      <c r="OMY45" s="80"/>
      <c r="OMZ45"/>
      <c r="ONA45" s="80"/>
      <c r="ONB45"/>
      <c r="ONC45" s="80"/>
      <c r="OND45"/>
      <c r="ONE45" s="80"/>
      <c r="ONF45"/>
      <c r="ONG45" s="80"/>
      <c r="ONH45"/>
      <c r="ONI45" s="80"/>
      <c r="ONJ45"/>
      <c r="ONK45" s="80"/>
      <c r="ONL45"/>
      <c r="ONM45" s="80"/>
      <c r="ONN45"/>
      <c r="ONO45" s="80"/>
      <c r="ONP45"/>
      <c r="ONQ45" s="80"/>
      <c r="ONR45"/>
      <c r="ONS45" s="80"/>
      <c r="ONT45"/>
      <c r="ONU45" s="80"/>
      <c r="ONV45"/>
      <c r="ONW45" s="80"/>
      <c r="ONX45"/>
      <c r="ONY45" s="80"/>
      <c r="ONZ45"/>
      <c r="OOA45" s="80"/>
      <c r="OOB45"/>
      <c r="OOC45" s="80"/>
      <c r="OOD45"/>
      <c r="OOE45" s="80"/>
      <c r="OOF45"/>
      <c r="OOG45" s="80"/>
      <c r="OOH45"/>
      <c r="OOI45" s="80"/>
      <c r="OOJ45"/>
      <c r="OOK45" s="80"/>
      <c r="OOL45"/>
      <c r="OOM45" s="80"/>
      <c r="OON45"/>
      <c r="OOO45" s="80"/>
      <c r="OOP45"/>
      <c r="OOQ45" s="80"/>
      <c r="OOR45"/>
      <c r="OOS45" s="80"/>
      <c r="OOT45"/>
      <c r="OOU45" s="80"/>
      <c r="OOV45"/>
      <c r="OOW45" s="80"/>
      <c r="OOX45"/>
      <c r="OOY45" s="80"/>
      <c r="OOZ45"/>
      <c r="OPA45" s="80"/>
      <c r="OPB45"/>
      <c r="OPC45" s="80"/>
      <c r="OPD45"/>
      <c r="OPE45" s="80"/>
      <c r="OPF45"/>
      <c r="OPG45" s="80"/>
      <c r="OPH45"/>
      <c r="OPI45" s="80"/>
      <c r="OPJ45"/>
      <c r="OPK45" s="80"/>
      <c r="OPL45"/>
      <c r="OPM45" s="80"/>
      <c r="OPN45"/>
      <c r="OPO45" s="80"/>
      <c r="OPP45"/>
      <c r="OPQ45" s="80"/>
      <c r="OPR45"/>
      <c r="OPS45" s="80"/>
      <c r="OPT45"/>
      <c r="OPU45" s="80"/>
      <c r="OPV45"/>
      <c r="OPW45" s="80"/>
      <c r="OPX45"/>
      <c r="OPY45" s="80"/>
      <c r="OPZ45"/>
      <c r="OQA45" s="80"/>
      <c r="OQB45"/>
      <c r="OQC45" s="80"/>
      <c r="OQD45"/>
      <c r="OQE45" s="80"/>
      <c r="OQF45"/>
      <c r="OQG45" s="80"/>
      <c r="OQH45"/>
      <c r="OQI45" s="80"/>
      <c r="OQJ45"/>
      <c r="OQK45" s="80"/>
      <c r="OQL45"/>
      <c r="OQM45" s="80"/>
      <c r="OQN45"/>
      <c r="OQO45" s="80"/>
      <c r="OQP45"/>
      <c r="OQQ45" s="80"/>
      <c r="OQR45"/>
      <c r="OQS45" s="80"/>
      <c r="OQT45"/>
      <c r="OQU45" s="80"/>
      <c r="OQV45"/>
      <c r="OQW45" s="80"/>
      <c r="OQX45"/>
      <c r="OQY45" s="80"/>
      <c r="OQZ45"/>
      <c r="ORA45" s="80"/>
      <c r="ORB45"/>
      <c r="ORC45" s="80"/>
      <c r="ORD45"/>
      <c r="ORE45" s="80"/>
      <c r="ORF45"/>
      <c r="ORG45" s="80"/>
      <c r="ORH45"/>
      <c r="ORI45" s="80"/>
      <c r="ORJ45"/>
      <c r="ORK45" s="80"/>
      <c r="ORL45"/>
      <c r="ORM45" s="80"/>
      <c r="ORN45"/>
      <c r="ORO45" s="80"/>
      <c r="ORP45"/>
      <c r="ORQ45" s="80"/>
      <c r="ORR45"/>
      <c r="ORS45" s="80"/>
      <c r="ORT45"/>
      <c r="ORU45" s="80"/>
      <c r="ORV45"/>
      <c r="ORW45" s="80"/>
      <c r="ORX45"/>
      <c r="ORY45" s="80"/>
      <c r="ORZ45"/>
      <c r="OSA45" s="80"/>
      <c r="OSB45"/>
      <c r="OSC45" s="80"/>
      <c r="OSD45"/>
      <c r="OSE45" s="80"/>
      <c r="OSF45"/>
      <c r="OSG45" s="80"/>
      <c r="OSH45"/>
      <c r="OSI45" s="80"/>
      <c r="OSJ45"/>
      <c r="OSK45" s="80"/>
      <c r="OSL45"/>
      <c r="OSM45" s="80"/>
      <c r="OSN45"/>
      <c r="OSO45" s="80"/>
      <c r="OSP45"/>
      <c r="OSQ45" s="80"/>
      <c r="OSR45"/>
      <c r="OSS45" s="80"/>
      <c r="OST45"/>
      <c r="OSU45" s="80"/>
      <c r="OSV45"/>
      <c r="OSW45" s="80"/>
      <c r="OSX45"/>
      <c r="OSY45" s="80"/>
      <c r="OSZ45"/>
      <c r="OTA45" s="80"/>
      <c r="OTB45"/>
      <c r="OTC45" s="80"/>
      <c r="OTD45"/>
      <c r="OTE45" s="80"/>
      <c r="OTF45"/>
      <c r="OTG45" s="80"/>
      <c r="OTH45"/>
      <c r="OTI45" s="80"/>
      <c r="OTJ45"/>
      <c r="OTK45" s="80"/>
      <c r="OTL45"/>
      <c r="OTM45" s="80"/>
      <c r="OTN45"/>
      <c r="OTO45" s="80"/>
      <c r="OTP45"/>
      <c r="OTQ45" s="80"/>
      <c r="OTR45"/>
      <c r="OTS45" s="80"/>
      <c r="OTT45"/>
      <c r="OTU45" s="80"/>
      <c r="OTV45"/>
      <c r="OTW45" s="80"/>
      <c r="OTX45"/>
      <c r="OTY45" s="80"/>
      <c r="OTZ45"/>
      <c r="OUA45" s="80"/>
      <c r="OUB45"/>
      <c r="OUC45" s="80"/>
      <c r="OUD45"/>
      <c r="OUE45" s="80"/>
      <c r="OUF45"/>
      <c r="OUG45" s="80"/>
      <c r="OUH45"/>
      <c r="OUI45" s="80"/>
      <c r="OUJ45"/>
      <c r="OUK45" s="80"/>
      <c r="OUL45"/>
      <c r="OUM45" s="80"/>
      <c r="OUN45"/>
      <c r="OUO45" s="80"/>
      <c r="OUP45"/>
      <c r="OUQ45" s="80"/>
      <c r="OUR45"/>
      <c r="OUS45" s="80"/>
      <c r="OUT45"/>
      <c r="OUU45" s="80"/>
      <c r="OUV45"/>
      <c r="OUW45" s="80"/>
      <c r="OUX45"/>
      <c r="OUY45" s="80"/>
      <c r="OUZ45"/>
      <c r="OVA45" s="80"/>
      <c r="OVB45"/>
      <c r="OVC45" s="80"/>
      <c r="OVD45"/>
      <c r="OVE45" s="80"/>
      <c r="OVF45"/>
      <c r="OVG45" s="80"/>
      <c r="OVH45"/>
      <c r="OVI45" s="80"/>
      <c r="OVJ45"/>
      <c r="OVK45" s="80"/>
      <c r="OVL45"/>
      <c r="OVM45" s="80"/>
      <c r="OVN45"/>
      <c r="OVO45" s="80"/>
      <c r="OVP45"/>
      <c r="OVQ45" s="80"/>
      <c r="OVR45"/>
      <c r="OVS45" s="80"/>
      <c r="OVT45"/>
      <c r="OVU45" s="80"/>
      <c r="OVV45"/>
      <c r="OVW45" s="80"/>
      <c r="OVX45"/>
      <c r="OVY45" s="80"/>
      <c r="OVZ45"/>
      <c r="OWA45" s="80"/>
      <c r="OWB45"/>
      <c r="OWC45" s="80"/>
      <c r="OWD45"/>
      <c r="OWE45" s="80"/>
      <c r="OWF45"/>
      <c r="OWG45" s="80"/>
      <c r="OWH45"/>
      <c r="OWI45" s="80"/>
      <c r="OWJ45"/>
      <c r="OWK45" s="80"/>
      <c r="OWL45"/>
      <c r="OWM45" s="80"/>
      <c r="OWN45"/>
      <c r="OWO45" s="80"/>
      <c r="OWP45"/>
      <c r="OWQ45" s="80"/>
      <c r="OWR45"/>
      <c r="OWS45" s="80"/>
      <c r="OWT45"/>
      <c r="OWU45" s="80"/>
      <c r="OWV45"/>
      <c r="OWW45" s="80"/>
      <c r="OWX45"/>
      <c r="OWY45" s="80"/>
      <c r="OWZ45"/>
      <c r="OXA45" s="80"/>
      <c r="OXB45"/>
      <c r="OXC45" s="80"/>
      <c r="OXD45"/>
      <c r="OXE45" s="80"/>
      <c r="OXF45"/>
      <c r="OXG45" s="80"/>
      <c r="OXH45"/>
      <c r="OXI45" s="80"/>
      <c r="OXJ45"/>
      <c r="OXK45" s="80"/>
      <c r="OXL45"/>
      <c r="OXM45" s="80"/>
      <c r="OXN45"/>
      <c r="OXO45" s="80"/>
      <c r="OXP45"/>
      <c r="OXQ45" s="80"/>
      <c r="OXR45"/>
      <c r="OXS45" s="80"/>
      <c r="OXT45"/>
      <c r="OXU45" s="80"/>
      <c r="OXV45"/>
      <c r="OXW45" s="80"/>
      <c r="OXX45"/>
      <c r="OXY45" s="80"/>
      <c r="OXZ45"/>
      <c r="OYA45" s="80"/>
      <c r="OYB45"/>
      <c r="OYC45" s="80"/>
      <c r="OYD45"/>
      <c r="OYE45" s="80"/>
      <c r="OYF45"/>
      <c r="OYG45" s="80"/>
      <c r="OYH45"/>
      <c r="OYI45" s="80"/>
      <c r="OYJ45"/>
      <c r="OYK45" s="80"/>
      <c r="OYL45"/>
      <c r="OYM45" s="80"/>
      <c r="OYN45"/>
      <c r="OYO45" s="80"/>
      <c r="OYP45"/>
      <c r="OYQ45" s="80"/>
      <c r="OYR45"/>
      <c r="OYS45" s="80"/>
      <c r="OYT45"/>
      <c r="OYU45" s="80"/>
      <c r="OYV45"/>
      <c r="OYW45" s="80"/>
      <c r="OYX45"/>
      <c r="OYY45" s="80"/>
      <c r="OYZ45"/>
      <c r="OZA45" s="80"/>
      <c r="OZB45"/>
      <c r="OZC45" s="80"/>
      <c r="OZD45"/>
      <c r="OZE45" s="80"/>
      <c r="OZF45"/>
      <c r="OZG45" s="80"/>
      <c r="OZH45"/>
      <c r="OZI45" s="80"/>
      <c r="OZJ45"/>
      <c r="OZK45" s="80"/>
      <c r="OZL45"/>
      <c r="OZM45" s="80"/>
      <c r="OZN45"/>
      <c r="OZO45" s="80"/>
      <c r="OZP45"/>
      <c r="OZQ45" s="80"/>
      <c r="OZR45"/>
      <c r="OZS45" s="80"/>
      <c r="OZT45"/>
      <c r="OZU45" s="80"/>
      <c r="OZV45"/>
      <c r="OZW45" s="80"/>
      <c r="OZX45"/>
      <c r="OZY45" s="80"/>
      <c r="OZZ45"/>
      <c r="PAA45" s="80"/>
      <c r="PAB45"/>
      <c r="PAC45" s="80"/>
      <c r="PAD45"/>
      <c r="PAE45" s="80"/>
      <c r="PAF45"/>
      <c r="PAG45" s="80"/>
      <c r="PAH45"/>
      <c r="PAI45" s="80"/>
      <c r="PAJ45"/>
      <c r="PAK45" s="80"/>
      <c r="PAL45"/>
      <c r="PAM45" s="80"/>
      <c r="PAN45"/>
      <c r="PAO45" s="80"/>
      <c r="PAP45"/>
      <c r="PAQ45" s="80"/>
      <c r="PAR45"/>
      <c r="PAS45" s="80"/>
      <c r="PAT45"/>
      <c r="PAU45" s="80"/>
      <c r="PAV45"/>
      <c r="PAW45" s="80"/>
      <c r="PAX45"/>
      <c r="PAY45" s="80"/>
      <c r="PAZ45"/>
      <c r="PBA45" s="80"/>
      <c r="PBB45"/>
      <c r="PBC45" s="80"/>
      <c r="PBD45"/>
      <c r="PBE45" s="80"/>
      <c r="PBF45"/>
      <c r="PBG45" s="80"/>
      <c r="PBH45"/>
      <c r="PBI45" s="80"/>
      <c r="PBJ45"/>
      <c r="PBK45" s="80"/>
      <c r="PBL45"/>
      <c r="PBM45" s="80"/>
      <c r="PBN45"/>
      <c r="PBO45" s="80"/>
      <c r="PBP45"/>
      <c r="PBQ45" s="80"/>
      <c r="PBR45"/>
      <c r="PBS45" s="80"/>
      <c r="PBT45"/>
      <c r="PBU45" s="80"/>
      <c r="PBV45"/>
      <c r="PBW45" s="80"/>
      <c r="PBX45"/>
      <c r="PBY45" s="80"/>
      <c r="PBZ45"/>
      <c r="PCA45" s="80"/>
      <c r="PCB45"/>
      <c r="PCC45" s="80"/>
      <c r="PCD45"/>
      <c r="PCE45" s="80"/>
      <c r="PCF45"/>
      <c r="PCG45" s="80"/>
      <c r="PCH45"/>
      <c r="PCI45" s="80"/>
      <c r="PCJ45"/>
      <c r="PCK45" s="80"/>
      <c r="PCL45"/>
      <c r="PCM45" s="80"/>
      <c r="PCN45"/>
      <c r="PCO45" s="80"/>
      <c r="PCP45"/>
      <c r="PCQ45" s="80"/>
      <c r="PCR45"/>
      <c r="PCS45" s="80"/>
      <c r="PCT45"/>
      <c r="PCU45" s="80"/>
      <c r="PCV45"/>
      <c r="PCW45" s="80"/>
      <c r="PCX45"/>
      <c r="PCY45" s="80"/>
      <c r="PCZ45"/>
      <c r="PDA45" s="80"/>
      <c r="PDB45"/>
      <c r="PDC45" s="80"/>
      <c r="PDD45"/>
      <c r="PDE45" s="80"/>
      <c r="PDF45"/>
      <c r="PDG45" s="80"/>
      <c r="PDH45"/>
      <c r="PDI45" s="80"/>
      <c r="PDJ45"/>
      <c r="PDK45" s="80"/>
      <c r="PDL45"/>
      <c r="PDM45" s="80"/>
      <c r="PDN45"/>
      <c r="PDO45" s="80"/>
      <c r="PDP45"/>
      <c r="PDQ45" s="80"/>
      <c r="PDR45"/>
      <c r="PDS45" s="80"/>
      <c r="PDT45"/>
      <c r="PDU45" s="80"/>
      <c r="PDV45"/>
      <c r="PDW45" s="80"/>
      <c r="PDX45"/>
      <c r="PDY45" s="80"/>
      <c r="PDZ45"/>
      <c r="PEA45" s="80"/>
      <c r="PEB45"/>
      <c r="PEC45" s="80"/>
      <c r="PED45"/>
      <c r="PEE45" s="80"/>
      <c r="PEF45"/>
      <c r="PEG45" s="80"/>
      <c r="PEH45"/>
      <c r="PEI45" s="80"/>
      <c r="PEJ45"/>
      <c r="PEK45" s="80"/>
      <c r="PEL45"/>
      <c r="PEM45" s="80"/>
      <c r="PEN45"/>
      <c r="PEO45" s="80"/>
      <c r="PEP45"/>
      <c r="PEQ45" s="80"/>
      <c r="PER45"/>
      <c r="PES45" s="80"/>
      <c r="PET45"/>
      <c r="PEU45" s="80"/>
      <c r="PEV45"/>
      <c r="PEW45" s="80"/>
      <c r="PEX45"/>
      <c r="PEY45" s="80"/>
      <c r="PEZ45"/>
      <c r="PFA45" s="80"/>
      <c r="PFB45"/>
      <c r="PFC45" s="80"/>
      <c r="PFD45"/>
      <c r="PFE45" s="80"/>
      <c r="PFF45"/>
      <c r="PFG45" s="80"/>
      <c r="PFH45"/>
      <c r="PFI45" s="80"/>
      <c r="PFJ45"/>
      <c r="PFK45" s="80"/>
      <c r="PFL45"/>
      <c r="PFM45" s="80"/>
      <c r="PFN45"/>
      <c r="PFO45" s="80"/>
      <c r="PFP45"/>
      <c r="PFQ45" s="80"/>
      <c r="PFR45"/>
      <c r="PFS45" s="80"/>
      <c r="PFT45"/>
      <c r="PFU45" s="80"/>
      <c r="PFV45"/>
      <c r="PFW45" s="80"/>
      <c r="PFX45"/>
      <c r="PFY45" s="80"/>
      <c r="PFZ45"/>
      <c r="PGA45" s="80"/>
      <c r="PGB45"/>
      <c r="PGC45" s="80"/>
      <c r="PGD45"/>
      <c r="PGE45" s="80"/>
      <c r="PGF45"/>
      <c r="PGG45" s="80"/>
      <c r="PGH45"/>
      <c r="PGI45" s="80"/>
      <c r="PGJ45"/>
      <c r="PGK45" s="80"/>
      <c r="PGL45"/>
      <c r="PGM45" s="80"/>
      <c r="PGN45"/>
      <c r="PGO45" s="80"/>
      <c r="PGP45"/>
      <c r="PGQ45" s="80"/>
      <c r="PGR45"/>
      <c r="PGS45" s="80"/>
      <c r="PGT45"/>
      <c r="PGU45" s="80"/>
      <c r="PGV45"/>
      <c r="PGW45" s="80"/>
      <c r="PGX45"/>
      <c r="PGY45" s="80"/>
      <c r="PGZ45"/>
      <c r="PHA45" s="80"/>
      <c r="PHB45"/>
      <c r="PHC45" s="80"/>
      <c r="PHD45"/>
      <c r="PHE45" s="80"/>
      <c r="PHF45"/>
      <c r="PHG45" s="80"/>
      <c r="PHH45"/>
      <c r="PHI45" s="80"/>
      <c r="PHJ45"/>
      <c r="PHK45" s="80"/>
      <c r="PHL45"/>
      <c r="PHM45" s="80"/>
      <c r="PHN45"/>
      <c r="PHO45" s="80"/>
      <c r="PHP45"/>
      <c r="PHQ45" s="80"/>
      <c r="PHR45"/>
      <c r="PHS45" s="80"/>
      <c r="PHT45"/>
      <c r="PHU45" s="80"/>
      <c r="PHV45"/>
      <c r="PHW45" s="80"/>
      <c r="PHX45"/>
      <c r="PHY45" s="80"/>
      <c r="PHZ45"/>
      <c r="PIA45" s="80"/>
      <c r="PIB45"/>
      <c r="PIC45" s="80"/>
      <c r="PID45"/>
      <c r="PIE45" s="80"/>
      <c r="PIF45"/>
      <c r="PIG45" s="80"/>
      <c r="PIH45"/>
      <c r="PII45" s="80"/>
      <c r="PIJ45"/>
      <c r="PIK45" s="80"/>
      <c r="PIL45"/>
      <c r="PIM45" s="80"/>
      <c r="PIN45"/>
      <c r="PIO45" s="80"/>
      <c r="PIP45"/>
      <c r="PIQ45" s="80"/>
      <c r="PIR45"/>
      <c r="PIS45" s="80"/>
      <c r="PIT45"/>
      <c r="PIU45" s="80"/>
      <c r="PIV45"/>
      <c r="PIW45" s="80"/>
      <c r="PIX45"/>
      <c r="PIY45" s="80"/>
      <c r="PIZ45"/>
      <c r="PJA45" s="80"/>
      <c r="PJB45"/>
      <c r="PJC45" s="80"/>
      <c r="PJD45"/>
      <c r="PJE45" s="80"/>
      <c r="PJF45"/>
      <c r="PJG45" s="80"/>
      <c r="PJH45"/>
      <c r="PJI45" s="80"/>
      <c r="PJJ45"/>
      <c r="PJK45" s="80"/>
      <c r="PJL45"/>
      <c r="PJM45" s="80"/>
      <c r="PJN45"/>
      <c r="PJO45" s="80"/>
      <c r="PJP45"/>
      <c r="PJQ45" s="80"/>
      <c r="PJR45"/>
      <c r="PJS45" s="80"/>
      <c r="PJT45"/>
      <c r="PJU45" s="80"/>
      <c r="PJV45"/>
      <c r="PJW45" s="80"/>
      <c r="PJX45"/>
      <c r="PJY45" s="80"/>
      <c r="PJZ45"/>
      <c r="PKA45" s="80"/>
      <c r="PKB45"/>
      <c r="PKC45" s="80"/>
      <c r="PKD45"/>
      <c r="PKE45" s="80"/>
      <c r="PKF45"/>
      <c r="PKG45" s="80"/>
      <c r="PKH45"/>
      <c r="PKI45" s="80"/>
      <c r="PKJ45"/>
      <c r="PKK45" s="80"/>
      <c r="PKL45"/>
      <c r="PKM45" s="80"/>
      <c r="PKN45"/>
      <c r="PKO45" s="80"/>
      <c r="PKP45"/>
      <c r="PKQ45" s="80"/>
      <c r="PKR45"/>
      <c r="PKS45" s="80"/>
      <c r="PKT45"/>
      <c r="PKU45" s="80"/>
      <c r="PKV45"/>
      <c r="PKW45" s="80"/>
      <c r="PKX45"/>
      <c r="PKY45" s="80"/>
      <c r="PKZ45"/>
      <c r="PLA45" s="80"/>
      <c r="PLB45"/>
      <c r="PLC45" s="80"/>
      <c r="PLD45"/>
      <c r="PLE45" s="80"/>
      <c r="PLF45"/>
      <c r="PLG45" s="80"/>
      <c r="PLH45"/>
      <c r="PLI45" s="80"/>
      <c r="PLJ45"/>
      <c r="PLK45" s="80"/>
      <c r="PLL45"/>
      <c r="PLM45" s="80"/>
      <c r="PLN45"/>
      <c r="PLO45" s="80"/>
      <c r="PLP45"/>
      <c r="PLQ45" s="80"/>
      <c r="PLR45"/>
      <c r="PLS45" s="80"/>
      <c r="PLT45"/>
      <c r="PLU45" s="80"/>
      <c r="PLV45"/>
      <c r="PLW45" s="80"/>
      <c r="PLX45"/>
      <c r="PLY45" s="80"/>
      <c r="PLZ45"/>
      <c r="PMA45" s="80"/>
      <c r="PMB45"/>
      <c r="PMC45" s="80"/>
      <c r="PMD45"/>
      <c r="PME45" s="80"/>
      <c r="PMF45"/>
      <c r="PMG45" s="80"/>
      <c r="PMH45"/>
      <c r="PMI45" s="80"/>
      <c r="PMJ45"/>
      <c r="PMK45" s="80"/>
      <c r="PML45"/>
      <c r="PMM45" s="80"/>
      <c r="PMN45"/>
      <c r="PMO45" s="80"/>
      <c r="PMP45"/>
      <c r="PMQ45" s="80"/>
      <c r="PMR45"/>
      <c r="PMS45" s="80"/>
      <c r="PMT45"/>
      <c r="PMU45" s="80"/>
      <c r="PMV45"/>
      <c r="PMW45" s="80"/>
      <c r="PMX45"/>
      <c r="PMY45" s="80"/>
      <c r="PMZ45"/>
      <c r="PNA45" s="80"/>
      <c r="PNB45"/>
      <c r="PNC45" s="80"/>
      <c r="PND45"/>
      <c r="PNE45" s="80"/>
      <c r="PNF45"/>
      <c r="PNG45" s="80"/>
      <c r="PNH45"/>
      <c r="PNI45" s="80"/>
      <c r="PNJ45"/>
      <c r="PNK45" s="80"/>
      <c r="PNL45"/>
      <c r="PNM45" s="80"/>
      <c r="PNN45"/>
      <c r="PNO45" s="80"/>
      <c r="PNP45"/>
      <c r="PNQ45" s="80"/>
      <c r="PNR45"/>
      <c r="PNS45" s="80"/>
      <c r="PNT45"/>
      <c r="PNU45" s="80"/>
      <c r="PNV45"/>
      <c r="PNW45" s="80"/>
      <c r="PNX45"/>
      <c r="PNY45" s="80"/>
      <c r="PNZ45"/>
      <c r="POA45" s="80"/>
      <c r="POB45"/>
      <c r="POC45" s="80"/>
      <c r="POD45"/>
      <c r="POE45" s="80"/>
      <c r="POF45"/>
      <c r="POG45" s="80"/>
      <c r="POH45"/>
      <c r="POI45" s="80"/>
      <c r="POJ45"/>
      <c r="POK45" s="80"/>
      <c r="POL45"/>
      <c r="POM45" s="80"/>
      <c r="PON45"/>
      <c r="POO45" s="80"/>
      <c r="POP45"/>
      <c r="POQ45" s="80"/>
      <c r="POR45"/>
      <c r="POS45" s="80"/>
      <c r="POT45"/>
      <c r="POU45" s="80"/>
      <c r="POV45"/>
      <c r="POW45" s="80"/>
      <c r="POX45"/>
      <c r="POY45" s="80"/>
      <c r="POZ45"/>
      <c r="PPA45" s="80"/>
      <c r="PPB45"/>
      <c r="PPC45" s="80"/>
      <c r="PPD45"/>
      <c r="PPE45" s="80"/>
      <c r="PPF45"/>
      <c r="PPG45" s="80"/>
      <c r="PPH45"/>
      <c r="PPI45" s="80"/>
      <c r="PPJ45"/>
      <c r="PPK45" s="80"/>
      <c r="PPL45"/>
      <c r="PPM45" s="80"/>
      <c r="PPN45"/>
      <c r="PPO45" s="80"/>
      <c r="PPP45"/>
      <c r="PPQ45" s="80"/>
      <c r="PPR45"/>
      <c r="PPS45" s="80"/>
      <c r="PPT45"/>
      <c r="PPU45" s="80"/>
      <c r="PPV45"/>
      <c r="PPW45" s="80"/>
      <c r="PPX45"/>
      <c r="PPY45" s="80"/>
      <c r="PPZ45"/>
      <c r="PQA45" s="80"/>
      <c r="PQB45"/>
      <c r="PQC45" s="80"/>
      <c r="PQD45"/>
      <c r="PQE45" s="80"/>
      <c r="PQF45"/>
      <c r="PQG45" s="80"/>
      <c r="PQH45"/>
      <c r="PQI45" s="80"/>
      <c r="PQJ45"/>
      <c r="PQK45" s="80"/>
      <c r="PQL45"/>
      <c r="PQM45" s="80"/>
      <c r="PQN45"/>
      <c r="PQO45" s="80"/>
      <c r="PQP45"/>
      <c r="PQQ45" s="80"/>
      <c r="PQR45"/>
      <c r="PQS45" s="80"/>
      <c r="PQT45"/>
      <c r="PQU45" s="80"/>
      <c r="PQV45"/>
      <c r="PQW45" s="80"/>
      <c r="PQX45"/>
      <c r="PQY45" s="80"/>
      <c r="PQZ45"/>
      <c r="PRA45" s="80"/>
      <c r="PRB45"/>
      <c r="PRC45" s="80"/>
      <c r="PRD45"/>
      <c r="PRE45" s="80"/>
      <c r="PRF45"/>
      <c r="PRG45" s="80"/>
      <c r="PRH45"/>
      <c r="PRI45" s="80"/>
      <c r="PRJ45"/>
      <c r="PRK45" s="80"/>
      <c r="PRL45"/>
      <c r="PRM45" s="80"/>
      <c r="PRN45"/>
      <c r="PRO45" s="80"/>
      <c r="PRP45"/>
      <c r="PRQ45" s="80"/>
      <c r="PRR45"/>
      <c r="PRS45" s="80"/>
      <c r="PRT45"/>
      <c r="PRU45" s="80"/>
      <c r="PRV45"/>
      <c r="PRW45" s="80"/>
      <c r="PRX45"/>
      <c r="PRY45" s="80"/>
      <c r="PRZ45"/>
      <c r="PSA45" s="80"/>
      <c r="PSB45"/>
      <c r="PSC45" s="80"/>
      <c r="PSD45"/>
      <c r="PSE45" s="80"/>
      <c r="PSF45"/>
      <c r="PSG45" s="80"/>
      <c r="PSH45"/>
      <c r="PSI45" s="80"/>
      <c r="PSJ45"/>
      <c r="PSK45" s="80"/>
      <c r="PSL45"/>
      <c r="PSM45" s="80"/>
      <c r="PSN45"/>
      <c r="PSO45" s="80"/>
      <c r="PSP45"/>
      <c r="PSQ45" s="80"/>
      <c r="PSR45"/>
      <c r="PSS45" s="80"/>
      <c r="PST45"/>
      <c r="PSU45" s="80"/>
      <c r="PSV45"/>
      <c r="PSW45" s="80"/>
      <c r="PSX45"/>
      <c r="PSY45" s="80"/>
      <c r="PSZ45"/>
      <c r="PTA45" s="80"/>
      <c r="PTB45"/>
      <c r="PTC45" s="80"/>
      <c r="PTD45"/>
      <c r="PTE45" s="80"/>
      <c r="PTF45"/>
      <c r="PTG45" s="80"/>
      <c r="PTH45"/>
      <c r="PTI45" s="80"/>
      <c r="PTJ45"/>
      <c r="PTK45" s="80"/>
      <c r="PTL45"/>
      <c r="PTM45" s="80"/>
      <c r="PTN45"/>
      <c r="PTO45" s="80"/>
      <c r="PTP45"/>
      <c r="PTQ45" s="80"/>
      <c r="PTR45"/>
      <c r="PTS45" s="80"/>
      <c r="PTT45"/>
      <c r="PTU45" s="80"/>
      <c r="PTV45"/>
      <c r="PTW45" s="80"/>
      <c r="PTX45"/>
      <c r="PTY45" s="80"/>
      <c r="PTZ45"/>
      <c r="PUA45" s="80"/>
      <c r="PUB45"/>
      <c r="PUC45" s="80"/>
      <c r="PUD45"/>
      <c r="PUE45" s="80"/>
      <c r="PUF45"/>
      <c r="PUG45" s="80"/>
      <c r="PUH45"/>
      <c r="PUI45" s="80"/>
      <c r="PUJ45"/>
      <c r="PUK45" s="80"/>
      <c r="PUL45"/>
      <c r="PUM45" s="80"/>
      <c r="PUN45"/>
      <c r="PUO45" s="80"/>
      <c r="PUP45"/>
      <c r="PUQ45" s="80"/>
      <c r="PUR45"/>
      <c r="PUS45" s="80"/>
      <c r="PUT45"/>
      <c r="PUU45" s="80"/>
      <c r="PUV45"/>
      <c r="PUW45" s="80"/>
      <c r="PUX45"/>
      <c r="PUY45" s="80"/>
      <c r="PUZ45"/>
      <c r="PVA45" s="80"/>
      <c r="PVB45"/>
      <c r="PVC45" s="80"/>
      <c r="PVD45"/>
      <c r="PVE45" s="80"/>
      <c r="PVF45"/>
      <c r="PVG45" s="80"/>
      <c r="PVH45"/>
      <c r="PVI45" s="80"/>
      <c r="PVJ45"/>
      <c r="PVK45" s="80"/>
      <c r="PVL45"/>
      <c r="PVM45" s="80"/>
      <c r="PVN45"/>
      <c r="PVO45" s="80"/>
      <c r="PVP45"/>
      <c r="PVQ45" s="80"/>
      <c r="PVR45"/>
      <c r="PVS45" s="80"/>
      <c r="PVT45"/>
      <c r="PVU45" s="80"/>
      <c r="PVV45"/>
      <c r="PVW45" s="80"/>
      <c r="PVX45"/>
      <c r="PVY45" s="80"/>
      <c r="PVZ45"/>
      <c r="PWA45" s="80"/>
      <c r="PWB45"/>
      <c r="PWC45" s="80"/>
      <c r="PWD45"/>
      <c r="PWE45" s="80"/>
      <c r="PWF45"/>
      <c r="PWG45" s="80"/>
      <c r="PWH45"/>
      <c r="PWI45" s="80"/>
      <c r="PWJ45"/>
      <c r="PWK45" s="80"/>
      <c r="PWL45"/>
      <c r="PWM45" s="80"/>
      <c r="PWN45"/>
      <c r="PWO45" s="80"/>
      <c r="PWP45"/>
      <c r="PWQ45" s="80"/>
      <c r="PWR45"/>
      <c r="PWS45" s="80"/>
      <c r="PWT45"/>
      <c r="PWU45" s="80"/>
      <c r="PWV45"/>
      <c r="PWW45" s="80"/>
      <c r="PWX45"/>
      <c r="PWY45" s="80"/>
      <c r="PWZ45"/>
      <c r="PXA45" s="80"/>
      <c r="PXB45"/>
      <c r="PXC45" s="80"/>
      <c r="PXD45"/>
      <c r="PXE45" s="80"/>
      <c r="PXF45"/>
      <c r="PXG45" s="80"/>
      <c r="PXH45"/>
      <c r="PXI45" s="80"/>
      <c r="PXJ45"/>
      <c r="PXK45" s="80"/>
      <c r="PXL45"/>
      <c r="PXM45" s="80"/>
      <c r="PXN45"/>
      <c r="PXO45" s="80"/>
      <c r="PXP45"/>
      <c r="PXQ45" s="80"/>
      <c r="PXR45"/>
      <c r="PXS45" s="80"/>
      <c r="PXT45"/>
      <c r="PXU45" s="80"/>
      <c r="PXV45"/>
      <c r="PXW45" s="80"/>
      <c r="PXX45"/>
      <c r="PXY45" s="80"/>
      <c r="PXZ45"/>
      <c r="PYA45" s="80"/>
      <c r="PYB45"/>
      <c r="PYC45" s="80"/>
      <c r="PYD45"/>
      <c r="PYE45" s="80"/>
      <c r="PYF45"/>
      <c r="PYG45" s="80"/>
      <c r="PYH45"/>
      <c r="PYI45" s="80"/>
      <c r="PYJ45"/>
      <c r="PYK45" s="80"/>
      <c r="PYL45"/>
      <c r="PYM45" s="80"/>
      <c r="PYN45"/>
      <c r="PYO45" s="80"/>
      <c r="PYP45"/>
      <c r="PYQ45" s="80"/>
      <c r="PYR45"/>
      <c r="PYS45" s="80"/>
      <c r="PYT45"/>
      <c r="PYU45" s="80"/>
      <c r="PYV45"/>
      <c r="PYW45" s="80"/>
      <c r="PYX45"/>
      <c r="PYY45" s="80"/>
      <c r="PYZ45"/>
      <c r="PZA45" s="80"/>
      <c r="PZB45"/>
      <c r="PZC45" s="80"/>
      <c r="PZD45"/>
      <c r="PZE45" s="80"/>
      <c r="PZF45"/>
      <c r="PZG45" s="80"/>
      <c r="PZH45"/>
      <c r="PZI45" s="80"/>
      <c r="PZJ45"/>
      <c r="PZK45" s="80"/>
      <c r="PZL45"/>
      <c r="PZM45" s="80"/>
      <c r="PZN45"/>
      <c r="PZO45" s="80"/>
      <c r="PZP45"/>
      <c r="PZQ45" s="80"/>
      <c r="PZR45"/>
      <c r="PZS45" s="80"/>
      <c r="PZT45"/>
      <c r="PZU45" s="80"/>
      <c r="PZV45"/>
      <c r="PZW45" s="80"/>
      <c r="PZX45"/>
      <c r="PZY45" s="80"/>
      <c r="PZZ45"/>
      <c r="QAA45" s="80"/>
      <c r="QAB45"/>
      <c r="QAC45" s="80"/>
      <c r="QAD45"/>
      <c r="QAE45" s="80"/>
      <c r="QAF45"/>
      <c r="QAG45" s="80"/>
      <c r="QAH45"/>
      <c r="QAI45" s="80"/>
      <c r="QAJ45"/>
      <c r="QAK45" s="80"/>
      <c r="QAL45"/>
      <c r="QAM45" s="80"/>
      <c r="QAN45"/>
      <c r="QAO45" s="80"/>
      <c r="QAP45"/>
      <c r="QAQ45" s="80"/>
      <c r="QAR45"/>
      <c r="QAS45" s="80"/>
      <c r="QAT45"/>
      <c r="QAU45" s="80"/>
      <c r="QAV45"/>
      <c r="QAW45" s="80"/>
      <c r="QAX45"/>
      <c r="QAY45" s="80"/>
      <c r="QAZ45"/>
      <c r="QBA45" s="80"/>
      <c r="QBB45"/>
      <c r="QBC45" s="80"/>
      <c r="QBD45"/>
      <c r="QBE45" s="80"/>
      <c r="QBF45"/>
      <c r="QBG45" s="80"/>
      <c r="QBH45"/>
      <c r="QBI45" s="80"/>
      <c r="QBJ45"/>
      <c r="QBK45" s="80"/>
      <c r="QBL45"/>
      <c r="QBM45" s="80"/>
      <c r="QBN45"/>
      <c r="QBO45" s="80"/>
      <c r="QBP45"/>
      <c r="QBQ45" s="80"/>
      <c r="QBR45"/>
      <c r="QBS45" s="80"/>
      <c r="QBT45"/>
      <c r="QBU45" s="80"/>
      <c r="QBV45"/>
      <c r="QBW45" s="80"/>
      <c r="QBX45"/>
      <c r="QBY45" s="80"/>
      <c r="QBZ45"/>
      <c r="QCA45" s="80"/>
      <c r="QCB45"/>
      <c r="QCC45" s="80"/>
      <c r="QCD45"/>
      <c r="QCE45" s="80"/>
      <c r="QCF45"/>
      <c r="QCG45" s="80"/>
      <c r="QCH45"/>
      <c r="QCI45" s="80"/>
      <c r="QCJ45"/>
      <c r="QCK45" s="80"/>
      <c r="QCL45"/>
      <c r="QCM45" s="80"/>
      <c r="QCN45"/>
      <c r="QCO45" s="80"/>
      <c r="QCP45"/>
      <c r="QCQ45" s="80"/>
      <c r="QCR45"/>
      <c r="QCS45" s="80"/>
      <c r="QCT45"/>
      <c r="QCU45" s="80"/>
      <c r="QCV45"/>
      <c r="QCW45" s="80"/>
      <c r="QCX45"/>
      <c r="QCY45" s="80"/>
      <c r="QCZ45"/>
      <c r="QDA45" s="80"/>
      <c r="QDB45"/>
      <c r="QDC45" s="80"/>
      <c r="QDD45"/>
      <c r="QDE45" s="80"/>
      <c r="QDF45"/>
      <c r="QDG45" s="80"/>
      <c r="QDH45"/>
      <c r="QDI45" s="80"/>
      <c r="QDJ45"/>
      <c r="QDK45" s="80"/>
      <c r="QDL45"/>
      <c r="QDM45" s="80"/>
      <c r="QDN45"/>
      <c r="QDO45" s="80"/>
      <c r="QDP45"/>
      <c r="QDQ45" s="80"/>
      <c r="QDR45"/>
      <c r="QDS45" s="80"/>
      <c r="QDT45"/>
      <c r="QDU45" s="80"/>
      <c r="QDV45"/>
      <c r="QDW45" s="80"/>
      <c r="QDX45"/>
      <c r="QDY45" s="80"/>
      <c r="QDZ45"/>
      <c r="QEA45" s="80"/>
      <c r="QEB45"/>
      <c r="QEC45" s="80"/>
      <c r="QED45"/>
      <c r="QEE45" s="80"/>
      <c r="QEF45"/>
      <c r="QEG45" s="80"/>
      <c r="QEH45"/>
      <c r="QEI45" s="80"/>
      <c r="QEJ45"/>
      <c r="QEK45" s="80"/>
      <c r="QEL45"/>
      <c r="QEM45" s="80"/>
      <c r="QEN45"/>
      <c r="QEO45" s="80"/>
      <c r="QEP45"/>
      <c r="QEQ45" s="80"/>
      <c r="QER45"/>
      <c r="QES45" s="80"/>
      <c r="QET45"/>
      <c r="QEU45" s="80"/>
      <c r="QEV45"/>
      <c r="QEW45" s="80"/>
      <c r="QEX45"/>
      <c r="QEY45" s="80"/>
      <c r="QEZ45"/>
      <c r="QFA45" s="80"/>
      <c r="QFB45"/>
      <c r="QFC45" s="80"/>
      <c r="QFD45"/>
      <c r="QFE45" s="80"/>
      <c r="QFF45"/>
      <c r="QFG45" s="80"/>
      <c r="QFH45"/>
      <c r="QFI45" s="80"/>
      <c r="QFJ45"/>
      <c r="QFK45" s="80"/>
      <c r="QFL45"/>
      <c r="QFM45" s="80"/>
      <c r="QFN45"/>
      <c r="QFO45" s="80"/>
      <c r="QFP45"/>
      <c r="QFQ45" s="80"/>
      <c r="QFR45"/>
      <c r="QFS45" s="80"/>
      <c r="QFT45"/>
      <c r="QFU45" s="80"/>
      <c r="QFV45"/>
      <c r="QFW45" s="80"/>
      <c r="QFX45"/>
      <c r="QFY45" s="80"/>
      <c r="QFZ45"/>
      <c r="QGA45" s="80"/>
      <c r="QGB45"/>
      <c r="QGC45" s="80"/>
      <c r="QGD45"/>
      <c r="QGE45" s="80"/>
      <c r="QGF45"/>
      <c r="QGG45" s="80"/>
      <c r="QGH45"/>
      <c r="QGI45" s="80"/>
      <c r="QGJ45"/>
      <c r="QGK45" s="80"/>
      <c r="QGL45"/>
      <c r="QGM45" s="80"/>
      <c r="QGN45"/>
      <c r="QGO45" s="80"/>
      <c r="QGP45"/>
      <c r="QGQ45" s="80"/>
      <c r="QGR45"/>
      <c r="QGS45" s="80"/>
      <c r="QGT45"/>
      <c r="QGU45" s="80"/>
      <c r="QGV45"/>
      <c r="QGW45" s="80"/>
      <c r="QGX45"/>
      <c r="QGY45" s="80"/>
      <c r="QGZ45"/>
      <c r="QHA45" s="80"/>
      <c r="QHB45"/>
      <c r="QHC45" s="80"/>
      <c r="QHD45"/>
      <c r="QHE45" s="80"/>
      <c r="QHF45"/>
      <c r="QHG45" s="80"/>
      <c r="QHH45"/>
      <c r="QHI45" s="80"/>
      <c r="QHJ45"/>
      <c r="QHK45" s="80"/>
      <c r="QHL45"/>
      <c r="QHM45" s="80"/>
      <c r="QHN45"/>
      <c r="QHO45" s="80"/>
      <c r="QHP45"/>
      <c r="QHQ45" s="80"/>
      <c r="QHR45"/>
      <c r="QHS45" s="80"/>
      <c r="QHT45"/>
      <c r="QHU45" s="80"/>
      <c r="QHV45"/>
      <c r="QHW45" s="80"/>
      <c r="QHX45"/>
      <c r="QHY45" s="80"/>
      <c r="QHZ45"/>
      <c r="QIA45" s="80"/>
      <c r="QIB45"/>
      <c r="QIC45" s="80"/>
      <c r="QID45"/>
      <c r="QIE45" s="80"/>
      <c r="QIF45"/>
      <c r="QIG45" s="80"/>
      <c r="QIH45"/>
      <c r="QII45" s="80"/>
      <c r="QIJ45"/>
      <c r="QIK45" s="80"/>
      <c r="QIL45"/>
      <c r="QIM45" s="80"/>
      <c r="QIN45"/>
      <c r="QIO45" s="80"/>
      <c r="QIP45"/>
      <c r="QIQ45" s="80"/>
      <c r="QIR45"/>
      <c r="QIS45" s="80"/>
      <c r="QIT45"/>
      <c r="QIU45" s="80"/>
      <c r="QIV45"/>
      <c r="QIW45" s="80"/>
      <c r="QIX45"/>
      <c r="QIY45" s="80"/>
      <c r="QIZ45"/>
      <c r="QJA45" s="80"/>
      <c r="QJB45"/>
      <c r="QJC45" s="80"/>
      <c r="QJD45"/>
      <c r="QJE45" s="80"/>
      <c r="QJF45"/>
      <c r="QJG45" s="80"/>
      <c r="QJH45"/>
      <c r="QJI45" s="80"/>
      <c r="QJJ45"/>
      <c r="QJK45" s="80"/>
      <c r="QJL45"/>
      <c r="QJM45" s="80"/>
      <c r="QJN45"/>
      <c r="QJO45" s="80"/>
      <c r="QJP45"/>
      <c r="QJQ45" s="80"/>
      <c r="QJR45"/>
      <c r="QJS45" s="80"/>
      <c r="QJT45"/>
      <c r="QJU45" s="80"/>
      <c r="QJV45"/>
      <c r="QJW45" s="80"/>
      <c r="QJX45"/>
      <c r="QJY45" s="80"/>
      <c r="QJZ45"/>
      <c r="QKA45" s="80"/>
      <c r="QKB45"/>
      <c r="QKC45" s="80"/>
      <c r="QKD45"/>
      <c r="QKE45" s="80"/>
      <c r="QKF45"/>
      <c r="QKG45" s="80"/>
      <c r="QKH45"/>
      <c r="QKI45" s="80"/>
      <c r="QKJ45"/>
      <c r="QKK45" s="80"/>
      <c r="QKL45"/>
      <c r="QKM45" s="80"/>
      <c r="QKN45"/>
      <c r="QKO45" s="80"/>
      <c r="QKP45"/>
      <c r="QKQ45" s="80"/>
      <c r="QKR45"/>
      <c r="QKS45" s="80"/>
      <c r="QKT45"/>
      <c r="QKU45" s="80"/>
      <c r="QKV45"/>
      <c r="QKW45" s="80"/>
      <c r="QKX45"/>
      <c r="QKY45" s="80"/>
      <c r="QKZ45"/>
      <c r="QLA45" s="80"/>
      <c r="QLB45"/>
      <c r="QLC45" s="80"/>
      <c r="QLD45"/>
      <c r="QLE45" s="80"/>
      <c r="QLF45"/>
      <c r="QLG45" s="80"/>
      <c r="QLH45"/>
      <c r="QLI45" s="80"/>
      <c r="QLJ45"/>
      <c r="QLK45" s="80"/>
      <c r="QLL45"/>
      <c r="QLM45" s="80"/>
      <c r="QLN45"/>
      <c r="QLO45" s="80"/>
      <c r="QLP45"/>
      <c r="QLQ45" s="80"/>
      <c r="QLR45"/>
      <c r="QLS45" s="80"/>
      <c r="QLT45"/>
      <c r="QLU45" s="80"/>
      <c r="QLV45"/>
      <c r="QLW45" s="80"/>
      <c r="QLX45"/>
      <c r="QLY45" s="80"/>
      <c r="QLZ45"/>
      <c r="QMA45" s="80"/>
      <c r="QMB45"/>
      <c r="QMC45" s="80"/>
      <c r="QMD45"/>
      <c r="QME45" s="80"/>
      <c r="QMF45"/>
      <c r="QMG45" s="80"/>
      <c r="QMH45"/>
      <c r="QMI45" s="80"/>
      <c r="QMJ45"/>
      <c r="QMK45" s="80"/>
      <c r="QML45"/>
      <c r="QMM45" s="80"/>
      <c r="QMN45"/>
      <c r="QMO45" s="80"/>
      <c r="QMP45"/>
      <c r="QMQ45" s="80"/>
      <c r="QMR45"/>
      <c r="QMS45" s="80"/>
      <c r="QMT45"/>
      <c r="QMU45" s="80"/>
      <c r="QMV45"/>
      <c r="QMW45" s="80"/>
      <c r="QMX45"/>
      <c r="QMY45" s="80"/>
      <c r="QMZ45"/>
      <c r="QNA45" s="80"/>
      <c r="QNB45"/>
      <c r="QNC45" s="80"/>
      <c r="QND45"/>
      <c r="QNE45" s="80"/>
      <c r="QNF45"/>
      <c r="QNG45" s="80"/>
      <c r="QNH45"/>
      <c r="QNI45" s="80"/>
      <c r="QNJ45"/>
      <c r="QNK45" s="80"/>
      <c r="QNL45"/>
      <c r="QNM45" s="80"/>
      <c r="QNN45"/>
      <c r="QNO45" s="80"/>
      <c r="QNP45"/>
      <c r="QNQ45" s="80"/>
      <c r="QNR45"/>
      <c r="QNS45" s="80"/>
      <c r="QNT45"/>
      <c r="QNU45" s="80"/>
      <c r="QNV45"/>
      <c r="QNW45" s="80"/>
      <c r="QNX45"/>
      <c r="QNY45" s="80"/>
      <c r="QNZ45"/>
      <c r="QOA45" s="80"/>
      <c r="QOB45"/>
      <c r="QOC45" s="80"/>
      <c r="QOD45"/>
      <c r="QOE45" s="80"/>
      <c r="QOF45"/>
      <c r="QOG45" s="80"/>
      <c r="QOH45"/>
      <c r="QOI45" s="80"/>
      <c r="QOJ45"/>
      <c r="QOK45" s="80"/>
      <c r="QOL45"/>
      <c r="QOM45" s="80"/>
      <c r="QON45"/>
      <c r="QOO45" s="80"/>
      <c r="QOP45"/>
      <c r="QOQ45" s="80"/>
      <c r="QOR45"/>
      <c r="QOS45" s="80"/>
      <c r="QOT45"/>
      <c r="QOU45" s="80"/>
      <c r="QOV45"/>
      <c r="QOW45" s="80"/>
      <c r="QOX45"/>
      <c r="QOY45" s="80"/>
      <c r="QOZ45"/>
      <c r="QPA45" s="80"/>
      <c r="QPB45"/>
      <c r="QPC45" s="80"/>
      <c r="QPD45"/>
      <c r="QPE45" s="80"/>
      <c r="QPF45"/>
      <c r="QPG45" s="80"/>
      <c r="QPH45"/>
      <c r="QPI45" s="80"/>
      <c r="QPJ45"/>
      <c r="QPK45" s="80"/>
      <c r="QPL45"/>
      <c r="QPM45" s="80"/>
      <c r="QPN45"/>
      <c r="QPO45" s="80"/>
      <c r="QPP45"/>
      <c r="QPQ45" s="80"/>
      <c r="QPR45"/>
      <c r="QPS45" s="80"/>
      <c r="QPT45"/>
      <c r="QPU45" s="80"/>
      <c r="QPV45"/>
      <c r="QPW45" s="80"/>
      <c r="QPX45"/>
      <c r="QPY45" s="80"/>
      <c r="QPZ45"/>
      <c r="QQA45" s="80"/>
      <c r="QQB45"/>
      <c r="QQC45" s="80"/>
      <c r="QQD45"/>
      <c r="QQE45" s="80"/>
      <c r="QQF45"/>
      <c r="QQG45" s="80"/>
      <c r="QQH45"/>
      <c r="QQI45" s="80"/>
      <c r="QQJ45"/>
      <c r="QQK45" s="80"/>
      <c r="QQL45"/>
      <c r="QQM45" s="80"/>
      <c r="QQN45"/>
      <c r="QQO45" s="80"/>
      <c r="QQP45"/>
      <c r="QQQ45" s="80"/>
      <c r="QQR45"/>
      <c r="QQS45" s="80"/>
      <c r="QQT45"/>
      <c r="QQU45" s="80"/>
      <c r="QQV45"/>
      <c r="QQW45" s="80"/>
      <c r="QQX45"/>
      <c r="QQY45" s="80"/>
      <c r="QQZ45"/>
      <c r="QRA45" s="80"/>
      <c r="QRB45"/>
      <c r="QRC45" s="80"/>
      <c r="QRD45"/>
      <c r="QRE45" s="80"/>
      <c r="QRF45"/>
      <c r="QRG45" s="80"/>
      <c r="QRH45"/>
      <c r="QRI45" s="80"/>
      <c r="QRJ45"/>
      <c r="QRK45" s="80"/>
      <c r="QRL45"/>
      <c r="QRM45" s="80"/>
      <c r="QRN45"/>
      <c r="QRO45" s="80"/>
      <c r="QRP45"/>
      <c r="QRQ45" s="80"/>
      <c r="QRR45"/>
      <c r="QRS45" s="80"/>
      <c r="QRT45"/>
      <c r="QRU45" s="80"/>
      <c r="QRV45"/>
      <c r="QRW45" s="80"/>
      <c r="QRX45"/>
      <c r="QRY45" s="80"/>
      <c r="QRZ45"/>
      <c r="QSA45" s="80"/>
      <c r="QSB45"/>
      <c r="QSC45" s="80"/>
      <c r="QSD45"/>
      <c r="QSE45" s="80"/>
      <c r="QSF45"/>
      <c r="QSG45" s="80"/>
      <c r="QSH45"/>
      <c r="QSI45" s="80"/>
      <c r="QSJ45"/>
      <c r="QSK45" s="80"/>
      <c r="QSL45"/>
      <c r="QSM45" s="80"/>
      <c r="QSN45"/>
      <c r="QSO45" s="80"/>
      <c r="QSP45"/>
      <c r="QSQ45" s="80"/>
      <c r="QSR45"/>
      <c r="QSS45" s="80"/>
      <c r="QST45"/>
      <c r="QSU45" s="80"/>
      <c r="QSV45"/>
      <c r="QSW45" s="80"/>
      <c r="QSX45"/>
      <c r="QSY45" s="80"/>
      <c r="QSZ45"/>
      <c r="QTA45" s="80"/>
      <c r="QTB45"/>
      <c r="QTC45" s="80"/>
      <c r="QTD45"/>
      <c r="QTE45" s="80"/>
      <c r="QTF45"/>
      <c r="QTG45" s="80"/>
      <c r="QTH45"/>
      <c r="QTI45" s="80"/>
      <c r="QTJ45"/>
      <c r="QTK45" s="80"/>
      <c r="QTL45"/>
      <c r="QTM45" s="80"/>
      <c r="QTN45"/>
      <c r="QTO45" s="80"/>
      <c r="QTP45"/>
      <c r="QTQ45" s="80"/>
      <c r="QTR45"/>
      <c r="QTS45" s="80"/>
      <c r="QTT45"/>
      <c r="QTU45" s="80"/>
      <c r="QTV45"/>
      <c r="QTW45" s="80"/>
      <c r="QTX45"/>
      <c r="QTY45" s="80"/>
      <c r="QTZ45"/>
      <c r="QUA45" s="80"/>
      <c r="QUB45"/>
      <c r="QUC45" s="80"/>
      <c r="QUD45"/>
      <c r="QUE45" s="80"/>
      <c r="QUF45"/>
      <c r="QUG45" s="80"/>
      <c r="QUH45"/>
      <c r="QUI45" s="80"/>
      <c r="QUJ45"/>
      <c r="QUK45" s="80"/>
      <c r="QUL45"/>
      <c r="QUM45" s="80"/>
      <c r="QUN45"/>
      <c r="QUO45" s="80"/>
      <c r="QUP45"/>
      <c r="QUQ45" s="80"/>
      <c r="QUR45"/>
      <c r="QUS45" s="80"/>
      <c r="QUT45"/>
      <c r="QUU45" s="80"/>
      <c r="QUV45"/>
      <c r="QUW45" s="80"/>
      <c r="QUX45"/>
      <c r="QUY45" s="80"/>
      <c r="QUZ45"/>
      <c r="QVA45" s="80"/>
      <c r="QVB45"/>
      <c r="QVC45" s="80"/>
      <c r="QVD45"/>
      <c r="QVE45" s="80"/>
      <c r="QVF45"/>
      <c r="QVG45" s="80"/>
      <c r="QVH45"/>
      <c r="QVI45" s="80"/>
      <c r="QVJ45"/>
      <c r="QVK45" s="80"/>
      <c r="QVL45"/>
      <c r="QVM45" s="80"/>
      <c r="QVN45"/>
      <c r="QVO45" s="80"/>
      <c r="QVP45"/>
      <c r="QVQ45" s="80"/>
      <c r="QVR45"/>
      <c r="QVS45" s="80"/>
      <c r="QVT45"/>
      <c r="QVU45" s="80"/>
      <c r="QVV45"/>
      <c r="QVW45" s="80"/>
      <c r="QVX45"/>
      <c r="QVY45" s="80"/>
      <c r="QVZ45"/>
      <c r="QWA45" s="80"/>
      <c r="QWB45"/>
      <c r="QWC45" s="80"/>
      <c r="QWD45"/>
      <c r="QWE45" s="80"/>
      <c r="QWF45"/>
      <c r="QWG45" s="80"/>
      <c r="QWH45"/>
      <c r="QWI45" s="80"/>
      <c r="QWJ45"/>
      <c r="QWK45" s="80"/>
      <c r="QWL45"/>
      <c r="QWM45" s="80"/>
      <c r="QWN45"/>
      <c r="QWO45" s="80"/>
      <c r="QWP45"/>
      <c r="QWQ45" s="80"/>
      <c r="QWR45"/>
      <c r="QWS45" s="80"/>
      <c r="QWT45"/>
      <c r="QWU45" s="80"/>
      <c r="QWV45"/>
      <c r="QWW45" s="80"/>
      <c r="QWX45"/>
      <c r="QWY45" s="80"/>
      <c r="QWZ45"/>
      <c r="QXA45" s="80"/>
      <c r="QXB45"/>
      <c r="QXC45" s="80"/>
      <c r="QXD45"/>
      <c r="QXE45" s="80"/>
      <c r="QXF45"/>
      <c r="QXG45" s="80"/>
      <c r="QXH45"/>
      <c r="QXI45" s="80"/>
      <c r="QXJ45"/>
      <c r="QXK45" s="80"/>
      <c r="QXL45"/>
      <c r="QXM45" s="80"/>
      <c r="QXN45"/>
      <c r="QXO45" s="80"/>
      <c r="QXP45"/>
      <c r="QXQ45" s="80"/>
      <c r="QXR45"/>
      <c r="QXS45" s="80"/>
      <c r="QXT45"/>
      <c r="QXU45" s="80"/>
      <c r="QXV45"/>
      <c r="QXW45" s="80"/>
      <c r="QXX45"/>
      <c r="QXY45" s="80"/>
      <c r="QXZ45"/>
      <c r="QYA45" s="80"/>
      <c r="QYB45"/>
      <c r="QYC45" s="80"/>
      <c r="QYD45"/>
      <c r="QYE45" s="80"/>
      <c r="QYF45"/>
      <c r="QYG45" s="80"/>
      <c r="QYH45"/>
      <c r="QYI45" s="80"/>
      <c r="QYJ45"/>
      <c r="QYK45" s="80"/>
      <c r="QYL45"/>
      <c r="QYM45" s="80"/>
      <c r="QYN45"/>
      <c r="QYO45" s="80"/>
      <c r="QYP45"/>
      <c r="QYQ45" s="80"/>
      <c r="QYR45"/>
      <c r="QYS45" s="80"/>
      <c r="QYT45"/>
      <c r="QYU45" s="80"/>
      <c r="QYV45"/>
      <c r="QYW45" s="80"/>
      <c r="QYX45"/>
      <c r="QYY45" s="80"/>
      <c r="QYZ45"/>
      <c r="QZA45" s="80"/>
      <c r="QZB45"/>
      <c r="QZC45" s="80"/>
      <c r="QZD45"/>
      <c r="QZE45" s="80"/>
      <c r="QZF45"/>
      <c r="QZG45" s="80"/>
      <c r="QZH45"/>
      <c r="QZI45" s="80"/>
      <c r="QZJ45"/>
      <c r="QZK45" s="80"/>
      <c r="QZL45"/>
      <c r="QZM45" s="80"/>
      <c r="QZN45"/>
      <c r="QZO45" s="80"/>
      <c r="QZP45"/>
      <c r="QZQ45" s="80"/>
      <c r="QZR45"/>
      <c r="QZS45" s="80"/>
      <c r="QZT45"/>
      <c r="QZU45" s="80"/>
      <c r="QZV45"/>
      <c r="QZW45" s="80"/>
      <c r="QZX45"/>
      <c r="QZY45" s="80"/>
      <c r="QZZ45"/>
      <c r="RAA45" s="80"/>
      <c r="RAB45"/>
      <c r="RAC45" s="80"/>
      <c r="RAD45"/>
      <c r="RAE45" s="80"/>
      <c r="RAF45"/>
      <c r="RAG45" s="80"/>
      <c r="RAH45"/>
      <c r="RAI45" s="80"/>
      <c r="RAJ45"/>
      <c r="RAK45" s="80"/>
      <c r="RAL45"/>
      <c r="RAM45" s="80"/>
      <c r="RAN45"/>
      <c r="RAO45" s="80"/>
      <c r="RAP45"/>
      <c r="RAQ45" s="80"/>
      <c r="RAR45"/>
      <c r="RAS45" s="80"/>
      <c r="RAT45"/>
      <c r="RAU45" s="80"/>
      <c r="RAV45"/>
      <c r="RAW45" s="80"/>
      <c r="RAX45"/>
      <c r="RAY45" s="80"/>
      <c r="RAZ45"/>
      <c r="RBA45" s="80"/>
      <c r="RBB45"/>
      <c r="RBC45" s="80"/>
      <c r="RBD45"/>
      <c r="RBE45" s="80"/>
      <c r="RBF45"/>
      <c r="RBG45" s="80"/>
      <c r="RBH45"/>
      <c r="RBI45" s="80"/>
      <c r="RBJ45"/>
      <c r="RBK45" s="80"/>
      <c r="RBL45"/>
      <c r="RBM45" s="80"/>
      <c r="RBN45"/>
      <c r="RBO45" s="80"/>
      <c r="RBP45"/>
      <c r="RBQ45" s="80"/>
      <c r="RBR45"/>
      <c r="RBS45" s="80"/>
      <c r="RBT45"/>
      <c r="RBU45" s="80"/>
      <c r="RBV45"/>
      <c r="RBW45" s="80"/>
      <c r="RBX45"/>
      <c r="RBY45" s="80"/>
      <c r="RBZ45"/>
      <c r="RCA45" s="80"/>
      <c r="RCB45"/>
      <c r="RCC45" s="80"/>
      <c r="RCD45"/>
      <c r="RCE45" s="80"/>
      <c r="RCF45"/>
      <c r="RCG45" s="80"/>
      <c r="RCH45"/>
      <c r="RCI45" s="80"/>
      <c r="RCJ45"/>
      <c r="RCK45" s="80"/>
      <c r="RCL45"/>
      <c r="RCM45" s="80"/>
      <c r="RCN45"/>
      <c r="RCO45" s="80"/>
      <c r="RCP45"/>
      <c r="RCQ45" s="80"/>
      <c r="RCR45"/>
      <c r="RCS45" s="80"/>
      <c r="RCT45"/>
      <c r="RCU45" s="80"/>
      <c r="RCV45"/>
      <c r="RCW45" s="80"/>
      <c r="RCX45"/>
      <c r="RCY45" s="80"/>
      <c r="RCZ45"/>
      <c r="RDA45" s="80"/>
      <c r="RDB45"/>
      <c r="RDC45" s="80"/>
      <c r="RDD45"/>
      <c r="RDE45" s="80"/>
      <c r="RDF45"/>
      <c r="RDG45" s="80"/>
      <c r="RDH45"/>
      <c r="RDI45" s="80"/>
      <c r="RDJ45"/>
      <c r="RDK45" s="80"/>
      <c r="RDL45"/>
      <c r="RDM45" s="80"/>
      <c r="RDN45"/>
      <c r="RDO45" s="80"/>
      <c r="RDP45"/>
      <c r="RDQ45" s="80"/>
      <c r="RDR45"/>
      <c r="RDS45" s="80"/>
      <c r="RDT45"/>
      <c r="RDU45" s="80"/>
      <c r="RDV45"/>
      <c r="RDW45" s="80"/>
      <c r="RDX45"/>
      <c r="RDY45" s="80"/>
      <c r="RDZ45"/>
      <c r="REA45" s="80"/>
      <c r="REB45"/>
      <c r="REC45" s="80"/>
      <c r="RED45"/>
      <c r="REE45" s="80"/>
      <c r="REF45"/>
      <c r="REG45" s="80"/>
      <c r="REH45"/>
      <c r="REI45" s="80"/>
      <c r="REJ45"/>
      <c r="REK45" s="80"/>
      <c r="REL45"/>
      <c r="REM45" s="80"/>
      <c r="REN45"/>
      <c r="REO45" s="80"/>
      <c r="REP45"/>
      <c r="REQ45" s="80"/>
      <c r="RER45"/>
      <c r="RES45" s="80"/>
      <c r="RET45"/>
      <c r="REU45" s="80"/>
      <c r="REV45"/>
      <c r="REW45" s="80"/>
      <c r="REX45"/>
      <c r="REY45" s="80"/>
      <c r="REZ45"/>
      <c r="RFA45" s="80"/>
      <c r="RFB45"/>
      <c r="RFC45" s="80"/>
      <c r="RFD45"/>
      <c r="RFE45" s="80"/>
      <c r="RFF45"/>
      <c r="RFG45" s="80"/>
      <c r="RFH45"/>
      <c r="RFI45" s="80"/>
      <c r="RFJ45"/>
      <c r="RFK45" s="80"/>
      <c r="RFL45"/>
      <c r="RFM45" s="80"/>
      <c r="RFN45"/>
      <c r="RFO45" s="80"/>
      <c r="RFP45"/>
      <c r="RFQ45" s="80"/>
      <c r="RFR45"/>
      <c r="RFS45" s="80"/>
      <c r="RFT45"/>
      <c r="RFU45" s="80"/>
      <c r="RFV45"/>
      <c r="RFW45" s="80"/>
      <c r="RFX45"/>
      <c r="RFY45" s="80"/>
      <c r="RFZ45"/>
      <c r="RGA45" s="80"/>
      <c r="RGB45"/>
      <c r="RGC45" s="80"/>
      <c r="RGD45"/>
      <c r="RGE45" s="80"/>
      <c r="RGF45"/>
      <c r="RGG45" s="80"/>
      <c r="RGH45"/>
      <c r="RGI45" s="80"/>
      <c r="RGJ45"/>
      <c r="RGK45" s="80"/>
      <c r="RGL45"/>
      <c r="RGM45" s="80"/>
      <c r="RGN45"/>
      <c r="RGO45" s="80"/>
      <c r="RGP45"/>
      <c r="RGQ45" s="80"/>
      <c r="RGR45"/>
      <c r="RGS45" s="80"/>
      <c r="RGT45"/>
      <c r="RGU45" s="80"/>
      <c r="RGV45"/>
      <c r="RGW45" s="80"/>
      <c r="RGX45"/>
      <c r="RGY45" s="80"/>
      <c r="RGZ45"/>
      <c r="RHA45" s="80"/>
      <c r="RHB45"/>
      <c r="RHC45" s="80"/>
      <c r="RHD45"/>
      <c r="RHE45" s="80"/>
      <c r="RHF45"/>
      <c r="RHG45" s="80"/>
      <c r="RHH45"/>
      <c r="RHI45" s="80"/>
      <c r="RHJ45"/>
      <c r="RHK45" s="80"/>
      <c r="RHL45"/>
      <c r="RHM45" s="80"/>
      <c r="RHN45"/>
      <c r="RHO45" s="80"/>
      <c r="RHP45"/>
      <c r="RHQ45" s="80"/>
      <c r="RHR45"/>
      <c r="RHS45" s="80"/>
      <c r="RHT45"/>
      <c r="RHU45" s="80"/>
      <c r="RHV45"/>
      <c r="RHW45" s="80"/>
      <c r="RHX45"/>
      <c r="RHY45" s="80"/>
      <c r="RHZ45"/>
      <c r="RIA45" s="80"/>
      <c r="RIB45"/>
      <c r="RIC45" s="80"/>
      <c r="RID45"/>
      <c r="RIE45" s="80"/>
      <c r="RIF45"/>
      <c r="RIG45" s="80"/>
      <c r="RIH45"/>
      <c r="RII45" s="80"/>
      <c r="RIJ45"/>
      <c r="RIK45" s="80"/>
      <c r="RIL45"/>
      <c r="RIM45" s="80"/>
      <c r="RIN45"/>
      <c r="RIO45" s="80"/>
      <c r="RIP45"/>
      <c r="RIQ45" s="80"/>
      <c r="RIR45"/>
      <c r="RIS45" s="80"/>
      <c r="RIT45"/>
      <c r="RIU45" s="80"/>
      <c r="RIV45"/>
      <c r="RIW45" s="80"/>
      <c r="RIX45"/>
      <c r="RIY45" s="80"/>
      <c r="RIZ45"/>
      <c r="RJA45" s="80"/>
      <c r="RJB45"/>
      <c r="RJC45" s="80"/>
      <c r="RJD45"/>
      <c r="RJE45" s="80"/>
      <c r="RJF45"/>
      <c r="RJG45" s="80"/>
      <c r="RJH45"/>
      <c r="RJI45" s="80"/>
      <c r="RJJ45"/>
      <c r="RJK45" s="80"/>
      <c r="RJL45"/>
      <c r="RJM45" s="80"/>
      <c r="RJN45"/>
      <c r="RJO45" s="80"/>
      <c r="RJP45"/>
      <c r="RJQ45" s="80"/>
      <c r="RJR45"/>
      <c r="RJS45" s="80"/>
      <c r="RJT45"/>
      <c r="RJU45" s="80"/>
      <c r="RJV45"/>
      <c r="RJW45" s="80"/>
      <c r="RJX45"/>
      <c r="RJY45" s="80"/>
      <c r="RJZ45"/>
      <c r="RKA45" s="80"/>
      <c r="RKB45"/>
      <c r="RKC45" s="80"/>
      <c r="RKD45"/>
      <c r="RKE45" s="80"/>
      <c r="RKF45"/>
      <c r="RKG45" s="80"/>
      <c r="RKH45"/>
      <c r="RKI45" s="80"/>
      <c r="RKJ45"/>
      <c r="RKK45" s="80"/>
      <c r="RKL45"/>
      <c r="RKM45" s="80"/>
      <c r="RKN45"/>
      <c r="RKO45" s="80"/>
      <c r="RKP45"/>
      <c r="RKQ45" s="80"/>
      <c r="RKR45"/>
      <c r="RKS45" s="80"/>
      <c r="RKT45"/>
      <c r="RKU45" s="80"/>
      <c r="RKV45"/>
      <c r="RKW45" s="80"/>
      <c r="RKX45"/>
      <c r="RKY45" s="80"/>
      <c r="RKZ45"/>
      <c r="RLA45" s="80"/>
      <c r="RLB45"/>
      <c r="RLC45" s="80"/>
      <c r="RLD45"/>
      <c r="RLE45" s="80"/>
      <c r="RLF45"/>
      <c r="RLG45" s="80"/>
      <c r="RLH45"/>
      <c r="RLI45" s="80"/>
      <c r="RLJ45"/>
      <c r="RLK45" s="80"/>
      <c r="RLL45"/>
      <c r="RLM45" s="80"/>
      <c r="RLN45"/>
      <c r="RLO45" s="80"/>
      <c r="RLP45"/>
      <c r="RLQ45" s="80"/>
      <c r="RLR45"/>
      <c r="RLS45" s="80"/>
      <c r="RLT45"/>
      <c r="RLU45" s="80"/>
      <c r="RLV45"/>
      <c r="RLW45" s="80"/>
      <c r="RLX45"/>
      <c r="RLY45" s="80"/>
      <c r="RLZ45"/>
      <c r="RMA45" s="80"/>
      <c r="RMB45"/>
      <c r="RMC45" s="80"/>
      <c r="RMD45"/>
      <c r="RME45" s="80"/>
      <c r="RMF45"/>
      <c r="RMG45" s="80"/>
      <c r="RMH45"/>
      <c r="RMI45" s="80"/>
      <c r="RMJ45"/>
      <c r="RMK45" s="80"/>
      <c r="RML45"/>
      <c r="RMM45" s="80"/>
      <c r="RMN45"/>
      <c r="RMO45" s="80"/>
      <c r="RMP45"/>
      <c r="RMQ45" s="80"/>
      <c r="RMR45"/>
      <c r="RMS45" s="80"/>
      <c r="RMT45"/>
      <c r="RMU45" s="80"/>
      <c r="RMV45"/>
      <c r="RMW45" s="80"/>
      <c r="RMX45"/>
      <c r="RMY45" s="80"/>
      <c r="RMZ45"/>
      <c r="RNA45" s="80"/>
      <c r="RNB45"/>
      <c r="RNC45" s="80"/>
      <c r="RND45"/>
      <c r="RNE45" s="80"/>
      <c r="RNF45"/>
      <c r="RNG45" s="80"/>
      <c r="RNH45"/>
      <c r="RNI45" s="80"/>
      <c r="RNJ45"/>
      <c r="RNK45" s="80"/>
      <c r="RNL45"/>
      <c r="RNM45" s="80"/>
      <c r="RNN45"/>
      <c r="RNO45" s="80"/>
      <c r="RNP45"/>
      <c r="RNQ45" s="80"/>
      <c r="RNR45"/>
      <c r="RNS45" s="80"/>
      <c r="RNT45"/>
      <c r="RNU45" s="80"/>
      <c r="RNV45"/>
      <c r="RNW45" s="80"/>
      <c r="RNX45"/>
      <c r="RNY45" s="80"/>
      <c r="RNZ45"/>
      <c r="ROA45" s="80"/>
      <c r="ROB45"/>
      <c r="ROC45" s="80"/>
      <c r="ROD45"/>
      <c r="ROE45" s="80"/>
      <c r="ROF45"/>
      <c r="ROG45" s="80"/>
      <c r="ROH45"/>
      <c r="ROI45" s="80"/>
      <c r="ROJ45"/>
      <c r="ROK45" s="80"/>
      <c r="ROL45"/>
      <c r="ROM45" s="80"/>
      <c r="RON45"/>
      <c r="ROO45" s="80"/>
      <c r="ROP45"/>
      <c r="ROQ45" s="80"/>
      <c r="ROR45"/>
      <c r="ROS45" s="80"/>
      <c r="ROT45"/>
      <c r="ROU45" s="80"/>
      <c r="ROV45"/>
      <c r="ROW45" s="80"/>
      <c r="ROX45"/>
      <c r="ROY45" s="80"/>
      <c r="ROZ45"/>
      <c r="RPA45" s="80"/>
      <c r="RPB45"/>
      <c r="RPC45" s="80"/>
      <c r="RPD45"/>
      <c r="RPE45" s="80"/>
      <c r="RPF45"/>
      <c r="RPG45" s="80"/>
      <c r="RPH45"/>
      <c r="RPI45" s="80"/>
      <c r="RPJ45"/>
      <c r="RPK45" s="80"/>
      <c r="RPL45"/>
      <c r="RPM45" s="80"/>
      <c r="RPN45"/>
      <c r="RPO45" s="80"/>
      <c r="RPP45"/>
      <c r="RPQ45" s="80"/>
      <c r="RPR45"/>
      <c r="RPS45" s="80"/>
      <c r="RPT45"/>
      <c r="RPU45" s="80"/>
      <c r="RPV45"/>
      <c r="RPW45" s="80"/>
      <c r="RPX45"/>
      <c r="RPY45" s="80"/>
      <c r="RPZ45"/>
      <c r="RQA45" s="80"/>
      <c r="RQB45"/>
      <c r="RQC45" s="80"/>
      <c r="RQD45"/>
      <c r="RQE45" s="80"/>
      <c r="RQF45"/>
      <c r="RQG45" s="80"/>
      <c r="RQH45"/>
      <c r="RQI45" s="80"/>
      <c r="RQJ45"/>
      <c r="RQK45" s="80"/>
      <c r="RQL45"/>
      <c r="RQM45" s="80"/>
      <c r="RQN45"/>
      <c r="RQO45" s="80"/>
      <c r="RQP45"/>
      <c r="RQQ45" s="80"/>
      <c r="RQR45"/>
      <c r="RQS45" s="80"/>
      <c r="RQT45"/>
      <c r="RQU45" s="80"/>
      <c r="RQV45"/>
      <c r="RQW45" s="80"/>
      <c r="RQX45"/>
      <c r="RQY45" s="80"/>
      <c r="RQZ45"/>
      <c r="RRA45" s="80"/>
      <c r="RRB45"/>
      <c r="RRC45" s="80"/>
      <c r="RRD45"/>
      <c r="RRE45" s="80"/>
      <c r="RRF45"/>
      <c r="RRG45" s="80"/>
      <c r="RRH45"/>
      <c r="RRI45" s="80"/>
      <c r="RRJ45"/>
      <c r="RRK45" s="80"/>
      <c r="RRL45"/>
      <c r="RRM45" s="80"/>
      <c r="RRN45"/>
      <c r="RRO45" s="80"/>
      <c r="RRP45"/>
      <c r="RRQ45" s="80"/>
      <c r="RRR45"/>
      <c r="RRS45" s="80"/>
      <c r="RRT45"/>
      <c r="RRU45" s="80"/>
      <c r="RRV45"/>
      <c r="RRW45" s="80"/>
      <c r="RRX45"/>
      <c r="RRY45" s="80"/>
      <c r="RRZ45"/>
      <c r="RSA45" s="80"/>
      <c r="RSB45"/>
      <c r="RSC45" s="80"/>
      <c r="RSD45"/>
      <c r="RSE45" s="80"/>
      <c r="RSF45"/>
      <c r="RSG45" s="80"/>
      <c r="RSH45"/>
      <c r="RSI45" s="80"/>
      <c r="RSJ45"/>
      <c r="RSK45" s="80"/>
      <c r="RSL45"/>
      <c r="RSM45" s="80"/>
      <c r="RSN45"/>
      <c r="RSO45" s="80"/>
      <c r="RSP45"/>
      <c r="RSQ45" s="80"/>
      <c r="RSR45"/>
      <c r="RSS45" s="80"/>
      <c r="RST45"/>
      <c r="RSU45" s="80"/>
      <c r="RSV45"/>
      <c r="RSW45" s="80"/>
      <c r="RSX45"/>
      <c r="RSY45" s="80"/>
      <c r="RSZ45"/>
      <c r="RTA45" s="80"/>
      <c r="RTB45"/>
      <c r="RTC45" s="80"/>
      <c r="RTD45"/>
      <c r="RTE45" s="80"/>
      <c r="RTF45"/>
      <c r="RTG45" s="80"/>
      <c r="RTH45"/>
      <c r="RTI45" s="80"/>
      <c r="RTJ45"/>
      <c r="RTK45" s="80"/>
      <c r="RTL45"/>
      <c r="RTM45" s="80"/>
      <c r="RTN45"/>
      <c r="RTO45" s="80"/>
      <c r="RTP45"/>
      <c r="RTQ45" s="80"/>
      <c r="RTR45"/>
      <c r="RTS45" s="80"/>
      <c r="RTT45"/>
      <c r="RTU45" s="80"/>
      <c r="RTV45"/>
      <c r="RTW45" s="80"/>
      <c r="RTX45"/>
      <c r="RTY45" s="80"/>
      <c r="RTZ45"/>
      <c r="RUA45" s="80"/>
      <c r="RUB45"/>
      <c r="RUC45" s="80"/>
      <c r="RUD45"/>
      <c r="RUE45" s="80"/>
      <c r="RUF45"/>
      <c r="RUG45" s="80"/>
      <c r="RUH45"/>
      <c r="RUI45" s="80"/>
      <c r="RUJ45"/>
      <c r="RUK45" s="80"/>
      <c r="RUL45"/>
      <c r="RUM45" s="80"/>
      <c r="RUN45"/>
      <c r="RUO45" s="80"/>
      <c r="RUP45"/>
      <c r="RUQ45" s="80"/>
      <c r="RUR45"/>
      <c r="RUS45" s="80"/>
      <c r="RUT45"/>
      <c r="RUU45" s="80"/>
      <c r="RUV45"/>
      <c r="RUW45" s="80"/>
      <c r="RUX45"/>
      <c r="RUY45" s="80"/>
      <c r="RUZ45"/>
      <c r="RVA45" s="80"/>
      <c r="RVB45"/>
      <c r="RVC45" s="80"/>
      <c r="RVD45"/>
      <c r="RVE45" s="80"/>
      <c r="RVF45"/>
      <c r="RVG45" s="80"/>
      <c r="RVH45"/>
      <c r="RVI45" s="80"/>
      <c r="RVJ45"/>
      <c r="RVK45" s="80"/>
      <c r="RVL45"/>
      <c r="RVM45" s="80"/>
      <c r="RVN45"/>
      <c r="RVO45" s="80"/>
      <c r="RVP45"/>
      <c r="RVQ45" s="80"/>
      <c r="RVR45"/>
      <c r="RVS45" s="80"/>
      <c r="RVT45"/>
      <c r="RVU45" s="80"/>
      <c r="RVV45"/>
      <c r="RVW45" s="80"/>
      <c r="RVX45"/>
      <c r="RVY45" s="80"/>
      <c r="RVZ45"/>
      <c r="RWA45" s="80"/>
      <c r="RWB45"/>
      <c r="RWC45" s="80"/>
      <c r="RWD45"/>
      <c r="RWE45" s="80"/>
      <c r="RWF45"/>
      <c r="RWG45" s="80"/>
      <c r="RWH45"/>
      <c r="RWI45" s="80"/>
      <c r="RWJ45"/>
      <c r="RWK45" s="80"/>
      <c r="RWL45"/>
      <c r="RWM45" s="80"/>
      <c r="RWN45"/>
      <c r="RWO45" s="80"/>
      <c r="RWP45"/>
      <c r="RWQ45" s="80"/>
      <c r="RWR45"/>
      <c r="RWS45" s="80"/>
      <c r="RWT45"/>
      <c r="RWU45" s="80"/>
      <c r="RWV45"/>
      <c r="RWW45" s="80"/>
      <c r="RWX45"/>
      <c r="RWY45" s="80"/>
      <c r="RWZ45"/>
      <c r="RXA45" s="80"/>
      <c r="RXB45"/>
      <c r="RXC45" s="80"/>
      <c r="RXD45"/>
      <c r="RXE45" s="80"/>
      <c r="RXF45"/>
      <c r="RXG45" s="80"/>
      <c r="RXH45"/>
      <c r="RXI45" s="80"/>
      <c r="RXJ45"/>
      <c r="RXK45" s="80"/>
      <c r="RXL45"/>
      <c r="RXM45" s="80"/>
      <c r="RXN45"/>
      <c r="RXO45" s="80"/>
      <c r="RXP45"/>
      <c r="RXQ45" s="80"/>
      <c r="RXR45"/>
      <c r="RXS45" s="80"/>
      <c r="RXT45"/>
      <c r="RXU45" s="80"/>
      <c r="RXV45"/>
      <c r="RXW45" s="80"/>
      <c r="RXX45"/>
      <c r="RXY45" s="80"/>
      <c r="RXZ45"/>
      <c r="RYA45" s="80"/>
      <c r="RYB45"/>
      <c r="RYC45" s="80"/>
      <c r="RYD45"/>
      <c r="RYE45" s="80"/>
      <c r="RYF45"/>
      <c r="RYG45" s="80"/>
      <c r="RYH45"/>
      <c r="RYI45" s="80"/>
      <c r="RYJ45"/>
      <c r="RYK45" s="80"/>
      <c r="RYL45"/>
      <c r="RYM45" s="80"/>
      <c r="RYN45"/>
      <c r="RYO45" s="80"/>
      <c r="RYP45"/>
      <c r="RYQ45" s="80"/>
      <c r="RYR45"/>
      <c r="RYS45" s="80"/>
      <c r="RYT45"/>
      <c r="RYU45" s="80"/>
      <c r="RYV45"/>
      <c r="RYW45" s="80"/>
      <c r="RYX45"/>
      <c r="RYY45" s="80"/>
      <c r="RYZ45"/>
      <c r="RZA45" s="80"/>
      <c r="RZB45"/>
      <c r="RZC45" s="80"/>
      <c r="RZD45"/>
      <c r="RZE45" s="80"/>
      <c r="RZF45"/>
      <c r="RZG45" s="80"/>
      <c r="RZH45"/>
      <c r="RZI45" s="80"/>
      <c r="RZJ45"/>
      <c r="RZK45" s="80"/>
      <c r="RZL45"/>
      <c r="RZM45" s="80"/>
      <c r="RZN45"/>
      <c r="RZO45" s="80"/>
      <c r="RZP45"/>
      <c r="RZQ45" s="80"/>
      <c r="RZR45"/>
      <c r="RZS45" s="80"/>
      <c r="RZT45"/>
      <c r="RZU45" s="80"/>
      <c r="RZV45"/>
      <c r="RZW45" s="80"/>
      <c r="RZX45"/>
      <c r="RZY45" s="80"/>
      <c r="RZZ45"/>
      <c r="SAA45" s="80"/>
      <c r="SAB45"/>
      <c r="SAC45" s="80"/>
      <c r="SAD45"/>
      <c r="SAE45" s="80"/>
      <c r="SAF45"/>
      <c r="SAG45" s="80"/>
      <c r="SAH45"/>
      <c r="SAI45" s="80"/>
      <c r="SAJ45"/>
      <c r="SAK45" s="80"/>
      <c r="SAL45"/>
      <c r="SAM45" s="80"/>
      <c r="SAN45"/>
      <c r="SAO45" s="80"/>
      <c r="SAP45"/>
      <c r="SAQ45" s="80"/>
      <c r="SAR45"/>
      <c r="SAS45" s="80"/>
      <c r="SAT45"/>
      <c r="SAU45" s="80"/>
      <c r="SAV45"/>
      <c r="SAW45" s="80"/>
      <c r="SAX45"/>
      <c r="SAY45" s="80"/>
      <c r="SAZ45"/>
      <c r="SBA45" s="80"/>
      <c r="SBB45"/>
      <c r="SBC45" s="80"/>
      <c r="SBD45"/>
      <c r="SBE45" s="80"/>
      <c r="SBF45"/>
      <c r="SBG45" s="80"/>
      <c r="SBH45"/>
      <c r="SBI45" s="80"/>
      <c r="SBJ45"/>
      <c r="SBK45" s="80"/>
      <c r="SBL45"/>
      <c r="SBM45" s="80"/>
      <c r="SBN45"/>
      <c r="SBO45" s="80"/>
      <c r="SBP45"/>
      <c r="SBQ45" s="80"/>
      <c r="SBR45"/>
      <c r="SBS45" s="80"/>
      <c r="SBT45"/>
      <c r="SBU45" s="80"/>
      <c r="SBV45"/>
      <c r="SBW45" s="80"/>
      <c r="SBX45"/>
      <c r="SBY45" s="80"/>
      <c r="SBZ45"/>
      <c r="SCA45" s="80"/>
      <c r="SCB45"/>
      <c r="SCC45" s="80"/>
      <c r="SCD45"/>
      <c r="SCE45" s="80"/>
      <c r="SCF45"/>
      <c r="SCG45" s="80"/>
      <c r="SCH45"/>
      <c r="SCI45" s="80"/>
      <c r="SCJ45"/>
      <c r="SCK45" s="80"/>
      <c r="SCL45"/>
      <c r="SCM45" s="80"/>
      <c r="SCN45"/>
      <c r="SCO45" s="80"/>
      <c r="SCP45"/>
      <c r="SCQ45" s="80"/>
      <c r="SCR45"/>
      <c r="SCS45" s="80"/>
      <c r="SCT45"/>
      <c r="SCU45" s="80"/>
      <c r="SCV45"/>
      <c r="SCW45" s="80"/>
      <c r="SCX45"/>
      <c r="SCY45" s="80"/>
      <c r="SCZ45"/>
      <c r="SDA45" s="80"/>
      <c r="SDB45"/>
      <c r="SDC45" s="80"/>
      <c r="SDD45"/>
      <c r="SDE45" s="80"/>
      <c r="SDF45"/>
      <c r="SDG45" s="80"/>
      <c r="SDH45"/>
      <c r="SDI45" s="80"/>
      <c r="SDJ45"/>
      <c r="SDK45" s="80"/>
      <c r="SDL45"/>
      <c r="SDM45" s="80"/>
      <c r="SDN45"/>
      <c r="SDO45" s="80"/>
      <c r="SDP45"/>
      <c r="SDQ45" s="80"/>
      <c r="SDR45"/>
      <c r="SDS45" s="80"/>
      <c r="SDT45"/>
      <c r="SDU45" s="80"/>
      <c r="SDV45"/>
      <c r="SDW45" s="80"/>
      <c r="SDX45"/>
      <c r="SDY45" s="80"/>
      <c r="SDZ45"/>
      <c r="SEA45" s="80"/>
      <c r="SEB45"/>
      <c r="SEC45" s="80"/>
      <c r="SED45"/>
      <c r="SEE45" s="80"/>
      <c r="SEF45"/>
      <c r="SEG45" s="80"/>
      <c r="SEH45"/>
      <c r="SEI45" s="80"/>
      <c r="SEJ45"/>
      <c r="SEK45" s="80"/>
      <c r="SEL45"/>
      <c r="SEM45" s="80"/>
      <c r="SEN45"/>
      <c r="SEO45" s="80"/>
      <c r="SEP45"/>
      <c r="SEQ45" s="80"/>
      <c r="SER45"/>
      <c r="SES45" s="80"/>
      <c r="SET45"/>
      <c r="SEU45" s="80"/>
      <c r="SEV45"/>
      <c r="SEW45" s="80"/>
      <c r="SEX45"/>
      <c r="SEY45" s="80"/>
      <c r="SEZ45"/>
      <c r="SFA45" s="80"/>
      <c r="SFB45"/>
      <c r="SFC45" s="80"/>
      <c r="SFD45"/>
      <c r="SFE45" s="80"/>
      <c r="SFF45"/>
      <c r="SFG45" s="80"/>
      <c r="SFH45"/>
      <c r="SFI45" s="80"/>
      <c r="SFJ45"/>
      <c r="SFK45" s="80"/>
      <c r="SFL45"/>
      <c r="SFM45" s="80"/>
      <c r="SFN45"/>
      <c r="SFO45" s="80"/>
      <c r="SFP45"/>
      <c r="SFQ45" s="80"/>
      <c r="SFR45"/>
      <c r="SFS45" s="80"/>
      <c r="SFT45"/>
      <c r="SFU45" s="80"/>
      <c r="SFV45"/>
      <c r="SFW45" s="80"/>
      <c r="SFX45"/>
      <c r="SFY45" s="80"/>
      <c r="SFZ45"/>
      <c r="SGA45" s="80"/>
      <c r="SGB45"/>
      <c r="SGC45" s="80"/>
      <c r="SGD45"/>
      <c r="SGE45" s="80"/>
      <c r="SGF45"/>
      <c r="SGG45" s="80"/>
      <c r="SGH45"/>
      <c r="SGI45" s="80"/>
      <c r="SGJ45"/>
      <c r="SGK45" s="80"/>
      <c r="SGL45"/>
      <c r="SGM45" s="80"/>
      <c r="SGN45"/>
      <c r="SGO45" s="80"/>
      <c r="SGP45"/>
      <c r="SGQ45" s="80"/>
      <c r="SGR45"/>
      <c r="SGS45" s="80"/>
      <c r="SGT45"/>
      <c r="SGU45" s="80"/>
      <c r="SGV45"/>
      <c r="SGW45" s="80"/>
      <c r="SGX45"/>
      <c r="SGY45" s="80"/>
      <c r="SGZ45"/>
      <c r="SHA45" s="80"/>
      <c r="SHB45"/>
      <c r="SHC45" s="80"/>
      <c r="SHD45"/>
      <c r="SHE45" s="80"/>
      <c r="SHF45"/>
      <c r="SHG45" s="80"/>
      <c r="SHH45"/>
      <c r="SHI45" s="80"/>
      <c r="SHJ45"/>
      <c r="SHK45" s="80"/>
      <c r="SHL45"/>
      <c r="SHM45" s="80"/>
      <c r="SHN45"/>
      <c r="SHO45" s="80"/>
      <c r="SHP45"/>
      <c r="SHQ45" s="80"/>
      <c r="SHR45"/>
      <c r="SHS45" s="80"/>
      <c r="SHT45"/>
      <c r="SHU45" s="80"/>
      <c r="SHV45"/>
      <c r="SHW45" s="80"/>
      <c r="SHX45"/>
      <c r="SHY45" s="80"/>
      <c r="SHZ45"/>
      <c r="SIA45" s="80"/>
      <c r="SIB45"/>
      <c r="SIC45" s="80"/>
      <c r="SID45"/>
      <c r="SIE45" s="80"/>
      <c r="SIF45"/>
      <c r="SIG45" s="80"/>
      <c r="SIH45"/>
      <c r="SII45" s="80"/>
      <c r="SIJ45"/>
      <c r="SIK45" s="80"/>
      <c r="SIL45"/>
      <c r="SIM45" s="80"/>
      <c r="SIN45"/>
      <c r="SIO45" s="80"/>
      <c r="SIP45"/>
      <c r="SIQ45" s="80"/>
      <c r="SIR45"/>
      <c r="SIS45" s="80"/>
      <c r="SIT45"/>
      <c r="SIU45" s="80"/>
      <c r="SIV45"/>
      <c r="SIW45" s="80"/>
      <c r="SIX45"/>
      <c r="SIY45" s="80"/>
      <c r="SIZ45"/>
      <c r="SJA45" s="80"/>
      <c r="SJB45"/>
      <c r="SJC45" s="80"/>
      <c r="SJD45"/>
      <c r="SJE45" s="80"/>
      <c r="SJF45"/>
      <c r="SJG45" s="80"/>
      <c r="SJH45"/>
      <c r="SJI45" s="80"/>
      <c r="SJJ45"/>
      <c r="SJK45" s="80"/>
      <c r="SJL45"/>
      <c r="SJM45" s="80"/>
      <c r="SJN45"/>
      <c r="SJO45" s="80"/>
      <c r="SJP45"/>
      <c r="SJQ45" s="80"/>
      <c r="SJR45"/>
      <c r="SJS45" s="80"/>
      <c r="SJT45"/>
      <c r="SJU45" s="80"/>
      <c r="SJV45"/>
      <c r="SJW45" s="80"/>
      <c r="SJX45"/>
      <c r="SJY45" s="80"/>
      <c r="SJZ45"/>
      <c r="SKA45" s="80"/>
      <c r="SKB45"/>
      <c r="SKC45" s="80"/>
      <c r="SKD45"/>
      <c r="SKE45" s="80"/>
      <c r="SKF45"/>
      <c r="SKG45" s="80"/>
      <c r="SKH45"/>
      <c r="SKI45" s="80"/>
      <c r="SKJ45"/>
      <c r="SKK45" s="80"/>
      <c r="SKL45"/>
      <c r="SKM45" s="80"/>
      <c r="SKN45"/>
      <c r="SKO45" s="80"/>
      <c r="SKP45"/>
      <c r="SKQ45" s="80"/>
      <c r="SKR45"/>
      <c r="SKS45" s="80"/>
      <c r="SKT45"/>
      <c r="SKU45" s="80"/>
      <c r="SKV45"/>
      <c r="SKW45" s="80"/>
      <c r="SKX45"/>
      <c r="SKY45" s="80"/>
      <c r="SKZ45"/>
      <c r="SLA45" s="80"/>
      <c r="SLB45"/>
      <c r="SLC45" s="80"/>
      <c r="SLD45"/>
      <c r="SLE45" s="80"/>
      <c r="SLF45"/>
      <c r="SLG45" s="80"/>
      <c r="SLH45"/>
      <c r="SLI45" s="80"/>
      <c r="SLJ45"/>
      <c r="SLK45" s="80"/>
      <c r="SLL45"/>
      <c r="SLM45" s="80"/>
      <c r="SLN45"/>
      <c r="SLO45" s="80"/>
      <c r="SLP45"/>
      <c r="SLQ45" s="80"/>
      <c r="SLR45"/>
      <c r="SLS45" s="80"/>
      <c r="SLT45"/>
      <c r="SLU45" s="80"/>
      <c r="SLV45"/>
      <c r="SLW45" s="80"/>
      <c r="SLX45"/>
      <c r="SLY45" s="80"/>
      <c r="SLZ45"/>
      <c r="SMA45" s="80"/>
      <c r="SMB45"/>
      <c r="SMC45" s="80"/>
      <c r="SMD45"/>
      <c r="SME45" s="80"/>
      <c r="SMF45"/>
      <c r="SMG45" s="80"/>
      <c r="SMH45"/>
      <c r="SMI45" s="80"/>
      <c r="SMJ45"/>
      <c r="SMK45" s="80"/>
      <c r="SML45"/>
      <c r="SMM45" s="80"/>
      <c r="SMN45"/>
      <c r="SMO45" s="80"/>
      <c r="SMP45"/>
      <c r="SMQ45" s="80"/>
      <c r="SMR45"/>
      <c r="SMS45" s="80"/>
      <c r="SMT45"/>
      <c r="SMU45" s="80"/>
      <c r="SMV45"/>
      <c r="SMW45" s="80"/>
      <c r="SMX45"/>
      <c r="SMY45" s="80"/>
      <c r="SMZ45"/>
      <c r="SNA45" s="80"/>
      <c r="SNB45"/>
      <c r="SNC45" s="80"/>
      <c r="SND45"/>
      <c r="SNE45" s="80"/>
      <c r="SNF45"/>
      <c r="SNG45" s="80"/>
      <c r="SNH45"/>
      <c r="SNI45" s="80"/>
      <c r="SNJ45"/>
      <c r="SNK45" s="80"/>
      <c r="SNL45"/>
      <c r="SNM45" s="80"/>
      <c r="SNN45"/>
      <c r="SNO45" s="80"/>
      <c r="SNP45"/>
      <c r="SNQ45" s="80"/>
      <c r="SNR45"/>
      <c r="SNS45" s="80"/>
      <c r="SNT45"/>
      <c r="SNU45" s="80"/>
      <c r="SNV45"/>
      <c r="SNW45" s="80"/>
      <c r="SNX45"/>
      <c r="SNY45" s="80"/>
      <c r="SNZ45"/>
      <c r="SOA45" s="80"/>
      <c r="SOB45"/>
      <c r="SOC45" s="80"/>
      <c r="SOD45"/>
      <c r="SOE45" s="80"/>
      <c r="SOF45"/>
      <c r="SOG45" s="80"/>
      <c r="SOH45"/>
      <c r="SOI45" s="80"/>
      <c r="SOJ45"/>
      <c r="SOK45" s="80"/>
      <c r="SOL45"/>
      <c r="SOM45" s="80"/>
      <c r="SON45"/>
      <c r="SOO45" s="80"/>
      <c r="SOP45"/>
      <c r="SOQ45" s="80"/>
      <c r="SOR45"/>
      <c r="SOS45" s="80"/>
      <c r="SOT45"/>
      <c r="SOU45" s="80"/>
      <c r="SOV45"/>
      <c r="SOW45" s="80"/>
      <c r="SOX45"/>
      <c r="SOY45" s="80"/>
      <c r="SOZ45"/>
      <c r="SPA45" s="80"/>
      <c r="SPB45"/>
      <c r="SPC45" s="80"/>
      <c r="SPD45"/>
      <c r="SPE45" s="80"/>
      <c r="SPF45"/>
      <c r="SPG45" s="80"/>
      <c r="SPH45"/>
      <c r="SPI45" s="80"/>
      <c r="SPJ45"/>
      <c r="SPK45" s="80"/>
      <c r="SPL45"/>
      <c r="SPM45" s="80"/>
      <c r="SPN45"/>
      <c r="SPO45" s="80"/>
      <c r="SPP45"/>
      <c r="SPQ45" s="80"/>
      <c r="SPR45"/>
      <c r="SPS45" s="80"/>
      <c r="SPT45"/>
      <c r="SPU45" s="80"/>
      <c r="SPV45"/>
      <c r="SPW45" s="80"/>
      <c r="SPX45"/>
      <c r="SPY45" s="80"/>
      <c r="SPZ45"/>
      <c r="SQA45" s="80"/>
      <c r="SQB45"/>
      <c r="SQC45" s="80"/>
      <c r="SQD45"/>
      <c r="SQE45" s="80"/>
      <c r="SQF45"/>
      <c r="SQG45" s="80"/>
      <c r="SQH45"/>
      <c r="SQI45" s="80"/>
      <c r="SQJ45"/>
      <c r="SQK45" s="80"/>
      <c r="SQL45"/>
      <c r="SQM45" s="80"/>
      <c r="SQN45"/>
      <c r="SQO45" s="80"/>
      <c r="SQP45"/>
      <c r="SQQ45" s="80"/>
      <c r="SQR45"/>
      <c r="SQS45" s="80"/>
      <c r="SQT45"/>
      <c r="SQU45" s="80"/>
      <c r="SQV45"/>
      <c r="SQW45" s="80"/>
      <c r="SQX45"/>
      <c r="SQY45" s="80"/>
      <c r="SQZ45"/>
      <c r="SRA45" s="80"/>
      <c r="SRB45"/>
      <c r="SRC45" s="80"/>
      <c r="SRD45"/>
      <c r="SRE45" s="80"/>
      <c r="SRF45"/>
      <c r="SRG45" s="80"/>
      <c r="SRH45"/>
      <c r="SRI45" s="80"/>
      <c r="SRJ45"/>
      <c r="SRK45" s="80"/>
      <c r="SRL45"/>
      <c r="SRM45" s="80"/>
      <c r="SRN45"/>
      <c r="SRO45" s="80"/>
      <c r="SRP45"/>
      <c r="SRQ45" s="80"/>
      <c r="SRR45"/>
      <c r="SRS45" s="80"/>
      <c r="SRT45"/>
      <c r="SRU45" s="80"/>
      <c r="SRV45"/>
      <c r="SRW45" s="80"/>
      <c r="SRX45"/>
      <c r="SRY45" s="80"/>
      <c r="SRZ45"/>
      <c r="SSA45" s="80"/>
      <c r="SSB45"/>
      <c r="SSC45" s="80"/>
      <c r="SSD45"/>
      <c r="SSE45" s="80"/>
      <c r="SSF45"/>
      <c r="SSG45" s="80"/>
      <c r="SSH45"/>
      <c r="SSI45" s="80"/>
      <c r="SSJ45"/>
      <c r="SSK45" s="80"/>
      <c r="SSL45"/>
      <c r="SSM45" s="80"/>
      <c r="SSN45"/>
      <c r="SSO45" s="80"/>
      <c r="SSP45"/>
      <c r="SSQ45" s="80"/>
      <c r="SSR45"/>
      <c r="SSS45" s="80"/>
      <c r="SST45"/>
      <c r="SSU45" s="80"/>
      <c r="SSV45"/>
      <c r="SSW45" s="80"/>
      <c r="SSX45"/>
      <c r="SSY45" s="80"/>
      <c r="SSZ45"/>
      <c r="STA45" s="80"/>
      <c r="STB45"/>
      <c r="STC45" s="80"/>
      <c r="STD45"/>
      <c r="STE45" s="80"/>
      <c r="STF45"/>
      <c r="STG45" s="80"/>
      <c r="STH45"/>
      <c r="STI45" s="80"/>
      <c r="STJ45"/>
      <c r="STK45" s="80"/>
      <c r="STL45"/>
      <c r="STM45" s="80"/>
      <c r="STN45"/>
      <c r="STO45" s="80"/>
      <c r="STP45"/>
      <c r="STQ45" s="80"/>
      <c r="STR45"/>
      <c r="STS45" s="80"/>
      <c r="STT45"/>
      <c r="STU45" s="80"/>
      <c r="STV45"/>
      <c r="STW45" s="80"/>
      <c r="STX45"/>
      <c r="STY45" s="80"/>
      <c r="STZ45"/>
      <c r="SUA45" s="80"/>
      <c r="SUB45"/>
      <c r="SUC45" s="80"/>
      <c r="SUD45"/>
      <c r="SUE45" s="80"/>
      <c r="SUF45"/>
      <c r="SUG45" s="80"/>
      <c r="SUH45"/>
      <c r="SUI45" s="80"/>
      <c r="SUJ45"/>
      <c r="SUK45" s="80"/>
      <c r="SUL45"/>
      <c r="SUM45" s="80"/>
      <c r="SUN45"/>
      <c r="SUO45" s="80"/>
      <c r="SUP45"/>
      <c r="SUQ45" s="80"/>
      <c r="SUR45"/>
      <c r="SUS45" s="80"/>
      <c r="SUT45"/>
      <c r="SUU45" s="80"/>
      <c r="SUV45"/>
      <c r="SUW45" s="80"/>
      <c r="SUX45"/>
      <c r="SUY45" s="80"/>
      <c r="SUZ45"/>
      <c r="SVA45" s="80"/>
      <c r="SVB45"/>
      <c r="SVC45" s="80"/>
      <c r="SVD45"/>
      <c r="SVE45" s="80"/>
      <c r="SVF45"/>
      <c r="SVG45" s="80"/>
      <c r="SVH45"/>
      <c r="SVI45" s="80"/>
      <c r="SVJ45"/>
      <c r="SVK45" s="80"/>
      <c r="SVL45"/>
      <c r="SVM45" s="80"/>
      <c r="SVN45"/>
      <c r="SVO45" s="80"/>
      <c r="SVP45"/>
      <c r="SVQ45" s="80"/>
      <c r="SVR45"/>
      <c r="SVS45" s="80"/>
      <c r="SVT45"/>
      <c r="SVU45" s="80"/>
      <c r="SVV45"/>
      <c r="SVW45" s="80"/>
      <c r="SVX45"/>
      <c r="SVY45" s="80"/>
      <c r="SVZ45"/>
      <c r="SWA45" s="80"/>
      <c r="SWB45"/>
      <c r="SWC45" s="80"/>
      <c r="SWD45"/>
      <c r="SWE45" s="80"/>
      <c r="SWF45"/>
      <c r="SWG45" s="80"/>
      <c r="SWH45"/>
      <c r="SWI45" s="80"/>
      <c r="SWJ45"/>
      <c r="SWK45" s="80"/>
      <c r="SWL45"/>
      <c r="SWM45" s="80"/>
      <c r="SWN45"/>
      <c r="SWO45" s="80"/>
      <c r="SWP45"/>
      <c r="SWQ45" s="80"/>
      <c r="SWR45"/>
      <c r="SWS45" s="80"/>
      <c r="SWT45"/>
      <c r="SWU45" s="80"/>
      <c r="SWV45"/>
      <c r="SWW45" s="80"/>
      <c r="SWX45"/>
      <c r="SWY45" s="80"/>
      <c r="SWZ45"/>
      <c r="SXA45" s="80"/>
      <c r="SXB45"/>
      <c r="SXC45" s="80"/>
      <c r="SXD45"/>
      <c r="SXE45" s="80"/>
      <c r="SXF45"/>
      <c r="SXG45" s="80"/>
      <c r="SXH45"/>
      <c r="SXI45" s="80"/>
      <c r="SXJ45"/>
      <c r="SXK45" s="80"/>
      <c r="SXL45"/>
      <c r="SXM45" s="80"/>
      <c r="SXN45"/>
      <c r="SXO45" s="80"/>
      <c r="SXP45"/>
      <c r="SXQ45" s="80"/>
      <c r="SXR45"/>
      <c r="SXS45" s="80"/>
      <c r="SXT45"/>
      <c r="SXU45" s="80"/>
      <c r="SXV45"/>
      <c r="SXW45" s="80"/>
      <c r="SXX45"/>
      <c r="SXY45" s="80"/>
      <c r="SXZ45"/>
      <c r="SYA45" s="80"/>
      <c r="SYB45"/>
      <c r="SYC45" s="80"/>
      <c r="SYD45"/>
      <c r="SYE45" s="80"/>
      <c r="SYF45"/>
      <c r="SYG45" s="80"/>
      <c r="SYH45"/>
      <c r="SYI45" s="80"/>
      <c r="SYJ45"/>
      <c r="SYK45" s="80"/>
      <c r="SYL45"/>
      <c r="SYM45" s="80"/>
      <c r="SYN45"/>
      <c r="SYO45" s="80"/>
      <c r="SYP45"/>
      <c r="SYQ45" s="80"/>
      <c r="SYR45"/>
      <c r="SYS45" s="80"/>
      <c r="SYT45"/>
      <c r="SYU45" s="80"/>
      <c r="SYV45"/>
      <c r="SYW45" s="80"/>
      <c r="SYX45"/>
      <c r="SYY45" s="80"/>
      <c r="SYZ45"/>
      <c r="SZA45" s="80"/>
      <c r="SZB45"/>
      <c r="SZC45" s="80"/>
      <c r="SZD45"/>
      <c r="SZE45" s="80"/>
      <c r="SZF45"/>
      <c r="SZG45" s="80"/>
      <c r="SZH45"/>
      <c r="SZI45" s="80"/>
      <c r="SZJ45"/>
      <c r="SZK45" s="80"/>
      <c r="SZL45"/>
      <c r="SZM45" s="80"/>
      <c r="SZN45"/>
      <c r="SZO45" s="80"/>
      <c r="SZP45"/>
      <c r="SZQ45" s="80"/>
      <c r="SZR45"/>
      <c r="SZS45" s="80"/>
      <c r="SZT45"/>
      <c r="SZU45" s="80"/>
      <c r="SZV45"/>
      <c r="SZW45" s="80"/>
      <c r="SZX45"/>
      <c r="SZY45" s="80"/>
      <c r="SZZ45"/>
      <c r="TAA45" s="80"/>
      <c r="TAB45"/>
      <c r="TAC45" s="80"/>
      <c r="TAD45"/>
      <c r="TAE45" s="80"/>
      <c r="TAF45"/>
      <c r="TAG45" s="80"/>
      <c r="TAH45"/>
      <c r="TAI45" s="80"/>
      <c r="TAJ45"/>
      <c r="TAK45" s="80"/>
      <c r="TAL45"/>
      <c r="TAM45" s="80"/>
      <c r="TAN45"/>
      <c r="TAO45" s="80"/>
      <c r="TAP45"/>
      <c r="TAQ45" s="80"/>
      <c r="TAR45"/>
      <c r="TAS45" s="80"/>
      <c r="TAT45"/>
      <c r="TAU45" s="80"/>
      <c r="TAV45"/>
      <c r="TAW45" s="80"/>
      <c r="TAX45"/>
      <c r="TAY45" s="80"/>
      <c r="TAZ45"/>
      <c r="TBA45" s="80"/>
      <c r="TBB45"/>
      <c r="TBC45" s="80"/>
      <c r="TBD45"/>
      <c r="TBE45" s="80"/>
      <c r="TBF45"/>
      <c r="TBG45" s="80"/>
      <c r="TBH45"/>
      <c r="TBI45" s="80"/>
      <c r="TBJ45"/>
      <c r="TBK45" s="80"/>
      <c r="TBL45"/>
      <c r="TBM45" s="80"/>
      <c r="TBN45"/>
      <c r="TBO45" s="80"/>
      <c r="TBP45"/>
      <c r="TBQ45" s="80"/>
      <c r="TBR45"/>
      <c r="TBS45" s="80"/>
      <c r="TBT45"/>
      <c r="TBU45" s="80"/>
      <c r="TBV45"/>
      <c r="TBW45" s="80"/>
      <c r="TBX45"/>
      <c r="TBY45" s="80"/>
      <c r="TBZ45"/>
      <c r="TCA45" s="80"/>
      <c r="TCB45"/>
      <c r="TCC45" s="80"/>
      <c r="TCD45"/>
      <c r="TCE45" s="80"/>
      <c r="TCF45"/>
      <c r="TCG45" s="80"/>
      <c r="TCH45"/>
      <c r="TCI45" s="80"/>
      <c r="TCJ45"/>
      <c r="TCK45" s="80"/>
      <c r="TCL45"/>
      <c r="TCM45" s="80"/>
      <c r="TCN45"/>
      <c r="TCO45" s="80"/>
      <c r="TCP45"/>
      <c r="TCQ45" s="80"/>
      <c r="TCR45"/>
      <c r="TCS45" s="80"/>
      <c r="TCT45"/>
      <c r="TCU45" s="80"/>
      <c r="TCV45"/>
      <c r="TCW45" s="80"/>
      <c r="TCX45"/>
      <c r="TCY45" s="80"/>
      <c r="TCZ45"/>
      <c r="TDA45" s="80"/>
      <c r="TDB45"/>
      <c r="TDC45" s="80"/>
      <c r="TDD45"/>
      <c r="TDE45" s="80"/>
      <c r="TDF45"/>
      <c r="TDG45" s="80"/>
      <c r="TDH45"/>
      <c r="TDI45" s="80"/>
      <c r="TDJ45"/>
      <c r="TDK45" s="80"/>
      <c r="TDL45"/>
      <c r="TDM45" s="80"/>
      <c r="TDN45"/>
      <c r="TDO45" s="80"/>
      <c r="TDP45"/>
      <c r="TDQ45" s="80"/>
      <c r="TDR45"/>
      <c r="TDS45" s="80"/>
      <c r="TDT45"/>
      <c r="TDU45" s="80"/>
      <c r="TDV45"/>
      <c r="TDW45" s="80"/>
      <c r="TDX45"/>
      <c r="TDY45" s="80"/>
      <c r="TDZ45"/>
      <c r="TEA45" s="80"/>
      <c r="TEB45"/>
      <c r="TEC45" s="80"/>
      <c r="TED45"/>
      <c r="TEE45" s="80"/>
      <c r="TEF45"/>
      <c r="TEG45" s="80"/>
      <c r="TEH45"/>
      <c r="TEI45" s="80"/>
      <c r="TEJ45"/>
      <c r="TEK45" s="80"/>
      <c r="TEL45"/>
      <c r="TEM45" s="80"/>
      <c r="TEN45"/>
      <c r="TEO45" s="80"/>
      <c r="TEP45"/>
      <c r="TEQ45" s="80"/>
      <c r="TER45"/>
      <c r="TES45" s="80"/>
      <c r="TET45"/>
      <c r="TEU45" s="80"/>
      <c r="TEV45"/>
      <c r="TEW45" s="80"/>
      <c r="TEX45"/>
      <c r="TEY45" s="80"/>
      <c r="TEZ45"/>
      <c r="TFA45" s="80"/>
      <c r="TFB45"/>
      <c r="TFC45" s="80"/>
      <c r="TFD45"/>
      <c r="TFE45" s="80"/>
      <c r="TFF45"/>
      <c r="TFG45" s="80"/>
      <c r="TFH45"/>
      <c r="TFI45" s="80"/>
      <c r="TFJ45"/>
      <c r="TFK45" s="80"/>
      <c r="TFL45"/>
      <c r="TFM45" s="80"/>
      <c r="TFN45"/>
      <c r="TFO45" s="80"/>
      <c r="TFP45"/>
      <c r="TFQ45" s="80"/>
      <c r="TFR45"/>
      <c r="TFS45" s="80"/>
      <c r="TFT45"/>
      <c r="TFU45" s="80"/>
      <c r="TFV45"/>
      <c r="TFW45" s="80"/>
      <c r="TFX45"/>
      <c r="TFY45" s="80"/>
      <c r="TFZ45"/>
      <c r="TGA45" s="80"/>
      <c r="TGB45"/>
      <c r="TGC45" s="80"/>
      <c r="TGD45"/>
      <c r="TGE45" s="80"/>
      <c r="TGF45"/>
      <c r="TGG45" s="80"/>
      <c r="TGH45"/>
      <c r="TGI45" s="80"/>
      <c r="TGJ45"/>
      <c r="TGK45" s="80"/>
      <c r="TGL45"/>
      <c r="TGM45" s="80"/>
      <c r="TGN45"/>
      <c r="TGO45" s="80"/>
      <c r="TGP45"/>
      <c r="TGQ45" s="80"/>
      <c r="TGR45"/>
      <c r="TGS45" s="80"/>
      <c r="TGT45"/>
      <c r="TGU45" s="80"/>
      <c r="TGV45"/>
      <c r="TGW45" s="80"/>
      <c r="TGX45"/>
      <c r="TGY45" s="80"/>
      <c r="TGZ45"/>
      <c r="THA45" s="80"/>
      <c r="THB45"/>
      <c r="THC45" s="80"/>
      <c r="THD45"/>
      <c r="THE45" s="80"/>
      <c r="THF45"/>
      <c r="THG45" s="80"/>
      <c r="THH45"/>
      <c r="THI45" s="80"/>
      <c r="THJ45"/>
      <c r="THK45" s="80"/>
      <c r="THL45"/>
      <c r="THM45" s="80"/>
      <c r="THN45"/>
      <c r="THO45" s="80"/>
      <c r="THP45"/>
      <c r="THQ45" s="80"/>
      <c r="THR45"/>
      <c r="THS45" s="80"/>
      <c r="THT45"/>
      <c r="THU45" s="80"/>
      <c r="THV45"/>
      <c r="THW45" s="80"/>
      <c r="THX45"/>
      <c r="THY45" s="80"/>
      <c r="THZ45"/>
      <c r="TIA45" s="80"/>
      <c r="TIB45"/>
      <c r="TIC45" s="80"/>
      <c r="TID45"/>
      <c r="TIE45" s="80"/>
      <c r="TIF45"/>
      <c r="TIG45" s="80"/>
      <c r="TIH45"/>
      <c r="TII45" s="80"/>
      <c r="TIJ45"/>
      <c r="TIK45" s="80"/>
      <c r="TIL45"/>
      <c r="TIM45" s="80"/>
      <c r="TIN45"/>
      <c r="TIO45" s="80"/>
      <c r="TIP45"/>
      <c r="TIQ45" s="80"/>
      <c r="TIR45"/>
      <c r="TIS45" s="80"/>
      <c r="TIT45"/>
      <c r="TIU45" s="80"/>
      <c r="TIV45"/>
      <c r="TIW45" s="80"/>
      <c r="TIX45"/>
      <c r="TIY45" s="80"/>
      <c r="TIZ45"/>
      <c r="TJA45" s="80"/>
      <c r="TJB45"/>
      <c r="TJC45" s="80"/>
      <c r="TJD45"/>
      <c r="TJE45" s="80"/>
      <c r="TJF45"/>
      <c r="TJG45" s="80"/>
      <c r="TJH45"/>
      <c r="TJI45" s="80"/>
      <c r="TJJ45"/>
      <c r="TJK45" s="80"/>
      <c r="TJL45"/>
      <c r="TJM45" s="80"/>
      <c r="TJN45"/>
      <c r="TJO45" s="80"/>
      <c r="TJP45"/>
      <c r="TJQ45" s="80"/>
      <c r="TJR45"/>
      <c r="TJS45" s="80"/>
      <c r="TJT45"/>
      <c r="TJU45" s="80"/>
      <c r="TJV45"/>
      <c r="TJW45" s="80"/>
      <c r="TJX45"/>
      <c r="TJY45" s="80"/>
      <c r="TJZ45"/>
      <c r="TKA45" s="80"/>
      <c r="TKB45"/>
      <c r="TKC45" s="80"/>
      <c r="TKD45"/>
      <c r="TKE45" s="80"/>
      <c r="TKF45"/>
      <c r="TKG45" s="80"/>
      <c r="TKH45"/>
      <c r="TKI45" s="80"/>
      <c r="TKJ45"/>
      <c r="TKK45" s="80"/>
      <c r="TKL45"/>
      <c r="TKM45" s="80"/>
      <c r="TKN45"/>
      <c r="TKO45" s="80"/>
      <c r="TKP45"/>
      <c r="TKQ45" s="80"/>
      <c r="TKR45"/>
      <c r="TKS45" s="80"/>
      <c r="TKT45"/>
      <c r="TKU45" s="80"/>
      <c r="TKV45"/>
      <c r="TKW45" s="80"/>
      <c r="TKX45"/>
      <c r="TKY45" s="80"/>
      <c r="TKZ45"/>
      <c r="TLA45" s="80"/>
      <c r="TLB45"/>
      <c r="TLC45" s="80"/>
      <c r="TLD45"/>
      <c r="TLE45" s="80"/>
      <c r="TLF45"/>
      <c r="TLG45" s="80"/>
      <c r="TLH45"/>
      <c r="TLI45" s="80"/>
      <c r="TLJ45"/>
      <c r="TLK45" s="80"/>
      <c r="TLL45"/>
      <c r="TLM45" s="80"/>
      <c r="TLN45"/>
      <c r="TLO45" s="80"/>
      <c r="TLP45"/>
      <c r="TLQ45" s="80"/>
      <c r="TLR45"/>
      <c r="TLS45" s="80"/>
      <c r="TLT45"/>
      <c r="TLU45" s="80"/>
      <c r="TLV45"/>
      <c r="TLW45" s="80"/>
      <c r="TLX45"/>
      <c r="TLY45" s="80"/>
      <c r="TLZ45"/>
      <c r="TMA45" s="80"/>
      <c r="TMB45"/>
      <c r="TMC45" s="80"/>
      <c r="TMD45"/>
      <c r="TME45" s="80"/>
      <c r="TMF45"/>
      <c r="TMG45" s="80"/>
      <c r="TMH45"/>
      <c r="TMI45" s="80"/>
      <c r="TMJ45"/>
      <c r="TMK45" s="80"/>
      <c r="TML45"/>
      <c r="TMM45" s="80"/>
      <c r="TMN45"/>
      <c r="TMO45" s="80"/>
      <c r="TMP45"/>
      <c r="TMQ45" s="80"/>
      <c r="TMR45"/>
      <c r="TMS45" s="80"/>
      <c r="TMT45"/>
      <c r="TMU45" s="80"/>
      <c r="TMV45"/>
      <c r="TMW45" s="80"/>
      <c r="TMX45"/>
      <c r="TMY45" s="80"/>
      <c r="TMZ45"/>
      <c r="TNA45" s="80"/>
      <c r="TNB45"/>
      <c r="TNC45" s="80"/>
      <c r="TND45"/>
      <c r="TNE45" s="80"/>
      <c r="TNF45"/>
      <c r="TNG45" s="80"/>
      <c r="TNH45"/>
      <c r="TNI45" s="80"/>
      <c r="TNJ45"/>
      <c r="TNK45" s="80"/>
      <c r="TNL45"/>
      <c r="TNM45" s="80"/>
      <c r="TNN45"/>
      <c r="TNO45" s="80"/>
      <c r="TNP45"/>
      <c r="TNQ45" s="80"/>
      <c r="TNR45"/>
      <c r="TNS45" s="80"/>
      <c r="TNT45"/>
      <c r="TNU45" s="80"/>
      <c r="TNV45"/>
      <c r="TNW45" s="80"/>
      <c r="TNX45"/>
      <c r="TNY45" s="80"/>
      <c r="TNZ45"/>
      <c r="TOA45" s="80"/>
      <c r="TOB45"/>
      <c r="TOC45" s="80"/>
      <c r="TOD45"/>
      <c r="TOE45" s="80"/>
      <c r="TOF45"/>
      <c r="TOG45" s="80"/>
      <c r="TOH45"/>
      <c r="TOI45" s="80"/>
      <c r="TOJ45"/>
      <c r="TOK45" s="80"/>
      <c r="TOL45"/>
      <c r="TOM45" s="80"/>
      <c r="TON45"/>
      <c r="TOO45" s="80"/>
      <c r="TOP45"/>
      <c r="TOQ45" s="80"/>
      <c r="TOR45"/>
      <c r="TOS45" s="80"/>
      <c r="TOT45"/>
      <c r="TOU45" s="80"/>
      <c r="TOV45"/>
      <c r="TOW45" s="80"/>
      <c r="TOX45"/>
      <c r="TOY45" s="80"/>
      <c r="TOZ45"/>
      <c r="TPA45" s="80"/>
      <c r="TPB45"/>
      <c r="TPC45" s="80"/>
      <c r="TPD45"/>
      <c r="TPE45" s="80"/>
      <c r="TPF45"/>
      <c r="TPG45" s="80"/>
      <c r="TPH45"/>
      <c r="TPI45" s="80"/>
      <c r="TPJ45"/>
      <c r="TPK45" s="80"/>
      <c r="TPL45"/>
      <c r="TPM45" s="80"/>
      <c r="TPN45"/>
      <c r="TPO45" s="80"/>
      <c r="TPP45"/>
      <c r="TPQ45" s="80"/>
      <c r="TPR45"/>
      <c r="TPS45" s="80"/>
      <c r="TPT45"/>
      <c r="TPU45" s="80"/>
      <c r="TPV45"/>
      <c r="TPW45" s="80"/>
      <c r="TPX45"/>
      <c r="TPY45" s="80"/>
      <c r="TPZ45"/>
      <c r="TQA45" s="80"/>
      <c r="TQB45"/>
      <c r="TQC45" s="80"/>
      <c r="TQD45"/>
      <c r="TQE45" s="80"/>
      <c r="TQF45"/>
      <c r="TQG45" s="80"/>
      <c r="TQH45"/>
      <c r="TQI45" s="80"/>
      <c r="TQJ45"/>
      <c r="TQK45" s="80"/>
      <c r="TQL45"/>
      <c r="TQM45" s="80"/>
      <c r="TQN45"/>
      <c r="TQO45" s="80"/>
      <c r="TQP45"/>
      <c r="TQQ45" s="80"/>
      <c r="TQR45"/>
      <c r="TQS45" s="80"/>
      <c r="TQT45"/>
      <c r="TQU45" s="80"/>
      <c r="TQV45"/>
      <c r="TQW45" s="80"/>
      <c r="TQX45"/>
      <c r="TQY45" s="80"/>
      <c r="TQZ45"/>
      <c r="TRA45" s="80"/>
      <c r="TRB45"/>
      <c r="TRC45" s="80"/>
      <c r="TRD45"/>
      <c r="TRE45" s="80"/>
      <c r="TRF45"/>
      <c r="TRG45" s="80"/>
      <c r="TRH45"/>
      <c r="TRI45" s="80"/>
      <c r="TRJ45"/>
      <c r="TRK45" s="80"/>
      <c r="TRL45"/>
      <c r="TRM45" s="80"/>
      <c r="TRN45"/>
      <c r="TRO45" s="80"/>
      <c r="TRP45"/>
      <c r="TRQ45" s="80"/>
      <c r="TRR45"/>
      <c r="TRS45" s="80"/>
      <c r="TRT45"/>
      <c r="TRU45" s="80"/>
      <c r="TRV45"/>
      <c r="TRW45" s="80"/>
      <c r="TRX45"/>
      <c r="TRY45" s="80"/>
      <c r="TRZ45"/>
      <c r="TSA45" s="80"/>
      <c r="TSB45"/>
      <c r="TSC45" s="80"/>
      <c r="TSD45"/>
      <c r="TSE45" s="80"/>
      <c r="TSF45"/>
      <c r="TSG45" s="80"/>
      <c r="TSH45"/>
      <c r="TSI45" s="80"/>
      <c r="TSJ45"/>
      <c r="TSK45" s="80"/>
      <c r="TSL45"/>
      <c r="TSM45" s="80"/>
      <c r="TSN45"/>
      <c r="TSO45" s="80"/>
      <c r="TSP45"/>
      <c r="TSQ45" s="80"/>
      <c r="TSR45"/>
      <c r="TSS45" s="80"/>
      <c r="TST45"/>
      <c r="TSU45" s="80"/>
      <c r="TSV45"/>
      <c r="TSW45" s="80"/>
      <c r="TSX45"/>
      <c r="TSY45" s="80"/>
      <c r="TSZ45"/>
      <c r="TTA45" s="80"/>
      <c r="TTB45"/>
      <c r="TTC45" s="80"/>
      <c r="TTD45"/>
      <c r="TTE45" s="80"/>
      <c r="TTF45"/>
      <c r="TTG45" s="80"/>
      <c r="TTH45"/>
      <c r="TTI45" s="80"/>
      <c r="TTJ45"/>
      <c r="TTK45" s="80"/>
      <c r="TTL45"/>
      <c r="TTM45" s="80"/>
      <c r="TTN45"/>
      <c r="TTO45" s="80"/>
      <c r="TTP45"/>
      <c r="TTQ45" s="80"/>
      <c r="TTR45"/>
      <c r="TTS45" s="80"/>
      <c r="TTT45"/>
      <c r="TTU45" s="80"/>
      <c r="TTV45"/>
      <c r="TTW45" s="80"/>
      <c r="TTX45"/>
      <c r="TTY45" s="80"/>
      <c r="TTZ45"/>
      <c r="TUA45" s="80"/>
      <c r="TUB45"/>
      <c r="TUC45" s="80"/>
      <c r="TUD45"/>
      <c r="TUE45" s="80"/>
      <c r="TUF45"/>
      <c r="TUG45" s="80"/>
      <c r="TUH45"/>
      <c r="TUI45" s="80"/>
      <c r="TUJ45"/>
      <c r="TUK45" s="80"/>
      <c r="TUL45"/>
      <c r="TUM45" s="80"/>
      <c r="TUN45"/>
      <c r="TUO45" s="80"/>
      <c r="TUP45"/>
      <c r="TUQ45" s="80"/>
      <c r="TUR45"/>
      <c r="TUS45" s="80"/>
      <c r="TUT45"/>
      <c r="TUU45" s="80"/>
      <c r="TUV45"/>
      <c r="TUW45" s="80"/>
      <c r="TUX45"/>
      <c r="TUY45" s="80"/>
      <c r="TUZ45"/>
      <c r="TVA45" s="80"/>
      <c r="TVB45"/>
      <c r="TVC45" s="80"/>
      <c r="TVD45"/>
      <c r="TVE45" s="80"/>
      <c r="TVF45"/>
      <c r="TVG45" s="80"/>
      <c r="TVH45"/>
      <c r="TVI45" s="80"/>
      <c r="TVJ45"/>
      <c r="TVK45" s="80"/>
      <c r="TVL45"/>
      <c r="TVM45" s="80"/>
      <c r="TVN45"/>
      <c r="TVO45" s="80"/>
      <c r="TVP45"/>
      <c r="TVQ45" s="80"/>
      <c r="TVR45"/>
      <c r="TVS45" s="80"/>
      <c r="TVT45"/>
      <c r="TVU45" s="80"/>
      <c r="TVV45"/>
      <c r="TVW45" s="80"/>
      <c r="TVX45"/>
      <c r="TVY45" s="80"/>
      <c r="TVZ45"/>
      <c r="TWA45" s="80"/>
      <c r="TWB45"/>
      <c r="TWC45" s="80"/>
      <c r="TWD45"/>
      <c r="TWE45" s="80"/>
      <c r="TWF45"/>
      <c r="TWG45" s="80"/>
      <c r="TWH45"/>
      <c r="TWI45" s="80"/>
      <c r="TWJ45"/>
      <c r="TWK45" s="80"/>
      <c r="TWL45"/>
      <c r="TWM45" s="80"/>
      <c r="TWN45"/>
      <c r="TWO45" s="80"/>
      <c r="TWP45"/>
      <c r="TWQ45" s="80"/>
      <c r="TWR45"/>
      <c r="TWS45" s="80"/>
      <c r="TWT45"/>
      <c r="TWU45" s="80"/>
      <c r="TWV45"/>
      <c r="TWW45" s="80"/>
      <c r="TWX45"/>
      <c r="TWY45" s="80"/>
      <c r="TWZ45"/>
      <c r="TXA45" s="80"/>
      <c r="TXB45"/>
      <c r="TXC45" s="80"/>
      <c r="TXD45"/>
      <c r="TXE45" s="80"/>
      <c r="TXF45"/>
      <c r="TXG45" s="80"/>
      <c r="TXH45"/>
      <c r="TXI45" s="80"/>
      <c r="TXJ45"/>
      <c r="TXK45" s="80"/>
      <c r="TXL45"/>
      <c r="TXM45" s="80"/>
      <c r="TXN45"/>
      <c r="TXO45" s="80"/>
      <c r="TXP45"/>
      <c r="TXQ45" s="80"/>
      <c r="TXR45"/>
      <c r="TXS45" s="80"/>
      <c r="TXT45"/>
      <c r="TXU45" s="80"/>
      <c r="TXV45"/>
      <c r="TXW45" s="80"/>
      <c r="TXX45"/>
      <c r="TXY45" s="80"/>
      <c r="TXZ45"/>
      <c r="TYA45" s="80"/>
      <c r="TYB45"/>
      <c r="TYC45" s="80"/>
      <c r="TYD45"/>
      <c r="TYE45" s="80"/>
      <c r="TYF45"/>
      <c r="TYG45" s="80"/>
      <c r="TYH45"/>
      <c r="TYI45" s="80"/>
      <c r="TYJ45"/>
      <c r="TYK45" s="80"/>
      <c r="TYL45"/>
      <c r="TYM45" s="80"/>
      <c r="TYN45"/>
      <c r="TYO45" s="80"/>
      <c r="TYP45"/>
      <c r="TYQ45" s="80"/>
      <c r="TYR45"/>
      <c r="TYS45" s="80"/>
      <c r="TYT45"/>
      <c r="TYU45" s="80"/>
      <c r="TYV45"/>
      <c r="TYW45" s="80"/>
      <c r="TYX45"/>
      <c r="TYY45" s="80"/>
      <c r="TYZ45"/>
      <c r="TZA45" s="80"/>
      <c r="TZB45"/>
      <c r="TZC45" s="80"/>
      <c r="TZD45"/>
      <c r="TZE45" s="80"/>
      <c r="TZF45"/>
      <c r="TZG45" s="80"/>
      <c r="TZH45"/>
      <c r="TZI45" s="80"/>
      <c r="TZJ45"/>
      <c r="TZK45" s="80"/>
      <c r="TZL45"/>
      <c r="TZM45" s="80"/>
      <c r="TZN45"/>
      <c r="TZO45" s="80"/>
      <c r="TZP45"/>
      <c r="TZQ45" s="80"/>
      <c r="TZR45"/>
      <c r="TZS45" s="80"/>
      <c r="TZT45"/>
      <c r="TZU45" s="80"/>
      <c r="TZV45"/>
      <c r="TZW45" s="80"/>
      <c r="TZX45"/>
      <c r="TZY45" s="80"/>
      <c r="TZZ45"/>
      <c r="UAA45" s="80"/>
      <c r="UAB45"/>
      <c r="UAC45" s="80"/>
      <c r="UAD45"/>
      <c r="UAE45" s="80"/>
      <c r="UAF45"/>
      <c r="UAG45" s="80"/>
      <c r="UAH45"/>
      <c r="UAI45" s="80"/>
      <c r="UAJ45"/>
      <c r="UAK45" s="80"/>
      <c r="UAL45"/>
      <c r="UAM45" s="80"/>
      <c r="UAN45"/>
      <c r="UAO45" s="80"/>
      <c r="UAP45"/>
      <c r="UAQ45" s="80"/>
      <c r="UAR45"/>
      <c r="UAS45" s="80"/>
      <c r="UAT45"/>
      <c r="UAU45" s="80"/>
      <c r="UAV45"/>
      <c r="UAW45" s="80"/>
      <c r="UAX45"/>
      <c r="UAY45" s="80"/>
      <c r="UAZ45"/>
      <c r="UBA45" s="80"/>
      <c r="UBB45"/>
      <c r="UBC45" s="80"/>
      <c r="UBD45"/>
      <c r="UBE45" s="80"/>
      <c r="UBF45"/>
      <c r="UBG45" s="80"/>
      <c r="UBH45"/>
      <c r="UBI45" s="80"/>
      <c r="UBJ45"/>
      <c r="UBK45" s="80"/>
      <c r="UBL45"/>
      <c r="UBM45" s="80"/>
      <c r="UBN45"/>
      <c r="UBO45" s="80"/>
      <c r="UBP45"/>
      <c r="UBQ45" s="80"/>
      <c r="UBR45"/>
      <c r="UBS45" s="80"/>
      <c r="UBT45"/>
      <c r="UBU45" s="80"/>
      <c r="UBV45"/>
      <c r="UBW45" s="80"/>
      <c r="UBX45"/>
      <c r="UBY45" s="80"/>
      <c r="UBZ45"/>
      <c r="UCA45" s="80"/>
      <c r="UCB45"/>
      <c r="UCC45" s="80"/>
      <c r="UCD45"/>
      <c r="UCE45" s="80"/>
      <c r="UCF45"/>
      <c r="UCG45" s="80"/>
      <c r="UCH45"/>
      <c r="UCI45" s="80"/>
      <c r="UCJ45"/>
      <c r="UCK45" s="80"/>
      <c r="UCL45"/>
      <c r="UCM45" s="80"/>
      <c r="UCN45"/>
      <c r="UCO45" s="80"/>
      <c r="UCP45"/>
      <c r="UCQ45" s="80"/>
      <c r="UCR45"/>
      <c r="UCS45" s="80"/>
      <c r="UCT45"/>
      <c r="UCU45" s="80"/>
      <c r="UCV45"/>
      <c r="UCW45" s="80"/>
      <c r="UCX45"/>
      <c r="UCY45" s="80"/>
      <c r="UCZ45"/>
      <c r="UDA45" s="80"/>
      <c r="UDB45"/>
      <c r="UDC45" s="80"/>
      <c r="UDD45"/>
      <c r="UDE45" s="80"/>
      <c r="UDF45"/>
      <c r="UDG45" s="80"/>
      <c r="UDH45"/>
      <c r="UDI45" s="80"/>
      <c r="UDJ45"/>
      <c r="UDK45" s="80"/>
      <c r="UDL45"/>
      <c r="UDM45" s="80"/>
      <c r="UDN45"/>
      <c r="UDO45" s="80"/>
      <c r="UDP45"/>
      <c r="UDQ45" s="80"/>
      <c r="UDR45"/>
      <c r="UDS45" s="80"/>
      <c r="UDT45"/>
      <c r="UDU45" s="80"/>
      <c r="UDV45"/>
      <c r="UDW45" s="80"/>
      <c r="UDX45"/>
      <c r="UDY45" s="80"/>
      <c r="UDZ45"/>
      <c r="UEA45" s="80"/>
      <c r="UEB45"/>
      <c r="UEC45" s="80"/>
      <c r="UED45"/>
      <c r="UEE45" s="80"/>
      <c r="UEF45"/>
      <c r="UEG45" s="80"/>
      <c r="UEH45"/>
      <c r="UEI45" s="80"/>
      <c r="UEJ45"/>
      <c r="UEK45" s="80"/>
      <c r="UEL45"/>
      <c r="UEM45" s="80"/>
      <c r="UEN45"/>
      <c r="UEO45" s="80"/>
      <c r="UEP45"/>
      <c r="UEQ45" s="80"/>
      <c r="UER45"/>
      <c r="UES45" s="80"/>
      <c r="UET45"/>
      <c r="UEU45" s="80"/>
      <c r="UEV45"/>
      <c r="UEW45" s="80"/>
      <c r="UEX45"/>
      <c r="UEY45" s="80"/>
      <c r="UEZ45"/>
      <c r="UFA45" s="80"/>
      <c r="UFB45"/>
      <c r="UFC45" s="80"/>
      <c r="UFD45"/>
      <c r="UFE45" s="80"/>
      <c r="UFF45"/>
      <c r="UFG45" s="80"/>
      <c r="UFH45"/>
      <c r="UFI45" s="80"/>
      <c r="UFJ45"/>
      <c r="UFK45" s="80"/>
      <c r="UFL45"/>
      <c r="UFM45" s="80"/>
      <c r="UFN45"/>
      <c r="UFO45" s="80"/>
      <c r="UFP45"/>
      <c r="UFQ45" s="80"/>
      <c r="UFR45"/>
      <c r="UFS45" s="80"/>
      <c r="UFT45"/>
      <c r="UFU45" s="80"/>
      <c r="UFV45"/>
      <c r="UFW45" s="80"/>
      <c r="UFX45"/>
      <c r="UFY45" s="80"/>
      <c r="UFZ45"/>
      <c r="UGA45" s="80"/>
      <c r="UGB45"/>
      <c r="UGC45" s="80"/>
      <c r="UGD45"/>
      <c r="UGE45" s="80"/>
      <c r="UGF45"/>
      <c r="UGG45" s="80"/>
      <c r="UGH45"/>
      <c r="UGI45" s="80"/>
      <c r="UGJ45"/>
      <c r="UGK45" s="80"/>
      <c r="UGL45"/>
      <c r="UGM45" s="80"/>
      <c r="UGN45"/>
      <c r="UGO45" s="80"/>
      <c r="UGP45"/>
      <c r="UGQ45" s="80"/>
      <c r="UGR45"/>
      <c r="UGS45" s="80"/>
      <c r="UGT45"/>
      <c r="UGU45" s="80"/>
      <c r="UGV45"/>
      <c r="UGW45" s="80"/>
      <c r="UGX45"/>
      <c r="UGY45" s="80"/>
      <c r="UGZ45"/>
      <c r="UHA45" s="80"/>
      <c r="UHB45"/>
      <c r="UHC45" s="80"/>
      <c r="UHD45"/>
      <c r="UHE45" s="80"/>
      <c r="UHF45"/>
      <c r="UHG45" s="80"/>
      <c r="UHH45"/>
      <c r="UHI45" s="80"/>
      <c r="UHJ45"/>
      <c r="UHK45" s="80"/>
      <c r="UHL45"/>
      <c r="UHM45" s="80"/>
      <c r="UHN45"/>
      <c r="UHO45" s="80"/>
      <c r="UHP45"/>
      <c r="UHQ45" s="80"/>
      <c r="UHR45"/>
      <c r="UHS45" s="80"/>
      <c r="UHT45"/>
      <c r="UHU45" s="80"/>
      <c r="UHV45"/>
      <c r="UHW45" s="80"/>
      <c r="UHX45"/>
      <c r="UHY45" s="80"/>
      <c r="UHZ45"/>
      <c r="UIA45" s="80"/>
      <c r="UIB45"/>
      <c r="UIC45" s="80"/>
      <c r="UID45"/>
      <c r="UIE45" s="80"/>
      <c r="UIF45"/>
      <c r="UIG45" s="80"/>
      <c r="UIH45"/>
      <c r="UII45" s="80"/>
      <c r="UIJ45"/>
      <c r="UIK45" s="80"/>
      <c r="UIL45"/>
      <c r="UIM45" s="80"/>
      <c r="UIN45"/>
      <c r="UIO45" s="80"/>
      <c r="UIP45"/>
      <c r="UIQ45" s="80"/>
      <c r="UIR45"/>
      <c r="UIS45" s="80"/>
      <c r="UIT45"/>
      <c r="UIU45" s="80"/>
      <c r="UIV45"/>
      <c r="UIW45" s="80"/>
      <c r="UIX45"/>
      <c r="UIY45" s="80"/>
      <c r="UIZ45"/>
      <c r="UJA45" s="80"/>
      <c r="UJB45"/>
      <c r="UJC45" s="80"/>
      <c r="UJD45"/>
      <c r="UJE45" s="80"/>
      <c r="UJF45"/>
      <c r="UJG45" s="80"/>
      <c r="UJH45"/>
      <c r="UJI45" s="80"/>
      <c r="UJJ45"/>
      <c r="UJK45" s="80"/>
      <c r="UJL45"/>
      <c r="UJM45" s="80"/>
      <c r="UJN45"/>
      <c r="UJO45" s="80"/>
      <c r="UJP45"/>
      <c r="UJQ45" s="80"/>
      <c r="UJR45"/>
      <c r="UJS45" s="80"/>
      <c r="UJT45"/>
      <c r="UJU45" s="80"/>
      <c r="UJV45"/>
      <c r="UJW45" s="80"/>
      <c r="UJX45"/>
      <c r="UJY45" s="80"/>
      <c r="UJZ45"/>
      <c r="UKA45" s="80"/>
      <c r="UKB45"/>
      <c r="UKC45" s="80"/>
      <c r="UKD45"/>
      <c r="UKE45" s="80"/>
      <c r="UKF45"/>
      <c r="UKG45" s="80"/>
      <c r="UKH45"/>
      <c r="UKI45" s="80"/>
      <c r="UKJ45"/>
      <c r="UKK45" s="80"/>
      <c r="UKL45"/>
      <c r="UKM45" s="80"/>
      <c r="UKN45"/>
      <c r="UKO45" s="80"/>
      <c r="UKP45"/>
      <c r="UKQ45" s="80"/>
      <c r="UKR45"/>
      <c r="UKS45" s="80"/>
      <c r="UKT45"/>
      <c r="UKU45" s="80"/>
      <c r="UKV45"/>
      <c r="UKW45" s="80"/>
      <c r="UKX45"/>
      <c r="UKY45" s="80"/>
      <c r="UKZ45"/>
      <c r="ULA45" s="80"/>
      <c r="ULB45"/>
      <c r="ULC45" s="80"/>
      <c r="ULD45"/>
      <c r="ULE45" s="80"/>
      <c r="ULF45"/>
      <c r="ULG45" s="80"/>
      <c r="ULH45"/>
      <c r="ULI45" s="80"/>
      <c r="ULJ45"/>
      <c r="ULK45" s="80"/>
      <c r="ULL45"/>
      <c r="ULM45" s="80"/>
      <c r="ULN45"/>
      <c r="ULO45" s="80"/>
      <c r="ULP45"/>
      <c r="ULQ45" s="80"/>
      <c r="ULR45"/>
      <c r="ULS45" s="80"/>
      <c r="ULT45"/>
      <c r="ULU45" s="80"/>
      <c r="ULV45"/>
      <c r="ULW45" s="80"/>
      <c r="ULX45"/>
      <c r="ULY45" s="80"/>
      <c r="ULZ45"/>
      <c r="UMA45" s="80"/>
      <c r="UMB45"/>
      <c r="UMC45" s="80"/>
      <c r="UMD45"/>
      <c r="UME45" s="80"/>
      <c r="UMF45"/>
      <c r="UMG45" s="80"/>
      <c r="UMH45"/>
      <c r="UMI45" s="80"/>
      <c r="UMJ45"/>
      <c r="UMK45" s="80"/>
      <c r="UML45"/>
      <c r="UMM45" s="80"/>
      <c r="UMN45"/>
      <c r="UMO45" s="80"/>
      <c r="UMP45"/>
      <c r="UMQ45" s="80"/>
      <c r="UMR45"/>
      <c r="UMS45" s="80"/>
      <c r="UMT45"/>
      <c r="UMU45" s="80"/>
      <c r="UMV45"/>
      <c r="UMW45" s="80"/>
      <c r="UMX45"/>
      <c r="UMY45" s="80"/>
      <c r="UMZ45"/>
      <c r="UNA45" s="80"/>
      <c r="UNB45"/>
      <c r="UNC45" s="80"/>
      <c r="UND45"/>
      <c r="UNE45" s="80"/>
      <c r="UNF45"/>
      <c r="UNG45" s="80"/>
      <c r="UNH45"/>
      <c r="UNI45" s="80"/>
      <c r="UNJ45"/>
      <c r="UNK45" s="80"/>
      <c r="UNL45"/>
      <c r="UNM45" s="80"/>
      <c r="UNN45"/>
      <c r="UNO45" s="80"/>
      <c r="UNP45"/>
      <c r="UNQ45" s="80"/>
      <c r="UNR45"/>
      <c r="UNS45" s="80"/>
      <c r="UNT45"/>
      <c r="UNU45" s="80"/>
      <c r="UNV45"/>
      <c r="UNW45" s="80"/>
      <c r="UNX45"/>
      <c r="UNY45" s="80"/>
      <c r="UNZ45"/>
      <c r="UOA45" s="80"/>
      <c r="UOB45"/>
      <c r="UOC45" s="80"/>
      <c r="UOD45"/>
      <c r="UOE45" s="80"/>
      <c r="UOF45"/>
      <c r="UOG45" s="80"/>
      <c r="UOH45"/>
      <c r="UOI45" s="80"/>
      <c r="UOJ45"/>
      <c r="UOK45" s="80"/>
      <c r="UOL45"/>
      <c r="UOM45" s="80"/>
      <c r="UON45"/>
      <c r="UOO45" s="80"/>
      <c r="UOP45"/>
      <c r="UOQ45" s="80"/>
      <c r="UOR45"/>
      <c r="UOS45" s="80"/>
      <c r="UOT45"/>
      <c r="UOU45" s="80"/>
      <c r="UOV45"/>
      <c r="UOW45" s="80"/>
      <c r="UOX45"/>
      <c r="UOY45" s="80"/>
      <c r="UOZ45"/>
      <c r="UPA45" s="80"/>
      <c r="UPB45"/>
      <c r="UPC45" s="80"/>
      <c r="UPD45"/>
      <c r="UPE45" s="80"/>
      <c r="UPF45"/>
      <c r="UPG45" s="80"/>
      <c r="UPH45"/>
      <c r="UPI45" s="80"/>
      <c r="UPJ45"/>
      <c r="UPK45" s="80"/>
      <c r="UPL45"/>
      <c r="UPM45" s="80"/>
      <c r="UPN45"/>
      <c r="UPO45" s="80"/>
      <c r="UPP45"/>
      <c r="UPQ45" s="80"/>
      <c r="UPR45"/>
      <c r="UPS45" s="80"/>
      <c r="UPT45"/>
      <c r="UPU45" s="80"/>
      <c r="UPV45"/>
      <c r="UPW45" s="80"/>
      <c r="UPX45"/>
      <c r="UPY45" s="80"/>
      <c r="UPZ45"/>
      <c r="UQA45" s="80"/>
      <c r="UQB45"/>
      <c r="UQC45" s="80"/>
      <c r="UQD45"/>
      <c r="UQE45" s="80"/>
      <c r="UQF45"/>
      <c r="UQG45" s="80"/>
      <c r="UQH45"/>
      <c r="UQI45" s="80"/>
      <c r="UQJ45"/>
      <c r="UQK45" s="80"/>
      <c r="UQL45"/>
      <c r="UQM45" s="80"/>
      <c r="UQN45"/>
      <c r="UQO45" s="80"/>
      <c r="UQP45"/>
      <c r="UQQ45" s="80"/>
      <c r="UQR45"/>
      <c r="UQS45" s="80"/>
      <c r="UQT45"/>
      <c r="UQU45" s="80"/>
      <c r="UQV45"/>
      <c r="UQW45" s="80"/>
      <c r="UQX45"/>
      <c r="UQY45" s="80"/>
      <c r="UQZ45"/>
      <c r="URA45" s="80"/>
      <c r="URB45"/>
      <c r="URC45" s="80"/>
      <c r="URD45"/>
      <c r="URE45" s="80"/>
      <c r="URF45"/>
      <c r="URG45" s="80"/>
      <c r="URH45"/>
      <c r="URI45" s="80"/>
      <c r="URJ45"/>
      <c r="URK45" s="80"/>
      <c r="URL45"/>
      <c r="URM45" s="80"/>
      <c r="URN45"/>
      <c r="URO45" s="80"/>
      <c r="URP45"/>
      <c r="URQ45" s="80"/>
      <c r="URR45"/>
      <c r="URS45" s="80"/>
      <c r="URT45"/>
      <c r="URU45" s="80"/>
      <c r="URV45"/>
      <c r="URW45" s="80"/>
      <c r="URX45"/>
      <c r="URY45" s="80"/>
      <c r="URZ45"/>
      <c r="USA45" s="80"/>
      <c r="USB45"/>
      <c r="USC45" s="80"/>
      <c r="USD45"/>
      <c r="USE45" s="80"/>
      <c r="USF45"/>
      <c r="USG45" s="80"/>
      <c r="USH45"/>
      <c r="USI45" s="80"/>
      <c r="USJ45"/>
      <c r="USK45" s="80"/>
      <c r="USL45"/>
      <c r="USM45" s="80"/>
      <c r="USN45"/>
      <c r="USO45" s="80"/>
      <c r="USP45"/>
      <c r="USQ45" s="80"/>
      <c r="USR45"/>
      <c r="USS45" s="80"/>
      <c r="UST45"/>
      <c r="USU45" s="80"/>
      <c r="USV45"/>
      <c r="USW45" s="80"/>
      <c r="USX45"/>
      <c r="USY45" s="80"/>
      <c r="USZ45"/>
      <c r="UTA45" s="80"/>
      <c r="UTB45"/>
      <c r="UTC45" s="80"/>
      <c r="UTD45"/>
      <c r="UTE45" s="80"/>
      <c r="UTF45"/>
      <c r="UTG45" s="80"/>
      <c r="UTH45"/>
      <c r="UTI45" s="80"/>
      <c r="UTJ45"/>
      <c r="UTK45" s="80"/>
      <c r="UTL45"/>
      <c r="UTM45" s="80"/>
      <c r="UTN45"/>
      <c r="UTO45" s="80"/>
      <c r="UTP45"/>
      <c r="UTQ45" s="80"/>
      <c r="UTR45"/>
      <c r="UTS45" s="80"/>
      <c r="UTT45"/>
      <c r="UTU45" s="80"/>
      <c r="UTV45"/>
      <c r="UTW45" s="80"/>
      <c r="UTX45"/>
      <c r="UTY45" s="80"/>
      <c r="UTZ45"/>
      <c r="UUA45" s="80"/>
      <c r="UUB45"/>
      <c r="UUC45" s="80"/>
      <c r="UUD45"/>
      <c r="UUE45" s="80"/>
      <c r="UUF45"/>
      <c r="UUG45" s="80"/>
      <c r="UUH45"/>
      <c r="UUI45" s="80"/>
      <c r="UUJ45"/>
      <c r="UUK45" s="80"/>
      <c r="UUL45"/>
      <c r="UUM45" s="80"/>
      <c r="UUN45"/>
      <c r="UUO45" s="80"/>
      <c r="UUP45"/>
      <c r="UUQ45" s="80"/>
      <c r="UUR45"/>
      <c r="UUS45" s="80"/>
      <c r="UUT45"/>
      <c r="UUU45" s="80"/>
      <c r="UUV45"/>
      <c r="UUW45" s="80"/>
      <c r="UUX45"/>
      <c r="UUY45" s="80"/>
      <c r="UUZ45"/>
      <c r="UVA45" s="80"/>
      <c r="UVB45"/>
      <c r="UVC45" s="80"/>
      <c r="UVD45"/>
      <c r="UVE45" s="80"/>
      <c r="UVF45"/>
      <c r="UVG45" s="80"/>
      <c r="UVH45"/>
      <c r="UVI45" s="80"/>
      <c r="UVJ45"/>
      <c r="UVK45" s="80"/>
      <c r="UVL45"/>
      <c r="UVM45" s="80"/>
      <c r="UVN45"/>
      <c r="UVO45" s="80"/>
      <c r="UVP45"/>
      <c r="UVQ45" s="80"/>
      <c r="UVR45"/>
      <c r="UVS45" s="80"/>
      <c r="UVT45"/>
      <c r="UVU45" s="80"/>
      <c r="UVV45"/>
      <c r="UVW45" s="80"/>
      <c r="UVX45"/>
      <c r="UVY45" s="80"/>
      <c r="UVZ45"/>
      <c r="UWA45" s="80"/>
      <c r="UWB45"/>
      <c r="UWC45" s="80"/>
      <c r="UWD45"/>
      <c r="UWE45" s="80"/>
      <c r="UWF45"/>
      <c r="UWG45" s="80"/>
      <c r="UWH45"/>
      <c r="UWI45" s="80"/>
      <c r="UWJ45"/>
      <c r="UWK45" s="80"/>
      <c r="UWL45"/>
      <c r="UWM45" s="80"/>
      <c r="UWN45"/>
      <c r="UWO45" s="80"/>
      <c r="UWP45"/>
      <c r="UWQ45" s="80"/>
      <c r="UWR45"/>
      <c r="UWS45" s="80"/>
      <c r="UWT45"/>
      <c r="UWU45" s="80"/>
      <c r="UWV45"/>
      <c r="UWW45" s="80"/>
      <c r="UWX45"/>
      <c r="UWY45" s="80"/>
      <c r="UWZ45"/>
      <c r="UXA45" s="80"/>
      <c r="UXB45"/>
      <c r="UXC45" s="80"/>
      <c r="UXD45"/>
      <c r="UXE45" s="80"/>
      <c r="UXF45"/>
      <c r="UXG45" s="80"/>
      <c r="UXH45"/>
      <c r="UXI45" s="80"/>
      <c r="UXJ45"/>
      <c r="UXK45" s="80"/>
      <c r="UXL45"/>
      <c r="UXM45" s="80"/>
      <c r="UXN45"/>
      <c r="UXO45" s="80"/>
      <c r="UXP45"/>
      <c r="UXQ45" s="80"/>
      <c r="UXR45"/>
      <c r="UXS45" s="80"/>
      <c r="UXT45"/>
      <c r="UXU45" s="80"/>
      <c r="UXV45"/>
      <c r="UXW45" s="80"/>
      <c r="UXX45"/>
      <c r="UXY45" s="80"/>
      <c r="UXZ45"/>
      <c r="UYA45" s="80"/>
      <c r="UYB45"/>
      <c r="UYC45" s="80"/>
      <c r="UYD45"/>
      <c r="UYE45" s="80"/>
      <c r="UYF45"/>
      <c r="UYG45" s="80"/>
      <c r="UYH45"/>
      <c r="UYI45" s="80"/>
      <c r="UYJ45"/>
      <c r="UYK45" s="80"/>
      <c r="UYL45"/>
      <c r="UYM45" s="80"/>
      <c r="UYN45"/>
      <c r="UYO45" s="80"/>
      <c r="UYP45"/>
      <c r="UYQ45" s="80"/>
      <c r="UYR45"/>
      <c r="UYS45" s="80"/>
      <c r="UYT45"/>
      <c r="UYU45" s="80"/>
      <c r="UYV45"/>
      <c r="UYW45" s="80"/>
      <c r="UYX45"/>
      <c r="UYY45" s="80"/>
      <c r="UYZ45"/>
      <c r="UZA45" s="80"/>
      <c r="UZB45"/>
      <c r="UZC45" s="80"/>
      <c r="UZD45"/>
      <c r="UZE45" s="80"/>
      <c r="UZF45"/>
      <c r="UZG45" s="80"/>
      <c r="UZH45"/>
      <c r="UZI45" s="80"/>
      <c r="UZJ45"/>
      <c r="UZK45" s="80"/>
      <c r="UZL45"/>
      <c r="UZM45" s="80"/>
      <c r="UZN45"/>
      <c r="UZO45" s="80"/>
      <c r="UZP45"/>
      <c r="UZQ45" s="80"/>
      <c r="UZR45"/>
      <c r="UZS45" s="80"/>
      <c r="UZT45"/>
      <c r="UZU45" s="80"/>
      <c r="UZV45"/>
      <c r="UZW45" s="80"/>
      <c r="UZX45"/>
      <c r="UZY45" s="80"/>
      <c r="UZZ45"/>
      <c r="VAA45" s="80"/>
      <c r="VAB45"/>
      <c r="VAC45" s="80"/>
      <c r="VAD45"/>
      <c r="VAE45" s="80"/>
      <c r="VAF45"/>
      <c r="VAG45" s="80"/>
      <c r="VAH45"/>
      <c r="VAI45" s="80"/>
      <c r="VAJ45"/>
      <c r="VAK45" s="80"/>
      <c r="VAL45"/>
      <c r="VAM45" s="80"/>
      <c r="VAN45"/>
      <c r="VAO45" s="80"/>
      <c r="VAP45"/>
      <c r="VAQ45" s="80"/>
      <c r="VAR45"/>
      <c r="VAS45" s="80"/>
      <c r="VAT45"/>
      <c r="VAU45" s="80"/>
      <c r="VAV45"/>
      <c r="VAW45" s="80"/>
      <c r="VAX45"/>
      <c r="VAY45" s="80"/>
      <c r="VAZ45"/>
      <c r="VBA45" s="80"/>
      <c r="VBB45"/>
      <c r="VBC45" s="80"/>
      <c r="VBD45"/>
      <c r="VBE45" s="80"/>
      <c r="VBF45"/>
      <c r="VBG45" s="80"/>
      <c r="VBH45"/>
      <c r="VBI45" s="80"/>
      <c r="VBJ45"/>
      <c r="VBK45" s="80"/>
      <c r="VBL45"/>
      <c r="VBM45" s="80"/>
      <c r="VBN45"/>
      <c r="VBO45" s="80"/>
      <c r="VBP45"/>
      <c r="VBQ45" s="80"/>
      <c r="VBR45"/>
      <c r="VBS45" s="80"/>
      <c r="VBT45"/>
      <c r="VBU45" s="80"/>
      <c r="VBV45"/>
      <c r="VBW45" s="80"/>
      <c r="VBX45"/>
      <c r="VBY45" s="80"/>
      <c r="VBZ45"/>
      <c r="VCA45" s="80"/>
      <c r="VCB45"/>
      <c r="VCC45" s="80"/>
      <c r="VCD45"/>
      <c r="VCE45" s="80"/>
      <c r="VCF45"/>
      <c r="VCG45" s="80"/>
      <c r="VCH45"/>
      <c r="VCI45" s="80"/>
      <c r="VCJ45"/>
      <c r="VCK45" s="80"/>
      <c r="VCL45"/>
      <c r="VCM45" s="80"/>
      <c r="VCN45"/>
      <c r="VCO45" s="80"/>
      <c r="VCP45"/>
      <c r="VCQ45" s="80"/>
      <c r="VCR45"/>
      <c r="VCS45" s="80"/>
      <c r="VCT45"/>
      <c r="VCU45" s="80"/>
      <c r="VCV45"/>
      <c r="VCW45" s="80"/>
      <c r="VCX45"/>
      <c r="VCY45" s="80"/>
      <c r="VCZ45"/>
      <c r="VDA45" s="80"/>
      <c r="VDB45"/>
      <c r="VDC45" s="80"/>
      <c r="VDD45"/>
      <c r="VDE45" s="80"/>
      <c r="VDF45"/>
      <c r="VDG45" s="80"/>
      <c r="VDH45"/>
      <c r="VDI45" s="80"/>
      <c r="VDJ45"/>
      <c r="VDK45" s="80"/>
      <c r="VDL45"/>
      <c r="VDM45" s="80"/>
      <c r="VDN45"/>
      <c r="VDO45" s="80"/>
      <c r="VDP45"/>
      <c r="VDQ45" s="80"/>
      <c r="VDR45"/>
      <c r="VDS45" s="80"/>
      <c r="VDT45"/>
      <c r="VDU45" s="80"/>
      <c r="VDV45"/>
      <c r="VDW45" s="80"/>
      <c r="VDX45"/>
      <c r="VDY45" s="80"/>
      <c r="VDZ45"/>
      <c r="VEA45" s="80"/>
      <c r="VEB45"/>
      <c r="VEC45" s="80"/>
      <c r="VED45"/>
      <c r="VEE45" s="80"/>
      <c r="VEF45"/>
      <c r="VEG45" s="80"/>
      <c r="VEH45"/>
      <c r="VEI45" s="80"/>
      <c r="VEJ45"/>
      <c r="VEK45" s="80"/>
      <c r="VEL45"/>
      <c r="VEM45" s="80"/>
      <c r="VEN45"/>
      <c r="VEO45" s="80"/>
      <c r="VEP45"/>
      <c r="VEQ45" s="80"/>
      <c r="VER45"/>
      <c r="VES45" s="80"/>
      <c r="VET45"/>
      <c r="VEU45" s="80"/>
      <c r="VEV45"/>
      <c r="VEW45" s="80"/>
      <c r="VEX45"/>
      <c r="VEY45" s="80"/>
      <c r="VEZ45"/>
      <c r="VFA45" s="80"/>
      <c r="VFB45"/>
      <c r="VFC45" s="80"/>
      <c r="VFD45"/>
      <c r="VFE45" s="80"/>
      <c r="VFF45"/>
      <c r="VFG45" s="80"/>
      <c r="VFH45"/>
      <c r="VFI45" s="80"/>
      <c r="VFJ45"/>
      <c r="VFK45" s="80"/>
      <c r="VFL45"/>
      <c r="VFM45" s="80"/>
      <c r="VFN45"/>
      <c r="VFO45" s="80"/>
      <c r="VFP45"/>
      <c r="VFQ45" s="80"/>
      <c r="VFR45"/>
      <c r="VFS45" s="80"/>
      <c r="VFT45"/>
      <c r="VFU45" s="80"/>
      <c r="VFV45"/>
      <c r="VFW45" s="80"/>
      <c r="VFX45"/>
      <c r="VFY45" s="80"/>
      <c r="VFZ45"/>
      <c r="VGA45" s="80"/>
      <c r="VGB45"/>
      <c r="VGC45" s="80"/>
      <c r="VGD45"/>
      <c r="VGE45" s="80"/>
      <c r="VGF45"/>
      <c r="VGG45" s="80"/>
      <c r="VGH45"/>
      <c r="VGI45" s="80"/>
      <c r="VGJ45"/>
      <c r="VGK45" s="80"/>
      <c r="VGL45"/>
      <c r="VGM45" s="80"/>
      <c r="VGN45"/>
      <c r="VGO45" s="80"/>
      <c r="VGP45"/>
      <c r="VGQ45" s="80"/>
      <c r="VGR45"/>
      <c r="VGS45" s="80"/>
      <c r="VGT45"/>
      <c r="VGU45" s="80"/>
      <c r="VGV45"/>
      <c r="VGW45" s="80"/>
      <c r="VGX45"/>
      <c r="VGY45" s="80"/>
      <c r="VGZ45"/>
      <c r="VHA45" s="80"/>
      <c r="VHB45"/>
      <c r="VHC45" s="80"/>
      <c r="VHD45"/>
      <c r="VHE45" s="80"/>
      <c r="VHF45"/>
      <c r="VHG45" s="80"/>
      <c r="VHH45"/>
      <c r="VHI45" s="80"/>
      <c r="VHJ45"/>
      <c r="VHK45" s="80"/>
      <c r="VHL45"/>
      <c r="VHM45" s="80"/>
      <c r="VHN45"/>
      <c r="VHO45" s="80"/>
      <c r="VHP45"/>
      <c r="VHQ45" s="80"/>
      <c r="VHR45"/>
      <c r="VHS45" s="80"/>
      <c r="VHT45"/>
      <c r="VHU45" s="80"/>
      <c r="VHV45"/>
      <c r="VHW45" s="80"/>
      <c r="VHX45"/>
      <c r="VHY45" s="80"/>
      <c r="VHZ45"/>
      <c r="VIA45" s="80"/>
      <c r="VIB45"/>
      <c r="VIC45" s="80"/>
      <c r="VID45"/>
      <c r="VIE45" s="80"/>
      <c r="VIF45"/>
      <c r="VIG45" s="80"/>
      <c r="VIH45"/>
      <c r="VII45" s="80"/>
      <c r="VIJ45"/>
      <c r="VIK45" s="80"/>
      <c r="VIL45"/>
      <c r="VIM45" s="80"/>
      <c r="VIN45"/>
      <c r="VIO45" s="80"/>
      <c r="VIP45"/>
      <c r="VIQ45" s="80"/>
      <c r="VIR45"/>
      <c r="VIS45" s="80"/>
      <c r="VIT45"/>
      <c r="VIU45" s="80"/>
      <c r="VIV45"/>
      <c r="VIW45" s="80"/>
      <c r="VIX45"/>
      <c r="VIY45" s="80"/>
      <c r="VIZ45"/>
      <c r="VJA45" s="80"/>
      <c r="VJB45"/>
      <c r="VJC45" s="80"/>
      <c r="VJD45"/>
      <c r="VJE45" s="80"/>
      <c r="VJF45"/>
      <c r="VJG45" s="80"/>
      <c r="VJH45"/>
      <c r="VJI45" s="80"/>
      <c r="VJJ45"/>
      <c r="VJK45" s="80"/>
      <c r="VJL45"/>
      <c r="VJM45" s="80"/>
      <c r="VJN45"/>
      <c r="VJO45" s="80"/>
      <c r="VJP45"/>
      <c r="VJQ45" s="80"/>
      <c r="VJR45"/>
      <c r="VJS45" s="80"/>
      <c r="VJT45"/>
      <c r="VJU45" s="80"/>
      <c r="VJV45"/>
      <c r="VJW45" s="80"/>
      <c r="VJX45"/>
      <c r="VJY45" s="80"/>
      <c r="VJZ45"/>
      <c r="VKA45" s="80"/>
      <c r="VKB45"/>
      <c r="VKC45" s="80"/>
      <c r="VKD45"/>
      <c r="VKE45" s="80"/>
      <c r="VKF45"/>
      <c r="VKG45" s="80"/>
      <c r="VKH45"/>
      <c r="VKI45" s="80"/>
      <c r="VKJ45"/>
      <c r="VKK45" s="80"/>
      <c r="VKL45"/>
      <c r="VKM45" s="80"/>
      <c r="VKN45"/>
      <c r="VKO45" s="80"/>
      <c r="VKP45"/>
      <c r="VKQ45" s="80"/>
      <c r="VKR45"/>
      <c r="VKS45" s="80"/>
      <c r="VKT45"/>
      <c r="VKU45" s="80"/>
      <c r="VKV45"/>
      <c r="VKW45" s="80"/>
      <c r="VKX45"/>
      <c r="VKY45" s="80"/>
      <c r="VKZ45"/>
      <c r="VLA45" s="80"/>
      <c r="VLB45"/>
      <c r="VLC45" s="80"/>
      <c r="VLD45"/>
      <c r="VLE45" s="80"/>
      <c r="VLF45"/>
      <c r="VLG45" s="80"/>
      <c r="VLH45"/>
      <c r="VLI45" s="80"/>
      <c r="VLJ45"/>
      <c r="VLK45" s="80"/>
      <c r="VLL45"/>
      <c r="VLM45" s="80"/>
      <c r="VLN45"/>
      <c r="VLO45" s="80"/>
      <c r="VLP45"/>
      <c r="VLQ45" s="80"/>
      <c r="VLR45"/>
      <c r="VLS45" s="80"/>
      <c r="VLT45"/>
      <c r="VLU45" s="80"/>
      <c r="VLV45"/>
      <c r="VLW45" s="80"/>
      <c r="VLX45"/>
      <c r="VLY45" s="80"/>
      <c r="VLZ45"/>
      <c r="VMA45" s="80"/>
      <c r="VMB45"/>
      <c r="VMC45" s="80"/>
      <c r="VMD45"/>
      <c r="VME45" s="80"/>
      <c r="VMF45"/>
      <c r="VMG45" s="80"/>
      <c r="VMH45"/>
      <c r="VMI45" s="80"/>
      <c r="VMJ45"/>
      <c r="VMK45" s="80"/>
      <c r="VML45"/>
      <c r="VMM45" s="80"/>
      <c r="VMN45"/>
      <c r="VMO45" s="80"/>
      <c r="VMP45"/>
      <c r="VMQ45" s="80"/>
      <c r="VMR45"/>
      <c r="VMS45" s="80"/>
      <c r="VMT45"/>
      <c r="VMU45" s="80"/>
      <c r="VMV45"/>
      <c r="VMW45" s="80"/>
      <c r="VMX45"/>
      <c r="VMY45" s="80"/>
      <c r="VMZ45"/>
      <c r="VNA45" s="80"/>
      <c r="VNB45"/>
      <c r="VNC45" s="80"/>
      <c r="VND45"/>
      <c r="VNE45" s="80"/>
      <c r="VNF45"/>
      <c r="VNG45" s="80"/>
      <c r="VNH45"/>
      <c r="VNI45" s="80"/>
      <c r="VNJ45"/>
      <c r="VNK45" s="80"/>
      <c r="VNL45"/>
      <c r="VNM45" s="80"/>
      <c r="VNN45"/>
      <c r="VNO45" s="80"/>
      <c r="VNP45"/>
      <c r="VNQ45" s="80"/>
      <c r="VNR45"/>
      <c r="VNS45" s="80"/>
      <c r="VNT45"/>
      <c r="VNU45" s="80"/>
      <c r="VNV45"/>
      <c r="VNW45" s="80"/>
      <c r="VNX45"/>
      <c r="VNY45" s="80"/>
      <c r="VNZ45"/>
      <c r="VOA45" s="80"/>
      <c r="VOB45"/>
      <c r="VOC45" s="80"/>
      <c r="VOD45"/>
      <c r="VOE45" s="80"/>
      <c r="VOF45"/>
      <c r="VOG45" s="80"/>
      <c r="VOH45"/>
      <c r="VOI45" s="80"/>
      <c r="VOJ45"/>
      <c r="VOK45" s="80"/>
      <c r="VOL45"/>
      <c r="VOM45" s="80"/>
      <c r="VON45"/>
      <c r="VOO45" s="80"/>
      <c r="VOP45"/>
      <c r="VOQ45" s="80"/>
      <c r="VOR45"/>
      <c r="VOS45" s="80"/>
      <c r="VOT45"/>
      <c r="VOU45" s="80"/>
      <c r="VOV45"/>
      <c r="VOW45" s="80"/>
      <c r="VOX45"/>
      <c r="VOY45" s="80"/>
      <c r="VOZ45"/>
      <c r="VPA45" s="80"/>
      <c r="VPB45"/>
      <c r="VPC45" s="80"/>
      <c r="VPD45"/>
      <c r="VPE45" s="80"/>
      <c r="VPF45"/>
      <c r="VPG45" s="80"/>
      <c r="VPH45"/>
      <c r="VPI45" s="80"/>
      <c r="VPJ45"/>
      <c r="VPK45" s="80"/>
      <c r="VPL45"/>
      <c r="VPM45" s="80"/>
      <c r="VPN45"/>
      <c r="VPO45" s="80"/>
      <c r="VPP45"/>
      <c r="VPQ45" s="80"/>
      <c r="VPR45"/>
      <c r="VPS45" s="80"/>
      <c r="VPT45"/>
      <c r="VPU45" s="80"/>
      <c r="VPV45"/>
      <c r="VPW45" s="80"/>
      <c r="VPX45"/>
      <c r="VPY45" s="80"/>
      <c r="VPZ45"/>
      <c r="VQA45" s="80"/>
      <c r="VQB45"/>
      <c r="VQC45" s="80"/>
      <c r="VQD45"/>
      <c r="VQE45" s="80"/>
      <c r="VQF45"/>
      <c r="VQG45" s="80"/>
      <c r="VQH45"/>
      <c r="VQI45" s="80"/>
      <c r="VQJ45"/>
      <c r="VQK45" s="80"/>
      <c r="VQL45"/>
      <c r="VQM45" s="80"/>
      <c r="VQN45"/>
      <c r="VQO45" s="80"/>
      <c r="VQP45"/>
      <c r="VQQ45" s="80"/>
      <c r="VQR45"/>
      <c r="VQS45" s="80"/>
      <c r="VQT45"/>
      <c r="VQU45" s="80"/>
      <c r="VQV45"/>
      <c r="VQW45" s="80"/>
      <c r="VQX45"/>
      <c r="VQY45" s="80"/>
      <c r="VQZ45"/>
      <c r="VRA45" s="80"/>
      <c r="VRB45"/>
      <c r="VRC45" s="80"/>
      <c r="VRD45"/>
      <c r="VRE45" s="80"/>
      <c r="VRF45"/>
      <c r="VRG45" s="80"/>
      <c r="VRH45"/>
      <c r="VRI45" s="80"/>
      <c r="VRJ45"/>
      <c r="VRK45" s="80"/>
      <c r="VRL45"/>
      <c r="VRM45" s="80"/>
      <c r="VRN45"/>
      <c r="VRO45" s="80"/>
      <c r="VRP45"/>
      <c r="VRQ45" s="80"/>
      <c r="VRR45"/>
      <c r="VRS45" s="80"/>
      <c r="VRT45"/>
      <c r="VRU45" s="80"/>
      <c r="VRV45"/>
      <c r="VRW45" s="80"/>
      <c r="VRX45"/>
      <c r="VRY45" s="80"/>
      <c r="VRZ45"/>
      <c r="VSA45" s="80"/>
      <c r="VSB45"/>
      <c r="VSC45" s="80"/>
      <c r="VSD45"/>
      <c r="VSE45" s="80"/>
      <c r="VSF45"/>
      <c r="VSG45" s="80"/>
      <c r="VSH45"/>
      <c r="VSI45" s="80"/>
      <c r="VSJ45"/>
      <c r="VSK45" s="80"/>
      <c r="VSL45"/>
      <c r="VSM45" s="80"/>
      <c r="VSN45"/>
      <c r="VSO45" s="80"/>
      <c r="VSP45"/>
      <c r="VSQ45" s="80"/>
      <c r="VSR45"/>
      <c r="VSS45" s="80"/>
      <c r="VST45"/>
      <c r="VSU45" s="80"/>
      <c r="VSV45"/>
      <c r="VSW45" s="80"/>
      <c r="VSX45"/>
      <c r="VSY45" s="80"/>
      <c r="VSZ45"/>
      <c r="VTA45" s="80"/>
      <c r="VTB45"/>
      <c r="VTC45" s="80"/>
      <c r="VTD45"/>
      <c r="VTE45" s="80"/>
      <c r="VTF45"/>
      <c r="VTG45" s="80"/>
      <c r="VTH45"/>
      <c r="VTI45" s="80"/>
      <c r="VTJ45"/>
      <c r="VTK45" s="80"/>
      <c r="VTL45"/>
      <c r="VTM45" s="80"/>
      <c r="VTN45"/>
      <c r="VTO45" s="80"/>
      <c r="VTP45"/>
      <c r="VTQ45" s="80"/>
      <c r="VTR45"/>
      <c r="VTS45" s="80"/>
      <c r="VTT45"/>
      <c r="VTU45" s="80"/>
      <c r="VTV45"/>
      <c r="VTW45" s="80"/>
      <c r="VTX45"/>
      <c r="VTY45" s="80"/>
      <c r="VTZ45"/>
      <c r="VUA45" s="80"/>
      <c r="VUB45"/>
      <c r="VUC45" s="80"/>
      <c r="VUD45"/>
      <c r="VUE45" s="80"/>
      <c r="VUF45"/>
      <c r="VUG45" s="80"/>
      <c r="VUH45"/>
      <c r="VUI45" s="80"/>
      <c r="VUJ45"/>
      <c r="VUK45" s="80"/>
      <c r="VUL45"/>
      <c r="VUM45" s="80"/>
      <c r="VUN45"/>
      <c r="VUO45" s="80"/>
      <c r="VUP45"/>
      <c r="VUQ45" s="80"/>
      <c r="VUR45"/>
      <c r="VUS45" s="80"/>
      <c r="VUT45"/>
      <c r="VUU45" s="80"/>
      <c r="VUV45"/>
      <c r="VUW45" s="80"/>
      <c r="VUX45"/>
      <c r="VUY45" s="80"/>
      <c r="VUZ45"/>
      <c r="VVA45" s="80"/>
      <c r="VVB45"/>
      <c r="VVC45" s="80"/>
      <c r="VVD45"/>
      <c r="VVE45" s="80"/>
      <c r="VVF45"/>
      <c r="VVG45" s="80"/>
      <c r="VVH45"/>
      <c r="VVI45" s="80"/>
      <c r="VVJ45"/>
      <c r="VVK45" s="80"/>
      <c r="VVL45"/>
      <c r="VVM45" s="80"/>
      <c r="VVN45"/>
      <c r="VVO45" s="80"/>
      <c r="VVP45"/>
      <c r="VVQ45" s="80"/>
      <c r="VVR45"/>
      <c r="VVS45" s="80"/>
      <c r="VVT45"/>
      <c r="VVU45" s="80"/>
      <c r="VVV45"/>
      <c r="VVW45" s="80"/>
      <c r="VVX45"/>
      <c r="VVY45" s="80"/>
      <c r="VVZ45"/>
      <c r="VWA45" s="80"/>
      <c r="VWB45"/>
      <c r="VWC45" s="80"/>
      <c r="VWD45"/>
      <c r="VWE45" s="80"/>
      <c r="VWF45"/>
      <c r="VWG45" s="80"/>
      <c r="VWH45"/>
      <c r="VWI45" s="80"/>
      <c r="VWJ45"/>
      <c r="VWK45" s="80"/>
      <c r="VWL45"/>
      <c r="VWM45" s="80"/>
      <c r="VWN45"/>
      <c r="VWO45" s="80"/>
      <c r="VWP45"/>
      <c r="VWQ45" s="80"/>
      <c r="VWR45"/>
      <c r="VWS45" s="80"/>
      <c r="VWT45"/>
      <c r="VWU45" s="80"/>
      <c r="VWV45"/>
      <c r="VWW45" s="80"/>
      <c r="VWX45"/>
      <c r="VWY45" s="80"/>
      <c r="VWZ45"/>
      <c r="VXA45" s="80"/>
      <c r="VXB45"/>
      <c r="VXC45" s="80"/>
      <c r="VXD45"/>
      <c r="VXE45" s="80"/>
      <c r="VXF45"/>
      <c r="VXG45" s="80"/>
      <c r="VXH45"/>
      <c r="VXI45" s="80"/>
      <c r="VXJ45"/>
      <c r="VXK45" s="80"/>
      <c r="VXL45"/>
      <c r="VXM45" s="80"/>
      <c r="VXN45"/>
      <c r="VXO45" s="80"/>
      <c r="VXP45"/>
      <c r="VXQ45" s="80"/>
      <c r="VXR45"/>
      <c r="VXS45" s="80"/>
      <c r="VXT45"/>
      <c r="VXU45" s="80"/>
      <c r="VXV45"/>
      <c r="VXW45" s="80"/>
      <c r="VXX45"/>
      <c r="VXY45" s="80"/>
      <c r="VXZ45"/>
      <c r="VYA45" s="80"/>
      <c r="VYB45"/>
      <c r="VYC45" s="80"/>
      <c r="VYD45"/>
      <c r="VYE45" s="80"/>
      <c r="VYF45"/>
      <c r="VYG45" s="80"/>
      <c r="VYH45"/>
      <c r="VYI45" s="80"/>
      <c r="VYJ45"/>
      <c r="VYK45" s="80"/>
      <c r="VYL45"/>
      <c r="VYM45" s="80"/>
      <c r="VYN45"/>
      <c r="VYO45" s="80"/>
      <c r="VYP45"/>
      <c r="VYQ45" s="80"/>
      <c r="VYR45"/>
      <c r="VYS45" s="80"/>
      <c r="VYT45"/>
      <c r="VYU45" s="80"/>
      <c r="VYV45"/>
      <c r="VYW45" s="80"/>
      <c r="VYX45"/>
      <c r="VYY45" s="80"/>
      <c r="VYZ45"/>
      <c r="VZA45" s="80"/>
      <c r="VZB45"/>
      <c r="VZC45" s="80"/>
      <c r="VZD45"/>
      <c r="VZE45" s="80"/>
      <c r="VZF45"/>
      <c r="VZG45" s="80"/>
      <c r="VZH45"/>
      <c r="VZI45" s="80"/>
      <c r="VZJ45"/>
      <c r="VZK45" s="80"/>
      <c r="VZL45"/>
      <c r="VZM45" s="80"/>
      <c r="VZN45"/>
      <c r="VZO45" s="80"/>
      <c r="VZP45"/>
      <c r="VZQ45" s="80"/>
      <c r="VZR45"/>
      <c r="VZS45" s="80"/>
      <c r="VZT45"/>
      <c r="VZU45" s="80"/>
      <c r="VZV45"/>
      <c r="VZW45" s="80"/>
      <c r="VZX45"/>
      <c r="VZY45" s="80"/>
      <c r="VZZ45"/>
      <c r="WAA45" s="80"/>
      <c r="WAB45"/>
      <c r="WAC45" s="80"/>
      <c r="WAD45"/>
      <c r="WAE45" s="80"/>
      <c r="WAF45"/>
      <c r="WAG45" s="80"/>
      <c r="WAH45"/>
      <c r="WAI45" s="80"/>
      <c r="WAJ45"/>
      <c r="WAK45" s="80"/>
      <c r="WAL45"/>
      <c r="WAM45" s="80"/>
      <c r="WAN45"/>
      <c r="WAO45" s="80"/>
      <c r="WAP45"/>
      <c r="WAQ45" s="80"/>
      <c r="WAR45"/>
      <c r="WAS45" s="80"/>
      <c r="WAT45"/>
      <c r="WAU45" s="80"/>
      <c r="WAV45"/>
      <c r="WAW45" s="80"/>
      <c r="WAX45"/>
      <c r="WAY45" s="80"/>
      <c r="WAZ45"/>
      <c r="WBA45" s="80"/>
      <c r="WBB45"/>
      <c r="WBC45" s="80"/>
      <c r="WBD45"/>
      <c r="WBE45" s="80"/>
      <c r="WBF45"/>
      <c r="WBG45" s="80"/>
      <c r="WBH45"/>
      <c r="WBI45" s="80"/>
      <c r="WBJ45"/>
      <c r="WBK45" s="80"/>
      <c r="WBL45"/>
      <c r="WBM45" s="80"/>
      <c r="WBN45"/>
      <c r="WBO45" s="80"/>
      <c r="WBP45"/>
      <c r="WBQ45" s="80"/>
      <c r="WBR45"/>
      <c r="WBS45" s="80"/>
      <c r="WBT45"/>
      <c r="WBU45" s="80"/>
      <c r="WBV45"/>
      <c r="WBW45" s="80"/>
      <c r="WBX45"/>
      <c r="WBY45" s="80"/>
      <c r="WBZ45"/>
      <c r="WCA45" s="80"/>
      <c r="WCB45"/>
      <c r="WCC45" s="80"/>
      <c r="WCD45"/>
      <c r="WCE45" s="80"/>
      <c r="WCF45"/>
      <c r="WCG45" s="80"/>
      <c r="WCH45"/>
      <c r="WCI45" s="80"/>
      <c r="WCJ45"/>
      <c r="WCK45" s="80"/>
      <c r="WCL45"/>
      <c r="WCM45" s="80"/>
      <c r="WCN45"/>
      <c r="WCO45" s="80"/>
      <c r="WCP45"/>
      <c r="WCQ45" s="80"/>
      <c r="WCR45"/>
      <c r="WCS45" s="80"/>
      <c r="WCT45"/>
      <c r="WCU45" s="80"/>
      <c r="WCV45"/>
      <c r="WCW45" s="80"/>
      <c r="WCX45"/>
      <c r="WCY45" s="80"/>
      <c r="WCZ45"/>
      <c r="WDA45" s="80"/>
      <c r="WDB45"/>
      <c r="WDC45" s="80"/>
      <c r="WDD45"/>
      <c r="WDE45" s="80"/>
      <c r="WDF45"/>
      <c r="WDG45" s="80"/>
      <c r="WDH45"/>
      <c r="WDI45" s="80"/>
      <c r="WDJ45"/>
      <c r="WDK45" s="80"/>
      <c r="WDL45"/>
      <c r="WDM45" s="80"/>
      <c r="WDN45"/>
      <c r="WDO45" s="80"/>
      <c r="WDP45"/>
      <c r="WDQ45" s="80"/>
      <c r="WDR45"/>
      <c r="WDS45" s="80"/>
      <c r="WDT45"/>
      <c r="WDU45" s="80"/>
      <c r="WDV45"/>
      <c r="WDW45" s="80"/>
      <c r="WDX45"/>
      <c r="WDY45" s="80"/>
      <c r="WDZ45"/>
      <c r="WEA45" s="80"/>
      <c r="WEB45"/>
      <c r="WEC45" s="80"/>
      <c r="WED45"/>
      <c r="WEE45" s="80"/>
      <c r="WEF45"/>
      <c r="WEG45" s="80"/>
      <c r="WEH45"/>
      <c r="WEI45" s="80"/>
      <c r="WEJ45"/>
      <c r="WEK45" s="80"/>
      <c r="WEL45"/>
      <c r="WEM45" s="80"/>
      <c r="WEN45"/>
      <c r="WEO45" s="80"/>
      <c r="WEP45"/>
      <c r="WEQ45" s="80"/>
      <c r="WER45"/>
      <c r="WES45" s="80"/>
      <c r="WET45"/>
      <c r="WEU45" s="80"/>
      <c r="WEV45"/>
      <c r="WEW45" s="80"/>
      <c r="WEX45"/>
      <c r="WEY45" s="80"/>
      <c r="WEZ45"/>
      <c r="WFA45" s="80"/>
      <c r="WFB45"/>
      <c r="WFC45" s="80"/>
      <c r="WFD45"/>
      <c r="WFE45" s="80"/>
      <c r="WFF45"/>
      <c r="WFG45" s="80"/>
      <c r="WFH45"/>
      <c r="WFI45" s="80"/>
      <c r="WFJ45"/>
      <c r="WFK45" s="80"/>
      <c r="WFL45"/>
      <c r="WFM45" s="80"/>
      <c r="WFN45"/>
      <c r="WFO45" s="80"/>
      <c r="WFP45"/>
      <c r="WFQ45" s="80"/>
      <c r="WFR45"/>
      <c r="WFS45" s="80"/>
      <c r="WFT45"/>
      <c r="WFU45" s="80"/>
      <c r="WFV45"/>
      <c r="WFW45" s="80"/>
      <c r="WFX45"/>
      <c r="WFY45" s="80"/>
      <c r="WFZ45"/>
      <c r="WGA45" s="80"/>
      <c r="WGB45"/>
      <c r="WGC45" s="80"/>
      <c r="WGD45"/>
      <c r="WGE45" s="80"/>
      <c r="WGF45"/>
      <c r="WGG45" s="80"/>
      <c r="WGH45"/>
      <c r="WGI45" s="80"/>
      <c r="WGJ45"/>
      <c r="WGK45" s="80"/>
      <c r="WGL45"/>
      <c r="WGM45" s="80"/>
      <c r="WGN45"/>
      <c r="WGO45" s="80"/>
      <c r="WGP45"/>
      <c r="WGQ45" s="80"/>
      <c r="WGR45"/>
      <c r="WGS45" s="80"/>
      <c r="WGT45"/>
      <c r="WGU45" s="80"/>
      <c r="WGV45"/>
      <c r="WGW45" s="80"/>
      <c r="WGX45"/>
      <c r="WGY45" s="80"/>
      <c r="WGZ45"/>
      <c r="WHA45" s="80"/>
      <c r="WHB45"/>
      <c r="WHC45" s="80"/>
      <c r="WHD45"/>
      <c r="WHE45" s="80"/>
      <c r="WHF45"/>
      <c r="WHG45" s="80"/>
      <c r="WHH45"/>
      <c r="WHI45" s="80"/>
      <c r="WHJ45"/>
      <c r="WHK45" s="80"/>
      <c r="WHL45"/>
      <c r="WHM45" s="80"/>
      <c r="WHN45"/>
      <c r="WHO45" s="80"/>
      <c r="WHP45"/>
      <c r="WHQ45" s="80"/>
      <c r="WHR45"/>
      <c r="WHS45" s="80"/>
      <c r="WHT45"/>
      <c r="WHU45" s="80"/>
      <c r="WHV45"/>
      <c r="WHW45" s="80"/>
      <c r="WHX45"/>
      <c r="WHY45" s="80"/>
      <c r="WHZ45"/>
      <c r="WIA45" s="80"/>
      <c r="WIB45"/>
      <c r="WIC45" s="80"/>
      <c r="WID45"/>
      <c r="WIE45" s="80"/>
      <c r="WIF45"/>
      <c r="WIG45" s="80"/>
      <c r="WIH45"/>
      <c r="WII45" s="80"/>
      <c r="WIJ45"/>
      <c r="WIK45" s="80"/>
      <c r="WIL45"/>
      <c r="WIM45" s="80"/>
      <c r="WIN45"/>
      <c r="WIO45" s="80"/>
      <c r="WIP45"/>
      <c r="WIQ45" s="80"/>
      <c r="WIR45"/>
      <c r="WIS45" s="80"/>
      <c r="WIT45"/>
      <c r="WIU45" s="80"/>
      <c r="WIV45"/>
      <c r="WIW45" s="80"/>
      <c r="WIX45"/>
      <c r="WIY45" s="80"/>
      <c r="WIZ45"/>
      <c r="WJA45" s="80"/>
      <c r="WJB45"/>
      <c r="WJC45" s="80"/>
      <c r="WJD45"/>
      <c r="WJE45" s="80"/>
      <c r="WJF45"/>
      <c r="WJG45" s="80"/>
      <c r="WJH45"/>
      <c r="WJI45" s="80"/>
      <c r="WJJ45"/>
      <c r="WJK45" s="80"/>
      <c r="WJL45"/>
      <c r="WJM45" s="80"/>
      <c r="WJN45"/>
      <c r="WJO45" s="80"/>
      <c r="WJP45"/>
      <c r="WJQ45" s="80"/>
      <c r="WJR45"/>
      <c r="WJS45" s="80"/>
      <c r="WJT45"/>
      <c r="WJU45" s="80"/>
      <c r="WJV45"/>
      <c r="WJW45" s="80"/>
      <c r="WJX45"/>
      <c r="WJY45" s="80"/>
      <c r="WJZ45"/>
      <c r="WKA45" s="80"/>
      <c r="WKB45"/>
      <c r="WKC45" s="80"/>
      <c r="WKD45"/>
      <c r="WKE45" s="80"/>
      <c r="WKF45"/>
      <c r="WKG45" s="80"/>
      <c r="WKH45"/>
      <c r="WKI45" s="80"/>
      <c r="WKJ45"/>
      <c r="WKK45" s="80"/>
      <c r="WKL45"/>
      <c r="WKM45" s="80"/>
      <c r="WKN45"/>
      <c r="WKO45" s="80"/>
      <c r="WKP45"/>
      <c r="WKQ45" s="80"/>
      <c r="WKR45"/>
      <c r="WKS45" s="80"/>
      <c r="WKT45"/>
      <c r="WKU45" s="80"/>
      <c r="WKV45"/>
      <c r="WKW45" s="80"/>
      <c r="WKX45"/>
      <c r="WKY45" s="80"/>
      <c r="WKZ45"/>
      <c r="WLA45" s="80"/>
      <c r="WLB45"/>
      <c r="WLC45" s="80"/>
      <c r="WLD45"/>
      <c r="WLE45" s="80"/>
      <c r="WLF45"/>
      <c r="WLG45" s="80"/>
      <c r="WLH45"/>
      <c r="WLI45" s="80"/>
      <c r="WLJ45"/>
      <c r="WLK45" s="80"/>
      <c r="WLL45"/>
      <c r="WLM45" s="80"/>
      <c r="WLN45"/>
      <c r="WLO45" s="80"/>
      <c r="WLP45"/>
      <c r="WLQ45" s="80"/>
      <c r="WLR45"/>
      <c r="WLS45" s="80"/>
      <c r="WLT45"/>
      <c r="WLU45" s="80"/>
      <c r="WLV45"/>
      <c r="WLW45" s="80"/>
      <c r="WLX45"/>
      <c r="WLY45" s="80"/>
      <c r="WLZ45"/>
      <c r="WMA45" s="80"/>
      <c r="WMB45"/>
      <c r="WMC45" s="80"/>
      <c r="WMD45"/>
      <c r="WME45" s="80"/>
      <c r="WMF45"/>
      <c r="WMG45" s="80"/>
      <c r="WMH45"/>
      <c r="WMI45" s="80"/>
      <c r="WMJ45"/>
      <c r="WMK45" s="80"/>
      <c r="WML45"/>
      <c r="WMM45" s="80"/>
      <c r="WMN45"/>
      <c r="WMO45" s="80"/>
      <c r="WMP45"/>
      <c r="WMQ45" s="80"/>
      <c r="WMR45"/>
      <c r="WMS45" s="80"/>
      <c r="WMT45"/>
      <c r="WMU45" s="80"/>
      <c r="WMV45"/>
      <c r="WMW45" s="80"/>
      <c r="WMX45"/>
      <c r="WMY45" s="80"/>
      <c r="WMZ45"/>
      <c r="WNA45" s="80"/>
      <c r="WNB45"/>
      <c r="WNC45" s="80"/>
      <c r="WND45"/>
      <c r="WNE45" s="80"/>
      <c r="WNF45"/>
      <c r="WNG45" s="80"/>
      <c r="WNH45"/>
      <c r="WNI45" s="80"/>
      <c r="WNJ45"/>
      <c r="WNK45" s="80"/>
      <c r="WNL45"/>
      <c r="WNM45" s="80"/>
      <c r="WNN45"/>
      <c r="WNO45" s="80"/>
      <c r="WNP45"/>
      <c r="WNQ45" s="80"/>
      <c r="WNR45"/>
      <c r="WNS45" s="80"/>
      <c r="WNT45"/>
      <c r="WNU45" s="80"/>
      <c r="WNV45"/>
      <c r="WNW45" s="80"/>
      <c r="WNX45"/>
      <c r="WNY45" s="80"/>
      <c r="WNZ45"/>
      <c r="WOA45" s="80"/>
      <c r="WOB45"/>
      <c r="WOC45" s="80"/>
      <c r="WOD45"/>
      <c r="WOE45" s="80"/>
      <c r="WOF45"/>
      <c r="WOG45" s="80"/>
      <c r="WOH45"/>
      <c r="WOI45" s="80"/>
      <c r="WOJ45"/>
      <c r="WOK45" s="80"/>
      <c r="WOL45"/>
      <c r="WOM45" s="80"/>
      <c r="WON45"/>
      <c r="WOO45" s="80"/>
      <c r="WOP45"/>
      <c r="WOQ45" s="80"/>
      <c r="WOR45"/>
      <c r="WOS45" s="80"/>
      <c r="WOT45"/>
      <c r="WOU45" s="80"/>
      <c r="WOV45"/>
      <c r="WOW45" s="80"/>
      <c r="WOX45"/>
      <c r="WOY45" s="80"/>
      <c r="WOZ45"/>
      <c r="WPA45" s="80"/>
      <c r="WPB45"/>
      <c r="WPC45" s="80"/>
      <c r="WPD45"/>
      <c r="WPE45" s="80"/>
      <c r="WPF45"/>
      <c r="WPG45" s="80"/>
      <c r="WPH45"/>
      <c r="WPI45" s="80"/>
      <c r="WPJ45"/>
      <c r="WPK45" s="80"/>
      <c r="WPL45"/>
      <c r="WPM45" s="80"/>
      <c r="WPN45"/>
      <c r="WPO45" s="80"/>
      <c r="WPP45"/>
      <c r="WPQ45" s="80"/>
      <c r="WPR45"/>
      <c r="WPS45" s="80"/>
      <c r="WPT45"/>
      <c r="WPU45" s="80"/>
      <c r="WPV45"/>
      <c r="WPW45" s="80"/>
      <c r="WPX45"/>
      <c r="WPY45" s="80"/>
      <c r="WPZ45"/>
      <c r="WQA45" s="80"/>
      <c r="WQB45"/>
      <c r="WQC45" s="80"/>
      <c r="WQD45"/>
      <c r="WQE45" s="80"/>
      <c r="WQF45"/>
      <c r="WQG45" s="80"/>
      <c r="WQH45"/>
      <c r="WQI45" s="80"/>
      <c r="WQJ45"/>
      <c r="WQK45" s="80"/>
      <c r="WQL45"/>
      <c r="WQM45" s="80"/>
      <c r="WQN45"/>
      <c r="WQO45" s="80"/>
      <c r="WQP45"/>
      <c r="WQQ45" s="80"/>
      <c r="WQR45"/>
      <c r="WQS45" s="80"/>
      <c r="WQT45"/>
      <c r="WQU45" s="80"/>
      <c r="WQV45"/>
      <c r="WQW45" s="80"/>
      <c r="WQX45"/>
      <c r="WQY45" s="80"/>
      <c r="WQZ45"/>
      <c r="WRA45" s="80"/>
      <c r="WRB45"/>
      <c r="WRC45" s="80"/>
      <c r="WRD45"/>
      <c r="WRE45" s="80"/>
      <c r="WRF45"/>
      <c r="WRG45" s="80"/>
      <c r="WRH45"/>
      <c r="WRI45" s="80"/>
      <c r="WRJ45"/>
      <c r="WRK45" s="80"/>
      <c r="WRL45"/>
      <c r="WRM45" s="80"/>
      <c r="WRN45"/>
      <c r="WRO45" s="80"/>
      <c r="WRP45"/>
      <c r="WRQ45" s="80"/>
      <c r="WRR45"/>
      <c r="WRS45" s="80"/>
      <c r="WRT45"/>
      <c r="WRU45" s="80"/>
      <c r="WRV45"/>
      <c r="WRW45" s="80"/>
      <c r="WRX45"/>
      <c r="WRY45" s="80"/>
      <c r="WRZ45"/>
      <c r="WSA45" s="80"/>
      <c r="WSB45"/>
      <c r="WSC45" s="80"/>
      <c r="WSD45"/>
      <c r="WSE45" s="80"/>
      <c r="WSF45"/>
      <c r="WSG45" s="80"/>
      <c r="WSH45"/>
      <c r="WSI45" s="80"/>
      <c r="WSJ45"/>
      <c r="WSK45" s="80"/>
      <c r="WSL45"/>
      <c r="WSM45" s="80"/>
      <c r="WSN45"/>
      <c r="WSO45" s="80"/>
      <c r="WSP45"/>
      <c r="WSQ45" s="80"/>
      <c r="WSR45"/>
      <c r="WSS45" s="80"/>
      <c r="WST45"/>
      <c r="WSU45" s="80"/>
      <c r="WSV45"/>
      <c r="WSW45" s="80"/>
      <c r="WSX45"/>
      <c r="WSY45" s="80"/>
      <c r="WSZ45"/>
      <c r="WTA45" s="80"/>
      <c r="WTB45"/>
      <c r="WTC45" s="80"/>
      <c r="WTD45"/>
      <c r="WTE45" s="80"/>
      <c r="WTF45"/>
      <c r="WTG45" s="80"/>
      <c r="WTH45"/>
      <c r="WTI45" s="80"/>
      <c r="WTJ45"/>
      <c r="WTK45" s="80"/>
      <c r="WTL45"/>
      <c r="WTM45" s="80"/>
      <c r="WTN45"/>
      <c r="WTO45" s="80"/>
      <c r="WTP45"/>
      <c r="WTQ45" s="80"/>
      <c r="WTR45"/>
      <c r="WTS45" s="80"/>
      <c r="WTT45"/>
      <c r="WTU45" s="80"/>
      <c r="WTV45"/>
      <c r="WTW45" s="80"/>
      <c r="WTX45"/>
      <c r="WTY45" s="80"/>
      <c r="WTZ45"/>
      <c r="WUA45" s="80"/>
      <c r="WUB45"/>
      <c r="WUC45" s="80"/>
      <c r="WUD45"/>
      <c r="WUE45" s="80"/>
      <c r="WUF45"/>
      <c r="WUG45" s="80"/>
      <c r="WUH45"/>
      <c r="WUI45" s="80"/>
      <c r="WUJ45"/>
      <c r="WUK45" s="80"/>
      <c r="WUL45"/>
      <c r="WUM45" s="80"/>
      <c r="WUN45"/>
      <c r="WUO45" s="80"/>
      <c r="WUP45"/>
      <c r="WUQ45" s="80"/>
      <c r="WUR45"/>
      <c r="WUS45" s="80"/>
      <c r="WUT45"/>
      <c r="WUU45" s="80"/>
      <c r="WUV45"/>
      <c r="WUW45" s="80"/>
      <c r="WUX45"/>
      <c r="WUY45" s="80"/>
      <c r="WUZ45"/>
      <c r="WVA45" s="80"/>
      <c r="WVB45"/>
      <c r="WVC45" s="80"/>
      <c r="WVD45"/>
      <c r="WVE45" s="80"/>
      <c r="WVF45"/>
      <c r="WVG45" s="80"/>
      <c r="WVH45"/>
      <c r="WVI45" s="80"/>
      <c r="WVJ45"/>
      <c r="WVK45" s="80"/>
      <c r="WVL45"/>
      <c r="WVM45" s="80"/>
      <c r="WVN45"/>
      <c r="WVO45" s="80"/>
      <c r="WVP45"/>
      <c r="WVQ45" s="80"/>
      <c r="WVR45"/>
      <c r="WVS45" s="80"/>
      <c r="WVT45"/>
      <c r="WVU45" s="80"/>
      <c r="WVV45"/>
      <c r="WVW45" s="80"/>
      <c r="WVX45"/>
      <c r="WVY45" s="80"/>
      <c r="WVZ45"/>
      <c r="WWA45" s="80"/>
      <c r="WWB45"/>
      <c r="WWC45" s="80"/>
      <c r="WWD45"/>
      <c r="WWE45" s="80"/>
      <c r="WWF45"/>
      <c r="WWG45" s="80"/>
      <c r="WWH45"/>
      <c r="WWI45" s="80"/>
      <c r="WWJ45"/>
      <c r="WWK45" s="80"/>
      <c r="WWL45"/>
      <c r="WWM45" s="80"/>
      <c r="WWN45"/>
      <c r="WWO45" s="80"/>
      <c r="WWP45"/>
      <c r="WWQ45" s="80"/>
      <c r="WWR45"/>
      <c r="WWS45" s="80"/>
      <c r="WWT45"/>
      <c r="WWU45" s="80"/>
      <c r="WWV45"/>
      <c r="WWW45" s="80"/>
      <c r="WWX45"/>
      <c r="WWY45" s="80"/>
      <c r="WWZ45"/>
      <c r="WXA45" s="80"/>
      <c r="WXB45"/>
      <c r="WXC45" s="80"/>
      <c r="WXD45"/>
      <c r="WXE45" s="80"/>
      <c r="WXF45"/>
      <c r="WXG45" s="80"/>
      <c r="WXH45"/>
      <c r="WXI45" s="80"/>
      <c r="WXJ45"/>
      <c r="WXK45" s="80"/>
      <c r="WXL45"/>
      <c r="WXM45" s="80"/>
      <c r="WXN45"/>
      <c r="WXO45" s="80"/>
      <c r="WXP45"/>
      <c r="WXQ45" s="80"/>
      <c r="WXR45"/>
      <c r="WXS45" s="80"/>
      <c r="WXT45"/>
      <c r="WXU45" s="80"/>
      <c r="WXV45"/>
      <c r="WXW45" s="80"/>
      <c r="WXX45"/>
      <c r="WXY45" s="80"/>
      <c r="WXZ45"/>
      <c r="WYA45" s="80"/>
      <c r="WYB45"/>
      <c r="WYC45" s="80"/>
      <c r="WYD45"/>
      <c r="WYE45" s="80"/>
      <c r="WYF45"/>
      <c r="WYG45" s="80"/>
      <c r="WYH45"/>
      <c r="WYI45" s="80"/>
      <c r="WYJ45"/>
      <c r="WYK45" s="80"/>
      <c r="WYL45"/>
      <c r="WYM45" s="80"/>
      <c r="WYN45"/>
      <c r="WYO45" s="80"/>
      <c r="WYP45"/>
      <c r="WYQ45" s="80"/>
      <c r="WYR45"/>
      <c r="WYS45" s="80"/>
      <c r="WYT45"/>
      <c r="WYU45" s="80"/>
      <c r="WYV45"/>
      <c r="WYW45" s="80"/>
      <c r="WYX45"/>
      <c r="WYY45" s="80"/>
      <c r="WYZ45"/>
      <c r="WZA45" s="80"/>
      <c r="WZB45"/>
      <c r="WZC45" s="80"/>
      <c r="WZD45"/>
      <c r="WZE45" s="80"/>
      <c r="WZF45"/>
      <c r="WZG45" s="80"/>
      <c r="WZH45"/>
      <c r="WZI45" s="80"/>
      <c r="WZJ45"/>
      <c r="WZK45" s="80"/>
      <c r="WZL45"/>
      <c r="WZM45" s="80"/>
      <c r="WZN45"/>
      <c r="WZO45" s="80"/>
      <c r="WZP45"/>
      <c r="WZQ45" s="80"/>
      <c r="WZR45"/>
      <c r="WZS45" s="80"/>
      <c r="WZT45"/>
      <c r="WZU45" s="80"/>
      <c r="WZV45"/>
      <c r="WZW45" s="80"/>
      <c r="WZX45"/>
      <c r="WZY45" s="80"/>
      <c r="WZZ45"/>
      <c r="XAA45" s="80"/>
      <c r="XAB45"/>
      <c r="XAC45" s="80"/>
      <c r="XAD45"/>
      <c r="XAE45" s="80"/>
      <c r="XAF45"/>
      <c r="XAG45" s="80"/>
      <c r="XAH45"/>
      <c r="XAI45" s="80"/>
      <c r="XAJ45"/>
      <c r="XAK45" s="80"/>
      <c r="XAL45"/>
      <c r="XAM45" s="80"/>
      <c r="XAN45"/>
      <c r="XAO45" s="80"/>
      <c r="XAP45"/>
      <c r="XAQ45" s="80"/>
      <c r="XAR45"/>
      <c r="XAS45" s="80"/>
      <c r="XAT45"/>
      <c r="XAU45" s="80"/>
      <c r="XAV45"/>
      <c r="XAW45" s="80"/>
      <c r="XAX45"/>
      <c r="XAY45" s="80"/>
      <c r="XAZ45"/>
      <c r="XBA45" s="80"/>
      <c r="XBB45"/>
      <c r="XBC45" s="80"/>
      <c r="XBD45"/>
      <c r="XBE45" s="80"/>
      <c r="XBF45"/>
      <c r="XBG45" s="80"/>
      <c r="XBH45"/>
      <c r="XBI45" s="80"/>
      <c r="XBJ45"/>
      <c r="XBK45" s="80"/>
      <c r="XBL45"/>
      <c r="XBM45" s="80"/>
      <c r="XBN45"/>
      <c r="XBO45" s="80"/>
      <c r="XBP45"/>
      <c r="XBQ45" s="80"/>
      <c r="XBR45"/>
      <c r="XBS45" s="80"/>
      <c r="XBT45"/>
      <c r="XBU45" s="80"/>
      <c r="XBV45"/>
      <c r="XBW45" s="80"/>
      <c r="XBX45"/>
      <c r="XBY45" s="80"/>
      <c r="XBZ45"/>
      <c r="XCA45" s="80"/>
      <c r="XCB45"/>
      <c r="XCC45" s="80"/>
      <c r="XCD45"/>
      <c r="XCE45" s="80"/>
      <c r="XCF45"/>
      <c r="XCG45" s="80"/>
      <c r="XCH45"/>
      <c r="XCI45" s="80"/>
      <c r="XCJ45"/>
      <c r="XCK45" s="80"/>
      <c r="XCL45"/>
      <c r="XCM45" s="80"/>
      <c r="XCN45"/>
      <c r="XCO45" s="80"/>
      <c r="XCP45"/>
      <c r="XCQ45" s="80"/>
      <c r="XCR45"/>
      <c r="XCS45" s="80"/>
      <c r="XCT45"/>
      <c r="XCU45" s="80"/>
      <c r="XCV45"/>
      <c r="XCW45" s="80"/>
      <c r="XCX45"/>
      <c r="XCY45" s="80"/>
      <c r="XCZ45"/>
      <c r="XDA45" s="80"/>
      <c r="XDB45"/>
      <c r="XDC45" s="80"/>
      <c r="XDD45"/>
      <c r="XDE45" s="80"/>
      <c r="XDF45"/>
      <c r="XDG45" s="80"/>
      <c r="XDH45"/>
      <c r="XDI45" s="80"/>
      <c r="XDJ45"/>
      <c r="XDK45" s="80"/>
      <c r="XDL45"/>
      <c r="XDM45" s="80"/>
      <c r="XDN45"/>
      <c r="XDO45" s="80"/>
      <c r="XDP45"/>
      <c r="XDQ45" s="80"/>
      <c r="XDR45"/>
      <c r="XDS45" s="80"/>
      <c r="XDT45"/>
      <c r="XDU45" s="80"/>
      <c r="XDV45"/>
      <c r="XDW45" s="80"/>
      <c r="XDX45"/>
      <c r="XDY45" s="80"/>
      <c r="XDZ45"/>
      <c r="XEA45" s="80"/>
      <c r="XEB45"/>
      <c r="XEC45" s="80"/>
      <c r="XED45"/>
      <c r="XEE45" s="80"/>
      <c r="XEF45"/>
      <c r="XEG45" s="80"/>
      <c r="XEH45"/>
      <c r="XEI45" s="80"/>
      <c r="XEJ45"/>
      <c r="XEK45" s="80"/>
      <c r="XEL45"/>
      <c r="XEM45" s="80"/>
      <c r="XEN45"/>
      <c r="XEO45" s="80"/>
      <c r="XEP45"/>
      <c r="XEQ45" s="80"/>
      <c r="XER45"/>
      <c r="XES45" s="80"/>
      <c r="XET45"/>
      <c r="XEU45" s="80"/>
      <c r="XEV45"/>
      <c r="XEW45" s="80"/>
      <c r="XEX45"/>
      <c r="XEY45" s="80"/>
      <c r="XEZ45"/>
      <c r="XFA45" s="80"/>
      <c r="XFB45"/>
      <c r="XFC45" s="80"/>
      <c r="XFD45"/>
    </row>
    <row r="46" spans="1:16384" s="4" customFormat="1" x14ac:dyDescent="0.25">
      <c r="A46" s="80"/>
      <c r="B46"/>
      <c r="C46" s="80"/>
      <c r="D46"/>
      <c r="E46" s="80"/>
      <c r="F46"/>
      <c r="G46" s="80"/>
      <c r="H46"/>
      <c r="I46" s="80"/>
      <c r="J46"/>
      <c r="K46" s="80"/>
      <c r="L46"/>
      <c r="M46" s="80"/>
      <c r="N46"/>
      <c r="O46" s="80"/>
      <c r="P46"/>
      <c r="Q46" s="80"/>
      <c r="R46"/>
      <c r="S46" s="80"/>
      <c r="T46"/>
      <c r="U46" s="80"/>
      <c r="V46"/>
      <c r="W46" s="80"/>
      <c r="X46"/>
      <c r="Y46" s="80"/>
      <c r="Z46"/>
      <c r="AA46" s="80"/>
      <c r="AB46"/>
      <c r="AC46" s="80"/>
      <c r="AD46"/>
      <c r="AE46" s="80"/>
      <c r="AF46"/>
      <c r="AG46" s="80"/>
      <c r="AH46"/>
      <c r="AI46" s="80"/>
      <c r="AJ46"/>
      <c r="AK46" s="80"/>
      <c r="AL46"/>
      <c r="AM46" s="80"/>
      <c r="AN46"/>
      <c r="AO46" s="80"/>
      <c r="AP46"/>
      <c r="AQ46" s="80"/>
      <c r="AR46"/>
      <c r="AS46" s="80"/>
      <c r="AT46"/>
      <c r="AU46" s="80"/>
      <c r="AV46"/>
      <c r="AW46" s="80"/>
      <c r="AX46"/>
      <c r="AY46" s="80"/>
      <c r="AZ46"/>
      <c r="BA46" s="80"/>
      <c r="BB46"/>
      <c r="BC46" s="80"/>
      <c r="BD46"/>
      <c r="BE46" s="80"/>
      <c r="BF46"/>
      <c r="BG46" s="80"/>
      <c r="BH46"/>
      <c r="BI46" s="80"/>
      <c r="BJ46"/>
      <c r="BK46" s="80"/>
      <c r="BL46"/>
      <c r="BM46" s="80"/>
      <c r="BN46"/>
      <c r="BO46" s="80"/>
      <c r="BP46"/>
      <c r="BQ46" s="80"/>
      <c r="BR46"/>
      <c r="BS46" s="80"/>
      <c r="BT46"/>
      <c r="BU46" s="80"/>
      <c r="BV46"/>
      <c r="BW46" s="80"/>
      <c r="BX46"/>
      <c r="BY46" s="80"/>
      <c r="BZ46"/>
      <c r="CA46" s="80"/>
      <c r="CB46"/>
      <c r="CC46" s="80"/>
      <c r="CD46"/>
      <c r="CE46" s="80"/>
      <c r="CF46"/>
      <c r="CG46" s="80"/>
      <c r="CH46"/>
      <c r="CI46" s="80"/>
      <c r="CJ46"/>
      <c r="CK46" s="80"/>
      <c r="CL46"/>
      <c r="CM46" s="80"/>
      <c r="CN46"/>
      <c r="CO46" s="80"/>
      <c r="CP46"/>
      <c r="CQ46" s="80"/>
      <c r="CR46"/>
      <c r="CS46" s="80"/>
      <c r="CT46"/>
      <c r="CU46" s="80"/>
      <c r="CV46"/>
      <c r="CW46" s="80"/>
      <c r="CX46"/>
      <c r="CY46" s="80"/>
      <c r="CZ46"/>
      <c r="DA46" s="80"/>
      <c r="DB46"/>
      <c r="DC46" s="80"/>
      <c r="DD46"/>
      <c r="DE46" s="80"/>
      <c r="DF46"/>
      <c r="DG46" s="80"/>
      <c r="DH46"/>
      <c r="DI46" s="80"/>
      <c r="DJ46"/>
      <c r="DK46" s="80"/>
      <c r="DL46"/>
      <c r="DM46" s="80"/>
      <c r="DN46"/>
      <c r="DO46" s="80"/>
      <c r="DP46"/>
      <c r="DQ46" s="80"/>
      <c r="DR46"/>
      <c r="DS46" s="80"/>
      <c r="DT46"/>
      <c r="DU46" s="80"/>
      <c r="DV46"/>
      <c r="DW46" s="80"/>
      <c r="DX46"/>
      <c r="DY46" s="80"/>
      <c r="DZ46"/>
      <c r="EA46" s="80"/>
      <c r="EB46"/>
      <c r="EC46" s="80"/>
      <c r="ED46"/>
      <c r="EE46" s="80"/>
      <c r="EF46"/>
      <c r="EG46" s="80"/>
      <c r="EH46"/>
      <c r="EI46" s="80"/>
      <c r="EJ46"/>
      <c r="EK46" s="80"/>
      <c r="EL46"/>
      <c r="EM46" s="80"/>
      <c r="EN46"/>
      <c r="EO46" s="80"/>
      <c r="EP46"/>
      <c r="EQ46" s="80"/>
      <c r="ER46"/>
      <c r="ES46" s="80"/>
      <c r="ET46"/>
      <c r="EU46" s="80"/>
      <c r="EV46"/>
      <c r="EW46" s="80"/>
      <c r="EX46"/>
      <c r="EY46" s="80"/>
      <c r="EZ46"/>
      <c r="FA46" s="80"/>
      <c r="FB46"/>
      <c r="FC46" s="80"/>
      <c r="FD46"/>
      <c r="FE46" s="80"/>
      <c r="FF46"/>
      <c r="FG46" s="80"/>
      <c r="FH46"/>
      <c r="FI46" s="80"/>
      <c r="FJ46"/>
      <c r="FK46" s="80"/>
      <c r="FL46"/>
      <c r="FM46" s="80"/>
      <c r="FN46"/>
      <c r="FO46" s="80"/>
      <c r="FP46"/>
      <c r="FQ46" s="80"/>
      <c r="FR46"/>
      <c r="FS46" s="80"/>
      <c r="FT46"/>
      <c r="FU46" s="80"/>
      <c r="FV46"/>
      <c r="FW46" s="80"/>
      <c r="FX46"/>
      <c r="FY46" s="80"/>
      <c r="FZ46"/>
      <c r="GA46" s="80"/>
      <c r="GB46"/>
      <c r="GC46" s="80"/>
      <c r="GD46"/>
      <c r="GE46" s="80"/>
      <c r="GF46"/>
      <c r="GG46" s="80"/>
      <c r="GH46"/>
      <c r="GI46" s="80"/>
      <c r="GJ46"/>
      <c r="GK46" s="80"/>
      <c r="GL46"/>
      <c r="GM46" s="80"/>
      <c r="GN46"/>
      <c r="GO46" s="80"/>
      <c r="GP46"/>
      <c r="GQ46" s="80"/>
      <c r="GR46"/>
      <c r="GS46" s="80"/>
      <c r="GT46"/>
      <c r="GU46" s="80"/>
      <c r="GV46"/>
      <c r="GW46" s="80"/>
      <c r="GX46"/>
      <c r="GY46" s="80"/>
      <c r="GZ46"/>
      <c r="HA46" s="80"/>
      <c r="HB46"/>
      <c r="HC46" s="80"/>
      <c r="HD46"/>
      <c r="HE46" s="80"/>
      <c r="HF46"/>
      <c r="HG46" s="80"/>
      <c r="HH46"/>
      <c r="HI46" s="80"/>
      <c r="HJ46"/>
      <c r="HK46" s="80"/>
      <c r="HL46"/>
      <c r="HM46" s="80"/>
      <c r="HN46"/>
      <c r="HO46" s="80"/>
      <c r="HP46"/>
      <c r="HQ46" s="80"/>
      <c r="HR46"/>
      <c r="HS46" s="80"/>
      <c r="HT46"/>
      <c r="HU46" s="80"/>
      <c r="HV46"/>
      <c r="HW46" s="80"/>
      <c r="HX46"/>
      <c r="HY46" s="80"/>
      <c r="HZ46"/>
      <c r="IA46" s="80"/>
      <c r="IB46"/>
      <c r="IC46" s="80"/>
      <c r="ID46"/>
      <c r="IE46" s="80"/>
      <c r="IF46"/>
      <c r="IG46" s="80"/>
      <c r="IH46"/>
      <c r="II46" s="80"/>
      <c r="IJ46"/>
      <c r="IK46" s="80"/>
      <c r="IL46"/>
      <c r="IM46" s="80"/>
      <c r="IN46"/>
      <c r="IO46" s="80"/>
      <c r="IP46"/>
      <c r="IQ46" s="80"/>
      <c r="IR46"/>
      <c r="IS46" s="80"/>
      <c r="IT46"/>
      <c r="IU46" s="80"/>
      <c r="IV46"/>
      <c r="IW46" s="80"/>
      <c r="IX46"/>
      <c r="IY46" s="80"/>
      <c r="IZ46"/>
      <c r="JA46" s="80"/>
      <c r="JB46"/>
      <c r="JC46" s="80"/>
      <c r="JD46"/>
      <c r="JE46" s="80"/>
      <c r="JF46"/>
      <c r="JG46" s="80"/>
      <c r="JH46"/>
      <c r="JI46" s="80"/>
      <c r="JJ46"/>
      <c r="JK46" s="80"/>
      <c r="JL46"/>
      <c r="JM46" s="80"/>
      <c r="JN46"/>
      <c r="JO46" s="80"/>
      <c r="JP46"/>
      <c r="JQ46" s="80"/>
      <c r="JR46"/>
      <c r="JS46" s="80"/>
      <c r="JT46"/>
      <c r="JU46" s="80"/>
      <c r="JV46"/>
      <c r="JW46" s="80"/>
      <c r="JX46"/>
      <c r="JY46" s="80"/>
      <c r="JZ46"/>
      <c r="KA46" s="80"/>
      <c r="KB46"/>
      <c r="KC46" s="80"/>
      <c r="KD46"/>
      <c r="KE46" s="80"/>
      <c r="KF46"/>
      <c r="KG46" s="80"/>
      <c r="KH46"/>
      <c r="KI46" s="80"/>
      <c r="KJ46"/>
      <c r="KK46" s="80"/>
      <c r="KL46"/>
      <c r="KM46" s="80"/>
      <c r="KN46"/>
      <c r="KO46" s="80"/>
      <c r="KP46"/>
      <c r="KQ46" s="80"/>
      <c r="KR46"/>
      <c r="KS46" s="80"/>
      <c r="KT46"/>
      <c r="KU46" s="80"/>
      <c r="KV46"/>
      <c r="KW46" s="80"/>
      <c r="KX46"/>
      <c r="KY46" s="80"/>
      <c r="KZ46"/>
      <c r="LA46" s="80"/>
      <c r="LB46"/>
      <c r="LC46" s="80"/>
      <c r="LD46"/>
      <c r="LE46" s="80"/>
      <c r="LF46"/>
      <c r="LG46" s="80"/>
      <c r="LH46"/>
      <c r="LI46" s="80"/>
      <c r="LJ46"/>
      <c r="LK46" s="80"/>
      <c r="LL46"/>
      <c r="LM46" s="80"/>
      <c r="LN46"/>
      <c r="LO46" s="80"/>
      <c r="LP46"/>
      <c r="LQ46" s="80"/>
      <c r="LR46"/>
      <c r="LS46" s="80"/>
      <c r="LT46"/>
      <c r="LU46" s="80"/>
      <c r="LV46"/>
      <c r="LW46" s="80"/>
      <c r="LX46"/>
      <c r="LY46" s="80"/>
      <c r="LZ46"/>
      <c r="MA46" s="80"/>
      <c r="MB46"/>
      <c r="MC46" s="80"/>
      <c r="MD46"/>
      <c r="ME46" s="80"/>
      <c r="MF46"/>
      <c r="MG46" s="80"/>
      <c r="MH46"/>
      <c r="MI46" s="80"/>
      <c r="MJ46"/>
      <c r="MK46" s="80"/>
      <c r="ML46"/>
      <c r="MM46" s="80"/>
      <c r="MN46"/>
      <c r="MO46" s="80"/>
      <c r="MP46"/>
      <c r="MQ46" s="80"/>
      <c r="MR46"/>
      <c r="MS46" s="80"/>
      <c r="MT46"/>
      <c r="MU46" s="80"/>
      <c r="MV46"/>
      <c r="MW46" s="80"/>
      <c r="MX46"/>
      <c r="MY46" s="80"/>
      <c r="MZ46"/>
      <c r="NA46" s="80"/>
      <c r="NB46"/>
      <c r="NC46" s="80"/>
      <c r="ND46"/>
      <c r="NE46" s="80"/>
      <c r="NF46"/>
      <c r="NG46" s="80"/>
      <c r="NH46"/>
      <c r="NI46" s="80"/>
      <c r="NJ46"/>
      <c r="NK46" s="80"/>
      <c r="NL46"/>
      <c r="NM46" s="80"/>
      <c r="NN46"/>
      <c r="NO46" s="80"/>
      <c r="NP46"/>
      <c r="NQ46" s="80"/>
      <c r="NR46"/>
      <c r="NS46" s="80"/>
      <c r="NT46"/>
      <c r="NU46" s="80"/>
      <c r="NV46"/>
      <c r="NW46" s="80"/>
      <c r="NX46"/>
      <c r="NY46" s="80"/>
      <c r="NZ46"/>
      <c r="OA46" s="80"/>
      <c r="OB46"/>
      <c r="OC46" s="80"/>
      <c r="OD46"/>
      <c r="OE46" s="80"/>
      <c r="OF46"/>
      <c r="OG46" s="80"/>
      <c r="OH46"/>
      <c r="OI46" s="80"/>
      <c r="OJ46"/>
      <c r="OK46" s="80"/>
      <c r="OL46"/>
      <c r="OM46" s="80"/>
      <c r="ON46"/>
      <c r="OO46" s="80"/>
      <c r="OP46"/>
      <c r="OQ46" s="80"/>
      <c r="OR46"/>
      <c r="OS46" s="80"/>
      <c r="OT46"/>
      <c r="OU46" s="80"/>
      <c r="OV46"/>
      <c r="OW46" s="80"/>
      <c r="OX46"/>
      <c r="OY46" s="80"/>
      <c r="OZ46"/>
      <c r="PA46" s="80"/>
      <c r="PB46"/>
      <c r="PC46" s="80"/>
      <c r="PD46"/>
      <c r="PE46" s="80"/>
      <c r="PF46"/>
      <c r="PG46" s="80"/>
      <c r="PH46"/>
      <c r="PI46" s="80"/>
      <c r="PJ46"/>
      <c r="PK46" s="80"/>
      <c r="PL46"/>
      <c r="PM46" s="80"/>
      <c r="PN46"/>
      <c r="PO46" s="80"/>
      <c r="PP46"/>
      <c r="PQ46" s="80"/>
      <c r="PR46"/>
      <c r="PS46" s="80"/>
      <c r="PT46"/>
      <c r="PU46" s="80"/>
      <c r="PV46"/>
      <c r="PW46" s="80"/>
      <c r="PX46"/>
      <c r="PY46" s="80"/>
      <c r="PZ46"/>
      <c r="QA46" s="80"/>
      <c r="QB46"/>
      <c r="QC46" s="80"/>
      <c r="QD46"/>
      <c r="QE46" s="80"/>
      <c r="QF46"/>
      <c r="QG46" s="80"/>
      <c r="QH46"/>
      <c r="QI46" s="80"/>
      <c r="QJ46"/>
      <c r="QK46" s="80"/>
      <c r="QL46"/>
      <c r="QM46" s="80"/>
      <c r="QN46"/>
      <c r="QO46" s="80"/>
      <c r="QP46"/>
      <c r="QQ46" s="80"/>
      <c r="QR46"/>
      <c r="QS46" s="80"/>
      <c r="QT46"/>
      <c r="QU46" s="80"/>
      <c r="QV46"/>
      <c r="QW46" s="80"/>
      <c r="QX46"/>
      <c r="QY46" s="80"/>
      <c r="QZ46"/>
      <c r="RA46" s="80"/>
      <c r="RB46"/>
      <c r="RC46" s="80"/>
      <c r="RD46"/>
      <c r="RE46" s="80"/>
      <c r="RF46"/>
      <c r="RG46" s="80"/>
      <c r="RH46"/>
      <c r="RI46" s="80"/>
      <c r="RJ46"/>
      <c r="RK46" s="80"/>
      <c r="RL46"/>
      <c r="RM46" s="80"/>
      <c r="RN46"/>
      <c r="RO46" s="80"/>
      <c r="RP46"/>
      <c r="RQ46" s="80"/>
      <c r="RR46"/>
      <c r="RS46" s="80"/>
      <c r="RT46"/>
      <c r="RU46" s="80"/>
      <c r="RV46"/>
      <c r="RW46" s="80"/>
      <c r="RX46"/>
      <c r="RY46" s="80"/>
      <c r="RZ46"/>
      <c r="SA46" s="80"/>
      <c r="SB46"/>
      <c r="SC46" s="80"/>
      <c r="SD46"/>
      <c r="SE46" s="80"/>
      <c r="SF46"/>
      <c r="SG46" s="80"/>
      <c r="SH46"/>
      <c r="SI46" s="80"/>
      <c r="SJ46"/>
      <c r="SK46" s="80"/>
      <c r="SL46"/>
      <c r="SM46" s="80"/>
      <c r="SN46"/>
      <c r="SO46" s="80"/>
      <c r="SP46"/>
      <c r="SQ46" s="80"/>
      <c r="SR46"/>
      <c r="SS46" s="80"/>
      <c r="ST46"/>
      <c r="SU46" s="80"/>
      <c r="SV46"/>
      <c r="SW46" s="80"/>
      <c r="SX46"/>
      <c r="SY46" s="80"/>
      <c r="SZ46"/>
      <c r="TA46" s="80"/>
      <c r="TB46"/>
      <c r="TC46" s="80"/>
      <c r="TD46"/>
      <c r="TE46" s="80"/>
      <c r="TF46"/>
      <c r="TG46" s="80"/>
      <c r="TH46"/>
      <c r="TI46" s="80"/>
      <c r="TJ46"/>
      <c r="TK46" s="80"/>
      <c r="TL46"/>
      <c r="TM46" s="80"/>
      <c r="TN46"/>
      <c r="TO46" s="80"/>
      <c r="TP46"/>
      <c r="TQ46" s="80"/>
      <c r="TR46"/>
      <c r="TS46" s="80"/>
      <c r="TT46"/>
      <c r="TU46" s="80"/>
      <c r="TV46"/>
      <c r="TW46" s="80"/>
      <c r="TX46"/>
      <c r="TY46" s="80"/>
      <c r="TZ46"/>
      <c r="UA46" s="80"/>
      <c r="UB46"/>
      <c r="UC46" s="80"/>
      <c r="UD46"/>
      <c r="UE46" s="80"/>
      <c r="UF46"/>
      <c r="UG46" s="80"/>
      <c r="UH46"/>
      <c r="UI46" s="80"/>
      <c r="UJ46"/>
      <c r="UK46" s="80"/>
      <c r="UL46"/>
      <c r="UM46" s="80"/>
      <c r="UN46"/>
      <c r="UO46" s="80"/>
      <c r="UP46"/>
      <c r="UQ46" s="80"/>
      <c r="UR46"/>
      <c r="US46" s="80"/>
      <c r="UT46"/>
      <c r="UU46" s="80"/>
      <c r="UV46"/>
      <c r="UW46" s="80"/>
      <c r="UX46"/>
      <c r="UY46" s="80"/>
      <c r="UZ46"/>
      <c r="VA46" s="80"/>
      <c r="VB46"/>
      <c r="VC46" s="80"/>
      <c r="VD46"/>
      <c r="VE46" s="80"/>
      <c r="VF46"/>
      <c r="VG46" s="80"/>
      <c r="VH46"/>
      <c r="VI46" s="80"/>
      <c r="VJ46"/>
      <c r="VK46" s="80"/>
      <c r="VL46"/>
      <c r="VM46" s="80"/>
      <c r="VN46"/>
      <c r="VO46" s="80"/>
      <c r="VP46"/>
      <c r="VQ46" s="80"/>
      <c r="VR46"/>
      <c r="VS46" s="80"/>
      <c r="VT46"/>
      <c r="VU46" s="80"/>
      <c r="VV46"/>
      <c r="VW46" s="80"/>
      <c r="VX46"/>
      <c r="VY46" s="80"/>
      <c r="VZ46"/>
      <c r="WA46" s="80"/>
      <c r="WB46"/>
      <c r="WC46" s="80"/>
      <c r="WD46"/>
      <c r="WE46" s="80"/>
      <c r="WF46"/>
      <c r="WG46" s="80"/>
      <c r="WH46"/>
      <c r="WI46" s="80"/>
      <c r="WJ46"/>
      <c r="WK46" s="80"/>
      <c r="WL46"/>
      <c r="WM46" s="80"/>
      <c r="WN46"/>
      <c r="WO46" s="80"/>
      <c r="WP46"/>
      <c r="WQ46" s="80"/>
      <c r="WR46"/>
      <c r="WS46" s="80"/>
      <c r="WT46"/>
      <c r="WU46" s="80"/>
      <c r="WV46"/>
      <c r="WW46" s="80"/>
      <c r="WX46"/>
      <c r="WY46" s="80"/>
      <c r="WZ46"/>
      <c r="XA46" s="80"/>
      <c r="XB46"/>
      <c r="XC46" s="80"/>
      <c r="XD46"/>
      <c r="XE46" s="80"/>
      <c r="XF46"/>
      <c r="XG46" s="80"/>
      <c r="XH46"/>
      <c r="XI46" s="80"/>
      <c r="XJ46"/>
      <c r="XK46" s="80"/>
      <c r="XL46"/>
      <c r="XM46" s="80"/>
      <c r="XN46"/>
      <c r="XO46" s="80"/>
      <c r="XP46"/>
      <c r="XQ46" s="80"/>
      <c r="XR46"/>
      <c r="XS46" s="80"/>
      <c r="XT46"/>
      <c r="XU46" s="80"/>
      <c r="XV46"/>
      <c r="XW46" s="80"/>
      <c r="XX46"/>
      <c r="XY46" s="80"/>
      <c r="XZ46"/>
      <c r="YA46" s="80"/>
      <c r="YB46"/>
      <c r="YC46" s="80"/>
      <c r="YD46"/>
      <c r="YE46" s="80"/>
      <c r="YF46"/>
      <c r="YG46" s="80"/>
      <c r="YH46"/>
      <c r="YI46" s="80"/>
      <c r="YJ46"/>
      <c r="YK46" s="80"/>
      <c r="YL46"/>
      <c r="YM46" s="80"/>
      <c r="YN46"/>
      <c r="YO46" s="80"/>
      <c r="YP46"/>
      <c r="YQ46" s="80"/>
      <c r="YR46"/>
      <c r="YS46" s="80"/>
      <c r="YT46"/>
      <c r="YU46" s="80"/>
      <c r="YV46"/>
      <c r="YW46" s="80"/>
      <c r="YX46"/>
      <c r="YY46" s="80"/>
      <c r="YZ46"/>
      <c r="ZA46" s="80"/>
      <c r="ZB46"/>
      <c r="ZC46" s="80"/>
      <c r="ZD46"/>
      <c r="ZE46" s="80"/>
      <c r="ZF46"/>
      <c r="ZG46" s="80"/>
      <c r="ZH46"/>
      <c r="ZI46" s="80"/>
      <c r="ZJ46"/>
      <c r="ZK46" s="80"/>
      <c r="ZL46"/>
      <c r="ZM46" s="80"/>
      <c r="ZN46"/>
      <c r="ZO46" s="80"/>
      <c r="ZP46"/>
      <c r="ZQ46" s="80"/>
      <c r="ZR46"/>
      <c r="ZS46" s="80"/>
      <c r="ZT46"/>
      <c r="ZU46" s="80"/>
      <c r="ZV46"/>
      <c r="ZW46" s="80"/>
      <c r="ZX46"/>
      <c r="ZY46" s="80"/>
      <c r="ZZ46"/>
      <c r="AAA46" s="80"/>
      <c r="AAB46"/>
      <c r="AAC46" s="80"/>
      <c r="AAD46"/>
      <c r="AAE46" s="80"/>
      <c r="AAF46"/>
      <c r="AAG46" s="80"/>
      <c r="AAH46"/>
      <c r="AAI46" s="80"/>
      <c r="AAJ46"/>
      <c r="AAK46" s="80"/>
      <c r="AAL46"/>
      <c r="AAM46" s="80"/>
      <c r="AAN46"/>
      <c r="AAO46" s="80"/>
      <c r="AAP46"/>
      <c r="AAQ46" s="80"/>
      <c r="AAR46"/>
      <c r="AAS46" s="80"/>
      <c r="AAT46"/>
      <c r="AAU46" s="80"/>
      <c r="AAV46"/>
      <c r="AAW46" s="80"/>
      <c r="AAX46"/>
      <c r="AAY46" s="80"/>
      <c r="AAZ46"/>
      <c r="ABA46" s="80"/>
      <c r="ABB46"/>
      <c r="ABC46" s="80"/>
      <c r="ABD46"/>
      <c r="ABE46" s="80"/>
      <c r="ABF46"/>
      <c r="ABG46" s="80"/>
      <c r="ABH46"/>
      <c r="ABI46" s="80"/>
      <c r="ABJ46"/>
      <c r="ABK46" s="80"/>
      <c r="ABL46"/>
      <c r="ABM46" s="80"/>
      <c r="ABN46"/>
      <c r="ABO46" s="80"/>
      <c r="ABP46"/>
      <c r="ABQ46" s="80"/>
      <c r="ABR46"/>
      <c r="ABS46" s="80"/>
      <c r="ABT46"/>
      <c r="ABU46" s="80"/>
      <c r="ABV46"/>
      <c r="ABW46" s="80"/>
      <c r="ABX46"/>
      <c r="ABY46" s="80"/>
      <c r="ABZ46"/>
      <c r="ACA46" s="80"/>
      <c r="ACB46"/>
      <c r="ACC46" s="80"/>
      <c r="ACD46"/>
      <c r="ACE46" s="80"/>
      <c r="ACF46"/>
      <c r="ACG46" s="80"/>
      <c r="ACH46"/>
      <c r="ACI46" s="80"/>
      <c r="ACJ46"/>
      <c r="ACK46" s="80"/>
      <c r="ACL46"/>
      <c r="ACM46" s="80"/>
      <c r="ACN46"/>
      <c r="ACO46" s="80"/>
      <c r="ACP46"/>
      <c r="ACQ46" s="80"/>
      <c r="ACR46"/>
      <c r="ACS46" s="80"/>
      <c r="ACT46"/>
      <c r="ACU46" s="80"/>
      <c r="ACV46"/>
      <c r="ACW46" s="80"/>
      <c r="ACX46"/>
      <c r="ACY46" s="80"/>
      <c r="ACZ46"/>
      <c r="ADA46" s="80"/>
      <c r="ADB46"/>
      <c r="ADC46" s="80"/>
      <c r="ADD46"/>
      <c r="ADE46" s="80"/>
      <c r="ADF46"/>
      <c r="ADG46" s="80"/>
      <c r="ADH46"/>
      <c r="ADI46" s="80"/>
      <c r="ADJ46"/>
      <c r="ADK46" s="80"/>
      <c r="ADL46"/>
      <c r="ADM46" s="80"/>
      <c r="ADN46"/>
      <c r="ADO46" s="80"/>
      <c r="ADP46"/>
      <c r="ADQ46" s="80"/>
      <c r="ADR46"/>
      <c r="ADS46" s="80"/>
      <c r="ADT46"/>
      <c r="ADU46" s="80"/>
      <c r="ADV46"/>
      <c r="ADW46" s="80"/>
      <c r="ADX46"/>
      <c r="ADY46" s="80"/>
      <c r="ADZ46"/>
      <c r="AEA46" s="80"/>
      <c r="AEB46"/>
      <c r="AEC46" s="80"/>
      <c r="AED46"/>
      <c r="AEE46" s="80"/>
      <c r="AEF46"/>
      <c r="AEG46" s="80"/>
      <c r="AEH46"/>
      <c r="AEI46" s="80"/>
      <c r="AEJ46"/>
      <c r="AEK46" s="80"/>
      <c r="AEL46"/>
      <c r="AEM46" s="80"/>
      <c r="AEN46"/>
      <c r="AEO46" s="80"/>
      <c r="AEP46"/>
      <c r="AEQ46" s="80"/>
      <c r="AER46"/>
      <c r="AES46" s="80"/>
      <c r="AET46"/>
      <c r="AEU46" s="80"/>
      <c r="AEV46"/>
      <c r="AEW46" s="80"/>
      <c r="AEX46"/>
      <c r="AEY46" s="80"/>
      <c r="AEZ46"/>
      <c r="AFA46" s="80"/>
      <c r="AFB46"/>
      <c r="AFC46" s="80"/>
      <c r="AFD46"/>
      <c r="AFE46" s="80"/>
      <c r="AFF46"/>
      <c r="AFG46" s="80"/>
      <c r="AFH46"/>
      <c r="AFI46" s="80"/>
      <c r="AFJ46"/>
      <c r="AFK46" s="80"/>
      <c r="AFL46"/>
      <c r="AFM46" s="80"/>
      <c r="AFN46"/>
      <c r="AFO46" s="80"/>
      <c r="AFP46"/>
      <c r="AFQ46" s="80"/>
      <c r="AFR46"/>
      <c r="AFS46" s="80"/>
      <c r="AFT46"/>
      <c r="AFU46" s="80"/>
      <c r="AFV46"/>
      <c r="AFW46" s="80"/>
      <c r="AFX46"/>
      <c r="AFY46" s="80"/>
      <c r="AFZ46"/>
      <c r="AGA46" s="80"/>
      <c r="AGB46"/>
      <c r="AGC46" s="80"/>
      <c r="AGD46"/>
      <c r="AGE46" s="80"/>
      <c r="AGF46"/>
      <c r="AGG46" s="80"/>
      <c r="AGH46"/>
      <c r="AGI46" s="80"/>
      <c r="AGJ46"/>
      <c r="AGK46" s="80"/>
      <c r="AGL46"/>
      <c r="AGM46" s="80"/>
      <c r="AGN46"/>
      <c r="AGO46" s="80"/>
      <c r="AGP46"/>
      <c r="AGQ46" s="80"/>
      <c r="AGR46"/>
      <c r="AGS46" s="80"/>
      <c r="AGT46"/>
      <c r="AGU46" s="80"/>
      <c r="AGV46"/>
      <c r="AGW46" s="80"/>
      <c r="AGX46"/>
      <c r="AGY46" s="80"/>
      <c r="AGZ46"/>
      <c r="AHA46" s="80"/>
      <c r="AHB46"/>
      <c r="AHC46" s="80"/>
      <c r="AHD46"/>
      <c r="AHE46" s="80"/>
      <c r="AHF46"/>
      <c r="AHG46" s="80"/>
      <c r="AHH46"/>
      <c r="AHI46" s="80"/>
      <c r="AHJ46"/>
      <c r="AHK46" s="80"/>
      <c r="AHL46"/>
      <c r="AHM46" s="80"/>
      <c r="AHN46"/>
      <c r="AHO46" s="80"/>
      <c r="AHP46"/>
      <c r="AHQ46" s="80"/>
      <c r="AHR46"/>
      <c r="AHS46" s="80"/>
      <c r="AHT46"/>
      <c r="AHU46" s="80"/>
      <c r="AHV46"/>
      <c r="AHW46" s="80"/>
      <c r="AHX46"/>
      <c r="AHY46" s="80"/>
      <c r="AHZ46"/>
      <c r="AIA46" s="80"/>
      <c r="AIB46"/>
      <c r="AIC46" s="80"/>
      <c r="AID46"/>
      <c r="AIE46" s="80"/>
      <c r="AIF46"/>
      <c r="AIG46" s="80"/>
      <c r="AIH46"/>
      <c r="AII46" s="80"/>
      <c r="AIJ46"/>
      <c r="AIK46" s="80"/>
      <c r="AIL46"/>
      <c r="AIM46" s="80"/>
      <c r="AIN46"/>
      <c r="AIO46" s="80"/>
      <c r="AIP46"/>
      <c r="AIQ46" s="80"/>
      <c r="AIR46"/>
      <c r="AIS46" s="80"/>
      <c r="AIT46"/>
      <c r="AIU46" s="80"/>
      <c r="AIV46"/>
      <c r="AIW46" s="80"/>
      <c r="AIX46"/>
      <c r="AIY46" s="80"/>
      <c r="AIZ46"/>
      <c r="AJA46" s="80"/>
      <c r="AJB46"/>
      <c r="AJC46" s="80"/>
      <c r="AJD46"/>
      <c r="AJE46" s="80"/>
      <c r="AJF46"/>
      <c r="AJG46" s="80"/>
      <c r="AJH46"/>
      <c r="AJI46" s="80"/>
      <c r="AJJ46"/>
      <c r="AJK46" s="80"/>
      <c r="AJL46"/>
      <c r="AJM46" s="80"/>
      <c r="AJN46"/>
      <c r="AJO46" s="80"/>
      <c r="AJP46"/>
      <c r="AJQ46" s="80"/>
      <c r="AJR46"/>
      <c r="AJS46" s="80"/>
      <c r="AJT46"/>
      <c r="AJU46" s="80"/>
      <c r="AJV46"/>
      <c r="AJW46" s="80"/>
      <c r="AJX46"/>
      <c r="AJY46" s="80"/>
      <c r="AJZ46"/>
      <c r="AKA46" s="80"/>
      <c r="AKB46"/>
      <c r="AKC46" s="80"/>
      <c r="AKD46"/>
      <c r="AKE46" s="80"/>
      <c r="AKF46"/>
      <c r="AKG46" s="80"/>
      <c r="AKH46"/>
      <c r="AKI46" s="80"/>
      <c r="AKJ46"/>
      <c r="AKK46" s="80"/>
      <c r="AKL46"/>
      <c r="AKM46" s="80"/>
      <c r="AKN46"/>
      <c r="AKO46" s="80"/>
      <c r="AKP46"/>
      <c r="AKQ46" s="80"/>
      <c r="AKR46"/>
      <c r="AKS46" s="80"/>
      <c r="AKT46"/>
      <c r="AKU46" s="80"/>
      <c r="AKV46"/>
      <c r="AKW46" s="80"/>
      <c r="AKX46"/>
      <c r="AKY46" s="80"/>
      <c r="AKZ46"/>
      <c r="ALA46" s="80"/>
      <c r="ALB46"/>
      <c r="ALC46" s="80"/>
      <c r="ALD46"/>
      <c r="ALE46" s="80"/>
      <c r="ALF46"/>
      <c r="ALG46" s="80"/>
      <c r="ALH46"/>
      <c r="ALI46" s="80"/>
      <c r="ALJ46"/>
      <c r="ALK46" s="80"/>
      <c r="ALL46"/>
      <c r="ALM46" s="80"/>
      <c r="ALN46"/>
      <c r="ALO46" s="80"/>
      <c r="ALP46"/>
      <c r="ALQ46" s="80"/>
      <c r="ALR46"/>
      <c r="ALS46" s="80"/>
      <c r="ALT46"/>
      <c r="ALU46" s="80"/>
      <c r="ALV46"/>
      <c r="ALW46" s="80"/>
      <c r="ALX46"/>
      <c r="ALY46" s="80"/>
      <c r="ALZ46"/>
      <c r="AMA46" s="80"/>
      <c r="AMB46"/>
      <c r="AMC46" s="80"/>
      <c r="AMD46"/>
      <c r="AME46" s="80"/>
      <c r="AMF46"/>
      <c r="AMG46" s="80"/>
      <c r="AMH46"/>
      <c r="AMI46" s="80"/>
      <c r="AMJ46"/>
      <c r="AMK46" s="80"/>
      <c r="AML46"/>
      <c r="AMM46" s="80"/>
      <c r="AMN46"/>
      <c r="AMO46" s="80"/>
      <c r="AMP46"/>
      <c r="AMQ46" s="80"/>
      <c r="AMR46"/>
      <c r="AMS46" s="80"/>
      <c r="AMT46"/>
      <c r="AMU46" s="80"/>
      <c r="AMV46"/>
      <c r="AMW46" s="80"/>
      <c r="AMX46"/>
      <c r="AMY46" s="80"/>
      <c r="AMZ46"/>
      <c r="ANA46" s="80"/>
      <c r="ANB46"/>
      <c r="ANC46" s="80"/>
      <c r="AND46"/>
      <c r="ANE46" s="80"/>
      <c r="ANF46"/>
      <c r="ANG46" s="80"/>
      <c r="ANH46"/>
      <c r="ANI46" s="80"/>
      <c r="ANJ46"/>
      <c r="ANK46" s="80"/>
      <c r="ANL46"/>
      <c r="ANM46" s="80"/>
      <c r="ANN46"/>
      <c r="ANO46" s="80"/>
      <c r="ANP46"/>
      <c r="ANQ46" s="80"/>
      <c r="ANR46"/>
      <c r="ANS46" s="80"/>
      <c r="ANT46"/>
      <c r="ANU46" s="80"/>
      <c r="ANV46"/>
      <c r="ANW46" s="80"/>
      <c r="ANX46"/>
      <c r="ANY46" s="80"/>
      <c r="ANZ46"/>
      <c r="AOA46" s="80"/>
      <c r="AOB46"/>
      <c r="AOC46" s="80"/>
      <c r="AOD46"/>
      <c r="AOE46" s="80"/>
      <c r="AOF46"/>
      <c r="AOG46" s="80"/>
      <c r="AOH46"/>
      <c r="AOI46" s="80"/>
      <c r="AOJ46"/>
      <c r="AOK46" s="80"/>
      <c r="AOL46"/>
      <c r="AOM46" s="80"/>
      <c r="AON46"/>
      <c r="AOO46" s="80"/>
      <c r="AOP46"/>
      <c r="AOQ46" s="80"/>
      <c r="AOR46"/>
      <c r="AOS46" s="80"/>
      <c r="AOT46"/>
      <c r="AOU46" s="80"/>
      <c r="AOV46"/>
      <c r="AOW46" s="80"/>
      <c r="AOX46"/>
      <c r="AOY46" s="80"/>
      <c r="AOZ46"/>
      <c r="APA46" s="80"/>
      <c r="APB46"/>
      <c r="APC46" s="80"/>
      <c r="APD46"/>
      <c r="APE46" s="80"/>
      <c r="APF46"/>
      <c r="APG46" s="80"/>
      <c r="APH46"/>
      <c r="API46" s="80"/>
      <c r="APJ46"/>
      <c r="APK46" s="80"/>
      <c r="APL46"/>
      <c r="APM46" s="80"/>
      <c r="APN46"/>
      <c r="APO46" s="80"/>
      <c r="APP46"/>
      <c r="APQ46" s="80"/>
      <c r="APR46"/>
      <c r="APS46" s="80"/>
      <c r="APT46"/>
      <c r="APU46" s="80"/>
      <c r="APV46"/>
      <c r="APW46" s="80"/>
      <c r="APX46"/>
      <c r="APY46" s="80"/>
      <c r="APZ46"/>
      <c r="AQA46" s="80"/>
      <c r="AQB46"/>
      <c r="AQC46" s="80"/>
      <c r="AQD46"/>
      <c r="AQE46" s="80"/>
      <c r="AQF46"/>
      <c r="AQG46" s="80"/>
      <c r="AQH46"/>
      <c r="AQI46" s="80"/>
      <c r="AQJ46"/>
      <c r="AQK46" s="80"/>
      <c r="AQL46"/>
      <c r="AQM46" s="80"/>
      <c r="AQN46"/>
      <c r="AQO46" s="80"/>
      <c r="AQP46"/>
      <c r="AQQ46" s="80"/>
      <c r="AQR46"/>
      <c r="AQS46" s="80"/>
      <c r="AQT46"/>
      <c r="AQU46" s="80"/>
      <c r="AQV46"/>
      <c r="AQW46" s="80"/>
      <c r="AQX46"/>
      <c r="AQY46" s="80"/>
      <c r="AQZ46"/>
      <c r="ARA46" s="80"/>
      <c r="ARB46"/>
      <c r="ARC46" s="80"/>
      <c r="ARD46"/>
      <c r="ARE46" s="80"/>
      <c r="ARF46"/>
      <c r="ARG46" s="80"/>
      <c r="ARH46"/>
      <c r="ARI46" s="80"/>
      <c r="ARJ46"/>
      <c r="ARK46" s="80"/>
      <c r="ARL46"/>
      <c r="ARM46" s="80"/>
      <c r="ARN46"/>
      <c r="ARO46" s="80"/>
      <c r="ARP46"/>
      <c r="ARQ46" s="80"/>
      <c r="ARR46"/>
      <c r="ARS46" s="80"/>
      <c r="ART46"/>
      <c r="ARU46" s="80"/>
      <c r="ARV46"/>
      <c r="ARW46" s="80"/>
      <c r="ARX46"/>
      <c r="ARY46" s="80"/>
      <c r="ARZ46"/>
      <c r="ASA46" s="80"/>
      <c r="ASB46"/>
      <c r="ASC46" s="80"/>
      <c r="ASD46"/>
      <c r="ASE46" s="80"/>
      <c r="ASF46"/>
      <c r="ASG46" s="80"/>
      <c r="ASH46"/>
      <c r="ASI46" s="80"/>
      <c r="ASJ46"/>
      <c r="ASK46" s="80"/>
      <c r="ASL46"/>
      <c r="ASM46" s="80"/>
      <c r="ASN46"/>
      <c r="ASO46" s="80"/>
      <c r="ASP46"/>
      <c r="ASQ46" s="80"/>
      <c r="ASR46"/>
      <c r="ASS46" s="80"/>
      <c r="AST46"/>
      <c r="ASU46" s="80"/>
      <c r="ASV46"/>
      <c r="ASW46" s="80"/>
      <c r="ASX46"/>
      <c r="ASY46" s="80"/>
      <c r="ASZ46"/>
      <c r="ATA46" s="80"/>
      <c r="ATB46"/>
      <c r="ATC46" s="80"/>
      <c r="ATD46"/>
      <c r="ATE46" s="80"/>
      <c r="ATF46"/>
      <c r="ATG46" s="80"/>
      <c r="ATH46"/>
      <c r="ATI46" s="80"/>
      <c r="ATJ46"/>
      <c r="ATK46" s="80"/>
      <c r="ATL46"/>
      <c r="ATM46" s="80"/>
      <c r="ATN46"/>
      <c r="ATO46" s="80"/>
      <c r="ATP46"/>
      <c r="ATQ46" s="80"/>
      <c r="ATR46"/>
      <c r="ATS46" s="80"/>
      <c r="ATT46"/>
      <c r="ATU46" s="80"/>
      <c r="ATV46"/>
      <c r="ATW46" s="80"/>
      <c r="ATX46"/>
      <c r="ATY46" s="80"/>
      <c r="ATZ46"/>
      <c r="AUA46" s="80"/>
      <c r="AUB46"/>
      <c r="AUC46" s="80"/>
      <c r="AUD46"/>
      <c r="AUE46" s="80"/>
      <c r="AUF46"/>
      <c r="AUG46" s="80"/>
      <c r="AUH46"/>
      <c r="AUI46" s="80"/>
      <c r="AUJ46"/>
      <c r="AUK46" s="80"/>
      <c r="AUL46"/>
      <c r="AUM46" s="80"/>
      <c r="AUN46"/>
      <c r="AUO46" s="80"/>
      <c r="AUP46"/>
      <c r="AUQ46" s="80"/>
      <c r="AUR46"/>
      <c r="AUS46" s="80"/>
      <c r="AUT46"/>
      <c r="AUU46" s="80"/>
      <c r="AUV46"/>
      <c r="AUW46" s="80"/>
      <c r="AUX46"/>
      <c r="AUY46" s="80"/>
      <c r="AUZ46"/>
      <c r="AVA46" s="80"/>
      <c r="AVB46"/>
      <c r="AVC46" s="80"/>
      <c r="AVD46"/>
      <c r="AVE46" s="80"/>
      <c r="AVF46"/>
      <c r="AVG46" s="80"/>
      <c r="AVH46"/>
      <c r="AVI46" s="80"/>
      <c r="AVJ46"/>
      <c r="AVK46" s="80"/>
      <c r="AVL46"/>
      <c r="AVM46" s="80"/>
      <c r="AVN46"/>
      <c r="AVO46" s="80"/>
      <c r="AVP46"/>
      <c r="AVQ46" s="80"/>
      <c r="AVR46"/>
      <c r="AVS46" s="80"/>
      <c r="AVT46"/>
      <c r="AVU46" s="80"/>
      <c r="AVV46"/>
      <c r="AVW46" s="80"/>
      <c r="AVX46"/>
      <c r="AVY46" s="80"/>
      <c r="AVZ46"/>
      <c r="AWA46" s="80"/>
      <c r="AWB46"/>
      <c r="AWC46" s="80"/>
      <c r="AWD46"/>
      <c r="AWE46" s="80"/>
      <c r="AWF46"/>
      <c r="AWG46" s="80"/>
      <c r="AWH46"/>
      <c r="AWI46" s="80"/>
      <c r="AWJ46"/>
      <c r="AWK46" s="80"/>
      <c r="AWL46"/>
      <c r="AWM46" s="80"/>
      <c r="AWN46"/>
      <c r="AWO46" s="80"/>
      <c r="AWP46"/>
      <c r="AWQ46" s="80"/>
      <c r="AWR46"/>
      <c r="AWS46" s="80"/>
      <c r="AWT46"/>
      <c r="AWU46" s="80"/>
      <c r="AWV46"/>
      <c r="AWW46" s="80"/>
      <c r="AWX46"/>
      <c r="AWY46" s="80"/>
      <c r="AWZ46"/>
      <c r="AXA46" s="80"/>
      <c r="AXB46"/>
      <c r="AXC46" s="80"/>
      <c r="AXD46"/>
      <c r="AXE46" s="80"/>
      <c r="AXF46"/>
      <c r="AXG46" s="80"/>
      <c r="AXH46"/>
      <c r="AXI46" s="80"/>
      <c r="AXJ46"/>
      <c r="AXK46" s="80"/>
      <c r="AXL46"/>
      <c r="AXM46" s="80"/>
      <c r="AXN46"/>
      <c r="AXO46" s="80"/>
      <c r="AXP46"/>
      <c r="AXQ46" s="80"/>
      <c r="AXR46"/>
      <c r="AXS46" s="80"/>
      <c r="AXT46"/>
      <c r="AXU46" s="80"/>
      <c r="AXV46"/>
      <c r="AXW46" s="80"/>
      <c r="AXX46"/>
      <c r="AXY46" s="80"/>
      <c r="AXZ46"/>
      <c r="AYA46" s="80"/>
      <c r="AYB46"/>
      <c r="AYC46" s="80"/>
      <c r="AYD46"/>
      <c r="AYE46" s="80"/>
      <c r="AYF46"/>
      <c r="AYG46" s="80"/>
      <c r="AYH46"/>
      <c r="AYI46" s="80"/>
      <c r="AYJ46"/>
      <c r="AYK46" s="80"/>
      <c r="AYL46"/>
      <c r="AYM46" s="80"/>
      <c r="AYN46"/>
      <c r="AYO46" s="80"/>
      <c r="AYP46"/>
      <c r="AYQ46" s="80"/>
      <c r="AYR46"/>
      <c r="AYS46" s="80"/>
      <c r="AYT46"/>
      <c r="AYU46" s="80"/>
      <c r="AYV46"/>
      <c r="AYW46" s="80"/>
      <c r="AYX46"/>
      <c r="AYY46" s="80"/>
      <c r="AYZ46"/>
      <c r="AZA46" s="80"/>
      <c r="AZB46"/>
      <c r="AZC46" s="80"/>
      <c r="AZD46"/>
      <c r="AZE46" s="80"/>
      <c r="AZF46"/>
      <c r="AZG46" s="80"/>
      <c r="AZH46"/>
      <c r="AZI46" s="80"/>
      <c r="AZJ46"/>
      <c r="AZK46" s="80"/>
      <c r="AZL46"/>
      <c r="AZM46" s="80"/>
      <c r="AZN46"/>
      <c r="AZO46" s="80"/>
      <c r="AZP46"/>
      <c r="AZQ46" s="80"/>
      <c r="AZR46"/>
      <c r="AZS46" s="80"/>
      <c r="AZT46"/>
      <c r="AZU46" s="80"/>
      <c r="AZV46"/>
      <c r="AZW46" s="80"/>
      <c r="AZX46"/>
      <c r="AZY46" s="80"/>
      <c r="AZZ46"/>
      <c r="BAA46" s="80"/>
      <c r="BAB46"/>
      <c r="BAC46" s="80"/>
      <c r="BAD46"/>
      <c r="BAE46" s="80"/>
      <c r="BAF46"/>
      <c r="BAG46" s="80"/>
      <c r="BAH46"/>
      <c r="BAI46" s="80"/>
      <c r="BAJ46"/>
      <c r="BAK46" s="80"/>
      <c r="BAL46"/>
      <c r="BAM46" s="80"/>
      <c r="BAN46"/>
      <c r="BAO46" s="80"/>
      <c r="BAP46"/>
      <c r="BAQ46" s="80"/>
      <c r="BAR46"/>
      <c r="BAS46" s="80"/>
      <c r="BAT46"/>
      <c r="BAU46" s="80"/>
      <c r="BAV46"/>
      <c r="BAW46" s="80"/>
      <c r="BAX46"/>
      <c r="BAY46" s="80"/>
      <c r="BAZ46"/>
      <c r="BBA46" s="80"/>
      <c r="BBB46"/>
      <c r="BBC46" s="80"/>
      <c r="BBD46"/>
      <c r="BBE46" s="80"/>
      <c r="BBF46"/>
      <c r="BBG46" s="80"/>
      <c r="BBH46"/>
      <c r="BBI46" s="80"/>
      <c r="BBJ46"/>
      <c r="BBK46" s="80"/>
      <c r="BBL46"/>
      <c r="BBM46" s="80"/>
      <c r="BBN46"/>
      <c r="BBO46" s="80"/>
      <c r="BBP46"/>
      <c r="BBQ46" s="80"/>
      <c r="BBR46"/>
      <c r="BBS46" s="80"/>
      <c r="BBT46"/>
      <c r="BBU46" s="80"/>
      <c r="BBV46"/>
      <c r="BBW46" s="80"/>
      <c r="BBX46"/>
      <c r="BBY46" s="80"/>
      <c r="BBZ46"/>
      <c r="BCA46" s="80"/>
      <c r="BCB46"/>
      <c r="BCC46" s="80"/>
      <c r="BCD46"/>
      <c r="BCE46" s="80"/>
      <c r="BCF46"/>
      <c r="BCG46" s="80"/>
      <c r="BCH46"/>
      <c r="BCI46" s="80"/>
      <c r="BCJ46"/>
      <c r="BCK46" s="80"/>
      <c r="BCL46"/>
      <c r="BCM46" s="80"/>
      <c r="BCN46"/>
      <c r="BCO46" s="80"/>
      <c r="BCP46"/>
      <c r="BCQ46" s="80"/>
      <c r="BCR46"/>
      <c r="BCS46" s="80"/>
      <c r="BCT46"/>
      <c r="BCU46" s="80"/>
      <c r="BCV46"/>
      <c r="BCW46" s="80"/>
      <c r="BCX46"/>
      <c r="BCY46" s="80"/>
      <c r="BCZ46"/>
      <c r="BDA46" s="80"/>
      <c r="BDB46"/>
      <c r="BDC46" s="80"/>
      <c r="BDD46"/>
      <c r="BDE46" s="80"/>
      <c r="BDF46"/>
      <c r="BDG46" s="80"/>
      <c r="BDH46"/>
      <c r="BDI46" s="80"/>
      <c r="BDJ46"/>
      <c r="BDK46" s="80"/>
      <c r="BDL46"/>
      <c r="BDM46" s="80"/>
      <c r="BDN46"/>
      <c r="BDO46" s="80"/>
      <c r="BDP46"/>
      <c r="BDQ46" s="80"/>
      <c r="BDR46"/>
      <c r="BDS46" s="80"/>
      <c r="BDT46"/>
      <c r="BDU46" s="80"/>
      <c r="BDV46"/>
      <c r="BDW46" s="80"/>
      <c r="BDX46"/>
      <c r="BDY46" s="80"/>
      <c r="BDZ46"/>
      <c r="BEA46" s="80"/>
      <c r="BEB46"/>
      <c r="BEC46" s="80"/>
      <c r="BED46"/>
      <c r="BEE46" s="80"/>
      <c r="BEF46"/>
      <c r="BEG46" s="80"/>
      <c r="BEH46"/>
      <c r="BEI46" s="80"/>
      <c r="BEJ46"/>
      <c r="BEK46" s="80"/>
      <c r="BEL46"/>
      <c r="BEM46" s="80"/>
      <c r="BEN46"/>
      <c r="BEO46" s="80"/>
      <c r="BEP46"/>
      <c r="BEQ46" s="80"/>
      <c r="BER46"/>
      <c r="BES46" s="80"/>
      <c r="BET46"/>
      <c r="BEU46" s="80"/>
      <c r="BEV46"/>
      <c r="BEW46" s="80"/>
      <c r="BEX46"/>
      <c r="BEY46" s="80"/>
      <c r="BEZ46"/>
      <c r="BFA46" s="80"/>
      <c r="BFB46"/>
      <c r="BFC46" s="80"/>
      <c r="BFD46"/>
      <c r="BFE46" s="80"/>
      <c r="BFF46"/>
      <c r="BFG46" s="80"/>
      <c r="BFH46"/>
      <c r="BFI46" s="80"/>
      <c r="BFJ46"/>
      <c r="BFK46" s="80"/>
      <c r="BFL46"/>
      <c r="BFM46" s="80"/>
      <c r="BFN46"/>
      <c r="BFO46" s="80"/>
      <c r="BFP46"/>
      <c r="BFQ46" s="80"/>
      <c r="BFR46"/>
      <c r="BFS46" s="80"/>
      <c r="BFT46"/>
      <c r="BFU46" s="80"/>
      <c r="BFV46"/>
      <c r="BFW46" s="80"/>
      <c r="BFX46"/>
      <c r="BFY46" s="80"/>
      <c r="BFZ46"/>
      <c r="BGA46" s="80"/>
      <c r="BGB46"/>
      <c r="BGC46" s="80"/>
      <c r="BGD46"/>
      <c r="BGE46" s="80"/>
      <c r="BGF46"/>
      <c r="BGG46" s="80"/>
      <c r="BGH46"/>
      <c r="BGI46" s="80"/>
      <c r="BGJ46"/>
      <c r="BGK46" s="80"/>
      <c r="BGL46"/>
      <c r="BGM46" s="80"/>
      <c r="BGN46"/>
      <c r="BGO46" s="80"/>
      <c r="BGP46"/>
      <c r="BGQ46" s="80"/>
      <c r="BGR46"/>
      <c r="BGS46" s="80"/>
      <c r="BGT46"/>
      <c r="BGU46" s="80"/>
      <c r="BGV46"/>
      <c r="BGW46" s="80"/>
      <c r="BGX46"/>
      <c r="BGY46" s="80"/>
      <c r="BGZ46"/>
      <c r="BHA46" s="80"/>
      <c r="BHB46"/>
      <c r="BHC46" s="80"/>
      <c r="BHD46"/>
      <c r="BHE46" s="80"/>
      <c r="BHF46"/>
      <c r="BHG46" s="80"/>
      <c r="BHH46"/>
      <c r="BHI46" s="80"/>
      <c r="BHJ46"/>
      <c r="BHK46" s="80"/>
      <c r="BHL46"/>
      <c r="BHM46" s="80"/>
      <c r="BHN46"/>
      <c r="BHO46" s="80"/>
      <c r="BHP46"/>
      <c r="BHQ46" s="80"/>
      <c r="BHR46"/>
      <c r="BHS46" s="80"/>
      <c r="BHT46"/>
      <c r="BHU46" s="80"/>
      <c r="BHV46"/>
      <c r="BHW46" s="80"/>
      <c r="BHX46"/>
      <c r="BHY46" s="80"/>
      <c r="BHZ46"/>
      <c r="BIA46" s="80"/>
      <c r="BIB46"/>
      <c r="BIC46" s="80"/>
      <c r="BID46"/>
      <c r="BIE46" s="80"/>
      <c r="BIF46"/>
      <c r="BIG46" s="80"/>
      <c r="BIH46"/>
      <c r="BII46" s="80"/>
      <c r="BIJ46"/>
      <c r="BIK46" s="80"/>
      <c r="BIL46"/>
      <c r="BIM46" s="80"/>
      <c r="BIN46"/>
      <c r="BIO46" s="80"/>
      <c r="BIP46"/>
      <c r="BIQ46" s="80"/>
      <c r="BIR46"/>
      <c r="BIS46" s="80"/>
      <c r="BIT46"/>
      <c r="BIU46" s="80"/>
      <c r="BIV46"/>
      <c r="BIW46" s="80"/>
      <c r="BIX46"/>
      <c r="BIY46" s="80"/>
      <c r="BIZ46"/>
      <c r="BJA46" s="80"/>
      <c r="BJB46"/>
      <c r="BJC46" s="80"/>
      <c r="BJD46"/>
      <c r="BJE46" s="80"/>
      <c r="BJF46"/>
      <c r="BJG46" s="80"/>
      <c r="BJH46"/>
      <c r="BJI46" s="80"/>
      <c r="BJJ46"/>
      <c r="BJK46" s="80"/>
      <c r="BJL46"/>
      <c r="BJM46" s="80"/>
      <c r="BJN46"/>
      <c r="BJO46" s="80"/>
      <c r="BJP46"/>
      <c r="BJQ46" s="80"/>
      <c r="BJR46"/>
      <c r="BJS46" s="80"/>
      <c r="BJT46"/>
      <c r="BJU46" s="80"/>
      <c r="BJV46"/>
      <c r="BJW46" s="80"/>
      <c r="BJX46"/>
      <c r="BJY46" s="80"/>
      <c r="BJZ46"/>
      <c r="BKA46" s="80"/>
      <c r="BKB46"/>
      <c r="BKC46" s="80"/>
      <c r="BKD46"/>
      <c r="BKE46" s="80"/>
      <c r="BKF46"/>
      <c r="BKG46" s="80"/>
      <c r="BKH46"/>
      <c r="BKI46" s="80"/>
      <c r="BKJ46"/>
      <c r="BKK46" s="80"/>
      <c r="BKL46"/>
      <c r="BKM46" s="80"/>
      <c r="BKN46"/>
      <c r="BKO46" s="80"/>
      <c r="BKP46"/>
      <c r="BKQ46" s="80"/>
      <c r="BKR46"/>
      <c r="BKS46" s="80"/>
      <c r="BKT46"/>
      <c r="BKU46" s="80"/>
      <c r="BKV46"/>
      <c r="BKW46" s="80"/>
      <c r="BKX46"/>
      <c r="BKY46" s="80"/>
      <c r="BKZ46"/>
      <c r="BLA46" s="80"/>
      <c r="BLB46"/>
      <c r="BLC46" s="80"/>
      <c r="BLD46"/>
      <c r="BLE46" s="80"/>
      <c r="BLF46"/>
      <c r="BLG46" s="80"/>
      <c r="BLH46"/>
      <c r="BLI46" s="80"/>
      <c r="BLJ46"/>
      <c r="BLK46" s="80"/>
      <c r="BLL46"/>
      <c r="BLM46" s="80"/>
      <c r="BLN46"/>
      <c r="BLO46" s="80"/>
      <c r="BLP46"/>
      <c r="BLQ46" s="80"/>
      <c r="BLR46"/>
      <c r="BLS46" s="80"/>
      <c r="BLT46"/>
      <c r="BLU46" s="80"/>
      <c r="BLV46"/>
      <c r="BLW46" s="80"/>
      <c r="BLX46"/>
      <c r="BLY46" s="80"/>
      <c r="BLZ46"/>
      <c r="BMA46" s="80"/>
      <c r="BMB46"/>
      <c r="BMC46" s="80"/>
      <c r="BMD46"/>
      <c r="BME46" s="80"/>
      <c r="BMF46"/>
      <c r="BMG46" s="80"/>
      <c r="BMH46"/>
      <c r="BMI46" s="80"/>
      <c r="BMJ46"/>
      <c r="BMK46" s="80"/>
      <c r="BML46"/>
      <c r="BMM46" s="80"/>
      <c r="BMN46"/>
      <c r="BMO46" s="80"/>
      <c r="BMP46"/>
      <c r="BMQ46" s="80"/>
      <c r="BMR46"/>
      <c r="BMS46" s="80"/>
      <c r="BMT46"/>
      <c r="BMU46" s="80"/>
      <c r="BMV46"/>
      <c r="BMW46" s="80"/>
      <c r="BMX46"/>
      <c r="BMY46" s="80"/>
      <c r="BMZ46"/>
      <c r="BNA46" s="80"/>
      <c r="BNB46"/>
      <c r="BNC46" s="80"/>
      <c r="BND46"/>
      <c r="BNE46" s="80"/>
      <c r="BNF46"/>
      <c r="BNG46" s="80"/>
      <c r="BNH46"/>
      <c r="BNI46" s="80"/>
      <c r="BNJ46"/>
      <c r="BNK46" s="80"/>
      <c r="BNL46"/>
      <c r="BNM46" s="80"/>
      <c r="BNN46"/>
      <c r="BNO46" s="80"/>
      <c r="BNP46"/>
      <c r="BNQ46" s="80"/>
      <c r="BNR46"/>
      <c r="BNS46" s="80"/>
      <c r="BNT46"/>
      <c r="BNU46" s="80"/>
      <c r="BNV46"/>
      <c r="BNW46" s="80"/>
      <c r="BNX46"/>
      <c r="BNY46" s="80"/>
      <c r="BNZ46"/>
      <c r="BOA46" s="80"/>
      <c r="BOB46"/>
      <c r="BOC46" s="80"/>
      <c r="BOD46"/>
      <c r="BOE46" s="80"/>
      <c r="BOF46"/>
      <c r="BOG46" s="80"/>
      <c r="BOH46"/>
      <c r="BOI46" s="80"/>
      <c r="BOJ46"/>
      <c r="BOK46" s="80"/>
      <c r="BOL46"/>
      <c r="BOM46" s="80"/>
      <c r="BON46"/>
      <c r="BOO46" s="80"/>
      <c r="BOP46"/>
      <c r="BOQ46" s="80"/>
      <c r="BOR46"/>
      <c r="BOS46" s="80"/>
      <c r="BOT46"/>
      <c r="BOU46" s="80"/>
      <c r="BOV46"/>
      <c r="BOW46" s="80"/>
      <c r="BOX46"/>
      <c r="BOY46" s="80"/>
      <c r="BOZ46"/>
      <c r="BPA46" s="80"/>
      <c r="BPB46"/>
      <c r="BPC46" s="80"/>
      <c r="BPD46"/>
      <c r="BPE46" s="80"/>
      <c r="BPF46"/>
      <c r="BPG46" s="80"/>
      <c r="BPH46"/>
      <c r="BPI46" s="80"/>
      <c r="BPJ46"/>
      <c r="BPK46" s="80"/>
      <c r="BPL46"/>
      <c r="BPM46" s="80"/>
      <c r="BPN46"/>
      <c r="BPO46" s="80"/>
      <c r="BPP46"/>
      <c r="BPQ46" s="80"/>
      <c r="BPR46"/>
      <c r="BPS46" s="80"/>
      <c r="BPT46"/>
      <c r="BPU46" s="80"/>
      <c r="BPV46"/>
      <c r="BPW46" s="80"/>
      <c r="BPX46"/>
      <c r="BPY46" s="80"/>
      <c r="BPZ46"/>
      <c r="BQA46" s="80"/>
      <c r="BQB46"/>
      <c r="BQC46" s="80"/>
      <c r="BQD46"/>
      <c r="BQE46" s="80"/>
      <c r="BQF46"/>
      <c r="BQG46" s="80"/>
      <c r="BQH46"/>
      <c r="BQI46" s="80"/>
      <c r="BQJ46"/>
      <c r="BQK46" s="80"/>
      <c r="BQL46"/>
      <c r="BQM46" s="80"/>
      <c r="BQN46"/>
      <c r="BQO46" s="80"/>
      <c r="BQP46"/>
      <c r="BQQ46" s="80"/>
      <c r="BQR46"/>
      <c r="BQS46" s="80"/>
      <c r="BQT46"/>
      <c r="BQU46" s="80"/>
      <c r="BQV46"/>
      <c r="BQW46" s="80"/>
      <c r="BQX46"/>
      <c r="BQY46" s="80"/>
      <c r="BQZ46"/>
      <c r="BRA46" s="80"/>
      <c r="BRB46"/>
      <c r="BRC46" s="80"/>
      <c r="BRD46"/>
      <c r="BRE46" s="80"/>
      <c r="BRF46"/>
      <c r="BRG46" s="80"/>
      <c r="BRH46"/>
      <c r="BRI46" s="80"/>
      <c r="BRJ46"/>
      <c r="BRK46" s="80"/>
      <c r="BRL46"/>
      <c r="BRM46" s="80"/>
      <c r="BRN46"/>
      <c r="BRO46" s="80"/>
      <c r="BRP46"/>
      <c r="BRQ46" s="80"/>
      <c r="BRR46"/>
      <c r="BRS46" s="80"/>
      <c r="BRT46"/>
      <c r="BRU46" s="80"/>
      <c r="BRV46"/>
      <c r="BRW46" s="80"/>
      <c r="BRX46"/>
      <c r="BRY46" s="80"/>
      <c r="BRZ46"/>
      <c r="BSA46" s="80"/>
      <c r="BSB46"/>
      <c r="BSC46" s="80"/>
      <c r="BSD46"/>
      <c r="BSE46" s="80"/>
      <c r="BSF46"/>
      <c r="BSG46" s="80"/>
      <c r="BSH46"/>
      <c r="BSI46" s="80"/>
      <c r="BSJ46"/>
      <c r="BSK46" s="80"/>
      <c r="BSL46"/>
      <c r="BSM46" s="80"/>
      <c r="BSN46"/>
      <c r="BSO46" s="80"/>
      <c r="BSP46"/>
      <c r="BSQ46" s="80"/>
      <c r="BSR46"/>
      <c r="BSS46" s="80"/>
      <c r="BST46"/>
      <c r="BSU46" s="80"/>
      <c r="BSV46"/>
      <c r="BSW46" s="80"/>
      <c r="BSX46"/>
      <c r="BSY46" s="80"/>
      <c r="BSZ46"/>
      <c r="BTA46" s="80"/>
      <c r="BTB46"/>
      <c r="BTC46" s="80"/>
      <c r="BTD46"/>
      <c r="BTE46" s="80"/>
      <c r="BTF46"/>
      <c r="BTG46" s="80"/>
      <c r="BTH46"/>
      <c r="BTI46" s="80"/>
      <c r="BTJ46"/>
      <c r="BTK46" s="80"/>
      <c r="BTL46"/>
      <c r="BTM46" s="80"/>
      <c r="BTN46"/>
      <c r="BTO46" s="80"/>
      <c r="BTP46"/>
      <c r="BTQ46" s="80"/>
      <c r="BTR46"/>
      <c r="BTS46" s="80"/>
      <c r="BTT46"/>
      <c r="BTU46" s="80"/>
      <c r="BTV46"/>
      <c r="BTW46" s="80"/>
      <c r="BTX46"/>
      <c r="BTY46" s="80"/>
      <c r="BTZ46"/>
      <c r="BUA46" s="80"/>
      <c r="BUB46"/>
      <c r="BUC46" s="80"/>
      <c r="BUD46"/>
      <c r="BUE46" s="80"/>
      <c r="BUF46"/>
      <c r="BUG46" s="80"/>
      <c r="BUH46"/>
      <c r="BUI46" s="80"/>
      <c r="BUJ46"/>
      <c r="BUK46" s="80"/>
      <c r="BUL46"/>
      <c r="BUM46" s="80"/>
      <c r="BUN46"/>
      <c r="BUO46" s="80"/>
      <c r="BUP46"/>
      <c r="BUQ46" s="80"/>
      <c r="BUR46"/>
      <c r="BUS46" s="80"/>
      <c r="BUT46"/>
      <c r="BUU46" s="80"/>
      <c r="BUV46"/>
      <c r="BUW46" s="80"/>
      <c r="BUX46"/>
      <c r="BUY46" s="80"/>
      <c r="BUZ46"/>
      <c r="BVA46" s="80"/>
      <c r="BVB46"/>
      <c r="BVC46" s="80"/>
      <c r="BVD46"/>
      <c r="BVE46" s="80"/>
      <c r="BVF46"/>
      <c r="BVG46" s="80"/>
      <c r="BVH46"/>
      <c r="BVI46" s="80"/>
      <c r="BVJ46"/>
      <c r="BVK46" s="80"/>
      <c r="BVL46"/>
      <c r="BVM46" s="80"/>
      <c r="BVN46"/>
      <c r="BVO46" s="80"/>
      <c r="BVP46"/>
      <c r="BVQ46" s="80"/>
      <c r="BVR46"/>
      <c r="BVS46" s="80"/>
      <c r="BVT46"/>
      <c r="BVU46" s="80"/>
      <c r="BVV46"/>
      <c r="BVW46" s="80"/>
      <c r="BVX46"/>
      <c r="BVY46" s="80"/>
      <c r="BVZ46"/>
      <c r="BWA46" s="80"/>
      <c r="BWB46"/>
      <c r="BWC46" s="80"/>
      <c r="BWD46"/>
      <c r="BWE46" s="80"/>
      <c r="BWF46"/>
      <c r="BWG46" s="80"/>
      <c r="BWH46"/>
      <c r="BWI46" s="80"/>
      <c r="BWJ46"/>
      <c r="BWK46" s="80"/>
      <c r="BWL46"/>
      <c r="BWM46" s="80"/>
      <c r="BWN46"/>
      <c r="BWO46" s="80"/>
      <c r="BWP46"/>
      <c r="BWQ46" s="80"/>
      <c r="BWR46"/>
      <c r="BWS46" s="80"/>
      <c r="BWT46"/>
      <c r="BWU46" s="80"/>
      <c r="BWV46"/>
      <c r="BWW46" s="80"/>
      <c r="BWX46"/>
      <c r="BWY46" s="80"/>
      <c r="BWZ46"/>
      <c r="BXA46" s="80"/>
      <c r="BXB46"/>
      <c r="BXC46" s="80"/>
      <c r="BXD46"/>
      <c r="BXE46" s="80"/>
      <c r="BXF46"/>
      <c r="BXG46" s="80"/>
      <c r="BXH46"/>
      <c r="BXI46" s="80"/>
      <c r="BXJ46"/>
      <c r="BXK46" s="80"/>
      <c r="BXL46"/>
      <c r="BXM46" s="80"/>
      <c r="BXN46"/>
      <c r="BXO46" s="80"/>
      <c r="BXP46"/>
      <c r="BXQ46" s="80"/>
      <c r="BXR46"/>
      <c r="BXS46" s="80"/>
      <c r="BXT46"/>
      <c r="BXU46" s="80"/>
      <c r="BXV46"/>
      <c r="BXW46" s="80"/>
      <c r="BXX46"/>
      <c r="BXY46" s="80"/>
      <c r="BXZ46"/>
      <c r="BYA46" s="80"/>
      <c r="BYB46"/>
      <c r="BYC46" s="80"/>
      <c r="BYD46"/>
      <c r="BYE46" s="80"/>
      <c r="BYF46"/>
      <c r="BYG46" s="80"/>
      <c r="BYH46"/>
      <c r="BYI46" s="80"/>
      <c r="BYJ46"/>
      <c r="BYK46" s="80"/>
      <c r="BYL46"/>
      <c r="BYM46" s="80"/>
      <c r="BYN46"/>
      <c r="BYO46" s="80"/>
      <c r="BYP46"/>
      <c r="BYQ46" s="80"/>
      <c r="BYR46"/>
      <c r="BYS46" s="80"/>
      <c r="BYT46"/>
      <c r="BYU46" s="80"/>
      <c r="BYV46"/>
      <c r="BYW46" s="80"/>
      <c r="BYX46"/>
      <c r="BYY46" s="80"/>
      <c r="BYZ46"/>
      <c r="BZA46" s="80"/>
      <c r="BZB46"/>
      <c r="BZC46" s="80"/>
      <c r="BZD46"/>
      <c r="BZE46" s="80"/>
      <c r="BZF46"/>
      <c r="BZG46" s="80"/>
      <c r="BZH46"/>
      <c r="BZI46" s="80"/>
      <c r="BZJ46"/>
      <c r="BZK46" s="80"/>
      <c r="BZL46"/>
      <c r="BZM46" s="80"/>
      <c r="BZN46"/>
      <c r="BZO46" s="80"/>
      <c r="BZP46"/>
      <c r="BZQ46" s="80"/>
      <c r="BZR46"/>
      <c r="BZS46" s="80"/>
      <c r="BZT46"/>
      <c r="BZU46" s="80"/>
      <c r="BZV46"/>
      <c r="BZW46" s="80"/>
      <c r="BZX46"/>
      <c r="BZY46" s="80"/>
      <c r="BZZ46"/>
      <c r="CAA46" s="80"/>
      <c r="CAB46"/>
      <c r="CAC46" s="80"/>
      <c r="CAD46"/>
      <c r="CAE46" s="80"/>
      <c r="CAF46"/>
      <c r="CAG46" s="80"/>
      <c r="CAH46"/>
      <c r="CAI46" s="80"/>
      <c r="CAJ46"/>
      <c r="CAK46" s="80"/>
      <c r="CAL46"/>
      <c r="CAM46" s="80"/>
      <c r="CAN46"/>
      <c r="CAO46" s="80"/>
      <c r="CAP46"/>
      <c r="CAQ46" s="80"/>
      <c r="CAR46"/>
      <c r="CAS46" s="80"/>
      <c r="CAT46"/>
      <c r="CAU46" s="80"/>
      <c r="CAV46"/>
      <c r="CAW46" s="80"/>
      <c r="CAX46"/>
      <c r="CAY46" s="80"/>
      <c r="CAZ46"/>
      <c r="CBA46" s="80"/>
      <c r="CBB46"/>
      <c r="CBC46" s="80"/>
      <c r="CBD46"/>
      <c r="CBE46" s="80"/>
      <c r="CBF46"/>
      <c r="CBG46" s="80"/>
      <c r="CBH46"/>
      <c r="CBI46" s="80"/>
      <c r="CBJ46"/>
      <c r="CBK46" s="80"/>
      <c r="CBL46"/>
      <c r="CBM46" s="80"/>
      <c r="CBN46"/>
      <c r="CBO46" s="80"/>
      <c r="CBP46"/>
      <c r="CBQ46" s="80"/>
      <c r="CBR46"/>
      <c r="CBS46" s="80"/>
      <c r="CBT46"/>
      <c r="CBU46" s="80"/>
      <c r="CBV46"/>
      <c r="CBW46" s="80"/>
      <c r="CBX46"/>
      <c r="CBY46" s="80"/>
      <c r="CBZ46"/>
      <c r="CCA46" s="80"/>
      <c r="CCB46"/>
      <c r="CCC46" s="80"/>
      <c r="CCD46"/>
      <c r="CCE46" s="80"/>
      <c r="CCF46"/>
      <c r="CCG46" s="80"/>
      <c r="CCH46"/>
      <c r="CCI46" s="80"/>
      <c r="CCJ46"/>
      <c r="CCK46" s="80"/>
      <c r="CCL46"/>
      <c r="CCM46" s="80"/>
      <c r="CCN46"/>
      <c r="CCO46" s="80"/>
      <c r="CCP46"/>
      <c r="CCQ46" s="80"/>
      <c r="CCR46"/>
      <c r="CCS46" s="80"/>
      <c r="CCT46"/>
      <c r="CCU46" s="80"/>
      <c r="CCV46"/>
      <c r="CCW46" s="80"/>
      <c r="CCX46"/>
      <c r="CCY46" s="80"/>
      <c r="CCZ46"/>
      <c r="CDA46" s="80"/>
      <c r="CDB46"/>
      <c r="CDC46" s="80"/>
      <c r="CDD46"/>
      <c r="CDE46" s="80"/>
      <c r="CDF46"/>
      <c r="CDG46" s="80"/>
      <c r="CDH46"/>
      <c r="CDI46" s="80"/>
      <c r="CDJ46"/>
      <c r="CDK46" s="80"/>
      <c r="CDL46"/>
      <c r="CDM46" s="80"/>
      <c r="CDN46"/>
      <c r="CDO46" s="80"/>
      <c r="CDP46"/>
      <c r="CDQ46" s="80"/>
      <c r="CDR46"/>
      <c r="CDS46" s="80"/>
      <c r="CDT46"/>
      <c r="CDU46" s="80"/>
      <c r="CDV46"/>
      <c r="CDW46" s="80"/>
      <c r="CDX46"/>
      <c r="CDY46" s="80"/>
      <c r="CDZ46"/>
      <c r="CEA46" s="80"/>
      <c r="CEB46"/>
      <c r="CEC46" s="80"/>
      <c r="CED46"/>
      <c r="CEE46" s="80"/>
      <c r="CEF46"/>
      <c r="CEG46" s="80"/>
      <c r="CEH46"/>
      <c r="CEI46" s="80"/>
      <c r="CEJ46"/>
      <c r="CEK46" s="80"/>
      <c r="CEL46"/>
      <c r="CEM46" s="80"/>
      <c r="CEN46"/>
      <c r="CEO46" s="80"/>
      <c r="CEP46"/>
      <c r="CEQ46" s="80"/>
      <c r="CER46"/>
      <c r="CES46" s="80"/>
      <c r="CET46"/>
      <c r="CEU46" s="80"/>
      <c r="CEV46"/>
      <c r="CEW46" s="80"/>
      <c r="CEX46"/>
      <c r="CEY46" s="80"/>
      <c r="CEZ46"/>
      <c r="CFA46" s="80"/>
      <c r="CFB46"/>
      <c r="CFC46" s="80"/>
      <c r="CFD46"/>
      <c r="CFE46" s="80"/>
      <c r="CFF46"/>
      <c r="CFG46" s="80"/>
      <c r="CFH46"/>
      <c r="CFI46" s="80"/>
      <c r="CFJ46"/>
      <c r="CFK46" s="80"/>
      <c r="CFL46"/>
      <c r="CFM46" s="80"/>
      <c r="CFN46"/>
      <c r="CFO46" s="80"/>
      <c r="CFP46"/>
      <c r="CFQ46" s="80"/>
      <c r="CFR46"/>
      <c r="CFS46" s="80"/>
      <c r="CFT46"/>
      <c r="CFU46" s="80"/>
      <c r="CFV46"/>
      <c r="CFW46" s="80"/>
      <c r="CFX46"/>
      <c r="CFY46" s="80"/>
      <c r="CFZ46"/>
      <c r="CGA46" s="80"/>
      <c r="CGB46"/>
      <c r="CGC46" s="80"/>
      <c r="CGD46"/>
      <c r="CGE46" s="80"/>
      <c r="CGF46"/>
      <c r="CGG46" s="80"/>
      <c r="CGH46"/>
      <c r="CGI46" s="80"/>
      <c r="CGJ46"/>
      <c r="CGK46" s="80"/>
      <c r="CGL46"/>
      <c r="CGM46" s="80"/>
      <c r="CGN46"/>
      <c r="CGO46" s="80"/>
      <c r="CGP46"/>
      <c r="CGQ46" s="80"/>
      <c r="CGR46"/>
      <c r="CGS46" s="80"/>
      <c r="CGT46"/>
      <c r="CGU46" s="80"/>
      <c r="CGV46"/>
      <c r="CGW46" s="80"/>
      <c r="CGX46"/>
      <c r="CGY46" s="80"/>
      <c r="CGZ46"/>
      <c r="CHA46" s="80"/>
      <c r="CHB46"/>
      <c r="CHC46" s="80"/>
      <c r="CHD46"/>
      <c r="CHE46" s="80"/>
      <c r="CHF46"/>
      <c r="CHG46" s="80"/>
      <c r="CHH46"/>
      <c r="CHI46" s="80"/>
      <c r="CHJ46"/>
      <c r="CHK46" s="80"/>
      <c r="CHL46"/>
      <c r="CHM46" s="80"/>
      <c r="CHN46"/>
      <c r="CHO46" s="80"/>
      <c r="CHP46"/>
      <c r="CHQ46" s="80"/>
      <c r="CHR46"/>
      <c r="CHS46" s="80"/>
      <c r="CHT46"/>
      <c r="CHU46" s="80"/>
      <c r="CHV46"/>
      <c r="CHW46" s="80"/>
      <c r="CHX46"/>
      <c r="CHY46" s="80"/>
      <c r="CHZ46"/>
      <c r="CIA46" s="80"/>
      <c r="CIB46"/>
      <c r="CIC46" s="80"/>
      <c r="CID46"/>
      <c r="CIE46" s="80"/>
      <c r="CIF46"/>
      <c r="CIG46" s="80"/>
      <c r="CIH46"/>
      <c r="CII46" s="80"/>
      <c r="CIJ46"/>
      <c r="CIK46" s="80"/>
      <c r="CIL46"/>
      <c r="CIM46" s="80"/>
      <c r="CIN46"/>
      <c r="CIO46" s="80"/>
      <c r="CIP46"/>
      <c r="CIQ46" s="80"/>
      <c r="CIR46"/>
      <c r="CIS46" s="80"/>
      <c r="CIT46"/>
      <c r="CIU46" s="80"/>
      <c r="CIV46"/>
      <c r="CIW46" s="80"/>
      <c r="CIX46"/>
      <c r="CIY46" s="80"/>
      <c r="CIZ46"/>
      <c r="CJA46" s="80"/>
      <c r="CJB46"/>
      <c r="CJC46" s="80"/>
      <c r="CJD46"/>
      <c r="CJE46" s="80"/>
      <c r="CJF46"/>
      <c r="CJG46" s="80"/>
      <c r="CJH46"/>
      <c r="CJI46" s="80"/>
      <c r="CJJ46"/>
      <c r="CJK46" s="80"/>
      <c r="CJL46"/>
      <c r="CJM46" s="80"/>
      <c r="CJN46"/>
      <c r="CJO46" s="80"/>
      <c r="CJP46"/>
      <c r="CJQ46" s="80"/>
      <c r="CJR46"/>
      <c r="CJS46" s="80"/>
      <c r="CJT46"/>
      <c r="CJU46" s="80"/>
      <c r="CJV46"/>
      <c r="CJW46" s="80"/>
      <c r="CJX46"/>
      <c r="CJY46" s="80"/>
      <c r="CJZ46"/>
      <c r="CKA46" s="80"/>
      <c r="CKB46"/>
      <c r="CKC46" s="80"/>
      <c r="CKD46"/>
      <c r="CKE46" s="80"/>
      <c r="CKF46"/>
      <c r="CKG46" s="80"/>
      <c r="CKH46"/>
      <c r="CKI46" s="80"/>
      <c r="CKJ46"/>
      <c r="CKK46" s="80"/>
      <c r="CKL46"/>
      <c r="CKM46" s="80"/>
      <c r="CKN46"/>
      <c r="CKO46" s="80"/>
      <c r="CKP46"/>
      <c r="CKQ46" s="80"/>
      <c r="CKR46"/>
      <c r="CKS46" s="80"/>
      <c r="CKT46"/>
      <c r="CKU46" s="80"/>
      <c r="CKV46"/>
      <c r="CKW46" s="80"/>
      <c r="CKX46"/>
      <c r="CKY46" s="80"/>
      <c r="CKZ46"/>
      <c r="CLA46" s="80"/>
      <c r="CLB46"/>
      <c r="CLC46" s="80"/>
      <c r="CLD46"/>
      <c r="CLE46" s="80"/>
      <c r="CLF46"/>
      <c r="CLG46" s="80"/>
      <c r="CLH46"/>
      <c r="CLI46" s="80"/>
      <c r="CLJ46"/>
      <c r="CLK46" s="80"/>
      <c r="CLL46"/>
      <c r="CLM46" s="80"/>
      <c r="CLN46"/>
      <c r="CLO46" s="80"/>
      <c r="CLP46"/>
      <c r="CLQ46" s="80"/>
      <c r="CLR46"/>
      <c r="CLS46" s="80"/>
      <c r="CLT46"/>
      <c r="CLU46" s="80"/>
      <c r="CLV46"/>
      <c r="CLW46" s="80"/>
      <c r="CLX46"/>
      <c r="CLY46" s="80"/>
      <c r="CLZ46"/>
      <c r="CMA46" s="80"/>
      <c r="CMB46"/>
      <c r="CMC46" s="80"/>
      <c r="CMD46"/>
      <c r="CME46" s="80"/>
      <c r="CMF46"/>
      <c r="CMG46" s="80"/>
      <c r="CMH46"/>
      <c r="CMI46" s="80"/>
      <c r="CMJ46"/>
      <c r="CMK46" s="80"/>
      <c r="CML46"/>
      <c r="CMM46" s="80"/>
      <c r="CMN46"/>
      <c r="CMO46" s="80"/>
      <c r="CMP46"/>
      <c r="CMQ46" s="80"/>
      <c r="CMR46"/>
      <c r="CMS46" s="80"/>
      <c r="CMT46"/>
      <c r="CMU46" s="80"/>
      <c r="CMV46"/>
      <c r="CMW46" s="80"/>
      <c r="CMX46"/>
      <c r="CMY46" s="80"/>
      <c r="CMZ46"/>
      <c r="CNA46" s="80"/>
      <c r="CNB46"/>
      <c r="CNC46" s="80"/>
      <c r="CND46"/>
      <c r="CNE46" s="80"/>
      <c r="CNF46"/>
      <c r="CNG46" s="80"/>
      <c r="CNH46"/>
      <c r="CNI46" s="80"/>
      <c r="CNJ46"/>
      <c r="CNK46" s="80"/>
      <c r="CNL46"/>
      <c r="CNM46" s="80"/>
      <c r="CNN46"/>
      <c r="CNO46" s="80"/>
      <c r="CNP46"/>
      <c r="CNQ46" s="80"/>
      <c r="CNR46"/>
      <c r="CNS46" s="80"/>
      <c r="CNT46"/>
      <c r="CNU46" s="80"/>
      <c r="CNV46"/>
      <c r="CNW46" s="80"/>
      <c r="CNX46"/>
      <c r="CNY46" s="80"/>
      <c r="CNZ46"/>
      <c r="COA46" s="80"/>
      <c r="COB46"/>
      <c r="COC46" s="80"/>
      <c r="COD46"/>
      <c r="COE46" s="80"/>
      <c r="COF46"/>
      <c r="COG46" s="80"/>
      <c r="COH46"/>
      <c r="COI46" s="80"/>
      <c r="COJ46"/>
      <c r="COK46" s="80"/>
      <c r="COL46"/>
      <c r="COM46" s="80"/>
      <c r="CON46"/>
      <c r="COO46" s="80"/>
      <c r="COP46"/>
      <c r="COQ46" s="80"/>
      <c r="COR46"/>
      <c r="COS46" s="80"/>
      <c r="COT46"/>
      <c r="COU46" s="80"/>
      <c r="COV46"/>
      <c r="COW46" s="80"/>
      <c r="COX46"/>
      <c r="COY46" s="80"/>
      <c r="COZ46"/>
      <c r="CPA46" s="80"/>
      <c r="CPB46"/>
      <c r="CPC46" s="80"/>
      <c r="CPD46"/>
      <c r="CPE46" s="80"/>
      <c r="CPF46"/>
      <c r="CPG46" s="80"/>
      <c r="CPH46"/>
      <c r="CPI46" s="80"/>
      <c r="CPJ46"/>
      <c r="CPK46" s="80"/>
      <c r="CPL46"/>
      <c r="CPM46" s="80"/>
      <c r="CPN46"/>
      <c r="CPO46" s="80"/>
      <c r="CPP46"/>
      <c r="CPQ46" s="80"/>
      <c r="CPR46"/>
      <c r="CPS46" s="80"/>
      <c r="CPT46"/>
      <c r="CPU46" s="80"/>
      <c r="CPV46"/>
      <c r="CPW46" s="80"/>
      <c r="CPX46"/>
      <c r="CPY46" s="80"/>
      <c r="CPZ46"/>
      <c r="CQA46" s="80"/>
      <c r="CQB46"/>
      <c r="CQC46" s="80"/>
      <c r="CQD46"/>
      <c r="CQE46" s="80"/>
      <c r="CQF46"/>
      <c r="CQG46" s="80"/>
      <c r="CQH46"/>
      <c r="CQI46" s="80"/>
      <c r="CQJ46"/>
      <c r="CQK46" s="80"/>
      <c r="CQL46"/>
      <c r="CQM46" s="80"/>
      <c r="CQN46"/>
      <c r="CQO46" s="80"/>
      <c r="CQP46"/>
      <c r="CQQ46" s="80"/>
      <c r="CQR46"/>
      <c r="CQS46" s="80"/>
      <c r="CQT46"/>
      <c r="CQU46" s="80"/>
      <c r="CQV46"/>
      <c r="CQW46" s="80"/>
      <c r="CQX46"/>
      <c r="CQY46" s="80"/>
      <c r="CQZ46"/>
      <c r="CRA46" s="80"/>
      <c r="CRB46"/>
      <c r="CRC46" s="80"/>
      <c r="CRD46"/>
      <c r="CRE46" s="80"/>
      <c r="CRF46"/>
      <c r="CRG46" s="80"/>
      <c r="CRH46"/>
      <c r="CRI46" s="80"/>
      <c r="CRJ46"/>
      <c r="CRK46" s="80"/>
      <c r="CRL46"/>
      <c r="CRM46" s="80"/>
      <c r="CRN46"/>
      <c r="CRO46" s="80"/>
      <c r="CRP46"/>
      <c r="CRQ46" s="80"/>
      <c r="CRR46"/>
      <c r="CRS46" s="80"/>
      <c r="CRT46"/>
      <c r="CRU46" s="80"/>
      <c r="CRV46"/>
      <c r="CRW46" s="80"/>
      <c r="CRX46"/>
      <c r="CRY46" s="80"/>
      <c r="CRZ46"/>
      <c r="CSA46" s="80"/>
      <c r="CSB46"/>
      <c r="CSC46" s="80"/>
      <c r="CSD46"/>
      <c r="CSE46" s="80"/>
      <c r="CSF46"/>
      <c r="CSG46" s="80"/>
      <c r="CSH46"/>
      <c r="CSI46" s="80"/>
      <c r="CSJ46"/>
      <c r="CSK46" s="80"/>
      <c r="CSL46"/>
      <c r="CSM46" s="80"/>
      <c r="CSN46"/>
      <c r="CSO46" s="80"/>
      <c r="CSP46"/>
      <c r="CSQ46" s="80"/>
      <c r="CSR46"/>
      <c r="CSS46" s="80"/>
      <c r="CST46"/>
      <c r="CSU46" s="80"/>
      <c r="CSV46"/>
      <c r="CSW46" s="80"/>
      <c r="CSX46"/>
      <c r="CSY46" s="80"/>
      <c r="CSZ46"/>
      <c r="CTA46" s="80"/>
      <c r="CTB46"/>
      <c r="CTC46" s="80"/>
      <c r="CTD46"/>
      <c r="CTE46" s="80"/>
      <c r="CTF46"/>
      <c r="CTG46" s="80"/>
      <c r="CTH46"/>
      <c r="CTI46" s="80"/>
      <c r="CTJ46"/>
      <c r="CTK46" s="80"/>
      <c r="CTL46"/>
      <c r="CTM46" s="80"/>
      <c r="CTN46"/>
      <c r="CTO46" s="80"/>
      <c r="CTP46"/>
      <c r="CTQ46" s="80"/>
      <c r="CTR46"/>
      <c r="CTS46" s="80"/>
      <c r="CTT46"/>
      <c r="CTU46" s="80"/>
      <c r="CTV46"/>
      <c r="CTW46" s="80"/>
      <c r="CTX46"/>
      <c r="CTY46" s="80"/>
      <c r="CTZ46"/>
      <c r="CUA46" s="80"/>
      <c r="CUB46"/>
      <c r="CUC46" s="80"/>
      <c r="CUD46"/>
      <c r="CUE46" s="80"/>
      <c r="CUF46"/>
      <c r="CUG46" s="80"/>
      <c r="CUH46"/>
      <c r="CUI46" s="80"/>
      <c r="CUJ46"/>
      <c r="CUK46" s="80"/>
      <c r="CUL46"/>
      <c r="CUM46" s="80"/>
      <c r="CUN46"/>
      <c r="CUO46" s="80"/>
      <c r="CUP46"/>
      <c r="CUQ46" s="80"/>
      <c r="CUR46"/>
      <c r="CUS46" s="80"/>
      <c r="CUT46"/>
      <c r="CUU46" s="80"/>
      <c r="CUV46"/>
      <c r="CUW46" s="80"/>
      <c r="CUX46"/>
      <c r="CUY46" s="80"/>
      <c r="CUZ46"/>
      <c r="CVA46" s="80"/>
      <c r="CVB46"/>
      <c r="CVC46" s="80"/>
      <c r="CVD46"/>
      <c r="CVE46" s="80"/>
      <c r="CVF46"/>
      <c r="CVG46" s="80"/>
      <c r="CVH46"/>
      <c r="CVI46" s="80"/>
      <c r="CVJ46"/>
      <c r="CVK46" s="80"/>
      <c r="CVL46"/>
      <c r="CVM46" s="80"/>
      <c r="CVN46"/>
      <c r="CVO46" s="80"/>
      <c r="CVP46"/>
      <c r="CVQ46" s="80"/>
      <c r="CVR46"/>
      <c r="CVS46" s="80"/>
      <c r="CVT46"/>
      <c r="CVU46" s="80"/>
      <c r="CVV46"/>
      <c r="CVW46" s="80"/>
      <c r="CVX46"/>
      <c r="CVY46" s="80"/>
      <c r="CVZ46"/>
      <c r="CWA46" s="80"/>
      <c r="CWB46"/>
      <c r="CWC46" s="80"/>
      <c r="CWD46"/>
      <c r="CWE46" s="80"/>
      <c r="CWF46"/>
      <c r="CWG46" s="80"/>
      <c r="CWH46"/>
      <c r="CWI46" s="80"/>
      <c r="CWJ46"/>
      <c r="CWK46" s="80"/>
      <c r="CWL46"/>
      <c r="CWM46" s="80"/>
      <c r="CWN46"/>
      <c r="CWO46" s="80"/>
      <c r="CWP46"/>
      <c r="CWQ46" s="80"/>
      <c r="CWR46"/>
      <c r="CWS46" s="80"/>
      <c r="CWT46"/>
      <c r="CWU46" s="80"/>
      <c r="CWV46"/>
      <c r="CWW46" s="80"/>
      <c r="CWX46"/>
      <c r="CWY46" s="80"/>
      <c r="CWZ46"/>
      <c r="CXA46" s="80"/>
      <c r="CXB46"/>
      <c r="CXC46" s="80"/>
      <c r="CXD46"/>
      <c r="CXE46" s="80"/>
      <c r="CXF46"/>
      <c r="CXG46" s="80"/>
      <c r="CXH46"/>
      <c r="CXI46" s="80"/>
      <c r="CXJ46"/>
      <c r="CXK46" s="80"/>
      <c r="CXL46"/>
      <c r="CXM46" s="80"/>
      <c r="CXN46"/>
      <c r="CXO46" s="80"/>
      <c r="CXP46"/>
      <c r="CXQ46" s="80"/>
      <c r="CXR46"/>
      <c r="CXS46" s="80"/>
      <c r="CXT46"/>
      <c r="CXU46" s="80"/>
      <c r="CXV46"/>
      <c r="CXW46" s="80"/>
      <c r="CXX46"/>
      <c r="CXY46" s="80"/>
      <c r="CXZ46"/>
      <c r="CYA46" s="80"/>
      <c r="CYB46"/>
      <c r="CYC46" s="80"/>
      <c r="CYD46"/>
      <c r="CYE46" s="80"/>
      <c r="CYF46"/>
      <c r="CYG46" s="80"/>
      <c r="CYH46"/>
      <c r="CYI46" s="80"/>
      <c r="CYJ46"/>
      <c r="CYK46" s="80"/>
      <c r="CYL46"/>
      <c r="CYM46" s="80"/>
      <c r="CYN46"/>
      <c r="CYO46" s="80"/>
      <c r="CYP46"/>
      <c r="CYQ46" s="80"/>
      <c r="CYR46"/>
      <c r="CYS46" s="80"/>
      <c r="CYT46"/>
      <c r="CYU46" s="80"/>
      <c r="CYV46"/>
      <c r="CYW46" s="80"/>
      <c r="CYX46"/>
      <c r="CYY46" s="80"/>
      <c r="CYZ46"/>
      <c r="CZA46" s="80"/>
      <c r="CZB46"/>
      <c r="CZC46" s="80"/>
      <c r="CZD46"/>
      <c r="CZE46" s="80"/>
      <c r="CZF46"/>
      <c r="CZG46" s="80"/>
      <c r="CZH46"/>
      <c r="CZI46" s="80"/>
      <c r="CZJ46"/>
      <c r="CZK46" s="80"/>
      <c r="CZL46"/>
      <c r="CZM46" s="80"/>
      <c r="CZN46"/>
      <c r="CZO46" s="80"/>
      <c r="CZP46"/>
      <c r="CZQ46" s="80"/>
      <c r="CZR46"/>
      <c r="CZS46" s="80"/>
      <c r="CZT46"/>
      <c r="CZU46" s="80"/>
      <c r="CZV46"/>
      <c r="CZW46" s="80"/>
      <c r="CZX46"/>
      <c r="CZY46" s="80"/>
      <c r="CZZ46"/>
      <c r="DAA46" s="80"/>
      <c r="DAB46"/>
      <c r="DAC46" s="80"/>
      <c r="DAD46"/>
      <c r="DAE46" s="80"/>
      <c r="DAF46"/>
      <c r="DAG46" s="80"/>
      <c r="DAH46"/>
      <c r="DAI46" s="80"/>
      <c r="DAJ46"/>
      <c r="DAK46" s="80"/>
      <c r="DAL46"/>
      <c r="DAM46" s="80"/>
      <c r="DAN46"/>
      <c r="DAO46" s="80"/>
      <c r="DAP46"/>
      <c r="DAQ46" s="80"/>
      <c r="DAR46"/>
      <c r="DAS46" s="80"/>
      <c r="DAT46"/>
      <c r="DAU46" s="80"/>
      <c r="DAV46"/>
      <c r="DAW46" s="80"/>
      <c r="DAX46"/>
      <c r="DAY46" s="80"/>
      <c r="DAZ46"/>
      <c r="DBA46" s="80"/>
      <c r="DBB46"/>
      <c r="DBC46" s="80"/>
      <c r="DBD46"/>
      <c r="DBE46" s="80"/>
      <c r="DBF46"/>
      <c r="DBG46" s="80"/>
      <c r="DBH46"/>
      <c r="DBI46" s="80"/>
      <c r="DBJ46"/>
      <c r="DBK46" s="80"/>
      <c r="DBL46"/>
      <c r="DBM46" s="80"/>
      <c r="DBN46"/>
      <c r="DBO46" s="80"/>
      <c r="DBP46"/>
      <c r="DBQ46" s="80"/>
      <c r="DBR46"/>
      <c r="DBS46" s="80"/>
      <c r="DBT46"/>
      <c r="DBU46" s="80"/>
      <c r="DBV46"/>
      <c r="DBW46" s="80"/>
      <c r="DBX46"/>
      <c r="DBY46" s="80"/>
      <c r="DBZ46"/>
      <c r="DCA46" s="80"/>
      <c r="DCB46"/>
      <c r="DCC46" s="80"/>
      <c r="DCD46"/>
      <c r="DCE46" s="80"/>
      <c r="DCF46"/>
      <c r="DCG46" s="80"/>
      <c r="DCH46"/>
      <c r="DCI46" s="80"/>
      <c r="DCJ46"/>
      <c r="DCK46" s="80"/>
      <c r="DCL46"/>
      <c r="DCM46" s="80"/>
      <c r="DCN46"/>
      <c r="DCO46" s="80"/>
      <c r="DCP46"/>
      <c r="DCQ46" s="80"/>
      <c r="DCR46"/>
      <c r="DCS46" s="80"/>
      <c r="DCT46"/>
      <c r="DCU46" s="80"/>
      <c r="DCV46"/>
      <c r="DCW46" s="80"/>
      <c r="DCX46"/>
      <c r="DCY46" s="80"/>
      <c r="DCZ46"/>
      <c r="DDA46" s="80"/>
      <c r="DDB46"/>
      <c r="DDC46" s="80"/>
      <c r="DDD46"/>
      <c r="DDE46" s="80"/>
      <c r="DDF46"/>
      <c r="DDG46" s="80"/>
      <c r="DDH46"/>
      <c r="DDI46" s="80"/>
      <c r="DDJ46"/>
      <c r="DDK46" s="80"/>
      <c r="DDL46"/>
      <c r="DDM46" s="80"/>
      <c r="DDN46"/>
      <c r="DDO46" s="80"/>
      <c r="DDP46"/>
      <c r="DDQ46" s="80"/>
      <c r="DDR46"/>
      <c r="DDS46" s="80"/>
      <c r="DDT46"/>
      <c r="DDU46" s="80"/>
      <c r="DDV46"/>
      <c r="DDW46" s="80"/>
      <c r="DDX46"/>
      <c r="DDY46" s="80"/>
      <c r="DDZ46"/>
      <c r="DEA46" s="80"/>
      <c r="DEB46"/>
      <c r="DEC46" s="80"/>
      <c r="DED46"/>
      <c r="DEE46" s="80"/>
      <c r="DEF46"/>
      <c r="DEG46" s="80"/>
      <c r="DEH46"/>
      <c r="DEI46" s="80"/>
      <c r="DEJ46"/>
      <c r="DEK46" s="80"/>
      <c r="DEL46"/>
      <c r="DEM46" s="80"/>
      <c r="DEN46"/>
      <c r="DEO46" s="80"/>
      <c r="DEP46"/>
      <c r="DEQ46" s="80"/>
      <c r="DER46"/>
      <c r="DES46" s="80"/>
      <c r="DET46"/>
      <c r="DEU46" s="80"/>
      <c r="DEV46"/>
      <c r="DEW46" s="80"/>
      <c r="DEX46"/>
      <c r="DEY46" s="80"/>
      <c r="DEZ46"/>
      <c r="DFA46" s="80"/>
      <c r="DFB46"/>
      <c r="DFC46" s="80"/>
      <c r="DFD46"/>
      <c r="DFE46" s="80"/>
      <c r="DFF46"/>
      <c r="DFG46" s="80"/>
      <c r="DFH46"/>
      <c r="DFI46" s="80"/>
      <c r="DFJ46"/>
      <c r="DFK46" s="80"/>
      <c r="DFL46"/>
      <c r="DFM46" s="80"/>
      <c r="DFN46"/>
      <c r="DFO46" s="80"/>
      <c r="DFP46"/>
      <c r="DFQ46" s="80"/>
      <c r="DFR46"/>
      <c r="DFS46" s="80"/>
      <c r="DFT46"/>
      <c r="DFU46" s="80"/>
      <c r="DFV46"/>
      <c r="DFW46" s="80"/>
      <c r="DFX46"/>
      <c r="DFY46" s="80"/>
      <c r="DFZ46"/>
      <c r="DGA46" s="80"/>
      <c r="DGB46"/>
      <c r="DGC46" s="80"/>
      <c r="DGD46"/>
      <c r="DGE46" s="80"/>
      <c r="DGF46"/>
      <c r="DGG46" s="80"/>
      <c r="DGH46"/>
      <c r="DGI46" s="80"/>
      <c r="DGJ46"/>
      <c r="DGK46" s="80"/>
      <c r="DGL46"/>
      <c r="DGM46" s="80"/>
      <c r="DGN46"/>
      <c r="DGO46" s="80"/>
      <c r="DGP46"/>
      <c r="DGQ46" s="80"/>
      <c r="DGR46"/>
      <c r="DGS46" s="80"/>
      <c r="DGT46"/>
      <c r="DGU46" s="80"/>
      <c r="DGV46"/>
      <c r="DGW46" s="80"/>
      <c r="DGX46"/>
      <c r="DGY46" s="80"/>
      <c r="DGZ46"/>
      <c r="DHA46" s="80"/>
      <c r="DHB46"/>
      <c r="DHC46" s="80"/>
      <c r="DHD46"/>
      <c r="DHE46" s="80"/>
      <c r="DHF46"/>
      <c r="DHG46" s="80"/>
      <c r="DHH46"/>
      <c r="DHI46" s="80"/>
      <c r="DHJ46"/>
      <c r="DHK46" s="80"/>
      <c r="DHL46"/>
      <c r="DHM46" s="80"/>
      <c r="DHN46"/>
      <c r="DHO46" s="80"/>
      <c r="DHP46"/>
      <c r="DHQ46" s="80"/>
      <c r="DHR46"/>
      <c r="DHS46" s="80"/>
      <c r="DHT46"/>
      <c r="DHU46" s="80"/>
      <c r="DHV46"/>
      <c r="DHW46" s="80"/>
      <c r="DHX46"/>
      <c r="DHY46" s="80"/>
      <c r="DHZ46"/>
      <c r="DIA46" s="80"/>
      <c r="DIB46"/>
      <c r="DIC46" s="80"/>
      <c r="DID46"/>
      <c r="DIE46" s="80"/>
      <c r="DIF46"/>
      <c r="DIG46" s="80"/>
      <c r="DIH46"/>
      <c r="DII46" s="80"/>
      <c r="DIJ46"/>
      <c r="DIK46" s="80"/>
      <c r="DIL46"/>
      <c r="DIM46" s="80"/>
      <c r="DIN46"/>
      <c r="DIO46" s="80"/>
      <c r="DIP46"/>
      <c r="DIQ46" s="80"/>
      <c r="DIR46"/>
      <c r="DIS46" s="80"/>
      <c r="DIT46"/>
      <c r="DIU46" s="80"/>
      <c r="DIV46"/>
      <c r="DIW46" s="80"/>
      <c r="DIX46"/>
      <c r="DIY46" s="80"/>
      <c r="DIZ46"/>
      <c r="DJA46" s="80"/>
      <c r="DJB46"/>
      <c r="DJC46" s="80"/>
      <c r="DJD46"/>
      <c r="DJE46" s="80"/>
      <c r="DJF46"/>
      <c r="DJG46" s="80"/>
      <c r="DJH46"/>
      <c r="DJI46" s="80"/>
      <c r="DJJ46"/>
      <c r="DJK46" s="80"/>
      <c r="DJL46"/>
      <c r="DJM46" s="80"/>
      <c r="DJN46"/>
      <c r="DJO46" s="80"/>
      <c r="DJP46"/>
      <c r="DJQ46" s="80"/>
      <c r="DJR46"/>
      <c r="DJS46" s="80"/>
      <c r="DJT46"/>
      <c r="DJU46" s="80"/>
      <c r="DJV46"/>
      <c r="DJW46" s="80"/>
      <c r="DJX46"/>
      <c r="DJY46" s="80"/>
      <c r="DJZ46"/>
      <c r="DKA46" s="80"/>
      <c r="DKB46"/>
      <c r="DKC46" s="80"/>
      <c r="DKD46"/>
      <c r="DKE46" s="80"/>
      <c r="DKF46"/>
      <c r="DKG46" s="80"/>
      <c r="DKH46"/>
      <c r="DKI46" s="80"/>
      <c r="DKJ46"/>
      <c r="DKK46" s="80"/>
      <c r="DKL46"/>
      <c r="DKM46" s="80"/>
      <c r="DKN46"/>
      <c r="DKO46" s="80"/>
      <c r="DKP46"/>
      <c r="DKQ46" s="80"/>
      <c r="DKR46"/>
      <c r="DKS46" s="80"/>
      <c r="DKT46"/>
      <c r="DKU46" s="80"/>
      <c r="DKV46"/>
      <c r="DKW46" s="80"/>
      <c r="DKX46"/>
      <c r="DKY46" s="80"/>
      <c r="DKZ46"/>
      <c r="DLA46" s="80"/>
      <c r="DLB46"/>
      <c r="DLC46" s="80"/>
      <c r="DLD46"/>
      <c r="DLE46" s="80"/>
      <c r="DLF46"/>
      <c r="DLG46" s="80"/>
      <c r="DLH46"/>
      <c r="DLI46" s="80"/>
      <c r="DLJ46"/>
      <c r="DLK46" s="80"/>
      <c r="DLL46"/>
      <c r="DLM46" s="80"/>
      <c r="DLN46"/>
      <c r="DLO46" s="80"/>
      <c r="DLP46"/>
      <c r="DLQ46" s="80"/>
      <c r="DLR46"/>
      <c r="DLS46" s="80"/>
      <c r="DLT46"/>
      <c r="DLU46" s="80"/>
      <c r="DLV46"/>
      <c r="DLW46" s="80"/>
      <c r="DLX46"/>
      <c r="DLY46" s="80"/>
      <c r="DLZ46"/>
      <c r="DMA46" s="80"/>
      <c r="DMB46"/>
      <c r="DMC46" s="80"/>
      <c r="DMD46"/>
      <c r="DME46" s="80"/>
      <c r="DMF46"/>
      <c r="DMG46" s="80"/>
      <c r="DMH46"/>
      <c r="DMI46" s="80"/>
      <c r="DMJ46"/>
      <c r="DMK46" s="80"/>
      <c r="DML46"/>
      <c r="DMM46" s="80"/>
      <c r="DMN46"/>
      <c r="DMO46" s="80"/>
      <c r="DMP46"/>
      <c r="DMQ46" s="80"/>
      <c r="DMR46"/>
      <c r="DMS46" s="80"/>
      <c r="DMT46"/>
      <c r="DMU46" s="80"/>
      <c r="DMV46"/>
      <c r="DMW46" s="80"/>
      <c r="DMX46"/>
      <c r="DMY46" s="80"/>
      <c r="DMZ46"/>
      <c r="DNA46" s="80"/>
      <c r="DNB46"/>
      <c r="DNC46" s="80"/>
      <c r="DND46"/>
      <c r="DNE46" s="80"/>
      <c r="DNF46"/>
      <c r="DNG46" s="80"/>
      <c r="DNH46"/>
      <c r="DNI46" s="80"/>
      <c r="DNJ46"/>
      <c r="DNK46" s="80"/>
      <c r="DNL46"/>
      <c r="DNM46" s="80"/>
      <c r="DNN46"/>
      <c r="DNO46" s="80"/>
      <c r="DNP46"/>
      <c r="DNQ46" s="80"/>
      <c r="DNR46"/>
      <c r="DNS46" s="80"/>
      <c r="DNT46"/>
      <c r="DNU46" s="80"/>
      <c r="DNV46"/>
      <c r="DNW46" s="80"/>
      <c r="DNX46"/>
      <c r="DNY46" s="80"/>
      <c r="DNZ46"/>
      <c r="DOA46" s="80"/>
      <c r="DOB46"/>
      <c r="DOC46" s="80"/>
      <c r="DOD46"/>
      <c r="DOE46" s="80"/>
      <c r="DOF46"/>
      <c r="DOG46" s="80"/>
      <c r="DOH46"/>
      <c r="DOI46" s="80"/>
      <c r="DOJ46"/>
      <c r="DOK46" s="80"/>
      <c r="DOL46"/>
      <c r="DOM46" s="80"/>
      <c r="DON46"/>
      <c r="DOO46" s="80"/>
      <c r="DOP46"/>
      <c r="DOQ46" s="80"/>
      <c r="DOR46"/>
      <c r="DOS46" s="80"/>
      <c r="DOT46"/>
      <c r="DOU46" s="80"/>
      <c r="DOV46"/>
      <c r="DOW46" s="80"/>
      <c r="DOX46"/>
      <c r="DOY46" s="80"/>
      <c r="DOZ46"/>
      <c r="DPA46" s="80"/>
      <c r="DPB46"/>
      <c r="DPC46" s="80"/>
      <c r="DPD46"/>
      <c r="DPE46" s="80"/>
      <c r="DPF46"/>
      <c r="DPG46" s="80"/>
      <c r="DPH46"/>
      <c r="DPI46" s="80"/>
      <c r="DPJ46"/>
      <c r="DPK46" s="80"/>
      <c r="DPL46"/>
      <c r="DPM46" s="80"/>
      <c r="DPN46"/>
      <c r="DPO46" s="80"/>
      <c r="DPP46"/>
      <c r="DPQ46" s="80"/>
      <c r="DPR46"/>
      <c r="DPS46" s="80"/>
      <c r="DPT46"/>
      <c r="DPU46" s="80"/>
      <c r="DPV46"/>
      <c r="DPW46" s="80"/>
      <c r="DPX46"/>
      <c r="DPY46" s="80"/>
      <c r="DPZ46"/>
      <c r="DQA46" s="80"/>
      <c r="DQB46"/>
      <c r="DQC46" s="80"/>
      <c r="DQD46"/>
      <c r="DQE46" s="80"/>
      <c r="DQF46"/>
      <c r="DQG46" s="80"/>
      <c r="DQH46"/>
      <c r="DQI46" s="80"/>
      <c r="DQJ46"/>
      <c r="DQK46" s="80"/>
      <c r="DQL46"/>
      <c r="DQM46" s="80"/>
      <c r="DQN46"/>
      <c r="DQO46" s="80"/>
      <c r="DQP46"/>
      <c r="DQQ46" s="80"/>
      <c r="DQR46"/>
      <c r="DQS46" s="80"/>
      <c r="DQT46"/>
      <c r="DQU46" s="80"/>
      <c r="DQV46"/>
      <c r="DQW46" s="80"/>
      <c r="DQX46"/>
      <c r="DQY46" s="80"/>
      <c r="DQZ46"/>
      <c r="DRA46" s="80"/>
      <c r="DRB46"/>
      <c r="DRC46" s="80"/>
      <c r="DRD46"/>
      <c r="DRE46" s="80"/>
      <c r="DRF46"/>
      <c r="DRG46" s="80"/>
      <c r="DRH46"/>
      <c r="DRI46" s="80"/>
      <c r="DRJ46"/>
      <c r="DRK46" s="80"/>
      <c r="DRL46"/>
      <c r="DRM46" s="80"/>
      <c r="DRN46"/>
      <c r="DRO46" s="80"/>
      <c r="DRP46"/>
      <c r="DRQ46" s="80"/>
      <c r="DRR46"/>
      <c r="DRS46" s="80"/>
      <c r="DRT46"/>
      <c r="DRU46" s="80"/>
      <c r="DRV46"/>
      <c r="DRW46" s="80"/>
      <c r="DRX46"/>
      <c r="DRY46" s="80"/>
      <c r="DRZ46"/>
      <c r="DSA46" s="80"/>
      <c r="DSB46"/>
      <c r="DSC46" s="80"/>
      <c r="DSD46"/>
      <c r="DSE46" s="80"/>
      <c r="DSF46"/>
      <c r="DSG46" s="80"/>
      <c r="DSH46"/>
      <c r="DSI46" s="80"/>
      <c r="DSJ46"/>
      <c r="DSK46" s="80"/>
      <c r="DSL46"/>
      <c r="DSM46" s="80"/>
      <c r="DSN46"/>
      <c r="DSO46" s="80"/>
      <c r="DSP46"/>
      <c r="DSQ46" s="80"/>
      <c r="DSR46"/>
      <c r="DSS46" s="80"/>
      <c r="DST46"/>
      <c r="DSU46" s="80"/>
      <c r="DSV46"/>
      <c r="DSW46" s="80"/>
      <c r="DSX46"/>
      <c r="DSY46" s="80"/>
      <c r="DSZ46"/>
      <c r="DTA46" s="80"/>
      <c r="DTB46"/>
      <c r="DTC46" s="80"/>
      <c r="DTD46"/>
      <c r="DTE46" s="80"/>
      <c r="DTF46"/>
      <c r="DTG46" s="80"/>
      <c r="DTH46"/>
      <c r="DTI46" s="80"/>
      <c r="DTJ46"/>
      <c r="DTK46" s="80"/>
      <c r="DTL46"/>
      <c r="DTM46" s="80"/>
      <c r="DTN46"/>
      <c r="DTO46" s="80"/>
      <c r="DTP46"/>
      <c r="DTQ46" s="80"/>
      <c r="DTR46"/>
      <c r="DTS46" s="80"/>
      <c r="DTT46"/>
      <c r="DTU46" s="80"/>
      <c r="DTV46"/>
      <c r="DTW46" s="80"/>
      <c r="DTX46"/>
      <c r="DTY46" s="80"/>
      <c r="DTZ46"/>
      <c r="DUA46" s="80"/>
      <c r="DUB46"/>
      <c r="DUC46" s="80"/>
      <c r="DUD46"/>
      <c r="DUE46" s="80"/>
      <c r="DUF46"/>
      <c r="DUG46" s="80"/>
      <c r="DUH46"/>
      <c r="DUI46" s="80"/>
      <c r="DUJ46"/>
      <c r="DUK46" s="80"/>
      <c r="DUL46"/>
      <c r="DUM46" s="80"/>
      <c r="DUN46"/>
      <c r="DUO46" s="80"/>
      <c r="DUP46"/>
      <c r="DUQ46" s="80"/>
      <c r="DUR46"/>
      <c r="DUS46" s="80"/>
      <c r="DUT46"/>
      <c r="DUU46" s="80"/>
      <c r="DUV46"/>
      <c r="DUW46" s="80"/>
      <c r="DUX46"/>
      <c r="DUY46" s="80"/>
      <c r="DUZ46"/>
      <c r="DVA46" s="80"/>
      <c r="DVB46"/>
      <c r="DVC46" s="80"/>
      <c r="DVD46"/>
      <c r="DVE46" s="80"/>
      <c r="DVF46"/>
      <c r="DVG46" s="80"/>
      <c r="DVH46"/>
      <c r="DVI46" s="80"/>
      <c r="DVJ46"/>
      <c r="DVK46" s="80"/>
      <c r="DVL46"/>
      <c r="DVM46" s="80"/>
      <c r="DVN46"/>
      <c r="DVO46" s="80"/>
      <c r="DVP46"/>
      <c r="DVQ46" s="80"/>
      <c r="DVR46"/>
      <c r="DVS46" s="80"/>
      <c r="DVT46"/>
      <c r="DVU46" s="80"/>
      <c r="DVV46"/>
      <c r="DVW46" s="80"/>
      <c r="DVX46"/>
      <c r="DVY46" s="80"/>
      <c r="DVZ46"/>
      <c r="DWA46" s="80"/>
      <c r="DWB46"/>
      <c r="DWC46" s="80"/>
      <c r="DWD46"/>
      <c r="DWE46" s="80"/>
      <c r="DWF46"/>
      <c r="DWG46" s="80"/>
      <c r="DWH46"/>
      <c r="DWI46" s="80"/>
      <c r="DWJ46"/>
      <c r="DWK46" s="80"/>
      <c r="DWL46"/>
      <c r="DWM46" s="80"/>
      <c r="DWN46"/>
      <c r="DWO46" s="80"/>
      <c r="DWP46"/>
      <c r="DWQ46" s="80"/>
      <c r="DWR46"/>
      <c r="DWS46" s="80"/>
      <c r="DWT46"/>
      <c r="DWU46" s="80"/>
      <c r="DWV46"/>
      <c r="DWW46" s="80"/>
      <c r="DWX46"/>
      <c r="DWY46" s="80"/>
      <c r="DWZ46"/>
      <c r="DXA46" s="80"/>
      <c r="DXB46"/>
      <c r="DXC46" s="80"/>
      <c r="DXD46"/>
      <c r="DXE46" s="80"/>
      <c r="DXF46"/>
      <c r="DXG46" s="80"/>
      <c r="DXH46"/>
      <c r="DXI46" s="80"/>
      <c r="DXJ46"/>
      <c r="DXK46" s="80"/>
      <c r="DXL46"/>
      <c r="DXM46" s="80"/>
      <c r="DXN46"/>
      <c r="DXO46" s="80"/>
      <c r="DXP46"/>
      <c r="DXQ46" s="80"/>
      <c r="DXR46"/>
      <c r="DXS46" s="80"/>
      <c r="DXT46"/>
      <c r="DXU46" s="80"/>
      <c r="DXV46"/>
      <c r="DXW46" s="80"/>
      <c r="DXX46"/>
      <c r="DXY46" s="80"/>
      <c r="DXZ46"/>
      <c r="DYA46" s="80"/>
      <c r="DYB46"/>
      <c r="DYC46" s="80"/>
      <c r="DYD46"/>
      <c r="DYE46" s="80"/>
      <c r="DYF46"/>
      <c r="DYG46" s="80"/>
      <c r="DYH46"/>
      <c r="DYI46" s="80"/>
      <c r="DYJ46"/>
      <c r="DYK46" s="80"/>
      <c r="DYL46"/>
      <c r="DYM46" s="80"/>
      <c r="DYN46"/>
      <c r="DYO46" s="80"/>
      <c r="DYP46"/>
      <c r="DYQ46" s="80"/>
      <c r="DYR46"/>
      <c r="DYS46" s="80"/>
      <c r="DYT46"/>
      <c r="DYU46" s="80"/>
      <c r="DYV46"/>
      <c r="DYW46" s="80"/>
      <c r="DYX46"/>
      <c r="DYY46" s="80"/>
      <c r="DYZ46"/>
      <c r="DZA46" s="80"/>
      <c r="DZB46"/>
      <c r="DZC46" s="80"/>
      <c r="DZD46"/>
      <c r="DZE46" s="80"/>
      <c r="DZF46"/>
      <c r="DZG46" s="80"/>
      <c r="DZH46"/>
      <c r="DZI46" s="80"/>
      <c r="DZJ46"/>
      <c r="DZK46" s="80"/>
      <c r="DZL46"/>
      <c r="DZM46" s="80"/>
      <c r="DZN46"/>
      <c r="DZO46" s="80"/>
      <c r="DZP46"/>
      <c r="DZQ46" s="80"/>
      <c r="DZR46"/>
      <c r="DZS46" s="80"/>
      <c r="DZT46"/>
      <c r="DZU46" s="80"/>
      <c r="DZV46"/>
      <c r="DZW46" s="80"/>
      <c r="DZX46"/>
      <c r="DZY46" s="80"/>
      <c r="DZZ46"/>
      <c r="EAA46" s="80"/>
      <c r="EAB46"/>
      <c r="EAC46" s="80"/>
      <c r="EAD46"/>
      <c r="EAE46" s="80"/>
      <c r="EAF46"/>
      <c r="EAG46" s="80"/>
      <c r="EAH46"/>
      <c r="EAI46" s="80"/>
      <c r="EAJ46"/>
      <c r="EAK46" s="80"/>
      <c r="EAL46"/>
      <c r="EAM46" s="80"/>
      <c r="EAN46"/>
      <c r="EAO46" s="80"/>
      <c r="EAP46"/>
      <c r="EAQ46" s="80"/>
      <c r="EAR46"/>
      <c r="EAS46" s="80"/>
      <c r="EAT46"/>
      <c r="EAU46" s="80"/>
      <c r="EAV46"/>
      <c r="EAW46" s="80"/>
      <c r="EAX46"/>
      <c r="EAY46" s="80"/>
      <c r="EAZ46"/>
      <c r="EBA46" s="80"/>
      <c r="EBB46"/>
      <c r="EBC46" s="80"/>
      <c r="EBD46"/>
      <c r="EBE46" s="80"/>
      <c r="EBF46"/>
      <c r="EBG46" s="80"/>
      <c r="EBH46"/>
      <c r="EBI46" s="80"/>
      <c r="EBJ46"/>
      <c r="EBK46" s="80"/>
      <c r="EBL46"/>
      <c r="EBM46" s="80"/>
      <c r="EBN46"/>
      <c r="EBO46" s="80"/>
      <c r="EBP46"/>
      <c r="EBQ46" s="80"/>
      <c r="EBR46"/>
      <c r="EBS46" s="80"/>
      <c r="EBT46"/>
      <c r="EBU46" s="80"/>
      <c r="EBV46"/>
      <c r="EBW46" s="80"/>
      <c r="EBX46"/>
      <c r="EBY46" s="80"/>
      <c r="EBZ46"/>
      <c r="ECA46" s="80"/>
      <c r="ECB46"/>
      <c r="ECC46" s="80"/>
      <c r="ECD46"/>
      <c r="ECE46" s="80"/>
      <c r="ECF46"/>
      <c r="ECG46" s="80"/>
      <c r="ECH46"/>
      <c r="ECI46" s="80"/>
      <c r="ECJ46"/>
      <c r="ECK46" s="80"/>
      <c r="ECL46"/>
      <c r="ECM46" s="80"/>
      <c r="ECN46"/>
      <c r="ECO46" s="80"/>
      <c r="ECP46"/>
      <c r="ECQ46" s="80"/>
      <c r="ECR46"/>
      <c r="ECS46" s="80"/>
      <c r="ECT46"/>
      <c r="ECU46" s="80"/>
      <c r="ECV46"/>
      <c r="ECW46" s="80"/>
      <c r="ECX46"/>
      <c r="ECY46" s="80"/>
      <c r="ECZ46"/>
      <c r="EDA46" s="80"/>
      <c r="EDB46"/>
      <c r="EDC46" s="80"/>
      <c r="EDD46"/>
      <c r="EDE46" s="80"/>
      <c r="EDF46"/>
      <c r="EDG46" s="80"/>
      <c r="EDH46"/>
      <c r="EDI46" s="80"/>
      <c r="EDJ46"/>
      <c r="EDK46" s="80"/>
      <c r="EDL46"/>
      <c r="EDM46" s="80"/>
      <c r="EDN46"/>
      <c r="EDO46" s="80"/>
      <c r="EDP46"/>
      <c r="EDQ46" s="80"/>
      <c r="EDR46"/>
      <c r="EDS46" s="80"/>
      <c r="EDT46"/>
      <c r="EDU46" s="80"/>
      <c r="EDV46"/>
      <c r="EDW46" s="80"/>
      <c r="EDX46"/>
      <c r="EDY46" s="80"/>
      <c r="EDZ46"/>
      <c r="EEA46" s="80"/>
      <c r="EEB46"/>
      <c r="EEC46" s="80"/>
      <c r="EED46"/>
      <c r="EEE46" s="80"/>
      <c r="EEF46"/>
      <c r="EEG46" s="80"/>
      <c r="EEH46"/>
      <c r="EEI46" s="80"/>
      <c r="EEJ46"/>
      <c r="EEK46" s="80"/>
      <c r="EEL46"/>
      <c r="EEM46" s="80"/>
      <c r="EEN46"/>
      <c r="EEO46" s="80"/>
      <c r="EEP46"/>
      <c r="EEQ46" s="80"/>
      <c r="EER46"/>
      <c r="EES46" s="80"/>
      <c r="EET46"/>
      <c r="EEU46" s="80"/>
      <c r="EEV46"/>
      <c r="EEW46" s="80"/>
      <c r="EEX46"/>
      <c r="EEY46" s="80"/>
      <c r="EEZ46"/>
      <c r="EFA46" s="80"/>
      <c r="EFB46"/>
      <c r="EFC46" s="80"/>
      <c r="EFD46"/>
      <c r="EFE46" s="80"/>
      <c r="EFF46"/>
      <c r="EFG46" s="80"/>
      <c r="EFH46"/>
      <c r="EFI46" s="80"/>
      <c r="EFJ46"/>
      <c r="EFK46" s="80"/>
      <c r="EFL46"/>
      <c r="EFM46" s="80"/>
      <c r="EFN46"/>
      <c r="EFO46" s="80"/>
      <c r="EFP46"/>
      <c r="EFQ46" s="80"/>
      <c r="EFR46"/>
      <c r="EFS46" s="80"/>
      <c r="EFT46"/>
      <c r="EFU46" s="80"/>
      <c r="EFV46"/>
      <c r="EFW46" s="80"/>
      <c r="EFX46"/>
      <c r="EFY46" s="80"/>
      <c r="EFZ46"/>
      <c r="EGA46" s="80"/>
      <c r="EGB46"/>
      <c r="EGC46" s="80"/>
      <c r="EGD46"/>
      <c r="EGE46" s="80"/>
      <c r="EGF46"/>
      <c r="EGG46" s="80"/>
      <c r="EGH46"/>
      <c r="EGI46" s="80"/>
      <c r="EGJ46"/>
      <c r="EGK46" s="80"/>
      <c r="EGL46"/>
      <c r="EGM46" s="80"/>
      <c r="EGN46"/>
      <c r="EGO46" s="80"/>
      <c r="EGP46"/>
      <c r="EGQ46" s="80"/>
      <c r="EGR46"/>
      <c r="EGS46" s="80"/>
      <c r="EGT46"/>
      <c r="EGU46" s="80"/>
      <c r="EGV46"/>
      <c r="EGW46" s="80"/>
      <c r="EGX46"/>
      <c r="EGY46" s="80"/>
      <c r="EGZ46"/>
      <c r="EHA46" s="80"/>
      <c r="EHB46"/>
      <c r="EHC46" s="80"/>
      <c r="EHD46"/>
      <c r="EHE46" s="80"/>
      <c r="EHF46"/>
      <c r="EHG46" s="80"/>
      <c r="EHH46"/>
      <c r="EHI46" s="80"/>
      <c r="EHJ46"/>
      <c r="EHK46" s="80"/>
      <c r="EHL46"/>
      <c r="EHM46" s="80"/>
      <c r="EHN46"/>
      <c r="EHO46" s="80"/>
      <c r="EHP46"/>
      <c r="EHQ46" s="80"/>
      <c r="EHR46"/>
      <c r="EHS46" s="80"/>
      <c r="EHT46"/>
      <c r="EHU46" s="80"/>
      <c r="EHV46"/>
      <c r="EHW46" s="80"/>
      <c r="EHX46"/>
      <c r="EHY46" s="80"/>
      <c r="EHZ46"/>
      <c r="EIA46" s="80"/>
      <c r="EIB46"/>
      <c r="EIC46" s="80"/>
      <c r="EID46"/>
      <c r="EIE46" s="80"/>
      <c r="EIF46"/>
      <c r="EIG46" s="80"/>
      <c r="EIH46"/>
      <c r="EII46" s="80"/>
      <c r="EIJ46"/>
      <c r="EIK46" s="80"/>
      <c r="EIL46"/>
      <c r="EIM46" s="80"/>
      <c r="EIN46"/>
      <c r="EIO46" s="80"/>
      <c r="EIP46"/>
      <c r="EIQ46" s="80"/>
      <c r="EIR46"/>
      <c r="EIS46" s="80"/>
      <c r="EIT46"/>
      <c r="EIU46" s="80"/>
      <c r="EIV46"/>
      <c r="EIW46" s="80"/>
      <c r="EIX46"/>
      <c r="EIY46" s="80"/>
      <c r="EIZ46"/>
      <c r="EJA46" s="80"/>
      <c r="EJB46"/>
      <c r="EJC46" s="80"/>
      <c r="EJD46"/>
      <c r="EJE46" s="80"/>
      <c r="EJF46"/>
      <c r="EJG46" s="80"/>
      <c r="EJH46"/>
      <c r="EJI46" s="80"/>
      <c r="EJJ46"/>
      <c r="EJK46" s="80"/>
      <c r="EJL46"/>
      <c r="EJM46" s="80"/>
      <c r="EJN46"/>
      <c r="EJO46" s="80"/>
      <c r="EJP46"/>
      <c r="EJQ46" s="80"/>
      <c r="EJR46"/>
      <c r="EJS46" s="80"/>
      <c r="EJT46"/>
      <c r="EJU46" s="80"/>
      <c r="EJV46"/>
      <c r="EJW46" s="80"/>
      <c r="EJX46"/>
      <c r="EJY46" s="80"/>
      <c r="EJZ46"/>
      <c r="EKA46" s="80"/>
      <c r="EKB46"/>
      <c r="EKC46" s="80"/>
      <c r="EKD46"/>
      <c r="EKE46" s="80"/>
      <c r="EKF46"/>
      <c r="EKG46" s="80"/>
      <c r="EKH46"/>
      <c r="EKI46" s="80"/>
      <c r="EKJ46"/>
      <c r="EKK46" s="80"/>
      <c r="EKL46"/>
      <c r="EKM46" s="80"/>
      <c r="EKN46"/>
      <c r="EKO46" s="80"/>
      <c r="EKP46"/>
      <c r="EKQ46" s="80"/>
      <c r="EKR46"/>
      <c r="EKS46" s="80"/>
      <c r="EKT46"/>
      <c r="EKU46" s="80"/>
      <c r="EKV46"/>
      <c r="EKW46" s="80"/>
      <c r="EKX46"/>
      <c r="EKY46" s="80"/>
      <c r="EKZ46"/>
      <c r="ELA46" s="80"/>
      <c r="ELB46"/>
      <c r="ELC46" s="80"/>
      <c r="ELD46"/>
      <c r="ELE46" s="80"/>
      <c r="ELF46"/>
      <c r="ELG46" s="80"/>
      <c r="ELH46"/>
      <c r="ELI46" s="80"/>
      <c r="ELJ46"/>
      <c r="ELK46" s="80"/>
      <c r="ELL46"/>
      <c r="ELM46" s="80"/>
      <c r="ELN46"/>
      <c r="ELO46" s="80"/>
      <c r="ELP46"/>
      <c r="ELQ46" s="80"/>
      <c r="ELR46"/>
      <c r="ELS46" s="80"/>
      <c r="ELT46"/>
      <c r="ELU46" s="80"/>
      <c r="ELV46"/>
      <c r="ELW46" s="80"/>
      <c r="ELX46"/>
      <c r="ELY46" s="80"/>
      <c r="ELZ46"/>
      <c r="EMA46" s="80"/>
      <c r="EMB46"/>
      <c r="EMC46" s="80"/>
      <c r="EMD46"/>
      <c r="EME46" s="80"/>
      <c r="EMF46"/>
      <c r="EMG46" s="80"/>
      <c r="EMH46"/>
      <c r="EMI46" s="80"/>
      <c r="EMJ46"/>
      <c r="EMK46" s="80"/>
      <c r="EML46"/>
      <c r="EMM46" s="80"/>
      <c r="EMN46"/>
      <c r="EMO46" s="80"/>
      <c r="EMP46"/>
      <c r="EMQ46" s="80"/>
      <c r="EMR46"/>
      <c r="EMS46" s="80"/>
      <c r="EMT46"/>
      <c r="EMU46" s="80"/>
      <c r="EMV46"/>
      <c r="EMW46" s="80"/>
      <c r="EMX46"/>
      <c r="EMY46" s="80"/>
      <c r="EMZ46"/>
      <c r="ENA46" s="80"/>
      <c r="ENB46"/>
      <c r="ENC46" s="80"/>
      <c r="END46"/>
      <c r="ENE46" s="80"/>
      <c r="ENF46"/>
      <c r="ENG46" s="80"/>
      <c r="ENH46"/>
      <c r="ENI46" s="80"/>
      <c r="ENJ46"/>
      <c r="ENK46" s="80"/>
      <c r="ENL46"/>
      <c r="ENM46" s="80"/>
      <c r="ENN46"/>
      <c r="ENO46" s="80"/>
      <c r="ENP46"/>
      <c r="ENQ46" s="80"/>
      <c r="ENR46"/>
      <c r="ENS46" s="80"/>
      <c r="ENT46"/>
      <c r="ENU46" s="80"/>
      <c r="ENV46"/>
      <c r="ENW46" s="80"/>
      <c r="ENX46"/>
      <c r="ENY46" s="80"/>
      <c r="ENZ46"/>
      <c r="EOA46" s="80"/>
      <c r="EOB46"/>
      <c r="EOC46" s="80"/>
      <c r="EOD46"/>
      <c r="EOE46" s="80"/>
      <c r="EOF46"/>
      <c r="EOG46" s="80"/>
      <c r="EOH46"/>
      <c r="EOI46" s="80"/>
      <c r="EOJ46"/>
      <c r="EOK46" s="80"/>
      <c r="EOL46"/>
      <c r="EOM46" s="80"/>
      <c r="EON46"/>
      <c r="EOO46" s="80"/>
      <c r="EOP46"/>
      <c r="EOQ46" s="80"/>
      <c r="EOR46"/>
      <c r="EOS46" s="80"/>
      <c r="EOT46"/>
      <c r="EOU46" s="80"/>
      <c r="EOV46"/>
      <c r="EOW46" s="80"/>
      <c r="EOX46"/>
      <c r="EOY46" s="80"/>
      <c r="EOZ46"/>
      <c r="EPA46" s="80"/>
      <c r="EPB46"/>
      <c r="EPC46" s="80"/>
      <c r="EPD46"/>
      <c r="EPE46" s="80"/>
      <c r="EPF46"/>
      <c r="EPG46" s="80"/>
      <c r="EPH46"/>
      <c r="EPI46" s="80"/>
      <c r="EPJ46"/>
      <c r="EPK46" s="80"/>
      <c r="EPL46"/>
      <c r="EPM46" s="80"/>
      <c r="EPN46"/>
      <c r="EPO46" s="80"/>
      <c r="EPP46"/>
      <c r="EPQ46" s="80"/>
      <c r="EPR46"/>
      <c r="EPS46" s="80"/>
      <c r="EPT46"/>
      <c r="EPU46" s="80"/>
      <c r="EPV46"/>
      <c r="EPW46" s="80"/>
      <c r="EPX46"/>
      <c r="EPY46" s="80"/>
      <c r="EPZ46"/>
      <c r="EQA46" s="80"/>
      <c r="EQB46"/>
      <c r="EQC46" s="80"/>
      <c r="EQD46"/>
      <c r="EQE46" s="80"/>
      <c r="EQF46"/>
      <c r="EQG46" s="80"/>
      <c r="EQH46"/>
      <c r="EQI46" s="80"/>
      <c r="EQJ46"/>
      <c r="EQK46" s="80"/>
      <c r="EQL46"/>
      <c r="EQM46" s="80"/>
      <c r="EQN46"/>
      <c r="EQO46" s="80"/>
      <c r="EQP46"/>
      <c r="EQQ46" s="80"/>
      <c r="EQR46"/>
      <c r="EQS46" s="80"/>
      <c r="EQT46"/>
      <c r="EQU46" s="80"/>
      <c r="EQV46"/>
      <c r="EQW46" s="80"/>
      <c r="EQX46"/>
      <c r="EQY46" s="80"/>
      <c r="EQZ46"/>
      <c r="ERA46" s="80"/>
      <c r="ERB46"/>
      <c r="ERC46" s="80"/>
      <c r="ERD46"/>
      <c r="ERE46" s="80"/>
      <c r="ERF46"/>
      <c r="ERG46" s="80"/>
      <c r="ERH46"/>
      <c r="ERI46" s="80"/>
      <c r="ERJ46"/>
      <c r="ERK46" s="80"/>
      <c r="ERL46"/>
      <c r="ERM46" s="80"/>
      <c r="ERN46"/>
      <c r="ERO46" s="80"/>
      <c r="ERP46"/>
      <c r="ERQ46" s="80"/>
      <c r="ERR46"/>
      <c r="ERS46" s="80"/>
      <c r="ERT46"/>
      <c r="ERU46" s="80"/>
      <c r="ERV46"/>
      <c r="ERW46" s="80"/>
      <c r="ERX46"/>
      <c r="ERY46" s="80"/>
      <c r="ERZ46"/>
      <c r="ESA46" s="80"/>
      <c r="ESB46"/>
      <c r="ESC46" s="80"/>
      <c r="ESD46"/>
      <c r="ESE46" s="80"/>
      <c r="ESF46"/>
      <c r="ESG46" s="80"/>
      <c r="ESH46"/>
      <c r="ESI46" s="80"/>
      <c r="ESJ46"/>
      <c r="ESK46" s="80"/>
      <c r="ESL46"/>
      <c r="ESM46" s="80"/>
      <c r="ESN46"/>
      <c r="ESO46" s="80"/>
      <c r="ESP46"/>
      <c r="ESQ46" s="80"/>
      <c r="ESR46"/>
      <c r="ESS46" s="80"/>
      <c r="EST46"/>
      <c r="ESU46" s="80"/>
      <c r="ESV46"/>
      <c r="ESW46" s="80"/>
      <c r="ESX46"/>
      <c r="ESY46" s="80"/>
      <c r="ESZ46"/>
      <c r="ETA46" s="80"/>
      <c r="ETB46"/>
      <c r="ETC46" s="80"/>
      <c r="ETD46"/>
      <c r="ETE46" s="80"/>
      <c r="ETF46"/>
      <c r="ETG46" s="80"/>
      <c r="ETH46"/>
      <c r="ETI46" s="80"/>
      <c r="ETJ46"/>
      <c r="ETK46" s="80"/>
      <c r="ETL46"/>
      <c r="ETM46" s="80"/>
      <c r="ETN46"/>
      <c r="ETO46" s="80"/>
      <c r="ETP46"/>
      <c r="ETQ46" s="80"/>
      <c r="ETR46"/>
      <c r="ETS46" s="80"/>
      <c r="ETT46"/>
      <c r="ETU46" s="80"/>
      <c r="ETV46"/>
      <c r="ETW46" s="80"/>
      <c r="ETX46"/>
      <c r="ETY46" s="80"/>
      <c r="ETZ46"/>
      <c r="EUA46" s="80"/>
      <c r="EUB46"/>
      <c r="EUC46" s="80"/>
      <c r="EUD46"/>
      <c r="EUE46" s="80"/>
      <c r="EUF46"/>
      <c r="EUG46" s="80"/>
      <c r="EUH46"/>
      <c r="EUI46" s="80"/>
      <c r="EUJ46"/>
      <c r="EUK46" s="80"/>
      <c r="EUL46"/>
      <c r="EUM46" s="80"/>
      <c r="EUN46"/>
      <c r="EUO46" s="80"/>
      <c r="EUP46"/>
      <c r="EUQ46" s="80"/>
      <c r="EUR46"/>
      <c r="EUS46" s="80"/>
      <c r="EUT46"/>
      <c r="EUU46" s="80"/>
      <c r="EUV46"/>
      <c r="EUW46" s="80"/>
      <c r="EUX46"/>
      <c r="EUY46" s="80"/>
      <c r="EUZ46"/>
      <c r="EVA46" s="80"/>
      <c r="EVB46"/>
      <c r="EVC46" s="80"/>
      <c r="EVD46"/>
      <c r="EVE46" s="80"/>
      <c r="EVF46"/>
      <c r="EVG46" s="80"/>
      <c r="EVH46"/>
      <c r="EVI46" s="80"/>
      <c r="EVJ46"/>
      <c r="EVK46" s="80"/>
      <c r="EVL46"/>
      <c r="EVM46" s="80"/>
      <c r="EVN46"/>
      <c r="EVO46" s="80"/>
      <c r="EVP46"/>
      <c r="EVQ46" s="80"/>
      <c r="EVR46"/>
      <c r="EVS46" s="80"/>
      <c r="EVT46"/>
      <c r="EVU46" s="80"/>
      <c r="EVV46"/>
      <c r="EVW46" s="80"/>
      <c r="EVX46"/>
      <c r="EVY46" s="80"/>
      <c r="EVZ46"/>
      <c r="EWA46" s="80"/>
      <c r="EWB46"/>
      <c r="EWC46" s="80"/>
      <c r="EWD46"/>
      <c r="EWE46" s="80"/>
      <c r="EWF46"/>
      <c r="EWG46" s="80"/>
      <c r="EWH46"/>
      <c r="EWI46" s="80"/>
      <c r="EWJ46"/>
      <c r="EWK46" s="80"/>
      <c r="EWL46"/>
      <c r="EWM46" s="80"/>
      <c r="EWN46"/>
      <c r="EWO46" s="80"/>
      <c r="EWP46"/>
      <c r="EWQ46" s="80"/>
      <c r="EWR46"/>
      <c r="EWS46" s="80"/>
      <c r="EWT46"/>
      <c r="EWU46" s="80"/>
      <c r="EWV46"/>
      <c r="EWW46" s="80"/>
      <c r="EWX46"/>
      <c r="EWY46" s="80"/>
      <c r="EWZ46"/>
      <c r="EXA46" s="80"/>
      <c r="EXB46"/>
      <c r="EXC46" s="80"/>
      <c r="EXD46"/>
      <c r="EXE46" s="80"/>
      <c r="EXF46"/>
      <c r="EXG46" s="80"/>
      <c r="EXH46"/>
      <c r="EXI46" s="80"/>
      <c r="EXJ46"/>
      <c r="EXK46" s="80"/>
      <c r="EXL46"/>
      <c r="EXM46" s="80"/>
      <c r="EXN46"/>
      <c r="EXO46" s="80"/>
      <c r="EXP46"/>
      <c r="EXQ46" s="80"/>
      <c r="EXR46"/>
      <c r="EXS46" s="80"/>
      <c r="EXT46"/>
      <c r="EXU46" s="80"/>
      <c r="EXV46"/>
      <c r="EXW46" s="80"/>
      <c r="EXX46"/>
      <c r="EXY46" s="80"/>
      <c r="EXZ46"/>
      <c r="EYA46" s="80"/>
      <c r="EYB46"/>
      <c r="EYC46" s="80"/>
      <c r="EYD46"/>
      <c r="EYE46" s="80"/>
      <c r="EYF46"/>
      <c r="EYG46" s="80"/>
      <c r="EYH46"/>
      <c r="EYI46" s="80"/>
      <c r="EYJ46"/>
      <c r="EYK46" s="80"/>
      <c r="EYL46"/>
      <c r="EYM46" s="80"/>
      <c r="EYN46"/>
      <c r="EYO46" s="80"/>
      <c r="EYP46"/>
      <c r="EYQ46" s="80"/>
      <c r="EYR46"/>
      <c r="EYS46" s="80"/>
      <c r="EYT46"/>
      <c r="EYU46" s="80"/>
      <c r="EYV46"/>
      <c r="EYW46" s="80"/>
      <c r="EYX46"/>
      <c r="EYY46" s="80"/>
      <c r="EYZ46"/>
      <c r="EZA46" s="80"/>
      <c r="EZB46"/>
      <c r="EZC46" s="80"/>
      <c r="EZD46"/>
      <c r="EZE46" s="80"/>
      <c r="EZF46"/>
      <c r="EZG46" s="80"/>
      <c r="EZH46"/>
      <c r="EZI46" s="80"/>
      <c r="EZJ46"/>
      <c r="EZK46" s="80"/>
      <c r="EZL46"/>
      <c r="EZM46" s="80"/>
      <c r="EZN46"/>
      <c r="EZO46" s="80"/>
      <c r="EZP46"/>
      <c r="EZQ46" s="80"/>
      <c r="EZR46"/>
      <c r="EZS46" s="80"/>
      <c r="EZT46"/>
      <c r="EZU46" s="80"/>
      <c r="EZV46"/>
      <c r="EZW46" s="80"/>
      <c r="EZX46"/>
      <c r="EZY46" s="80"/>
      <c r="EZZ46"/>
      <c r="FAA46" s="80"/>
      <c r="FAB46"/>
      <c r="FAC46" s="80"/>
      <c r="FAD46"/>
      <c r="FAE46" s="80"/>
      <c r="FAF46"/>
      <c r="FAG46" s="80"/>
      <c r="FAH46"/>
      <c r="FAI46" s="80"/>
      <c r="FAJ46"/>
      <c r="FAK46" s="80"/>
      <c r="FAL46"/>
      <c r="FAM46" s="80"/>
      <c r="FAN46"/>
      <c r="FAO46" s="80"/>
      <c r="FAP46"/>
      <c r="FAQ46" s="80"/>
      <c r="FAR46"/>
      <c r="FAS46" s="80"/>
      <c r="FAT46"/>
      <c r="FAU46" s="80"/>
      <c r="FAV46"/>
      <c r="FAW46" s="80"/>
      <c r="FAX46"/>
      <c r="FAY46" s="80"/>
      <c r="FAZ46"/>
      <c r="FBA46" s="80"/>
      <c r="FBB46"/>
      <c r="FBC46" s="80"/>
      <c r="FBD46"/>
      <c r="FBE46" s="80"/>
      <c r="FBF46"/>
      <c r="FBG46" s="80"/>
      <c r="FBH46"/>
      <c r="FBI46" s="80"/>
      <c r="FBJ46"/>
      <c r="FBK46" s="80"/>
      <c r="FBL46"/>
      <c r="FBM46" s="80"/>
      <c r="FBN46"/>
      <c r="FBO46" s="80"/>
      <c r="FBP46"/>
      <c r="FBQ46" s="80"/>
      <c r="FBR46"/>
      <c r="FBS46" s="80"/>
      <c r="FBT46"/>
      <c r="FBU46" s="80"/>
      <c r="FBV46"/>
      <c r="FBW46" s="80"/>
      <c r="FBX46"/>
      <c r="FBY46" s="80"/>
      <c r="FBZ46"/>
      <c r="FCA46" s="80"/>
      <c r="FCB46"/>
      <c r="FCC46" s="80"/>
      <c r="FCD46"/>
      <c r="FCE46" s="80"/>
      <c r="FCF46"/>
      <c r="FCG46" s="80"/>
      <c r="FCH46"/>
      <c r="FCI46" s="80"/>
      <c r="FCJ46"/>
      <c r="FCK46" s="80"/>
      <c r="FCL46"/>
      <c r="FCM46" s="80"/>
      <c r="FCN46"/>
      <c r="FCO46" s="80"/>
      <c r="FCP46"/>
      <c r="FCQ46" s="80"/>
      <c r="FCR46"/>
      <c r="FCS46" s="80"/>
      <c r="FCT46"/>
      <c r="FCU46" s="80"/>
      <c r="FCV46"/>
      <c r="FCW46" s="80"/>
      <c r="FCX46"/>
      <c r="FCY46" s="80"/>
      <c r="FCZ46"/>
      <c r="FDA46" s="80"/>
      <c r="FDB46"/>
      <c r="FDC46" s="80"/>
      <c r="FDD46"/>
      <c r="FDE46" s="80"/>
      <c r="FDF46"/>
      <c r="FDG46" s="80"/>
      <c r="FDH46"/>
      <c r="FDI46" s="80"/>
      <c r="FDJ46"/>
      <c r="FDK46" s="80"/>
      <c r="FDL46"/>
      <c r="FDM46" s="80"/>
      <c r="FDN46"/>
      <c r="FDO46" s="80"/>
      <c r="FDP46"/>
      <c r="FDQ46" s="80"/>
      <c r="FDR46"/>
      <c r="FDS46" s="80"/>
      <c r="FDT46"/>
      <c r="FDU46" s="80"/>
      <c r="FDV46"/>
      <c r="FDW46" s="80"/>
      <c r="FDX46"/>
      <c r="FDY46" s="80"/>
      <c r="FDZ46"/>
      <c r="FEA46" s="80"/>
      <c r="FEB46"/>
      <c r="FEC46" s="80"/>
      <c r="FED46"/>
      <c r="FEE46" s="80"/>
      <c r="FEF46"/>
      <c r="FEG46" s="80"/>
      <c r="FEH46"/>
      <c r="FEI46" s="80"/>
      <c r="FEJ46"/>
      <c r="FEK46" s="80"/>
      <c r="FEL46"/>
      <c r="FEM46" s="80"/>
      <c r="FEN46"/>
      <c r="FEO46" s="80"/>
      <c r="FEP46"/>
      <c r="FEQ46" s="80"/>
      <c r="FER46"/>
      <c r="FES46" s="80"/>
      <c r="FET46"/>
      <c r="FEU46" s="80"/>
      <c r="FEV46"/>
      <c r="FEW46" s="80"/>
      <c r="FEX46"/>
      <c r="FEY46" s="80"/>
      <c r="FEZ46"/>
      <c r="FFA46" s="80"/>
      <c r="FFB46"/>
      <c r="FFC46" s="80"/>
      <c r="FFD46"/>
      <c r="FFE46" s="80"/>
      <c r="FFF46"/>
      <c r="FFG46" s="80"/>
      <c r="FFH46"/>
      <c r="FFI46" s="80"/>
      <c r="FFJ46"/>
      <c r="FFK46" s="80"/>
      <c r="FFL46"/>
      <c r="FFM46" s="80"/>
      <c r="FFN46"/>
      <c r="FFO46" s="80"/>
      <c r="FFP46"/>
      <c r="FFQ46" s="80"/>
      <c r="FFR46"/>
      <c r="FFS46" s="80"/>
      <c r="FFT46"/>
      <c r="FFU46" s="80"/>
      <c r="FFV46"/>
      <c r="FFW46" s="80"/>
      <c r="FFX46"/>
      <c r="FFY46" s="80"/>
      <c r="FFZ46"/>
      <c r="FGA46" s="80"/>
      <c r="FGB46"/>
      <c r="FGC46" s="80"/>
      <c r="FGD46"/>
      <c r="FGE46" s="80"/>
      <c r="FGF46"/>
      <c r="FGG46" s="80"/>
      <c r="FGH46"/>
      <c r="FGI46" s="80"/>
      <c r="FGJ46"/>
      <c r="FGK46" s="80"/>
      <c r="FGL46"/>
      <c r="FGM46" s="80"/>
      <c r="FGN46"/>
      <c r="FGO46" s="80"/>
      <c r="FGP46"/>
      <c r="FGQ46" s="80"/>
      <c r="FGR46"/>
      <c r="FGS46" s="80"/>
      <c r="FGT46"/>
      <c r="FGU46" s="80"/>
      <c r="FGV46"/>
      <c r="FGW46" s="80"/>
      <c r="FGX46"/>
      <c r="FGY46" s="80"/>
      <c r="FGZ46"/>
      <c r="FHA46" s="80"/>
      <c r="FHB46"/>
      <c r="FHC46" s="80"/>
      <c r="FHD46"/>
      <c r="FHE46" s="80"/>
      <c r="FHF46"/>
      <c r="FHG46" s="80"/>
      <c r="FHH46"/>
      <c r="FHI46" s="80"/>
      <c r="FHJ46"/>
      <c r="FHK46" s="80"/>
      <c r="FHL46"/>
      <c r="FHM46" s="80"/>
      <c r="FHN46"/>
      <c r="FHO46" s="80"/>
      <c r="FHP46"/>
      <c r="FHQ46" s="80"/>
      <c r="FHR46"/>
      <c r="FHS46" s="80"/>
      <c r="FHT46"/>
      <c r="FHU46" s="80"/>
      <c r="FHV46"/>
      <c r="FHW46" s="80"/>
      <c r="FHX46"/>
      <c r="FHY46" s="80"/>
      <c r="FHZ46"/>
      <c r="FIA46" s="80"/>
      <c r="FIB46"/>
      <c r="FIC46" s="80"/>
      <c r="FID46"/>
      <c r="FIE46" s="80"/>
      <c r="FIF46"/>
      <c r="FIG46" s="80"/>
      <c r="FIH46"/>
      <c r="FII46" s="80"/>
      <c r="FIJ46"/>
      <c r="FIK46" s="80"/>
      <c r="FIL46"/>
      <c r="FIM46" s="80"/>
      <c r="FIN46"/>
      <c r="FIO46" s="80"/>
      <c r="FIP46"/>
      <c r="FIQ46" s="80"/>
      <c r="FIR46"/>
      <c r="FIS46" s="80"/>
      <c r="FIT46"/>
      <c r="FIU46" s="80"/>
      <c r="FIV46"/>
      <c r="FIW46" s="80"/>
      <c r="FIX46"/>
      <c r="FIY46" s="80"/>
      <c r="FIZ46"/>
      <c r="FJA46" s="80"/>
      <c r="FJB46"/>
      <c r="FJC46" s="80"/>
      <c r="FJD46"/>
      <c r="FJE46" s="80"/>
      <c r="FJF46"/>
      <c r="FJG46" s="80"/>
      <c r="FJH46"/>
      <c r="FJI46" s="80"/>
      <c r="FJJ46"/>
      <c r="FJK46" s="80"/>
      <c r="FJL46"/>
      <c r="FJM46" s="80"/>
      <c r="FJN46"/>
      <c r="FJO46" s="80"/>
      <c r="FJP46"/>
      <c r="FJQ46" s="80"/>
      <c r="FJR46"/>
      <c r="FJS46" s="80"/>
      <c r="FJT46"/>
      <c r="FJU46" s="80"/>
      <c r="FJV46"/>
      <c r="FJW46" s="80"/>
      <c r="FJX46"/>
      <c r="FJY46" s="80"/>
      <c r="FJZ46"/>
      <c r="FKA46" s="80"/>
      <c r="FKB46"/>
      <c r="FKC46" s="80"/>
      <c r="FKD46"/>
      <c r="FKE46" s="80"/>
      <c r="FKF46"/>
      <c r="FKG46" s="80"/>
      <c r="FKH46"/>
      <c r="FKI46" s="80"/>
      <c r="FKJ46"/>
      <c r="FKK46" s="80"/>
      <c r="FKL46"/>
      <c r="FKM46" s="80"/>
      <c r="FKN46"/>
      <c r="FKO46" s="80"/>
      <c r="FKP46"/>
      <c r="FKQ46" s="80"/>
      <c r="FKR46"/>
      <c r="FKS46" s="80"/>
      <c r="FKT46"/>
      <c r="FKU46" s="80"/>
      <c r="FKV46"/>
      <c r="FKW46" s="80"/>
      <c r="FKX46"/>
      <c r="FKY46" s="80"/>
      <c r="FKZ46"/>
      <c r="FLA46" s="80"/>
      <c r="FLB46"/>
      <c r="FLC46" s="80"/>
      <c r="FLD46"/>
      <c r="FLE46" s="80"/>
      <c r="FLF46"/>
      <c r="FLG46" s="80"/>
      <c r="FLH46"/>
      <c r="FLI46" s="80"/>
      <c r="FLJ46"/>
      <c r="FLK46" s="80"/>
      <c r="FLL46"/>
      <c r="FLM46" s="80"/>
      <c r="FLN46"/>
      <c r="FLO46" s="80"/>
      <c r="FLP46"/>
      <c r="FLQ46" s="80"/>
      <c r="FLR46"/>
      <c r="FLS46" s="80"/>
      <c r="FLT46"/>
      <c r="FLU46" s="80"/>
      <c r="FLV46"/>
      <c r="FLW46" s="80"/>
      <c r="FLX46"/>
      <c r="FLY46" s="80"/>
      <c r="FLZ46"/>
      <c r="FMA46" s="80"/>
      <c r="FMB46"/>
      <c r="FMC46" s="80"/>
      <c r="FMD46"/>
      <c r="FME46" s="80"/>
      <c r="FMF46"/>
      <c r="FMG46" s="80"/>
      <c r="FMH46"/>
      <c r="FMI46" s="80"/>
      <c r="FMJ46"/>
      <c r="FMK46" s="80"/>
      <c r="FML46"/>
      <c r="FMM46" s="80"/>
      <c r="FMN46"/>
      <c r="FMO46" s="80"/>
      <c r="FMP46"/>
      <c r="FMQ46" s="80"/>
      <c r="FMR46"/>
      <c r="FMS46" s="80"/>
      <c r="FMT46"/>
      <c r="FMU46" s="80"/>
      <c r="FMV46"/>
      <c r="FMW46" s="80"/>
      <c r="FMX46"/>
      <c r="FMY46" s="80"/>
      <c r="FMZ46"/>
      <c r="FNA46" s="80"/>
      <c r="FNB46"/>
      <c r="FNC46" s="80"/>
      <c r="FND46"/>
      <c r="FNE46" s="80"/>
      <c r="FNF46"/>
      <c r="FNG46" s="80"/>
      <c r="FNH46"/>
      <c r="FNI46" s="80"/>
      <c r="FNJ46"/>
      <c r="FNK46" s="80"/>
      <c r="FNL46"/>
      <c r="FNM46" s="80"/>
      <c r="FNN46"/>
      <c r="FNO46" s="80"/>
      <c r="FNP46"/>
      <c r="FNQ46" s="80"/>
      <c r="FNR46"/>
      <c r="FNS46" s="80"/>
      <c r="FNT46"/>
      <c r="FNU46" s="80"/>
      <c r="FNV46"/>
      <c r="FNW46" s="80"/>
      <c r="FNX46"/>
      <c r="FNY46" s="80"/>
      <c r="FNZ46"/>
      <c r="FOA46" s="80"/>
      <c r="FOB46"/>
      <c r="FOC46" s="80"/>
      <c r="FOD46"/>
      <c r="FOE46" s="80"/>
      <c r="FOF46"/>
      <c r="FOG46" s="80"/>
      <c r="FOH46"/>
      <c r="FOI46" s="80"/>
      <c r="FOJ46"/>
      <c r="FOK46" s="80"/>
      <c r="FOL46"/>
      <c r="FOM46" s="80"/>
      <c r="FON46"/>
      <c r="FOO46" s="80"/>
      <c r="FOP46"/>
      <c r="FOQ46" s="80"/>
      <c r="FOR46"/>
      <c r="FOS46" s="80"/>
      <c r="FOT46"/>
      <c r="FOU46" s="80"/>
      <c r="FOV46"/>
      <c r="FOW46" s="80"/>
      <c r="FOX46"/>
      <c r="FOY46" s="80"/>
      <c r="FOZ46"/>
      <c r="FPA46" s="80"/>
      <c r="FPB46"/>
      <c r="FPC46" s="80"/>
      <c r="FPD46"/>
      <c r="FPE46" s="80"/>
      <c r="FPF46"/>
      <c r="FPG46" s="80"/>
      <c r="FPH46"/>
      <c r="FPI46" s="80"/>
      <c r="FPJ46"/>
      <c r="FPK46" s="80"/>
      <c r="FPL46"/>
      <c r="FPM46" s="80"/>
      <c r="FPN46"/>
      <c r="FPO46" s="80"/>
      <c r="FPP46"/>
      <c r="FPQ46" s="80"/>
      <c r="FPR46"/>
      <c r="FPS46" s="80"/>
      <c r="FPT46"/>
      <c r="FPU46" s="80"/>
      <c r="FPV46"/>
      <c r="FPW46" s="80"/>
      <c r="FPX46"/>
      <c r="FPY46" s="80"/>
      <c r="FPZ46"/>
      <c r="FQA46" s="80"/>
      <c r="FQB46"/>
      <c r="FQC46" s="80"/>
      <c r="FQD46"/>
      <c r="FQE46" s="80"/>
      <c r="FQF46"/>
      <c r="FQG46" s="80"/>
      <c r="FQH46"/>
      <c r="FQI46" s="80"/>
      <c r="FQJ46"/>
      <c r="FQK46" s="80"/>
      <c r="FQL46"/>
      <c r="FQM46" s="80"/>
      <c r="FQN46"/>
      <c r="FQO46" s="80"/>
      <c r="FQP46"/>
      <c r="FQQ46" s="80"/>
      <c r="FQR46"/>
      <c r="FQS46" s="80"/>
      <c r="FQT46"/>
      <c r="FQU46" s="80"/>
      <c r="FQV46"/>
      <c r="FQW46" s="80"/>
      <c r="FQX46"/>
      <c r="FQY46" s="80"/>
      <c r="FQZ46"/>
      <c r="FRA46" s="80"/>
      <c r="FRB46"/>
      <c r="FRC46" s="80"/>
      <c r="FRD46"/>
      <c r="FRE46" s="80"/>
      <c r="FRF46"/>
      <c r="FRG46" s="80"/>
      <c r="FRH46"/>
      <c r="FRI46" s="80"/>
      <c r="FRJ46"/>
      <c r="FRK46" s="80"/>
      <c r="FRL46"/>
      <c r="FRM46" s="80"/>
      <c r="FRN46"/>
      <c r="FRO46" s="80"/>
      <c r="FRP46"/>
      <c r="FRQ46" s="80"/>
      <c r="FRR46"/>
      <c r="FRS46" s="80"/>
      <c r="FRT46"/>
      <c r="FRU46" s="80"/>
      <c r="FRV46"/>
      <c r="FRW46" s="80"/>
      <c r="FRX46"/>
      <c r="FRY46" s="80"/>
      <c r="FRZ46"/>
      <c r="FSA46" s="80"/>
      <c r="FSB46"/>
      <c r="FSC46" s="80"/>
      <c r="FSD46"/>
      <c r="FSE46" s="80"/>
      <c r="FSF46"/>
      <c r="FSG46" s="80"/>
      <c r="FSH46"/>
      <c r="FSI46" s="80"/>
      <c r="FSJ46"/>
      <c r="FSK46" s="80"/>
      <c r="FSL46"/>
      <c r="FSM46" s="80"/>
      <c r="FSN46"/>
      <c r="FSO46" s="80"/>
      <c r="FSP46"/>
      <c r="FSQ46" s="80"/>
      <c r="FSR46"/>
      <c r="FSS46" s="80"/>
      <c r="FST46"/>
      <c r="FSU46" s="80"/>
      <c r="FSV46"/>
      <c r="FSW46" s="80"/>
      <c r="FSX46"/>
      <c r="FSY46" s="80"/>
      <c r="FSZ46"/>
      <c r="FTA46" s="80"/>
      <c r="FTB46"/>
      <c r="FTC46" s="80"/>
      <c r="FTD46"/>
      <c r="FTE46" s="80"/>
      <c r="FTF46"/>
      <c r="FTG46" s="80"/>
      <c r="FTH46"/>
      <c r="FTI46" s="80"/>
      <c r="FTJ46"/>
      <c r="FTK46" s="80"/>
      <c r="FTL46"/>
      <c r="FTM46" s="80"/>
      <c r="FTN46"/>
      <c r="FTO46" s="80"/>
      <c r="FTP46"/>
      <c r="FTQ46" s="80"/>
      <c r="FTR46"/>
      <c r="FTS46" s="80"/>
      <c r="FTT46"/>
      <c r="FTU46" s="80"/>
      <c r="FTV46"/>
      <c r="FTW46" s="80"/>
      <c r="FTX46"/>
      <c r="FTY46" s="80"/>
      <c r="FTZ46"/>
      <c r="FUA46" s="80"/>
      <c r="FUB46"/>
      <c r="FUC46" s="80"/>
      <c r="FUD46"/>
      <c r="FUE46" s="80"/>
      <c r="FUF46"/>
      <c r="FUG46" s="80"/>
      <c r="FUH46"/>
      <c r="FUI46" s="80"/>
      <c r="FUJ46"/>
      <c r="FUK46" s="80"/>
      <c r="FUL46"/>
      <c r="FUM46" s="80"/>
      <c r="FUN46"/>
      <c r="FUO46" s="80"/>
      <c r="FUP46"/>
      <c r="FUQ46" s="80"/>
      <c r="FUR46"/>
      <c r="FUS46" s="80"/>
      <c r="FUT46"/>
      <c r="FUU46" s="80"/>
      <c r="FUV46"/>
      <c r="FUW46" s="80"/>
      <c r="FUX46"/>
      <c r="FUY46" s="80"/>
      <c r="FUZ46"/>
      <c r="FVA46" s="80"/>
      <c r="FVB46"/>
      <c r="FVC46" s="80"/>
      <c r="FVD46"/>
      <c r="FVE46" s="80"/>
      <c r="FVF46"/>
      <c r="FVG46" s="80"/>
      <c r="FVH46"/>
      <c r="FVI46" s="80"/>
      <c r="FVJ46"/>
      <c r="FVK46" s="80"/>
      <c r="FVL46"/>
      <c r="FVM46" s="80"/>
      <c r="FVN46"/>
      <c r="FVO46" s="80"/>
      <c r="FVP46"/>
      <c r="FVQ46" s="80"/>
      <c r="FVR46"/>
      <c r="FVS46" s="80"/>
      <c r="FVT46"/>
      <c r="FVU46" s="80"/>
      <c r="FVV46"/>
      <c r="FVW46" s="80"/>
      <c r="FVX46"/>
      <c r="FVY46" s="80"/>
      <c r="FVZ46"/>
      <c r="FWA46" s="80"/>
      <c r="FWB46"/>
      <c r="FWC46" s="80"/>
      <c r="FWD46"/>
      <c r="FWE46" s="80"/>
      <c r="FWF46"/>
      <c r="FWG46" s="80"/>
      <c r="FWH46"/>
      <c r="FWI46" s="80"/>
      <c r="FWJ46"/>
      <c r="FWK46" s="80"/>
      <c r="FWL46"/>
      <c r="FWM46" s="80"/>
      <c r="FWN46"/>
      <c r="FWO46" s="80"/>
      <c r="FWP46"/>
      <c r="FWQ46" s="80"/>
      <c r="FWR46"/>
      <c r="FWS46" s="80"/>
      <c r="FWT46"/>
      <c r="FWU46" s="80"/>
      <c r="FWV46"/>
      <c r="FWW46" s="80"/>
      <c r="FWX46"/>
      <c r="FWY46" s="80"/>
      <c r="FWZ46"/>
      <c r="FXA46" s="80"/>
      <c r="FXB46"/>
      <c r="FXC46" s="80"/>
      <c r="FXD46"/>
      <c r="FXE46" s="80"/>
      <c r="FXF46"/>
      <c r="FXG46" s="80"/>
      <c r="FXH46"/>
      <c r="FXI46" s="80"/>
      <c r="FXJ46"/>
      <c r="FXK46" s="80"/>
      <c r="FXL46"/>
      <c r="FXM46" s="80"/>
      <c r="FXN46"/>
      <c r="FXO46" s="80"/>
      <c r="FXP46"/>
      <c r="FXQ46" s="80"/>
      <c r="FXR46"/>
      <c r="FXS46" s="80"/>
      <c r="FXT46"/>
      <c r="FXU46" s="80"/>
      <c r="FXV46"/>
      <c r="FXW46" s="80"/>
      <c r="FXX46"/>
      <c r="FXY46" s="80"/>
      <c r="FXZ46"/>
      <c r="FYA46" s="80"/>
      <c r="FYB46"/>
      <c r="FYC46" s="80"/>
      <c r="FYD46"/>
      <c r="FYE46" s="80"/>
      <c r="FYF46"/>
      <c r="FYG46" s="80"/>
      <c r="FYH46"/>
      <c r="FYI46" s="80"/>
      <c r="FYJ46"/>
      <c r="FYK46" s="80"/>
      <c r="FYL46"/>
      <c r="FYM46" s="80"/>
      <c r="FYN46"/>
      <c r="FYO46" s="80"/>
      <c r="FYP46"/>
      <c r="FYQ46" s="80"/>
      <c r="FYR46"/>
      <c r="FYS46" s="80"/>
      <c r="FYT46"/>
      <c r="FYU46" s="80"/>
      <c r="FYV46"/>
      <c r="FYW46" s="80"/>
      <c r="FYX46"/>
      <c r="FYY46" s="80"/>
      <c r="FYZ46"/>
      <c r="FZA46" s="80"/>
      <c r="FZB46"/>
      <c r="FZC46" s="80"/>
      <c r="FZD46"/>
      <c r="FZE46" s="80"/>
      <c r="FZF46"/>
      <c r="FZG46" s="80"/>
      <c r="FZH46"/>
      <c r="FZI46" s="80"/>
      <c r="FZJ46"/>
      <c r="FZK46" s="80"/>
      <c r="FZL46"/>
      <c r="FZM46" s="80"/>
      <c r="FZN46"/>
      <c r="FZO46" s="80"/>
      <c r="FZP46"/>
      <c r="FZQ46" s="80"/>
      <c r="FZR46"/>
      <c r="FZS46" s="80"/>
      <c r="FZT46"/>
      <c r="FZU46" s="80"/>
      <c r="FZV46"/>
      <c r="FZW46" s="80"/>
      <c r="FZX46"/>
      <c r="FZY46" s="80"/>
      <c r="FZZ46"/>
      <c r="GAA46" s="80"/>
      <c r="GAB46"/>
      <c r="GAC46" s="80"/>
      <c r="GAD46"/>
      <c r="GAE46" s="80"/>
      <c r="GAF46"/>
      <c r="GAG46" s="80"/>
      <c r="GAH46"/>
      <c r="GAI46" s="80"/>
      <c r="GAJ46"/>
      <c r="GAK46" s="80"/>
      <c r="GAL46"/>
      <c r="GAM46" s="80"/>
      <c r="GAN46"/>
      <c r="GAO46" s="80"/>
      <c r="GAP46"/>
      <c r="GAQ46" s="80"/>
      <c r="GAR46"/>
      <c r="GAS46" s="80"/>
      <c r="GAT46"/>
      <c r="GAU46" s="80"/>
      <c r="GAV46"/>
      <c r="GAW46" s="80"/>
      <c r="GAX46"/>
      <c r="GAY46" s="80"/>
      <c r="GAZ46"/>
      <c r="GBA46" s="80"/>
      <c r="GBB46"/>
      <c r="GBC46" s="80"/>
      <c r="GBD46"/>
      <c r="GBE46" s="80"/>
      <c r="GBF46"/>
      <c r="GBG46" s="80"/>
      <c r="GBH46"/>
      <c r="GBI46" s="80"/>
      <c r="GBJ46"/>
      <c r="GBK46" s="80"/>
      <c r="GBL46"/>
      <c r="GBM46" s="80"/>
      <c r="GBN46"/>
      <c r="GBO46" s="80"/>
      <c r="GBP46"/>
      <c r="GBQ46" s="80"/>
      <c r="GBR46"/>
      <c r="GBS46" s="80"/>
      <c r="GBT46"/>
      <c r="GBU46" s="80"/>
      <c r="GBV46"/>
      <c r="GBW46" s="80"/>
      <c r="GBX46"/>
      <c r="GBY46" s="80"/>
      <c r="GBZ46"/>
      <c r="GCA46" s="80"/>
      <c r="GCB46"/>
      <c r="GCC46" s="80"/>
      <c r="GCD46"/>
      <c r="GCE46" s="80"/>
      <c r="GCF46"/>
      <c r="GCG46" s="80"/>
      <c r="GCH46"/>
      <c r="GCI46" s="80"/>
      <c r="GCJ46"/>
      <c r="GCK46" s="80"/>
      <c r="GCL46"/>
      <c r="GCM46" s="80"/>
      <c r="GCN46"/>
      <c r="GCO46" s="80"/>
      <c r="GCP46"/>
      <c r="GCQ46" s="80"/>
      <c r="GCR46"/>
      <c r="GCS46" s="80"/>
      <c r="GCT46"/>
      <c r="GCU46" s="80"/>
      <c r="GCV46"/>
      <c r="GCW46" s="80"/>
      <c r="GCX46"/>
      <c r="GCY46" s="80"/>
      <c r="GCZ46"/>
      <c r="GDA46" s="80"/>
      <c r="GDB46"/>
      <c r="GDC46" s="80"/>
      <c r="GDD46"/>
      <c r="GDE46" s="80"/>
      <c r="GDF46"/>
      <c r="GDG46" s="80"/>
      <c r="GDH46"/>
      <c r="GDI46" s="80"/>
      <c r="GDJ46"/>
      <c r="GDK46" s="80"/>
      <c r="GDL46"/>
      <c r="GDM46" s="80"/>
      <c r="GDN46"/>
      <c r="GDO46" s="80"/>
      <c r="GDP46"/>
      <c r="GDQ46" s="80"/>
      <c r="GDR46"/>
      <c r="GDS46" s="80"/>
      <c r="GDT46"/>
      <c r="GDU46" s="80"/>
      <c r="GDV46"/>
      <c r="GDW46" s="80"/>
      <c r="GDX46"/>
      <c r="GDY46" s="80"/>
      <c r="GDZ46"/>
      <c r="GEA46" s="80"/>
      <c r="GEB46"/>
      <c r="GEC46" s="80"/>
      <c r="GED46"/>
      <c r="GEE46" s="80"/>
      <c r="GEF46"/>
      <c r="GEG46" s="80"/>
      <c r="GEH46"/>
      <c r="GEI46" s="80"/>
      <c r="GEJ46"/>
      <c r="GEK46" s="80"/>
      <c r="GEL46"/>
      <c r="GEM46" s="80"/>
      <c r="GEN46"/>
      <c r="GEO46" s="80"/>
      <c r="GEP46"/>
      <c r="GEQ46" s="80"/>
      <c r="GER46"/>
      <c r="GES46" s="80"/>
      <c r="GET46"/>
      <c r="GEU46" s="80"/>
      <c r="GEV46"/>
      <c r="GEW46" s="80"/>
      <c r="GEX46"/>
      <c r="GEY46" s="80"/>
      <c r="GEZ46"/>
      <c r="GFA46" s="80"/>
      <c r="GFB46"/>
      <c r="GFC46" s="80"/>
      <c r="GFD46"/>
      <c r="GFE46" s="80"/>
      <c r="GFF46"/>
      <c r="GFG46" s="80"/>
      <c r="GFH46"/>
      <c r="GFI46" s="80"/>
      <c r="GFJ46"/>
      <c r="GFK46" s="80"/>
      <c r="GFL46"/>
      <c r="GFM46" s="80"/>
      <c r="GFN46"/>
      <c r="GFO46" s="80"/>
      <c r="GFP46"/>
      <c r="GFQ46" s="80"/>
      <c r="GFR46"/>
      <c r="GFS46" s="80"/>
      <c r="GFT46"/>
      <c r="GFU46" s="80"/>
      <c r="GFV46"/>
      <c r="GFW46" s="80"/>
      <c r="GFX46"/>
      <c r="GFY46" s="80"/>
      <c r="GFZ46"/>
      <c r="GGA46" s="80"/>
      <c r="GGB46"/>
      <c r="GGC46" s="80"/>
      <c r="GGD46"/>
      <c r="GGE46" s="80"/>
      <c r="GGF46"/>
      <c r="GGG46" s="80"/>
      <c r="GGH46"/>
      <c r="GGI46" s="80"/>
      <c r="GGJ46"/>
      <c r="GGK46" s="80"/>
      <c r="GGL46"/>
      <c r="GGM46" s="80"/>
      <c r="GGN46"/>
      <c r="GGO46" s="80"/>
      <c r="GGP46"/>
      <c r="GGQ46" s="80"/>
      <c r="GGR46"/>
      <c r="GGS46" s="80"/>
      <c r="GGT46"/>
      <c r="GGU46" s="80"/>
      <c r="GGV46"/>
      <c r="GGW46" s="80"/>
      <c r="GGX46"/>
      <c r="GGY46" s="80"/>
      <c r="GGZ46"/>
      <c r="GHA46" s="80"/>
      <c r="GHB46"/>
      <c r="GHC46" s="80"/>
      <c r="GHD46"/>
      <c r="GHE46" s="80"/>
      <c r="GHF46"/>
      <c r="GHG46" s="80"/>
      <c r="GHH46"/>
      <c r="GHI46" s="80"/>
      <c r="GHJ46"/>
      <c r="GHK46" s="80"/>
      <c r="GHL46"/>
      <c r="GHM46" s="80"/>
      <c r="GHN46"/>
      <c r="GHO46" s="80"/>
      <c r="GHP46"/>
      <c r="GHQ46" s="80"/>
      <c r="GHR46"/>
      <c r="GHS46" s="80"/>
      <c r="GHT46"/>
      <c r="GHU46" s="80"/>
      <c r="GHV46"/>
      <c r="GHW46" s="80"/>
      <c r="GHX46"/>
      <c r="GHY46" s="80"/>
      <c r="GHZ46"/>
      <c r="GIA46" s="80"/>
      <c r="GIB46"/>
      <c r="GIC46" s="80"/>
      <c r="GID46"/>
      <c r="GIE46" s="80"/>
      <c r="GIF46"/>
      <c r="GIG46" s="80"/>
      <c r="GIH46"/>
      <c r="GII46" s="80"/>
      <c r="GIJ46"/>
      <c r="GIK46" s="80"/>
      <c r="GIL46"/>
      <c r="GIM46" s="80"/>
      <c r="GIN46"/>
      <c r="GIO46" s="80"/>
      <c r="GIP46"/>
      <c r="GIQ46" s="80"/>
      <c r="GIR46"/>
      <c r="GIS46" s="80"/>
      <c r="GIT46"/>
      <c r="GIU46" s="80"/>
      <c r="GIV46"/>
      <c r="GIW46" s="80"/>
      <c r="GIX46"/>
      <c r="GIY46" s="80"/>
      <c r="GIZ46"/>
      <c r="GJA46" s="80"/>
      <c r="GJB46"/>
      <c r="GJC46" s="80"/>
      <c r="GJD46"/>
      <c r="GJE46" s="80"/>
      <c r="GJF46"/>
      <c r="GJG46" s="80"/>
      <c r="GJH46"/>
      <c r="GJI46" s="80"/>
      <c r="GJJ46"/>
      <c r="GJK46" s="80"/>
      <c r="GJL46"/>
      <c r="GJM46" s="80"/>
      <c r="GJN46"/>
      <c r="GJO46" s="80"/>
      <c r="GJP46"/>
      <c r="GJQ46" s="80"/>
      <c r="GJR46"/>
      <c r="GJS46" s="80"/>
      <c r="GJT46"/>
      <c r="GJU46" s="80"/>
      <c r="GJV46"/>
      <c r="GJW46" s="80"/>
      <c r="GJX46"/>
      <c r="GJY46" s="80"/>
      <c r="GJZ46"/>
      <c r="GKA46" s="80"/>
      <c r="GKB46"/>
      <c r="GKC46" s="80"/>
      <c r="GKD46"/>
      <c r="GKE46" s="80"/>
      <c r="GKF46"/>
      <c r="GKG46" s="80"/>
      <c r="GKH46"/>
      <c r="GKI46" s="80"/>
      <c r="GKJ46"/>
      <c r="GKK46" s="80"/>
      <c r="GKL46"/>
      <c r="GKM46" s="80"/>
      <c r="GKN46"/>
      <c r="GKO46" s="80"/>
      <c r="GKP46"/>
      <c r="GKQ46" s="80"/>
      <c r="GKR46"/>
      <c r="GKS46" s="80"/>
      <c r="GKT46"/>
      <c r="GKU46" s="80"/>
      <c r="GKV46"/>
      <c r="GKW46" s="80"/>
      <c r="GKX46"/>
      <c r="GKY46" s="80"/>
      <c r="GKZ46"/>
      <c r="GLA46" s="80"/>
      <c r="GLB46"/>
      <c r="GLC46" s="80"/>
      <c r="GLD46"/>
      <c r="GLE46" s="80"/>
      <c r="GLF46"/>
      <c r="GLG46" s="80"/>
      <c r="GLH46"/>
      <c r="GLI46" s="80"/>
      <c r="GLJ46"/>
      <c r="GLK46" s="80"/>
      <c r="GLL46"/>
      <c r="GLM46" s="80"/>
      <c r="GLN46"/>
      <c r="GLO46" s="80"/>
      <c r="GLP46"/>
      <c r="GLQ46" s="80"/>
      <c r="GLR46"/>
      <c r="GLS46" s="80"/>
      <c r="GLT46"/>
      <c r="GLU46" s="80"/>
      <c r="GLV46"/>
      <c r="GLW46" s="80"/>
      <c r="GLX46"/>
      <c r="GLY46" s="80"/>
      <c r="GLZ46"/>
      <c r="GMA46" s="80"/>
      <c r="GMB46"/>
      <c r="GMC46" s="80"/>
      <c r="GMD46"/>
      <c r="GME46" s="80"/>
      <c r="GMF46"/>
      <c r="GMG46" s="80"/>
      <c r="GMH46"/>
      <c r="GMI46" s="80"/>
      <c r="GMJ46"/>
      <c r="GMK46" s="80"/>
      <c r="GML46"/>
      <c r="GMM46" s="80"/>
      <c r="GMN46"/>
      <c r="GMO46" s="80"/>
      <c r="GMP46"/>
      <c r="GMQ46" s="80"/>
      <c r="GMR46"/>
      <c r="GMS46" s="80"/>
      <c r="GMT46"/>
      <c r="GMU46" s="80"/>
      <c r="GMV46"/>
      <c r="GMW46" s="80"/>
      <c r="GMX46"/>
      <c r="GMY46" s="80"/>
      <c r="GMZ46"/>
      <c r="GNA46" s="80"/>
      <c r="GNB46"/>
      <c r="GNC46" s="80"/>
      <c r="GND46"/>
      <c r="GNE46" s="80"/>
      <c r="GNF46"/>
      <c r="GNG46" s="80"/>
      <c r="GNH46"/>
      <c r="GNI46" s="80"/>
      <c r="GNJ46"/>
      <c r="GNK46" s="80"/>
      <c r="GNL46"/>
      <c r="GNM46" s="80"/>
      <c r="GNN46"/>
      <c r="GNO46" s="80"/>
      <c r="GNP46"/>
      <c r="GNQ46" s="80"/>
      <c r="GNR46"/>
      <c r="GNS46" s="80"/>
      <c r="GNT46"/>
      <c r="GNU46" s="80"/>
      <c r="GNV46"/>
      <c r="GNW46" s="80"/>
      <c r="GNX46"/>
      <c r="GNY46" s="80"/>
      <c r="GNZ46"/>
      <c r="GOA46" s="80"/>
      <c r="GOB46"/>
      <c r="GOC46" s="80"/>
      <c r="GOD46"/>
      <c r="GOE46" s="80"/>
      <c r="GOF46"/>
      <c r="GOG46" s="80"/>
      <c r="GOH46"/>
      <c r="GOI46" s="80"/>
      <c r="GOJ46"/>
      <c r="GOK46" s="80"/>
      <c r="GOL46"/>
      <c r="GOM46" s="80"/>
      <c r="GON46"/>
      <c r="GOO46" s="80"/>
      <c r="GOP46"/>
      <c r="GOQ46" s="80"/>
      <c r="GOR46"/>
      <c r="GOS46" s="80"/>
      <c r="GOT46"/>
      <c r="GOU46" s="80"/>
      <c r="GOV46"/>
      <c r="GOW46" s="80"/>
      <c r="GOX46"/>
      <c r="GOY46" s="80"/>
      <c r="GOZ46"/>
      <c r="GPA46" s="80"/>
      <c r="GPB46"/>
      <c r="GPC46" s="80"/>
      <c r="GPD46"/>
      <c r="GPE46" s="80"/>
      <c r="GPF46"/>
      <c r="GPG46" s="80"/>
      <c r="GPH46"/>
      <c r="GPI46" s="80"/>
      <c r="GPJ46"/>
      <c r="GPK46" s="80"/>
      <c r="GPL46"/>
      <c r="GPM46" s="80"/>
      <c r="GPN46"/>
      <c r="GPO46" s="80"/>
      <c r="GPP46"/>
      <c r="GPQ46" s="80"/>
      <c r="GPR46"/>
      <c r="GPS46" s="80"/>
      <c r="GPT46"/>
      <c r="GPU46" s="80"/>
      <c r="GPV46"/>
      <c r="GPW46" s="80"/>
      <c r="GPX46"/>
      <c r="GPY46" s="80"/>
      <c r="GPZ46"/>
      <c r="GQA46" s="80"/>
      <c r="GQB46"/>
      <c r="GQC46" s="80"/>
      <c r="GQD46"/>
      <c r="GQE46" s="80"/>
      <c r="GQF46"/>
      <c r="GQG46" s="80"/>
      <c r="GQH46"/>
      <c r="GQI46" s="80"/>
      <c r="GQJ46"/>
      <c r="GQK46" s="80"/>
      <c r="GQL46"/>
      <c r="GQM46" s="80"/>
      <c r="GQN46"/>
      <c r="GQO46" s="80"/>
      <c r="GQP46"/>
      <c r="GQQ46" s="80"/>
      <c r="GQR46"/>
      <c r="GQS46" s="80"/>
      <c r="GQT46"/>
      <c r="GQU46" s="80"/>
      <c r="GQV46"/>
      <c r="GQW46" s="80"/>
      <c r="GQX46"/>
      <c r="GQY46" s="80"/>
      <c r="GQZ46"/>
      <c r="GRA46" s="80"/>
      <c r="GRB46"/>
      <c r="GRC46" s="80"/>
      <c r="GRD46"/>
      <c r="GRE46" s="80"/>
      <c r="GRF46"/>
      <c r="GRG46" s="80"/>
      <c r="GRH46"/>
      <c r="GRI46" s="80"/>
      <c r="GRJ46"/>
      <c r="GRK46" s="80"/>
      <c r="GRL46"/>
      <c r="GRM46" s="80"/>
      <c r="GRN46"/>
      <c r="GRO46" s="80"/>
      <c r="GRP46"/>
      <c r="GRQ46" s="80"/>
      <c r="GRR46"/>
      <c r="GRS46" s="80"/>
      <c r="GRT46"/>
      <c r="GRU46" s="80"/>
      <c r="GRV46"/>
      <c r="GRW46" s="80"/>
      <c r="GRX46"/>
      <c r="GRY46" s="80"/>
      <c r="GRZ46"/>
      <c r="GSA46" s="80"/>
      <c r="GSB46"/>
      <c r="GSC46" s="80"/>
      <c r="GSD46"/>
      <c r="GSE46" s="80"/>
      <c r="GSF46"/>
      <c r="GSG46" s="80"/>
      <c r="GSH46"/>
      <c r="GSI46" s="80"/>
      <c r="GSJ46"/>
      <c r="GSK46" s="80"/>
      <c r="GSL46"/>
      <c r="GSM46" s="80"/>
      <c r="GSN46"/>
      <c r="GSO46" s="80"/>
      <c r="GSP46"/>
      <c r="GSQ46" s="80"/>
      <c r="GSR46"/>
      <c r="GSS46" s="80"/>
      <c r="GST46"/>
      <c r="GSU46" s="80"/>
      <c r="GSV46"/>
      <c r="GSW46" s="80"/>
      <c r="GSX46"/>
      <c r="GSY46" s="80"/>
      <c r="GSZ46"/>
      <c r="GTA46" s="80"/>
      <c r="GTB46"/>
      <c r="GTC46" s="80"/>
      <c r="GTD46"/>
      <c r="GTE46" s="80"/>
      <c r="GTF46"/>
      <c r="GTG46" s="80"/>
      <c r="GTH46"/>
      <c r="GTI46" s="80"/>
      <c r="GTJ46"/>
      <c r="GTK46" s="80"/>
      <c r="GTL46"/>
      <c r="GTM46" s="80"/>
      <c r="GTN46"/>
      <c r="GTO46" s="80"/>
      <c r="GTP46"/>
      <c r="GTQ46" s="80"/>
      <c r="GTR46"/>
      <c r="GTS46" s="80"/>
      <c r="GTT46"/>
      <c r="GTU46" s="80"/>
      <c r="GTV46"/>
      <c r="GTW46" s="80"/>
      <c r="GTX46"/>
      <c r="GTY46" s="80"/>
      <c r="GTZ46"/>
      <c r="GUA46" s="80"/>
      <c r="GUB46"/>
      <c r="GUC46" s="80"/>
      <c r="GUD46"/>
      <c r="GUE46" s="80"/>
      <c r="GUF46"/>
      <c r="GUG46" s="80"/>
      <c r="GUH46"/>
      <c r="GUI46" s="80"/>
      <c r="GUJ46"/>
      <c r="GUK46" s="80"/>
      <c r="GUL46"/>
      <c r="GUM46" s="80"/>
      <c r="GUN46"/>
      <c r="GUO46" s="80"/>
      <c r="GUP46"/>
      <c r="GUQ46" s="80"/>
      <c r="GUR46"/>
      <c r="GUS46" s="80"/>
      <c r="GUT46"/>
      <c r="GUU46" s="80"/>
      <c r="GUV46"/>
      <c r="GUW46" s="80"/>
      <c r="GUX46"/>
      <c r="GUY46" s="80"/>
      <c r="GUZ46"/>
      <c r="GVA46" s="80"/>
      <c r="GVB46"/>
      <c r="GVC46" s="80"/>
      <c r="GVD46"/>
      <c r="GVE46" s="80"/>
      <c r="GVF46"/>
      <c r="GVG46" s="80"/>
      <c r="GVH46"/>
      <c r="GVI46" s="80"/>
      <c r="GVJ46"/>
      <c r="GVK46" s="80"/>
      <c r="GVL46"/>
      <c r="GVM46" s="80"/>
      <c r="GVN46"/>
      <c r="GVO46" s="80"/>
      <c r="GVP46"/>
      <c r="GVQ46" s="80"/>
      <c r="GVR46"/>
      <c r="GVS46" s="80"/>
      <c r="GVT46"/>
      <c r="GVU46" s="80"/>
      <c r="GVV46"/>
      <c r="GVW46" s="80"/>
      <c r="GVX46"/>
      <c r="GVY46" s="80"/>
      <c r="GVZ46"/>
      <c r="GWA46" s="80"/>
      <c r="GWB46"/>
      <c r="GWC46" s="80"/>
      <c r="GWD46"/>
      <c r="GWE46" s="80"/>
      <c r="GWF46"/>
      <c r="GWG46" s="80"/>
      <c r="GWH46"/>
      <c r="GWI46" s="80"/>
      <c r="GWJ46"/>
      <c r="GWK46" s="80"/>
      <c r="GWL46"/>
      <c r="GWM46" s="80"/>
      <c r="GWN46"/>
      <c r="GWO46" s="80"/>
      <c r="GWP46"/>
      <c r="GWQ46" s="80"/>
      <c r="GWR46"/>
      <c r="GWS46" s="80"/>
      <c r="GWT46"/>
      <c r="GWU46" s="80"/>
      <c r="GWV46"/>
      <c r="GWW46" s="80"/>
      <c r="GWX46"/>
      <c r="GWY46" s="80"/>
      <c r="GWZ46"/>
      <c r="GXA46" s="80"/>
      <c r="GXB46"/>
      <c r="GXC46" s="80"/>
      <c r="GXD46"/>
      <c r="GXE46" s="80"/>
      <c r="GXF46"/>
      <c r="GXG46" s="80"/>
      <c r="GXH46"/>
      <c r="GXI46" s="80"/>
      <c r="GXJ46"/>
      <c r="GXK46" s="80"/>
      <c r="GXL46"/>
      <c r="GXM46" s="80"/>
      <c r="GXN46"/>
      <c r="GXO46" s="80"/>
      <c r="GXP46"/>
      <c r="GXQ46" s="80"/>
      <c r="GXR46"/>
      <c r="GXS46" s="80"/>
      <c r="GXT46"/>
      <c r="GXU46" s="80"/>
      <c r="GXV46"/>
      <c r="GXW46" s="80"/>
      <c r="GXX46"/>
      <c r="GXY46" s="80"/>
      <c r="GXZ46"/>
      <c r="GYA46" s="80"/>
      <c r="GYB46"/>
      <c r="GYC46" s="80"/>
      <c r="GYD46"/>
      <c r="GYE46" s="80"/>
      <c r="GYF46"/>
      <c r="GYG46" s="80"/>
      <c r="GYH46"/>
      <c r="GYI46" s="80"/>
      <c r="GYJ46"/>
      <c r="GYK46" s="80"/>
      <c r="GYL46"/>
      <c r="GYM46" s="80"/>
      <c r="GYN46"/>
      <c r="GYO46" s="80"/>
      <c r="GYP46"/>
      <c r="GYQ46" s="80"/>
      <c r="GYR46"/>
      <c r="GYS46" s="80"/>
      <c r="GYT46"/>
      <c r="GYU46" s="80"/>
      <c r="GYV46"/>
      <c r="GYW46" s="80"/>
      <c r="GYX46"/>
      <c r="GYY46" s="80"/>
      <c r="GYZ46"/>
      <c r="GZA46" s="80"/>
      <c r="GZB46"/>
      <c r="GZC46" s="80"/>
      <c r="GZD46"/>
      <c r="GZE46" s="80"/>
      <c r="GZF46"/>
      <c r="GZG46" s="80"/>
      <c r="GZH46"/>
      <c r="GZI46" s="80"/>
      <c r="GZJ46"/>
      <c r="GZK46" s="80"/>
      <c r="GZL46"/>
      <c r="GZM46" s="80"/>
      <c r="GZN46"/>
      <c r="GZO46" s="80"/>
      <c r="GZP46"/>
      <c r="GZQ46" s="80"/>
      <c r="GZR46"/>
      <c r="GZS46" s="80"/>
      <c r="GZT46"/>
      <c r="GZU46" s="80"/>
      <c r="GZV46"/>
      <c r="GZW46" s="80"/>
      <c r="GZX46"/>
      <c r="GZY46" s="80"/>
      <c r="GZZ46"/>
      <c r="HAA46" s="80"/>
      <c r="HAB46"/>
      <c r="HAC46" s="80"/>
      <c r="HAD46"/>
      <c r="HAE46" s="80"/>
      <c r="HAF46"/>
      <c r="HAG46" s="80"/>
      <c r="HAH46"/>
      <c r="HAI46" s="80"/>
      <c r="HAJ46"/>
      <c r="HAK46" s="80"/>
      <c r="HAL46"/>
      <c r="HAM46" s="80"/>
      <c r="HAN46"/>
      <c r="HAO46" s="80"/>
      <c r="HAP46"/>
      <c r="HAQ46" s="80"/>
      <c r="HAR46"/>
      <c r="HAS46" s="80"/>
      <c r="HAT46"/>
      <c r="HAU46" s="80"/>
      <c r="HAV46"/>
      <c r="HAW46" s="80"/>
      <c r="HAX46"/>
      <c r="HAY46" s="80"/>
      <c r="HAZ46"/>
      <c r="HBA46" s="80"/>
      <c r="HBB46"/>
      <c r="HBC46" s="80"/>
      <c r="HBD46"/>
      <c r="HBE46" s="80"/>
      <c r="HBF46"/>
      <c r="HBG46" s="80"/>
      <c r="HBH46"/>
      <c r="HBI46" s="80"/>
      <c r="HBJ46"/>
      <c r="HBK46" s="80"/>
      <c r="HBL46"/>
      <c r="HBM46" s="80"/>
      <c r="HBN46"/>
      <c r="HBO46" s="80"/>
      <c r="HBP46"/>
      <c r="HBQ46" s="80"/>
      <c r="HBR46"/>
      <c r="HBS46" s="80"/>
      <c r="HBT46"/>
      <c r="HBU46" s="80"/>
      <c r="HBV46"/>
      <c r="HBW46" s="80"/>
      <c r="HBX46"/>
      <c r="HBY46" s="80"/>
      <c r="HBZ46"/>
      <c r="HCA46" s="80"/>
      <c r="HCB46"/>
      <c r="HCC46" s="80"/>
      <c r="HCD46"/>
      <c r="HCE46" s="80"/>
      <c r="HCF46"/>
      <c r="HCG46" s="80"/>
      <c r="HCH46"/>
      <c r="HCI46" s="80"/>
      <c r="HCJ46"/>
      <c r="HCK46" s="80"/>
      <c r="HCL46"/>
      <c r="HCM46" s="80"/>
      <c r="HCN46"/>
      <c r="HCO46" s="80"/>
      <c r="HCP46"/>
      <c r="HCQ46" s="80"/>
      <c r="HCR46"/>
      <c r="HCS46" s="80"/>
      <c r="HCT46"/>
      <c r="HCU46" s="80"/>
      <c r="HCV46"/>
      <c r="HCW46" s="80"/>
      <c r="HCX46"/>
      <c r="HCY46" s="80"/>
      <c r="HCZ46"/>
      <c r="HDA46" s="80"/>
      <c r="HDB46"/>
      <c r="HDC46" s="80"/>
      <c r="HDD46"/>
      <c r="HDE46" s="80"/>
      <c r="HDF46"/>
      <c r="HDG46" s="80"/>
      <c r="HDH46"/>
      <c r="HDI46" s="80"/>
      <c r="HDJ46"/>
      <c r="HDK46" s="80"/>
      <c r="HDL46"/>
      <c r="HDM46" s="80"/>
      <c r="HDN46"/>
      <c r="HDO46" s="80"/>
      <c r="HDP46"/>
      <c r="HDQ46" s="80"/>
      <c r="HDR46"/>
      <c r="HDS46" s="80"/>
      <c r="HDT46"/>
      <c r="HDU46" s="80"/>
      <c r="HDV46"/>
      <c r="HDW46" s="80"/>
      <c r="HDX46"/>
      <c r="HDY46" s="80"/>
      <c r="HDZ46"/>
      <c r="HEA46" s="80"/>
      <c r="HEB46"/>
      <c r="HEC46" s="80"/>
      <c r="HED46"/>
      <c r="HEE46" s="80"/>
      <c r="HEF46"/>
      <c r="HEG46" s="80"/>
      <c r="HEH46"/>
      <c r="HEI46" s="80"/>
      <c r="HEJ46"/>
      <c r="HEK46" s="80"/>
      <c r="HEL46"/>
      <c r="HEM46" s="80"/>
      <c r="HEN46"/>
      <c r="HEO46" s="80"/>
      <c r="HEP46"/>
      <c r="HEQ46" s="80"/>
      <c r="HER46"/>
      <c r="HES46" s="80"/>
      <c r="HET46"/>
      <c r="HEU46" s="80"/>
      <c r="HEV46"/>
      <c r="HEW46" s="80"/>
      <c r="HEX46"/>
      <c r="HEY46" s="80"/>
      <c r="HEZ46"/>
      <c r="HFA46" s="80"/>
      <c r="HFB46"/>
      <c r="HFC46" s="80"/>
      <c r="HFD46"/>
      <c r="HFE46" s="80"/>
      <c r="HFF46"/>
      <c r="HFG46" s="80"/>
      <c r="HFH46"/>
      <c r="HFI46" s="80"/>
      <c r="HFJ46"/>
      <c r="HFK46" s="80"/>
      <c r="HFL46"/>
      <c r="HFM46" s="80"/>
      <c r="HFN46"/>
      <c r="HFO46" s="80"/>
      <c r="HFP46"/>
      <c r="HFQ46" s="80"/>
      <c r="HFR46"/>
      <c r="HFS46" s="80"/>
      <c r="HFT46"/>
      <c r="HFU46" s="80"/>
      <c r="HFV46"/>
      <c r="HFW46" s="80"/>
      <c r="HFX46"/>
      <c r="HFY46" s="80"/>
      <c r="HFZ46"/>
      <c r="HGA46" s="80"/>
      <c r="HGB46"/>
      <c r="HGC46" s="80"/>
      <c r="HGD46"/>
      <c r="HGE46" s="80"/>
      <c r="HGF46"/>
      <c r="HGG46" s="80"/>
      <c r="HGH46"/>
      <c r="HGI46" s="80"/>
      <c r="HGJ46"/>
      <c r="HGK46" s="80"/>
      <c r="HGL46"/>
      <c r="HGM46" s="80"/>
      <c r="HGN46"/>
      <c r="HGO46" s="80"/>
      <c r="HGP46"/>
      <c r="HGQ46" s="80"/>
      <c r="HGR46"/>
      <c r="HGS46" s="80"/>
      <c r="HGT46"/>
      <c r="HGU46" s="80"/>
      <c r="HGV46"/>
      <c r="HGW46" s="80"/>
      <c r="HGX46"/>
      <c r="HGY46" s="80"/>
      <c r="HGZ46"/>
      <c r="HHA46" s="80"/>
      <c r="HHB46"/>
      <c r="HHC46" s="80"/>
      <c r="HHD46"/>
      <c r="HHE46" s="80"/>
      <c r="HHF46"/>
      <c r="HHG46" s="80"/>
      <c r="HHH46"/>
      <c r="HHI46" s="80"/>
      <c r="HHJ46"/>
      <c r="HHK46" s="80"/>
      <c r="HHL46"/>
      <c r="HHM46" s="80"/>
      <c r="HHN46"/>
      <c r="HHO46" s="80"/>
      <c r="HHP46"/>
      <c r="HHQ46" s="80"/>
      <c r="HHR46"/>
      <c r="HHS46" s="80"/>
      <c r="HHT46"/>
      <c r="HHU46" s="80"/>
      <c r="HHV46"/>
      <c r="HHW46" s="80"/>
      <c r="HHX46"/>
      <c r="HHY46" s="80"/>
      <c r="HHZ46"/>
      <c r="HIA46" s="80"/>
      <c r="HIB46"/>
      <c r="HIC46" s="80"/>
      <c r="HID46"/>
      <c r="HIE46" s="80"/>
      <c r="HIF46"/>
      <c r="HIG46" s="80"/>
      <c r="HIH46"/>
      <c r="HII46" s="80"/>
      <c r="HIJ46"/>
      <c r="HIK46" s="80"/>
      <c r="HIL46"/>
      <c r="HIM46" s="80"/>
      <c r="HIN46"/>
      <c r="HIO46" s="80"/>
      <c r="HIP46"/>
      <c r="HIQ46" s="80"/>
      <c r="HIR46"/>
      <c r="HIS46" s="80"/>
      <c r="HIT46"/>
      <c r="HIU46" s="80"/>
      <c r="HIV46"/>
      <c r="HIW46" s="80"/>
      <c r="HIX46"/>
      <c r="HIY46" s="80"/>
      <c r="HIZ46"/>
      <c r="HJA46" s="80"/>
      <c r="HJB46"/>
      <c r="HJC46" s="80"/>
      <c r="HJD46"/>
      <c r="HJE46" s="80"/>
      <c r="HJF46"/>
      <c r="HJG46" s="80"/>
      <c r="HJH46"/>
      <c r="HJI46" s="80"/>
      <c r="HJJ46"/>
      <c r="HJK46" s="80"/>
      <c r="HJL46"/>
      <c r="HJM46" s="80"/>
      <c r="HJN46"/>
      <c r="HJO46" s="80"/>
      <c r="HJP46"/>
      <c r="HJQ46" s="80"/>
      <c r="HJR46"/>
      <c r="HJS46" s="80"/>
      <c r="HJT46"/>
      <c r="HJU46" s="80"/>
      <c r="HJV46"/>
      <c r="HJW46" s="80"/>
      <c r="HJX46"/>
      <c r="HJY46" s="80"/>
      <c r="HJZ46"/>
      <c r="HKA46" s="80"/>
      <c r="HKB46"/>
      <c r="HKC46" s="80"/>
      <c r="HKD46"/>
      <c r="HKE46" s="80"/>
      <c r="HKF46"/>
      <c r="HKG46" s="80"/>
      <c r="HKH46"/>
      <c r="HKI46" s="80"/>
      <c r="HKJ46"/>
      <c r="HKK46" s="80"/>
      <c r="HKL46"/>
      <c r="HKM46" s="80"/>
      <c r="HKN46"/>
      <c r="HKO46" s="80"/>
      <c r="HKP46"/>
      <c r="HKQ46" s="80"/>
      <c r="HKR46"/>
      <c r="HKS46" s="80"/>
      <c r="HKT46"/>
      <c r="HKU46" s="80"/>
      <c r="HKV46"/>
      <c r="HKW46" s="80"/>
      <c r="HKX46"/>
      <c r="HKY46" s="80"/>
      <c r="HKZ46"/>
      <c r="HLA46" s="80"/>
      <c r="HLB46"/>
      <c r="HLC46" s="80"/>
      <c r="HLD46"/>
      <c r="HLE46" s="80"/>
      <c r="HLF46"/>
      <c r="HLG46" s="80"/>
      <c r="HLH46"/>
      <c r="HLI46" s="80"/>
      <c r="HLJ46"/>
      <c r="HLK46" s="80"/>
      <c r="HLL46"/>
      <c r="HLM46" s="80"/>
      <c r="HLN46"/>
      <c r="HLO46" s="80"/>
      <c r="HLP46"/>
      <c r="HLQ46" s="80"/>
      <c r="HLR46"/>
      <c r="HLS46" s="80"/>
      <c r="HLT46"/>
      <c r="HLU46" s="80"/>
      <c r="HLV46"/>
      <c r="HLW46" s="80"/>
      <c r="HLX46"/>
      <c r="HLY46" s="80"/>
      <c r="HLZ46"/>
      <c r="HMA46" s="80"/>
      <c r="HMB46"/>
      <c r="HMC46" s="80"/>
      <c r="HMD46"/>
      <c r="HME46" s="80"/>
      <c r="HMF46"/>
      <c r="HMG46" s="80"/>
      <c r="HMH46"/>
      <c r="HMI46" s="80"/>
      <c r="HMJ46"/>
      <c r="HMK46" s="80"/>
      <c r="HML46"/>
      <c r="HMM46" s="80"/>
      <c r="HMN46"/>
      <c r="HMO46" s="80"/>
      <c r="HMP46"/>
      <c r="HMQ46" s="80"/>
      <c r="HMR46"/>
      <c r="HMS46" s="80"/>
      <c r="HMT46"/>
      <c r="HMU46" s="80"/>
      <c r="HMV46"/>
      <c r="HMW46" s="80"/>
      <c r="HMX46"/>
      <c r="HMY46" s="80"/>
      <c r="HMZ46"/>
      <c r="HNA46" s="80"/>
      <c r="HNB46"/>
      <c r="HNC46" s="80"/>
      <c r="HND46"/>
      <c r="HNE46" s="80"/>
      <c r="HNF46"/>
      <c r="HNG46" s="80"/>
      <c r="HNH46"/>
      <c r="HNI46" s="80"/>
      <c r="HNJ46"/>
      <c r="HNK46" s="80"/>
      <c r="HNL46"/>
      <c r="HNM46" s="80"/>
      <c r="HNN46"/>
      <c r="HNO46" s="80"/>
      <c r="HNP46"/>
      <c r="HNQ46" s="80"/>
      <c r="HNR46"/>
      <c r="HNS46" s="80"/>
      <c r="HNT46"/>
      <c r="HNU46" s="80"/>
      <c r="HNV46"/>
      <c r="HNW46" s="80"/>
      <c r="HNX46"/>
      <c r="HNY46" s="80"/>
      <c r="HNZ46"/>
      <c r="HOA46" s="80"/>
      <c r="HOB46"/>
      <c r="HOC46" s="80"/>
      <c r="HOD46"/>
      <c r="HOE46" s="80"/>
      <c r="HOF46"/>
      <c r="HOG46" s="80"/>
      <c r="HOH46"/>
      <c r="HOI46" s="80"/>
      <c r="HOJ46"/>
      <c r="HOK46" s="80"/>
      <c r="HOL46"/>
      <c r="HOM46" s="80"/>
      <c r="HON46"/>
      <c r="HOO46" s="80"/>
      <c r="HOP46"/>
      <c r="HOQ46" s="80"/>
      <c r="HOR46"/>
      <c r="HOS46" s="80"/>
      <c r="HOT46"/>
      <c r="HOU46" s="80"/>
      <c r="HOV46"/>
      <c r="HOW46" s="80"/>
      <c r="HOX46"/>
      <c r="HOY46" s="80"/>
      <c r="HOZ46"/>
      <c r="HPA46" s="80"/>
      <c r="HPB46"/>
      <c r="HPC46" s="80"/>
      <c r="HPD46"/>
      <c r="HPE46" s="80"/>
      <c r="HPF46"/>
      <c r="HPG46" s="80"/>
      <c r="HPH46"/>
      <c r="HPI46" s="80"/>
      <c r="HPJ46"/>
      <c r="HPK46" s="80"/>
      <c r="HPL46"/>
      <c r="HPM46" s="80"/>
      <c r="HPN46"/>
      <c r="HPO46" s="80"/>
      <c r="HPP46"/>
      <c r="HPQ46" s="80"/>
      <c r="HPR46"/>
      <c r="HPS46" s="80"/>
      <c r="HPT46"/>
      <c r="HPU46" s="80"/>
      <c r="HPV46"/>
      <c r="HPW46" s="80"/>
      <c r="HPX46"/>
      <c r="HPY46" s="80"/>
      <c r="HPZ46"/>
      <c r="HQA46" s="80"/>
      <c r="HQB46"/>
      <c r="HQC46" s="80"/>
      <c r="HQD46"/>
      <c r="HQE46" s="80"/>
      <c r="HQF46"/>
      <c r="HQG46" s="80"/>
      <c r="HQH46"/>
      <c r="HQI46" s="80"/>
      <c r="HQJ46"/>
      <c r="HQK46" s="80"/>
      <c r="HQL46"/>
      <c r="HQM46" s="80"/>
      <c r="HQN46"/>
      <c r="HQO46" s="80"/>
      <c r="HQP46"/>
      <c r="HQQ46" s="80"/>
      <c r="HQR46"/>
      <c r="HQS46" s="80"/>
      <c r="HQT46"/>
      <c r="HQU46" s="80"/>
      <c r="HQV46"/>
      <c r="HQW46" s="80"/>
      <c r="HQX46"/>
      <c r="HQY46" s="80"/>
      <c r="HQZ46"/>
      <c r="HRA46" s="80"/>
      <c r="HRB46"/>
      <c r="HRC46" s="80"/>
      <c r="HRD46"/>
      <c r="HRE46" s="80"/>
      <c r="HRF46"/>
      <c r="HRG46" s="80"/>
      <c r="HRH46"/>
      <c r="HRI46" s="80"/>
      <c r="HRJ46"/>
      <c r="HRK46" s="80"/>
      <c r="HRL46"/>
      <c r="HRM46" s="80"/>
      <c r="HRN46"/>
      <c r="HRO46" s="80"/>
      <c r="HRP46"/>
      <c r="HRQ46" s="80"/>
      <c r="HRR46"/>
      <c r="HRS46" s="80"/>
      <c r="HRT46"/>
      <c r="HRU46" s="80"/>
      <c r="HRV46"/>
      <c r="HRW46" s="80"/>
      <c r="HRX46"/>
      <c r="HRY46" s="80"/>
      <c r="HRZ46"/>
      <c r="HSA46" s="80"/>
      <c r="HSB46"/>
      <c r="HSC46" s="80"/>
      <c r="HSD46"/>
      <c r="HSE46" s="80"/>
      <c r="HSF46"/>
      <c r="HSG46" s="80"/>
      <c r="HSH46"/>
      <c r="HSI46" s="80"/>
      <c r="HSJ46"/>
      <c r="HSK46" s="80"/>
      <c r="HSL46"/>
      <c r="HSM46" s="80"/>
      <c r="HSN46"/>
      <c r="HSO46" s="80"/>
      <c r="HSP46"/>
      <c r="HSQ46" s="80"/>
      <c r="HSR46"/>
      <c r="HSS46" s="80"/>
      <c r="HST46"/>
      <c r="HSU46" s="80"/>
      <c r="HSV46"/>
      <c r="HSW46" s="80"/>
      <c r="HSX46"/>
      <c r="HSY46" s="80"/>
      <c r="HSZ46"/>
      <c r="HTA46" s="80"/>
      <c r="HTB46"/>
      <c r="HTC46" s="80"/>
      <c r="HTD46"/>
      <c r="HTE46" s="80"/>
      <c r="HTF46"/>
      <c r="HTG46" s="80"/>
      <c r="HTH46"/>
      <c r="HTI46" s="80"/>
      <c r="HTJ46"/>
      <c r="HTK46" s="80"/>
      <c r="HTL46"/>
      <c r="HTM46" s="80"/>
      <c r="HTN46"/>
      <c r="HTO46" s="80"/>
      <c r="HTP46"/>
      <c r="HTQ46" s="80"/>
      <c r="HTR46"/>
      <c r="HTS46" s="80"/>
      <c r="HTT46"/>
      <c r="HTU46" s="80"/>
      <c r="HTV46"/>
      <c r="HTW46" s="80"/>
      <c r="HTX46"/>
      <c r="HTY46" s="80"/>
      <c r="HTZ46"/>
      <c r="HUA46" s="80"/>
      <c r="HUB46"/>
      <c r="HUC46" s="80"/>
      <c r="HUD46"/>
      <c r="HUE46" s="80"/>
      <c r="HUF46"/>
      <c r="HUG46" s="80"/>
      <c r="HUH46"/>
      <c r="HUI46" s="80"/>
      <c r="HUJ46"/>
      <c r="HUK46" s="80"/>
      <c r="HUL46"/>
      <c r="HUM46" s="80"/>
      <c r="HUN46"/>
      <c r="HUO46" s="80"/>
      <c r="HUP46"/>
      <c r="HUQ46" s="80"/>
      <c r="HUR46"/>
      <c r="HUS46" s="80"/>
      <c r="HUT46"/>
      <c r="HUU46" s="80"/>
      <c r="HUV46"/>
      <c r="HUW46" s="80"/>
      <c r="HUX46"/>
      <c r="HUY46" s="80"/>
      <c r="HUZ46"/>
      <c r="HVA46" s="80"/>
      <c r="HVB46"/>
      <c r="HVC46" s="80"/>
      <c r="HVD46"/>
      <c r="HVE46" s="80"/>
      <c r="HVF46"/>
      <c r="HVG46" s="80"/>
      <c r="HVH46"/>
      <c r="HVI46" s="80"/>
      <c r="HVJ46"/>
      <c r="HVK46" s="80"/>
      <c r="HVL46"/>
      <c r="HVM46" s="80"/>
      <c r="HVN46"/>
      <c r="HVO46" s="80"/>
      <c r="HVP46"/>
      <c r="HVQ46" s="80"/>
      <c r="HVR46"/>
      <c r="HVS46" s="80"/>
      <c r="HVT46"/>
      <c r="HVU46" s="80"/>
      <c r="HVV46"/>
      <c r="HVW46" s="80"/>
      <c r="HVX46"/>
      <c r="HVY46" s="80"/>
      <c r="HVZ46"/>
      <c r="HWA46" s="80"/>
      <c r="HWB46"/>
      <c r="HWC46" s="80"/>
      <c r="HWD46"/>
      <c r="HWE46" s="80"/>
      <c r="HWF46"/>
      <c r="HWG46" s="80"/>
      <c r="HWH46"/>
      <c r="HWI46" s="80"/>
      <c r="HWJ46"/>
      <c r="HWK46" s="80"/>
      <c r="HWL46"/>
      <c r="HWM46" s="80"/>
      <c r="HWN46"/>
      <c r="HWO46" s="80"/>
      <c r="HWP46"/>
      <c r="HWQ46" s="80"/>
      <c r="HWR46"/>
      <c r="HWS46" s="80"/>
      <c r="HWT46"/>
      <c r="HWU46" s="80"/>
      <c r="HWV46"/>
      <c r="HWW46" s="80"/>
      <c r="HWX46"/>
      <c r="HWY46" s="80"/>
      <c r="HWZ46"/>
      <c r="HXA46" s="80"/>
      <c r="HXB46"/>
      <c r="HXC46" s="80"/>
      <c r="HXD46"/>
      <c r="HXE46" s="80"/>
      <c r="HXF46"/>
      <c r="HXG46" s="80"/>
      <c r="HXH46"/>
      <c r="HXI46" s="80"/>
      <c r="HXJ46"/>
      <c r="HXK46" s="80"/>
      <c r="HXL46"/>
      <c r="HXM46" s="80"/>
      <c r="HXN46"/>
      <c r="HXO46" s="80"/>
      <c r="HXP46"/>
      <c r="HXQ46" s="80"/>
      <c r="HXR46"/>
      <c r="HXS46" s="80"/>
      <c r="HXT46"/>
      <c r="HXU46" s="80"/>
      <c r="HXV46"/>
      <c r="HXW46" s="80"/>
      <c r="HXX46"/>
      <c r="HXY46" s="80"/>
      <c r="HXZ46"/>
      <c r="HYA46" s="80"/>
      <c r="HYB46"/>
      <c r="HYC46" s="80"/>
      <c r="HYD46"/>
      <c r="HYE46" s="80"/>
      <c r="HYF46"/>
      <c r="HYG46" s="80"/>
      <c r="HYH46"/>
      <c r="HYI46" s="80"/>
      <c r="HYJ46"/>
      <c r="HYK46" s="80"/>
      <c r="HYL46"/>
      <c r="HYM46" s="80"/>
      <c r="HYN46"/>
      <c r="HYO46" s="80"/>
      <c r="HYP46"/>
      <c r="HYQ46" s="80"/>
      <c r="HYR46"/>
      <c r="HYS46" s="80"/>
      <c r="HYT46"/>
      <c r="HYU46" s="80"/>
      <c r="HYV46"/>
      <c r="HYW46" s="80"/>
      <c r="HYX46"/>
      <c r="HYY46" s="80"/>
      <c r="HYZ46"/>
      <c r="HZA46" s="80"/>
      <c r="HZB46"/>
      <c r="HZC46" s="80"/>
      <c r="HZD46"/>
      <c r="HZE46" s="80"/>
      <c r="HZF46"/>
      <c r="HZG46" s="80"/>
      <c r="HZH46"/>
      <c r="HZI46" s="80"/>
      <c r="HZJ46"/>
      <c r="HZK46" s="80"/>
      <c r="HZL46"/>
      <c r="HZM46" s="80"/>
      <c r="HZN46"/>
      <c r="HZO46" s="80"/>
      <c r="HZP46"/>
      <c r="HZQ46" s="80"/>
      <c r="HZR46"/>
      <c r="HZS46" s="80"/>
      <c r="HZT46"/>
      <c r="HZU46" s="80"/>
      <c r="HZV46"/>
      <c r="HZW46" s="80"/>
      <c r="HZX46"/>
      <c r="HZY46" s="80"/>
      <c r="HZZ46"/>
      <c r="IAA46" s="80"/>
      <c r="IAB46"/>
      <c r="IAC46" s="80"/>
      <c r="IAD46"/>
      <c r="IAE46" s="80"/>
      <c r="IAF46"/>
      <c r="IAG46" s="80"/>
      <c r="IAH46"/>
      <c r="IAI46" s="80"/>
      <c r="IAJ46"/>
      <c r="IAK46" s="80"/>
      <c r="IAL46"/>
      <c r="IAM46" s="80"/>
      <c r="IAN46"/>
      <c r="IAO46" s="80"/>
      <c r="IAP46"/>
      <c r="IAQ46" s="80"/>
      <c r="IAR46"/>
      <c r="IAS46" s="80"/>
      <c r="IAT46"/>
      <c r="IAU46" s="80"/>
      <c r="IAV46"/>
      <c r="IAW46" s="80"/>
      <c r="IAX46"/>
      <c r="IAY46" s="80"/>
      <c r="IAZ46"/>
      <c r="IBA46" s="80"/>
      <c r="IBB46"/>
      <c r="IBC46" s="80"/>
      <c r="IBD46"/>
      <c r="IBE46" s="80"/>
      <c r="IBF46"/>
      <c r="IBG46" s="80"/>
      <c r="IBH46"/>
      <c r="IBI46" s="80"/>
      <c r="IBJ46"/>
      <c r="IBK46" s="80"/>
      <c r="IBL46"/>
      <c r="IBM46" s="80"/>
      <c r="IBN46"/>
      <c r="IBO46" s="80"/>
      <c r="IBP46"/>
      <c r="IBQ46" s="80"/>
      <c r="IBR46"/>
      <c r="IBS46" s="80"/>
      <c r="IBT46"/>
      <c r="IBU46" s="80"/>
      <c r="IBV46"/>
      <c r="IBW46" s="80"/>
      <c r="IBX46"/>
      <c r="IBY46" s="80"/>
      <c r="IBZ46"/>
      <c r="ICA46" s="80"/>
      <c r="ICB46"/>
      <c r="ICC46" s="80"/>
      <c r="ICD46"/>
      <c r="ICE46" s="80"/>
      <c r="ICF46"/>
      <c r="ICG46" s="80"/>
      <c r="ICH46"/>
      <c r="ICI46" s="80"/>
      <c r="ICJ46"/>
      <c r="ICK46" s="80"/>
      <c r="ICL46"/>
      <c r="ICM46" s="80"/>
      <c r="ICN46"/>
      <c r="ICO46" s="80"/>
      <c r="ICP46"/>
      <c r="ICQ46" s="80"/>
      <c r="ICR46"/>
      <c r="ICS46" s="80"/>
      <c r="ICT46"/>
      <c r="ICU46" s="80"/>
      <c r="ICV46"/>
      <c r="ICW46" s="80"/>
      <c r="ICX46"/>
      <c r="ICY46" s="80"/>
      <c r="ICZ46"/>
      <c r="IDA46" s="80"/>
      <c r="IDB46"/>
      <c r="IDC46" s="80"/>
      <c r="IDD46"/>
      <c r="IDE46" s="80"/>
      <c r="IDF46"/>
      <c r="IDG46" s="80"/>
      <c r="IDH46"/>
      <c r="IDI46" s="80"/>
      <c r="IDJ46"/>
      <c r="IDK46" s="80"/>
      <c r="IDL46"/>
      <c r="IDM46" s="80"/>
      <c r="IDN46"/>
      <c r="IDO46" s="80"/>
      <c r="IDP46"/>
      <c r="IDQ46" s="80"/>
      <c r="IDR46"/>
      <c r="IDS46" s="80"/>
      <c r="IDT46"/>
      <c r="IDU46" s="80"/>
      <c r="IDV46"/>
      <c r="IDW46" s="80"/>
      <c r="IDX46"/>
      <c r="IDY46" s="80"/>
      <c r="IDZ46"/>
      <c r="IEA46" s="80"/>
      <c r="IEB46"/>
      <c r="IEC46" s="80"/>
      <c r="IED46"/>
      <c r="IEE46" s="80"/>
      <c r="IEF46"/>
      <c r="IEG46" s="80"/>
      <c r="IEH46"/>
      <c r="IEI46" s="80"/>
      <c r="IEJ46"/>
      <c r="IEK46" s="80"/>
      <c r="IEL46"/>
      <c r="IEM46" s="80"/>
      <c r="IEN46"/>
      <c r="IEO46" s="80"/>
      <c r="IEP46"/>
      <c r="IEQ46" s="80"/>
      <c r="IER46"/>
      <c r="IES46" s="80"/>
      <c r="IET46"/>
      <c r="IEU46" s="80"/>
      <c r="IEV46"/>
      <c r="IEW46" s="80"/>
      <c r="IEX46"/>
      <c r="IEY46" s="80"/>
      <c r="IEZ46"/>
      <c r="IFA46" s="80"/>
      <c r="IFB46"/>
      <c r="IFC46" s="80"/>
      <c r="IFD46"/>
      <c r="IFE46" s="80"/>
      <c r="IFF46"/>
      <c r="IFG46" s="80"/>
      <c r="IFH46"/>
      <c r="IFI46" s="80"/>
      <c r="IFJ46"/>
      <c r="IFK46" s="80"/>
      <c r="IFL46"/>
      <c r="IFM46" s="80"/>
      <c r="IFN46"/>
      <c r="IFO46" s="80"/>
      <c r="IFP46"/>
      <c r="IFQ46" s="80"/>
      <c r="IFR46"/>
      <c r="IFS46" s="80"/>
      <c r="IFT46"/>
      <c r="IFU46" s="80"/>
      <c r="IFV46"/>
      <c r="IFW46" s="80"/>
      <c r="IFX46"/>
      <c r="IFY46" s="80"/>
      <c r="IFZ46"/>
      <c r="IGA46" s="80"/>
      <c r="IGB46"/>
      <c r="IGC46" s="80"/>
      <c r="IGD46"/>
      <c r="IGE46" s="80"/>
      <c r="IGF46"/>
      <c r="IGG46" s="80"/>
      <c r="IGH46"/>
      <c r="IGI46" s="80"/>
      <c r="IGJ46"/>
      <c r="IGK46" s="80"/>
      <c r="IGL46"/>
      <c r="IGM46" s="80"/>
      <c r="IGN46"/>
      <c r="IGO46" s="80"/>
      <c r="IGP46"/>
      <c r="IGQ46" s="80"/>
      <c r="IGR46"/>
      <c r="IGS46" s="80"/>
      <c r="IGT46"/>
      <c r="IGU46" s="80"/>
      <c r="IGV46"/>
      <c r="IGW46" s="80"/>
      <c r="IGX46"/>
      <c r="IGY46" s="80"/>
      <c r="IGZ46"/>
      <c r="IHA46" s="80"/>
      <c r="IHB46"/>
      <c r="IHC46" s="80"/>
      <c r="IHD46"/>
      <c r="IHE46" s="80"/>
      <c r="IHF46"/>
      <c r="IHG46" s="80"/>
      <c r="IHH46"/>
      <c r="IHI46" s="80"/>
      <c r="IHJ46"/>
      <c r="IHK46" s="80"/>
      <c r="IHL46"/>
      <c r="IHM46" s="80"/>
      <c r="IHN46"/>
      <c r="IHO46" s="80"/>
      <c r="IHP46"/>
      <c r="IHQ46" s="80"/>
      <c r="IHR46"/>
      <c r="IHS46" s="80"/>
      <c r="IHT46"/>
      <c r="IHU46" s="80"/>
      <c r="IHV46"/>
      <c r="IHW46" s="80"/>
      <c r="IHX46"/>
      <c r="IHY46" s="80"/>
      <c r="IHZ46"/>
      <c r="IIA46" s="80"/>
      <c r="IIB46"/>
      <c r="IIC46" s="80"/>
      <c r="IID46"/>
      <c r="IIE46" s="80"/>
      <c r="IIF46"/>
      <c r="IIG46" s="80"/>
      <c r="IIH46"/>
      <c r="III46" s="80"/>
      <c r="IIJ46"/>
      <c r="IIK46" s="80"/>
      <c r="IIL46"/>
      <c r="IIM46" s="80"/>
      <c r="IIN46"/>
      <c r="IIO46" s="80"/>
      <c r="IIP46"/>
      <c r="IIQ46" s="80"/>
      <c r="IIR46"/>
      <c r="IIS46" s="80"/>
      <c r="IIT46"/>
      <c r="IIU46" s="80"/>
      <c r="IIV46"/>
      <c r="IIW46" s="80"/>
      <c r="IIX46"/>
      <c r="IIY46" s="80"/>
      <c r="IIZ46"/>
      <c r="IJA46" s="80"/>
      <c r="IJB46"/>
      <c r="IJC46" s="80"/>
      <c r="IJD46"/>
      <c r="IJE46" s="80"/>
      <c r="IJF46"/>
      <c r="IJG46" s="80"/>
      <c r="IJH46"/>
      <c r="IJI46" s="80"/>
      <c r="IJJ46"/>
      <c r="IJK46" s="80"/>
      <c r="IJL46"/>
      <c r="IJM46" s="80"/>
      <c r="IJN46"/>
      <c r="IJO46" s="80"/>
      <c r="IJP46"/>
      <c r="IJQ46" s="80"/>
      <c r="IJR46"/>
      <c r="IJS46" s="80"/>
      <c r="IJT46"/>
      <c r="IJU46" s="80"/>
      <c r="IJV46"/>
      <c r="IJW46" s="80"/>
      <c r="IJX46"/>
      <c r="IJY46" s="80"/>
      <c r="IJZ46"/>
      <c r="IKA46" s="80"/>
      <c r="IKB46"/>
      <c r="IKC46" s="80"/>
      <c r="IKD46"/>
      <c r="IKE46" s="80"/>
      <c r="IKF46"/>
      <c r="IKG46" s="80"/>
      <c r="IKH46"/>
      <c r="IKI46" s="80"/>
      <c r="IKJ46"/>
      <c r="IKK46" s="80"/>
      <c r="IKL46"/>
      <c r="IKM46" s="80"/>
      <c r="IKN46"/>
      <c r="IKO46" s="80"/>
      <c r="IKP46"/>
      <c r="IKQ46" s="80"/>
      <c r="IKR46"/>
      <c r="IKS46" s="80"/>
      <c r="IKT46"/>
      <c r="IKU46" s="80"/>
      <c r="IKV46"/>
      <c r="IKW46" s="80"/>
      <c r="IKX46"/>
      <c r="IKY46" s="80"/>
      <c r="IKZ46"/>
      <c r="ILA46" s="80"/>
      <c r="ILB46"/>
      <c r="ILC46" s="80"/>
      <c r="ILD46"/>
      <c r="ILE46" s="80"/>
      <c r="ILF46"/>
      <c r="ILG46" s="80"/>
      <c r="ILH46"/>
      <c r="ILI46" s="80"/>
      <c r="ILJ46"/>
      <c r="ILK46" s="80"/>
      <c r="ILL46"/>
      <c r="ILM46" s="80"/>
      <c r="ILN46"/>
      <c r="ILO46" s="80"/>
      <c r="ILP46"/>
      <c r="ILQ46" s="80"/>
      <c r="ILR46"/>
      <c r="ILS46" s="80"/>
      <c r="ILT46"/>
      <c r="ILU46" s="80"/>
      <c r="ILV46"/>
      <c r="ILW46" s="80"/>
      <c r="ILX46"/>
      <c r="ILY46" s="80"/>
      <c r="ILZ46"/>
      <c r="IMA46" s="80"/>
      <c r="IMB46"/>
      <c r="IMC46" s="80"/>
      <c r="IMD46"/>
      <c r="IME46" s="80"/>
      <c r="IMF46"/>
      <c r="IMG46" s="80"/>
      <c r="IMH46"/>
      <c r="IMI46" s="80"/>
      <c r="IMJ46"/>
      <c r="IMK46" s="80"/>
      <c r="IML46"/>
      <c r="IMM46" s="80"/>
      <c r="IMN46"/>
      <c r="IMO46" s="80"/>
      <c r="IMP46"/>
      <c r="IMQ46" s="80"/>
      <c r="IMR46"/>
      <c r="IMS46" s="80"/>
      <c r="IMT46"/>
      <c r="IMU46" s="80"/>
      <c r="IMV46"/>
      <c r="IMW46" s="80"/>
      <c r="IMX46"/>
      <c r="IMY46" s="80"/>
      <c r="IMZ46"/>
      <c r="INA46" s="80"/>
      <c r="INB46"/>
      <c r="INC46" s="80"/>
      <c r="IND46"/>
      <c r="INE46" s="80"/>
      <c r="INF46"/>
      <c r="ING46" s="80"/>
      <c r="INH46"/>
      <c r="INI46" s="80"/>
      <c r="INJ46"/>
      <c r="INK46" s="80"/>
      <c r="INL46"/>
      <c r="INM46" s="80"/>
      <c r="INN46"/>
      <c r="INO46" s="80"/>
      <c r="INP46"/>
      <c r="INQ46" s="80"/>
      <c r="INR46"/>
      <c r="INS46" s="80"/>
      <c r="INT46"/>
      <c r="INU46" s="80"/>
      <c r="INV46"/>
      <c r="INW46" s="80"/>
      <c r="INX46"/>
      <c r="INY46" s="80"/>
      <c r="INZ46"/>
      <c r="IOA46" s="80"/>
      <c r="IOB46"/>
      <c r="IOC46" s="80"/>
      <c r="IOD46"/>
      <c r="IOE46" s="80"/>
      <c r="IOF46"/>
      <c r="IOG46" s="80"/>
      <c r="IOH46"/>
      <c r="IOI46" s="80"/>
      <c r="IOJ46"/>
      <c r="IOK46" s="80"/>
      <c r="IOL46"/>
      <c r="IOM46" s="80"/>
      <c r="ION46"/>
      <c r="IOO46" s="80"/>
      <c r="IOP46"/>
      <c r="IOQ46" s="80"/>
      <c r="IOR46"/>
      <c r="IOS46" s="80"/>
      <c r="IOT46"/>
      <c r="IOU46" s="80"/>
      <c r="IOV46"/>
      <c r="IOW46" s="80"/>
      <c r="IOX46"/>
      <c r="IOY46" s="80"/>
      <c r="IOZ46"/>
      <c r="IPA46" s="80"/>
      <c r="IPB46"/>
      <c r="IPC46" s="80"/>
      <c r="IPD46"/>
      <c r="IPE46" s="80"/>
      <c r="IPF46"/>
      <c r="IPG46" s="80"/>
      <c r="IPH46"/>
      <c r="IPI46" s="80"/>
      <c r="IPJ46"/>
      <c r="IPK46" s="80"/>
      <c r="IPL46"/>
      <c r="IPM46" s="80"/>
      <c r="IPN46"/>
      <c r="IPO46" s="80"/>
      <c r="IPP46"/>
      <c r="IPQ46" s="80"/>
      <c r="IPR46"/>
      <c r="IPS46" s="80"/>
      <c r="IPT46"/>
      <c r="IPU46" s="80"/>
      <c r="IPV46"/>
      <c r="IPW46" s="80"/>
      <c r="IPX46"/>
      <c r="IPY46" s="80"/>
      <c r="IPZ46"/>
      <c r="IQA46" s="80"/>
      <c r="IQB46"/>
      <c r="IQC46" s="80"/>
      <c r="IQD46"/>
      <c r="IQE46" s="80"/>
      <c r="IQF46"/>
      <c r="IQG46" s="80"/>
      <c r="IQH46"/>
      <c r="IQI46" s="80"/>
      <c r="IQJ46"/>
      <c r="IQK46" s="80"/>
      <c r="IQL46"/>
      <c r="IQM46" s="80"/>
      <c r="IQN46"/>
      <c r="IQO46" s="80"/>
      <c r="IQP46"/>
      <c r="IQQ46" s="80"/>
      <c r="IQR46"/>
      <c r="IQS46" s="80"/>
      <c r="IQT46"/>
      <c r="IQU46" s="80"/>
      <c r="IQV46"/>
      <c r="IQW46" s="80"/>
      <c r="IQX46"/>
      <c r="IQY46" s="80"/>
      <c r="IQZ46"/>
      <c r="IRA46" s="80"/>
      <c r="IRB46"/>
      <c r="IRC46" s="80"/>
      <c r="IRD46"/>
      <c r="IRE46" s="80"/>
      <c r="IRF46"/>
      <c r="IRG46" s="80"/>
      <c r="IRH46"/>
      <c r="IRI46" s="80"/>
      <c r="IRJ46"/>
      <c r="IRK46" s="80"/>
      <c r="IRL46"/>
      <c r="IRM46" s="80"/>
      <c r="IRN46"/>
      <c r="IRO46" s="80"/>
      <c r="IRP46"/>
      <c r="IRQ46" s="80"/>
      <c r="IRR46"/>
      <c r="IRS46" s="80"/>
      <c r="IRT46"/>
      <c r="IRU46" s="80"/>
      <c r="IRV46"/>
      <c r="IRW46" s="80"/>
      <c r="IRX46"/>
      <c r="IRY46" s="80"/>
      <c r="IRZ46"/>
      <c r="ISA46" s="80"/>
      <c r="ISB46"/>
      <c r="ISC46" s="80"/>
      <c r="ISD46"/>
      <c r="ISE46" s="80"/>
      <c r="ISF46"/>
      <c r="ISG46" s="80"/>
      <c r="ISH46"/>
      <c r="ISI46" s="80"/>
      <c r="ISJ46"/>
      <c r="ISK46" s="80"/>
      <c r="ISL46"/>
      <c r="ISM46" s="80"/>
      <c r="ISN46"/>
      <c r="ISO46" s="80"/>
      <c r="ISP46"/>
      <c r="ISQ46" s="80"/>
      <c r="ISR46"/>
      <c r="ISS46" s="80"/>
      <c r="IST46"/>
      <c r="ISU46" s="80"/>
      <c r="ISV46"/>
      <c r="ISW46" s="80"/>
      <c r="ISX46"/>
      <c r="ISY46" s="80"/>
      <c r="ISZ46"/>
      <c r="ITA46" s="80"/>
      <c r="ITB46"/>
      <c r="ITC46" s="80"/>
      <c r="ITD46"/>
      <c r="ITE46" s="80"/>
      <c r="ITF46"/>
      <c r="ITG46" s="80"/>
      <c r="ITH46"/>
      <c r="ITI46" s="80"/>
      <c r="ITJ46"/>
      <c r="ITK46" s="80"/>
      <c r="ITL46"/>
      <c r="ITM46" s="80"/>
      <c r="ITN46"/>
      <c r="ITO46" s="80"/>
      <c r="ITP46"/>
      <c r="ITQ46" s="80"/>
      <c r="ITR46"/>
      <c r="ITS46" s="80"/>
      <c r="ITT46"/>
      <c r="ITU46" s="80"/>
      <c r="ITV46"/>
      <c r="ITW46" s="80"/>
      <c r="ITX46"/>
      <c r="ITY46" s="80"/>
      <c r="ITZ46"/>
      <c r="IUA46" s="80"/>
      <c r="IUB46"/>
      <c r="IUC46" s="80"/>
      <c r="IUD46"/>
      <c r="IUE46" s="80"/>
      <c r="IUF46"/>
      <c r="IUG46" s="80"/>
      <c r="IUH46"/>
      <c r="IUI46" s="80"/>
      <c r="IUJ46"/>
      <c r="IUK46" s="80"/>
      <c r="IUL46"/>
      <c r="IUM46" s="80"/>
      <c r="IUN46"/>
      <c r="IUO46" s="80"/>
      <c r="IUP46"/>
      <c r="IUQ46" s="80"/>
      <c r="IUR46"/>
      <c r="IUS46" s="80"/>
      <c r="IUT46"/>
      <c r="IUU46" s="80"/>
      <c r="IUV46"/>
      <c r="IUW46" s="80"/>
      <c r="IUX46"/>
      <c r="IUY46" s="80"/>
      <c r="IUZ46"/>
      <c r="IVA46" s="80"/>
      <c r="IVB46"/>
      <c r="IVC46" s="80"/>
      <c r="IVD46"/>
      <c r="IVE46" s="80"/>
      <c r="IVF46"/>
      <c r="IVG46" s="80"/>
      <c r="IVH46"/>
      <c r="IVI46" s="80"/>
      <c r="IVJ46"/>
      <c r="IVK46" s="80"/>
      <c r="IVL46"/>
      <c r="IVM46" s="80"/>
      <c r="IVN46"/>
      <c r="IVO46" s="80"/>
      <c r="IVP46"/>
      <c r="IVQ46" s="80"/>
      <c r="IVR46"/>
      <c r="IVS46" s="80"/>
      <c r="IVT46"/>
      <c r="IVU46" s="80"/>
      <c r="IVV46"/>
      <c r="IVW46" s="80"/>
      <c r="IVX46"/>
      <c r="IVY46" s="80"/>
      <c r="IVZ46"/>
      <c r="IWA46" s="80"/>
      <c r="IWB46"/>
      <c r="IWC46" s="80"/>
      <c r="IWD46"/>
      <c r="IWE46" s="80"/>
      <c r="IWF46"/>
      <c r="IWG46" s="80"/>
      <c r="IWH46"/>
      <c r="IWI46" s="80"/>
      <c r="IWJ46"/>
      <c r="IWK46" s="80"/>
      <c r="IWL46"/>
      <c r="IWM46" s="80"/>
      <c r="IWN46"/>
      <c r="IWO46" s="80"/>
      <c r="IWP46"/>
      <c r="IWQ46" s="80"/>
      <c r="IWR46"/>
      <c r="IWS46" s="80"/>
      <c r="IWT46"/>
      <c r="IWU46" s="80"/>
      <c r="IWV46"/>
      <c r="IWW46" s="80"/>
      <c r="IWX46"/>
      <c r="IWY46" s="80"/>
      <c r="IWZ46"/>
      <c r="IXA46" s="80"/>
      <c r="IXB46"/>
      <c r="IXC46" s="80"/>
      <c r="IXD46"/>
      <c r="IXE46" s="80"/>
      <c r="IXF46"/>
      <c r="IXG46" s="80"/>
      <c r="IXH46"/>
      <c r="IXI46" s="80"/>
      <c r="IXJ46"/>
      <c r="IXK46" s="80"/>
      <c r="IXL46"/>
      <c r="IXM46" s="80"/>
      <c r="IXN46"/>
      <c r="IXO46" s="80"/>
      <c r="IXP46"/>
      <c r="IXQ46" s="80"/>
      <c r="IXR46"/>
      <c r="IXS46" s="80"/>
      <c r="IXT46"/>
      <c r="IXU46" s="80"/>
      <c r="IXV46"/>
      <c r="IXW46" s="80"/>
      <c r="IXX46"/>
      <c r="IXY46" s="80"/>
      <c r="IXZ46"/>
      <c r="IYA46" s="80"/>
      <c r="IYB46"/>
      <c r="IYC46" s="80"/>
      <c r="IYD46"/>
      <c r="IYE46" s="80"/>
      <c r="IYF46"/>
      <c r="IYG46" s="80"/>
      <c r="IYH46"/>
      <c r="IYI46" s="80"/>
      <c r="IYJ46"/>
      <c r="IYK46" s="80"/>
      <c r="IYL46"/>
      <c r="IYM46" s="80"/>
      <c r="IYN46"/>
      <c r="IYO46" s="80"/>
      <c r="IYP46"/>
      <c r="IYQ46" s="80"/>
      <c r="IYR46"/>
      <c r="IYS46" s="80"/>
      <c r="IYT46"/>
      <c r="IYU46" s="80"/>
      <c r="IYV46"/>
      <c r="IYW46" s="80"/>
      <c r="IYX46"/>
      <c r="IYY46" s="80"/>
      <c r="IYZ46"/>
      <c r="IZA46" s="80"/>
      <c r="IZB46"/>
      <c r="IZC46" s="80"/>
      <c r="IZD46"/>
      <c r="IZE46" s="80"/>
      <c r="IZF46"/>
      <c r="IZG46" s="80"/>
      <c r="IZH46"/>
      <c r="IZI46" s="80"/>
      <c r="IZJ46"/>
      <c r="IZK46" s="80"/>
      <c r="IZL46"/>
      <c r="IZM46" s="80"/>
      <c r="IZN46"/>
      <c r="IZO46" s="80"/>
      <c r="IZP46"/>
      <c r="IZQ46" s="80"/>
      <c r="IZR46"/>
      <c r="IZS46" s="80"/>
      <c r="IZT46"/>
      <c r="IZU46" s="80"/>
      <c r="IZV46"/>
      <c r="IZW46" s="80"/>
      <c r="IZX46"/>
      <c r="IZY46" s="80"/>
      <c r="IZZ46"/>
      <c r="JAA46" s="80"/>
      <c r="JAB46"/>
      <c r="JAC46" s="80"/>
      <c r="JAD46"/>
      <c r="JAE46" s="80"/>
      <c r="JAF46"/>
      <c r="JAG46" s="80"/>
      <c r="JAH46"/>
      <c r="JAI46" s="80"/>
      <c r="JAJ46"/>
      <c r="JAK46" s="80"/>
      <c r="JAL46"/>
      <c r="JAM46" s="80"/>
      <c r="JAN46"/>
      <c r="JAO46" s="80"/>
      <c r="JAP46"/>
      <c r="JAQ46" s="80"/>
      <c r="JAR46"/>
      <c r="JAS46" s="80"/>
      <c r="JAT46"/>
      <c r="JAU46" s="80"/>
      <c r="JAV46"/>
      <c r="JAW46" s="80"/>
      <c r="JAX46"/>
      <c r="JAY46" s="80"/>
      <c r="JAZ46"/>
      <c r="JBA46" s="80"/>
      <c r="JBB46"/>
      <c r="JBC46" s="80"/>
      <c r="JBD46"/>
      <c r="JBE46" s="80"/>
      <c r="JBF46"/>
      <c r="JBG46" s="80"/>
      <c r="JBH46"/>
      <c r="JBI46" s="80"/>
      <c r="JBJ46"/>
      <c r="JBK46" s="80"/>
      <c r="JBL46"/>
      <c r="JBM46" s="80"/>
      <c r="JBN46"/>
      <c r="JBO46" s="80"/>
      <c r="JBP46"/>
      <c r="JBQ46" s="80"/>
      <c r="JBR46"/>
      <c r="JBS46" s="80"/>
      <c r="JBT46"/>
      <c r="JBU46" s="80"/>
      <c r="JBV46"/>
      <c r="JBW46" s="80"/>
      <c r="JBX46"/>
      <c r="JBY46" s="80"/>
      <c r="JBZ46"/>
      <c r="JCA46" s="80"/>
      <c r="JCB46"/>
      <c r="JCC46" s="80"/>
      <c r="JCD46"/>
      <c r="JCE46" s="80"/>
      <c r="JCF46"/>
      <c r="JCG46" s="80"/>
      <c r="JCH46"/>
      <c r="JCI46" s="80"/>
      <c r="JCJ46"/>
      <c r="JCK46" s="80"/>
      <c r="JCL46"/>
      <c r="JCM46" s="80"/>
      <c r="JCN46"/>
      <c r="JCO46" s="80"/>
      <c r="JCP46"/>
      <c r="JCQ46" s="80"/>
      <c r="JCR46"/>
      <c r="JCS46" s="80"/>
      <c r="JCT46"/>
      <c r="JCU46" s="80"/>
      <c r="JCV46"/>
      <c r="JCW46" s="80"/>
      <c r="JCX46"/>
      <c r="JCY46" s="80"/>
      <c r="JCZ46"/>
      <c r="JDA46" s="80"/>
      <c r="JDB46"/>
      <c r="JDC46" s="80"/>
      <c r="JDD46"/>
      <c r="JDE46" s="80"/>
      <c r="JDF46"/>
      <c r="JDG46" s="80"/>
      <c r="JDH46"/>
      <c r="JDI46" s="80"/>
      <c r="JDJ46"/>
      <c r="JDK46" s="80"/>
      <c r="JDL46"/>
      <c r="JDM46" s="80"/>
      <c r="JDN46"/>
      <c r="JDO46" s="80"/>
      <c r="JDP46"/>
      <c r="JDQ46" s="80"/>
      <c r="JDR46"/>
      <c r="JDS46" s="80"/>
      <c r="JDT46"/>
      <c r="JDU46" s="80"/>
      <c r="JDV46"/>
      <c r="JDW46" s="80"/>
      <c r="JDX46"/>
      <c r="JDY46" s="80"/>
      <c r="JDZ46"/>
      <c r="JEA46" s="80"/>
      <c r="JEB46"/>
      <c r="JEC46" s="80"/>
      <c r="JED46"/>
      <c r="JEE46" s="80"/>
      <c r="JEF46"/>
      <c r="JEG46" s="80"/>
      <c r="JEH46"/>
      <c r="JEI46" s="80"/>
      <c r="JEJ46"/>
      <c r="JEK46" s="80"/>
      <c r="JEL46"/>
      <c r="JEM46" s="80"/>
      <c r="JEN46"/>
      <c r="JEO46" s="80"/>
      <c r="JEP46"/>
      <c r="JEQ46" s="80"/>
      <c r="JER46"/>
      <c r="JES46" s="80"/>
      <c r="JET46"/>
      <c r="JEU46" s="80"/>
      <c r="JEV46"/>
      <c r="JEW46" s="80"/>
      <c r="JEX46"/>
      <c r="JEY46" s="80"/>
      <c r="JEZ46"/>
      <c r="JFA46" s="80"/>
      <c r="JFB46"/>
      <c r="JFC46" s="80"/>
      <c r="JFD46"/>
      <c r="JFE46" s="80"/>
      <c r="JFF46"/>
      <c r="JFG46" s="80"/>
      <c r="JFH46"/>
      <c r="JFI46" s="80"/>
      <c r="JFJ46"/>
      <c r="JFK46" s="80"/>
      <c r="JFL46"/>
      <c r="JFM46" s="80"/>
      <c r="JFN46"/>
      <c r="JFO46" s="80"/>
      <c r="JFP46"/>
      <c r="JFQ46" s="80"/>
      <c r="JFR46"/>
      <c r="JFS46" s="80"/>
      <c r="JFT46"/>
      <c r="JFU46" s="80"/>
      <c r="JFV46"/>
      <c r="JFW46" s="80"/>
      <c r="JFX46"/>
      <c r="JFY46" s="80"/>
      <c r="JFZ46"/>
      <c r="JGA46" s="80"/>
      <c r="JGB46"/>
      <c r="JGC46" s="80"/>
      <c r="JGD46"/>
      <c r="JGE46" s="80"/>
      <c r="JGF46"/>
      <c r="JGG46" s="80"/>
      <c r="JGH46"/>
      <c r="JGI46" s="80"/>
      <c r="JGJ46"/>
      <c r="JGK46" s="80"/>
      <c r="JGL46"/>
      <c r="JGM46" s="80"/>
      <c r="JGN46"/>
      <c r="JGO46" s="80"/>
      <c r="JGP46"/>
      <c r="JGQ46" s="80"/>
      <c r="JGR46"/>
      <c r="JGS46" s="80"/>
      <c r="JGT46"/>
      <c r="JGU46" s="80"/>
      <c r="JGV46"/>
      <c r="JGW46" s="80"/>
      <c r="JGX46"/>
      <c r="JGY46" s="80"/>
      <c r="JGZ46"/>
      <c r="JHA46" s="80"/>
      <c r="JHB46"/>
      <c r="JHC46" s="80"/>
      <c r="JHD46"/>
      <c r="JHE46" s="80"/>
      <c r="JHF46"/>
      <c r="JHG46" s="80"/>
      <c r="JHH46"/>
      <c r="JHI46" s="80"/>
      <c r="JHJ46"/>
      <c r="JHK46" s="80"/>
      <c r="JHL46"/>
      <c r="JHM46" s="80"/>
      <c r="JHN46"/>
      <c r="JHO46" s="80"/>
      <c r="JHP46"/>
      <c r="JHQ46" s="80"/>
      <c r="JHR46"/>
      <c r="JHS46" s="80"/>
      <c r="JHT46"/>
      <c r="JHU46" s="80"/>
      <c r="JHV46"/>
      <c r="JHW46" s="80"/>
      <c r="JHX46"/>
      <c r="JHY46" s="80"/>
      <c r="JHZ46"/>
      <c r="JIA46" s="80"/>
      <c r="JIB46"/>
      <c r="JIC46" s="80"/>
      <c r="JID46"/>
      <c r="JIE46" s="80"/>
      <c r="JIF46"/>
      <c r="JIG46" s="80"/>
      <c r="JIH46"/>
      <c r="JII46" s="80"/>
      <c r="JIJ46"/>
      <c r="JIK46" s="80"/>
      <c r="JIL46"/>
      <c r="JIM46" s="80"/>
      <c r="JIN46"/>
      <c r="JIO46" s="80"/>
      <c r="JIP46"/>
      <c r="JIQ46" s="80"/>
      <c r="JIR46"/>
      <c r="JIS46" s="80"/>
      <c r="JIT46"/>
      <c r="JIU46" s="80"/>
      <c r="JIV46"/>
      <c r="JIW46" s="80"/>
      <c r="JIX46"/>
      <c r="JIY46" s="80"/>
      <c r="JIZ46"/>
      <c r="JJA46" s="80"/>
      <c r="JJB46"/>
      <c r="JJC46" s="80"/>
      <c r="JJD46"/>
      <c r="JJE46" s="80"/>
      <c r="JJF46"/>
      <c r="JJG46" s="80"/>
      <c r="JJH46"/>
      <c r="JJI46" s="80"/>
      <c r="JJJ46"/>
      <c r="JJK46" s="80"/>
      <c r="JJL46"/>
      <c r="JJM46" s="80"/>
      <c r="JJN46"/>
      <c r="JJO46" s="80"/>
      <c r="JJP46"/>
      <c r="JJQ46" s="80"/>
      <c r="JJR46"/>
      <c r="JJS46" s="80"/>
      <c r="JJT46"/>
      <c r="JJU46" s="80"/>
      <c r="JJV46"/>
      <c r="JJW46" s="80"/>
      <c r="JJX46"/>
      <c r="JJY46" s="80"/>
      <c r="JJZ46"/>
      <c r="JKA46" s="80"/>
      <c r="JKB46"/>
      <c r="JKC46" s="80"/>
      <c r="JKD46"/>
      <c r="JKE46" s="80"/>
      <c r="JKF46"/>
      <c r="JKG46" s="80"/>
      <c r="JKH46"/>
      <c r="JKI46" s="80"/>
      <c r="JKJ46"/>
      <c r="JKK46" s="80"/>
      <c r="JKL46"/>
      <c r="JKM46" s="80"/>
      <c r="JKN46"/>
      <c r="JKO46" s="80"/>
      <c r="JKP46"/>
      <c r="JKQ46" s="80"/>
      <c r="JKR46"/>
      <c r="JKS46" s="80"/>
      <c r="JKT46"/>
      <c r="JKU46" s="80"/>
      <c r="JKV46"/>
      <c r="JKW46" s="80"/>
      <c r="JKX46"/>
      <c r="JKY46" s="80"/>
      <c r="JKZ46"/>
      <c r="JLA46" s="80"/>
      <c r="JLB46"/>
      <c r="JLC46" s="80"/>
      <c r="JLD46"/>
      <c r="JLE46" s="80"/>
      <c r="JLF46"/>
      <c r="JLG46" s="80"/>
      <c r="JLH46"/>
      <c r="JLI46" s="80"/>
      <c r="JLJ46"/>
      <c r="JLK46" s="80"/>
      <c r="JLL46"/>
      <c r="JLM46" s="80"/>
      <c r="JLN46"/>
      <c r="JLO46" s="80"/>
      <c r="JLP46"/>
      <c r="JLQ46" s="80"/>
      <c r="JLR46"/>
      <c r="JLS46" s="80"/>
      <c r="JLT46"/>
      <c r="JLU46" s="80"/>
      <c r="JLV46"/>
      <c r="JLW46" s="80"/>
      <c r="JLX46"/>
      <c r="JLY46" s="80"/>
      <c r="JLZ46"/>
      <c r="JMA46" s="80"/>
      <c r="JMB46"/>
      <c r="JMC46" s="80"/>
      <c r="JMD46"/>
      <c r="JME46" s="80"/>
      <c r="JMF46"/>
      <c r="JMG46" s="80"/>
      <c r="JMH46"/>
      <c r="JMI46" s="80"/>
      <c r="JMJ46"/>
      <c r="JMK46" s="80"/>
      <c r="JML46"/>
      <c r="JMM46" s="80"/>
      <c r="JMN46"/>
      <c r="JMO46" s="80"/>
      <c r="JMP46"/>
      <c r="JMQ46" s="80"/>
      <c r="JMR46"/>
      <c r="JMS46" s="80"/>
      <c r="JMT46"/>
      <c r="JMU46" s="80"/>
      <c r="JMV46"/>
      <c r="JMW46" s="80"/>
      <c r="JMX46"/>
      <c r="JMY46" s="80"/>
      <c r="JMZ46"/>
      <c r="JNA46" s="80"/>
      <c r="JNB46"/>
      <c r="JNC46" s="80"/>
      <c r="JND46"/>
      <c r="JNE46" s="80"/>
      <c r="JNF46"/>
      <c r="JNG46" s="80"/>
      <c r="JNH46"/>
      <c r="JNI46" s="80"/>
      <c r="JNJ46"/>
      <c r="JNK46" s="80"/>
      <c r="JNL46"/>
      <c r="JNM46" s="80"/>
      <c r="JNN46"/>
      <c r="JNO46" s="80"/>
      <c r="JNP46"/>
      <c r="JNQ46" s="80"/>
      <c r="JNR46"/>
      <c r="JNS46" s="80"/>
      <c r="JNT46"/>
      <c r="JNU46" s="80"/>
      <c r="JNV46"/>
      <c r="JNW46" s="80"/>
      <c r="JNX46"/>
      <c r="JNY46" s="80"/>
      <c r="JNZ46"/>
      <c r="JOA46" s="80"/>
      <c r="JOB46"/>
      <c r="JOC46" s="80"/>
      <c r="JOD46"/>
      <c r="JOE46" s="80"/>
      <c r="JOF46"/>
      <c r="JOG46" s="80"/>
      <c r="JOH46"/>
      <c r="JOI46" s="80"/>
      <c r="JOJ46"/>
      <c r="JOK46" s="80"/>
      <c r="JOL46"/>
      <c r="JOM46" s="80"/>
      <c r="JON46"/>
      <c r="JOO46" s="80"/>
      <c r="JOP46"/>
      <c r="JOQ46" s="80"/>
      <c r="JOR46"/>
      <c r="JOS46" s="80"/>
      <c r="JOT46"/>
      <c r="JOU46" s="80"/>
      <c r="JOV46"/>
      <c r="JOW46" s="80"/>
      <c r="JOX46"/>
      <c r="JOY46" s="80"/>
      <c r="JOZ46"/>
      <c r="JPA46" s="80"/>
      <c r="JPB46"/>
      <c r="JPC46" s="80"/>
      <c r="JPD46"/>
      <c r="JPE46" s="80"/>
      <c r="JPF46"/>
      <c r="JPG46" s="80"/>
      <c r="JPH46"/>
      <c r="JPI46" s="80"/>
      <c r="JPJ46"/>
      <c r="JPK46" s="80"/>
      <c r="JPL46"/>
      <c r="JPM46" s="80"/>
      <c r="JPN46"/>
      <c r="JPO46" s="80"/>
      <c r="JPP46"/>
      <c r="JPQ46" s="80"/>
      <c r="JPR46"/>
      <c r="JPS46" s="80"/>
      <c r="JPT46"/>
      <c r="JPU46" s="80"/>
      <c r="JPV46"/>
      <c r="JPW46" s="80"/>
      <c r="JPX46"/>
      <c r="JPY46" s="80"/>
      <c r="JPZ46"/>
      <c r="JQA46" s="80"/>
      <c r="JQB46"/>
      <c r="JQC46" s="80"/>
      <c r="JQD46"/>
      <c r="JQE46" s="80"/>
      <c r="JQF46"/>
      <c r="JQG46" s="80"/>
      <c r="JQH46"/>
      <c r="JQI46" s="80"/>
      <c r="JQJ46"/>
      <c r="JQK46" s="80"/>
      <c r="JQL46"/>
      <c r="JQM46" s="80"/>
      <c r="JQN46"/>
      <c r="JQO46" s="80"/>
      <c r="JQP46"/>
      <c r="JQQ46" s="80"/>
      <c r="JQR46"/>
      <c r="JQS46" s="80"/>
      <c r="JQT46"/>
      <c r="JQU46" s="80"/>
      <c r="JQV46"/>
      <c r="JQW46" s="80"/>
      <c r="JQX46"/>
      <c r="JQY46" s="80"/>
      <c r="JQZ46"/>
      <c r="JRA46" s="80"/>
      <c r="JRB46"/>
      <c r="JRC46" s="80"/>
      <c r="JRD46"/>
      <c r="JRE46" s="80"/>
      <c r="JRF46"/>
      <c r="JRG46" s="80"/>
      <c r="JRH46"/>
      <c r="JRI46" s="80"/>
      <c r="JRJ46"/>
      <c r="JRK46" s="80"/>
      <c r="JRL46"/>
      <c r="JRM46" s="80"/>
      <c r="JRN46"/>
      <c r="JRO46" s="80"/>
      <c r="JRP46"/>
      <c r="JRQ46" s="80"/>
      <c r="JRR46"/>
      <c r="JRS46" s="80"/>
      <c r="JRT46"/>
      <c r="JRU46" s="80"/>
      <c r="JRV46"/>
      <c r="JRW46" s="80"/>
      <c r="JRX46"/>
      <c r="JRY46" s="80"/>
      <c r="JRZ46"/>
      <c r="JSA46" s="80"/>
      <c r="JSB46"/>
      <c r="JSC46" s="80"/>
      <c r="JSD46"/>
      <c r="JSE46" s="80"/>
      <c r="JSF46"/>
      <c r="JSG46" s="80"/>
      <c r="JSH46"/>
      <c r="JSI46" s="80"/>
      <c r="JSJ46"/>
      <c r="JSK46" s="80"/>
      <c r="JSL46"/>
      <c r="JSM46" s="80"/>
      <c r="JSN46"/>
      <c r="JSO46" s="80"/>
      <c r="JSP46"/>
      <c r="JSQ46" s="80"/>
      <c r="JSR46"/>
      <c r="JSS46" s="80"/>
      <c r="JST46"/>
      <c r="JSU46" s="80"/>
      <c r="JSV46"/>
      <c r="JSW46" s="80"/>
      <c r="JSX46"/>
      <c r="JSY46" s="80"/>
      <c r="JSZ46"/>
      <c r="JTA46" s="80"/>
      <c r="JTB46"/>
      <c r="JTC46" s="80"/>
      <c r="JTD46"/>
      <c r="JTE46" s="80"/>
      <c r="JTF46"/>
      <c r="JTG46" s="80"/>
      <c r="JTH46"/>
      <c r="JTI46" s="80"/>
      <c r="JTJ46"/>
      <c r="JTK46" s="80"/>
      <c r="JTL46"/>
      <c r="JTM46" s="80"/>
      <c r="JTN46"/>
      <c r="JTO46" s="80"/>
      <c r="JTP46"/>
      <c r="JTQ46" s="80"/>
      <c r="JTR46"/>
      <c r="JTS46" s="80"/>
      <c r="JTT46"/>
      <c r="JTU46" s="80"/>
      <c r="JTV46"/>
      <c r="JTW46" s="80"/>
      <c r="JTX46"/>
      <c r="JTY46" s="80"/>
      <c r="JTZ46"/>
      <c r="JUA46" s="80"/>
      <c r="JUB46"/>
      <c r="JUC46" s="80"/>
      <c r="JUD46"/>
      <c r="JUE46" s="80"/>
      <c r="JUF46"/>
      <c r="JUG46" s="80"/>
      <c r="JUH46"/>
      <c r="JUI46" s="80"/>
      <c r="JUJ46"/>
      <c r="JUK46" s="80"/>
      <c r="JUL46"/>
      <c r="JUM46" s="80"/>
      <c r="JUN46"/>
      <c r="JUO46" s="80"/>
      <c r="JUP46"/>
      <c r="JUQ46" s="80"/>
      <c r="JUR46"/>
      <c r="JUS46" s="80"/>
      <c r="JUT46"/>
      <c r="JUU46" s="80"/>
      <c r="JUV46"/>
      <c r="JUW46" s="80"/>
      <c r="JUX46"/>
      <c r="JUY46" s="80"/>
      <c r="JUZ46"/>
      <c r="JVA46" s="80"/>
      <c r="JVB46"/>
      <c r="JVC46" s="80"/>
      <c r="JVD46"/>
      <c r="JVE46" s="80"/>
      <c r="JVF46"/>
      <c r="JVG46" s="80"/>
      <c r="JVH46"/>
      <c r="JVI46" s="80"/>
      <c r="JVJ46"/>
      <c r="JVK46" s="80"/>
      <c r="JVL46"/>
      <c r="JVM46" s="80"/>
      <c r="JVN46"/>
      <c r="JVO46" s="80"/>
      <c r="JVP46"/>
      <c r="JVQ46" s="80"/>
      <c r="JVR46"/>
      <c r="JVS46" s="80"/>
      <c r="JVT46"/>
      <c r="JVU46" s="80"/>
      <c r="JVV46"/>
      <c r="JVW46" s="80"/>
      <c r="JVX46"/>
      <c r="JVY46" s="80"/>
      <c r="JVZ46"/>
      <c r="JWA46" s="80"/>
      <c r="JWB46"/>
      <c r="JWC46" s="80"/>
      <c r="JWD46"/>
      <c r="JWE46" s="80"/>
      <c r="JWF46"/>
      <c r="JWG46" s="80"/>
      <c r="JWH46"/>
      <c r="JWI46" s="80"/>
      <c r="JWJ46"/>
      <c r="JWK46" s="80"/>
      <c r="JWL46"/>
      <c r="JWM46" s="80"/>
      <c r="JWN46"/>
      <c r="JWO46" s="80"/>
      <c r="JWP46"/>
      <c r="JWQ46" s="80"/>
      <c r="JWR46"/>
      <c r="JWS46" s="80"/>
      <c r="JWT46"/>
      <c r="JWU46" s="80"/>
      <c r="JWV46"/>
      <c r="JWW46" s="80"/>
      <c r="JWX46"/>
      <c r="JWY46" s="80"/>
      <c r="JWZ46"/>
      <c r="JXA46" s="80"/>
      <c r="JXB46"/>
      <c r="JXC46" s="80"/>
      <c r="JXD46"/>
      <c r="JXE46" s="80"/>
      <c r="JXF46"/>
      <c r="JXG46" s="80"/>
      <c r="JXH46"/>
      <c r="JXI46" s="80"/>
      <c r="JXJ46"/>
      <c r="JXK46" s="80"/>
      <c r="JXL46"/>
      <c r="JXM46" s="80"/>
      <c r="JXN46"/>
      <c r="JXO46" s="80"/>
      <c r="JXP46"/>
      <c r="JXQ46" s="80"/>
      <c r="JXR46"/>
      <c r="JXS46" s="80"/>
      <c r="JXT46"/>
      <c r="JXU46" s="80"/>
      <c r="JXV46"/>
      <c r="JXW46" s="80"/>
      <c r="JXX46"/>
      <c r="JXY46" s="80"/>
      <c r="JXZ46"/>
      <c r="JYA46" s="80"/>
      <c r="JYB46"/>
      <c r="JYC46" s="80"/>
      <c r="JYD46"/>
      <c r="JYE46" s="80"/>
      <c r="JYF46"/>
      <c r="JYG46" s="80"/>
      <c r="JYH46"/>
      <c r="JYI46" s="80"/>
      <c r="JYJ46"/>
      <c r="JYK46" s="80"/>
      <c r="JYL46"/>
      <c r="JYM46" s="80"/>
      <c r="JYN46"/>
      <c r="JYO46" s="80"/>
      <c r="JYP46"/>
      <c r="JYQ46" s="80"/>
      <c r="JYR46"/>
      <c r="JYS46" s="80"/>
      <c r="JYT46"/>
      <c r="JYU46" s="80"/>
      <c r="JYV46"/>
      <c r="JYW46" s="80"/>
      <c r="JYX46"/>
      <c r="JYY46" s="80"/>
      <c r="JYZ46"/>
      <c r="JZA46" s="80"/>
      <c r="JZB46"/>
      <c r="JZC46" s="80"/>
      <c r="JZD46"/>
      <c r="JZE46" s="80"/>
      <c r="JZF46"/>
      <c r="JZG46" s="80"/>
      <c r="JZH46"/>
      <c r="JZI46" s="80"/>
      <c r="JZJ46"/>
      <c r="JZK46" s="80"/>
      <c r="JZL46"/>
      <c r="JZM46" s="80"/>
      <c r="JZN46"/>
      <c r="JZO46" s="80"/>
      <c r="JZP46"/>
      <c r="JZQ46" s="80"/>
      <c r="JZR46"/>
      <c r="JZS46" s="80"/>
      <c r="JZT46"/>
      <c r="JZU46" s="80"/>
      <c r="JZV46"/>
      <c r="JZW46" s="80"/>
      <c r="JZX46"/>
      <c r="JZY46" s="80"/>
      <c r="JZZ46"/>
      <c r="KAA46" s="80"/>
      <c r="KAB46"/>
      <c r="KAC46" s="80"/>
      <c r="KAD46"/>
      <c r="KAE46" s="80"/>
      <c r="KAF46"/>
      <c r="KAG46" s="80"/>
      <c r="KAH46"/>
      <c r="KAI46" s="80"/>
      <c r="KAJ46"/>
      <c r="KAK46" s="80"/>
      <c r="KAL46"/>
      <c r="KAM46" s="80"/>
      <c r="KAN46"/>
      <c r="KAO46" s="80"/>
      <c r="KAP46"/>
      <c r="KAQ46" s="80"/>
      <c r="KAR46"/>
      <c r="KAS46" s="80"/>
      <c r="KAT46"/>
      <c r="KAU46" s="80"/>
      <c r="KAV46"/>
      <c r="KAW46" s="80"/>
      <c r="KAX46"/>
      <c r="KAY46" s="80"/>
      <c r="KAZ46"/>
      <c r="KBA46" s="80"/>
      <c r="KBB46"/>
      <c r="KBC46" s="80"/>
      <c r="KBD46"/>
      <c r="KBE46" s="80"/>
      <c r="KBF46"/>
      <c r="KBG46" s="80"/>
      <c r="KBH46"/>
      <c r="KBI46" s="80"/>
      <c r="KBJ46"/>
      <c r="KBK46" s="80"/>
      <c r="KBL46"/>
      <c r="KBM46" s="80"/>
      <c r="KBN46"/>
      <c r="KBO46" s="80"/>
      <c r="KBP46"/>
      <c r="KBQ46" s="80"/>
      <c r="KBR46"/>
      <c r="KBS46" s="80"/>
      <c r="KBT46"/>
      <c r="KBU46" s="80"/>
      <c r="KBV46"/>
      <c r="KBW46" s="80"/>
      <c r="KBX46"/>
      <c r="KBY46" s="80"/>
      <c r="KBZ46"/>
      <c r="KCA46" s="80"/>
      <c r="KCB46"/>
      <c r="KCC46" s="80"/>
      <c r="KCD46"/>
      <c r="KCE46" s="80"/>
      <c r="KCF46"/>
      <c r="KCG46" s="80"/>
      <c r="KCH46"/>
      <c r="KCI46" s="80"/>
      <c r="KCJ46"/>
      <c r="KCK46" s="80"/>
      <c r="KCL46"/>
      <c r="KCM46" s="80"/>
      <c r="KCN46"/>
      <c r="KCO46" s="80"/>
      <c r="KCP46"/>
      <c r="KCQ46" s="80"/>
      <c r="KCR46"/>
      <c r="KCS46" s="80"/>
      <c r="KCT46"/>
      <c r="KCU46" s="80"/>
      <c r="KCV46"/>
      <c r="KCW46" s="80"/>
      <c r="KCX46"/>
      <c r="KCY46" s="80"/>
      <c r="KCZ46"/>
      <c r="KDA46" s="80"/>
      <c r="KDB46"/>
      <c r="KDC46" s="80"/>
      <c r="KDD46"/>
      <c r="KDE46" s="80"/>
      <c r="KDF46"/>
      <c r="KDG46" s="80"/>
      <c r="KDH46"/>
      <c r="KDI46" s="80"/>
      <c r="KDJ46"/>
      <c r="KDK46" s="80"/>
      <c r="KDL46"/>
      <c r="KDM46" s="80"/>
      <c r="KDN46"/>
      <c r="KDO46" s="80"/>
      <c r="KDP46"/>
      <c r="KDQ46" s="80"/>
      <c r="KDR46"/>
      <c r="KDS46" s="80"/>
      <c r="KDT46"/>
      <c r="KDU46" s="80"/>
      <c r="KDV46"/>
      <c r="KDW46" s="80"/>
      <c r="KDX46"/>
      <c r="KDY46" s="80"/>
      <c r="KDZ46"/>
      <c r="KEA46" s="80"/>
      <c r="KEB46"/>
      <c r="KEC46" s="80"/>
      <c r="KED46"/>
      <c r="KEE46" s="80"/>
      <c r="KEF46"/>
      <c r="KEG46" s="80"/>
      <c r="KEH46"/>
      <c r="KEI46" s="80"/>
      <c r="KEJ46"/>
      <c r="KEK46" s="80"/>
      <c r="KEL46"/>
      <c r="KEM46" s="80"/>
      <c r="KEN46"/>
      <c r="KEO46" s="80"/>
      <c r="KEP46"/>
      <c r="KEQ46" s="80"/>
      <c r="KER46"/>
      <c r="KES46" s="80"/>
      <c r="KET46"/>
      <c r="KEU46" s="80"/>
      <c r="KEV46"/>
      <c r="KEW46" s="80"/>
      <c r="KEX46"/>
      <c r="KEY46" s="80"/>
      <c r="KEZ46"/>
      <c r="KFA46" s="80"/>
      <c r="KFB46"/>
      <c r="KFC46" s="80"/>
      <c r="KFD46"/>
      <c r="KFE46" s="80"/>
      <c r="KFF46"/>
      <c r="KFG46" s="80"/>
      <c r="KFH46"/>
      <c r="KFI46" s="80"/>
      <c r="KFJ46"/>
      <c r="KFK46" s="80"/>
      <c r="KFL46"/>
      <c r="KFM46" s="80"/>
      <c r="KFN46"/>
      <c r="KFO46" s="80"/>
      <c r="KFP46"/>
      <c r="KFQ46" s="80"/>
      <c r="KFR46"/>
      <c r="KFS46" s="80"/>
      <c r="KFT46"/>
      <c r="KFU46" s="80"/>
      <c r="KFV46"/>
      <c r="KFW46" s="80"/>
      <c r="KFX46"/>
      <c r="KFY46" s="80"/>
      <c r="KFZ46"/>
      <c r="KGA46" s="80"/>
      <c r="KGB46"/>
      <c r="KGC46" s="80"/>
      <c r="KGD46"/>
      <c r="KGE46" s="80"/>
      <c r="KGF46"/>
      <c r="KGG46" s="80"/>
      <c r="KGH46"/>
      <c r="KGI46" s="80"/>
      <c r="KGJ46"/>
      <c r="KGK46" s="80"/>
      <c r="KGL46"/>
      <c r="KGM46" s="80"/>
      <c r="KGN46"/>
      <c r="KGO46" s="80"/>
      <c r="KGP46"/>
      <c r="KGQ46" s="80"/>
      <c r="KGR46"/>
      <c r="KGS46" s="80"/>
      <c r="KGT46"/>
      <c r="KGU46" s="80"/>
      <c r="KGV46"/>
      <c r="KGW46" s="80"/>
      <c r="KGX46"/>
      <c r="KGY46" s="80"/>
      <c r="KGZ46"/>
      <c r="KHA46" s="80"/>
      <c r="KHB46"/>
      <c r="KHC46" s="80"/>
      <c r="KHD46"/>
      <c r="KHE46" s="80"/>
      <c r="KHF46"/>
      <c r="KHG46" s="80"/>
      <c r="KHH46"/>
      <c r="KHI46" s="80"/>
      <c r="KHJ46"/>
      <c r="KHK46" s="80"/>
      <c r="KHL46"/>
      <c r="KHM46" s="80"/>
      <c r="KHN46"/>
      <c r="KHO46" s="80"/>
      <c r="KHP46"/>
      <c r="KHQ46" s="80"/>
      <c r="KHR46"/>
      <c r="KHS46" s="80"/>
      <c r="KHT46"/>
      <c r="KHU46" s="80"/>
      <c r="KHV46"/>
      <c r="KHW46" s="80"/>
      <c r="KHX46"/>
      <c r="KHY46" s="80"/>
      <c r="KHZ46"/>
      <c r="KIA46" s="80"/>
      <c r="KIB46"/>
      <c r="KIC46" s="80"/>
      <c r="KID46"/>
      <c r="KIE46" s="80"/>
      <c r="KIF46"/>
      <c r="KIG46" s="80"/>
      <c r="KIH46"/>
      <c r="KII46" s="80"/>
      <c r="KIJ46"/>
      <c r="KIK46" s="80"/>
      <c r="KIL46"/>
      <c r="KIM46" s="80"/>
      <c r="KIN46"/>
      <c r="KIO46" s="80"/>
      <c r="KIP46"/>
      <c r="KIQ46" s="80"/>
      <c r="KIR46"/>
      <c r="KIS46" s="80"/>
      <c r="KIT46"/>
      <c r="KIU46" s="80"/>
      <c r="KIV46"/>
      <c r="KIW46" s="80"/>
      <c r="KIX46"/>
      <c r="KIY46" s="80"/>
      <c r="KIZ46"/>
      <c r="KJA46" s="80"/>
      <c r="KJB46"/>
      <c r="KJC46" s="80"/>
      <c r="KJD46"/>
      <c r="KJE46" s="80"/>
      <c r="KJF46"/>
      <c r="KJG46" s="80"/>
      <c r="KJH46"/>
      <c r="KJI46" s="80"/>
      <c r="KJJ46"/>
      <c r="KJK46" s="80"/>
      <c r="KJL46"/>
      <c r="KJM46" s="80"/>
      <c r="KJN46"/>
      <c r="KJO46" s="80"/>
      <c r="KJP46"/>
      <c r="KJQ46" s="80"/>
      <c r="KJR46"/>
      <c r="KJS46" s="80"/>
      <c r="KJT46"/>
      <c r="KJU46" s="80"/>
      <c r="KJV46"/>
      <c r="KJW46" s="80"/>
      <c r="KJX46"/>
      <c r="KJY46" s="80"/>
      <c r="KJZ46"/>
      <c r="KKA46" s="80"/>
      <c r="KKB46"/>
      <c r="KKC46" s="80"/>
      <c r="KKD46"/>
      <c r="KKE46" s="80"/>
      <c r="KKF46"/>
      <c r="KKG46" s="80"/>
      <c r="KKH46"/>
      <c r="KKI46" s="80"/>
      <c r="KKJ46"/>
      <c r="KKK46" s="80"/>
      <c r="KKL46"/>
      <c r="KKM46" s="80"/>
      <c r="KKN46"/>
      <c r="KKO46" s="80"/>
      <c r="KKP46"/>
      <c r="KKQ46" s="80"/>
      <c r="KKR46"/>
      <c r="KKS46" s="80"/>
      <c r="KKT46"/>
      <c r="KKU46" s="80"/>
      <c r="KKV46"/>
      <c r="KKW46" s="80"/>
      <c r="KKX46"/>
      <c r="KKY46" s="80"/>
      <c r="KKZ46"/>
      <c r="KLA46" s="80"/>
      <c r="KLB46"/>
      <c r="KLC46" s="80"/>
      <c r="KLD46"/>
      <c r="KLE46" s="80"/>
      <c r="KLF46"/>
      <c r="KLG46" s="80"/>
      <c r="KLH46"/>
      <c r="KLI46" s="80"/>
      <c r="KLJ46"/>
      <c r="KLK46" s="80"/>
      <c r="KLL46"/>
      <c r="KLM46" s="80"/>
      <c r="KLN46"/>
      <c r="KLO46" s="80"/>
      <c r="KLP46"/>
      <c r="KLQ46" s="80"/>
      <c r="KLR46"/>
      <c r="KLS46" s="80"/>
      <c r="KLT46"/>
      <c r="KLU46" s="80"/>
      <c r="KLV46"/>
      <c r="KLW46" s="80"/>
      <c r="KLX46"/>
      <c r="KLY46" s="80"/>
      <c r="KLZ46"/>
      <c r="KMA46" s="80"/>
      <c r="KMB46"/>
      <c r="KMC46" s="80"/>
      <c r="KMD46"/>
      <c r="KME46" s="80"/>
      <c r="KMF46"/>
      <c r="KMG46" s="80"/>
      <c r="KMH46"/>
      <c r="KMI46" s="80"/>
      <c r="KMJ46"/>
      <c r="KMK46" s="80"/>
      <c r="KML46"/>
      <c r="KMM46" s="80"/>
      <c r="KMN46"/>
      <c r="KMO46" s="80"/>
      <c r="KMP46"/>
      <c r="KMQ46" s="80"/>
      <c r="KMR46"/>
      <c r="KMS46" s="80"/>
      <c r="KMT46"/>
      <c r="KMU46" s="80"/>
      <c r="KMV46"/>
      <c r="KMW46" s="80"/>
      <c r="KMX46"/>
      <c r="KMY46" s="80"/>
      <c r="KMZ46"/>
      <c r="KNA46" s="80"/>
      <c r="KNB46"/>
      <c r="KNC46" s="80"/>
      <c r="KND46"/>
      <c r="KNE46" s="80"/>
      <c r="KNF46"/>
      <c r="KNG46" s="80"/>
      <c r="KNH46"/>
      <c r="KNI46" s="80"/>
      <c r="KNJ46"/>
      <c r="KNK46" s="80"/>
      <c r="KNL46"/>
      <c r="KNM46" s="80"/>
      <c r="KNN46"/>
      <c r="KNO46" s="80"/>
      <c r="KNP46"/>
      <c r="KNQ46" s="80"/>
      <c r="KNR46"/>
      <c r="KNS46" s="80"/>
      <c r="KNT46"/>
      <c r="KNU46" s="80"/>
      <c r="KNV46"/>
      <c r="KNW46" s="80"/>
      <c r="KNX46"/>
      <c r="KNY46" s="80"/>
      <c r="KNZ46"/>
      <c r="KOA46" s="80"/>
      <c r="KOB46"/>
      <c r="KOC46" s="80"/>
      <c r="KOD46"/>
      <c r="KOE46" s="80"/>
      <c r="KOF46"/>
      <c r="KOG46" s="80"/>
      <c r="KOH46"/>
      <c r="KOI46" s="80"/>
      <c r="KOJ46"/>
      <c r="KOK46" s="80"/>
      <c r="KOL46"/>
      <c r="KOM46" s="80"/>
      <c r="KON46"/>
      <c r="KOO46" s="80"/>
      <c r="KOP46"/>
      <c r="KOQ46" s="80"/>
      <c r="KOR46"/>
      <c r="KOS46" s="80"/>
      <c r="KOT46"/>
      <c r="KOU46" s="80"/>
      <c r="KOV46"/>
      <c r="KOW46" s="80"/>
      <c r="KOX46"/>
      <c r="KOY46" s="80"/>
      <c r="KOZ46"/>
      <c r="KPA46" s="80"/>
      <c r="KPB46"/>
      <c r="KPC46" s="80"/>
      <c r="KPD46"/>
      <c r="KPE46" s="80"/>
      <c r="KPF46"/>
      <c r="KPG46" s="80"/>
      <c r="KPH46"/>
      <c r="KPI46" s="80"/>
      <c r="KPJ46"/>
      <c r="KPK46" s="80"/>
      <c r="KPL46"/>
      <c r="KPM46" s="80"/>
      <c r="KPN46"/>
      <c r="KPO46" s="80"/>
      <c r="KPP46"/>
      <c r="KPQ46" s="80"/>
      <c r="KPR46"/>
      <c r="KPS46" s="80"/>
      <c r="KPT46"/>
      <c r="KPU46" s="80"/>
      <c r="KPV46"/>
      <c r="KPW46" s="80"/>
      <c r="KPX46"/>
      <c r="KPY46" s="80"/>
      <c r="KPZ46"/>
      <c r="KQA46" s="80"/>
      <c r="KQB46"/>
      <c r="KQC46" s="80"/>
      <c r="KQD46"/>
      <c r="KQE46" s="80"/>
      <c r="KQF46"/>
      <c r="KQG46" s="80"/>
      <c r="KQH46"/>
      <c r="KQI46" s="80"/>
      <c r="KQJ46"/>
      <c r="KQK46" s="80"/>
      <c r="KQL46"/>
      <c r="KQM46" s="80"/>
      <c r="KQN46"/>
      <c r="KQO46" s="80"/>
      <c r="KQP46"/>
      <c r="KQQ46" s="80"/>
      <c r="KQR46"/>
      <c r="KQS46" s="80"/>
      <c r="KQT46"/>
      <c r="KQU46" s="80"/>
      <c r="KQV46"/>
      <c r="KQW46" s="80"/>
      <c r="KQX46"/>
      <c r="KQY46" s="80"/>
      <c r="KQZ46"/>
      <c r="KRA46" s="80"/>
      <c r="KRB46"/>
      <c r="KRC46" s="80"/>
      <c r="KRD46"/>
      <c r="KRE46" s="80"/>
      <c r="KRF46"/>
      <c r="KRG46" s="80"/>
      <c r="KRH46"/>
      <c r="KRI46" s="80"/>
      <c r="KRJ46"/>
      <c r="KRK46" s="80"/>
      <c r="KRL46"/>
      <c r="KRM46" s="80"/>
      <c r="KRN46"/>
      <c r="KRO46" s="80"/>
      <c r="KRP46"/>
      <c r="KRQ46" s="80"/>
      <c r="KRR46"/>
      <c r="KRS46" s="80"/>
      <c r="KRT46"/>
      <c r="KRU46" s="80"/>
      <c r="KRV46"/>
      <c r="KRW46" s="80"/>
      <c r="KRX46"/>
      <c r="KRY46" s="80"/>
      <c r="KRZ46"/>
      <c r="KSA46" s="80"/>
      <c r="KSB46"/>
      <c r="KSC46" s="80"/>
      <c r="KSD46"/>
      <c r="KSE46" s="80"/>
      <c r="KSF46"/>
      <c r="KSG46" s="80"/>
      <c r="KSH46"/>
      <c r="KSI46" s="80"/>
      <c r="KSJ46"/>
      <c r="KSK46" s="80"/>
      <c r="KSL46"/>
      <c r="KSM46" s="80"/>
      <c r="KSN46"/>
      <c r="KSO46" s="80"/>
      <c r="KSP46"/>
      <c r="KSQ46" s="80"/>
      <c r="KSR46"/>
      <c r="KSS46" s="80"/>
      <c r="KST46"/>
      <c r="KSU46" s="80"/>
      <c r="KSV46"/>
      <c r="KSW46" s="80"/>
      <c r="KSX46"/>
      <c r="KSY46" s="80"/>
      <c r="KSZ46"/>
      <c r="KTA46" s="80"/>
      <c r="KTB46"/>
      <c r="KTC46" s="80"/>
      <c r="KTD46"/>
      <c r="KTE46" s="80"/>
      <c r="KTF46"/>
      <c r="KTG46" s="80"/>
      <c r="KTH46"/>
      <c r="KTI46" s="80"/>
      <c r="KTJ46"/>
      <c r="KTK46" s="80"/>
      <c r="KTL46"/>
      <c r="KTM46" s="80"/>
      <c r="KTN46"/>
      <c r="KTO46" s="80"/>
      <c r="KTP46"/>
      <c r="KTQ46" s="80"/>
      <c r="KTR46"/>
      <c r="KTS46" s="80"/>
      <c r="KTT46"/>
      <c r="KTU46" s="80"/>
      <c r="KTV46"/>
      <c r="KTW46" s="80"/>
      <c r="KTX46"/>
      <c r="KTY46" s="80"/>
      <c r="KTZ46"/>
      <c r="KUA46" s="80"/>
      <c r="KUB46"/>
      <c r="KUC46" s="80"/>
      <c r="KUD46"/>
      <c r="KUE46" s="80"/>
      <c r="KUF46"/>
      <c r="KUG46" s="80"/>
      <c r="KUH46"/>
      <c r="KUI46" s="80"/>
      <c r="KUJ46"/>
      <c r="KUK46" s="80"/>
      <c r="KUL46"/>
      <c r="KUM46" s="80"/>
      <c r="KUN46"/>
      <c r="KUO46" s="80"/>
      <c r="KUP46"/>
      <c r="KUQ46" s="80"/>
      <c r="KUR46"/>
      <c r="KUS46" s="80"/>
      <c r="KUT46"/>
      <c r="KUU46" s="80"/>
      <c r="KUV46"/>
      <c r="KUW46" s="80"/>
      <c r="KUX46"/>
      <c r="KUY46" s="80"/>
      <c r="KUZ46"/>
      <c r="KVA46" s="80"/>
      <c r="KVB46"/>
      <c r="KVC46" s="80"/>
      <c r="KVD46"/>
      <c r="KVE46" s="80"/>
      <c r="KVF46"/>
      <c r="KVG46" s="80"/>
      <c r="KVH46"/>
      <c r="KVI46" s="80"/>
      <c r="KVJ46"/>
      <c r="KVK46" s="80"/>
      <c r="KVL46"/>
      <c r="KVM46" s="80"/>
      <c r="KVN46"/>
      <c r="KVO46" s="80"/>
      <c r="KVP46"/>
      <c r="KVQ46" s="80"/>
      <c r="KVR46"/>
      <c r="KVS46" s="80"/>
      <c r="KVT46"/>
      <c r="KVU46" s="80"/>
      <c r="KVV46"/>
      <c r="KVW46" s="80"/>
      <c r="KVX46"/>
      <c r="KVY46" s="80"/>
      <c r="KVZ46"/>
      <c r="KWA46" s="80"/>
      <c r="KWB46"/>
      <c r="KWC46" s="80"/>
      <c r="KWD46"/>
      <c r="KWE46" s="80"/>
      <c r="KWF46"/>
      <c r="KWG46" s="80"/>
      <c r="KWH46"/>
      <c r="KWI46" s="80"/>
      <c r="KWJ46"/>
      <c r="KWK46" s="80"/>
      <c r="KWL46"/>
      <c r="KWM46" s="80"/>
      <c r="KWN46"/>
      <c r="KWO46" s="80"/>
      <c r="KWP46"/>
      <c r="KWQ46" s="80"/>
      <c r="KWR46"/>
      <c r="KWS46" s="80"/>
      <c r="KWT46"/>
      <c r="KWU46" s="80"/>
      <c r="KWV46"/>
      <c r="KWW46" s="80"/>
      <c r="KWX46"/>
      <c r="KWY46" s="80"/>
      <c r="KWZ46"/>
      <c r="KXA46" s="80"/>
      <c r="KXB46"/>
      <c r="KXC46" s="80"/>
      <c r="KXD46"/>
      <c r="KXE46" s="80"/>
      <c r="KXF46"/>
      <c r="KXG46" s="80"/>
      <c r="KXH46"/>
      <c r="KXI46" s="80"/>
      <c r="KXJ46"/>
      <c r="KXK46" s="80"/>
      <c r="KXL46"/>
      <c r="KXM46" s="80"/>
      <c r="KXN46"/>
      <c r="KXO46" s="80"/>
      <c r="KXP46"/>
      <c r="KXQ46" s="80"/>
      <c r="KXR46"/>
      <c r="KXS46" s="80"/>
      <c r="KXT46"/>
      <c r="KXU46" s="80"/>
      <c r="KXV46"/>
      <c r="KXW46" s="80"/>
      <c r="KXX46"/>
      <c r="KXY46" s="80"/>
      <c r="KXZ46"/>
      <c r="KYA46" s="80"/>
      <c r="KYB46"/>
      <c r="KYC46" s="80"/>
      <c r="KYD46"/>
      <c r="KYE46" s="80"/>
      <c r="KYF46"/>
      <c r="KYG46" s="80"/>
      <c r="KYH46"/>
      <c r="KYI46" s="80"/>
      <c r="KYJ46"/>
      <c r="KYK46" s="80"/>
      <c r="KYL46"/>
      <c r="KYM46" s="80"/>
      <c r="KYN46"/>
      <c r="KYO46" s="80"/>
      <c r="KYP46"/>
      <c r="KYQ46" s="80"/>
      <c r="KYR46"/>
      <c r="KYS46" s="80"/>
      <c r="KYT46"/>
      <c r="KYU46" s="80"/>
      <c r="KYV46"/>
      <c r="KYW46" s="80"/>
      <c r="KYX46"/>
      <c r="KYY46" s="80"/>
      <c r="KYZ46"/>
      <c r="KZA46" s="80"/>
      <c r="KZB46"/>
      <c r="KZC46" s="80"/>
      <c r="KZD46"/>
      <c r="KZE46" s="80"/>
      <c r="KZF46"/>
      <c r="KZG46" s="80"/>
      <c r="KZH46"/>
      <c r="KZI46" s="80"/>
      <c r="KZJ46"/>
      <c r="KZK46" s="80"/>
      <c r="KZL46"/>
      <c r="KZM46" s="80"/>
      <c r="KZN46"/>
      <c r="KZO46" s="80"/>
      <c r="KZP46"/>
      <c r="KZQ46" s="80"/>
      <c r="KZR46"/>
      <c r="KZS46" s="80"/>
      <c r="KZT46"/>
      <c r="KZU46" s="80"/>
      <c r="KZV46"/>
      <c r="KZW46" s="80"/>
      <c r="KZX46"/>
      <c r="KZY46" s="80"/>
      <c r="KZZ46"/>
      <c r="LAA46" s="80"/>
      <c r="LAB46"/>
      <c r="LAC46" s="80"/>
      <c r="LAD46"/>
      <c r="LAE46" s="80"/>
      <c r="LAF46"/>
      <c r="LAG46" s="80"/>
      <c r="LAH46"/>
      <c r="LAI46" s="80"/>
      <c r="LAJ46"/>
      <c r="LAK46" s="80"/>
      <c r="LAL46"/>
      <c r="LAM46" s="80"/>
      <c r="LAN46"/>
      <c r="LAO46" s="80"/>
      <c r="LAP46"/>
      <c r="LAQ46" s="80"/>
      <c r="LAR46"/>
      <c r="LAS46" s="80"/>
      <c r="LAT46"/>
      <c r="LAU46" s="80"/>
      <c r="LAV46"/>
      <c r="LAW46" s="80"/>
      <c r="LAX46"/>
      <c r="LAY46" s="80"/>
      <c r="LAZ46"/>
      <c r="LBA46" s="80"/>
      <c r="LBB46"/>
      <c r="LBC46" s="80"/>
      <c r="LBD46"/>
      <c r="LBE46" s="80"/>
      <c r="LBF46"/>
      <c r="LBG46" s="80"/>
      <c r="LBH46"/>
      <c r="LBI46" s="80"/>
      <c r="LBJ46"/>
      <c r="LBK46" s="80"/>
      <c r="LBL46"/>
      <c r="LBM46" s="80"/>
      <c r="LBN46"/>
      <c r="LBO46" s="80"/>
      <c r="LBP46"/>
      <c r="LBQ46" s="80"/>
      <c r="LBR46"/>
      <c r="LBS46" s="80"/>
      <c r="LBT46"/>
      <c r="LBU46" s="80"/>
      <c r="LBV46"/>
      <c r="LBW46" s="80"/>
      <c r="LBX46"/>
      <c r="LBY46" s="80"/>
      <c r="LBZ46"/>
      <c r="LCA46" s="80"/>
      <c r="LCB46"/>
      <c r="LCC46" s="80"/>
      <c r="LCD46"/>
      <c r="LCE46" s="80"/>
      <c r="LCF46"/>
      <c r="LCG46" s="80"/>
      <c r="LCH46"/>
      <c r="LCI46" s="80"/>
      <c r="LCJ46"/>
      <c r="LCK46" s="80"/>
      <c r="LCL46"/>
      <c r="LCM46" s="80"/>
      <c r="LCN46"/>
      <c r="LCO46" s="80"/>
      <c r="LCP46"/>
      <c r="LCQ46" s="80"/>
      <c r="LCR46"/>
      <c r="LCS46" s="80"/>
      <c r="LCT46"/>
      <c r="LCU46" s="80"/>
      <c r="LCV46"/>
      <c r="LCW46" s="80"/>
      <c r="LCX46"/>
      <c r="LCY46" s="80"/>
      <c r="LCZ46"/>
      <c r="LDA46" s="80"/>
      <c r="LDB46"/>
      <c r="LDC46" s="80"/>
      <c r="LDD46"/>
      <c r="LDE46" s="80"/>
      <c r="LDF46"/>
      <c r="LDG46" s="80"/>
      <c r="LDH46"/>
      <c r="LDI46" s="80"/>
      <c r="LDJ46"/>
      <c r="LDK46" s="80"/>
      <c r="LDL46"/>
      <c r="LDM46" s="80"/>
      <c r="LDN46"/>
      <c r="LDO46" s="80"/>
      <c r="LDP46"/>
      <c r="LDQ46" s="80"/>
      <c r="LDR46"/>
      <c r="LDS46" s="80"/>
      <c r="LDT46"/>
      <c r="LDU46" s="80"/>
      <c r="LDV46"/>
      <c r="LDW46" s="80"/>
      <c r="LDX46"/>
      <c r="LDY46" s="80"/>
      <c r="LDZ46"/>
      <c r="LEA46" s="80"/>
      <c r="LEB46"/>
      <c r="LEC46" s="80"/>
      <c r="LED46"/>
      <c r="LEE46" s="80"/>
      <c r="LEF46"/>
      <c r="LEG46" s="80"/>
      <c r="LEH46"/>
      <c r="LEI46" s="80"/>
      <c r="LEJ46"/>
      <c r="LEK46" s="80"/>
      <c r="LEL46"/>
      <c r="LEM46" s="80"/>
      <c r="LEN46"/>
      <c r="LEO46" s="80"/>
      <c r="LEP46"/>
      <c r="LEQ46" s="80"/>
      <c r="LER46"/>
      <c r="LES46" s="80"/>
      <c r="LET46"/>
      <c r="LEU46" s="80"/>
      <c r="LEV46"/>
      <c r="LEW46" s="80"/>
      <c r="LEX46"/>
      <c r="LEY46" s="80"/>
      <c r="LEZ46"/>
      <c r="LFA46" s="80"/>
      <c r="LFB46"/>
      <c r="LFC46" s="80"/>
      <c r="LFD46"/>
      <c r="LFE46" s="80"/>
      <c r="LFF46"/>
      <c r="LFG46" s="80"/>
      <c r="LFH46"/>
      <c r="LFI46" s="80"/>
      <c r="LFJ46"/>
      <c r="LFK46" s="80"/>
      <c r="LFL46"/>
      <c r="LFM46" s="80"/>
      <c r="LFN46"/>
      <c r="LFO46" s="80"/>
      <c r="LFP46"/>
      <c r="LFQ46" s="80"/>
      <c r="LFR46"/>
      <c r="LFS46" s="80"/>
      <c r="LFT46"/>
      <c r="LFU46" s="80"/>
      <c r="LFV46"/>
      <c r="LFW46" s="80"/>
      <c r="LFX46"/>
      <c r="LFY46" s="80"/>
      <c r="LFZ46"/>
      <c r="LGA46" s="80"/>
      <c r="LGB46"/>
      <c r="LGC46" s="80"/>
      <c r="LGD46"/>
      <c r="LGE46" s="80"/>
      <c r="LGF46"/>
      <c r="LGG46" s="80"/>
      <c r="LGH46"/>
      <c r="LGI46" s="80"/>
      <c r="LGJ46"/>
      <c r="LGK46" s="80"/>
      <c r="LGL46"/>
      <c r="LGM46" s="80"/>
      <c r="LGN46"/>
      <c r="LGO46" s="80"/>
      <c r="LGP46"/>
      <c r="LGQ46" s="80"/>
      <c r="LGR46"/>
      <c r="LGS46" s="80"/>
      <c r="LGT46"/>
      <c r="LGU46" s="80"/>
      <c r="LGV46"/>
      <c r="LGW46" s="80"/>
      <c r="LGX46"/>
      <c r="LGY46" s="80"/>
      <c r="LGZ46"/>
      <c r="LHA46" s="80"/>
      <c r="LHB46"/>
      <c r="LHC46" s="80"/>
      <c r="LHD46"/>
      <c r="LHE46" s="80"/>
      <c r="LHF46"/>
      <c r="LHG46" s="80"/>
      <c r="LHH46"/>
      <c r="LHI46" s="80"/>
      <c r="LHJ46"/>
      <c r="LHK46" s="80"/>
      <c r="LHL46"/>
      <c r="LHM46" s="80"/>
      <c r="LHN46"/>
      <c r="LHO46" s="80"/>
      <c r="LHP46"/>
      <c r="LHQ46" s="80"/>
      <c r="LHR46"/>
      <c r="LHS46" s="80"/>
      <c r="LHT46"/>
      <c r="LHU46" s="80"/>
      <c r="LHV46"/>
      <c r="LHW46" s="80"/>
      <c r="LHX46"/>
      <c r="LHY46" s="80"/>
      <c r="LHZ46"/>
      <c r="LIA46" s="80"/>
      <c r="LIB46"/>
      <c r="LIC46" s="80"/>
      <c r="LID46"/>
      <c r="LIE46" s="80"/>
      <c r="LIF46"/>
      <c r="LIG46" s="80"/>
      <c r="LIH46"/>
      <c r="LII46" s="80"/>
      <c r="LIJ46"/>
      <c r="LIK46" s="80"/>
      <c r="LIL46"/>
      <c r="LIM46" s="80"/>
      <c r="LIN46"/>
      <c r="LIO46" s="80"/>
      <c r="LIP46"/>
      <c r="LIQ46" s="80"/>
      <c r="LIR46"/>
      <c r="LIS46" s="80"/>
      <c r="LIT46"/>
      <c r="LIU46" s="80"/>
      <c r="LIV46"/>
      <c r="LIW46" s="80"/>
      <c r="LIX46"/>
      <c r="LIY46" s="80"/>
      <c r="LIZ46"/>
      <c r="LJA46" s="80"/>
      <c r="LJB46"/>
      <c r="LJC46" s="80"/>
      <c r="LJD46"/>
      <c r="LJE46" s="80"/>
      <c r="LJF46"/>
      <c r="LJG46" s="80"/>
      <c r="LJH46"/>
      <c r="LJI46" s="80"/>
      <c r="LJJ46"/>
      <c r="LJK46" s="80"/>
      <c r="LJL46"/>
      <c r="LJM46" s="80"/>
      <c r="LJN46"/>
      <c r="LJO46" s="80"/>
      <c r="LJP46"/>
      <c r="LJQ46" s="80"/>
      <c r="LJR46"/>
      <c r="LJS46" s="80"/>
      <c r="LJT46"/>
      <c r="LJU46" s="80"/>
      <c r="LJV46"/>
      <c r="LJW46" s="80"/>
      <c r="LJX46"/>
      <c r="LJY46" s="80"/>
      <c r="LJZ46"/>
      <c r="LKA46" s="80"/>
      <c r="LKB46"/>
      <c r="LKC46" s="80"/>
      <c r="LKD46"/>
      <c r="LKE46" s="80"/>
      <c r="LKF46"/>
      <c r="LKG46" s="80"/>
      <c r="LKH46"/>
      <c r="LKI46" s="80"/>
      <c r="LKJ46"/>
      <c r="LKK46" s="80"/>
      <c r="LKL46"/>
      <c r="LKM46" s="80"/>
      <c r="LKN46"/>
      <c r="LKO46" s="80"/>
      <c r="LKP46"/>
      <c r="LKQ46" s="80"/>
      <c r="LKR46"/>
      <c r="LKS46" s="80"/>
      <c r="LKT46"/>
      <c r="LKU46" s="80"/>
      <c r="LKV46"/>
      <c r="LKW46" s="80"/>
      <c r="LKX46"/>
      <c r="LKY46" s="80"/>
      <c r="LKZ46"/>
      <c r="LLA46" s="80"/>
      <c r="LLB46"/>
      <c r="LLC46" s="80"/>
      <c r="LLD46"/>
      <c r="LLE46" s="80"/>
      <c r="LLF46"/>
      <c r="LLG46" s="80"/>
      <c r="LLH46"/>
      <c r="LLI46" s="80"/>
      <c r="LLJ46"/>
      <c r="LLK46" s="80"/>
      <c r="LLL46"/>
      <c r="LLM46" s="80"/>
      <c r="LLN46"/>
      <c r="LLO46" s="80"/>
      <c r="LLP46"/>
      <c r="LLQ46" s="80"/>
      <c r="LLR46"/>
      <c r="LLS46" s="80"/>
      <c r="LLT46"/>
      <c r="LLU46" s="80"/>
      <c r="LLV46"/>
      <c r="LLW46" s="80"/>
      <c r="LLX46"/>
      <c r="LLY46" s="80"/>
      <c r="LLZ46"/>
      <c r="LMA46" s="80"/>
      <c r="LMB46"/>
      <c r="LMC46" s="80"/>
      <c r="LMD46"/>
      <c r="LME46" s="80"/>
      <c r="LMF46"/>
      <c r="LMG46" s="80"/>
      <c r="LMH46"/>
      <c r="LMI46" s="80"/>
      <c r="LMJ46"/>
      <c r="LMK46" s="80"/>
      <c r="LML46"/>
      <c r="LMM46" s="80"/>
      <c r="LMN46"/>
      <c r="LMO46" s="80"/>
      <c r="LMP46"/>
      <c r="LMQ46" s="80"/>
      <c r="LMR46"/>
      <c r="LMS46" s="80"/>
      <c r="LMT46"/>
      <c r="LMU46" s="80"/>
      <c r="LMV46"/>
      <c r="LMW46" s="80"/>
      <c r="LMX46"/>
      <c r="LMY46" s="80"/>
      <c r="LMZ46"/>
      <c r="LNA46" s="80"/>
      <c r="LNB46"/>
      <c r="LNC46" s="80"/>
      <c r="LND46"/>
      <c r="LNE46" s="80"/>
      <c r="LNF46"/>
      <c r="LNG46" s="80"/>
      <c r="LNH46"/>
      <c r="LNI46" s="80"/>
      <c r="LNJ46"/>
      <c r="LNK46" s="80"/>
      <c r="LNL46"/>
      <c r="LNM46" s="80"/>
      <c r="LNN46"/>
      <c r="LNO46" s="80"/>
      <c r="LNP46"/>
      <c r="LNQ46" s="80"/>
      <c r="LNR46"/>
      <c r="LNS46" s="80"/>
      <c r="LNT46"/>
      <c r="LNU46" s="80"/>
      <c r="LNV46"/>
      <c r="LNW46" s="80"/>
      <c r="LNX46"/>
      <c r="LNY46" s="80"/>
      <c r="LNZ46"/>
      <c r="LOA46" s="80"/>
      <c r="LOB46"/>
      <c r="LOC46" s="80"/>
      <c r="LOD46"/>
      <c r="LOE46" s="80"/>
      <c r="LOF46"/>
      <c r="LOG46" s="80"/>
      <c r="LOH46"/>
      <c r="LOI46" s="80"/>
      <c r="LOJ46"/>
      <c r="LOK46" s="80"/>
      <c r="LOL46"/>
      <c r="LOM46" s="80"/>
      <c r="LON46"/>
      <c r="LOO46" s="80"/>
      <c r="LOP46"/>
      <c r="LOQ46" s="80"/>
      <c r="LOR46"/>
      <c r="LOS46" s="80"/>
      <c r="LOT46"/>
      <c r="LOU46" s="80"/>
      <c r="LOV46"/>
      <c r="LOW46" s="80"/>
      <c r="LOX46"/>
      <c r="LOY46" s="80"/>
      <c r="LOZ46"/>
      <c r="LPA46" s="80"/>
      <c r="LPB46"/>
      <c r="LPC46" s="80"/>
      <c r="LPD46"/>
      <c r="LPE46" s="80"/>
      <c r="LPF46"/>
      <c r="LPG46" s="80"/>
      <c r="LPH46"/>
      <c r="LPI46" s="80"/>
      <c r="LPJ46"/>
      <c r="LPK46" s="80"/>
      <c r="LPL46"/>
      <c r="LPM46" s="80"/>
      <c r="LPN46"/>
      <c r="LPO46" s="80"/>
      <c r="LPP46"/>
      <c r="LPQ46" s="80"/>
      <c r="LPR46"/>
      <c r="LPS46" s="80"/>
      <c r="LPT46"/>
      <c r="LPU46" s="80"/>
      <c r="LPV46"/>
      <c r="LPW46" s="80"/>
      <c r="LPX46"/>
      <c r="LPY46" s="80"/>
      <c r="LPZ46"/>
      <c r="LQA46" s="80"/>
      <c r="LQB46"/>
      <c r="LQC46" s="80"/>
      <c r="LQD46"/>
      <c r="LQE46" s="80"/>
      <c r="LQF46"/>
      <c r="LQG46" s="80"/>
      <c r="LQH46"/>
      <c r="LQI46" s="80"/>
      <c r="LQJ46"/>
      <c r="LQK46" s="80"/>
      <c r="LQL46"/>
      <c r="LQM46" s="80"/>
      <c r="LQN46"/>
      <c r="LQO46" s="80"/>
      <c r="LQP46"/>
      <c r="LQQ46" s="80"/>
      <c r="LQR46"/>
      <c r="LQS46" s="80"/>
      <c r="LQT46"/>
      <c r="LQU46" s="80"/>
      <c r="LQV46"/>
      <c r="LQW46" s="80"/>
      <c r="LQX46"/>
      <c r="LQY46" s="80"/>
      <c r="LQZ46"/>
      <c r="LRA46" s="80"/>
      <c r="LRB46"/>
      <c r="LRC46" s="80"/>
      <c r="LRD46"/>
      <c r="LRE46" s="80"/>
      <c r="LRF46"/>
      <c r="LRG46" s="80"/>
      <c r="LRH46"/>
      <c r="LRI46" s="80"/>
      <c r="LRJ46"/>
      <c r="LRK46" s="80"/>
      <c r="LRL46"/>
      <c r="LRM46" s="80"/>
      <c r="LRN46"/>
      <c r="LRO46" s="80"/>
      <c r="LRP46"/>
      <c r="LRQ46" s="80"/>
      <c r="LRR46"/>
      <c r="LRS46" s="80"/>
      <c r="LRT46"/>
      <c r="LRU46" s="80"/>
      <c r="LRV46"/>
      <c r="LRW46" s="80"/>
      <c r="LRX46"/>
      <c r="LRY46" s="80"/>
      <c r="LRZ46"/>
      <c r="LSA46" s="80"/>
      <c r="LSB46"/>
      <c r="LSC46" s="80"/>
      <c r="LSD46"/>
      <c r="LSE46" s="80"/>
      <c r="LSF46"/>
      <c r="LSG46" s="80"/>
      <c r="LSH46"/>
      <c r="LSI46" s="80"/>
      <c r="LSJ46"/>
      <c r="LSK46" s="80"/>
      <c r="LSL46"/>
      <c r="LSM46" s="80"/>
      <c r="LSN46"/>
      <c r="LSO46" s="80"/>
      <c r="LSP46"/>
      <c r="LSQ46" s="80"/>
      <c r="LSR46"/>
      <c r="LSS46" s="80"/>
      <c r="LST46"/>
      <c r="LSU46" s="80"/>
      <c r="LSV46"/>
      <c r="LSW46" s="80"/>
      <c r="LSX46"/>
      <c r="LSY46" s="80"/>
      <c r="LSZ46"/>
      <c r="LTA46" s="80"/>
      <c r="LTB46"/>
      <c r="LTC46" s="80"/>
      <c r="LTD46"/>
      <c r="LTE46" s="80"/>
      <c r="LTF46"/>
      <c r="LTG46" s="80"/>
      <c r="LTH46"/>
      <c r="LTI46" s="80"/>
      <c r="LTJ46"/>
      <c r="LTK46" s="80"/>
      <c r="LTL46"/>
      <c r="LTM46" s="80"/>
      <c r="LTN46"/>
      <c r="LTO46" s="80"/>
      <c r="LTP46"/>
      <c r="LTQ46" s="80"/>
      <c r="LTR46"/>
      <c r="LTS46" s="80"/>
      <c r="LTT46"/>
      <c r="LTU46" s="80"/>
      <c r="LTV46"/>
      <c r="LTW46" s="80"/>
      <c r="LTX46"/>
      <c r="LTY46" s="80"/>
      <c r="LTZ46"/>
      <c r="LUA46" s="80"/>
      <c r="LUB46"/>
      <c r="LUC46" s="80"/>
      <c r="LUD46"/>
      <c r="LUE46" s="80"/>
      <c r="LUF46"/>
      <c r="LUG46" s="80"/>
      <c r="LUH46"/>
      <c r="LUI46" s="80"/>
      <c r="LUJ46"/>
      <c r="LUK46" s="80"/>
      <c r="LUL46"/>
      <c r="LUM46" s="80"/>
      <c r="LUN46"/>
      <c r="LUO46" s="80"/>
      <c r="LUP46"/>
      <c r="LUQ46" s="80"/>
      <c r="LUR46"/>
      <c r="LUS46" s="80"/>
      <c r="LUT46"/>
      <c r="LUU46" s="80"/>
      <c r="LUV46"/>
      <c r="LUW46" s="80"/>
      <c r="LUX46"/>
      <c r="LUY46" s="80"/>
      <c r="LUZ46"/>
      <c r="LVA46" s="80"/>
      <c r="LVB46"/>
      <c r="LVC46" s="80"/>
      <c r="LVD46"/>
      <c r="LVE46" s="80"/>
      <c r="LVF46"/>
      <c r="LVG46" s="80"/>
      <c r="LVH46"/>
      <c r="LVI46" s="80"/>
      <c r="LVJ46"/>
      <c r="LVK46" s="80"/>
      <c r="LVL46"/>
      <c r="LVM46" s="80"/>
      <c r="LVN46"/>
      <c r="LVO46" s="80"/>
      <c r="LVP46"/>
      <c r="LVQ46" s="80"/>
      <c r="LVR46"/>
      <c r="LVS46" s="80"/>
      <c r="LVT46"/>
      <c r="LVU46" s="80"/>
      <c r="LVV46"/>
      <c r="LVW46" s="80"/>
      <c r="LVX46"/>
      <c r="LVY46" s="80"/>
      <c r="LVZ46"/>
      <c r="LWA46" s="80"/>
      <c r="LWB46"/>
      <c r="LWC46" s="80"/>
      <c r="LWD46"/>
      <c r="LWE46" s="80"/>
      <c r="LWF46"/>
      <c r="LWG46" s="80"/>
      <c r="LWH46"/>
      <c r="LWI46" s="80"/>
      <c r="LWJ46"/>
      <c r="LWK46" s="80"/>
      <c r="LWL46"/>
      <c r="LWM46" s="80"/>
      <c r="LWN46"/>
      <c r="LWO46" s="80"/>
      <c r="LWP46"/>
      <c r="LWQ46" s="80"/>
      <c r="LWR46"/>
      <c r="LWS46" s="80"/>
      <c r="LWT46"/>
      <c r="LWU46" s="80"/>
      <c r="LWV46"/>
      <c r="LWW46" s="80"/>
      <c r="LWX46"/>
      <c r="LWY46" s="80"/>
      <c r="LWZ46"/>
      <c r="LXA46" s="80"/>
      <c r="LXB46"/>
      <c r="LXC46" s="80"/>
      <c r="LXD46"/>
      <c r="LXE46" s="80"/>
      <c r="LXF46"/>
      <c r="LXG46" s="80"/>
      <c r="LXH46"/>
      <c r="LXI46" s="80"/>
      <c r="LXJ46"/>
      <c r="LXK46" s="80"/>
      <c r="LXL46"/>
      <c r="LXM46" s="80"/>
      <c r="LXN46"/>
      <c r="LXO46" s="80"/>
      <c r="LXP46"/>
      <c r="LXQ46" s="80"/>
      <c r="LXR46"/>
      <c r="LXS46" s="80"/>
      <c r="LXT46"/>
      <c r="LXU46" s="80"/>
      <c r="LXV46"/>
      <c r="LXW46" s="80"/>
      <c r="LXX46"/>
      <c r="LXY46" s="80"/>
      <c r="LXZ46"/>
      <c r="LYA46" s="80"/>
      <c r="LYB46"/>
      <c r="LYC46" s="80"/>
      <c r="LYD46"/>
      <c r="LYE46" s="80"/>
      <c r="LYF46"/>
      <c r="LYG46" s="80"/>
      <c r="LYH46"/>
      <c r="LYI46" s="80"/>
      <c r="LYJ46"/>
      <c r="LYK46" s="80"/>
      <c r="LYL46"/>
      <c r="LYM46" s="80"/>
      <c r="LYN46"/>
      <c r="LYO46" s="80"/>
      <c r="LYP46"/>
      <c r="LYQ46" s="80"/>
      <c r="LYR46"/>
      <c r="LYS46" s="80"/>
      <c r="LYT46"/>
      <c r="LYU46" s="80"/>
      <c r="LYV46"/>
      <c r="LYW46" s="80"/>
      <c r="LYX46"/>
      <c r="LYY46" s="80"/>
      <c r="LYZ46"/>
      <c r="LZA46" s="80"/>
      <c r="LZB46"/>
      <c r="LZC46" s="80"/>
      <c r="LZD46"/>
      <c r="LZE46" s="80"/>
      <c r="LZF46"/>
      <c r="LZG46" s="80"/>
      <c r="LZH46"/>
      <c r="LZI46" s="80"/>
      <c r="LZJ46"/>
      <c r="LZK46" s="80"/>
      <c r="LZL46"/>
      <c r="LZM46" s="80"/>
      <c r="LZN46"/>
      <c r="LZO46" s="80"/>
      <c r="LZP46"/>
      <c r="LZQ46" s="80"/>
      <c r="LZR46"/>
      <c r="LZS46" s="80"/>
      <c r="LZT46"/>
      <c r="LZU46" s="80"/>
      <c r="LZV46"/>
      <c r="LZW46" s="80"/>
      <c r="LZX46"/>
      <c r="LZY46" s="80"/>
      <c r="LZZ46"/>
      <c r="MAA46" s="80"/>
      <c r="MAB46"/>
      <c r="MAC46" s="80"/>
      <c r="MAD46"/>
      <c r="MAE46" s="80"/>
      <c r="MAF46"/>
      <c r="MAG46" s="80"/>
      <c r="MAH46"/>
      <c r="MAI46" s="80"/>
      <c r="MAJ46"/>
      <c r="MAK46" s="80"/>
      <c r="MAL46"/>
      <c r="MAM46" s="80"/>
      <c r="MAN46"/>
      <c r="MAO46" s="80"/>
      <c r="MAP46"/>
      <c r="MAQ46" s="80"/>
      <c r="MAR46"/>
      <c r="MAS46" s="80"/>
      <c r="MAT46"/>
      <c r="MAU46" s="80"/>
      <c r="MAV46"/>
      <c r="MAW46" s="80"/>
      <c r="MAX46"/>
      <c r="MAY46" s="80"/>
      <c r="MAZ46"/>
      <c r="MBA46" s="80"/>
      <c r="MBB46"/>
      <c r="MBC46" s="80"/>
      <c r="MBD46"/>
      <c r="MBE46" s="80"/>
      <c r="MBF46"/>
      <c r="MBG46" s="80"/>
      <c r="MBH46"/>
      <c r="MBI46" s="80"/>
      <c r="MBJ46"/>
      <c r="MBK46" s="80"/>
      <c r="MBL46"/>
      <c r="MBM46" s="80"/>
      <c r="MBN46"/>
      <c r="MBO46" s="80"/>
      <c r="MBP46"/>
      <c r="MBQ46" s="80"/>
      <c r="MBR46"/>
      <c r="MBS46" s="80"/>
      <c r="MBT46"/>
      <c r="MBU46" s="80"/>
      <c r="MBV46"/>
      <c r="MBW46" s="80"/>
      <c r="MBX46"/>
      <c r="MBY46" s="80"/>
      <c r="MBZ46"/>
      <c r="MCA46" s="80"/>
      <c r="MCB46"/>
      <c r="MCC46" s="80"/>
      <c r="MCD46"/>
      <c r="MCE46" s="80"/>
      <c r="MCF46"/>
      <c r="MCG46" s="80"/>
      <c r="MCH46"/>
      <c r="MCI46" s="80"/>
      <c r="MCJ46"/>
      <c r="MCK46" s="80"/>
      <c r="MCL46"/>
      <c r="MCM46" s="80"/>
      <c r="MCN46"/>
      <c r="MCO46" s="80"/>
      <c r="MCP46"/>
      <c r="MCQ46" s="80"/>
      <c r="MCR46"/>
      <c r="MCS46" s="80"/>
      <c r="MCT46"/>
      <c r="MCU46" s="80"/>
      <c r="MCV46"/>
      <c r="MCW46" s="80"/>
      <c r="MCX46"/>
      <c r="MCY46" s="80"/>
      <c r="MCZ46"/>
      <c r="MDA46" s="80"/>
      <c r="MDB46"/>
      <c r="MDC46" s="80"/>
      <c r="MDD46"/>
      <c r="MDE46" s="80"/>
      <c r="MDF46"/>
      <c r="MDG46" s="80"/>
      <c r="MDH46"/>
      <c r="MDI46" s="80"/>
      <c r="MDJ46"/>
      <c r="MDK46" s="80"/>
      <c r="MDL46"/>
      <c r="MDM46" s="80"/>
      <c r="MDN46"/>
      <c r="MDO46" s="80"/>
      <c r="MDP46"/>
      <c r="MDQ46" s="80"/>
      <c r="MDR46"/>
      <c r="MDS46" s="80"/>
      <c r="MDT46"/>
      <c r="MDU46" s="80"/>
      <c r="MDV46"/>
      <c r="MDW46" s="80"/>
      <c r="MDX46"/>
      <c r="MDY46" s="80"/>
      <c r="MDZ46"/>
      <c r="MEA46" s="80"/>
      <c r="MEB46"/>
      <c r="MEC46" s="80"/>
      <c r="MED46"/>
      <c r="MEE46" s="80"/>
      <c r="MEF46"/>
      <c r="MEG46" s="80"/>
      <c r="MEH46"/>
      <c r="MEI46" s="80"/>
      <c r="MEJ46"/>
      <c r="MEK46" s="80"/>
      <c r="MEL46"/>
      <c r="MEM46" s="80"/>
      <c r="MEN46"/>
      <c r="MEO46" s="80"/>
      <c r="MEP46"/>
      <c r="MEQ46" s="80"/>
      <c r="MER46"/>
      <c r="MES46" s="80"/>
      <c r="MET46"/>
      <c r="MEU46" s="80"/>
      <c r="MEV46"/>
      <c r="MEW46" s="80"/>
      <c r="MEX46"/>
      <c r="MEY46" s="80"/>
      <c r="MEZ46"/>
      <c r="MFA46" s="80"/>
      <c r="MFB46"/>
      <c r="MFC46" s="80"/>
      <c r="MFD46"/>
      <c r="MFE46" s="80"/>
      <c r="MFF46"/>
      <c r="MFG46" s="80"/>
      <c r="MFH46"/>
      <c r="MFI46" s="80"/>
      <c r="MFJ46"/>
      <c r="MFK46" s="80"/>
      <c r="MFL46"/>
      <c r="MFM46" s="80"/>
      <c r="MFN46"/>
      <c r="MFO46" s="80"/>
      <c r="MFP46"/>
      <c r="MFQ46" s="80"/>
      <c r="MFR46"/>
      <c r="MFS46" s="80"/>
      <c r="MFT46"/>
      <c r="MFU46" s="80"/>
      <c r="MFV46"/>
      <c r="MFW46" s="80"/>
      <c r="MFX46"/>
      <c r="MFY46" s="80"/>
      <c r="MFZ46"/>
      <c r="MGA46" s="80"/>
      <c r="MGB46"/>
      <c r="MGC46" s="80"/>
      <c r="MGD46"/>
      <c r="MGE46" s="80"/>
      <c r="MGF46"/>
      <c r="MGG46" s="80"/>
      <c r="MGH46"/>
      <c r="MGI46" s="80"/>
      <c r="MGJ46"/>
      <c r="MGK46" s="80"/>
      <c r="MGL46"/>
      <c r="MGM46" s="80"/>
      <c r="MGN46"/>
      <c r="MGO46" s="80"/>
      <c r="MGP46"/>
      <c r="MGQ46" s="80"/>
      <c r="MGR46"/>
      <c r="MGS46" s="80"/>
      <c r="MGT46"/>
      <c r="MGU46" s="80"/>
      <c r="MGV46"/>
      <c r="MGW46" s="80"/>
      <c r="MGX46"/>
      <c r="MGY46" s="80"/>
      <c r="MGZ46"/>
      <c r="MHA46" s="80"/>
      <c r="MHB46"/>
      <c r="MHC46" s="80"/>
      <c r="MHD46"/>
      <c r="MHE46" s="80"/>
      <c r="MHF46"/>
      <c r="MHG46" s="80"/>
      <c r="MHH46"/>
      <c r="MHI46" s="80"/>
      <c r="MHJ46"/>
      <c r="MHK46" s="80"/>
      <c r="MHL46"/>
      <c r="MHM46" s="80"/>
      <c r="MHN46"/>
      <c r="MHO46" s="80"/>
      <c r="MHP46"/>
      <c r="MHQ46" s="80"/>
      <c r="MHR46"/>
      <c r="MHS46" s="80"/>
      <c r="MHT46"/>
      <c r="MHU46" s="80"/>
      <c r="MHV46"/>
      <c r="MHW46" s="80"/>
      <c r="MHX46"/>
      <c r="MHY46" s="80"/>
      <c r="MHZ46"/>
      <c r="MIA46" s="80"/>
      <c r="MIB46"/>
      <c r="MIC46" s="80"/>
      <c r="MID46"/>
      <c r="MIE46" s="80"/>
      <c r="MIF46"/>
      <c r="MIG46" s="80"/>
      <c r="MIH46"/>
      <c r="MII46" s="80"/>
      <c r="MIJ46"/>
      <c r="MIK46" s="80"/>
      <c r="MIL46"/>
      <c r="MIM46" s="80"/>
      <c r="MIN46"/>
      <c r="MIO46" s="80"/>
      <c r="MIP46"/>
      <c r="MIQ46" s="80"/>
      <c r="MIR46"/>
      <c r="MIS46" s="80"/>
      <c r="MIT46"/>
      <c r="MIU46" s="80"/>
      <c r="MIV46"/>
      <c r="MIW46" s="80"/>
      <c r="MIX46"/>
      <c r="MIY46" s="80"/>
      <c r="MIZ46"/>
      <c r="MJA46" s="80"/>
      <c r="MJB46"/>
      <c r="MJC46" s="80"/>
      <c r="MJD46"/>
      <c r="MJE46" s="80"/>
      <c r="MJF46"/>
      <c r="MJG46" s="80"/>
      <c r="MJH46"/>
      <c r="MJI46" s="80"/>
      <c r="MJJ46"/>
      <c r="MJK46" s="80"/>
      <c r="MJL46"/>
      <c r="MJM46" s="80"/>
      <c r="MJN46"/>
      <c r="MJO46" s="80"/>
      <c r="MJP46"/>
      <c r="MJQ46" s="80"/>
      <c r="MJR46"/>
      <c r="MJS46" s="80"/>
      <c r="MJT46"/>
      <c r="MJU46" s="80"/>
      <c r="MJV46"/>
      <c r="MJW46" s="80"/>
      <c r="MJX46"/>
      <c r="MJY46" s="80"/>
      <c r="MJZ46"/>
      <c r="MKA46" s="80"/>
      <c r="MKB46"/>
      <c r="MKC46" s="80"/>
      <c r="MKD46"/>
      <c r="MKE46" s="80"/>
      <c r="MKF46"/>
      <c r="MKG46" s="80"/>
      <c r="MKH46"/>
      <c r="MKI46" s="80"/>
      <c r="MKJ46"/>
      <c r="MKK46" s="80"/>
      <c r="MKL46"/>
      <c r="MKM46" s="80"/>
      <c r="MKN46"/>
      <c r="MKO46" s="80"/>
      <c r="MKP46"/>
      <c r="MKQ46" s="80"/>
      <c r="MKR46"/>
      <c r="MKS46" s="80"/>
      <c r="MKT46"/>
      <c r="MKU46" s="80"/>
      <c r="MKV46"/>
      <c r="MKW46" s="80"/>
      <c r="MKX46"/>
      <c r="MKY46" s="80"/>
      <c r="MKZ46"/>
      <c r="MLA46" s="80"/>
      <c r="MLB46"/>
      <c r="MLC46" s="80"/>
      <c r="MLD46"/>
      <c r="MLE46" s="80"/>
      <c r="MLF46"/>
      <c r="MLG46" s="80"/>
      <c r="MLH46"/>
      <c r="MLI46" s="80"/>
      <c r="MLJ46"/>
      <c r="MLK46" s="80"/>
      <c r="MLL46"/>
      <c r="MLM46" s="80"/>
      <c r="MLN46"/>
      <c r="MLO46" s="80"/>
      <c r="MLP46"/>
      <c r="MLQ46" s="80"/>
      <c r="MLR46"/>
      <c r="MLS46" s="80"/>
      <c r="MLT46"/>
      <c r="MLU46" s="80"/>
      <c r="MLV46"/>
      <c r="MLW46" s="80"/>
      <c r="MLX46"/>
      <c r="MLY46" s="80"/>
      <c r="MLZ46"/>
      <c r="MMA46" s="80"/>
      <c r="MMB46"/>
      <c r="MMC46" s="80"/>
      <c r="MMD46"/>
      <c r="MME46" s="80"/>
      <c r="MMF46"/>
      <c r="MMG46" s="80"/>
      <c r="MMH46"/>
      <c r="MMI46" s="80"/>
      <c r="MMJ46"/>
      <c r="MMK46" s="80"/>
      <c r="MML46"/>
      <c r="MMM46" s="80"/>
      <c r="MMN46"/>
      <c r="MMO46" s="80"/>
      <c r="MMP46"/>
      <c r="MMQ46" s="80"/>
      <c r="MMR46"/>
      <c r="MMS46" s="80"/>
      <c r="MMT46"/>
      <c r="MMU46" s="80"/>
      <c r="MMV46"/>
      <c r="MMW46" s="80"/>
      <c r="MMX46"/>
      <c r="MMY46" s="80"/>
      <c r="MMZ46"/>
      <c r="MNA46" s="80"/>
      <c r="MNB46"/>
      <c r="MNC46" s="80"/>
      <c r="MND46"/>
      <c r="MNE46" s="80"/>
      <c r="MNF46"/>
      <c r="MNG46" s="80"/>
      <c r="MNH46"/>
      <c r="MNI46" s="80"/>
      <c r="MNJ46"/>
      <c r="MNK46" s="80"/>
      <c r="MNL46"/>
      <c r="MNM46" s="80"/>
      <c r="MNN46"/>
      <c r="MNO46" s="80"/>
      <c r="MNP46"/>
      <c r="MNQ46" s="80"/>
      <c r="MNR46"/>
      <c r="MNS46" s="80"/>
      <c r="MNT46"/>
      <c r="MNU46" s="80"/>
      <c r="MNV46"/>
      <c r="MNW46" s="80"/>
      <c r="MNX46"/>
      <c r="MNY46" s="80"/>
      <c r="MNZ46"/>
      <c r="MOA46" s="80"/>
      <c r="MOB46"/>
      <c r="MOC46" s="80"/>
      <c r="MOD46"/>
      <c r="MOE46" s="80"/>
      <c r="MOF46"/>
      <c r="MOG46" s="80"/>
      <c r="MOH46"/>
      <c r="MOI46" s="80"/>
      <c r="MOJ46"/>
      <c r="MOK46" s="80"/>
      <c r="MOL46"/>
      <c r="MOM46" s="80"/>
      <c r="MON46"/>
      <c r="MOO46" s="80"/>
      <c r="MOP46"/>
      <c r="MOQ46" s="80"/>
      <c r="MOR46"/>
      <c r="MOS46" s="80"/>
      <c r="MOT46"/>
      <c r="MOU46" s="80"/>
      <c r="MOV46"/>
      <c r="MOW46" s="80"/>
      <c r="MOX46"/>
      <c r="MOY46" s="80"/>
      <c r="MOZ46"/>
      <c r="MPA46" s="80"/>
      <c r="MPB46"/>
      <c r="MPC46" s="80"/>
      <c r="MPD46"/>
      <c r="MPE46" s="80"/>
      <c r="MPF46"/>
      <c r="MPG46" s="80"/>
      <c r="MPH46"/>
      <c r="MPI46" s="80"/>
      <c r="MPJ46"/>
      <c r="MPK46" s="80"/>
      <c r="MPL46"/>
      <c r="MPM46" s="80"/>
      <c r="MPN46"/>
      <c r="MPO46" s="80"/>
      <c r="MPP46"/>
      <c r="MPQ46" s="80"/>
      <c r="MPR46"/>
      <c r="MPS46" s="80"/>
      <c r="MPT46"/>
      <c r="MPU46" s="80"/>
      <c r="MPV46"/>
      <c r="MPW46" s="80"/>
      <c r="MPX46"/>
      <c r="MPY46" s="80"/>
      <c r="MPZ46"/>
      <c r="MQA46" s="80"/>
      <c r="MQB46"/>
      <c r="MQC46" s="80"/>
      <c r="MQD46"/>
      <c r="MQE46" s="80"/>
      <c r="MQF46"/>
      <c r="MQG46" s="80"/>
      <c r="MQH46"/>
      <c r="MQI46" s="80"/>
      <c r="MQJ46"/>
      <c r="MQK46" s="80"/>
      <c r="MQL46"/>
      <c r="MQM46" s="80"/>
      <c r="MQN46"/>
      <c r="MQO46" s="80"/>
      <c r="MQP46"/>
      <c r="MQQ46" s="80"/>
      <c r="MQR46"/>
      <c r="MQS46" s="80"/>
      <c r="MQT46"/>
      <c r="MQU46" s="80"/>
      <c r="MQV46"/>
      <c r="MQW46" s="80"/>
      <c r="MQX46"/>
      <c r="MQY46" s="80"/>
      <c r="MQZ46"/>
      <c r="MRA46" s="80"/>
      <c r="MRB46"/>
      <c r="MRC46" s="80"/>
      <c r="MRD46"/>
      <c r="MRE46" s="80"/>
      <c r="MRF46"/>
      <c r="MRG46" s="80"/>
      <c r="MRH46"/>
      <c r="MRI46" s="80"/>
      <c r="MRJ46"/>
      <c r="MRK46" s="80"/>
      <c r="MRL46"/>
      <c r="MRM46" s="80"/>
      <c r="MRN46"/>
      <c r="MRO46" s="80"/>
      <c r="MRP46"/>
      <c r="MRQ46" s="80"/>
      <c r="MRR46"/>
      <c r="MRS46" s="80"/>
      <c r="MRT46"/>
      <c r="MRU46" s="80"/>
      <c r="MRV46"/>
      <c r="MRW46" s="80"/>
      <c r="MRX46"/>
      <c r="MRY46" s="80"/>
      <c r="MRZ46"/>
      <c r="MSA46" s="80"/>
      <c r="MSB46"/>
      <c r="MSC46" s="80"/>
      <c r="MSD46"/>
      <c r="MSE46" s="80"/>
      <c r="MSF46"/>
      <c r="MSG46" s="80"/>
      <c r="MSH46"/>
      <c r="MSI46" s="80"/>
      <c r="MSJ46"/>
      <c r="MSK46" s="80"/>
      <c r="MSL46"/>
      <c r="MSM46" s="80"/>
      <c r="MSN46"/>
      <c r="MSO46" s="80"/>
      <c r="MSP46"/>
      <c r="MSQ46" s="80"/>
      <c r="MSR46"/>
      <c r="MSS46" s="80"/>
      <c r="MST46"/>
      <c r="MSU46" s="80"/>
      <c r="MSV46"/>
      <c r="MSW46" s="80"/>
      <c r="MSX46"/>
      <c r="MSY46" s="80"/>
      <c r="MSZ46"/>
      <c r="MTA46" s="80"/>
      <c r="MTB46"/>
      <c r="MTC46" s="80"/>
      <c r="MTD46"/>
      <c r="MTE46" s="80"/>
      <c r="MTF46"/>
      <c r="MTG46" s="80"/>
      <c r="MTH46"/>
      <c r="MTI46" s="80"/>
      <c r="MTJ46"/>
      <c r="MTK46" s="80"/>
      <c r="MTL46"/>
      <c r="MTM46" s="80"/>
      <c r="MTN46"/>
      <c r="MTO46" s="80"/>
      <c r="MTP46"/>
      <c r="MTQ46" s="80"/>
      <c r="MTR46"/>
      <c r="MTS46" s="80"/>
      <c r="MTT46"/>
      <c r="MTU46" s="80"/>
      <c r="MTV46"/>
      <c r="MTW46" s="80"/>
      <c r="MTX46"/>
      <c r="MTY46" s="80"/>
      <c r="MTZ46"/>
      <c r="MUA46" s="80"/>
      <c r="MUB46"/>
      <c r="MUC46" s="80"/>
      <c r="MUD46"/>
      <c r="MUE46" s="80"/>
      <c r="MUF46"/>
      <c r="MUG46" s="80"/>
      <c r="MUH46"/>
      <c r="MUI46" s="80"/>
      <c r="MUJ46"/>
      <c r="MUK46" s="80"/>
      <c r="MUL46"/>
      <c r="MUM46" s="80"/>
      <c r="MUN46"/>
      <c r="MUO46" s="80"/>
      <c r="MUP46"/>
      <c r="MUQ46" s="80"/>
      <c r="MUR46"/>
      <c r="MUS46" s="80"/>
      <c r="MUT46"/>
      <c r="MUU46" s="80"/>
      <c r="MUV46"/>
      <c r="MUW46" s="80"/>
      <c r="MUX46"/>
      <c r="MUY46" s="80"/>
      <c r="MUZ46"/>
      <c r="MVA46" s="80"/>
      <c r="MVB46"/>
      <c r="MVC46" s="80"/>
      <c r="MVD46"/>
      <c r="MVE46" s="80"/>
      <c r="MVF46"/>
      <c r="MVG46" s="80"/>
      <c r="MVH46"/>
      <c r="MVI46" s="80"/>
      <c r="MVJ46"/>
      <c r="MVK46" s="80"/>
      <c r="MVL46"/>
      <c r="MVM46" s="80"/>
      <c r="MVN46"/>
      <c r="MVO46" s="80"/>
      <c r="MVP46"/>
      <c r="MVQ46" s="80"/>
      <c r="MVR46"/>
      <c r="MVS46" s="80"/>
      <c r="MVT46"/>
      <c r="MVU46" s="80"/>
      <c r="MVV46"/>
      <c r="MVW46" s="80"/>
      <c r="MVX46"/>
      <c r="MVY46" s="80"/>
      <c r="MVZ46"/>
      <c r="MWA46" s="80"/>
      <c r="MWB46"/>
      <c r="MWC46" s="80"/>
      <c r="MWD46"/>
      <c r="MWE46" s="80"/>
      <c r="MWF46"/>
      <c r="MWG46" s="80"/>
      <c r="MWH46"/>
      <c r="MWI46" s="80"/>
      <c r="MWJ46"/>
      <c r="MWK46" s="80"/>
      <c r="MWL46"/>
      <c r="MWM46" s="80"/>
      <c r="MWN46"/>
      <c r="MWO46" s="80"/>
      <c r="MWP46"/>
      <c r="MWQ46" s="80"/>
      <c r="MWR46"/>
      <c r="MWS46" s="80"/>
      <c r="MWT46"/>
      <c r="MWU46" s="80"/>
      <c r="MWV46"/>
      <c r="MWW46" s="80"/>
      <c r="MWX46"/>
      <c r="MWY46" s="80"/>
      <c r="MWZ46"/>
      <c r="MXA46" s="80"/>
      <c r="MXB46"/>
      <c r="MXC46" s="80"/>
      <c r="MXD46"/>
      <c r="MXE46" s="80"/>
      <c r="MXF46"/>
      <c r="MXG46" s="80"/>
      <c r="MXH46"/>
      <c r="MXI46" s="80"/>
      <c r="MXJ46"/>
      <c r="MXK46" s="80"/>
      <c r="MXL46"/>
      <c r="MXM46" s="80"/>
      <c r="MXN46"/>
      <c r="MXO46" s="80"/>
      <c r="MXP46"/>
      <c r="MXQ46" s="80"/>
      <c r="MXR46"/>
      <c r="MXS46" s="80"/>
      <c r="MXT46"/>
      <c r="MXU46" s="80"/>
      <c r="MXV46"/>
      <c r="MXW46" s="80"/>
      <c r="MXX46"/>
      <c r="MXY46" s="80"/>
      <c r="MXZ46"/>
      <c r="MYA46" s="80"/>
      <c r="MYB46"/>
      <c r="MYC46" s="80"/>
      <c r="MYD46"/>
      <c r="MYE46" s="80"/>
      <c r="MYF46"/>
      <c r="MYG46" s="80"/>
      <c r="MYH46"/>
      <c r="MYI46" s="80"/>
      <c r="MYJ46"/>
      <c r="MYK46" s="80"/>
      <c r="MYL46"/>
      <c r="MYM46" s="80"/>
      <c r="MYN46"/>
      <c r="MYO46" s="80"/>
      <c r="MYP46"/>
      <c r="MYQ46" s="80"/>
      <c r="MYR46"/>
      <c r="MYS46" s="80"/>
      <c r="MYT46"/>
      <c r="MYU46" s="80"/>
      <c r="MYV46"/>
      <c r="MYW46" s="80"/>
      <c r="MYX46"/>
      <c r="MYY46" s="80"/>
      <c r="MYZ46"/>
      <c r="MZA46" s="80"/>
      <c r="MZB46"/>
      <c r="MZC46" s="80"/>
      <c r="MZD46"/>
      <c r="MZE46" s="80"/>
      <c r="MZF46"/>
      <c r="MZG46" s="80"/>
      <c r="MZH46"/>
      <c r="MZI46" s="80"/>
      <c r="MZJ46"/>
      <c r="MZK46" s="80"/>
      <c r="MZL46"/>
      <c r="MZM46" s="80"/>
      <c r="MZN46"/>
      <c r="MZO46" s="80"/>
      <c r="MZP46"/>
      <c r="MZQ46" s="80"/>
      <c r="MZR46"/>
      <c r="MZS46" s="80"/>
      <c r="MZT46"/>
      <c r="MZU46" s="80"/>
      <c r="MZV46"/>
      <c r="MZW46" s="80"/>
      <c r="MZX46"/>
      <c r="MZY46" s="80"/>
      <c r="MZZ46"/>
      <c r="NAA46" s="80"/>
      <c r="NAB46"/>
      <c r="NAC46" s="80"/>
      <c r="NAD46"/>
      <c r="NAE46" s="80"/>
      <c r="NAF46"/>
      <c r="NAG46" s="80"/>
      <c r="NAH46"/>
      <c r="NAI46" s="80"/>
      <c r="NAJ46"/>
      <c r="NAK46" s="80"/>
      <c r="NAL46"/>
      <c r="NAM46" s="80"/>
      <c r="NAN46"/>
      <c r="NAO46" s="80"/>
      <c r="NAP46"/>
      <c r="NAQ46" s="80"/>
      <c r="NAR46"/>
      <c r="NAS46" s="80"/>
      <c r="NAT46"/>
      <c r="NAU46" s="80"/>
      <c r="NAV46"/>
      <c r="NAW46" s="80"/>
      <c r="NAX46"/>
      <c r="NAY46" s="80"/>
      <c r="NAZ46"/>
      <c r="NBA46" s="80"/>
      <c r="NBB46"/>
      <c r="NBC46" s="80"/>
      <c r="NBD46"/>
      <c r="NBE46" s="80"/>
      <c r="NBF46"/>
      <c r="NBG46" s="80"/>
      <c r="NBH46"/>
      <c r="NBI46" s="80"/>
      <c r="NBJ46"/>
      <c r="NBK46" s="80"/>
      <c r="NBL46"/>
      <c r="NBM46" s="80"/>
      <c r="NBN46"/>
      <c r="NBO46" s="80"/>
      <c r="NBP46"/>
      <c r="NBQ46" s="80"/>
      <c r="NBR46"/>
      <c r="NBS46" s="80"/>
      <c r="NBT46"/>
      <c r="NBU46" s="80"/>
      <c r="NBV46"/>
      <c r="NBW46" s="80"/>
      <c r="NBX46"/>
      <c r="NBY46" s="80"/>
      <c r="NBZ46"/>
      <c r="NCA46" s="80"/>
      <c r="NCB46"/>
      <c r="NCC46" s="80"/>
      <c r="NCD46"/>
      <c r="NCE46" s="80"/>
      <c r="NCF46"/>
      <c r="NCG46" s="80"/>
      <c r="NCH46"/>
      <c r="NCI46" s="80"/>
      <c r="NCJ46"/>
      <c r="NCK46" s="80"/>
      <c r="NCL46"/>
      <c r="NCM46" s="80"/>
      <c r="NCN46"/>
      <c r="NCO46" s="80"/>
      <c r="NCP46"/>
      <c r="NCQ46" s="80"/>
      <c r="NCR46"/>
      <c r="NCS46" s="80"/>
      <c r="NCT46"/>
      <c r="NCU46" s="80"/>
      <c r="NCV46"/>
      <c r="NCW46" s="80"/>
      <c r="NCX46"/>
      <c r="NCY46" s="80"/>
      <c r="NCZ46"/>
      <c r="NDA46" s="80"/>
      <c r="NDB46"/>
      <c r="NDC46" s="80"/>
      <c r="NDD46"/>
      <c r="NDE46" s="80"/>
      <c r="NDF46"/>
      <c r="NDG46" s="80"/>
      <c r="NDH46"/>
      <c r="NDI46" s="80"/>
      <c r="NDJ46"/>
      <c r="NDK46" s="80"/>
      <c r="NDL46"/>
      <c r="NDM46" s="80"/>
      <c r="NDN46"/>
      <c r="NDO46" s="80"/>
      <c r="NDP46"/>
      <c r="NDQ46" s="80"/>
      <c r="NDR46"/>
      <c r="NDS46" s="80"/>
      <c r="NDT46"/>
      <c r="NDU46" s="80"/>
      <c r="NDV46"/>
      <c r="NDW46" s="80"/>
      <c r="NDX46"/>
      <c r="NDY46" s="80"/>
      <c r="NDZ46"/>
      <c r="NEA46" s="80"/>
      <c r="NEB46"/>
      <c r="NEC46" s="80"/>
      <c r="NED46"/>
      <c r="NEE46" s="80"/>
      <c r="NEF46"/>
      <c r="NEG46" s="80"/>
      <c r="NEH46"/>
      <c r="NEI46" s="80"/>
      <c r="NEJ46"/>
      <c r="NEK46" s="80"/>
      <c r="NEL46"/>
      <c r="NEM46" s="80"/>
      <c r="NEN46"/>
      <c r="NEO46" s="80"/>
      <c r="NEP46"/>
      <c r="NEQ46" s="80"/>
      <c r="NER46"/>
      <c r="NES46" s="80"/>
      <c r="NET46"/>
      <c r="NEU46" s="80"/>
      <c r="NEV46"/>
      <c r="NEW46" s="80"/>
      <c r="NEX46"/>
      <c r="NEY46" s="80"/>
      <c r="NEZ46"/>
      <c r="NFA46" s="80"/>
      <c r="NFB46"/>
      <c r="NFC46" s="80"/>
      <c r="NFD46"/>
      <c r="NFE46" s="80"/>
      <c r="NFF46"/>
      <c r="NFG46" s="80"/>
      <c r="NFH46"/>
      <c r="NFI46" s="80"/>
      <c r="NFJ46"/>
      <c r="NFK46" s="80"/>
      <c r="NFL46"/>
      <c r="NFM46" s="80"/>
      <c r="NFN46"/>
      <c r="NFO46" s="80"/>
      <c r="NFP46"/>
      <c r="NFQ46" s="80"/>
      <c r="NFR46"/>
      <c r="NFS46" s="80"/>
      <c r="NFT46"/>
      <c r="NFU46" s="80"/>
      <c r="NFV46"/>
      <c r="NFW46" s="80"/>
      <c r="NFX46"/>
      <c r="NFY46" s="80"/>
      <c r="NFZ46"/>
      <c r="NGA46" s="80"/>
      <c r="NGB46"/>
      <c r="NGC46" s="80"/>
      <c r="NGD46"/>
      <c r="NGE46" s="80"/>
      <c r="NGF46"/>
      <c r="NGG46" s="80"/>
      <c r="NGH46"/>
      <c r="NGI46" s="80"/>
      <c r="NGJ46"/>
      <c r="NGK46" s="80"/>
      <c r="NGL46"/>
      <c r="NGM46" s="80"/>
      <c r="NGN46"/>
      <c r="NGO46" s="80"/>
      <c r="NGP46"/>
      <c r="NGQ46" s="80"/>
      <c r="NGR46"/>
      <c r="NGS46" s="80"/>
      <c r="NGT46"/>
      <c r="NGU46" s="80"/>
      <c r="NGV46"/>
      <c r="NGW46" s="80"/>
      <c r="NGX46"/>
      <c r="NGY46" s="80"/>
      <c r="NGZ46"/>
      <c r="NHA46" s="80"/>
      <c r="NHB46"/>
      <c r="NHC46" s="80"/>
      <c r="NHD46"/>
      <c r="NHE46" s="80"/>
      <c r="NHF46"/>
      <c r="NHG46" s="80"/>
      <c r="NHH46"/>
      <c r="NHI46" s="80"/>
      <c r="NHJ46"/>
      <c r="NHK46" s="80"/>
      <c r="NHL46"/>
      <c r="NHM46" s="80"/>
      <c r="NHN46"/>
      <c r="NHO46" s="80"/>
      <c r="NHP46"/>
      <c r="NHQ46" s="80"/>
      <c r="NHR46"/>
      <c r="NHS46" s="80"/>
      <c r="NHT46"/>
      <c r="NHU46" s="80"/>
      <c r="NHV46"/>
      <c r="NHW46" s="80"/>
      <c r="NHX46"/>
      <c r="NHY46" s="80"/>
      <c r="NHZ46"/>
      <c r="NIA46" s="80"/>
      <c r="NIB46"/>
      <c r="NIC46" s="80"/>
      <c r="NID46"/>
      <c r="NIE46" s="80"/>
      <c r="NIF46"/>
      <c r="NIG46" s="80"/>
      <c r="NIH46"/>
      <c r="NII46" s="80"/>
      <c r="NIJ46"/>
      <c r="NIK46" s="80"/>
      <c r="NIL46"/>
      <c r="NIM46" s="80"/>
      <c r="NIN46"/>
      <c r="NIO46" s="80"/>
      <c r="NIP46"/>
      <c r="NIQ46" s="80"/>
      <c r="NIR46"/>
      <c r="NIS46" s="80"/>
      <c r="NIT46"/>
      <c r="NIU46" s="80"/>
      <c r="NIV46"/>
      <c r="NIW46" s="80"/>
      <c r="NIX46"/>
      <c r="NIY46" s="80"/>
      <c r="NIZ46"/>
      <c r="NJA46" s="80"/>
      <c r="NJB46"/>
      <c r="NJC46" s="80"/>
      <c r="NJD46"/>
      <c r="NJE46" s="80"/>
      <c r="NJF46"/>
      <c r="NJG46" s="80"/>
      <c r="NJH46"/>
      <c r="NJI46" s="80"/>
      <c r="NJJ46"/>
      <c r="NJK46" s="80"/>
      <c r="NJL46"/>
      <c r="NJM46" s="80"/>
      <c r="NJN46"/>
      <c r="NJO46" s="80"/>
      <c r="NJP46"/>
      <c r="NJQ46" s="80"/>
      <c r="NJR46"/>
      <c r="NJS46" s="80"/>
      <c r="NJT46"/>
      <c r="NJU46" s="80"/>
      <c r="NJV46"/>
      <c r="NJW46" s="80"/>
      <c r="NJX46"/>
      <c r="NJY46" s="80"/>
      <c r="NJZ46"/>
      <c r="NKA46" s="80"/>
      <c r="NKB46"/>
      <c r="NKC46" s="80"/>
      <c r="NKD46"/>
      <c r="NKE46" s="80"/>
      <c r="NKF46"/>
      <c r="NKG46" s="80"/>
      <c r="NKH46"/>
      <c r="NKI46" s="80"/>
      <c r="NKJ46"/>
      <c r="NKK46" s="80"/>
      <c r="NKL46"/>
      <c r="NKM46" s="80"/>
      <c r="NKN46"/>
      <c r="NKO46" s="80"/>
      <c r="NKP46"/>
      <c r="NKQ46" s="80"/>
      <c r="NKR46"/>
      <c r="NKS46" s="80"/>
      <c r="NKT46"/>
      <c r="NKU46" s="80"/>
      <c r="NKV46"/>
      <c r="NKW46" s="80"/>
      <c r="NKX46"/>
      <c r="NKY46" s="80"/>
      <c r="NKZ46"/>
      <c r="NLA46" s="80"/>
      <c r="NLB46"/>
      <c r="NLC46" s="80"/>
      <c r="NLD46"/>
      <c r="NLE46" s="80"/>
      <c r="NLF46"/>
      <c r="NLG46" s="80"/>
      <c r="NLH46"/>
      <c r="NLI46" s="80"/>
      <c r="NLJ46"/>
      <c r="NLK46" s="80"/>
      <c r="NLL46"/>
      <c r="NLM46" s="80"/>
      <c r="NLN46"/>
      <c r="NLO46" s="80"/>
      <c r="NLP46"/>
      <c r="NLQ46" s="80"/>
      <c r="NLR46"/>
      <c r="NLS46" s="80"/>
      <c r="NLT46"/>
      <c r="NLU46" s="80"/>
      <c r="NLV46"/>
      <c r="NLW46" s="80"/>
      <c r="NLX46"/>
      <c r="NLY46" s="80"/>
      <c r="NLZ46"/>
      <c r="NMA46" s="80"/>
      <c r="NMB46"/>
      <c r="NMC46" s="80"/>
      <c r="NMD46"/>
      <c r="NME46" s="80"/>
      <c r="NMF46"/>
      <c r="NMG46" s="80"/>
      <c r="NMH46"/>
      <c r="NMI46" s="80"/>
      <c r="NMJ46"/>
      <c r="NMK46" s="80"/>
      <c r="NML46"/>
      <c r="NMM46" s="80"/>
      <c r="NMN46"/>
      <c r="NMO46" s="80"/>
      <c r="NMP46"/>
      <c r="NMQ46" s="80"/>
      <c r="NMR46"/>
      <c r="NMS46" s="80"/>
      <c r="NMT46"/>
      <c r="NMU46" s="80"/>
      <c r="NMV46"/>
      <c r="NMW46" s="80"/>
      <c r="NMX46"/>
      <c r="NMY46" s="80"/>
      <c r="NMZ46"/>
      <c r="NNA46" s="80"/>
      <c r="NNB46"/>
      <c r="NNC46" s="80"/>
      <c r="NND46"/>
      <c r="NNE46" s="80"/>
      <c r="NNF46"/>
      <c r="NNG46" s="80"/>
      <c r="NNH46"/>
      <c r="NNI46" s="80"/>
      <c r="NNJ46"/>
      <c r="NNK46" s="80"/>
      <c r="NNL46"/>
      <c r="NNM46" s="80"/>
      <c r="NNN46"/>
      <c r="NNO46" s="80"/>
      <c r="NNP46"/>
      <c r="NNQ46" s="80"/>
      <c r="NNR46"/>
      <c r="NNS46" s="80"/>
      <c r="NNT46"/>
      <c r="NNU46" s="80"/>
      <c r="NNV46"/>
      <c r="NNW46" s="80"/>
      <c r="NNX46"/>
      <c r="NNY46" s="80"/>
      <c r="NNZ46"/>
      <c r="NOA46" s="80"/>
      <c r="NOB46"/>
      <c r="NOC46" s="80"/>
      <c r="NOD46"/>
      <c r="NOE46" s="80"/>
      <c r="NOF46"/>
      <c r="NOG46" s="80"/>
      <c r="NOH46"/>
      <c r="NOI46" s="80"/>
      <c r="NOJ46"/>
      <c r="NOK46" s="80"/>
      <c r="NOL46"/>
      <c r="NOM46" s="80"/>
      <c r="NON46"/>
      <c r="NOO46" s="80"/>
      <c r="NOP46"/>
      <c r="NOQ46" s="80"/>
      <c r="NOR46"/>
      <c r="NOS46" s="80"/>
      <c r="NOT46"/>
      <c r="NOU46" s="80"/>
      <c r="NOV46"/>
      <c r="NOW46" s="80"/>
      <c r="NOX46"/>
      <c r="NOY46" s="80"/>
      <c r="NOZ46"/>
      <c r="NPA46" s="80"/>
      <c r="NPB46"/>
      <c r="NPC46" s="80"/>
      <c r="NPD46"/>
      <c r="NPE46" s="80"/>
      <c r="NPF46"/>
      <c r="NPG46" s="80"/>
      <c r="NPH46"/>
      <c r="NPI46" s="80"/>
      <c r="NPJ46"/>
      <c r="NPK46" s="80"/>
      <c r="NPL46"/>
      <c r="NPM46" s="80"/>
      <c r="NPN46"/>
      <c r="NPO46" s="80"/>
      <c r="NPP46"/>
      <c r="NPQ46" s="80"/>
      <c r="NPR46"/>
      <c r="NPS46" s="80"/>
      <c r="NPT46"/>
      <c r="NPU46" s="80"/>
      <c r="NPV46"/>
      <c r="NPW46" s="80"/>
      <c r="NPX46"/>
      <c r="NPY46" s="80"/>
      <c r="NPZ46"/>
      <c r="NQA46" s="80"/>
      <c r="NQB46"/>
      <c r="NQC46" s="80"/>
      <c r="NQD46"/>
      <c r="NQE46" s="80"/>
      <c r="NQF46"/>
      <c r="NQG46" s="80"/>
      <c r="NQH46"/>
      <c r="NQI46" s="80"/>
      <c r="NQJ46"/>
      <c r="NQK46" s="80"/>
      <c r="NQL46"/>
      <c r="NQM46" s="80"/>
      <c r="NQN46"/>
      <c r="NQO46" s="80"/>
      <c r="NQP46"/>
      <c r="NQQ46" s="80"/>
      <c r="NQR46"/>
      <c r="NQS46" s="80"/>
      <c r="NQT46"/>
      <c r="NQU46" s="80"/>
      <c r="NQV46"/>
      <c r="NQW46" s="80"/>
      <c r="NQX46"/>
      <c r="NQY46" s="80"/>
      <c r="NQZ46"/>
      <c r="NRA46" s="80"/>
      <c r="NRB46"/>
      <c r="NRC46" s="80"/>
      <c r="NRD46"/>
      <c r="NRE46" s="80"/>
      <c r="NRF46"/>
      <c r="NRG46" s="80"/>
      <c r="NRH46"/>
      <c r="NRI46" s="80"/>
      <c r="NRJ46"/>
      <c r="NRK46" s="80"/>
      <c r="NRL46"/>
      <c r="NRM46" s="80"/>
      <c r="NRN46"/>
      <c r="NRO46" s="80"/>
      <c r="NRP46"/>
      <c r="NRQ46" s="80"/>
      <c r="NRR46"/>
      <c r="NRS46" s="80"/>
      <c r="NRT46"/>
      <c r="NRU46" s="80"/>
      <c r="NRV46"/>
      <c r="NRW46" s="80"/>
      <c r="NRX46"/>
      <c r="NRY46" s="80"/>
      <c r="NRZ46"/>
      <c r="NSA46" s="80"/>
      <c r="NSB46"/>
      <c r="NSC46" s="80"/>
      <c r="NSD46"/>
      <c r="NSE46" s="80"/>
      <c r="NSF46"/>
      <c r="NSG46" s="80"/>
      <c r="NSH46"/>
      <c r="NSI46" s="80"/>
      <c r="NSJ46"/>
      <c r="NSK46" s="80"/>
      <c r="NSL46"/>
      <c r="NSM46" s="80"/>
      <c r="NSN46"/>
      <c r="NSO46" s="80"/>
      <c r="NSP46"/>
      <c r="NSQ46" s="80"/>
      <c r="NSR46"/>
      <c r="NSS46" s="80"/>
      <c r="NST46"/>
      <c r="NSU46" s="80"/>
      <c r="NSV46"/>
      <c r="NSW46" s="80"/>
      <c r="NSX46"/>
      <c r="NSY46" s="80"/>
      <c r="NSZ46"/>
      <c r="NTA46" s="80"/>
      <c r="NTB46"/>
      <c r="NTC46" s="80"/>
      <c r="NTD46"/>
      <c r="NTE46" s="80"/>
      <c r="NTF46"/>
      <c r="NTG46" s="80"/>
      <c r="NTH46"/>
      <c r="NTI46" s="80"/>
      <c r="NTJ46"/>
      <c r="NTK46" s="80"/>
      <c r="NTL46"/>
      <c r="NTM46" s="80"/>
      <c r="NTN46"/>
      <c r="NTO46" s="80"/>
      <c r="NTP46"/>
      <c r="NTQ46" s="80"/>
      <c r="NTR46"/>
      <c r="NTS46" s="80"/>
      <c r="NTT46"/>
      <c r="NTU46" s="80"/>
      <c r="NTV46"/>
      <c r="NTW46" s="80"/>
      <c r="NTX46"/>
      <c r="NTY46" s="80"/>
      <c r="NTZ46"/>
      <c r="NUA46" s="80"/>
      <c r="NUB46"/>
      <c r="NUC46" s="80"/>
      <c r="NUD46"/>
      <c r="NUE46" s="80"/>
      <c r="NUF46"/>
      <c r="NUG46" s="80"/>
      <c r="NUH46"/>
      <c r="NUI46" s="80"/>
      <c r="NUJ46"/>
      <c r="NUK46" s="80"/>
      <c r="NUL46"/>
      <c r="NUM46" s="80"/>
      <c r="NUN46"/>
      <c r="NUO46" s="80"/>
      <c r="NUP46"/>
      <c r="NUQ46" s="80"/>
      <c r="NUR46"/>
      <c r="NUS46" s="80"/>
      <c r="NUT46"/>
      <c r="NUU46" s="80"/>
      <c r="NUV46"/>
      <c r="NUW46" s="80"/>
      <c r="NUX46"/>
      <c r="NUY46" s="80"/>
      <c r="NUZ46"/>
      <c r="NVA46" s="80"/>
      <c r="NVB46"/>
      <c r="NVC46" s="80"/>
      <c r="NVD46"/>
      <c r="NVE46" s="80"/>
      <c r="NVF46"/>
      <c r="NVG46" s="80"/>
      <c r="NVH46"/>
      <c r="NVI46" s="80"/>
      <c r="NVJ46"/>
      <c r="NVK46" s="80"/>
      <c r="NVL46"/>
      <c r="NVM46" s="80"/>
      <c r="NVN46"/>
      <c r="NVO46" s="80"/>
      <c r="NVP46"/>
      <c r="NVQ46" s="80"/>
      <c r="NVR46"/>
      <c r="NVS46" s="80"/>
      <c r="NVT46"/>
      <c r="NVU46" s="80"/>
      <c r="NVV46"/>
      <c r="NVW46" s="80"/>
      <c r="NVX46"/>
      <c r="NVY46" s="80"/>
      <c r="NVZ46"/>
      <c r="NWA46" s="80"/>
      <c r="NWB46"/>
      <c r="NWC46" s="80"/>
      <c r="NWD46"/>
      <c r="NWE46" s="80"/>
      <c r="NWF46"/>
      <c r="NWG46" s="80"/>
      <c r="NWH46"/>
      <c r="NWI46" s="80"/>
      <c r="NWJ46"/>
      <c r="NWK46" s="80"/>
      <c r="NWL46"/>
      <c r="NWM46" s="80"/>
      <c r="NWN46"/>
      <c r="NWO46" s="80"/>
      <c r="NWP46"/>
      <c r="NWQ46" s="80"/>
      <c r="NWR46"/>
      <c r="NWS46" s="80"/>
      <c r="NWT46"/>
      <c r="NWU46" s="80"/>
      <c r="NWV46"/>
      <c r="NWW46" s="80"/>
      <c r="NWX46"/>
      <c r="NWY46" s="80"/>
      <c r="NWZ46"/>
      <c r="NXA46" s="80"/>
      <c r="NXB46"/>
      <c r="NXC46" s="80"/>
      <c r="NXD46"/>
      <c r="NXE46" s="80"/>
      <c r="NXF46"/>
      <c r="NXG46" s="80"/>
      <c r="NXH46"/>
      <c r="NXI46" s="80"/>
      <c r="NXJ46"/>
      <c r="NXK46" s="80"/>
      <c r="NXL46"/>
      <c r="NXM46" s="80"/>
      <c r="NXN46"/>
      <c r="NXO46" s="80"/>
      <c r="NXP46"/>
      <c r="NXQ46" s="80"/>
      <c r="NXR46"/>
      <c r="NXS46" s="80"/>
      <c r="NXT46"/>
      <c r="NXU46" s="80"/>
      <c r="NXV46"/>
      <c r="NXW46" s="80"/>
      <c r="NXX46"/>
      <c r="NXY46" s="80"/>
      <c r="NXZ46"/>
      <c r="NYA46" s="80"/>
      <c r="NYB46"/>
      <c r="NYC46" s="80"/>
      <c r="NYD46"/>
      <c r="NYE46" s="80"/>
      <c r="NYF46"/>
      <c r="NYG46" s="80"/>
      <c r="NYH46"/>
      <c r="NYI46" s="80"/>
      <c r="NYJ46"/>
      <c r="NYK46" s="80"/>
      <c r="NYL46"/>
      <c r="NYM46" s="80"/>
      <c r="NYN46"/>
      <c r="NYO46" s="80"/>
      <c r="NYP46"/>
      <c r="NYQ46" s="80"/>
      <c r="NYR46"/>
      <c r="NYS46" s="80"/>
      <c r="NYT46"/>
      <c r="NYU46" s="80"/>
      <c r="NYV46"/>
      <c r="NYW46" s="80"/>
      <c r="NYX46"/>
      <c r="NYY46" s="80"/>
      <c r="NYZ46"/>
      <c r="NZA46" s="80"/>
      <c r="NZB46"/>
      <c r="NZC46" s="80"/>
      <c r="NZD46"/>
      <c r="NZE46" s="80"/>
      <c r="NZF46"/>
      <c r="NZG46" s="80"/>
      <c r="NZH46"/>
      <c r="NZI46" s="80"/>
      <c r="NZJ46"/>
      <c r="NZK46" s="80"/>
      <c r="NZL46"/>
      <c r="NZM46" s="80"/>
      <c r="NZN46"/>
      <c r="NZO46" s="80"/>
      <c r="NZP46"/>
      <c r="NZQ46" s="80"/>
      <c r="NZR46"/>
      <c r="NZS46" s="80"/>
      <c r="NZT46"/>
      <c r="NZU46" s="80"/>
      <c r="NZV46"/>
      <c r="NZW46" s="80"/>
      <c r="NZX46"/>
      <c r="NZY46" s="80"/>
      <c r="NZZ46"/>
      <c r="OAA46" s="80"/>
      <c r="OAB46"/>
      <c r="OAC46" s="80"/>
      <c r="OAD46"/>
      <c r="OAE46" s="80"/>
      <c r="OAF46"/>
      <c r="OAG46" s="80"/>
      <c r="OAH46"/>
      <c r="OAI46" s="80"/>
      <c r="OAJ46"/>
      <c r="OAK46" s="80"/>
      <c r="OAL46"/>
      <c r="OAM46" s="80"/>
      <c r="OAN46"/>
      <c r="OAO46" s="80"/>
      <c r="OAP46"/>
      <c r="OAQ46" s="80"/>
      <c r="OAR46"/>
      <c r="OAS46" s="80"/>
      <c r="OAT46"/>
      <c r="OAU46" s="80"/>
      <c r="OAV46"/>
      <c r="OAW46" s="80"/>
      <c r="OAX46"/>
      <c r="OAY46" s="80"/>
      <c r="OAZ46"/>
      <c r="OBA46" s="80"/>
      <c r="OBB46"/>
      <c r="OBC46" s="80"/>
      <c r="OBD46"/>
      <c r="OBE46" s="80"/>
      <c r="OBF46"/>
      <c r="OBG46" s="80"/>
      <c r="OBH46"/>
      <c r="OBI46" s="80"/>
      <c r="OBJ46"/>
      <c r="OBK46" s="80"/>
      <c r="OBL46"/>
      <c r="OBM46" s="80"/>
      <c r="OBN46"/>
      <c r="OBO46" s="80"/>
      <c r="OBP46"/>
      <c r="OBQ46" s="80"/>
      <c r="OBR46"/>
      <c r="OBS46" s="80"/>
      <c r="OBT46"/>
      <c r="OBU46" s="80"/>
      <c r="OBV46"/>
      <c r="OBW46" s="80"/>
      <c r="OBX46"/>
      <c r="OBY46" s="80"/>
      <c r="OBZ46"/>
      <c r="OCA46" s="80"/>
      <c r="OCB46"/>
      <c r="OCC46" s="80"/>
      <c r="OCD46"/>
      <c r="OCE46" s="80"/>
      <c r="OCF46"/>
      <c r="OCG46" s="80"/>
      <c r="OCH46"/>
      <c r="OCI46" s="80"/>
      <c r="OCJ46"/>
      <c r="OCK46" s="80"/>
      <c r="OCL46"/>
      <c r="OCM46" s="80"/>
      <c r="OCN46"/>
      <c r="OCO46" s="80"/>
      <c r="OCP46"/>
      <c r="OCQ46" s="80"/>
      <c r="OCR46"/>
      <c r="OCS46" s="80"/>
      <c r="OCT46"/>
      <c r="OCU46" s="80"/>
      <c r="OCV46"/>
      <c r="OCW46" s="80"/>
      <c r="OCX46"/>
      <c r="OCY46" s="80"/>
      <c r="OCZ46"/>
      <c r="ODA46" s="80"/>
      <c r="ODB46"/>
      <c r="ODC46" s="80"/>
      <c r="ODD46"/>
      <c r="ODE46" s="80"/>
      <c r="ODF46"/>
      <c r="ODG46" s="80"/>
      <c r="ODH46"/>
      <c r="ODI46" s="80"/>
      <c r="ODJ46"/>
      <c r="ODK46" s="80"/>
      <c r="ODL46"/>
      <c r="ODM46" s="80"/>
      <c r="ODN46"/>
      <c r="ODO46" s="80"/>
      <c r="ODP46"/>
      <c r="ODQ46" s="80"/>
      <c r="ODR46"/>
      <c r="ODS46" s="80"/>
      <c r="ODT46"/>
      <c r="ODU46" s="80"/>
      <c r="ODV46"/>
      <c r="ODW46" s="80"/>
      <c r="ODX46"/>
      <c r="ODY46" s="80"/>
      <c r="ODZ46"/>
      <c r="OEA46" s="80"/>
      <c r="OEB46"/>
      <c r="OEC46" s="80"/>
      <c r="OED46"/>
      <c r="OEE46" s="80"/>
      <c r="OEF46"/>
      <c r="OEG46" s="80"/>
      <c r="OEH46"/>
      <c r="OEI46" s="80"/>
      <c r="OEJ46"/>
      <c r="OEK46" s="80"/>
      <c r="OEL46"/>
      <c r="OEM46" s="80"/>
      <c r="OEN46"/>
      <c r="OEO46" s="80"/>
      <c r="OEP46"/>
      <c r="OEQ46" s="80"/>
      <c r="OER46"/>
      <c r="OES46" s="80"/>
      <c r="OET46"/>
      <c r="OEU46" s="80"/>
      <c r="OEV46"/>
      <c r="OEW46" s="80"/>
      <c r="OEX46"/>
      <c r="OEY46" s="80"/>
      <c r="OEZ46"/>
      <c r="OFA46" s="80"/>
      <c r="OFB46"/>
      <c r="OFC46" s="80"/>
      <c r="OFD46"/>
      <c r="OFE46" s="80"/>
      <c r="OFF46"/>
      <c r="OFG46" s="80"/>
      <c r="OFH46"/>
      <c r="OFI46" s="80"/>
      <c r="OFJ46"/>
      <c r="OFK46" s="80"/>
      <c r="OFL46"/>
      <c r="OFM46" s="80"/>
      <c r="OFN46"/>
      <c r="OFO46" s="80"/>
      <c r="OFP46"/>
      <c r="OFQ46" s="80"/>
      <c r="OFR46"/>
      <c r="OFS46" s="80"/>
      <c r="OFT46"/>
      <c r="OFU46" s="80"/>
      <c r="OFV46"/>
      <c r="OFW46" s="80"/>
      <c r="OFX46"/>
      <c r="OFY46" s="80"/>
      <c r="OFZ46"/>
      <c r="OGA46" s="80"/>
      <c r="OGB46"/>
      <c r="OGC46" s="80"/>
      <c r="OGD46"/>
      <c r="OGE46" s="80"/>
      <c r="OGF46"/>
      <c r="OGG46" s="80"/>
      <c r="OGH46"/>
      <c r="OGI46" s="80"/>
      <c r="OGJ46"/>
      <c r="OGK46" s="80"/>
      <c r="OGL46"/>
      <c r="OGM46" s="80"/>
      <c r="OGN46"/>
      <c r="OGO46" s="80"/>
      <c r="OGP46"/>
      <c r="OGQ46" s="80"/>
      <c r="OGR46"/>
      <c r="OGS46" s="80"/>
      <c r="OGT46"/>
      <c r="OGU46" s="80"/>
      <c r="OGV46"/>
      <c r="OGW46" s="80"/>
      <c r="OGX46"/>
      <c r="OGY46" s="80"/>
      <c r="OGZ46"/>
      <c r="OHA46" s="80"/>
      <c r="OHB46"/>
      <c r="OHC46" s="80"/>
      <c r="OHD46"/>
      <c r="OHE46" s="80"/>
      <c r="OHF46"/>
      <c r="OHG46" s="80"/>
      <c r="OHH46"/>
      <c r="OHI46" s="80"/>
      <c r="OHJ46"/>
      <c r="OHK46" s="80"/>
      <c r="OHL46"/>
      <c r="OHM46" s="80"/>
      <c r="OHN46"/>
      <c r="OHO46" s="80"/>
      <c r="OHP46"/>
      <c r="OHQ46" s="80"/>
      <c r="OHR46"/>
      <c r="OHS46" s="80"/>
      <c r="OHT46"/>
      <c r="OHU46" s="80"/>
      <c r="OHV46"/>
      <c r="OHW46" s="80"/>
      <c r="OHX46"/>
      <c r="OHY46" s="80"/>
      <c r="OHZ46"/>
      <c r="OIA46" s="80"/>
      <c r="OIB46"/>
      <c r="OIC46" s="80"/>
      <c r="OID46"/>
      <c r="OIE46" s="80"/>
      <c r="OIF46"/>
      <c r="OIG46" s="80"/>
      <c r="OIH46"/>
      <c r="OII46" s="80"/>
      <c r="OIJ46"/>
      <c r="OIK46" s="80"/>
      <c r="OIL46"/>
      <c r="OIM46" s="80"/>
      <c r="OIN46"/>
      <c r="OIO46" s="80"/>
      <c r="OIP46"/>
      <c r="OIQ46" s="80"/>
      <c r="OIR46"/>
      <c r="OIS46" s="80"/>
      <c r="OIT46"/>
      <c r="OIU46" s="80"/>
      <c r="OIV46"/>
      <c r="OIW46" s="80"/>
      <c r="OIX46"/>
      <c r="OIY46" s="80"/>
      <c r="OIZ46"/>
      <c r="OJA46" s="80"/>
      <c r="OJB46"/>
      <c r="OJC46" s="80"/>
      <c r="OJD46"/>
      <c r="OJE46" s="80"/>
      <c r="OJF46"/>
      <c r="OJG46" s="80"/>
      <c r="OJH46"/>
      <c r="OJI46" s="80"/>
      <c r="OJJ46"/>
      <c r="OJK46" s="80"/>
      <c r="OJL46"/>
      <c r="OJM46" s="80"/>
      <c r="OJN46"/>
      <c r="OJO46" s="80"/>
      <c r="OJP46"/>
      <c r="OJQ46" s="80"/>
      <c r="OJR46"/>
      <c r="OJS46" s="80"/>
      <c r="OJT46"/>
      <c r="OJU46" s="80"/>
      <c r="OJV46"/>
      <c r="OJW46" s="80"/>
      <c r="OJX46"/>
      <c r="OJY46" s="80"/>
      <c r="OJZ46"/>
      <c r="OKA46" s="80"/>
      <c r="OKB46"/>
      <c r="OKC46" s="80"/>
      <c r="OKD46"/>
      <c r="OKE46" s="80"/>
      <c r="OKF46"/>
      <c r="OKG46" s="80"/>
      <c r="OKH46"/>
      <c r="OKI46" s="80"/>
      <c r="OKJ46"/>
      <c r="OKK46" s="80"/>
      <c r="OKL46"/>
      <c r="OKM46" s="80"/>
      <c r="OKN46"/>
      <c r="OKO46" s="80"/>
      <c r="OKP46"/>
      <c r="OKQ46" s="80"/>
      <c r="OKR46"/>
      <c r="OKS46" s="80"/>
      <c r="OKT46"/>
      <c r="OKU46" s="80"/>
      <c r="OKV46"/>
      <c r="OKW46" s="80"/>
      <c r="OKX46"/>
      <c r="OKY46" s="80"/>
      <c r="OKZ46"/>
      <c r="OLA46" s="80"/>
      <c r="OLB46"/>
      <c r="OLC46" s="80"/>
      <c r="OLD46"/>
      <c r="OLE46" s="80"/>
      <c r="OLF46"/>
      <c r="OLG46" s="80"/>
      <c r="OLH46"/>
      <c r="OLI46" s="80"/>
      <c r="OLJ46"/>
      <c r="OLK46" s="80"/>
      <c r="OLL46"/>
      <c r="OLM46" s="80"/>
      <c r="OLN46"/>
      <c r="OLO46" s="80"/>
      <c r="OLP46"/>
      <c r="OLQ46" s="80"/>
      <c r="OLR46"/>
      <c r="OLS46" s="80"/>
      <c r="OLT46"/>
      <c r="OLU46" s="80"/>
      <c r="OLV46"/>
      <c r="OLW46" s="80"/>
      <c r="OLX46"/>
      <c r="OLY46" s="80"/>
      <c r="OLZ46"/>
      <c r="OMA46" s="80"/>
      <c r="OMB46"/>
      <c r="OMC46" s="80"/>
      <c r="OMD46"/>
      <c r="OME46" s="80"/>
      <c r="OMF46"/>
      <c r="OMG46" s="80"/>
      <c r="OMH46"/>
      <c r="OMI46" s="80"/>
      <c r="OMJ46"/>
      <c r="OMK46" s="80"/>
      <c r="OML46"/>
      <c r="OMM46" s="80"/>
      <c r="OMN46"/>
      <c r="OMO46" s="80"/>
      <c r="OMP46"/>
      <c r="OMQ46" s="80"/>
      <c r="OMR46"/>
      <c r="OMS46" s="80"/>
      <c r="OMT46"/>
      <c r="OMU46" s="80"/>
      <c r="OMV46"/>
      <c r="OMW46" s="80"/>
      <c r="OMX46"/>
      <c r="OMY46" s="80"/>
      <c r="OMZ46"/>
      <c r="ONA46" s="80"/>
      <c r="ONB46"/>
      <c r="ONC46" s="80"/>
      <c r="OND46"/>
      <c r="ONE46" s="80"/>
      <c r="ONF46"/>
      <c r="ONG46" s="80"/>
      <c r="ONH46"/>
      <c r="ONI46" s="80"/>
      <c r="ONJ46"/>
      <c r="ONK46" s="80"/>
      <c r="ONL46"/>
      <c r="ONM46" s="80"/>
      <c r="ONN46"/>
      <c r="ONO46" s="80"/>
      <c r="ONP46"/>
      <c r="ONQ46" s="80"/>
      <c r="ONR46"/>
      <c r="ONS46" s="80"/>
      <c r="ONT46"/>
      <c r="ONU46" s="80"/>
      <c r="ONV46"/>
      <c r="ONW46" s="80"/>
      <c r="ONX46"/>
      <c r="ONY46" s="80"/>
      <c r="ONZ46"/>
      <c r="OOA46" s="80"/>
      <c r="OOB46"/>
      <c r="OOC46" s="80"/>
      <c r="OOD46"/>
      <c r="OOE46" s="80"/>
      <c r="OOF46"/>
      <c r="OOG46" s="80"/>
      <c r="OOH46"/>
      <c r="OOI46" s="80"/>
      <c r="OOJ46"/>
      <c r="OOK46" s="80"/>
      <c r="OOL46"/>
      <c r="OOM46" s="80"/>
      <c r="OON46"/>
      <c r="OOO46" s="80"/>
      <c r="OOP46"/>
      <c r="OOQ46" s="80"/>
      <c r="OOR46"/>
      <c r="OOS46" s="80"/>
      <c r="OOT46"/>
      <c r="OOU46" s="80"/>
      <c r="OOV46"/>
      <c r="OOW46" s="80"/>
      <c r="OOX46"/>
      <c r="OOY46" s="80"/>
      <c r="OOZ46"/>
      <c r="OPA46" s="80"/>
      <c r="OPB46"/>
      <c r="OPC46" s="80"/>
      <c r="OPD46"/>
      <c r="OPE46" s="80"/>
      <c r="OPF46"/>
      <c r="OPG46" s="80"/>
      <c r="OPH46"/>
      <c r="OPI46" s="80"/>
      <c r="OPJ46"/>
      <c r="OPK46" s="80"/>
      <c r="OPL46"/>
      <c r="OPM46" s="80"/>
      <c r="OPN46"/>
      <c r="OPO46" s="80"/>
      <c r="OPP46"/>
      <c r="OPQ46" s="80"/>
      <c r="OPR46"/>
      <c r="OPS46" s="80"/>
      <c r="OPT46"/>
      <c r="OPU46" s="80"/>
      <c r="OPV46"/>
      <c r="OPW46" s="80"/>
      <c r="OPX46"/>
      <c r="OPY46" s="80"/>
      <c r="OPZ46"/>
      <c r="OQA46" s="80"/>
      <c r="OQB46"/>
      <c r="OQC46" s="80"/>
      <c r="OQD46"/>
      <c r="OQE46" s="80"/>
      <c r="OQF46"/>
      <c r="OQG46" s="80"/>
      <c r="OQH46"/>
      <c r="OQI46" s="80"/>
      <c r="OQJ46"/>
      <c r="OQK46" s="80"/>
      <c r="OQL46"/>
      <c r="OQM46" s="80"/>
      <c r="OQN46"/>
      <c r="OQO46" s="80"/>
      <c r="OQP46"/>
      <c r="OQQ46" s="80"/>
      <c r="OQR46"/>
      <c r="OQS46" s="80"/>
      <c r="OQT46"/>
      <c r="OQU46" s="80"/>
      <c r="OQV46"/>
      <c r="OQW46" s="80"/>
      <c r="OQX46"/>
      <c r="OQY46" s="80"/>
      <c r="OQZ46"/>
      <c r="ORA46" s="80"/>
      <c r="ORB46"/>
      <c r="ORC46" s="80"/>
      <c r="ORD46"/>
      <c r="ORE46" s="80"/>
      <c r="ORF46"/>
      <c r="ORG46" s="80"/>
      <c r="ORH46"/>
      <c r="ORI46" s="80"/>
      <c r="ORJ46"/>
      <c r="ORK46" s="80"/>
      <c r="ORL46"/>
      <c r="ORM46" s="80"/>
      <c r="ORN46"/>
      <c r="ORO46" s="80"/>
      <c r="ORP46"/>
      <c r="ORQ46" s="80"/>
      <c r="ORR46"/>
      <c r="ORS46" s="80"/>
      <c r="ORT46"/>
      <c r="ORU46" s="80"/>
      <c r="ORV46"/>
      <c r="ORW46" s="80"/>
      <c r="ORX46"/>
      <c r="ORY46" s="80"/>
      <c r="ORZ46"/>
      <c r="OSA46" s="80"/>
      <c r="OSB46"/>
      <c r="OSC46" s="80"/>
      <c r="OSD46"/>
      <c r="OSE46" s="80"/>
      <c r="OSF46"/>
      <c r="OSG46" s="80"/>
      <c r="OSH46"/>
      <c r="OSI46" s="80"/>
      <c r="OSJ46"/>
      <c r="OSK46" s="80"/>
      <c r="OSL46"/>
      <c r="OSM46" s="80"/>
      <c r="OSN46"/>
      <c r="OSO46" s="80"/>
      <c r="OSP46"/>
      <c r="OSQ46" s="80"/>
      <c r="OSR46"/>
      <c r="OSS46" s="80"/>
      <c r="OST46"/>
      <c r="OSU46" s="80"/>
      <c r="OSV46"/>
      <c r="OSW46" s="80"/>
      <c r="OSX46"/>
      <c r="OSY46" s="80"/>
      <c r="OSZ46"/>
      <c r="OTA46" s="80"/>
      <c r="OTB46"/>
      <c r="OTC46" s="80"/>
      <c r="OTD46"/>
      <c r="OTE46" s="80"/>
      <c r="OTF46"/>
      <c r="OTG46" s="80"/>
      <c r="OTH46"/>
      <c r="OTI46" s="80"/>
      <c r="OTJ46"/>
      <c r="OTK46" s="80"/>
      <c r="OTL46"/>
      <c r="OTM46" s="80"/>
      <c r="OTN46"/>
      <c r="OTO46" s="80"/>
      <c r="OTP46"/>
      <c r="OTQ46" s="80"/>
      <c r="OTR46"/>
      <c r="OTS46" s="80"/>
      <c r="OTT46"/>
      <c r="OTU46" s="80"/>
      <c r="OTV46"/>
      <c r="OTW46" s="80"/>
      <c r="OTX46"/>
      <c r="OTY46" s="80"/>
      <c r="OTZ46"/>
      <c r="OUA46" s="80"/>
      <c r="OUB46"/>
      <c r="OUC46" s="80"/>
      <c r="OUD46"/>
      <c r="OUE46" s="80"/>
      <c r="OUF46"/>
      <c r="OUG46" s="80"/>
      <c r="OUH46"/>
      <c r="OUI46" s="80"/>
      <c r="OUJ46"/>
      <c r="OUK46" s="80"/>
      <c r="OUL46"/>
      <c r="OUM46" s="80"/>
      <c r="OUN46"/>
      <c r="OUO46" s="80"/>
      <c r="OUP46"/>
      <c r="OUQ46" s="80"/>
      <c r="OUR46"/>
      <c r="OUS46" s="80"/>
      <c r="OUT46"/>
      <c r="OUU46" s="80"/>
      <c r="OUV46"/>
      <c r="OUW46" s="80"/>
      <c r="OUX46"/>
      <c r="OUY46" s="80"/>
      <c r="OUZ46"/>
      <c r="OVA46" s="80"/>
      <c r="OVB46"/>
      <c r="OVC46" s="80"/>
      <c r="OVD46"/>
      <c r="OVE46" s="80"/>
      <c r="OVF46"/>
      <c r="OVG46" s="80"/>
      <c r="OVH46"/>
      <c r="OVI46" s="80"/>
      <c r="OVJ46"/>
      <c r="OVK46" s="80"/>
      <c r="OVL46"/>
      <c r="OVM46" s="80"/>
      <c r="OVN46"/>
      <c r="OVO46" s="80"/>
      <c r="OVP46"/>
      <c r="OVQ46" s="80"/>
      <c r="OVR46"/>
      <c r="OVS46" s="80"/>
      <c r="OVT46"/>
      <c r="OVU46" s="80"/>
      <c r="OVV46"/>
      <c r="OVW46" s="80"/>
      <c r="OVX46"/>
      <c r="OVY46" s="80"/>
      <c r="OVZ46"/>
      <c r="OWA46" s="80"/>
      <c r="OWB46"/>
      <c r="OWC46" s="80"/>
      <c r="OWD46"/>
      <c r="OWE46" s="80"/>
      <c r="OWF46"/>
      <c r="OWG46" s="80"/>
      <c r="OWH46"/>
      <c r="OWI46" s="80"/>
      <c r="OWJ46"/>
      <c r="OWK46" s="80"/>
      <c r="OWL46"/>
      <c r="OWM46" s="80"/>
      <c r="OWN46"/>
      <c r="OWO46" s="80"/>
      <c r="OWP46"/>
      <c r="OWQ46" s="80"/>
      <c r="OWR46"/>
      <c r="OWS46" s="80"/>
      <c r="OWT46"/>
      <c r="OWU46" s="80"/>
      <c r="OWV46"/>
      <c r="OWW46" s="80"/>
      <c r="OWX46"/>
      <c r="OWY46" s="80"/>
      <c r="OWZ46"/>
      <c r="OXA46" s="80"/>
      <c r="OXB46"/>
      <c r="OXC46" s="80"/>
      <c r="OXD46"/>
      <c r="OXE46" s="80"/>
      <c r="OXF46"/>
      <c r="OXG46" s="80"/>
      <c r="OXH46"/>
      <c r="OXI46" s="80"/>
      <c r="OXJ46"/>
      <c r="OXK46" s="80"/>
      <c r="OXL46"/>
      <c r="OXM46" s="80"/>
      <c r="OXN46"/>
      <c r="OXO46" s="80"/>
      <c r="OXP46"/>
      <c r="OXQ46" s="80"/>
      <c r="OXR46"/>
      <c r="OXS46" s="80"/>
      <c r="OXT46"/>
      <c r="OXU46" s="80"/>
      <c r="OXV46"/>
      <c r="OXW46" s="80"/>
      <c r="OXX46"/>
      <c r="OXY46" s="80"/>
      <c r="OXZ46"/>
      <c r="OYA46" s="80"/>
      <c r="OYB46"/>
      <c r="OYC46" s="80"/>
      <c r="OYD46"/>
      <c r="OYE46" s="80"/>
      <c r="OYF46"/>
      <c r="OYG46" s="80"/>
      <c r="OYH46"/>
      <c r="OYI46" s="80"/>
      <c r="OYJ46"/>
      <c r="OYK46" s="80"/>
      <c r="OYL46"/>
      <c r="OYM46" s="80"/>
      <c r="OYN46"/>
      <c r="OYO46" s="80"/>
      <c r="OYP46"/>
      <c r="OYQ46" s="80"/>
      <c r="OYR46"/>
      <c r="OYS46" s="80"/>
      <c r="OYT46"/>
      <c r="OYU46" s="80"/>
      <c r="OYV46"/>
      <c r="OYW46" s="80"/>
      <c r="OYX46"/>
      <c r="OYY46" s="80"/>
      <c r="OYZ46"/>
      <c r="OZA46" s="80"/>
      <c r="OZB46"/>
      <c r="OZC46" s="80"/>
      <c r="OZD46"/>
      <c r="OZE46" s="80"/>
      <c r="OZF46"/>
      <c r="OZG46" s="80"/>
      <c r="OZH46"/>
      <c r="OZI46" s="80"/>
      <c r="OZJ46"/>
      <c r="OZK46" s="80"/>
      <c r="OZL46"/>
      <c r="OZM46" s="80"/>
      <c r="OZN46"/>
      <c r="OZO46" s="80"/>
      <c r="OZP46"/>
      <c r="OZQ46" s="80"/>
      <c r="OZR46"/>
      <c r="OZS46" s="80"/>
      <c r="OZT46"/>
      <c r="OZU46" s="80"/>
      <c r="OZV46"/>
      <c r="OZW46" s="80"/>
      <c r="OZX46"/>
      <c r="OZY46" s="80"/>
      <c r="OZZ46"/>
      <c r="PAA46" s="80"/>
      <c r="PAB46"/>
      <c r="PAC46" s="80"/>
      <c r="PAD46"/>
      <c r="PAE46" s="80"/>
      <c r="PAF46"/>
      <c r="PAG46" s="80"/>
      <c r="PAH46"/>
      <c r="PAI46" s="80"/>
      <c r="PAJ46"/>
      <c r="PAK46" s="80"/>
      <c r="PAL46"/>
      <c r="PAM46" s="80"/>
      <c r="PAN46"/>
      <c r="PAO46" s="80"/>
      <c r="PAP46"/>
      <c r="PAQ46" s="80"/>
      <c r="PAR46"/>
      <c r="PAS46" s="80"/>
      <c r="PAT46"/>
      <c r="PAU46" s="80"/>
      <c r="PAV46"/>
      <c r="PAW46" s="80"/>
      <c r="PAX46"/>
      <c r="PAY46" s="80"/>
      <c r="PAZ46"/>
      <c r="PBA46" s="80"/>
      <c r="PBB46"/>
      <c r="PBC46" s="80"/>
      <c r="PBD46"/>
      <c r="PBE46" s="80"/>
      <c r="PBF46"/>
      <c r="PBG46" s="80"/>
      <c r="PBH46"/>
      <c r="PBI46" s="80"/>
      <c r="PBJ46"/>
      <c r="PBK46" s="80"/>
      <c r="PBL46"/>
      <c r="PBM46" s="80"/>
      <c r="PBN46"/>
      <c r="PBO46" s="80"/>
      <c r="PBP46"/>
      <c r="PBQ46" s="80"/>
      <c r="PBR46"/>
      <c r="PBS46" s="80"/>
      <c r="PBT46"/>
      <c r="PBU46" s="80"/>
      <c r="PBV46"/>
      <c r="PBW46" s="80"/>
      <c r="PBX46"/>
      <c r="PBY46" s="80"/>
      <c r="PBZ46"/>
      <c r="PCA46" s="80"/>
      <c r="PCB46"/>
      <c r="PCC46" s="80"/>
      <c r="PCD46"/>
      <c r="PCE46" s="80"/>
      <c r="PCF46"/>
      <c r="PCG46" s="80"/>
      <c r="PCH46"/>
      <c r="PCI46" s="80"/>
      <c r="PCJ46"/>
      <c r="PCK46" s="80"/>
      <c r="PCL46"/>
      <c r="PCM46" s="80"/>
      <c r="PCN46"/>
      <c r="PCO46" s="80"/>
      <c r="PCP46"/>
      <c r="PCQ46" s="80"/>
      <c r="PCR46"/>
      <c r="PCS46" s="80"/>
      <c r="PCT46"/>
      <c r="PCU46" s="80"/>
      <c r="PCV46"/>
      <c r="PCW46" s="80"/>
      <c r="PCX46"/>
      <c r="PCY46" s="80"/>
      <c r="PCZ46"/>
      <c r="PDA46" s="80"/>
      <c r="PDB46"/>
      <c r="PDC46" s="80"/>
      <c r="PDD46"/>
      <c r="PDE46" s="80"/>
      <c r="PDF46"/>
      <c r="PDG46" s="80"/>
      <c r="PDH46"/>
      <c r="PDI46" s="80"/>
      <c r="PDJ46"/>
      <c r="PDK46" s="80"/>
      <c r="PDL46"/>
      <c r="PDM46" s="80"/>
      <c r="PDN46"/>
      <c r="PDO46" s="80"/>
      <c r="PDP46"/>
      <c r="PDQ46" s="80"/>
      <c r="PDR46"/>
      <c r="PDS46" s="80"/>
      <c r="PDT46"/>
      <c r="PDU46" s="80"/>
      <c r="PDV46"/>
      <c r="PDW46" s="80"/>
      <c r="PDX46"/>
      <c r="PDY46" s="80"/>
      <c r="PDZ46"/>
      <c r="PEA46" s="80"/>
      <c r="PEB46"/>
      <c r="PEC46" s="80"/>
      <c r="PED46"/>
      <c r="PEE46" s="80"/>
      <c r="PEF46"/>
      <c r="PEG46" s="80"/>
      <c r="PEH46"/>
      <c r="PEI46" s="80"/>
      <c r="PEJ46"/>
      <c r="PEK46" s="80"/>
      <c r="PEL46"/>
      <c r="PEM46" s="80"/>
      <c r="PEN46"/>
      <c r="PEO46" s="80"/>
      <c r="PEP46"/>
      <c r="PEQ46" s="80"/>
      <c r="PER46"/>
      <c r="PES46" s="80"/>
      <c r="PET46"/>
      <c r="PEU46" s="80"/>
      <c r="PEV46"/>
      <c r="PEW46" s="80"/>
      <c r="PEX46"/>
      <c r="PEY46" s="80"/>
      <c r="PEZ46"/>
      <c r="PFA46" s="80"/>
      <c r="PFB46"/>
      <c r="PFC46" s="80"/>
      <c r="PFD46"/>
      <c r="PFE46" s="80"/>
      <c r="PFF46"/>
      <c r="PFG46" s="80"/>
      <c r="PFH46"/>
      <c r="PFI46" s="80"/>
      <c r="PFJ46"/>
      <c r="PFK46" s="80"/>
      <c r="PFL46"/>
      <c r="PFM46" s="80"/>
      <c r="PFN46"/>
      <c r="PFO46" s="80"/>
      <c r="PFP46"/>
      <c r="PFQ46" s="80"/>
      <c r="PFR46"/>
      <c r="PFS46" s="80"/>
      <c r="PFT46"/>
      <c r="PFU46" s="80"/>
      <c r="PFV46"/>
      <c r="PFW46" s="80"/>
      <c r="PFX46"/>
      <c r="PFY46" s="80"/>
      <c r="PFZ46"/>
      <c r="PGA46" s="80"/>
      <c r="PGB46"/>
      <c r="PGC46" s="80"/>
      <c r="PGD46"/>
      <c r="PGE46" s="80"/>
      <c r="PGF46"/>
      <c r="PGG46" s="80"/>
      <c r="PGH46"/>
      <c r="PGI46" s="80"/>
      <c r="PGJ46"/>
      <c r="PGK46" s="80"/>
      <c r="PGL46"/>
      <c r="PGM46" s="80"/>
      <c r="PGN46"/>
      <c r="PGO46" s="80"/>
      <c r="PGP46"/>
      <c r="PGQ46" s="80"/>
      <c r="PGR46"/>
      <c r="PGS46" s="80"/>
      <c r="PGT46"/>
      <c r="PGU46" s="80"/>
      <c r="PGV46"/>
      <c r="PGW46" s="80"/>
      <c r="PGX46"/>
      <c r="PGY46" s="80"/>
      <c r="PGZ46"/>
      <c r="PHA46" s="80"/>
      <c r="PHB46"/>
      <c r="PHC46" s="80"/>
      <c r="PHD46"/>
      <c r="PHE46" s="80"/>
      <c r="PHF46"/>
      <c r="PHG46" s="80"/>
      <c r="PHH46"/>
      <c r="PHI46" s="80"/>
      <c r="PHJ46"/>
      <c r="PHK46" s="80"/>
      <c r="PHL46"/>
      <c r="PHM46" s="80"/>
      <c r="PHN46"/>
      <c r="PHO46" s="80"/>
      <c r="PHP46"/>
      <c r="PHQ46" s="80"/>
      <c r="PHR46"/>
      <c r="PHS46" s="80"/>
      <c r="PHT46"/>
      <c r="PHU46" s="80"/>
      <c r="PHV46"/>
      <c r="PHW46" s="80"/>
      <c r="PHX46"/>
      <c r="PHY46" s="80"/>
      <c r="PHZ46"/>
      <c r="PIA46" s="80"/>
      <c r="PIB46"/>
      <c r="PIC46" s="80"/>
      <c r="PID46"/>
      <c r="PIE46" s="80"/>
      <c r="PIF46"/>
      <c r="PIG46" s="80"/>
      <c r="PIH46"/>
      <c r="PII46" s="80"/>
      <c r="PIJ46"/>
      <c r="PIK46" s="80"/>
      <c r="PIL46"/>
      <c r="PIM46" s="80"/>
      <c r="PIN46"/>
      <c r="PIO46" s="80"/>
      <c r="PIP46"/>
      <c r="PIQ46" s="80"/>
      <c r="PIR46"/>
      <c r="PIS46" s="80"/>
      <c r="PIT46"/>
      <c r="PIU46" s="80"/>
      <c r="PIV46"/>
      <c r="PIW46" s="80"/>
      <c r="PIX46"/>
      <c r="PIY46" s="80"/>
      <c r="PIZ46"/>
      <c r="PJA46" s="80"/>
      <c r="PJB46"/>
      <c r="PJC46" s="80"/>
      <c r="PJD46"/>
      <c r="PJE46" s="80"/>
      <c r="PJF46"/>
      <c r="PJG46" s="80"/>
      <c r="PJH46"/>
      <c r="PJI46" s="80"/>
      <c r="PJJ46"/>
      <c r="PJK46" s="80"/>
      <c r="PJL46"/>
      <c r="PJM46" s="80"/>
      <c r="PJN46"/>
      <c r="PJO46" s="80"/>
      <c r="PJP46"/>
      <c r="PJQ46" s="80"/>
      <c r="PJR46"/>
      <c r="PJS46" s="80"/>
      <c r="PJT46"/>
      <c r="PJU46" s="80"/>
      <c r="PJV46"/>
      <c r="PJW46" s="80"/>
      <c r="PJX46"/>
      <c r="PJY46" s="80"/>
      <c r="PJZ46"/>
      <c r="PKA46" s="80"/>
      <c r="PKB46"/>
      <c r="PKC46" s="80"/>
      <c r="PKD46"/>
      <c r="PKE46" s="80"/>
      <c r="PKF46"/>
      <c r="PKG46" s="80"/>
      <c r="PKH46"/>
      <c r="PKI46" s="80"/>
      <c r="PKJ46"/>
      <c r="PKK46" s="80"/>
      <c r="PKL46"/>
      <c r="PKM46" s="80"/>
      <c r="PKN46"/>
      <c r="PKO46" s="80"/>
      <c r="PKP46"/>
      <c r="PKQ46" s="80"/>
      <c r="PKR46"/>
      <c r="PKS46" s="80"/>
      <c r="PKT46"/>
      <c r="PKU46" s="80"/>
      <c r="PKV46"/>
      <c r="PKW46" s="80"/>
      <c r="PKX46"/>
      <c r="PKY46" s="80"/>
      <c r="PKZ46"/>
      <c r="PLA46" s="80"/>
      <c r="PLB46"/>
      <c r="PLC46" s="80"/>
      <c r="PLD46"/>
      <c r="PLE46" s="80"/>
      <c r="PLF46"/>
      <c r="PLG46" s="80"/>
      <c r="PLH46"/>
      <c r="PLI46" s="80"/>
      <c r="PLJ46"/>
      <c r="PLK46" s="80"/>
      <c r="PLL46"/>
      <c r="PLM46" s="80"/>
      <c r="PLN46"/>
      <c r="PLO46" s="80"/>
      <c r="PLP46"/>
      <c r="PLQ46" s="80"/>
      <c r="PLR46"/>
      <c r="PLS46" s="80"/>
      <c r="PLT46"/>
      <c r="PLU46" s="80"/>
      <c r="PLV46"/>
      <c r="PLW46" s="80"/>
      <c r="PLX46"/>
      <c r="PLY46" s="80"/>
      <c r="PLZ46"/>
      <c r="PMA46" s="80"/>
      <c r="PMB46"/>
      <c r="PMC46" s="80"/>
      <c r="PMD46"/>
      <c r="PME46" s="80"/>
      <c r="PMF46"/>
      <c r="PMG46" s="80"/>
      <c r="PMH46"/>
      <c r="PMI46" s="80"/>
      <c r="PMJ46"/>
      <c r="PMK46" s="80"/>
      <c r="PML46"/>
      <c r="PMM46" s="80"/>
      <c r="PMN46"/>
      <c r="PMO46" s="80"/>
      <c r="PMP46"/>
      <c r="PMQ46" s="80"/>
      <c r="PMR46"/>
      <c r="PMS46" s="80"/>
      <c r="PMT46"/>
      <c r="PMU46" s="80"/>
      <c r="PMV46"/>
      <c r="PMW46" s="80"/>
      <c r="PMX46"/>
      <c r="PMY46" s="80"/>
      <c r="PMZ46"/>
      <c r="PNA46" s="80"/>
      <c r="PNB46"/>
      <c r="PNC46" s="80"/>
      <c r="PND46"/>
      <c r="PNE46" s="80"/>
      <c r="PNF46"/>
      <c r="PNG46" s="80"/>
      <c r="PNH46"/>
      <c r="PNI46" s="80"/>
      <c r="PNJ46"/>
      <c r="PNK46" s="80"/>
      <c r="PNL46"/>
      <c r="PNM46" s="80"/>
      <c r="PNN46"/>
      <c r="PNO46" s="80"/>
      <c r="PNP46"/>
      <c r="PNQ46" s="80"/>
      <c r="PNR46"/>
      <c r="PNS46" s="80"/>
      <c r="PNT46"/>
      <c r="PNU46" s="80"/>
      <c r="PNV46"/>
      <c r="PNW46" s="80"/>
      <c r="PNX46"/>
      <c r="PNY46" s="80"/>
      <c r="PNZ46"/>
      <c r="POA46" s="80"/>
      <c r="POB46"/>
      <c r="POC46" s="80"/>
      <c r="POD46"/>
      <c r="POE46" s="80"/>
      <c r="POF46"/>
      <c r="POG46" s="80"/>
      <c r="POH46"/>
      <c r="POI46" s="80"/>
      <c r="POJ46"/>
      <c r="POK46" s="80"/>
      <c r="POL46"/>
      <c r="POM46" s="80"/>
      <c r="PON46"/>
      <c r="POO46" s="80"/>
      <c r="POP46"/>
      <c r="POQ46" s="80"/>
      <c r="POR46"/>
      <c r="POS46" s="80"/>
      <c r="POT46"/>
      <c r="POU46" s="80"/>
      <c r="POV46"/>
      <c r="POW46" s="80"/>
      <c r="POX46"/>
      <c r="POY46" s="80"/>
      <c r="POZ46"/>
      <c r="PPA46" s="80"/>
      <c r="PPB46"/>
      <c r="PPC46" s="80"/>
      <c r="PPD46"/>
      <c r="PPE46" s="80"/>
      <c r="PPF46"/>
      <c r="PPG46" s="80"/>
      <c r="PPH46"/>
      <c r="PPI46" s="80"/>
      <c r="PPJ46"/>
      <c r="PPK46" s="80"/>
      <c r="PPL46"/>
      <c r="PPM46" s="80"/>
      <c r="PPN46"/>
      <c r="PPO46" s="80"/>
      <c r="PPP46"/>
      <c r="PPQ46" s="80"/>
      <c r="PPR46"/>
      <c r="PPS46" s="80"/>
      <c r="PPT46"/>
      <c r="PPU46" s="80"/>
      <c r="PPV46"/>
      <c r="PPW46" s="80"/>
      <c r="PPX46"/>
      <c r="PPY46" s="80"/>
      <c r="PPZ46"/>
      <c r="PQA46" s="80"/>
      <c r="PQB46"/>
      <c r="PQC46" s="80"/>
      <c r="PQD46"/>
      <c r="PQE46" s="80"/>
      <c r="PQF46"/>
      <c r="PQG46" s="80"/>
      <c r="PQH46"/>
      <c r="PQI46" s="80"/>
      <c r="PQJ46"/>
      <c r="PQK46" s="80"/>
      <c r="PQL46"/>
      <c r="PQM46" s="80"/>
      <c r="PQN46"/>
      <c r="PQO46" s="80"/>
      <c r="PQP46"/>
      <c r="PQQ46" s="80"/>
      <c r="PQR46"/>
      <c r="PQS46" s="80"/>
      <c r="PQT46"/>
      <c r="PQU46" s="80"/>
      <c r="PQV46"/>
      <c r="PQW46" s="80"/>
      <c r="PQX46"/>
      <c r="PQY46" s="80"/>
      <c r="PQZ46"/>
      <c r="PRA46" s="80"/>
      <c r="PRB46"/>
      <c r="PRC46" s="80"/>
      <c r="PRD46"/>
      <c r="PRE46" s="80"/>
      <c r="PRF46"/>
      <c r="PRG46" s="80"/>
      <c r="PRH46"/>
      <c r="PRI46" s="80"/>
      <c r="PRJ46"/>
      <c r="PRK46" s="80"/>
      <c r="PRL46"/>
      <c r="PRM46" s="80"/>
      <c r="PRN46"/>
      <c r="PRO46" s="80"/>
      <c r="PRP46"/>
      <c r="PRQ46" s="80"/>
      <c r="PRR46"/>
      <c r="PRS46" s="80"/>
      <c r="PRT46"/>
      <c r="PRU46" s="80"/>
      <c r="PRV46"/>
      <c r="PRW46" s="80"/>
      <c r="PRX46"/>
      <c r="PRY46" s="80"/>
      <c r="PRZ46"/>
      <c r="PSA46" s="80"/>
      <c r="PSB46"/>
      <c r="PSC46" s="80"/>
      <c r="PSD46"/>
      <c r="PSE46" s="80"/>
      <c r="PSF46"/>
      <c r="PSG46" s="80"/>
      <c r="PSH46"/>
      <c r="PSI46" s="80"/>
      <c r="PSJ46"/>
      <c r="PSK46" s="80"/>
      <c r="PSL46"/>
      <c r="PSM46" s="80"/>
      <c r="PSN46"/>
      <c r="PSO46" s="80"/>
      <c r="PSP46"/>
      <c r="PSQ46" s="80"/>
      <c r="PSR46"/>
      <c r="PSS46" s="80"/>
      <c r="PST46"/>
      <c r="PSU46" s="80"/>
      <c r="PSV46"/>
      <c r="PSW46" s="80"/>
      <c r="PSX46"/>
      <c r="PSY46" s="80"/>
      <c r="PSZ46"/>
      <c r="PTA46" s="80"/>
      <c r="PTB46"/>
      <c r="PTC46" s="80"/>
      <c r="PTD46"/>
      <c r="PTE46" s="80"/>
      <c r="PTF46"/>
      <c r="PTG46" s="80"/>
      <c r="PTH46"/>
      <c r="PTI46" s="80"/>
      <c r="PTJ46"/>
      <c r="PTK46" s="80"/>
      <c r="PTL46"/>
      <c r="PTM46" s="80"/>
      <c r="PTN46"/>
      <c r="PTO46" s="80"/>
      <c r="PTP46"/>
      <c r="PTQ46" s="80"/>
      <c r="PTR46"/>
      <c r="PTS46" s="80"/>
      <c r="PTT46"/>
      <c r="PTU46" s="80"/>
      <c r="PTV46"/>
      <c r="PTW46" s="80"/>
      <c r="PTX46"/>
      <c r="PTY46" s="80"/>
      <c r="PTZ46"/>
      <c r="PUA46" s="80"/>
      <c r="PUB46"/>
      <c r="PUC46" s="80"/>
      <c r="PUD46"/>
      <c r="PUE46" s="80"/>
      <c r="PUF46"/>
      <c r="PUG46" s="80"/>
      <c r="PUH46"/>
      <c r="PUI46" s="80"/>
      <c r="PUJ46"/>
      <c r="PUK46" s="80"/>
      <c r="PUL46"/>
      <c r="PUM46" s="80"/>
      <c r="PUN46"/>
      <c r="PUO46" s="80"/>
      <c r="PUP46"/>
      <c r="PUQ46" s="80"/>
      <c r="PUR46"/>
      <c r="PUS46" s="80"/>
      <c r="PUT46"/>
      <c r="PUU46" s="80"/>
      <c r="PUV46"/>
      <c r="PUW46" s="80"/>
      <c r="PUX46"/>
      <c r="PUY46" s="80"/>
      <c r="PUZ46"/>
      <c r="PVA46" s="80"/>
      <c r="PVB46"/>
      <c r="PVC46" s="80"/>
      <c r="PVD46"/>
      <c r="PVE46" s="80"/>
      <c r="PVF46"/>
      <c r="PVG46" s="80"/>
      <c r="PVH46"/>
      <c r="PVI46" s="80"/>
      <c r="PVJ46"/>
      <c r="PVK46" s="80"/>
      <c r="PVL46"/>
      <c r="PVM46" s="80"/>
      <c r="PVN46"/>
      <c r="PVO46" s="80"/>
      <c r="PVP46"/>
      <c r="PVQ46" s="80"/>
      <c r="PVR46"/>
      <c r="PVS46" s="80"/>
      <c r="PVT46"/>
      <c r="PVU46" s="80"/>
      <c r="PVV46"/>
      <c r="PVW46" s="80"/>
      <c r="PVX46"/>
      <c r="PVY46" s="80"/>
      <c r="PVZ46"/>
      <c r="PWA46" s="80"/>
      <c r="PWB46"/>
      <c r="PWC46" s="80"/>
      <c r="PWD46"/>
      <c r="PWE46" s="80"/>
      <c r="PWF46"/>
      <c r="PWG46" s="80"/>
      <c r="PWH46"/>
      <c r="PWI46" s="80"/>
      <c r="PWJ46"/>
      <c r="PWK46" s="80"/>
      <c r="PWL46"/>
      <c r="PWM46" s="80"/>
      <c r="PWN46"/>
      <c r="PWO46" s="80"/>
      <c r="PWP46"/>
      <c r="PWQ46" s="80"/>
      <c r="PWR46"/>
      <c r="PWS46" s="80"/>
      <c r="PWT46"/>
      <c r="PWU46" s="80"/>
      <c r="PWV46"/>
      <c r="PWW46" s="80"/>
      <c r="PWX46"/>
      <c r="PWY46" s="80"/>
      <c r="PWZ46"/>
      <c r="PXA46" s="80"/>
      <c r="PXB46"/>
      <c r="PXC46" s="80"/>
      <c r="PXD46"/>
      <c r="PXE46" s="80"/>
      <c r="PXF46"/>
      <c r="PXG46" s="80"/>
      <c r="PXH46"/>
      <c r="PXI46" s="80"/>
      <c r="PXJ46"/>
      <c r="PXK46" s="80"/>
      <c r="PXL46"/>
      <c r="PXM46" s="80"/>
      <c r="PXN46"/>
      <c r="PXO46" s="80"/>
      <c r="PXP46"/>
      <c r="PXQ46" s="80"/>
      <c r="PXR46"/>
      <c r="PXS46" s="80"/>
      <c r="PXT46"/>
      <c r="PXU46" s="80"/>
      <c r="PXV46"/>
      <c r="PXW46" s="80"/>
      <c r="PXX46"/>
      <c r="PXY46" s="80"/>
      <c r="PXZ46"/>
      <c r="PYA46" s="80"/>
      <c r="PYB46"/>
      <c r="PYC46" s="80"/>
      <c r="PYD46"/>
      <c r="PYE46" s="80"/>
      <c r="PYF46"/>
      <c r="PYG46" s="80"/>
      <c r="PYH46"/>
      <c r="PYI46" s="80"/>
      <c r="PYJ46"/>
      <c r="PYK46" s="80"/>
      <c r="PYL46"/>
      <c r="PYM46" s="80"/>
      <c r="PYN46"/>
      <c r="PYO46" s="80"/>
      <c r="PYP46"/>
      <c r="PYQ46" s="80"/>
      <c r="PYR46"/>
      <c r="PYS46" s="80"/>
      <c r="PYT46"/>
      <c r="PYU46" s="80"/>
      <c r="PYV46"/>
      <c r="PYW46" s="80"/>
      <c r="PYX46"/>
      <c r="PYY46" s="80"/>
      <c r="PYZ46"/>
      <c r="PZA46" s="80"/>
      <c r="PZB46"/>
      <c r="PZC46" s="80"/>
      <c r="PZD46"/>
      <c r="PZE46" s="80"/>
      <c r="PZF46"/>
      <c r="PZG46" s="80"/>
      <c r="PZH46"/>
      <c r="PZI46" s="80"/>
      <c r="PZJ46"/>
      <c r="PZK46" s="80"/>
      <c r="PZL46"/>
      <c r="PZM46" s="80"/>
      <c r="PZN46"/>
      <c r="PZO46" s="80"/>
      <c r="PZP46"/>
      <c r="PZQ46" s="80"/>
      <c r="PZR46"/>
      <c r="PZS46" s="80"/>
      <c r="PZT46"/>
      <c r="PZU46" s="80"/>
      <c r="PZV46"/>
      <c r="PZW46" s="80"/>
      <c r="PZX46"/>
      <c r="PZY46" s="80"/>
      <c r="PZZ46"/>
      <c r="QAA46" s="80"/>
      <c r="QAB46"/>
      <c r="QAC46" s="80"/>
      <c r="QAD46"/>
      <c r="QAE46" s="80"/>
      <c r="QAF46"/>
      <c r="QAG46" s="80"/>
      <c r="QAH46"/>
      <c r="QAI46" s="80"/>
      <c r="QAJ46"/>
      <c r="QAK46" s="80"/>
      <c r="QAL46"/>
      <c r="QAM46" s="80"/>
      <c r="QAN46"/>
      <c r="QAO46" s="80"/>
      <c r="QAP46"/>
      <c r="QAQ46" s="80"/>
      <c r="QAR46"/>
      <c r="QAS46" s="80"/>
      <c r="QAT46"/>
      <c r="QAU46" s="80"/>
      <c r="QAV46"/>
      <c r="QAW46" s="80"/>
      <c r="QAX46"/>
      <c r="QAY46" s="80"/>
      <c r="QAZ46"/>
      <c r="QBA46" s="80"/>
      <c r="QBB46"/>
      <c r="QBC46" s="80"/>
      <c r="QBD46"/>
      <c r="QBE46" s="80"/>
      <c r="QBF46"/>
      <c r="QBG46" s="80"/>
      <c r="QBH46"/>
      <c r="QBI46" s="80"/>
      <c r="QBJ46"/>
      <c r="QBK46" s="80"/>
      <c r="QBL46"/>
      <c r="QBM46" s="80"/>
      <c r="QBN46"/>
      <c r="QBO46" s="80"/>
      <c r="QBP46"/>
      <c r="QBQ46" s="80"/>
      <c r="QBR46"/>
      <c r="QBS46" s="80"/>
      <c r="QBT46"/>
      <c r="QBU46" s="80"/>
      <c r="QBV46"/>
      <c r="QBW46" s="80"/>
      <c r="QBX46"/>
      <c r="QBY46" s="80"/>
      <c r="QBZ46"/>
      <c r="QCA46" s="80"/>
      <c r="QCB46"/>
      <c r="QCC46" s="80"/>
      <c r="QCD46"/>
      <c r="QCE46" s="80"/>
      <c r="QCF46"/>
      <c r="QCG46" s="80"/>
      <c r="QCH46"/>
      <c r="QCI46" s="80"/>
      <c r="QCJ46"/>
      <c r="QCK46" s="80"/>
      <c r="QCL46"/>
      <c r="QCM46" s="80"/>
      <c r="QCN46"/>
      <c r="QCO46" s="80"/>
      <c r="QCP46"/>
      <c r="QCQ46" s="80"/>
      <c r="QCR46"/>
      <c r="QCS46" s="80"/>
      <c r="QCT46"/>
      <c r="QCU46" s="80"/>
      <c r="QCV46"/>
      <c r="QCW46" s="80"/>
      <c r="QCX46"/>
      <c r="QCY46" s="80"/>
      <c r="QCZ46"/>
      <c r="QDA46" s="80"/>
      <c r="QDB46"/>
      <c r="QDC46" s="80"/>
      <c r="QDD46"/>
      <c r="QDE46" s="80"/>
      <c r="QDF46"/>
      <c r="QDG46" s="80"/>
      <c r="QDH46"/>
      <c r="QDI46" s="80"/>
      <c r="QDJ46"/>
      <c r="QDK46" s="80"/>
      <c r="QDL46"/>
      <c r="QDM46" s="80"/>
      <c r="QDN46"/>
      <c r="QDO46" s="80"/>
      <c r="QDP46"/>
      <c r="QDQ46" s="80"/>
      <c r="QDR46"/>
      <c r="QDS46" s="80"/>
      <c r="QDT46"/>
      <c r="QDU46" s="80"/>
      <c r="QDV46"/>
      <c r="QDW46" s="80"/>
      <c r="QDX46"/>
      <c r="QDY46" s="80"/>
      <c r="QDZ46"/>
      <c r="QEA46" s="80"/>
      <c r="QEB46"/>
      <c r="QEC46" s="80"/>
      <c r="QED46"/>
      <c r="QEE46" s="80"/>
      <c r="QEF46"/>
      <c r="QEG46" s="80"/>
      <c r="QEH46"/>
      <c r="QEI46" s="80"/>
      <c r="QEJ46"/>
      <c r="QEK46" s="80"/>
      <c r="QEL46"/>
      <c r="QEM46" s="80"/>
      <c r="QEN46"/>
      <c r="QEO46" s="80"/>
      <c r="QEP46"/>
      <c r="QEQ46" s="80"/>
      <c r="QER46"/>
      <c r="QES46" s="80"/>
      <c r="QET46"/>
      <c r="QEU46" s="80"/>
      <c r="QEV46"/>
      <c r="QEW46" s="80"/>
      <c r="QEX46"/>
      <c r="QEY46" s="80"/>
      <c r="QEZ46"/>
      <c r="QFA46" s="80"/>
      <c r="QFB46"/>
      <c r="QFC46" s="80"/>
      <c r="QFD46"/>
      <c r="QFE46" s="80"/>
      <c r="QFF46"/>
      <c r="QFG46" s="80"/>
      <c r="QFH46"/>
      <c r="QFI46" s="80"/>
      <c r="QFJ46"/>
      <c r="QFK46" s="80"/>
      <c r="QFL46"/>
      <c r="QFM46" s="80"/>
      <c r="QFN46"/>
      <c r="QFO46" s="80"/>
      <c r="QFP46"/>
      <c r="QFQ46" s="80"/>
      <c r="QFR46"/>
      <c r="QFS46" s="80"/>
      <c r="QFT46"/>
      <c r="QFU46" s="80"/>
      <c r="QFV46"/>
      <c r="QFW46" s="80"/>
      <c r="QFX46"/>
      <c r="QFY46" s="80"/>
      <c r="QFZ46"/>
      <c r="QGA46" s="80"/>
      <c r="QGB46"/>
      <c r="QGC46" s="80"/>
      <c r="QGD46"/>
      <c r="QGE46" s="80"/>
      <c r="QGF46"/>
      <c r="QGG46" s="80"/>
      <c r="QGH46"/>
      <c r="QGI46" s="80"/>
      <c r="QGJ46"/>
      <c r="QGK46" s="80"/>
      <c r="QGL46"/>
      <c r="QGM46" s="80"/>
      <c r="QGN46"/>
      <c r="QGO46" s="80"/>
      <c r="QGP46"/>
      <c r="QGQ46" s="80"/>
      <c r="QGR46"/>
      <c r="QGS46" s="80"/>
      <c r="QGT46"/>
      <c r="QGU46" s="80"/>
      <c r="QGV46"/>
      <c r="QGW46" s="80"/>
      <c r="QGX46"/>
      <c r="QGY46" s="80"/>
      <c r="QGZ46"/>
      <c r="QHA46" s="80"/>
      <c r="QHB46"/>
      <c r="QHC46" s="80"/>
      <c r="QHD46"/>
      <c r="QHE46" s="80"/>
      <c r="QHF46"/>
      <c r="QHG46" s="80"/>
      <c r="QHH46"/>
      <c r="QHI46" s="80"/>
      <c r="QHJ46"/>
      <c r="QHK46" s="80"/>
      <c r="QHL46"/>
      <c r="QHM46" s="80"/>
      <c r="QHN46"/>
      <c r="QHO46" s="80"/>
      <c r="QHP46"/>
      <c r="QHQ46" s="80"/>
      <c r="QHR46"/>
      <c r="QHS46" s="80"/>
      <c r="QHT46"/>
      <c r="QHU46" s="80"/>
      <c r="QHV46"/>
      <c r="QHW46" s="80"/>
      <c r="QHX46"/>
      <c r="QHY46" s="80"/>
      <c r="QHZ46"/>
      <c r="QIA46" s="80"/>
      <c r="QIB46"/>
      <c r="QIC46" s="80"/>
      <c r="QID46"/>
      <c r="QIE46" s="80"/>
      <c r="QIF46"/>
      <c r="QIG46" s="80"/>
      <c r="QIH46"/>
      <c r="QII46" s="80"/>
      <c r="QIJ46"/>
      <c r="QIK46" s="80"/>
      <c r="QIL46"/>
      <c r="QIM46" s="80"/>
      <c r="QIN46"/>
      <c r="QIO46" s="80"/>
      <c r="QIP46"/>
      <c r="QIQ46" s="80"/>
      <c r="QIR46"/>
      <c r="QIS46" s="80"/>
      <c r="QIT46"/>
      <c r="QIU46" s="80"/>
      <c r="QIV46"/>
      <c r="QIW46" s="80"/>
      <c r="QIX46"/>
      <c r="QIY46" s="80"/>
      <c r="QIZ46"/>
      <c r="QJA46" s="80"/>
      <c r="QJB46"/>
      <c r="QJC46" s="80"/>
      <c r="QJD46"/>
      <c r="QJE46" s="80"/>
      <c r="QJF46"/>
      <c r="QJG46" s="80"/>
      <c r="QJH46"/>
      <c r="QJI46" s="80"/>
      <c r="QJJ46"/>
      <c r="QJK46" s="80"/>
      <c r="QJL46"/>
      <c r="QJM46" s="80"/>
      <c r="QJN46"/>
      <c r="QJO46" s="80"/>
      <c r="QJP46"/>
      <c r="QJQ46" s="80"/>
      <c r="QJR46"/>
      <c r="QJS46" s="80"/>
      <c r="QJT46"/>
      <c r="QJU46" s="80"/>
      <c r="QJV46"/>
      <c r="QJW46" s="80"/>
      <c r="QJX46"/>
      <c r="QJY46" s="80"/>
      <c r="QJZ46"/>
      <c r="QKA46" s="80"/>
      <c r="QKB46"/>
      <c r="QKC46" s="80"/>
      <c r="QKD46"/>
      <c r="QKE46" s="80"/>
      <c r="QKF46"/>
      <c r="QKG46" s="80"/>
      <c r="QKH46"/>
      <c r="QKI46" s="80"/>
      <c r="QKJ46"/>
      <c r="QKK46" s="80"/>
      <c r="QKL46"/>
      <c r="QKM46" s="80"/>
      <c r="QKN46"/>
      <c r="QKO46" s="80"/>
      <c r="QKP46"/>
      <c r="QKQ46" s="80"/>
      <c r="QKR46"/>
      <c r="QKS46" s="80"/>
      <c r="QKT46"/>
      <c r="QKU46" s="80"/>
      <c r="QKV46"/>
      <c r="QKW46" s="80"/>
      <c r="QKX46"/>
      <c r="QKY46" s="80"/>
      <c r="QKZ46"/>
      <c r="QLA46" s="80"/>
      <c r="QLB46"/>
      <c r="QLC46" s="80"/>
      <c r="QLD46"/>
      <c r="QLE46" s="80"/>
      <c r="QLF46"/>
      <c r="QLG46" s="80"/>
      <c r="QLH46"/>
      <c r="QLI46" s="80"/>
      <c r="QLJ46"/>
      <c r="QLK46" s="80"/>
      <c r="QLL46"/>
      <c r="QLM46" s="80"/>
      <c r="QLN46"/>
      <c r="QLO46" s="80"/>
      <c r="QLP46"/>
      <c r="QLQ46" s="80"/>
      <c r="QLR46"/>
      <c r="QLS46" s="80"/>
      <c r="QLT46"/>
      <c r="QLU46" s="80"/>
      <c r="QLV46"/>
      <c r="QLW46" s="80"/>
      <c r="QLX46"/>
      <c r="QLY46" s="80"/>
      <c r="QLZ46"/>
      <c r="QMA46" s="80"/>
      <c r="QMB46"/>
      <c r="QMC46" s="80"/>
      <c r="QMD46"/>
      <c r="QME46" s="80"/>
      <c r="QMF46"/>
      <c r="QMG46" s="80"/>
      <c r="QMH46"/>
      <c r="QMI46" s="80"/>
      <c r="QMJ46"/>
      <c r="QMK46" s="80"/>
      <c r="QML46"/>
      <c r="QMM46" s="80"/>
      <c r="QMN46"/>
      <c r="QMO46" s="80"/>
      <c r="QMP46"/>
      <c r="QMQ46" s="80"/>
      <c r="QMR46"/>
      <c r="QMS46" s="80"/>
      <c r="QMT46"/>
      <c r="QMU46" s="80"/>
      <c r="QMV46"/>
      <c r="QMW46" s="80"/>
      <c r="QMX46"/>
      <c r="QMY46" s="80"/>
      <c r="QMZ46"/>
      <c r="QNA46" s="80"/>
      <c r="QNB46"/>
      <c r="QNC46" s="80"/>
      <c r="QND46"/>
      <c r="QNE46" s="80"/>
      <c r="QNF46"/>
      <c r="QNG46" s="80"/>
      <c r="QNH46"/>
      <c r="QNI46" s="80"/>
      <c r="QNJ46"/>
      <c r="QNK46" s="80"/>
      <c r="QNL46"/>
      <c r="QNM46" s="80"/>
      <c r="QNN46"/>
      <c r="QNO46" s="80"/>
      <c r="QNP46"/>
      <c r="QNQ46" s="80"/>
      <c r="QNR46"/>
      <c r="QNS46" s="80"/>
      <c r="QNT46"/>
      <c r="QNU46" s="80"/>
      <c r="QNV46"/>
      <c r="QNW46" s="80"/>
      <c r="QNX46"/>
      <c r="QNY46" s="80"/>
      <c r="QNZ46"/>
      <c r="QOA46" s="80"/>
      <c r="QOB46"/>
      <c r="QOC46" s="80"/>
      <c r="QOD46"/>
      <c r="QOE46" s="80"/>
      <c r="QOF46"/>
      <c r="QOG46" s="80"/>
      <c r="QOH46"/>
      <c r="QOI46" s="80"/>
      <c r="QOJ46"/>
      <c r="QOK46" s="80"/>
      <c r="QOL46"/>
      <c r="QOM46" s="80"/>
      <c r="QON46"/>
      <c r="QOO46" s="80"/>
      <c r="QOP46"/>
      <c r="QOQ46" s="80"/>
      <c r="QOR46"/>
      <c r="QOS46" s="80"/>
      <c r="QOT46"/>
      <c r="QOU46" s="80"/>
      <c r="QOV46"/>
      <c r="QOW46" s="80"/>
      <c r="QOX46"/>
      <c r="QOY46" s="80"/>
      <c r="QOZ46"/>
      <c r="QPA46" s="80"/>
      <c r="QPB46"/>
      <c r="QPC46" s="80"/>
      <c r="QPD46"/>
      <c r="QPE46" s="80"/>
      <c r="QPF46"/>
      <c r="QPG46" s="80"/>
      <c r="QPH46"/>
      <c r="QPI46" s="80"/>
      <c r="QPJ46"/>
      <c r="QPK46" s="80"/>
      <c r="QPL46"/>
      <c r="QPM46" s="80"/>
      <c r="QPN46"/>
      <c r="QPO46" s="80"/>
      <c r="QPP46"/>
      <c r="QPQ46" s="80"/>
      <c r="QPR46"/>
      <c r="QPS46" s="80"/>
      <c r="QPT46"/>
      <c r="QPU46" s="80"/>
      <c r="QPV46"/>
      <c r="QPW46" s="80"/>
      <c r="QPX46"/>
      <c r="QPY46" s="80"/>
      <c r="QPZ46"/>
      <c r="QQA46" s="80"/>
      <c r="QQB46"/>
      <c r="QQC46" s="80"/>
      <c r="QQD46"/>
      <c r="QQE46" s="80"/>
      <c r="QQF46"/>
      <c r="QQG46" s="80"/>
      <c r="QQH46"/>
      <c r="QQI46" s="80"/>
      <c r="QQJ46"/>
      <c r="QQK46" s="80"/>
      <c r="QQL46"/>
      <c r="QQM46" s="80"/>
      <c r="QQN46"/>
      <c r="QQO46" s="80"/>
      <c r="QQP46"/>
      <c r="QQQ46" s="80"/>
      <c r="QQR46"/>
      <c r="QQS46" s="80"/>
      <c r="QQT46"/>
      <c r="QQU46" s="80"/>
      <c r="QQV46"/>
      <c r="QQW46" s="80"/>
      <c r="QQX46"/>
      <c r="QQY46" s="80"/>
      <c r="QQZ46"/>
      <c r="QRA46" s="80"/>
      <c r="QRB46"/>
      <c r="QRC46" s="80"/>
      <c r="QRD46"/>
      <c r="QRE46" s="80"/>
      <c r="QRF46"/>
      <c r="QRG46" s="80"/>
      <c r="QRH46"/>
      <c r="QRI46" s="80"/>
      <c r="QRJ46"/>
      <c r="QRK46" s="80"/>
      <c r="QRL46"/>
      <c r="QRM46" s="80"/>
      <c r="QRN46"/>
      <c r="QRO46" s="80"/>
      <c r="QRP46"/>
      <c r="QRQ46" s="80"/>
      <c r="QRR46"/>
      <c r="QRS46" s="80"/>
      <c r="QRT46"/>
      <c r="QRU46" s="80"/>
      <c r="QRV46"/>
      <c r="QRW46" s="80"/>
      <c r="QRX46"/>
      <c r="QRY46" s="80"/>
      <c r="QRZ46"/>
      <c r="QSA46" s="80"/>
      <c r="QSB46"/>
      <c r="QSC46" s="80"/>
      <c r="QSD46"/>
      <c r="QSE46" s="80"/>
      <c r="QSF46"/>
      <c r="QSG46" s="80"/>
      <c r="QSH46"/>
      <c r="QSI46" s="80"/>
      <c r="QSJ46"/>
      <c r="QSK46" s="80"/>
      <c r="QSL46"/>
      <c r="QSM46" s="80"/>
      <c r="QSN46"/>
      <c r="QSO46" s="80"/>
      <c r="QSP46"/>
      <c r="QSQ46" s="80"/>
      <c r="QSR46"/>
      <c r="QSS46" s="80"/>
      <c r="QST46"/>
      <c r="QSU46" s="80"/>
      <c r="QSV46"/>
      <c r="QSW46" s="80"/>
      <c r="QSX46"/>
      <c r="QSY46" s="80"/>
      <c r="QSZ46"/>
      <c r="QTA46" s="80"/>
      <c r="QTB46"/>
      <c r="QTC46" s="80"/>
      <c r="QTD46"/>
      <c r="QTE46" s="80"/>
      <c r="QTF46"/>
      <c r="QTG46" s="80"/>
      <c r="QTH46"/>
      <c r="QTI46" s="80"/>
      <c r="QTJ46"/>
      <c r="QTK46" s="80"/>
      <c r="QTL46"/>
      <c r="QTM46" s="80"/>
      <c r="QTN46"/>
      <c r="QTO46" s="80"/>
      <c r="QTP46"/>
      <c r="QTQ46" s="80"/>
      <c r="QTR46"/>
      <c r="QTS46" s="80"/>
      <c r="QTT46"/>
      <c r="QTU46" s="80"/>
      <c r="QTV46"/>
      <c r="QTW46" s="80"/>
      <c r="QTX46"/>
      <c r="QTY46" s="80"/>
      <c r="QTZ46"/>
      <c r="QUA46" s="80"/>
      <c r="QUB46"/>
      <c r="QUC46" s="80"/>
      <c r="QUD46"/>
      <c r="QUE46" s="80"/>
      <c r="QUF46"/>
      <c r="QUG46" s="80"/>
      <c r="QUH46"/>
      <c r="QUI46" s="80"/>
      <c r="QUJ46"/>
      <c r="QUK46" s="80"/>
      <c r="QUL46"/>
      <c r="QUM46" s="80"/>
      <c r="QUN46"/>
      <c r="QUO46" s="80"/>
      <c r="QUP46"/>
      <c r="QUQ46" s="80"/>
      <c r="QUR46"/>
      <c r="QUS46" s="80"/>
      <c r="QUT46"/>
      <c r="QUU46" s="80"/>
      <c r="QUV46"/>
      <c r="QUW46" s="80"/>
      <c r="QUX46"/>
      <c r="QUY46" s="80"/>
      <c r="QUZ46"/>
      <c r="QVA46" s="80"/>
      <c r="QVB46"/>
      <c r="QVC46" s="80"/>
      <c r="QVD46"/>
      <c r="QVE46" s="80"/>
      <c r="QVF46"/>
      <c r="QVG46" s="80"/>
      <c r="QVH46"/>
      <c r="QVI46" s="80"/>
      <c r="QVJ46"/>
      <c r="QVK46" s="80"/>
      <c r="QVL46"/>
      <c r="QVM46" s="80"/>
      <c r="QVN46"/>
      <c r="QVO46" s="80"/>
      <c r="QVP46"/>
      <c r="QVQ46" s="80"/>
      <c r="QVR46"/>
      <c r="QVS46" s="80"/>
      <c r="QVT46"/>
      <c r="QVU46" s="80"/>
      <c r="QVV46"/>
      <c r="QVW46" s="80"/>
      <c r="QVX46"/>
      <c r="QVY46" s="80"/>
      <c r="QVZ46"/>
      <c r="QWA46" s="80"/>
      <c r="QWB46"/>
      <c r="QWC46" s="80"/>
      <c r="QWD46"/>
      <c r="QWE46" s="80"/>
      <c r="QWF46"/>
      <c r="QWG46" s="80"/>
      <c r="QWH46"/>
      <c r="QWI46" s="80"/>
      <c r="QWJ46"/>
      <c r="QWK46" s="80"/>
      <c r="QWL46"/>
      <c r="QWM46" s="80"/>
      <c r="QWN46"/>
      <c r="QWO46" s="80"/>
      <c r="QWP46"/>
      <c r="QWQ46" s="80"/>
      <c r="QWR46"/>
      <c r="QWS46" s="80"/>
      <c r="QWT46"/>
      <c r="QWU46" s="80"/>
      <c r="QWV46"/>
      <c r="QWW46" s="80"/>
      <c r="QWX46"/>
      <c r="QWY46" s="80"/>
      <c r="QWZ46"/>
      <c r="QXA46" s="80"/>
      <c r="QXB46"/>
      <c r="QXC46" s="80"/>
      <c r="QXD46"/>
      <c r="QXE46" s="80"/>
      <c r="QXF46"/>
      <c r="QXG46" s="80"/>
      <c r="QXH46"/>
      <c r="QXI46" s="80"/>
      <c r="QXJ46"/>
      <c r="QXK46" s="80"/>
      <c r="QXL46"/>
      <c r="QXM46" s="80"/>
      <c r="QXN46"/>
      <c r="QXO46" s="80"/>
      <c r="QXP46"/>
      <c r="QXQ46" s="80"/>
      <c r="QXR46"/>
      <c r="QXS46" s="80"/>
      <c r="QXT46"/>
      <c r="QXU46" s="80"/>
      <c r="QXV46"/>
      <c r="QXW46" s="80"/>
      <c r="QXX46"/>
      <c r="QXY46" s="80"/>
      <c r="QXZ46"/>
      <c r="QYA46" s="80"/>
      <c r="QYB46"/>
      <c r="QYC46" s="80"/>
      <c r="QYD46"/>
      <c r="QYE46" s="80"/>
      <c r="QYF46"/>
      <c r="QYG46" s="80"/>
      <c r="QYH46"/>
      <c r="QYI46" s="80"/>
      <c r="QYJ46"/>
      <c r="QYK46" s="80"/>
      <c r="QYL46"/>
      <c r="QYM46" s="80"/>
      <c r="QYN46"/>
      <c r="QYO46" s="80"/>
      <c r="QYP46"/>
      <c r="QYQ46" s="80"/>
      <c r="QYR46"/>
      <c r="QYS46" s="80"/>
      <c r="QYT46"/>
      <c r="QYU46" s="80"/>
      <c r="QYV46"/>
      <c r="QYW46" s="80"/>
      <c r="QYX46"/>
      <c r="QYY46" s="80"/>
      <c r="QYZ46"/>
      <c r="QZA46" s="80"/>
      <c r="QZB46"/>
      <c r="QZC46" s="80"/>
      <c r="QZD46"/>
      <c r="QZE46" s="80"/>
      <c r="QZF46"/>
      <c r="QZG46" s="80"/>
      <c r="QZH46"/>
      <c r="QZI46" s="80"/>
      <c r="QZJ46"/>
      <c r="QZK46" s="80"/>
      <c r="QZL46"/>
      <c r="QZM46" s="80"/>
      <c r="QZN46"/>
      <c r="QZO46" s="80"/>
      <c r="QZP46"/>
      <c r="QZQ46" s="80"/>
      <c r="QZR46"/>
      <c r="QZS46" s="80"/>
      <c r="QZT46"/>
      <c r="QZU46" s="80"/>
      <c r="QZV46"/>
      <c r="QZW46" s="80"/>
      <c r="QZX46"/>
      <c r="QZY46" s="80"/>
      <c r="QZZ46"/>
      <c r="RAA46" s="80"/>
      <c r="RAB46"/>
      <c r="RAC46" s="80"/>
      <c r="RAD46"/>
      <c r="RAE46" s="80"/>
      <c r="RAF46"/>
      <c r="RAG46" s="80"/>
      <c r="RAH46"/>
      <c r="RAI46" s="80"/>
      <c r="RAJ46"/>
      <c r="RAK46" s="80"/>
      <c r="RAL46"/>
      <c r="RAM46" s="80"/>
      <c r="RAN46"/>
      <c r="RAO46" s="80"/>
      <c r="RAP46"/>
      <c r="RAQ46" s="80"/>
      <c r="RAR46"/>
      <c r="RAS46" s="80"/>
      <c r="RAT46"/>
      <c r="RAU46" s="80"/>
      <c r="RAV46"/>
      <c r="RAW46" s="80"/>
      <c r="RAX46"/>
      <c r="RAY46" s="80"/>
      <c r="RAZ46"/>
      <c r="RBA46" s="80"/>
      <c r="RBB46"/>
      <c r="RBC46" s="80"/>
      <c r="RBD46"/>
      <c r="RBE46" s="80"/>
      <c r="RBF46"/>
      <c r="RBG46" s="80"/>
      <c r="RBH46"/>
      <c r="RBI46" s="80"/>
      <c r="RBJ46"/>
      <c r="RBK46" s="80"/>
      <c r="RBL46"/>
      <c r="RBM46" s="80"/>
      <c r="RBN46"/>
      <c r="RBO46" s="80"/>
      <c r="RBP46"/>
      <c r="RBQ46" s="80"/>
      <c r="RBR46"/>
      <c r="RBS46" s="80"/>
      <c r="RBT46"/>
      <c r="RBU46" s="80"/>
      <c r="RBV46"/>
      <c r="RBW46" s="80"/>
      <c r="RBX46"/>
      <c r="RBY46" s="80"/>
      <c r="RBZ46"/>
      <c r="RCA46" s="80"/>
      <c r="RCB46"/>
      <c r="RCC46" s="80"/>
      <c r="RCD46"/>
      <c r="RCE46" s="80"/>
      <c r="RCF46"/>
      <c r="RCG46" s="80"/>
      <c r="RCH46"/>
      <c r="RCI46" s="80"/>
      <c r="RCJ46"/>
      <c r="RCK46" s="80"/>
      <c r="RCL46"/>
      <c r="RCM46" s="80"/>
      <c r="RCN46"/>
      <c r="RCO46" s="80"/>
      <c r="RCP46"/>
      <c r="RCQ46" s="80"/>
      <c r="RCR46"/>
      <c r="RCS46" s="80"/>
      <c r="RCT46"/>
      <c r="RCU46" s="80"/>
      <c r="RCV46"/>
      <c r="RCW46" s="80"/>
      <c r="RCX46"/>
      <c r="RCY46" s="80"/>
      <c r="RCZ46"/>
      <c r="RDA46" s="80"/>
      <c r="RDB46"/>
      <c r="RDC46" s="80"/>
      <c r="RDD46"/>
      <c r="RDE46" s="80"/>
      <c r="RDF46"/>
      <c r="RDG46" s="80"/>
      <c r="RDH46"/>
      <c r="RDI46" s="80"/>
      <c r="RDJ46"/>
      <c r="RDK46" s="80"/>
      <c r="RDL46"/>
      <c r="RDM46" s="80"/>
      <c r="RDN46"/>
      <c r="RDO46" s="80"/>
      <c r="RDP46"/>
      <c r="RDQ46" s="80"/>
      <c r="RDR46"/>
      <c r="RDS46" s="80"/>
      <c r="RDT46"/>
      <c r="RDU46" s="80"/>
      <c r="RDV46"/>
      <c r="RDW46" s="80"/>
      <c r="RDX46"/>
      <c r="RDY46" s="80"/>
      <c r="RDZ46"/>
      <c r="REA46" s="80"/>
      <c r="REB46"/>
      <c r="REC46" s="80"/>
      <c r="RED46"/>
      <c r="REE46" s="80"/>
      <c r="REF46"/>
      <c r="REG46" s="80"/>
      <c r="REH46"/>
      <c r="REI46" s="80"/>
      <c r="REJ46"/>
      <c r="REK46" s="80"/>
      <c r="REL46"/>
      <c r="REM46" s="80"/>
      <c r="REN46"/>
      <c r="REO46" s="80"/>
      <c r="REP46"/>
      <c r="REQ46" s="80"/>
      <c r="RER46"/>
      <c r="RES46" s="80"/>
      <c r="RET46"/>
      <c r="REU46" s="80"/>
      <c r="REV46"/>
      <c r="REW46" s="80"/>
      <c r="REX46"/>
      <c r="REY46" s="80"/>
      <c r="REZ46"/>
      <c r="RFA46" s="80"/>
      <c r="RFB46"/>
      <c r="RFC46" s="80"/>
      <c r="RFD46"/>
      <c r="RFE46" s="80"/>
      <c r="RFF46"/>
      <c r="RFG46" s="80"/>
      <c r="RFH46"/>
      <c r="RFI46" s="80"/>
      <c r="RFJ46"/>
      <c r="RFK46" s="80"/>
      <c r="RFL46"/>
      <c r="RFM46" s="80"/>
      <c r="RFN46"/>
      <c r="RFO46" s="80"/>
      <c r="RFP46"/>
      <c r="RFQ46" s="80"/>
      <c r="RFR46"/>
      <c r="RFS46" s="80"/>
      <c r="RFT46"/>
      <c r="RFU46" s="80"/>
      <c r="RFV46"/>
      <c r="RFW46" s="80"/>
      <c r="RFX46"/>
      <c r="RFY46" s="80"/>
      <c r="RFZ46"/>
      <c r="RGA46" s="80"/>
      <c r="RGB46"/>
      <c r="RGC46" s="80"/>
      <c r="RGD46"/>
      <c r="RGE46" s="80"/>
      <c r="RGF46"/>
      <c r="RGG46" s="80"/>
      <c r="RGH46"/>
      <c r="RGI46" s="80"/>
      <c r="RGJ46"/>
      <c r="RGK46" s="80"/>
      <c r="RGL46"/>
      <c r="RGM46" s="80"/>
      <c r="RGN46"/>
      <c r="RGO46" s="80"/>
      <c r="RGP46"/>
      <c r="RGQ46" s="80"/>
      <c r="RGR46"/>
      <c r="RGS46" s="80"/>
      <c r="RGT46"/>
      <c r="RGU46" s="80"/>
      <c r="RGV46"/>
      <c r="RGW46" s="80"/>
      <c r="RGX46"/>
      <c r="RGY46" s="80"/>
      <c r="RGZ46"/>
      <c r="RHA46" s="80"/>
      <c r="RHB46"/>
      <c r="RHC46" s="80"/>
      <c r="RHD46"/>
      <c r="RHE46" s="80"/>
      <c r="RHF46"/>
      <c r="RHG46" s="80"/>
      <c r="RHH46"/>
      <c r="RHI46" s="80"/>
      <c r="RHJ46"/>
      <c r="RHK46" s="80"/>
      <c r="RHL46"/>
      <c r="RHM46" s="80"/>
      <c r="RHN46"/>
      <c r="RHO46" s="80"/>
      <c r="RHP46"/>
      <c r="RHQ46" s="80"/>
      <c r="RHR46"/>
      <c r="RHS46" s="80"/>
      <c r="RHT46"/>
      <c r="RHU46" s="80"/>
      <c r="RHV46"/>
      <c r="RHW46" s="80"/>
      <c r="RHX46"/>
      <c r="RHY46" s="80"/>
      <c r="RHZ46"/>
      <c r="RIA46" s="80"/>
      <c r="RIB46"/>
      <c r="RIC46" s="80"/>
      <c r="RID46"/>
      <c r="RIE46" s="80"/>
      <c r="RIF46"/>
      <c r="RIG46" s="80"/>
      <c r="RIH46"/>
      <c r="RII46" s="80"/>
      <c r="RIJ46"/>
      <c r="RIK46" s="80"/>
      <c r="RIL46"/>
      <c r="RIM46" s="80"/>
      <c r="RIN46"/>
      <c r="RIO46" s="80"/>
      <c r="RIP46"/>
      <c r="RIQ46" s="80"/>
      <c r="RIR46"/>
      <c r="RIS46" s="80"/>
      <c r="RIT46"/>
      <c r="RIU46" s="80"/>
      <c r="RIV46"/>
      <c r="RIW46" s="80"/>
      <c r="RIX46"/>
      <c r="RIY46" s="80"/>
      <c r="RIZ46"/>
      <c r="RJA46" s="80"/>
      <c r="RJB46"/>
      <c r="RJC46" s="80"/>
      <c r="RJD46"/>
      <c r="RJE46" s="80"/>
      <c r="RJF46"/>
      <c r="RJG46" s="80"/>
      <c r="RJH46"/>
      <c r="RJI46" s="80"/>
      <c r="RJJ46"/>
      <c r="RJK46" s="80"/>
      <c r="RJL46"/>
      <c r="RJM46" s="80"/>
      <c r="RJN46"/>
      <c r="RJO46" s="80"/>
      <c r="RJP46"/>
      <c r="RJQ46" s="80"/>
      <c r="RJR46"/>
      <c r="RJS46" s="80"/>
      <c r="RJT46"/>
      <c r="RJU46" s="80"/>
      <c r="RJV46"/>
      <c r="RJW46" s="80"/>
      <c r="RJX46"/>
      <c r="RJY46" s="80"/>
      <c r="RJZ46"/>
      <c r="RKA46" s="80"/>
      <c r="RKB46"/>
      <c r="RKC46" s="80"/>
      <c r="RKD46"/>
      <c r="RKE46" s="80"/>
      <c r="RKF46"/>
      <c r="RKG46" s="80"/>
      <c r="RKH46"/>
      <c r="RKI46" s="80"/>
      <c r="RKJ46"/>
      <c r="RKK46" s="80"/>
      <c r="RKL46"/>
      <c r="RKM46" s="80"/>
      <c r="RKN46"/>
      <c r="RKO46" s="80"/>
      <c r="RKP46"/>
      <c r="RKQ46" s="80"/>
      <c r="RKR46"/>
      <c r="RKS46" s="80"/>
      <c r="RKT46"/>
      <c r="RKU46" s="80"/>
      <c r="RKV46"/>
      <c r="RKW46" s="80"/>
      <c r="RKX46"/>
      <c r="RKY46" s="80"/>
      <c r="RKZ46"/>
      <c r="RLA46" s="80"/>
      <c r="RLB46"/>
      <c r="RLC46" s="80"/>
      <c r="RLD46"/>
      <c r="RLE46" s="80"/>
      <c r="RLF46"/>
      <c r="RLG46" s="80"/>
      <c r="RLH46"/>
      <c r="RLI46" s="80"/>
      <c r="RLJ46"/>
      <c r="RLK46" s="80"/>
      <c r="RLL46"/>
      <c r="RLM46" s="80"/>
      <c r="RLN46"/>
      <c r="RLO46" s="80"/>
      <c r="RLP46"/>
      <c r="RLQ46" s="80"/>
      <c r="RLR46"/>
      <c r="RLS46" s="80"/>
      <c r="RLT46"/>
      <c r="RLU46" s="80"/>
      <c r="RLV46"/>
      <c r="RLW46" s="80"/>
      <c r="RLX46"/>
      <c r="RLY46" s="80"/>
      <c r="RLZ46"/>
      <c r="RMA46" s="80"/>
      <c r="RMB46"/>
      <c r="RMC46" s="80"/>
      <c r="RMD46"/>
      <c r="RME46" s="80"/>
      <c r="RMF46"/>
      <c r="RMG46" s="80"/>
      <c r="RMH46"/>
      <c r="RMI46" s="80"/>
      <c r="RMJ46"/>
      <c r="RMK46" s="80"/>
      <c r="RML46"/>
      <c r="RMM46" s="80"/>
      <c r="RMN46"/>
      <c r="RMO46" s="80"/>
      <c r="RMP46"/>
      <c r="RMQ46" s="80"/>
      <c r="RMR46"/>
      <c r="RMS46" s="80"/>
      <c r="RMT46"/>
      <c r="RMU46" s="80"/>
      <c r="RMV46"/>
      <c r="RMW46" s="80"/>
      <c r="RMX46"/>
      <c r="RMY46" s="80"/>
      <c r="RMZ46"/>
      <c r="RNA46" s="80"/>
      <c r="RNB46"/>
      <c r="RNC46" s="80"/>
      <c r="RND46"/>
      <c r="RNE46" s="80"/>
      <c r="RNF46"/>
      <c r="RNG46" s="80"/>
      <c r="RNH46"/>
      <c r="RNI46" s="80"/>
      <c r="RNJ46"/>
      <c r="RNK46" s="80"/>
      <c r="RNL46"/>
      <c r="RNM46" s="80"/>
      <c r="RNN46"/>
      <c r="RNO46" s="80"/>
      <c r="RNP46"/>
      <c r="RNQ46" s="80"/>
      <c r="RNR46"/>
      <c r="RNS46" s="80"/>
      <c r="RNT46"/>
      <c r="RNU46" s="80"/>
      <c r="RNV46"/>
      <c r="RNW46" s="80"/>
      <c r="RNX46"/>
      <c r="RNY46" s="80"/>
      <c r="RNZ46"/>
      <c r="ROA46" s="80"/>
      <c r="ROB46"/>
      <c r="ROC46" s="80"/>
      <c r="ROD46"/>
      <c r="ROE46" s="80"/>
      <c r="ROF46"/>
      <c r="ROG46" s="80"/>
      <c r="ROH46"/>
      <c r="ROI46" s="80"/>
      <c r="ROJ46"/>
      <c r="ROK46" s="80"/>
      <c r="ROL46"/>
      <c r="ROM46" s="80"/>
      <c r="RON46"/>
      <c r="ROO46" s="80"/>
      <c r="ROP46"/>
      <c r="ROQ46" s="80"/>
      <c r="ROR46"/>
      <c r="ROS46" s="80"/>
      <c r="ROT46"/>
      <c r="ROU46" s="80"/>
      <c r="ROV46"/>
      <c r="ROW46" s="80"/>
      <c r="ROX46"/>
      <c r="ROY46" s="80"/>
      <c r="ROZ46"/>
      <c r="RPA46" s="80"/>
      <c r="RPB46"/>
      <c r="RPC46" s="80"/>
      <c r="RPD46"/>
      <c r="RPE46" s="80"/>
      <c r="RPF46"/>
      <c r="RPG46" s="80"/>
      <c r="RPH46"/>
      <c r="RPI46" s="80"/>
      <c r="RPJ46"/>
      <c r="RPK46" s="80"/>
      <c r="RPL46"/>
      <c r="RPM46" s="80"/>
      <c r="RPN46"/>
      <c r="RPO46" s="80"/>
      <c r="RPP46"/>
      <c r="RPQ46" s="80"/>
      <c r="RPR46"/>
      <c r="RPS46" s="80"/>
      <c r="RPT46"/>
      <c r="RPU46" s="80"/>
      <c r="RPV46"/>
      <c r="RPW46" s="80"/>
      <c r="RPX46"/>
      <c r="RPY46" s="80"/>
      <c r="RPZ46"/>
      <c r="RQA46" s="80"/>
      <c r="RQB46"/>
      <c r="RQC46" s="80"/>
      <c r="RQD46"/>
      <c r="RQE46" s="80"/>
      <c r="RQF46"/>
      <c r="RQG46" s="80"/>
      <c r="RQH46"/>
      <c r="RQI46" s="80"/>
      <c r="RQJ46"/>
      <c r="RQK46" s="80"/>
      <c r="RQL46"/>
      <c r="RQM46" s="80"/>
      <c r="RQN46"/>
      <c r="RQO46" s="80"/>
      <c r="RQP46"/>
      <c r="RQQ46" s="80"/>
      <c r="RQR46"/>
      <c r="RQS46" s="80"/>
      <c r="RQT46"/>
      <c r="RQU46" s="80"/>
      <c r="RQV46"/>
      <c r="RQW46" s="80"/>
      <c r="RQX46"/>
      <c r="RQY46" s="80"/>
      <c r="RQZ46"/>
      <c r="RRA46" s="80"/>
      <c r="RRB46"/>
      <c r="RRC46" s="80"/>
      <c r="RRD46"/>
      <c r="RRE46" s="80"/>
      <c r="RRF46"/>
      <c r="RRG46" s="80"/>
      <c r="RRH46"/>
      <c r="RRI46" s="80"/>
      <c r="RRJ46"/>
      <c r="RRK46" s="80"/>
      <c r="RRL46"/>
      <c r="RRM46" s="80"/>
      <c r="RRN46"/>
      <c r="RRO46" s="80"/>
      <c r="RRP46"/>
      <c r="RRQ46" s="80"/>
      <c r="RRR46"/>
      <c r="RRS46" s="80"/>
      <c r="RRT46"/>
      <c r="RRU46" s="80"/>
      <c r="RRV46"/>
      <c r="RRW46" s="80"/>
      <c r="RRX46"/>
      <c r="RRY46" s="80"/>
      <c r="RRZ46"/>
      <c r="RSA46" s="80"/>
      <c r="RSB46"/>
      <c r="RSC46" s="80"/>
      <c r="RSD46"/>
      <c r="RSE46" s="80"/>
      <c r="RSF46"/>
      <c r="RSG46" s="80"/>
      <c r="RSH46"/>
      <c r="RSI46" s="80"/>
      <c r="RSJ46"/>
      <c r="RSK46" s="80"/>
      <c r="RSL46"/>
      <c r="RSM46" s="80"/>
      <c r="RSN46"/>
      <c r="RSO46" s="80"/>
      <c r="RSP46"/>
      <c r="RSQ46" s="80"/>
      <c r="RSR46"/>
      <c r="RSS46" s="80"/>
      <c r="RST46"/>
      <c r="RSU46" s="80"/>
      <c r="RSV46"/>
      <c r="RSW46" s="80"/>
      <c r="RSX46"/>
      <c r="RSY46" s="80"/>
      <c r="RSZ46"/>
      <c r="RTA46" s="80"/>
      <c r="RTB46"/>
      <c r="RTC46" s="80"/>
      <c r="RTD46"/>
      <c r="RTE46" s="80"/>
      <c r="RTF46"/>
      <c r="RTG46" s="80"/>
      <c r="RTH46"/>
      <c r="RTI46" s="80"/>
      <c r="RTJ46"/>
      <c r="RTK46" s="80"/>
      <c r="RTL46"/>
      <c r="RTM46" s="80"/>
      <c r="RTN46"/>
      <c r="RTO46" s="80"/>
      <c r="RTP46"/>
      <c r="RTQ46" s="80"/>
      <c r="RTR46"/>
      <c r="RTS46" s="80"/>
      <c r="RTT46"/>
      <c r="RTU46" s="80"/>
      <c r="RTV46"/>
      <c r="RTW46" s="80"/>
      <c r="RTX46"/>
      <c r="RTY46" s="80"/>
      <c r="RTZ46"/>
      <c r="RUA46" s="80"/>
      <c r="RUB46"/>
      <c r="RUC46" s="80"/>
      <c r="RUD46"/>
      <c r="RUE46" s="80"/>
      <c r="RUF46"/>
      <c r="RUG46" s="80"/>
      <c r="RUH46"/>
      <c r="RUI46" s="80"/>
      <c r="RUJ46"/>
      <c r="RUK46" s="80"/>
      <c r="RUL46"/>
      <c r="RUM46" s="80"/>
      <c r="RUN46"/>
      <c r="RUO46" s="80"/>
      <c r="RUP46"/>
      <c r="RUQ46" s="80"/>
      <c r="RUR46"/>
      <c r="RUS46" s="80"/>
      <c r="RUT46"/>
      <c r="RUU46" s="80"/>
      <c r="RUV46"/>
      <c r="RUW46" s="80"/>
      <c r="RUX46"/>
      <c r="RUY46" s="80"/>
      <c r="RUZ46"/>
      <c r="RVA46" s="80"/>
      <c r="RVB46"/>
      <c r="RVC46" s="80"/>
      <c r="RVD46"/>
      <c r="RVE46" s="80"/>
      <c r="RVF46"/>
      <c r="RVG46" s="80"/>
      <c r="RVH46"/>
      <c r="RVI46" s="80"/>
      <c r="RVJ46"/>
      <c r="RVK46" s="80"/>
      <c r="RVL46"/>
      <c r="RVM46" s="80"/>
      <c r="RVN46"/>
      <c r="RVO46" s="80"/>
      <c r="RVP46"/>
      <c r="RVQ46" s="80"/>
      <c r="RVR46"/>
      <c r="RVS46" s="80"/>
      <c r="RVT46"/>
      <c r="RVU46" s="80"/>
      <c r="RVV46"/>
      <c r="RVW46" s="80"/>
      <c r="RVX46"/>
      <c r="RVY46" s="80"/>
      <c r="RVZ46"/>
      <c r="RWA46" s="80"/>
      <c r="RWB46"/>
      <c r="RWC46" s="80"/>
      <c r="RWD46"/>
      <c r="RWE46" s="80"/>
      <c r="RWF46"/>
      <c r="RWG46" s="80"/>
      <c r="RWH46"/>
      <c r="RWI46" s="80"/>
      <c r="RWJ46"/>
      <c r="RWK46" s="80"/>
      <c r="RWL46"/>
      <c r="RWM46" s="80"/>
      <c r="RWN46"/>
      <c r="RWO46" s="80"/>
      <c r="RWP46"/>
      <c r="RWQ46" s="80"/>
      <c r="RWR46"/>
      <c r="RWS46" s="80"/>
      <c r="RWT46"/>
      <c r="RWU46" s="80"/>
      <c r="RWV46"/>
      <c r="RWW46" s="80"/>
      <c r="RWX46"/>
      <c r="RWY46" s="80"/>
      <c r="RWZ46"/>
      <c r="RXA46" s="80"/>
      <c r="RXB46"/>
      <c r="RXC46" s="80"/>
      <c r="RXD46"/>
      <c r="RXE46" s="80"/>
      <c r="RXF46"/>
      <c r="RXG46" s="80"/>
      <c r="RXH46"/>
      <c r="RXI46" s="80"/>
      <c r="RXJ46"/>
      <c r="RXK46" s="80"/>
      <c r="RXL46"/>
      <c r="RXM46" s="80"/>
      <c r="RXN46"/>
      <c r="RXO46" s="80"/>
      <c r="RXP46"/>
      <c r="RXQ46" s="80"/>
      <c r="RXR46"/>
      <c r="RXS46" s="80"/>
      <c r="RXT46"/>
      <c r="RXU46" s="80"/>
      <c r="RXV46"/>
      <c r="RXW46" s="80"/>
      <c r="RXX46"/>
      <c r="RXY46" s="80"/>
      <c r="RXZ46"/>
      <c r="RYA46" s="80"/>
      <c r="RYB46"/>
      <c r="RYC46" s="80"/>
      <c r="RYD46"/>
      <c r="RYE46" s="80"/>
      <c r="RYF46"/>
      <c r="RYG46" s="80"/>
      <c r="RYH46"/>
      <c r="RYI46" s="80"/>
      <c r="RYJ46"/>
      <c r="RYK46" s="80"/>
      <c r="RYL46"/>
      <c r="RYM46" s="80"/>
      <c r="RYN46"/>
      <c r="RYO46" s="80"/>
      <c r="RYP46"/>
      <c r="RYQ46" s="80"/>
      <c r="RYR46"/>
      <c r="RYS46" s="80"/>
      <c r="RYT46"/>
      <c r="RYU46" s="80"/>
      <c r="RYV46"/>
      <c r="RYW46" s="80"/>
      <c r="RYX46"/>
      <c r="RYY46" s="80"/>
      <c r="RYZ46"/>
      <c r="RZA46" s="80"/>
      <c r="RZB46"/>
      <c r="RZC46" s="80"/>
      <c r="RZD46"/>
      <c r="RZE46" s="80"/>
      <c r="RZF46"/>
      <c r="RZG46" s="80"/>
      <c r="RZH46"/>
      <c r="RZI46" s="80"/>
      <c r="RZJ46"/>
      <c r="RZK46" s="80"/>
      <c r="RZL46"/>
      <c r="RZM46" s="80"/>
      <c r="RZN46"/>
      <c r="RZO46" s="80"/>
      <c r="RZP46"/>
      <c r="RZQ46" s="80"/>
      <c r="RZR46"/>
      <c r="RZS46" s="80"/>
      <c r="RZT46"/>
      <c r="RZU46" s="80"/>
      <c r="RZV46"/>
      <c r="RZW46" s="80"/>
      <c r="RZX46"/>
      <c r="RZY46" s="80"/>
      <c r="RZZ46"/>
      <c r="SAA46" s="80"/>
      <c r="SAB46"/>
      <c r="SAC46" s="80"/>
      <c r="SAD46"/>
      <c r="SAE46" s="80"/>
      <c r="SAF46"/>
      <c r="SAG46" s="80"/>
      <c r="SAH46"/>
      <c r="SAI46" s="80"/>
      <c r="SAJ46"/>
      <c r="SAK46" s="80"/>
      <c r="SAL46"/>
      <c r="SAM46" s="80"/>
      <c r="SAN46"/>
      <c r="SAO46" s="80"/>
      <c r="SAP46"/>
      <c r="SAQ46" s="80"/>
      <c r="SAR46"/>
      <c r="SAS46" s="80"/>
      <c r="SAT46"/>
      <c r="SAU46" s="80"/>
      <c r="SAV46"/>
      <c r="SAW46" s="80"/>
      <c r="SAX46"/>
      <c r="SAY46" s="80"/>
      <c r="SAZ46"/>
      <c r="SBA46" s="80"/>
      <c r="SBB46"/>
      <c r="SBC46" s="80"/>
      <c r="SBD46"/>
      <c r="SBE46" s="80"/>
      <c r="SBF46"/>
      <c r="SBG46" s="80"/>
      <c r="SBH46"/>
      <c r="SBI46" s="80"/>
      <c r="SBJ46"/>
      <c r="SBK46" s="80"/>
      <c r="SBL46"/>
      <c r="SBM46" s="80"/>
      <c r="SBN46"/>
      <c r="SBO46" s="80"/>
      <c r="SBP46"/>
      <c r="SBQ46" s="80"/>
      <c r="SBR46"/>
      <c r="SBS46" s="80"/>
      <c r="SBT46"/>
      <c r="SBU46" s="80"/>
      <c r="SBV46"/>
      <c r="SBW46" s="80"/>
      <c r="SBX46"/>
      <c r="SBY46" s="80"/>
      <c r="SBZ46"/>
      <c r="SCA46" s="80"/>
      <c r="SCB46"/>
      <c r="SCC46" s="80"/>
      <c r="SCD46"/>
      <c r="SCE46" s="80"/>
      <c r="SCF46"/>
      <c r="SCG46" s="80"/>
      <c r="SCH46"/>
      <c r="SCI46" s="80"/>
      <c r="SCJ46"/>
      <c r="SCK46" s="80"/>
      <c r="SCL46"/>
      <c r="SCM46" s="80"/>
      <c r="SCN46"/>
      <c r="SCO46" s="80"/>
      <c r="SCP46"/>
      <c r="SCQ46" s="80"/>
      <c r="SCR46"/>
      <c r="SCS46" s="80"/>
      <c r="SCT46"/>
      <c r="SCU46" s="80"/>
      <c r="SCV46"/>
      <c r="SCW46" s="80"/>
      <c r="SCX46"/>
      <c r="SCY46" s="80"/>
      <c r="SCZ46"/>
      <c r="SDA46" s="80"/>
      <c r="SDB46"/>
      <c r="SDC46" s="80"/>
      <c r="SDD46"/>
      <c r="SDE46" s="80"/>
      <c r="SDF46"/>
      <c r="SDG46" s="80"/>
      <c r="SDH46"/>
      <c r="SDI46" s="80"/>
      <c r="SDJ46"/>
      <c r="SDK46" s="80"/>
      <c r="SDL46"/>
      <c r="SDM46" s="80"/>
      <c r="SDN46"/>
      <c r="SDO46" s="80"/>
      <c r="SDP46"/>
      <c r="SDQ46" s="80"/>
      <c r="SDR46"/>
      <c r="SDS46" s="80"/>
      <c r="SDT46"/>
      <c r="SDU46" s="80"/>
      <c r="SDV46"/>
      <c r="SDW46" s="80"/>
      <c r="SDX46"/>
      <c r="SDY46" s="80"/>
      <c r="SDZ46"/>
      <c r="SEA46" s="80"/>
      <c r="SEB46"/>
      <c r="SEC46" s="80"/>
      <c r="SED46"/>
      <c r="SEE46" s="80"/>
      <c r="SEF46"/>
      <c r="SEG46" s="80"/>
      <c r="SEH46"/>
      <c r="SEI46" s="80"/>
      <c r="SEJ46"/>
      <c r="SEK46" s="80"/>
      <c r="SEL46"/>
      <c r="SEM46" s="80"/>
      <c r="SEN46"/>
      <c r="SEO46" s="80"/>
      <c r="SEP46"/>
      <c r="SEQ46" s="80"/>
      <c r="SER46"/>
      <c r="SES46" s="80"/>
      <c r="SET46"/>
      <c r="SEU46" s="80"/>
      <c r="SEV46"/>
      <c r="SEW46" s="80"/>
      <c r="SEX46"/>
      <c r="SEY46" s="80"/>
      <c r="SEZ46"/>
      <c r="SFA46" s="80"/>
      <c r="SFB46"/>
      <c r="SFC46" s="80"/>
      <c r="SFD46"/>
      <c r="SFE46" s="80"/>
      <c r="SFF46"/>
      <c r="SFG46" s="80"/>
      <c r="SFH46"/>
      <c r="SFI46" s="80"/>
      <c r="SFJ46"/>
      <c r="SFK46" s="80"/>
      <c r="SFL46"/>
      <c r="SFM46" s="80"/>
      <c r="SFN46"/>
      <c r="SFO46" s="80"/>
      <c r="SFP46"/>
      <c r="SFQ46" s="80"/>
      <c r="SFR46"/>
      <c r="SFS46" s="80"/>
      <c r="SFT46"/>
      <c r="SFU46" s="80"/>
      <c r="SFV46"/>
      <c r="SFW46" s="80"/>
      <c r="SFX46"/>
      <c r="SFY46" s="80"/>
      <c r="SFZ46"/>
      <c r="SGA46" s="80"/>
      <c r="SGB46"/>
      <c r="SGC46" s="80"/>
      <c r="SGD46"/>
      <c r="SGE46" s="80"/>
      <c r="SGF46"/>
      <c r="SGG46" s="80"/>
      <c r="SGH46"/>
      <c r="SGI46" s="80"/>
      <c r="SGJ46"/>
      <c r="SGK46" s="80"/>
      <c r="SGL46"/>
      <c r="SGM46" s="80"/>
      <c r="SGN46"/>
      <c r="SGO46" s="80"/>
      <c r="SGP46"/>
      <c r="SGQ46" s="80"/>
      <c r="SGR46"/>
      <c r="SGS46" s="80"/>
      <c r="SGT46"/>
      <c r="SGU46" s="80"/>
      <c r="SGV46"/>
      <c r="SGW46" s="80"/>
      <c r="SGX46"/>
      <c r="SGY46" s="80"/>
      <c r="SGZ46"/>
      <c r="SHA46" s="80"/>
      <c r="SHB46"/>
      <c r="SHC46" s="80"/>
      <c r="SHD46"/>
      <c r="SHE46" s="80"/>
      <c r="SHF46"/>
      <c r="SHG46" s="80"/>
      <c r="SHH46"/>
      <c r="SHI46" s="80"/>
      <c r="SHJ46"/>
      <c r="SHK46" s="80"/>
      <c r="SHL46"/>
      <c r="SHM46" s="80"/>
      <c r="SHN46"/>
      <c r="SHO46" s="80"/>
      <c r="SHP46"/>
      <c r="SHQ46" s="80"/>
      <c r="SHR46"/>
      <c r="SHS46" s="80"/>
      <c r="SHT46"/>
      <c r="SHU46" s="80"/>
      <c r="SHV46"/>
      <c r="SHW46" s="80"/>
      <c r="SHX46"/>
      <c r="SHY46" s="80"/>
      <c r="SHZ46"/>
      <c r="SIA46" s="80"/>
      <c r="SIB46"/>
      <c r="SIC46" s="80"/>
      <c r="SID46"/>
      <c r="SIE46" s="80"/>
      <c r="SIF46"/>
      <c r="SIG46" s="80"/>
      <c r="SIH46"/>
      <c r="SII46" s="80"/>
      <c r="SIJ46"/>
      <c r="SIK46" s="80"/>
      <c r="SIL46"/>
      <c r="SIM46" s="80"/>
      <c r="SIN46"/>
      <c r="SIO46" s="80"/>
      <c r="SIP46"/>
      <c r="SIQ46" s="80"/>
      <c r="SIR46"/>
      <c r="SIS46" s="80"/>
      <c r="SIT46"/>
      <c r="SIU46" s="80"/>
      <c r="SIV46"/>
      <c r="SIW46" s="80"/>
      <c r="SIX46"/>
      <c r="SIY46" s="80"/>
      <c r="SIZ46"/>
      <c r="SJA46" s="80"/>
      <c r="SJB46"/>
      <c r="SJC46" s="80"/>
      <c r="SJD46"/>
      <c r="SJE46" s="80"/>
      <c r="SJF46"/>
      <c r="SJG46" s="80"/>
      <c r="SJH46"/>
      <c r="SJI46" s="80"/>
      <c r="SJJ46"/>
      <c r="SJK46" s="80"/>
      <c r="SJL46"/>
      <c r="SJM46" s="80"/>
      <c r="SJN46"/>
      <c r="SJO46" s="80"/>
      <c r="SJP46"/>
      <c r="SJQ46" s="80"/>
      <c r="SJR46"/>
      <c r="SJS46" s="80"/>
      <c r="SJT46"/>
      <c r="SJU46" s="80"/>
      <c r="SJV46"/>
      <c r="SJW46" s="80"/>
      <c r="SJX46"/>
      <c r="SJY46" s="80"/>
      <c r="SJZ46"/>
      <c r="SKA46" s="80"/>
      <c r="SKB46"/>
      <c r="SKC46" s="80"/>
      <c r="SKD46"/>
      <c r="SKE46" s="80"/>
      <c r="SKF46"/>
      <c r="SKG46" s="80"/>
      <c r="SKH46"/>
      <c r="SKI46" s="80"/>
      <c r="SKJ46"/>
      <c r="SKK46" s="80"/>
      <c r="SKL46"/>
      <c r="SKM46" s="80"/>
      <c r="SKN46"/>
      <c r="SKO46" s="80"/>
      <c r="SKP46"/>
      <c r="SKQ46" s="80"/>
      <c r="SKR46"/>
      <c r="SKS46" s="80"/>
      <c r="SKT46"/>
      <c r="SKU46" s="80"/>
      <c r="SKV46"/>
      <c r="SKW46" s="80"/>
      <c r="SKX46"/>
      <c r="SKY46" s="80"/>
      <c r="SKZ46"/>
      <c r="SLA46" s="80"/>
      <c r="SLB46"/>
      <c r="SLC46" s="80"/>
      <c r="SLD46"/>
      <c r="SLE46" s="80"/>
      <c r="SLF46"/>
      <c r="SLG46" s="80"/>
      <c r="SLH46"/>
      <c r="SLI46" s="80"/>
      <c r="SLJ46"/>
      <c r="SLK46" s="80"/>
      <c r="SLL46"/>
      <c r="SLM46" s="80"/>
      <c r="SLN46"/>
      <c r="SLO46" s="80"/>
      <c r="SLP46"/>
      <c r="SLQ46" s="80"/>
      <c r="SLR46"/>
      <c r="SLS46" s="80"/>
      <c r="SLT46"/>
      <c r="SLU46" s="80"/>
      <c r="SLV46"/>
      <c r="SLW46" s="80"/>
      <c r="SLX46"/>
      <c r="SLY46" s="80"/>
      <c r="SLZ46"/>
      <c r="SMA46" s="80"/>
      <c r="SMB46"/>
      <c r="SMC46" s="80"/>
      <c r="SMD46"/>
      <c r="SME46" s="80"/>
      <c r="SMF46"/>
      <c r="SMG46" s="80"/>
      <c r="SMH46"/>
      <c r="SMI46" s="80"/>
      <c r="SMJ46"/>
      <c r="SMK46" s="80"/>
      <c r="SML46"/>
      <c r="SMM46" s="80"/>
      <c r="SMN46"/>
      <c r="SMO46" s="80"/>
      <c r="SMP46"/>
      <c r="SMQ46" s="80"/>
      <c r="SMR46"/>
      <c r="SMS46" s="80"/>
      <c r="SMT46"/>
      <c r="SMU46" s="80"/>
      <c r="SMV46"/>
      <c r="SMW46" s="80"/>
      <c r="SMX46"/>
      <c r="SMY46" s="80"/>
      <c r="SMZ46"/>
      <c r="SNA46" s="80"/>
      <c r="SNB46"/>
      <c r="SNC46" s="80"/>
      <c r="SND46"/>
      <c r="SNE46" s="80"/>
      <c r="SNF46"/>
      <c r="SNG46" s="80"/>
      <c r="SNH46"/>
      <c r="SNI46" s="80"/>
      <c r="SNJ46"/>
      <c r="SNK46" s="80"/>
      <c r="SNL46"/>
      <c r="SNM46" s="80"/>
      <c r="SNN46"/>
      <c r="SNO46" s="80"/>
      <c r="SNP46"/>
      <c r="SNQ46" s="80"/>
      <c r="SNR46"/>
      <c r="SNS46" s="80"/>
      <c r="SNT46"/>
      <c r="SNU46" s="80"/>
      <c r="SNV46"/>
      <c r="SNW46" s="80"/>
      <c r="SNX46"/>
      <c r="SNY46" s="80"/>
      <c r="SNZ46"/>
      <c r="SOA46" s="80"/>
      <c r="SOB46"/>
      <c r="SOC46" s="80"/>
      <c r="SOD46"/>
      <c r="SOE46" s="80"/>
      <c r="SOF46"/>
      <c r="SOG46" s="80"/>
      <c r="SOH46"/>
      <c r="SOI46" s="80"/>
      <c r="SOJ46"/>
      <c r="SOK46" s="80"/>
      <c r="SOL46"/>
      <c r="SOM46" s="80"/>
      <c r="SON46"/>
      <c r="SOO46" s="80"/>
      <c r="SOP46"/>
      <c r="SOQ46" s="80"/>
      <c r="SOR46"/>
      <c r="SOS46" s="80"/>
      <c r="SOT46"/>
      <c r="SOU46" s="80"/>
      <c r="SOV46"/>
      <c r="SOW46" s="80"/>
      <c r="SOX46"/>
      <c r="SOY46" s="80"/>
      <c r="SOZ46"/>
      <c r="SPA46" s="80"/>
      <c r="SPB46"/>
      <c r="SPC46" s="80"/>
      <c r="SPD46"/>
      <c r="SPE46" s="80"/>
      <c r="SPF46"/>
      <c r="SPG46" s="80"/>
      <c r="SPH46"/>
      <c r="SPI46" s="80"/>
      <c r="SPJ46"/>
      <c r="SPK46" s="80"/>
      <c r="SPL46"/>
      <c r="SPM46" s="80"/>
      <c r="SPN46"/>
      <c r="SPO46" s="80"/>
      <c r="SPP46"/>
      <c r="SPQ46" s="80"/>
      <c r="SPR46"/>
      <c r="SPS46" s="80"/>
      <c r="SPT46"/>
      <c r="SPU46" s="80"/>
      <c r="SPV46"/>
      <c r="SPW46" s="80"/>
      <c r="SPX46"/>
      <c r="SPY46" s="80"/>
      <c r="SPZ46"/>
      <c r="SQA46" s="80"/>
      <c r="SQB46"/>
      <c r="SQC46" s="80"/>
      <c r="SQD46"/>
      <c r="SQE46" s="80"/>
      <c r="SQF46"/>
      <c r="SQG46" s="80"/>
      <c r="SQH46"/>
      <c r="SQI46" s="80"/>
      <c r="SQJ46"/>
      <c r="SQK46" s="80"/>
      <c r="SQL46"/>
      <c r="SQM46" s="80"/>
      <c r="SQN46"/>
      <c r="SQO46" s="80"/>
      <c r="SQP46"/>
      <c r="SQQ46" s="80"/>
      <c r="SQR46"/>
      <c r="SQS46" s="80"/>
      <c r="SQT46"/>
      <c r="SQU46" s="80"/>
      <c r="SQV46"/>
      <c r="SQW46" s="80"/>
      <c r="SQX46"/>
      <c r="SQY46" s="80"/>
      <c r="SQZ46"/>
      <c r="SRA46" s="80"/>
      <c r="SRB46"/>
      <c r="SRC46" s="80"/>
      <c r="SRD46"/>
      <c r="SRE46" s="80"/>
      <c r="SRF46"/>
      <c r="SRG46" s="80"/>
      <c r="SRH46"/>
      <c r="SRI46" s="80"/>
      <c r="SRJ46"/>
      <c r="SRK46" s="80"/>
      <c r="SRL46"/>
      <c r="SRM46" s="80"/>
      <c r="SRN46"/>
      <c r="SRO46" s="80"/>
      <c r="SRP46"/>
      <c r="SRQ46" s="80"/>
      <c r="SRR46"/>
      <c r="SRS46" s="80"/>
      <c r="SRT46"/>
      <c r="SRU46" s="80"/>
      <c r="SRV46"/>
      <c r="SRW46" s="80"/>
      <c r="SRX46"/>
      <c r="SRY46" s="80"/>
      <c r="SRZ46"/>
      <c r="SSA46" s="80"/>
      <c r="SSB46"/>
      <c r="SSC46" s="80"/>
      <c r="SSD46"/>
      <c r="SSE46" s="80"/>
      <c r="SSF46"/>
      <c r="SSG46" s="80"/>
      <c r="SSH46"/>
      <c r="SSI46" s="80"/>
      <c r="SSJ46"/>
      <c r="SSK46" s="80"/>
      <c r="SSL46"/>
      <c r="SSM46" s="80"/>
      <c r="SSN46"/>
      <c r="SSO46" s="80"/>
      <c r="SSP46"/>
      <c r="SSQ46" s="80"/>
      <c r="SSR46"/>
      <c r="SSS46" s="80"/>
      <c r="SST46"/>
      <c r="SSU46" s="80"/>
      <c r="SSV46"/>
      <c r="SSW46" s="80"/>
      <c r="SSX46"/>
      <c r="SSY46" s="80"/>
      <c r="SSZ46"/>
      <c r="STA46" s="80"/>
      <c r="STB46"/>
      <c r="STC46" s="80"/>
      <c r="STD46"/>
      <c r="STE46" s="80"/>
      <c r="STF46"/>
      <c r="STG46" s="80"/>
      <c r="STH46"/>
      <c r="STI46" s="80"/>
      <c r="STJ46"/>
      <c r="STK46" s="80"/>
      <c r="STL46"/>
      <c r="STM46" s="80"/>
      <c r="STN46"/>
      <c r="STO46" s="80"/>
      <c r="STP46"/>
      <c r="STQ46" s="80"/>
      <c r="STR46"/>
      <c r="STS46" s="80"/>
      <c r="STT46"/>
      <c r="STU46" s="80"/>
      <c r="STV46"/>
      <c r="STW46" s="80"/>
      <c r="STX46"/>
      <c r="STY46" s="80"/>
      <c r="STZ46"/>
      <c r="SUA46" s="80"/>
      <c r="SUB46"/>
      <c r="SUC46" s="80"/>
      <c r="SUD46"/>
      <c r="SUE46" s="80"/>
      <c r="SUF46"/>
      <c r="SUG46" s="80"/>
      <c r="SUH46"/>
      <c r="SUI46" s="80"/>
      <c r="SUJ46"/>
      <c r="SUK46" s="80"/>
      <c r="SUL46"/>
      <c r="SUM46" s="80"/>
      <c r="SUN46"/>
      <c r="SUO46" s="80"/>
      <c r="SUP46"/>
      <c r="SUQ46" s="80"/>
      <c r="SUR46"/>
      <c r="SUS46" s="80"/>
      <c r="SUT46"/>
      <c r="SUU46" s="80"/>
      <c r="SUV46"/>
      <c r="SUW46" s="80"/>
      <c r="SUX46"/>
      <c r="SUY46" s="80"/>
      <c r="SUZ46"/>
      <c r="SVA46" s="80"/>
      <c r="SVB46"/>
      <c r="SVC46" s="80"/>
      <c r="SVD46"/>
      <c r="SVE46" s="80"/>
      <c r="SVF46"/>
      <c r="SVG46" s="80"/>
      <c r="SVH46"/>
      <c r="SVI46" s="80"/>
      <c r="SVJ46"/>
      <c r="SVK46" s="80"/>
      <c r="SVL46"/>
      <c r="SVM46" s="80"/>
      <c r="SVN46"/>
      <c r="SVO46" s="80"/>
      <c r="SVP46"/>
      <c r="SVQ46" s="80"/>
      <c r="SVR46"/>
      <c r="SVS46" s="80"/>
      <c r="SVT46"/>
      <c r="SVU46" s="80"/>
      <c r="SVV46"/>
      <c r="SVW46" s="80"/>
      <c r="SVX46"/>
      <c r="SVY46" s="80"/>
      <c r="SVZ46"/>
      <c r="SWA46" s="80"/>
      <c r="SWB46"/>
      <c r="SWC46" s="80"/>
      <c r="SWD46"/>
      <c r="SWE46" s="80"/>
      <c r="SWF46"/>
      <c r="SWG46" s="80"/>
      <c r="SWH46"/>
      <c r="SWI46" s="80"/>
      <c r="SWJ46"/>
      <c r="SWK46" s="80"/>
      <c r="SWL46"/>
      <c r="SWM46" s="80"/>
      <c r="SWN46"/>
      <c r="SWO46" s="80"/>
      <c r="SWP46"/>
      <c r="SWQ46" s="80"/>
      <c r="SWR46"/>
      <c r="SWS46" s="80"/>
      <c r="SWT46"/>
      <c r="SWU46" s="80"/>
      <c r="SWV46"/>
      <c r="SWW46" s="80"/>
      <c r="SWX46"/>
      <c r="SWY46" s="80"/>
      <c r="SWZ46"/>
      <c r="SXA46" s="80"/>
      <c r="SXB46"/>
      <c r="SXC46" s="80"/>
      <c r="SXD46"/>
      <c r="SXE46" s="80"/>
      <c r="SXF46"/>
      <c r="SXG46" s="80"/>
      <c r="SXH46"/>
      <c r="SXI46" s="80"/>
      <c r="SXJ46"/>
      <c r="SXK46" s="80"/>
      <c r="SXL46"/>
      <c r="SXM46" s="80"/>
      <c r="SXN46"/>
      <c r="SXO46" s="80"/>
      <c r="SXP46"/>
      <c r="SXQ46" s="80"/>
      <c r="SXR46"/>
      <c r="SXS46" s="80"/>
      <c r="SXT46"/>
      <c r="SXU46" s="80"/>
      <c r="SXV46"/>
      <c r="SXW46" s="80"/>
      <c r="SXX46"/>
      <c r="SXY46" s="80"/>
      <c r="SXZ46"/>
      <c r="SYA46" s="80"/>
      <c r="SYB46"/>
      <c r="SYC46" s="80"/>
      <c r="SYD46"/>
      <c r="SYE46" s="80"/>
      <c r="SYF46"/>
      <c r="SYG46" s="80"/>
      <c r="SYH46"/>
      <c r="SYI46" s="80"/>
      <c r="SYJ46"/>
      <c r="SYK46" s="80"/>
      <c r="SYL46"/>
      <c r="SYM46" s="80"/>
      <c r="SYN46"/>
      <c r="SYO46" s="80"/>
      <c r="SYP46"/>
      <c r="SYQ46" s="80"/>
      <c r="SYR46"/>
      <c r="SYS46" s="80"/>
      <c r="SYT46"/>
      <c r="SYU46" s="80"/>
      <c r="SYV46"/>
      <c r="SYW46" s="80"/>
      <c r="SYX46"/>
      <c r="SYY46" s="80"/>
      <c r="SYZ46"/>
      <c r="SZA46" s="80"/>
      <c r="SZB46"/>
      <c r="SZC46" s="80"/>
      <c r="SZD46"/>
      <c r="SZE46" s="80"/>
      <c r="SZF46"/>
      <c r="SZG46" s="80"/>
      <c r="SZH46"/>
      <c r="SZI46" s="80"/>
      <c r="SZJ46"/>
      <c r="SZK46" s="80"/>
      <c r="SZL46"/>
      <c r="SZM46" s="80"/>
      <c r="SZN46"/>
      <c r="SZO46" s="80"/>
      <c r="SZP46"/>
      <c r="SZQ46" s="80"/>
      <c r="SZR46"/>
      <c r="SZS46" s="80"/>
      <c r="SZT46"/>
      <c r="SZU46" s="80"/>
      <c r="SZV46"/>
      <c r="SZW46" s="80"/>
      <c r="SZX46"/>
      <c r="SZY46" s="80"/>
      <c r="SZZ46"/>
      <c r="TAA46" s="80"/>
      <c r="TAB46"/>
      <c r="TAC46" s="80"/>
      <c r="TAD46"/>
      <c r="TAE46" s="80"/>
      <c r="TAF46"/>
      <c r="TAG46" s="80"/>
      <c r="TAH46"/>
      <c r="TAI46" s="80"/>
      <c r="TAJ46"/>
      <c r="TAK46" s="80"/>
      <c r="TAL46"/>
      <c r="TAM46" s="80"/>
      <c r="TAN46"/>
      <c r="TAO46" s="80"/>
      <c r="TAP46"/>
      <c r="TAQ46" s="80"/>
      <c r="TAR46"/>
      <c r="TAS46" s="80"/>
      <c r="TAT46"/>
      <c r="TAU46" s="80"/>
      <c r="TAV46"/>
      <c r="TAW46" s="80"/>
      <c r="TAX46"/>
      <c r="TAY46" s="80"/>
      <c r="TAZ46"/>
      <c r="TBA46" s="80"/>
      <c r="TBB46"/>
      <c r="TBC46" s="80"/>
      <c r="TBD46"/>
      <c r="TBE46" s="80"/>
      <c r="TBF46"/>
      <c r="TBG46" s="80"/>
      <c r="TBH46"/>
      <c r="TBI46" s="80"/>
      <c r="TBJ46"/>
      <c r="TBK46" s="80"/>
      <c r="TBL46"/>
      <c r="TBM46" s="80"/>
      <c r="TBN46"/>
      <c r="TBO46" s="80"/>
      <c r="TBP46"/>
      <c r="TBQ46" s="80"/>
      <c r="TBR46"/>
      <c r="TBS46" s="80"/>
      <c r="TBT46"/>
      <c r="TBU46" s="80"/>
      <c r="TBV46"/>
      <c r="TBW46" s="80"/>
      <c r="TBX46"/>
      <c r="TBY46" s="80"/>
      <c r="TBZ46"/>
      <c r="TCA46" s="80"/>
      <c r="TCB46"/>
      <c r="TCC46" s="80"/>
      <c r="TCD46"/>
      <c r="TCE46" s="80"/>
      <c r="TCF46"/>
      <c r="TCG46" s="80"/>
      <c r="TCH46"/>
      <c r="TCI46" s="80"/>
      <c r="TCJ46"/>
      <c r="TCK46" s="80"/>
      <c r="TCL46"/>
      <c r="TCM46" s="80"/>
      <c r="TCN46"/>
      <c r="TCO46" s="80"/>
      <c r="TCP46"/>
      <c r="TCQ46" s="80"/>
      <c r="TCR46"/>
      <c r="TCS46" s="80"/>
      <c r="TCT46"/>
      <c r="TCU46" s="80"/>
      <c r="TCV46"/>
      <c r="TCW46" s="80"/>
      <c r="TCX46"/>
      <c r="TCY46" s="80"/>
      <c r="TCZ46"/>
      <c r="TDA46" s="80"/>
      <c r="TDB46"/>
      <c r="TDC46" s="80"/>
      <c r="TDD46"/>
      <c r="TDE46" s="80"/>
      <c r="TDF46"/>
      <c r="TDG46" s="80"/>
      <c r="TDH46"/>
      <c r="TDI46" s="80"/>
      <c r="TDJ46"/>
      <c r="TDK46" s="80"/>
      <c r="TDL46"/>
      <c r="TDM46" s="80"/>
      <c r="TDN46"/>
      <c r="TDO46" s="80"/>
      <c r="TDP46"/>
      <c r="TDQ46" s="80"/>
      <c r="TDR46"/>
      <c r="TDS46" s="80"/>
      <c r="TDT46"/>
      <c r="TDU46" s="80"/>
      <c r="TDV46"/>
      <c r="TDW46" s="80"/>
      <c r="TDX46"/>
      <c r="TDY46" s="80"/>
      <c r="TDZ46"/>
      <c r="TEA46" s="80"/>
      <c r="TEB46"/>
      <c r="TEC46" s="80"/>
      <c r="TED46"/>
      <c r="TEE46" s="80"/>
      <c r="TEF46"/>
      <c r="TEG46" s="80"/>
      <c r="TEH46"/>
      <c r="TEI46" s="80"/>
      <c r="TEJ46"/>
      <c r="TEK46" s="80"/>
      <c r="TEL46"/>
      <c r="TEM46" s="80"/>
      <c r="TEN46"/>
      <c r="TEO46" s="80"/>
      <c r="TEP46"/>
      <c r="TEQ46" s="80"/>
      <c r="TER46"/>
      <c r="TES46" s="80"/>
      <c r="TET46"/>
      <c r="TEU46" s="80"/>
      <c r="TEV46"/>
      <c r="TEW46" s="80"/>
      <c r="TEX46"/>
      <c r="TEY46" s="80"/>
      <c r="TEZ46"/>
      <c r="TFA46" s="80"/>
      <c r="TFB46"/>
      <c r="TFC46" s="80"/>
      <c r="TFD46"/>
      <c r="TFE46" s="80"/>
      <c r="TFF46"/>
      <c r="TFG46" s="80"/>
      <c r="TFH46"/>
      <c r="TFI46" s="80"/>
      <c r="TFJ46"/>
      <c r="TFK46" s="80"/>
      <c r="TFL46"/>
      <c r="TFM46" s="80"/>
      <c r="TFN46"/>
      <c r="TFO46" s="80"/>
      <c r="TFP46"/>
      <c r="TFQ46" s="80"/>
      <c r="TFR46"/>
      <c r="TFS46" s="80"/>
      <c r="TFT46"/>
      <c r="TFU46" s="80"/>
      <c r="TFV46"/>
      <c r="TFW46" s="80"/>
      <c r="TFX46"/>
      <c r="TFY46" s="80"/>
      <c r="TFZ46"/>
      <c r="TGA46" s="80"/>
      <c r="TGB46"/>
      <c r="TGC46" s="80"/>
      <c r="TGD46"/>
      <c r="TGE46" s="80"/>
      <c r="TGF46"/>
      <c r="TGG46" s="80"/>
      <c r="TGH46"/>
      <c r="TGI46" s="80"/>
      <c r="TGJ46"/>
      <c r="TGK46" s="80"/>
      <c r="TGL46"/>
      <c r="TGM46" s="80"/>
      <c r="TGN46"/>
      <c r="TGO46" s="80"/>
      <c r="TGP46"/>
      <c r="TGQ46" s="80"/>
      <c r="TGR46"/>
      <c r="TGS46" s="80"/>
      <c r="TGT46"/>
      <c r="TGU46" s="80"/>
      <c r="TGV46"/>
      <c r="TGW46" s="80"/>
      <c r="TGX46"/>
      <c r="TGY46" s="80"/>
      <c r="TGZ46"/>
      <c r="THA46" s="80"/>
      <c r="THB46"/>
      <c r="THC46" s="80"/>
      <c r="THD46"/>
      <c r="THE46" s="80"/>
      <c r="THF46"/>
      <c r="THG46" s="80"/>
      <c r="THH46"/>
      <c r="THI46" s="80"/>
      <c r="THJ46"/>
      <c r="THK46" s="80"/>
      <c r="THL46"/>
      <c r="THM46" s="80"/>
      <c r="THN46"/>
      <c r="THO46" s="80"/>
      <c r="THP46"/>
      <c r="THQ46" s="80"/>
      <c r="THR46"/>
      <c r="THS46" s="80"/>
      <c r="THT46"/>
      <c r="THU46" s="80"/>
      <c r="THV46"/>
      <c r="THW46" s="80"/>
      <c r="THX46"/>
      <c r="THY46" s="80"/>
      <c r="THZ46"/>
      <c r="TIA46" s="80"/>
      <c r="TIB46"/>
      <c r="TIC46" s="80"/>
      <c r="TID46"/>
      <c r="TIE46" s="80"/>
      <c r="TIF46"/>
      <c r="TIG46" s="80"/>
      <c r="TIH46"/>
      <c r="TII46" s="80"/>
      <c r="TIJ46"/>
      <c r="TIK46" s="80"/>
      <c r="TIL46"/>
      <c r="TIM46" s="80"/>
      <c r="TIN46"/>
      <c r="TIO46" s="80"/>
      <c r="TIP46"/>
      <c r="TIQ46" s="80"/>
      <c r="TIR46"/>
      <c r="TIS46" s="80"/>
      <c r="TIT46"/>
      <c r="TIU46" s="80"/>
      <c r="TIV46"/>
      <c r="TIW46" s="80"/>
      <c r="TIX46"/>
      <c r="TIY46" s="80"/>
      <c r="TIZ46"/>
      <c r="TJA46" s="80"/>
      <c r="TJB46"/>
      <c r="TJC46" s="80"/>
      <c r="TJD46"/>
      <c r="TJE46" s="80"/>
      <c r="TJF46"/>
      <c r="TJG46" s="80"/>
      <c r="TJH46"/>
      <c r="TJI46" s="80"/>
      <c r="TJJ46"/>
      <c r="TJK46" s="80"/>
      <c r="TJL46"/>
      <c r="TJM46" s="80"/>
      <c r="TJN46"/>
      <c r="TJO46" s="80"/>
      <c r="TJP46"/>
      <c r="TJQ46" s="80"/>
      <c r="TJR46"/>
      <c r="TJS46" s="80"/>
      <c r="TJT46"/>
      <c r="TJU46" s="80"/>
      <c r="TJV46"/>
      <c r="TJW46" s="80"/>
      <c r="TJX46"/>
      <c r="TJY46" s="80"/>
      <c r="TJZ46"/>
      <c r="TKA46" s="80"/>
      <c r="TKB46"/>
      <c r="TKC46" s="80"/>
      <c r="TKD46"/>
      <c r="TKE46" s="80"/>
      <c r="TKF46"/>
      <c r="TKG46" s="80"/>
      <c r="TKH46"/>
      <c r="TKI46" s="80"/>
      <c r="TKJ46"/>
      <c r="TKK46" s="80"/>
      <c r="TKL46"/>
      <c r="TKM46" s="80"/>
      <c r="TKN46"/>
      <c r="TKO46" s="80"/>
      <c r="TKP46"/>
      <c r="TKQ46" s="80"/>
      <c r="TKR46"/>
      <c r="TKS46" s="80"/>
      <c r="TKT46"/>
      <c r="TKU46" s="80"/>
      <c r="TKV46"/>
      <c r="TKW46" s="80"/>
      <c r="TKX46"/>
      <c r="TKY46" s="80"/>
      <c r="TKZ46"/>
      <c r="TLA46" s="80"/>
      <c r="TLB46"/>
      <c r="TLC46" s="80"/>
      <c r="TLD46"/>
      <c r="TLE46" s="80"/>
      <c r="TLF46"/>
      <c r="TLG46" s="80"/>
      <c r="TLH46"/>
      <c r="TLI46" s="80"/>
      <c r="TLJ46"/>
      <c r="TLK46" s="80"/>
      <c r="TLL46"/>
      <c r="TLM46" s="80"/>
      <c r="TLN46"/>
      <c r="TLO46" s="80"/>
      <c r="TLP46"/>
      <c r="TLQ46" s="80"/>
      <c r="TLR46"/>
      <c r="TLS46" s="80"/>
      <c r="TLT46"/>
      <c r="TLU46" s="80"/>
      <c r="TLV46"/>
      <c r="TLW46" s="80"/>
      <c r="TLX46"/>
      <c r="TLY46" s="80"/>
      <c r="TLZ46"/>
      <c r="TMA46" s="80"/>
      <c r="TMB46"/>
      <c r="TMC46" s="80"/>
      <c r="TMD46"/>
      <c r="TME46" s="80"/>
      <c r="TMF46"/>
      <c r="TMG46" s="80"/>
      <c r="TMH46"/>
      <c r="TMI46" s="80"/>
      <c r="TMJ46"/>
      <c r="TMK46" s="80"/>
      <c r="TML46"/>
      <c r="TMM46" s="80"/>
      <c r="TMN46"/>
      <c r="TMO46" s="80"/>
      <c r="TMP46"/>
      <c r="TMQ46" s="80"/>
      <c r="TMR46"/>
      <c r="TMS46" s="80"/>
      <c r="TMT46"/>
      <c r="TMU46" s="80"/>
      <c r="TMV46"/>
      <c r="TMW46" s="80"/>
      <c r="TMX46"/>
      <c r="TMY46" s="80"/>
      <c r="TMZ46"/>
      <c r="TNA46" s="80"/>
      <c r="TNB46"/>
      <c r="TNC46" s="80"/>
      <c r="TND46"/>
      <c r="TNE46" s="80"/>
      <c r="TNF46"/>
      <c r="TNG46" s="80"/>
      <c r="TNH46"/>
      <c r="TNI46" s="80"/>
      <c r="TNJ46"/>
      <c r="TNK46" s="80"/>
      <c r="TNL46"/>
      <c r="TNM46" s="80"/>
      <c r="TNN46"/>
      <c r="TNO46" s="80"/>
      <c r="TNP46"/>
      <c r="TNQ46" s="80"/>
      <c r="TNR46"/>
      <c r="TNS46" s="80"/>
      <c r="TNT46"/>
      <c r="TNU46" s="80"/>
      <c r="TNV46"/>
      <c r="TNW46" s="80"/>
      <c r="TNX46"/>
      <c r="TNY46" s="80"/>
      <c r="TNZ46"/>
      <c r="TOA46" s="80"/>
      <c r="TOB46"/>
      <c r="TOC46" s="80"/>
      <c r="TOD46"/>
      <c r="TOE46" s="80"/>
      <c r="TOF46"/>
      <c r="TOG46" s="80"/>
      <c r="TOH46"/>
      <c r="TOI46" s="80"/>
      <c r="TOJ46"/>
      <c r="TOK46" s="80"/>
      <c r="TOL46"/>
      <c r="TOM46" s="80"/>
      <c r="TON46"/>
      <c r="TOO46" s="80"/>
      <c r="TOP46"/>
      <c r="TOQ46" s="80"/>
      <c r="TOR46"/>
      <c r="TOS46" s="80"/>
      <c r="TOT46"/>
      <c r="TOU46" s="80"/>
      <c r="TOV46"/>
      <c r="TOW46" s="80"/>
      <c r="TOX46"/>
      <c r="TOY46" s="80"/>
      <c r="TOZ46"/>
      <c r="TPA46" s="80"/>
      <c r="TPB46"/>
      <c r="TPC46" s="80"/>
      <c r="TPD46"/>
      <c r="TPE46" s="80"/>
      <c r="TPF46"/>
      <c r="TPG46" s="80"/>
      <c r="TPH46"/>
      <c r="TPI46" s="80"/>
      <c r="TPJ46"/>
      <c r="TPK46" s="80"/>
      <c r="TPL46"/>
      <c r="TPM46" s="80"/>
      <c r="TPN46"/>
      <c r="TPO46" s="80"/>
      <c r="TPP46"/>
      <c r="TPQ46" s="80"/>
      <c r="TPR46"/>
      <c r="TPS46" s="80"/>
      <c r="TPT46"/>
      <c r="TPU46" s="80"/>
      <c r="TPV46"/>
      <c r="TPW46" s="80"/>
      <c r="TPX46"/>
      <c r="TPY46" s="80"/>
      <c r="TPZ46"/>
      <c r="TQA46" s="80"/>
      <c r="TQB46"/>
      <c r="TQC46" s="80"/>
      <c r="TQD46"/>
      <c r="TQE46" s="80"/>
      <c r="TQF46"/>
      <c r="TQG46" s="80"/>
      <c r="TQH46"/>
      <c r="TQI46" s="80"/>
      <c r="TQJ46"/>
      <c r="TQK46" s="80"/>
      <c r="TQL46"/>
      <c r="TQM46" s="80"/>
      <c r="TQN46"/>
      <c r="TQO46" s="80"/>
      <c r="TQP46"/>
      <c r="TQQ46" s="80"/>
      <c r="TQR46"/>
      <c r="TQS46" s="80"/>
      <c r="TQT46"/>
      <c r="TQU46" s="80"/>
      <c r="TQV46"/>
      <c r="TQW46" s="80"/>
      <c r="TQX46"/>
      <c r="TQY46" s="80"/>
      <c r="TQZ46"/>
      <c r="TRA46" s="80"/>
      <c r="TRB46"/>
      <c r="TRC46" s="80"/>
      <c r="TRD46"/>
      <c r="TRE46" s="80"/>
      <c r="TRF46"/>
      <c r="TRG46" s="80"/>
      <c r="TRH46"/>
      <c r="TRI46" s="80"/>
      <c r="TRJ46"/>
      <c r="TRK46" s="80"/>
      <c r="TRL46"/>
      <c r="TRM46" s="80"/>
      <c r="TRN46"/>
      <c r="TRO46" s="80"/>
      <c r="TRP46"/>
      <c r="TRQ46" s="80"/>
      <c r="TRR46"/>
      <c r="TRS46" s="80"/>
      <c r="TRT46"/>
      <c r="TRU46" s="80"/>
      <c r="TRV46"/>
      <c r="TRW46" s="80"/>
      <c r="TRX46"/>
      <c r="TRY46" s="80"/>
      <c r="TRZ46"/>
      <c r="TSA46" s="80"/>
      <c r="TSB46"/>
      <c r="TSC46" s="80"/>
      <c r="TSD46"/>
      <c r="TSE46" s="80"/>
      <c r="TSF46"/>
      <c r="TSG46" s="80"/>
      <c r="TSH46"/>
      <c r="TSI46" s="80"/>
      <c r="TSJ46"/>
      <c r="TSK46" s="80"/>
      <c r="TSL46"/>
      <c r="TSM46" s="80"/>
      <c r="TSN46"/>
      <c r="TSO46" s="80"/>
      <c r="TSP46"/>
      <c r="TSQ46" s="80"/>
      <c r="TSR46"/>
      <c r="TSS46" s="80"/>
      <c r="TST46"/>
      <c r="TSU46" s="80"/>
      <c r="TSV46"/>
      <c r="TSW46" s="80"/>
      <c r="TSX46"/>
      <c r="TSY46" s="80"/>
      <c r="TSZ46"/>
      <c r="TTA46" s="80"/>
      <c r="TTB46"/>
      <c r="TTC46" s="80"/>
      <c r="TTD46"/>
      <c r="TTE46" s="80"/>
      <c r="TTF46"/>
      <c r="TTG46" s="80"/>
      <c r="TTH46"/>
      <c r="TTI46" s="80"/>
      <c r="TTJ46"/>
      <c r="TTK46" s="80"/>
      <c r="TTL46"/>
      <c r="TTM46" s="80"/>
      <c r="TTN46"/>
      <c r="TTO46" s="80"/>
      <c r="TTP46"/>
      <c r="TTQ46" s="80"/>
      <c r="TTR46"/>
      <c r="TTS46" s="80"/>
      <c r="TTT46"/>
      <c r="TTU46" s="80"/>
      <c r="TTV46"/>
      <c r="TTW46" s="80"/>
      <c r="TTX46"/>
      <c r="TTY46" s="80"/>
      <c r="TTZ46"/>
      <c r="TUA46" s="80"/>
      <c r="TUB46"/>
      <c r="TUC46" s="80"/>
      <c r="TUD46"/>
      <c r="TUE46" s="80"/>
      <c r="TUF46"/>
      <c r="TUG46" s="80"/>
      <c r="TUH46"/>
      <c r="TUI46" s="80"/>
      <c r="TUJ46"/>
      <c r="TUK46" s="80"/>
      <c r="TUL46"/>
      <c r="TUM46" s="80"/>
      <c r="TUN46"/>
      <c r="TUO46" s="80"/>
      <c r="TUP46"/>
      <c r="TUQ46" s="80"/>
      <c r="TUR46"/>
      <c r="TUS46" s="80"/>
      <c r="TUT46"/>
      <c r="TUU46" s="80"/>
      <c r="TUV46"/>
      <c r="TUW46" s="80"/>
      <c r="TUX46"/>
      <c r="TUY46" s="80"/>
      <c r="TUZ46"/>
      <c r="TVA46" s="80"/>
      <c r="TVB46"/>
      <c r="TVC46" s="80"/>
      <c r="TVD46"/>
      <c r="TVE46" s="80"/>
      <c r="TVF46"/>
      <c r="TVG46" s="80"/>
      <c r="TVH46"/>
      <c r="TVI46" s="80"/>
      <c r="TVJ46"/>
      <c r="TVK46" s="80"/>
      <c r="TVL46"/>
      <c r="TVM46" s="80"/>
      <c r="TVN46"/>
      <c r="TVO46" s="80"/>
      <c r="TVP46"/>
      <c r="TVQ46" s="80"/>
      <c r="TVR46"/>
      <c r="TVS46" s="80"/>
      <c r="TVT46"/>
      <c r="TVU46" s="80"/>
      <c r="TVV46"/>
      <c r="TVW46" s="80"/>
      <c r="TVX46"/>
      <c r="TVY46" s="80"/>
      <c r="TVZ46"/>
      <c r="TWA46" s="80"/>
      <c r="TWB46"/>
      <c r="TWC46" s="80"/>
      <c r="TWD46"/>
      <c r="TWE46" s="80"/>
      <c r="TWF46"/>
      <c r="TWG46" s="80"/>
      <c r="TWH46"/>
      <c r="TWI46" s="80"/>
      <c r="TWJ46"/>
      <c r="TWK46" s="80"/>
      <c r="TWL46"/>
      <c r="TWM46" s="80"/>
      <c r="TWN46"/>
      <c r="TWO46" s="80"/>
      <c r="TWP46"/>
      <c r="TWQ46" s="80"/>
      <c r="TWR46"/>
      <c r="TWS46" s="80"/>
      <c r="TWT46"/>
      <c r="TWU46" s="80"/>
      <c r="TWV46"/>
      <c r="TWW46" s="80"/>
      <c r="TWX46"/>
      <c r="TWY46" s="80"/>
      <c r="TWZ46"/>
      <c r="TXA46" s="80"/>
      <c r="TXB46"/>
      <c r="TXC46" s="80"/>
      <c r="TXD46"/>
      <c r="TXE46" s="80"/>
      <c r="TXF46"/>
      <c r="TXG46" s="80"/>
      <c r="TXH46"/>
      <c r="TXI46" s="80"/>
      <c r="TXJ46"/>
      <c r="TXK46" s="80"/>
      <c r="TXL46"/>
      <c r="TXM46" s="80"/>
      <c r="TXN46"/>
      <c r="TXO46" s="80"/>
      <c r="TXP46"/>
      <c r="TXQ46" s="80"/>
      <c r="TXR46"/>
      <c r="TXS46" s="80"/>
      <c r="TXT46"/>
      <c r="TXU46" s="80"/>
      <c r="TXV46"/>
      <c r="TXW46" s="80"/>
      <c r="TXX46"/>
      <c r="TXY46" s="80"/>
      <c r="TXZ46"/>
      <c r="TYA46" s="80"/>
      <c r="TYB46"/>
      <c r="TYC46" s="80"/>
      <c r="TYD46"/>
      <c r="TYE46" s="80"/>
      <c r="TYF46"/>
      <c r="TYG46" s="80"/>
      <c r="TYH46"/>
      <c r="TYI46" s="80"/>
      <c r="TYJ46"/>
      <c r="TYK46" s="80"/>
      <c r="TYL46"/>
      <c r="TYM46" s="80"/>
      <c r="TYN46"/>
      <c r="TYO46" s="80"/>
      <c r="TYP46"/>
      <c r="TYQ46" s="80"/>
      <c r="TYR46"/>
      <c r="TYS46" s="80"/>
      <c r="TYT46"/>
      <c r="TYU46" s="80"/>
      <c r="TYV46"/>
      <c r="TYW46" s="80"/>
      <c r="TYX46"/>
      <c r="TYY46" s="80"/>
      <c r="TYZ46"/>
      <c r="TZA46" s="80"/>
      <c r="TZB46"/>
      <c r="TZC46" s="80"/>
      <c r="TZD46"/>
      <c r="TZE46" s="80"/>
      <c r="TZF46"/>
      <c r="TZG46" s="80"/>
      <c r="TZH46"/>
      <c r="TZI46" s="80"/>
      <c r="TZJ46"/>
      <c r="TZK46" s="80"/>
      <c r="TZL46"/>
      <c r="TZM46" s="80"/>
      <c r="TZN46"/>
      <c r="TZO46" s="80"/>
      <c r="TZP46"/>
      <c r="TZQ46" s="80"/>
      <c r="TZR46"/>
      <c r="TZS46" s="80"/>
      <c r="TZT46"/>
      <c r="TZU46" s="80"/>
      <c r="TZV46"/>
      <c r="TZW46" s="80"/>
      <c r="TZX46"/>
      <c r="TZY46" s="80"/>
      <c r="TZZ46"/>
      <c r="UAA46" s="80"/>
      <c r="UAB46"/>
      <c r="UAC46" s="80"/>
      <c r="UAD46"/>
      <c r="UAE46" s="80"/>
      <c r="UAF46"/>
      <c r="UAG46" s="80"/>
      <c r="UAH46"/>
      <c r="UAI46" s="80"/>
      <c r="UAJ46"/>
      <c r="UAK46" s="80"/>
      <c r="UAL46"/>
      <c r="UAM46" s="80"/>
      <c r="UAN46"/>
      <c r="UAO46" s="80"/>
      <c r="UAP46"/>
      <c r="UAQ46" s="80"/>
      <c r="UAR46"/>
      <c r="UAS46" s="80"/>
      <c r="UAT46"/>
      <c r="UAU46" s="80"/>
      <c r="UAV46"/>
      <c r="UAW46" s="80"/>
      <c r="UAX46"/>
      <c r="UAY46" s="80"/>
      <c r="UAZ46"/>
      <c r="UBA46" s="80"/>
      <c r="UBB46"/>
      <c r="UBC46" s="80"/>
      <c r="UBD46"/>
      <c r="UBE46" s="80"/>
      <c r="UBF46"/>
      <c r="UBG46" s="80"/>
      <c r="UBH46"/>
      <c r="UBI46" s="80"/>
      <c r="UBJ46"/>
      <c r="UBK46" s="80"/>
      <c r="UBL46"/>
      <c r="UBM46" s="80"/>
      <c r="UBN46"/>
      <c r="UBO46" s="80"/>
      <c r="UBP46"/>
      <c r="UBQ46" s="80"/>
      <c r="UBR46"/>
      <c r="UBS46" s="80"/>
      <c r="UBT46"/>
      <c r="UBU46" s="80"/>
      <c r="UBV46"/>
      <c r="UBW46" s="80"/>
      <c r="UBX46"/>
      <c r="UBY46" s="80"/>
      <c r="UBZ46"/>
      <c r="UCA46" s="80"/>
      <c r="UCB46"/>
      <c r="UCC46" s="80"/>
      <c r="UCD46"/>
      <c r="UCE46" s="80"/>
      <c r="UCF46"/>
      <c r="UCG46" s="80"/>
      <c r="UCH46"/>
      <c r="UCI46" s="80"/>
      <c r="UCJ46"/>
      <c r="UCK46" s="80"/>
      <c r="UCL46"/>
      <c r="UCM46" s="80"/>
      <c r="UCN46"/>
      <c r="UCO46" s="80"/>
      <c r="UCP46"/>
      <c r="UCQ46" s="80"/>
      <c r="UCR46"/>
      <c r="UCS46" s="80"/>
      <c r="UCT46"/>
      <c r="UCU46" s="80"/>
      <c r="UCV46"/>
      <c r="UCW46" s="80"/>
      <c r="UCX46"/>
      <c r="UCY46" s="80"/>
      <c r="UCZ46"/>
      <c r="UDA46" s="80"/>
      <c r="UDB46"/>
      <c r="UDC46" s="80"/>
      <c r="UDD46"/>
      <c r="UDE46" s="80"/>
      <c r="UDF46"/>
      <c r="UDG46" s="80"/>
      <c r="UDH46"/>
      <c r="UDI46" s="80"/>
      <c r="UDJ46"/>
      <c r="UDK46" s="80"/>
      <c r="UDL46"/>
      <c r="UDM46" s="80"/>
      <c r="UDN46"/>
      <c r="UDO46" s="80"/>
      <c r="UDP46"/>
      <c r="UDQ46" s="80"/>
      <c r="UDR46"/>
      <c r="UDS46" s="80"/>
      <c r="UDT46"/>
      <c r="UDU46" s="80"/>
      <c r="UDV46"/>
      <c r="UDW46" s="80"/>
      <c r="UDX46"/>
      <c r="UDY46" s="80"/>
      <c r="UDZ46"/>
      <c r="UEA46" s="80"/>
      <c r="UEB46"/>
      <c r="UEC46" s="80"/>
      <c r="UED46"/>
      <c r="UEE46" s="80"/>
      <c r="UEF46"/>
      <c r="UEG46" s="80"/>
      <c r="UEH46"/>
      <c r="UEI46" s="80"/>
      <c r="UEJ46"/>
      <c r="UEK46" s="80"/>
      <c r="UEL46"/>
      <c r="UEM46" s="80"/>
      <c r="UEN46"/>
      <c r="UEO46" s="80"/>
      <c r="UEP46"/>
      <c r="UEQ46" s="80"/>
      <c r="UER46"/>
      <c r="UES46" s="80"/>
      <c r="UET46"/>
      <c r="UEU46" s="80"/>
      <c r="UEV46"/>
      <c r="UEW46" s="80"/>
      <c r="UEX46"/>
      <c r="UEY46" s="80"/>
      <c r="UEZ46"/>
      <c r="UFA46" s="80"/>
      <c r="UFB46"/>
      <c r="UFC46" s="80"/>
      <c r="UFD46"/>
      <c r="UFE46" s="80"/>
      <c r="UFF46"/>
      <c r="UFG46" s="80"/>
      <c r="UFH46"/>
      <c r="UFI46" s="80"/>
      <c r="UFJ46"/>
      <c r="UFK46" s="80"/>
      <c r="UFL46"/>
      <c r="UFM46" s="80"/>
      <c r="UFN46"/>
      <c r="UFO46" s="80"/>
      <c r="UFP46"/>
      <c r="UFQ46" s="80"/>
      <c r="UFR46"/>
      <c r="UFS46" s="80"/>
      <c r="UFT46"/>
      <c r="UFU46" s="80"/>
      <c r="UFV46"/>
      <c r="UFW46" s="80"/>
      <c r="UFX46"/>
      <c r="UFY46" s="80"/>
      <c r="UFZ46"/>
      <c r="UGA46" s="80"/>
      <c r="UGB46"/>
      <c r="UGC46" s="80"/>
      <c r="UGD46"/>
      <c r="UGE46" s="80"/>
      <c r="UGF46"/>
      <c r="UGG46" s="80"/>
      <c r="UGH46"/>
      <c r="UGI46" s="80"/>
      <c r="UGJ46"/>
      <c r="UGK46" s="80"/>
      <c r="UGL46"/>
      <c r="UGM46" s="80"/>
      <c r="UGN46"/>
      <c r="UGO46" s="80"/>
      <c r="UGP46"/>
      <c r="UGQ46" s="80"/>
      <c r="UGR46"/>
      <c r="UGS46" s="80"/>
      <c r="UGT46"/>
      <c r="UGU46" s="80"/>
      <c r="UGV46"/>
      <c r="UGW46" s="80"/>
      <c r="UGX46"/>
      <c r="UGY46" s="80"/>
      <c r="UGZ46"/>
      <c r="UHA46" s="80"/>
      <c r="UHB46"/>
      <c r="UHC46" s="80"/>
      <c r="UHD46"/>
      <c r="UHE46" s="80"/>
      <c r="UHF46"/>
      <c r="UHG46" s="80"/>
      <c r="UHH46"/>
      <c r="UHI46" s="80"/>
      <c r="UHJ46"/>
      <c r="UHK46" s="80"/>
      <c r="UHL46"/>
      <c r="UHM46" s="80"/>
      <c r="UHN46"/>
      <c r="UHO46" s="80"/>
      <c r="UHP46"/>
      <c r="UHQ46" s="80"/>
      <c r="UHR46"/>
      <c r="UHS46" s="80"/>
      <c r="UHT46"/>
      <c r="UHU46" s="80"/>
      <c r="UHV46"/>
      <c r="UHW46" s="80"/>
      <c r="UHX46"/>
      <c r="UHY46" s="80"/>
      <c r="UHZ46"/>
      <c r="UIA46" s="80"/>
      <c r="UIB46"/>
      <c r="UIC46" s="80"/>
      <c r="UID46"/>
      <c r="UIE46" s="80"/>
      <c r="UIF46"/>
      <c r="UIG46" s="80"/>
      <c r="UIH46"/>
      <c r="UII46" s="80"/>
      <c r="UIJ46"/>
      <c r="UIK46" s="80"/>
      <c r="UIL46"/>
      <c r="UIM46" s="80"/>
      <c r="UIN46"/>
      <c r="UIO46" s="80"/>
      <c r="UIP46"/>
      <c r="UIQ46" s="80"/>
      <c r="UIR46"/>
      <c r="UIS46" s="80"/>
      <c r="UIT46"/>
      <c r="UIU46" s="80"/>
      <c r="UIV46"/>
      <c r="UIW46" s="80"/>
      <c r="UIX46"/>
      <c r="UIY46" s="80"/>
      <c r="UIZ46"/>
      <c r="UJA46" s="80"/>
      <c r="UJB46"/>
      <c r="UJC46" s="80"/>
      <c r="UJD46"/>
      <c r="UJE46" s="80"/>
      <c r="UJF46"/>
      <c r="UJG46" s="80"/>
      <c r="UJH46"/>
      <c r="UJI46" s="80"/>
      <c r="UJJ46"/>
      <c r="UJK46" s="80"/>
      <c r="UJL46"/>
      <c r="UJM46" s="80"/>
      <c r="UJN46"/>
      <c r="UJO46" s="80"/>
      <c r="UJP46"/>
      <c r="UJQ46" s="80"/>
      <c r="UJR46"/>
      <c r="UJS46" s="80"/>
      <c r="UJT46"/>
      <c r="UJU46" s="80"/>
      <c r="UJV46"/>
      <c r="UJW46" s="80"/>
      <c r="UJX46"/>
      <c r="UJY46" s="80"/>
      <c r="UJZ46"/>
      <c r="UKA46" s="80"/>
      <c r="UKB46"/>
      <c r="UKC46" s="80"/>
      <c r="UKD46"/>
      <c r="UKE46" s="80"/>
      <c r="UKF46"/>
      <c r="UKG46" s="80"/>
      <c r="UKH46"/>
      <c r="UKI46" s="80"/>
      <c r="UKJ46"/>
      <c r="UKK46" s="80"/>
      <c r="UKL46"/>
      <c r="UKM46" s="80"/>
      <c r="UKN46"/>
      <c r="UKO46" s="80"/>
      <c r="UKP46"/>
      <c r="UKQ46" s="80"/>
      <c r="UKR46"/>
      <c r="UKS46" s="80"/>
      <c r="UKT46"/>
      <c r="UKU46" s="80"/>
      <c r="UKV46"/>
      <c r="UKW46" s="80"/>
      <c r="UKX46"/>
      <c r="UKY46" s="80"/>
      <c r="UKZ46"/>
      <c r="ULA46" s="80"/>
      <c r="ULB46"/>
      <c r="ULC46" s="80"/>
      <c r="ULD46"/>
      <c r="ULE46" s="80"/>
      <c r="ULF46"/>
      <c r="ULG46" s="80"/>
      <c r="ULH46"/>
      <c r="ULI46" s="80"/>
      <c r="ULJ46"/>
      <c r="ULK46" s="80"/>
      <c r="ULL46"/>
      <c r="ULM46" s="80"/>
      <c r="ULN46"/>
      <c r="ULO46" s="80"/>
      <c r="ULP46"/>
      <c r="ULQ46" s="80"/>
      <c r="ULR46"/>
      <c r="ULS46" s="80"/>
      <c r="ULT46"/>
      <c r="ULU46" s="80"/>
      <c r="ULV46"/>
      <c r="ULW46" s="80"/>
      <c r="ULX46"/>
      <c r="ULY46" s="80"/>
      <c r="ULZ46"/>
      <c r="UMA46" s="80"/>
      <c r="UMB46"/>
      <c r="UMC46" s="80"/>
      <c r="UMD46"/>
      <c r="UME46" s="80"/>
      <c r="UMF46"/>
      <c r="UMG46" s="80"/>
      <c r="UMH46"/>
      <c r="UMI46" s="80"/>
      <c r="UMJ46"/>
      <c r="UMK46" s="80"/>
      <c r="UML46"/>
      <c r="UMM46" s="80"/>
      <c r="UMN46"/>
      <c r="UMO46" s="80"/>
      <c r="UMP46"/>
      <c r="UMQ46" s="80"/>
      <c r="UMR46"/>
      <c r="UMS46" s="80"/>
      <c r="UMT46"/>
      <c r="UMU46" s="80"/>
      <c r="UMV46"/>
      <c r="UMW46" s="80"/>
      <c r="UMX46"/>
      <c r="UMY46" s="80"/>
      <c r="UMZ46"/>
      <c r="UNA46" s="80"/>
      <c r="UNB46"/>
      <c r="UNC46" s="80"/>
      <c r="UND46"/>
      <c r="UNE46" s="80"/>
      <c r="UNF46"/>
      <c r="UNG46" s="80"/>
      <c r="UNH46"/>
      <c r="UNI46" s="80"/>
      <c r="UNJ46"/>
      <c r="UNK46" s="80"/>
      <c r="UNL46"/>
      <c r="UNM46" s="80"/>
      <c r="UNN46"/>
      <c r="UNO46" s="80"/>
      <c r="UNP46"/>
      <c r="UNQ46" s="80"/>
      <c r="UNR46"/>
      <c r="UNS46" s="80"/>
      <c r="UNT46"/>
      <c r="UNU46" s="80"/>
      <c r="UNV46"/>
      <c r="UNW46" s="80"/>
      <c r="UNX46"/>
      <c r="UNY46" s="80"/>
      <c r="UNZ46"/>
      <c r="UOA46" s="80"/>
      <c r="UOB46"/>
      <c r="UOC46" s="80"/>
      <c r="UOD46"/>
      <c r="UOE46" s="80"/>
      <c r="UOF46"/>
      <c r="UOG46" s="80"/>
      <c r="UOH46"/>
      <c r="UOI46" s="80"/>
      <c r="UOJ46"/>
      <c r="UOK46" s="80"/>
      <c r="UOL46"/>
      <c r="UOM46" s="80"/>
      <c r="UON46"/>
      <c r="UOO46" s="80"/>
      <c r="UOP46"/>
      <c r="UOQ46" s="80"/>
      <c r="UOR46"/>
      <c r="UOS46" s="80"/>
      <c r="UOT46"/>
      <c r="UOU46" s="80"/>
      <c r="UOV46"/>
      <c r="UOW46" s="80"/>
      <c r="UOX46"/>
      <c r="UOY46" s="80"/>
      <c r="UOZ46"/>
      <c r="UPA46" s="80"/>
      <c r="UPB46"/>
      <c r="UPC46" s="80"/>
      <c r="UPD46"/>
      <c r="UPE46" s="80"/>
      <c r="UPF46"/>
      <c r="UPG46" s="80"/>
      <c r="UPH46"/>
      <c r="UPI46" s="80"/>
      <c r="UPJ46"/>
      <c r="UPK46" s="80"/>
      <c r="UPL46"/>
      <c r="UPM46" s="80"/>
      <c r="UPN46"/>
      <c r="UPO46" s="80"/>
      <c r="UPP46"/>
      <c r="UPQ46" s="80"/>
      <c r="UPR46"/>
      <c r="UPS46" s="80"/>
      <c r="UPT46"/>
      <c r="UPU46" s="80"/>
      <c r="UPV46"/>
      <c r="UPW46" s="80"/>
      <c r="UPX46"/>
      <c r="UPY46" s="80"/>
      <c r="UPZ46"/>
      <c r="UQA46" s="80"/>
      <c r="UQB46"/>
      <c r="UQC46" s="80"/>
      <c r="UQD46"/>
      <c r="UQE46" s="80"/>
      <c r="UQF46"/>
      <c r="UQG46" s="80"/>
      <c r="UQH46"/>
      <c r="UQI46" s="80"/>
      <c r="UQJ46"/>
      <c r="UQK46" s="80"/>
      <c r="UQL46"/>
      <c r="UQM46" s="80"/>
      <c r="UQN46"/>
      <c r="UQO46" s="80"/>
      <c r="UQP46"/>
      <c r="UQQ46" s="80"/>
      <c r="UQR46"/>
      <c r="UQS46" s="80"/>
      <c r="UQT46"/>
      <c r="UQU46" s="80"/>
      <c r="UQV46"/>
      <c r="UQW46" s="80"/>
      <c r="UQX46"/>
      <c r="UQY46" s="80"/>
      <c r="UQZ46"/>
      <c r="URA46" s="80"/>
      <c r="URB46"/>
      <c r="URC46" s="80"/>
      <c r="URD46"/>
      <c r="URE46" s="80"/>
      <c r="URF46"/>
      <c r="URG46" s="80"/>
      <c r="URH46"/>
      <c r="URI46" s="80"/>
      <c r="URJ46"/>
      <c r="URK46" s="80"/>
      <c r="URL46"/>
      <c r="URM46" s="80"/>
      <c r="URN46"/>
      <c r="URO46" s="80"/>
      <c r="URP46"/>
      <c r="URQ46" s="80"/>
      <c r="URR46"/>
      <c r="URS46" s="80"/>
      <c r="URT46"/>
      <c r="URU46" s="80"/>
      <c r="URV46"/>
      <c r="URW46" s="80"/>
      <c r="URX46"/>
      <c r="URY46" s="80"/>
      <c r="URZ46"/>
      <c r="USA46" s="80"/>
      <c r="USB46"/>
      <c r="USC46" s="80"/>
      <c r="USD46"/>
      <c r="USE46" s="80"/>
      <c r="USF46"/>
      <c r="USG46" s="80"/>
      <c r="USH46"/>
      <c r="USI46" s="80"/>
      <c r="USJ46"/>
      <c r="USK46" s="80"/>
      <c r="USL46"/>
      <c r="USM46" s="80"/>
      <c r="USN46"/>
      <c r="USO46" s="80"/>
      <c r="USP46"/>
      <c r="USQ46" s="80"/>
      <c r="USR46"/>
      <c r="USS46" s="80"/>
      <c r="UST46"/>
      <c r="USU46" s="80"/>
      <c r="USV46"/>
      <c r="USW46" s="80"/>
      <c r="USX46"/>
      <c r="USY46" s="80"/>
      <c r="USZ46"/>
      <c r="UTA46" s="80"/>
      <c r="UTB46"/>
      <c r="UTC46" s="80"/>
      <c r="UTD46"/>
      <c r="UTE46" s="80"/>
      <c r="UTF46"/>
      <c r="UTG46" s="80"/>
      <c r="UTH46"/>
      <c r="UTI46" s="80"/>
      <c r="UTJ46"/>
      <c r="UTK46" s="80"/>
      <c r="UTL46"/>
      <c r="UTM46" s="80"/>
      <c r="UTN46"/>
      <c r="UTO46" s="80"/>
      <c r="UTP46"/>
      <c r="UTQ46" s="80"/>
      <c r="UTR46"/>
      <c r="UTS46" s="80"/>
      <c r="UTT46"/>
      <c r="UTU46" s="80"/>
      <c r="UTV46"/>
      <c r="UTW46" s="80"/>
      <c r="UTX46"/>
      <c r="UTY46" s="80"/>
      <c r="UTZ46"/>
      <c r="UUA46" s="80"/>
      <c r="UUB46"/>
      <c r="UUC46" s="80"/>
      <c r="UUD46"/>
      <c r="UUE46" s="80"/>
      <c r="UUF46"/>
      <c r="UUG46" s="80"/>
      <c r="UUH46"/>
      <c r="UUI46" s="80"/>
      <c r="UUJ46"/>
      <c r="UUK46" s="80"/>
      <c r="UUL46"/>
      <c r="UUM46" s="80"/>
      <c r="UUN46"/>
      <c r="UUO46" s="80"/>
      <c r="UUP46"/>
      <c r="UUQ46" s="80"/>
      <c r="UUR46"/>
      <c r="UUS46" s="80"/>
      <c r="UUT46"/>
      <c r="UUU46" s="80"/>
      <c r="UUV46"/>
      <c r="UUW46" s="80"/>
      <c r="UUX46"/>
      <c r="UUY46" s="80"/>
      <c r="UUZ46"/>
      <c r="UVA46" s="80"/>
      <c r="UVB46"/>
      <c r="UVC46" s="80"/>
      <c r="UVD46"/>
      <c r="UVE46" s="80"/>
      <c r="UVF46"/>
      <c r="UVG46" s="80"/>
      <c r="UVH46"/>
      <c r="UVI46" s="80"/>
      <c r="UVJ46"/>
      <c r="UVK46" s="80"/>
      <c r="UVL46"/>
      <c r="UVM46" s="80"/>
      <c r="UVN46"/>
      <c r="UVO46" s="80"/>
      <c r="UVP46"/>
      <c r="UVQ46" s="80"/>
      <c r="UVR46"/>
      <c r="UVS46" s="80"/>
      <c r="UVT46"/>
      <c r="UVU46" s="80"/>
      <c r="UVV46"/>
      <c r="UVW46" s="80"/>
      <c r="UVX46"/>
      <c r="UVY46" s="80"/>
      <c r="UVZ46"/>
      <c r="UWA46" s="80"/>
      <c r="UWB46"/>
      <c r="UWC46" s="80"/>
      <c r="UWD46"/>
      <c r="UWE46" s="80"/>
      <c r="UWF46"/>
      <c r="UWG46" s="80"/>
      <c r="UWH46"/>
      <c r="UWI46" s="80"/>
      <c r="UWJ46"/>
      <c r="UWK46" s="80"/>
      <c r="UWL46"/>
      <c r="UWM46" s="80"/>
      <c r="UWN46"/>
      <c r="UWO46" s="80"/>
      <c r="UWP46"/>
      <c r="UWQ46" s="80"/>
      <c r="UWR46"/>
      <c r="UWS46" s="80"/>
      <c r="UWT46"/>
      <c r="UWU46" s="80"/>
      <c r="UWV46"/>
      <c r="UWW46" s="80"/>
      <c r="UWX46"/>
      <c r="UWY46" s="80"/>
      <c r="UWZ46"/>
      <c r="UXA46" s="80"/>
      <c r="UXB46"/>
      <c r="UXC46" s="80"/>
      <c r="UXD46"/>
      <c r="UXE46" s="80"/>
      <c r="UXF46"/>
      <c r="UXG46" s="80"/>
      <c r="UXH46"/>
      <c r="UXI46" s="80"/>
      <c r="UXJ46"/>
      <c r="UXK46" s="80"/>
      <c r="UXL46"/>
      <c r="UXM46" s="80"/>
      <c r="UXN46"/>
      <c r="UXO46" s="80"/>
      <c r="UXP46"/>
      <c r="UXQ46" s="80"/>
      <c r="UXR46"/>
      <c r="UXS46" s="80"/>
      <c r="UXT46"/>
      <c r="UXU46" s="80"/>
      <c r="UXV46"/>
      <c r="UXW46" s="80"/>
      <c r="UXX46"/>
      <c r="UXY46" s="80"/>
      <c r="UXZ46"/>
      <c r="UYA46" s="80"/>
      <c r="UYB46"/>
      <c r="UYC46" s="80"/>
      <c r="UYD46"/>
      <c r="UYE46" s="80"/>
      <c r="UYF46"/>
      <c r="UYG46" s="80"/>
      <c r="UYH46"/>
      <c r="UYI46" s="80"/>
      <c r="UYJ46"/>
      <c r="UYK46" s="80"/>
      <c r="UYL46"/>
      <c r="UYM46" s="80"/>
      <c r="UYN46"/>
      <c r="UYO46" s="80"/>
      <c r="UYP46"/>
      <c r="UYQ46" s="80"/>
      <c r="UYR46"/>
      <c r="UYS46" s="80"/>
      <c r="UYT46"/>
      <c r="UYU46" s="80"/>
      <c r="UYV46"/>
      <c r="UYW46" s="80"/>
      <c r="UYX46"/>
      <c r="UYY46" s="80"/>
      <c r="UYZ46"/>
      <c r="UZA46" s="80"/>
      <c r="UZB46"/>
      <c r="UZC46" s="80"/>
      <c r="UZD46"/>
      <c r="UZE46" s="80"/>
      <c r="UZF46"/>
      <c r="UZG46" s="80"/>
      <c r="UZH46"/>
      <c r="UZI46" s="80"/>
      <c r="UZJ46"/>
      <c r="UZK46" s="80"/>
      <c r="UZL46"/>
      <c r="UZM46" s="80"/>
      <c r="UZN46"/>
      <c r="UZO46" s="80"/>
      <c r="UZP46"/>
      <c r="UZQ46" s="80"/>
      <c r="UZR46"/>
      <c r="UZS46" s="80"/>
      <c r="UZT46"/>
      <c r="UZU46" s="80"/>
      <c r="UZV46"/>
      <c r="UZW46" s="80"/>
      <c r="UZX46"/>
      <c r="UZY46" s="80"/>
      <c r="UZZ46"/>
      <c r="VAA46" s="80"/>
      <c r="VAB46"/>
      <c r="VAC46" s="80"/>
      <c r="VAD46"/>
      <c r="VAE46" s="80"/>
      <c r="VAF46"/>
      <c r="VAG46" s="80"/>
      <c r="VAH46"/>
      <c r="VAI46" s="80"/>
      <c r="VAJ46"/>
      <c r="VAK46" s="80"/>
      <c r="VAL46"/>
      <c r="VAM46" s="80"/>
      <c r="VAN46"/>
      <c r="VAO46" s="80"/>
      <c r="VAP46"/>
      <c r="VAQ46" s="80"/>
      <c r="VAR46"/>
      <c r="VAS46" s="80"/>
      <c r="VAT46"/>
      <c r="VAU46" s="80"/>
      <c r="VAV46"/>
      <c r="VAW46" s="80"/>
      <c r="VAX46"/>
      <c r="VAY46" s="80"/>
      <c r="VAZ46"/>
      <c r="VBA46" s="80"/>
      <c r="VBB46"/>
      <c r="VBC46" s="80"/>
      <c r="VBD46"/>
      <c r="VBE46" s="80"/>
      <c r="VBF46"/>
      <c r="VBG46" s="80"/>
      <c r="VBH46"/>
      <c r="VBI46" s="80"/>
      <c r="VBJ46"/>
      <c r="VBK46" s="80"/>
      <c r="VBL46"/>
      <c r="VBM46" s="80"/>
      <c r="VBN46"/>
      <c r="VBO46" s="80"/>
      <c r="VBP46"/>
      <c r="VBQ46" s="80"/>
      <c r="VBR46"/>
      <c r="VBS46" s="80"/>
      <c r="VBT46"/>
      <c r="VBU46" s="80"/>
      <c r="VBV46"/>
      <c r="VBW46" s="80"/>
      <c r="VBX46"/>
      <c r="VBY46" s="80"/>
      <c r="VBZ46"/>
      <c r="VCA46" s="80"/>
      <c r="VCB46"/>
      <c r="VCC46" s="80"/>
      <c r="VCD46"/>
      <c r="VCE46" s="80"/>
      <c r="VCF46"/>
      <c r="VCG46" s="80"/>
      <c r="VCH46"/>
      <c r="VCI46" s="80"/>
      <c r="VCJ46"/>
      <c r="VCK46" s="80"/>
      <c r="VCL46"/>
      <c r="VCM46" s="80"/>
      <c r="VCN46"/>
      <c r="VCO46" s="80"/>
      <c r="VCP46"/>
      <c r="VCQ46" s="80"/>
      <c r="VCR46"/>
      <c r="VCS46" s="80"/>
      <c r="VCT46"/>
      <c r="VCU46" s="80"/>
      <c r="VCV46"/>
      <c r="VCW46" s="80"/>
      <c r="VCX46"/>
      <c r="VCY46" s="80"/>
      <c r="VCZ46"/>
      <c r="VDA46" s="80"/>
      <c r="VDB46"/>
      <c r="VDC46" s="80"/>
      <c r="VDD46"/>
      <c r="VDE46" s="80"/>
      <c r="VDF46"/>
      <c r="VDG46" s="80"/>
      <c r="VDH46"/>
      <c r="VDI46" s="80"/>
      <c r="VDJ46"/>
      <c r="VDK46" s="80"/>
      <c r="VDL46"/>
      <c r="VDM46" s="80"/>
      <c r="VDN46"/>
      <c r="VDO46" s="80"/>
      <c r="VDP46"/>
      <c r="VDQ46" s="80"/>
      <c r="VDR46"/>
      <c r="VDS46" s="80"/>
      <c r="VDT46"/>
      <c r="VDU46" s="80"/>
      <c r="VDV46"/>
      <c r="VDW46" s="80"/>
      <c r="VDX46"/>
      <c r="VDY46" s="80"/>
      <c r="VDZ46"/>
      <c r="VEA46" s="80"/>
      <c r="VEB46"/>
      <c r="VEC46" s="80"/>
      <c r="VED46"/>
      <c r="VEE46" s="80"/>
      <c r="VEF46"/>
      <c r="VEG46" s="80"/>
      <c r="VEH46"/>
      <c r="VEI46" s="80"/>
      <c r="VEJ46"/>
      <c r="VEK46" s="80"/>
      <c r="VEL46"/>
      <c r="VEM46" s="80"/>
      <c r="VEN46"/>
      <c r="VEO46" s="80"/>
      <c r="VEP46"/>
      <c r="VEQ46" s="80"/>
      <c r="VER46"/>
      <c r="VES46" s="80"/>
      <c r="VET46"/>
      <c r="VEU46" s="80"/>
      <c r="VEV46"/>
      <c r="VEW46" s="80"/>
      <c r="VEX46"/>
      <c r="VEY46" s="80"/>
      <c r="VEZ46"/>
      <c r="VFA46" s="80"/>
      <c r="VFB46"/>
      <c r="VFC46" s="80"/>
      <c r="VFD46"/>
      <c r="VFE46" s="80"/>
      <c r="VFF46"/>
      <c r="VFG46" s="80"/>
      <c r="VFH46"/>
      <c r="VFI46" s="80"/>
      <c r="VFJ46"/>
      <c r="VFK46" s="80"/>
      <c r="VFL46"/>
      <c r="VFM46" s="80"/>
      <c r="VFN46"/>
      <c r="VFO46" s="80"/>
      <c r="VFP46"/>
      <c r="VFQ46" s="80"/>
      <c r="VFR46"/>
      <c r="VFS46" s="80"/>
      <c r="VFT46"/>
      <c r="VFU46" s="80"/>
      <c r="VFV46"/>
      <c r="VFW46" s="80"/>
      <c r="VFX46"/>
      <c r="VFY46" s="80"/>
      <c r="VFZ46"/>
      <c r="VGA46" s="80"/>
      <c r="VGB46"/>
      <c r="VGC46" s="80"/>
      <c r="VGD46"/>
      <c r="VGE46" s="80"/>
      <c r="VGF46"/>
      <c r="VGG46" s="80"/>
      <c r="VGH46"/>
      <c r="VGI46" s="80"/>
      <c r="VGJ46"/>
      <c r="VGK46" s="80"/>
      <c r="VGL46"/>
      <c r="VGM46" s="80"/>
      <c r="VGN46"/>
      <c r="VGO46" s="80"/>
      <c r="VGP46"/>
      <c r="VGQ46" s="80"/>
      <c r="VGR46"/>
      <c r="VGS46" s="80"/>
      <c r="VGT46"/>
      <c r="VGU46" s="80"/>
      <c r="VGV46"/>
      <c r="VGW46" s="80"/>
      <c r="VGX46"/>
      <c r="VGY46" s="80"/>
      <c r="VGZ46"/>
      <c r="VHA46" s="80"/>
      <c r="VHB46"/>
      <c r="VHC46" s="80"/>
      <c r="VHD46"/>
      <c r="VHE46" s="80"/>
      <c r="VHF46"/>
      <c r="VHG46" s="80"/>
      <c r="VHH46"/>
      <c r="VHI46" s="80"/>
      <c r="VHJ46"/>
      <c r="VHK46" s="80"/>
      <c r="VHL46"/>
      <c r="VHM46" s="80"/>
      <c r="VHN46"/>
      <c r="VHO46" s="80"/>
      <c r="VHP46"/>
      <c r="VHQ46" s="80"/>
      <c r="VHR46"/>
      <c r="VHS46" s="80"/>
      <c r="VHT46"/>
      <c r="VHU46" s="80"/>
      <c r="VHV46"/>
      <c r="VHW46" s="80"/>
      <c r="VHX46"/>
      <c r="VHY46" s="80"/>
      <c r="VHZ46"/>
      <c r="VIA46" s="80"/>
      <c r="VIB46"/>
      <c r="VIC46" s="80"/>
      <c r="VID46"/>
      <c r="VIE46" s="80"/>
      <c r="VIF46"/>
      <c r="VIG46" s="80"/>
      <c r="VIH46"/>
      <c r="VII46" s="80"/>
      <c r="VIJ46"/>
      <c r="VIK46" s="80"/>
      <c r="VIL46"/>
      <c r="VIM46" s="80"/>
      <c r="VIN46"/>
      <c r="VIO46" s="80"/>
      <c r="VIP46"/>
      <c r="VIQ46" s="80"/>
      <c r="VIR46"/>
      <c r="VIS46" s="80"/>
      <c r="VIT46"/>
      <c r="VIU46" s="80"/>
      <c r="VIV46"/>
      <c r="VIW46" s="80"/>
      <c r="VIX46"/>
      <c r="VIY46" s="80"/>
      <c r="VIZ46"/>
      <c r="VJA46" s="80"/>
      <c r="VJB46"/>
      <c r="VJC46" s="80"/>
      <c r="VJD46"/>
      <c r="VJE46" s="80"/>
      <c r="VJF46"/>
      <c r="VJG46" s="80"/>
      <c r="VJH46"/>
      <c r="VJI46" s="80"/>
      <c r="VJJ46"/>
      <c r="VJK46" s="80"/>
      <c r="VJL46"/>
      <c r="VJM46" s="80"/>
      <c r="VJN46"/>
      <c r="VJO46" s="80"/>
      <c r="VJP46"/>
      <c r="VJQ46" s="80"/>
      <c r="VJR46"/>
      <c r="VJS46" s="80"/>
      <c r="VJT46"/>
      <c r="VJU46" s="80"/>
      <c r="VJV46"/>
      <c r="VJW46" s="80"/>
      <c r="VJX46"/>
      <c r="VJY46" s="80"/>
      <c r="VJZ46"/>
      <c r="VKA46" s="80"/>
      <c r="VKB46"/>
      <c r="VKC46" s="80"/>
      <c r="VKD46"/>
      <c r="VKE46" s="80"/>
      <c r="VKF46"/>
      <c r="VKG46" s="80"/>
      <c r="VKH46"/>
      <c r="VKI46" s="80"/>
      <c r="VKJ46"/>
      <c r="VKK46" s="80"/>
      <c r="VKL46"/>
      <c r="VKM46" s="80"/>
      <c r="VKN46"/>
      <c r="VKO46" s="80"/>
      <c r="VKP46"/>
      <c r="VKQ46" s="80"/>
      <c r="VKR46"/>
      <c r="VKS46" s="80"/>
      <c r="VKT46"/>
      <c r="VKU46" s="80"/>
      <c r="VKV46"/>
      <c r="VKW46" s="80"/>
      <c r="VKX46"/>
      <c r="VKY46" s="80"/>
      <c r="VKZ46"/>
      <c r="VLA46" s="80"/>
      <c r="VLB46"/>
      <c r="VLC46" s="80"/>
      <c r="VLD46"/>
      <c r="VLE46" s="80"/>
      <c r="VLF46"/>
      <c r="VLG46" s="80"/>
      <c r="VLH46"/>
      <c r="VLI46" s="80"/>
      <c r="VLJ46"/>
      <c r="VLK46" s="80"/>
      <c r="VLL46"/>
      <c r="VLM46" s="80"/>
      <c r="VLN46"/>
      <c r="VLO46" s="80"/>
      <c r="VLP46"/>
      <c r="VLQ46" s="80"/>
      <c r="VLR46"/>
      <c r="VLS46" s="80"/>
      <c r="VLT46"/>
      <c r="VLU46" s="80"/>
      <c r="VLV46"/>
      <c r="VLW46" s="80"/>
      <c r="VLX46"/>
      <c r="VLY46" s="80"/>
      <c r="VLZ46"/>
      <c r="VMA46" s="80"/>
      <c r="VMB46"/>
      <c r="VMC46" s="80"/>
      <c r="VMD46"/>
      <c r="VME46" s="80"/>
      <c r="VMF46"/>
      <c r="VMG46" s="80"/>
      <c r="VMH46"/>
      <c r="VMI46" s="80"/>
      <c r="VMJ46"/>
      <c r="VMK46" s="80"/>
      <c r="VML46"/>
      <c r="VMM46" s="80"/>
      <c r="VMN46"/>
      <c r="VMO46" s="80"/>
      <c r="VMP46"/>
      <c r="VMQ46" s="80"/>
      <c r="VMR46"/>
      <c r="VMS46" s="80"/>
      <c r="VMT46"/>
      <c r="VMU46" s="80"/>
      <c r="VMV46"/>
      <c r="VMW46" s="80"/>
      <c r="VMX46"/>
      <c r="VMY46" s="80"/>
      <c r="VMZ46"/>
      <c r="VNA46" s="80"/>
      <c r="VNB46"/>
      <c r="VNC46" s="80"/>
      <c r="VND46"/>
      <c r="VNE46" s="80"/>
      <c r="VNF46"/>
      <c r="VNG46" s="80"/>
      <c r="VNH46"/>
      <c r="VNI46" s="80"/>
      <c r="VNJ46"/>
      <c r="VNK46" s="80"/>
      <c r="VNL46"/>
      <c r="VNM46" s="80"/>
      <c r="VNN46"/>
      <c r="VNO46" s="80"/>
      <c r="VNP46"/>
      <c r="VNQ46" s="80"/>
      <c r="VNR46"/>
      <c r="VNS46" s="80"/>
      <c r="VNT46"/>
      <c r="VNU46" s="80"/>
      <c r="VNV46"/>
      <c r="VNW46" s="80"/>
      <c r="VNX46"/>
      <c r="VNY46" s="80"/>
      <c r="VNZ46"/>
      <c r="VOA46" s="80"/>
      <c r="VOB46"/>
      <c r="VOC46" s="80"/>
      <c r="VOD46"/>
      <c r="VOE46" s="80"/>
      <c r="VOF46"/>
      <c r="VOG46" s="80"/>
      <c r="VOH46"/>
      <c r="VOI46" s="80"/>
      <c r="VOJ46"/>
      <c r="VOK46" s="80"/>
      <c r="VOL46"/>
      <c r="VOM46" s="80"/>
      <c r="VON46"/>
      <c r="VOO46" s="80"/>
      <c r="VOP46"/>
      <c r="VOQ46" s="80"/>
      <c r="VOR46"/>
      <c r="VOS46" s="80"/>
      <c r="VOT46"/>
      <c r="VOU46" s="80"/>
      <c r="VOV46"/>
      <c r="VOW46" s="80"/>
      <c r="VOX46"/>
      <c r="VOY46" s="80"/>
      <c r="VOZ46"/>
      <c r="VPA46" s="80"/>
      <c r="VPB46"/>
      <c r="VPC46" s="80"/>
      <c r="VPD46"/>
      <c r="VPE46" s="80"/>
      <c r="VPF46"/>
      <c r="VPG46" s="80"/>
      <c r="VPH46"/>
      <c r="VPI46" s="80"/>
      <c r="VPJ46"/>
      <c r="VPK46" s="80"/>
      <c r="VPL46"/>
      <c r="VPM46" s="80"/>
      <c r="VPN46"/>
      <c r="VPO46" s="80"/>
      <c r="VPP46"/>
      <c r="VPQ46" s="80"/>
      <c r="VPR46"/>
      <c r="VPS46" s="80"/>
      <c r="VPT46"/>
      <c r="VPU46" s="80"/>
      <c r="VPV46"/>
      <c r="VPW46" s="80"/>
      <c r="VPX46"/>
      <c r="VPY46" s="80"/>
      <c r="VPZ46"/>
      <c r="VQA46" s="80"/>
      <c r="VQB46"/>
      <c r="VQC46" s="80"/>
      <c r="VQD46"/>
      <c r="VQE46" s="80"/>
      <c r="VQF46"/>
      <c r="VQG46" s="80"/>
      <c r="VQH46"/>
      <c r="VQI46" s="80"/>
      <c r="VQJ46"/>
      <c r="VQK46" s="80"/>
      <c r="VQL46"/>
      <c r="VQM46" s="80"/>
      <c r="VQN46"/>
      <c r="VQO46" s="80"/>
      <c r="VQP46"/>
      <c r="VQQ46" s="80"/>
      <c r="VQR46"/>
      <c r="VQS46" s="80"/>
      <c r="VQT46"/>
      <c r="VQU46" s="80"/>
      <c r="VQV46"/>
      <c r="VQW46" s="80"/>
      <c r="VQX46"/>
      <c r="VQY46" s="80"/>
      <c r="VQZ46"/>
      <c r="VRA46" s="80"/>
      <c r="VRB46"/>
      <c r="VRC46" s="80"/>
      <c r="VRD46"/>
      <c r="VRE46" s="80"/>
      <c r="VRF46"/>
      <c r="VRG46" s="80"/>
      <c r="VRH46"/>
      <c r="VRI46" s="80"/>
      <c r="VRJ46"/>
      <c r="VRK46" s="80"/>
      <c r="VRL46"/>
      <c r="VRM46" s="80"/>
      <c r="VRN46"/>
      <c r="VRO46" s="80"/>
      <c r="VRP46"/>
      <c r="VRQ46" s="80"/>
      <c r="VRR46"/>
      <c r="VRS46" s="80"/>
      <c r="VRT46"/>
      <c r="VRU46" s="80"/>
      <c r="VRV46"/>
      <c r="VRW46" s="80"/>
      <c r="VRX46"/>
      <c r="VRY46" s="80"/>
      <c r="VRZ46"/>
      <c r="VSA46" s="80"/>
      <c r="VSB46"/>
      <c r="VSC46" s="80"/>
      <c r="VSD46"/>
      <c r="VSE46" s="80"/>
      <c r="VSF46"/>
      <c r="VSG46" s="80"/>
      <c r="VSH46"/>
      <c r="VSI46" s="80"/>
      <c r="VSJ46"/>
      <c r="VSK46" s="80"/>
      <c r="VSL46"/>
      <c r="VSM46" s="80"/>
      <c r="VSN46"/>
      <c r="VSO46" s="80"/>
      <c r="VSP46"/>
      <c r="VSQ46" s="80"/>
      <c r="VSR46"/>
      <c r="VSS46" s="80"/>
      <c r="VST46"/>
      <c r="VSU46" s="80"/>
      <c r="VSV46"/>
      <c r="VSW46" s="80"/>
      <c r="VSX46"/>
      <c r="VSY46" s="80"/>
      <c r="VSZ46"/>
      <c r="VTA46" s="80"/>
      <c r="VTB46"/>
      <c r="VTC46" s="80"/>
      <c r="VTD46"/>
      <c r="VTE46" s="80"/>
      <c r="VTF46"/>
      <c r="VTG46" s="80"/>
      <c r="VTH46"/>
      <c r="VTI46" s="80"/>
      <c r="VTJ46"/>
      <c r="VTK46" s="80"/>
      <c r="VTL46"/>
      <c r="VTM46" s="80"/>
      <c r="VTN46"/>
      <c r="VTO46" s="80"/>
      <c r="VTP46"/>
      <c r="VTQ46" s="80"/>
      <c r="VTR46"/>
      <c r="VTS46" s="80"/>
      <c r="VTT46"/>
      <c r="VTU46" s="80"/>
      <c r="VTV46"/>
      <c r="VTW46" s="80"/>
      <c r="VTX46"/>
      <c r="VTY46" s="80"/>
      <c r="VTZ46"/>
      <c r="VUA46" s="80"/>
      <c r="VUB46"/>
      <c r="VUC46" s="80"/>
      <c r="VUD46"/>
      <c r="VUE46" s="80"/>
      <c r="VUF46"/>
      <c r="VUG46" s="80"/>
      <c r="VUH46"/>
      <c r="VUI46" s="80"/>
      <c r="VUJ46"/>
      <c r="VUK46" s="80"/>
      <c r="VUL46"/>
      <c r="VUM46" s="80"/>
      <c r="VUN46"/>
      <c r="VUO46" s="80"/>
      <c r="VUP46"/>
      <c r="VUQ46" s="80"/>
      <c r="VUR46"/>
      <c r="VUS46" s="80"/>
      <c r="VUT46"/>
      <c r="VUU46" s="80"/>
      <c r="VUV46"/>
      <c r="VUW46" s="80"/>
      <c r="VUX46"/>
      <c r="VUY46" s="80"/>
      <c r="VUZ46"/>
      <c r="VVA46" s="80"/>
      <c r="VVB46"/>
      <c r="VVC46" s="80"/>
      <c r="VVD46"/>
      <c r="VVE46" s="80"/>
      <c r="VVF46"/>
      <c r="VVG46" s="80"/>
      <c r="VVH46"/>
      <c r="VVI46" s="80"/>
      <c r="VVJ46"/>
      <c r="VVK46" s="80"/>
      <c r="VVL46"/>
      <c r="VVM46" s="80"/>
      <c r="VVN46"/>
      <c r="VVO46" s="80"/>
      <c r="VVP46"/>
      <c r="VVQ46" s="80"/>
      <c r="VVR46"/>
      <c r="VVS46" s="80"/>
      <c r="VVT46"/>
      <c r="VVU46" s="80"/>
      <c r="VVV46"/>
      <c r="VVW46" s="80"/>
      <c r="VVX46"/>
      <c r="VVY46" s="80"/>
      <c r="VVZ46"/>
      <c r="VWA46" s="80"/>
      <c r="VWB46"/>
      <c r="VWC46" s="80"/>
      <c r="VWD46"/>
      <c r="VWE46" s="80"/>
      <c r="VWF46"/>
      <c r="VWG46" s="80"/>
      <c r="VWH46"/>
      <c r="VWI46" s="80"/>
      <c r="VWJ46"/>
      <c r="VWK46" s="80"/>
      <c r="VWL46"/>
      <c r="VWM46" s="80"/>
      <c r="VWN46"/>
      <c r="VWO46" s="80"/>
      <c r="VWP46"/>
      <c r="VWQ46" s="80"/>
      <c r="VWR46"/>
      <c r="VWS46" s="80"/>
      <c r="VWT46"/>
      <c r="VWU46" s="80"/>
      <c r="VWV46"/>
      <c r="VWW46" s="80"/>
      <c r="VWX46"/>
      <c r="VWY46" s="80"/>
      <c r="VWZ46"/>
      <c r="VXA46" s="80"/>
      <c r="VXB46"/>
      <c r="VXC46" s="80"/>
      <c r="VXD46"/>
      <c r="VXE46" s="80"/>
      <c r="VXF46"/>
      <c r="VXG46" s="80"/>
      <c r="VXH46"/>
      <c r="VXI46" s="80"/>
      <c r="VXJ46"/>
      <c r="VXK46" s="80"/>
      <c r="VXL46"/>
      <c r="VXM46" s="80"/>
      <c r="VXN46"/>
      <c r="VXO46" s="80"/>
      <c r="VXP46"/>
      <c r="VXQ46" s="80"/>
      <c r="VXR46"/>
      <c r="VXS46" s="80"/>
      <c r="VXT46"/>
      <c r="VXU46" s="80"/>
      <c r="VXV46"/>
      <c r="VXW46" s="80"/>
      <c r="VXX46"/>
      <c r="VXY46" s="80"/>
      <c r="VXZ46"/>
      <c r="VYA46" s="80"/>
      <c r="VYB46"/>
      <c r="VYC46" s="80"/>
      <c r="VYD46"/>
      <c r="VYE46" s="80"/>
      <c r="VYF46"/>
      <c r="VYG46" s="80"/>
      <c r="VYH46"/>
      <c r="VYI46" s="80"/>
      <c r="VYJ46"/>
      <c r="VYK46" s="80"/>
      <c r="VYL46"/>
      <c r="VYM46" s="80"/>
      <c r="VYN46"/>
      <c r="VYO46" s="80"/>
      <c r="VYP46"/>
      <c r="VYQ46" s="80"/>
      <c r="VYR46"/>
      <c r="VYS46" s="80"/>
      <c r="VYT46"/>
      <c r="VYU46" s="80"/>
      <c r="VYV46"/>
      <c r="VYW46" s="80"/>
      <c r="VYX46"/>
      <c r="VYY46" s="80"/>
      <c r="VYZ46"/>
      <c r="VZA46" s="80"/>
      <c r="VZB46"/>
      <c r="VZC46" s="80"/>
      <c r="VZD46"/>
      <c r="VZE46" s="80"/>
      <c r="VZF46"/>
      <c r="VZG46" s="80"/>
      <c r="VZH46"/>
      <c r="VZI46" s="80"/>
      <c r="VZJ46"/>
      <c r="VZK46" s="80"/>
      <c r="VZL46"/>
      <c r="VZM46" s="80"/>
      <c r="VZN46"/>
      <c r="VZO46" s="80"/>
      <c r="VZP46"/>
      <c r="VZQ46" s="80"/>
      <c r="VZR46"/>
      <c r="VZS46" s="80"/>
      <c r="VZT46"/>
      <c r="VZU46" s="80"/>
      <c r="VZV46"/>
      <c r="VZW46" s="80"/>
      <c r="VZX46"/>
      <c r="VZY46" s="80"/>
      <c r="VZZ46"/>
      <c r="WAA46" s="80"/>
      <c r="WAB46"/>
      <c r="WAC46" s="80"/>
      <c r="WAD46"/>
      <c r="WAE46" s="80"/>
      <c r="WAF46"/>
      <c r="WAG46" s="80"/>
      <c r="WAH46"/>
      <c r="WAI46" s="80"/>
      <c r="WAJ46"/>
      <c r="WAK46" s="80"/>
      <c r="WAL46"/>
      <c r="WAM46" s="80"/>
      <c r="WAN46"/>
      <c r="WAO46" s="80"/>
      <c r="WAP46"/>
      <c r="WAQ46" s="80"/>
      <c r="WAR46"/>
      <c r="WAS46" s="80"/>
      <c r="WAT46"/>
      <c r="WAU46" s="80"/>
      <c r="WAV46"/>
      <c r="WAW46" s="80"/>
      <c r="WAX46"/>
      <c r="WAY46" s="80"/>
      <c r="WAZ46"/>
      <c r="WBA46" s="80"/>
      <c r="WBB46"/>
      <c r="WBC46" s="80"/>
      <c r="WBD46"/>
      <c r="WBE46" s="80"/>
      <c r="WBF46"/>
      <c r="WBG46" s="80"/>
      <c r="WBH46"/>
      <c r="WBI46" s="80"/>
      <c r="WBJ46"/>
      <c r="WBK46" s="80"/>
      <c r="WBL46"/>
      <c r="WBM46" s="80"/>
      <c r="WBN46"/>
      <c r="WBO46" s="80"/>
      <c r="WBP46"/>
      <c r="WBQ46" s="80"/>
      <c r="WBR46"/>
      <c r="WBS46" s="80"/>
      <c r="WBT46"/>
      <c r="WBU46" s="80"/>
      <c r="WBV46"/>
      <c r="WBW46" s="80"/>
      <c r="WBX46"/>
      <c r="WBY46" s="80"/>
      <c r="WBZ46"/>
      <c r="WCA46" s="80"/>
      <c r="WCB46"/>
      <c r="WCC46" s="80"/>
      <c r="WCD46"/>
      <c r="WCE46" s="80"/>
      <c r="WCF46"/>
      <c r="WCG46" s="80"/>
      <c r="WCH46"/>
      <c r="WCI46" s="80"/>
      <c r="WCJ46"/>
      <c r="WCK46" s="80"/>
      <c r="WCL46"/>
      <c r="WCM46" s="80"/>
      <c r="WCN46"/>
      <c r="WCO46" s="80"/>
      <c r="WCP46"/>
      <c r="WCQ46" s="80"/>
      <c r="WCR46"/>
      <c r="WCS46" s="80"/>
      <c r="WCT46"/>
      <c r="WCU46" s="80"/>
      <c r="WCV46"/>
      <c r="WCW46" s="80"/>
      <c r="WCX46"/>
      <c r="WCY46" s="80"/>
      <c r="WCZ46"/>
      <c r="WDA46" s="80"/>
      <c r="WDB46"/>
      <c r="WDC46" s="80"/>
      <c r="WDD46"/>
      <c r="WDE46" s="80"/>
      <c r="WDF46"/>
      <c r="WDG46" s="80"/>
      <c r="WDH46"/>
      <c r="WDI46" s="80"/>
      <c r="WDJ46"/>
      <c r="WDK46" s="80"/>
      <c r="WDL46"/>
      <c r="WDM46" s="80"/>
      <c r="WDN46"/>
      <c r="WDO46" s="80"/>
      <c r="WDP46"/>
      <c r="WDQ46" s="80"/>
      <c r="WDR46"/>
      <c r="WDS46" s="80"/>
      <c r="WDT46"/>
      <c r="WDU46" s="80"/>
      <c r="WDV46"/>
      <c r="WDW46" s="80"/>
      <c r="WDX46"/>
      <c r="WDY46" s="80"/>
      <c r="WDZ46"/>
      <c r="WEA46" s="80"/>
      <c r="WEB46"/>
      <c r="WEC46" s="80"/>
      <c r="WED46"/>
      <c r="WEE46" s="80"/>
      <c r="WEF46"/>
      <c r="WEG46" s="80"/>
      <c r="WEH46"/>
      <c r="WEI46" s="80"/>
      <c r="WEJ46"/>
      <c r="WEK46" s="80"/>
      <c r="WEL46"/>
      <c r="WEM46" s="80"/>
      <c r="WEN46"/>
      <c r="WEO46" s="80"/>
      <c r="WEP46"/>
      <c r="WEQ46" s="80"/>
      <c r="WER46"/>
      <c r="WES46" s="80"/>
      <c r="WET46"/>
      <c r="WEU46" s="80"/>
      <c r="WEV46"/>
      <c r="WEW46" s="80"/>
      <c r="WEX46"/>
      <c r="WEY46" s="80"/>
      <c r="WEZ46"/>
      <c r="WFA46" s="80"/>
      <c r="WFB46"/>
      <c r="WFC46" s="80"/>
      <c r="WFD46"/>
      <c r="WFE46" s="80"/>
      <c r="WFF46"/>
      <c r="WFG46" s="80"/>
      <c r="WFH46"/>
      <c r="WFI46" s="80"/>
      <c r="WFJ46"/>
      <c r="WFK46" s="80"/>
      <c r="WFL46"/>
      <c r="WFM46" s="80"/>
      <c r="WFN46"/>
      <c r="WFO46" s="80"/>
      <c r="WFP46"/>
      <c r="WFQ46" s="80"/>
      <c r="WFR46"/>
      <c r="WFS46" s="80"/>
      <c r="WFT46"/>
      <c r="WFU46" s="80"/>
      <c r="WFV46"/>
      <c r="WFW46" s="80"/>
      <c r="WFX46"/>
      <c r="WFY46" s="80"/>
      <c r="WFZ46"/>
      <c r="WGA46" s="80"/>
      <c r="WGB46"/>
      <c r="WGC46" s="80"/>
      <c r="WGD46"/>
      <c r="WGE46" s="80"/>
      <c r="WGF46"/>
      <c r="WGG46" s="80"/>
      <c r="WGH46"/>
      <c r="WGI46" s="80"/>
      <c r="WGJ46"/>
      <c r="WGK46" s="80"/>
      <c r="WGL46"/>
      <c r="WGM46" s="80"/>
      <c r="WGN46"/>
      <c r="WGO46" s="80"/>
      <c r="WGP46"/>
      <c r="WGQ46" s="80"/>
      <c r="WGR46"/>
      <c r="WGS46" s="80"/>
      <c r="WGT46"/>
      <c r="WGU46" s="80"/>
      <c r="WGV46"/>
      <c r="WGW46" s="80"/>
      <c r="WGX46"/>
      <c r="WGY46" s="80"/>
      <c r="WGZ46"/>
      <c r="WHA46" s="80"/>
      <c r="WHB46"/>
      <c r="WHC46" s="80"/>
      <c r="WHD46"/>
      <c r="WHE46" s="80"/>
      <c r="WHF46"/>
      <c r="WHG46" s="80"/>
      <c r="WHH46"/>
      <c r="WHI46" s="80"/>
      <c r="WHJ46"/>
      <c r="WHK46" s="80"/>
      <c r="WHL46"/>
      <c r="WHM46" s="80"/>
      <c r="WHN46"/>
      <c r="WHO46" s="80"/>
      <c r="WHP46"/>
      <c r="WHQ46" s="80"/>
      <c r="WHR46"/>
      <c r="WHS46" s="80"/>
      <c r="WHT46"/>
      <c r="WHU46" s="80"/>
      <c r="WHV46"/>
      <c r="WHW46" s="80"/>
      <c r="WHX46"/>
      <c r="WHY46" s="80"/>
      <c r="WHZ46"/>
      <c r="WIA46" s="80"/>
      <c r="WIB46"/>
      <c r="WIC46" s="80"/>
      <c r="WID46"/>
      <c r="WIE46" s="80"/>
      <c r="WIF46"/>
      <c r="WIG46" s="80"/>
      <c r="WIH46"/>
      <c r="WII46" s="80"/>
      <c r="WIJ46"/>
      <c r="WIK46" s="80"/>
      <c r="WIL46"/>
      <c r="WIM46" s="80"/>
      <c r="WIN46"/>
      <c r="WIO46" s="80"/>
      <c r="WIP46"/>
      <c r="WIQ46" s="80"/>
      <c r="WIR46"/>
      <c r="WIS46" s="80"/>
      <c r="WIT46"/>
      <c r="WIU46" s="80"/>
      <c r="WIV46"/>
      <c r="WIW46" s="80"/>
      <c r="WIX46"/>
      <c r="WIY46" s="80"/>
      <c r="WIZ46"/>
      <c r="WJA46" s="80"/>
      <c r="WJB46"/>
      <c r="WJC46" s="80"/>
      <c r="WJD46"/>
      <c r="WJE46" s="80"/>
      <c r="WJF46"/>
      <c r="WJG46" s="80"/>
      <c r="WJH46"/>
      <c r="WJI46" s="80"/>
      <c r="WJJ46"/>
      <c r="WJK46" s="80"/>
      <c r="WJL46"/>
      <c r="WJM46" s="80"/>
      <c r="WJN46"/>
      <c r="WJO46" s="80"/>
      <c r="WJP46"/>
      <c r="WJQ46" s="80"/>
      <c r="WJR46"/>
      <c r="WJS46" s="80"/>
      <c r="WJT46"/>
      <c r="WJU46" s="80"/>
      <c r="WJV46"/>
      <c r="WJW46" s="80"/>
      <c r="WJX46"/>
      <c r="WJY46" s="80"/>
      <c r="WJZ46"/>
      <c r="WKA46" s="80"/>
      <c r="WKB46"/>
      <c r="WKC46" s="80"/>
      <c r="WKD46"/>
      <c r="WKE46" s="80"/>
      <c r="WKF46"/>
      <c r="WKG46" s="80"/>
      <c r="WKH46"/>
      <c r="WKI46" s="80"/>
      <c r="WKJ46"/>
      <c r="WKK46" s="80"/>
      <c r="WKL46"/>
      <c r="WKM46" s="80"/>
      <c r="WKN46"/>
      <c r="WKO46" s="80"/>
      <c r="WKP46"/>
      <c r="WKQ46" s="80"/>
      <c r="WKR46"/>
      <c r="WKS46" s="80"/>
      <c r="WKT46"/>
      <c r="WKU46" s="80"/>
      <c r="WKV46"/>
      <c r="WKW46" s="80"/>
      <c r="WKX46"/>
      <c r="WKY46" s="80"/>
      <c r="WKZ46"/>
      <c r="WLA46" s="80"/>
      <c r="WLB46"/>
      <c r="WLC46" s="80"/>
      <c r="WLD46"/>
      <c r="WLE46" s="80"/>
      <c r="WLF46"/>
      <c r="WLG46" s="80"/>
      <c r="WLH46"/>
      <c r="WLI46" s="80"/>
      <c r="WLJ46"/>
      <c r="WLK46" s="80"/>
      <c r="WLL46"/>
      <c r="WLM46" s="80"/>
      <c r="WLN46"/>
      <c r="WLO46" s="80"/>
      <c r="WLP46"/>
      <c r="WLQ46" s="80"/>
      <c r="WLR46"/>
      <c r="WLS46" s="80"/>
      <c r="WLT46"/>
      <c r="WLU46" s="80"/>
      <c r="WLV46"/>
      <c r="WLW46" s="80"/>
      <c r="WLX46"/>
      <c r="WLY46" s="80"/>
      <c r="WLZ46"/>
      <c r="WMA46" s="80"/>
      <c r="WMB46"/>
      <c r="WMC46" s="80"/>
      <c r="WMD46"/>
      <c r="WME46" s="80"/>
      <c r="WMF46"/>
      <c r="WMG46" s="80"/>
      <c r="WMH46"/>
      <c r="WMI46" s="80"/>
      <c r="WMJ46"/>
      <c r="WMK46" s="80"/>
      <c r="WML46"/>
      <c r="WMM46" s="80"/>
      <c r="WMN46"/>
      <c r="WMO46" s="80"/>
      <c r="WMP46"/>
      <c r="WMQ46" s="80"/>
      <c r="WMR46"/>
      <c r="WMS46" s="80"/>
      <c r="WMT46"/>
      <c r="WMU46" s="80"/>
      <c r="WMV46"/>
      <c r="WMW46" s="80"/>
      <c r="WMX46"/>
      <c r="WMY46" s="80"/>
      <c r="WMZ46"/>
      <c r="WNA46" s="80"/>
      <c r="WNB46"/>
      <c r="WNC46" s="80"/>
      <c r="WND46"/>
      <c r="WNE46" s="80"/>
      <c r="WNF46"/>
      <c r="WNG46" s="80"/>
      <c r="WNH46"/>
      <c r="WNI46" s="80"/>
      <c r="WNJ46"/>
      <c r="WNK46" s="80"/>
      <c r="WNL46"/>
      <c r="WNM46" s="80"/>
      <c r="WNN46"/>
      <c r="WNO46" s="80"/>
      <c r="WNP46"/>
      <c r="WNQ46" s="80"/>
      <c r="WNR46"/>
      <c r="WNS46" s="80"/>
      <c r="WNT46"/>
      <c r="WNU46" s="80"/>
      <c r="WNV46"/>
      <c r="WNW46" s="80"/>
      <c r="WNX46"/>
      <c r="WNY46" s="80"/>
      <c r="WNZ46"/>
      <c r="WOA46" s="80"/>
      <c r="WOB46"/>
      <c r="WOC46" s="80"/>
      <c r="WOD46"/>
      <c r="WOE46" s="80"/>
      <c r="WOF46"/>
      <c r="WOG46" s="80"/>
      <c r="WOH46"/>
      <c r="WOI46" s="80"/>
      <c r="WOJ46"/>
      <c r="WOK46" s="80"/>
      <c r="WOL46"/>
      <c r="WOM46" s="80"/>
      <c r="WON46"/>
      <c r="WOO46" s="80"/>
      <c r="WOP46"/>
      <c r="WOQ46" s="80"/>
      <c r="WOR46"/>
      <c r="WOS46" s="80"/>
      <c r="WOT46"/>
      <c r="WOU46" s="80"/>
      <c r="WOV46"/>
      <c r="WOW46" s="80"/>
      <c r="WOX46"/>
      <c r="WOY46" s="80"/>
      <c r="WOZ46"/>
      <c r="WPA46" s="80"/>
      <c r="WPB46"/>
      <c r="WPC46" s="80"/>
      <c r="WPD46"/>
      <c r="WPE46" s="80"/>
      <c r="WPF46"/>
      <c r="WPG46" s="80"/>
      <c r="WPH46"/>
      <c r="WPI46" s="80"/>
      <c r="WPJ46"/>
      <c r="WPK46" s="80"/>
      <c r="WPL46"/>
      <c r="WPM46" s="80"/>
      <c r="WPN46"/>
      <c r="WPO46" s="80"/>
      <c r="WPP46"/>
      <c r="WPQ46" s="80"/>
      <c r="WPR46"/>
      <c r="WPS46" s="80"/>
      <c r="WPT46"/>
      <c r="WPU46" s="80"/>
      <c r="WPV46"/>
      <c r="WPW46" s="80"/>
      <c r="WPX46"/>
      <c r="WPY46" s="80"/>
      <c r="WPZ46"/>
      <c r="WQA46" s="80"/>
      <c r="WQB46"/>
      <c r="WQC46" s="80"/>
      <c r="WQD46"/>
      <c r="WQE46" s="80"/>
      <c r="WQF46"/>
      <c r="WQG46" s="80"/>
      <c r="WQH46"/>
      <c r="WQI46" s="80"/>
      <c r="WQJ46"/>
      <c r="WQK46" s="80"/>
      <c r="WQL46"/>
      <c r="WQM46" s="80"/>
      <c r="WQN46"/>
      <c r="WQO46" s="80"/>
      <c r="WQP46"/>
      <c r="WQQ46" s="80"/>
      <c r="WQR46"/>
      <c r="WQS46" s="80"/>
      <c r="WQT46"/>
      <c r="WQU46" s="80"/>
      <c r="WQV46"/>
      <c r="WQW46" s="80"/>
      <c r="WQX46"/>
      <c r="WQY46" s="80"/>
      <c r="WQZ46"/>
      <c r="WRA46" s="80"/>
      <c r="WRB46"/>
      <c r="WRC46" s="80"/>
      <c r="WRD46"/>
      <c r="WRE46" s="80"/>
      <c r="WRF46"/>
      <c r="WRG46" s="80"/>
      <c r="WRH46"/>
      <c r="WRI46" s="80"/>
      <c r="WRJ46"/>
      <c r="WRK46" s="80"/>
      <c r="WRL46"/>
      <c r="WRM46" s="80"/>
      <c r="WRN46"/>
      <c r="WRO46" s="80"/>
      <c r="WRP46"/>
      <c r="WRQ46" s="80"/>
      <c r="WRR46"/>
      <c r="WRS46" s="80"/>
      <c r="WRT46"/>
      <c r="WRU46" s="80"/>
      <c r="WRV46"/>
      <c r="WRW46" s="80"/>
      <c r="WRX46"/>
      <c r="WRY46" s="80"/>
      <c r="WRZ46"/>
      <c r="WSA46" s="80"/>
      <c r="WSB46"/>
      <c r="WSC46" s="80"/>
      <c r="WSD46"/>
      <c r="WSE46" s="80"/>
      <c r="WSF46"/>
      <c r="WSG46" s="80"/>
      <c r="WSH46"/>
      <c r="WSI46" s="80"/>
      <c r="WSJ46"/>
      <c r="WSK46" s="80"/>
      <c r="WSL46"/>
      <c r="WSM46" s="80"/>
      <c r="WSN46"/>
      <c r="WSO46" s="80"/>
      <c r="WSP46"/>
      <c r="WSQ46" s="80"/>
      <c r="WSR46"/>
      <c r="WSS46" s="80"/>
      <c r="WST46"/>
      <c r="WSU46" s="80"/>
      <c r="WSV46"/>
      <c r="WSW46" s="80"/>
      <c r="WSX46"/>
      <c r="WSY46" s="80"/>
      <c r="WSZ46"/>
      <c r="WTA46" s="80"/>
      <c r="WTB46"/>
      <c r="WTC46" s="80"/>
      <c r="WTD46"/>
      <c r="WTE46" s="80"/>
      <c r="WTF46"/>
      <c r="WTG46" s="80"/>
      <c r="WTH46"/>
      <c r="WTI46" s="80"/>
      <c r="WTJ46"/>
      <c r="WTK46" s="80"/>
      <c r="WTL46"/>
      <c r="WTM46" s="80"/>
      <c r="WTN46"/>
      <c r="WTO46" s="80"/>
      <c r="WTP46"/>
      <c r="WTQ46" s="80"/>
      <c r="WTR46"/>
      <c r="WTS46" s="80"/>
      <c r="WTT46"/>
      <c r="WTU46" s="80"/>
      <c r="WTV46"/>
      <c r="WTW46" s="80"/>
      <c r="WTX46"/>
      <c r="WTY46" s="80"/>
      <c r="WTZ46"/>
      <c r="WUA46" s="80"/>
      <c r="WUB46"/>
      <c r="WUC46" s="80"/>
      <c r="WUD46"/>
      <c r="WUE46" s="80"/>
      <c r="WUF46"/>
      <c r="WUG46" s="80"/>
      <c r="WUH46"/>
      <c r="WUI46" s="80"/>
      <c r="WUJ46"/>
      <c r="WUK46" s="80"/>
      <c r="WUL46"/>
      <c r="WUM46" s="80"/>
      <c r="WUN46"/>
      <c r="WUO46" s="80"/>
      <c r="WUP46"/>
      <c r="WUQ46" s="80"/>
      <c r="WUR46"/>
      <c r="WUS46" s="80"/>
      <c r="WUT46"/>
      <c r="WUU46" s="80"/>
      <c r="WUV46"/>
      <c r="WUW46" s="80"/>
      <c r="WUX46"/>
      <c r="WUY46" s="80"/>
      <c r="WUZ46"/>
      <c r="WVA46" s="80"/>
      <c r="WVB46"/>
      <c r="WVC46" s="80"/>
      <c r="WVD46"/>
      <c r="WVE46" s="80"/>
      <c r="WVF46"/>
      <c r="WVG46" s="80"/>
      <c r="WVH46"/>
      <c r="WVI46" s="80"/>
      <c r="WVJ46"/>
      <c r="WVK46" s="80"/>
      <c r="WVL46"/>
      <c r="WVM46" s="80"/>
      <c r="WVN46"/>
      <c r="WVO46" s="80"/>
      <c r="WVP46"/>
      <c r="WVQ46" s="80"/>
      <c r="WVR46"/>
      <c r="WVS46" s="80"/>
      <c r="WVT46"/>
      <c r="WVU46" s="80"/>
      <c r="WVV46"/>
      <c r="WVW46" s="80"/>
      <c r="WVX46"/>
      <c r="WVY46" s="80"/>
      <c r="WVZ46"/>
      <c r="WWA46" s="80"/>
      <c r="WWB46"/>
      <c r="WWC46" s="80"/>
      <c r="WWD46"/>
      <c r="WWE46" s="80"/>
      <c r="WWF46"/>
      <c r="WWG46" s="80"/>
      <c r="WWH46"/>
      <c r="WWI46" s="80"/>
      <c r="WWJ46"/>
      <c r="WWK46" s="80"/>
      <c r="WWL46"/>
      <c r="WWM46" s="80"/>
      <c r="WWN46"/>
      <c r="WWO46" s="80"/>
      <c r="WWP46"/>
      <c r="WWQ46" s="80"/>
      <c r="WWR46"/>
      <c r="WWS46" s="80"/>
      <c r="WWT46"/>
      <c r="WWU46" s="80"/>
      <c r="WWV46"/>
      <c r="WWW46" s="80"/>
      <c r="WWX46"/>
      <c r="WWY46" s="80"/>
      <c r="WWZ46"/>
      <c r="WXA46" s="80"/>
      <c r="WXB46"/>
      <c r="WXC46" s="80"/>
      <c r="WXD46"/>
      <c r="WXE46" s="80"/>
      <c r="WXF46"/>
      <c r="WXG46" s="80"/>
      <c r="WXH46"/>
      <c r="WXI46" s="80"/>
      <c r="WXJ46"/>
      <c r="WXK46" s="80"/>
      <c r="WXL46"/>
      <c r="WXM46" s="80"/>
      <c r="WXN46"/>
      <c r="WXO46" s="80"/>
      <c r="WXP46"/>
      <c r="WXQ46" s="80"/>
      <c r="WXR46"/>
      <c r="WXS46" s="80"/>
      <c r="WXT46"/>
      <c r="WXU46" s="80"/>
      <c r="WXV46"/>
      <c r="WXW46" s="80"/>
      <c r="WXX46"/>
      <c r="WXY46" s="80"/>
      <c r="WXZ46"/>
      <c r="WYA46" s="80"/>
      <c r="WYB46"/>
      <c r="WYC46" s="80"/>
      <c r="WYD46"/>
      <c r="WYE46" s="80"/>
      <c r="WYF46"/>
      <c r="WYG46" s="80"/>
      <c r="WYH46"/>
      <c r="WYI46" s="80"/>
      <c r="WYJ46"/>
      <c r="WYK46" s="80"/>
      <c r="WYL46"/>
      <c r="WYM46" s="80"/>
      <c r="WYN46"/>
      <c r="WYO46" s="80"/>
      <c r="WYP46"/>
      <c r="WYQ46" s="80"/>
      <c r="WYR46"/>
      <c r="WYS46" s="80"/>
      <c r="WYT46"/>
      <c r="WYU46" s="80"/>
      <c r="WYV46"/>
      <c r="WYW46" s="80"/>
      <c r="WYX46"/>
      <c r="WYY46" s="80"/>
      <c r="WYZ46"/>
      <c r="WZA46" s="80"/>
      <c r="WZB46"/>
      <c r="WZC46" s="80"/>
      <c r="WZD46"/>
      <c r="WZE46" s="80"/>
      <c r="WZF46"/>
      <c r="WZG46" s="80"/>
      <c r="WZH46"/>
      <c r="WZI46" s="80"/>
      <c r="WZJ46"/>
      <c r="WZK46" s="80"/>
      <c r="WZL46"/>
      <c r="WZM46" s="80"/>
      <c r="WZN46"/>
      <c r="WZO46" s="80"/>
      <c r="WZP46"/>
      <c r="WZQ46" s="80"/>
      <c r="WZR46"/>
      <c r="WZS46" s="80"/>
      <c r="WZT46"/>
      <c r="WZU46" s="80"/>
      <c r="WZV46"/>
      <c r="WZW46" s="80"/>
      <c r="WZX46"/>
      <c r="WZY46" s="80"/>
      <c r="WZZ46"/>
      <c r="XAA46" s="80"/>
      <c r="XAB46"/>
      <c r="XAC46" s="80"/>
      <c r="XAD46"/>
      <c r="XAE46" s="80"/>
      <c r="XAF46"/>
      <c r="XAG46" s="80"/>
      <c r="XAH46"/>
      <c r="XAI46" s="80"/>
      <c r="XAJ46"/>
      <c r="XAK46" s="80"/>
      <c r="XAL46"/>
      <c r="XAM46" s="80"/>
      <c r="XAN46"/>
      <c r="XAO46" s="80"/>
      <c r="XAP46"/>
      <c r="XAQ46" s="80"/>
      <c r="XAR46"/>
      <c r="XAS46" s="80"/>
      <c r="XAT46"/>
      <c r="XAU46" s="80"/>
      <c r="XAV46"/>
      <c r="XAW46" s="80"/>
      <c r="XAX46"/>
      <c r="XAY46" s="80"/>
      <c r="XAZ46"/>
      <c r="XBA46" s="80"/>
      <c r="XBB46"/>
      <c r="XBC46" s="80"/>
      <c r="XBD46"/>
      <c r="XBE46" s="80"/>
      <c r="XBF46"/>
      <c r="XBG46" s="80"/>
      <c r="XBH46"/>
      <c r="XBI46" s="80"/>
      <c r="XBJ46"/>
      <c r="XBK46" s="80"/>
      <c r="XBL46"/>
      <c r="XBM46" s="80"/>
      <c r="XBN46"/>
      <c r="XBO46" s="80"/>
      <c r="XBP46"/>
      <c r="XBQ46" s="80"/>
      <c r="XBR46"/>
      <c r="XBS46" s="80"/>
      <c r="XBT46"/>
      <c r="XBU46" s="80"/>
      <c r="XBV46"/>
      <c r="XBW46" s="80"/>
      <c r="XBX46"/>
      <c r="XBY46" s="80"/>
      <c r="XBZ46"/>
      <c r="XCA46" s="80"/>
      <c r="XCB46"/>
      <c r="XCC46" s="80"/>
      <c r="XCD46"/>
      <c r="XCE46" s="80"/>
      <c r="XCF46"/>
      <c r="XCG46" s="80"/>
      <c r="XCH46"/>
      <c r="XCI46" s="80"/>
      <c r="XCJ46"/>
      <c r="XCK46" s="80"/>
      <c r="XCL46"/>
      <c r="XCM46" s="80"/>
      <c r="XCN46"/>
      <c r="XCO46" s="80"/>
      <c r="XCP46"/>
      <c r="XCQ46" s="80"/>
      <c r="XCR46"/>
      <c r="XCS46" s="80"/>
      <c r="XCT46"/>
      <c r="XCU46" s="80"/>
      <c r="XCV46"/>
      <c r="XCW46" s="80"/>
      <c r="XCX46"/>
      <c r="XCY46" s="80"/>
      <c r="XCZ46"/>
      <c r="XDA46" s="80"/>
      <c r="XDB46"/>
      <c r="XDC46" s="80"/>
      <c r="XDD46"/>
      <c r="XDE46" s="80"/>
      <c r="XDF46"/>
      <c r="XDG46" s="80"/>
      <c r="XDH46"/>
      <c r="XDI46" s="80"/>
      <c r="XDJ46"/>
      <c r="XDK46" s="80"/>
      <c r="XDL46"/>
      <c r="XDM46" s="80"/>
      <c r="XDN46"/>
      <c r="XDO46" s="80"/>
      <c r="XDP46"/>
      <c r="XDQ46" s="80"/>
      <c r="XDR46"/>
      <c r="XDS46" s="80"/>
      <c r="XDT46"/>
      <c r="XDU46" s="80"/>
      <c r="XDV46"/>
      <c r="XDW46" s="80"/>
      <c r="XDX46"/>
      <c r="XDY46" s="80"/>
      <c r="XDZ46"/>
      <c r="XEA46" s="80"/>
      <c r="XEB46"/>
      <c r="XEC46" s="80"/>
      <c r="XED46"/>
      <c r="XEE46" s="80"/>
      <c r="XEF46"/>
      <c r="XEG46" s="80"/>
      <c r="XEH46"/>
      <c r="XEI46" s="80"/>
      <c r="XEJ46"/>
      <c r="XEK46" s="80"/>
      <c r="XEL46"/>
      <c r="XEM46" s="80"/>
      <c r="XEN46"/>
      <c r="XEO46" s="80"/>
      <c r="XEP46"/>
      <c r="XEQ46" s="80"/>
      <c r="XER46"/>
      <c r="XES46" s="80"/>
      <c r="XET46"/>
      <c r="XEU46" s="80"/>
      <c r="XEV46"/>
      <c r="XEW46" s="80"/>
      <c r="XEX46"/>
      <c r="XEY46" s="80"/>
      <c r="XEZ46"/>
      <c r="XFA46" s="80"/>
      <c r="XFB46"/>
      <c r="XFC46" s="80"/>
      <c r="XFD46"/>
    </row>
    <row r="47" spans="1:16384" s="4" customFormat="1" x14ac:dyDescent="0.25">
      <c r="A47" s="76" t="s">
        <v>1181</v>
      </c>
      <c r="B47" s="76" t="s">
        <v>1182</v>
      </c>
      <c r="C47" s="80"/>
      <c r="D47"/>
      <c r="E47" s="80"/>
      <c r="F47"/>
      <c r="G47" s="80"/>
      <c r="H47"/>
      <c r="I47" s="80"/>
      <c r="J47"/>
      <c r="K47" s="80"/>
      <c r="L47"/>
      <c r="M47" s="80"/>
      <c r="N47"/>
      <c r="O47" s="80"/>
      <c r="P47"/>
      <c r="Q47" s="80"/>
      <c r="R47"/>
      <c r="S47" s="80"/>
      <c r="T47"/>
      <c r="U47" s="80"/>
      <c r="V47"/>
      <c r="W47" s="80"/>
      <c r="X47"/>
      <c r="Y47" s="80"/>
      <c r="Z47"/>
      <c r="AA47" s="80"/>
      <c r="AB47"/>
      <c r="AC47" s="80"/>
      <c r="AD47"/>
      <c r="AE47" s="80"/>
      <c r="AF47"/>
      <c r="AG47" s="80"/>
      <c r="AH47"/>
      <c r="AI47" s="80"/>
      <c r="AJ47"/>
      <c r="AK47" s="80"/>
      <c r="AL47"/>
      <c r="AM47" s="80"/>
      <c r="AN47"/>
      <c r="AO47" s="80"/>
      <c r="AP47"/>
      <c r="AQ47" s="80"/>
      <c r="AR47"/>
      <c r="AS47" s="80"/>
      <c r="AT47"/>
      <c r="AU47" s="80"/>
      <c r="AV47"/>
      <c r="AW47" s="80"/>
      <c r="AX47"/>
      <c r="AY47" s="80"/>
      <c r="AZ47"/>
      <c r="BA47" s="80"/>
      <c r="BB47"/>
      <c r="BC47" s="80"/>
      <c r="BD47"/>
      <c r="BE47" s="80"/>
      <c r="BF47"/>
      <c r="BG47" s="80"/>
      <c r="BH47"/>
      <c r="BI47" s="80"/>
      <c r="BJ47"/>
      <c r="BK47" s="80"/>
      <c r="BL47"/>
      <c r="BM47" s="80"/>
      <c r="BN47"/>
      <c r="BO47" s="80"/>
      <c r="BP47"/>
      <c r="BQ47" s="80"/>
      <c r="BR47"/>
      <c r="BS47" s="80"/>
      <c r="BT47"/>
      <c r="BU47" s="80"/>
      <c r="BV47"/>
      <c r="BW47" s="80"/>
      <c r="BX47"/>
      <c r="BY47" s="80"/>
      <c r="BZ47"/>
      <c r="CA47" s="80"/>
      <c r="CB47"/>
      <c r="CC47" s="80"/>
      <c r="CD47"/>
      <c r="CE47" s="80"/>
      <c r="CF47"/>
      <c r="CG47" s="80"/>
      <c r="CH47"/>
      <c r="CI47" s="80"/>
      <c r="CJ47"/>
      <c r="CK47" s="80"/>
      <c r="CL47"/>
      <c r="CM47" s="80"/>
      <c r="CN47"/>
      <c r="CO47" s="80"/>
      <c r="CP47"/>
      <c r="CQ47" s="80"/>
      <c r="CR47"/>
      <c r="CS47" s="80"/>
      <c r="CT47"/>
      <c r="CU47" s="80"/>
      <c r="CV47"/>
      <c r="CW47" s="80"/>
      <c r="CX47"/>
      <c r="CY47" s="80"/>
      <c r="CZ47"/>
      <c r="DA47" s="80"/>
      <c r="DB47"/>
      <c r="DC47" s="80"/>
      <c r="DD47"/>
      <c r="DE47" s="80"/>
      <c r="DF47"/>
      <c r="DG47" s="80"/>
      <c r="DH47"/>
      <c r="DI47" s="80"/>
      <c r="DJ47"/>
      <c r="DK47" s="80"/>
      <c r="DL47"/>
      <c r="DM47" s="80"/>
      <c r="DN47"/>
      <c r="DO47" s="80"/>
      <c r="DP47"/>
      <c r="DQ47" s="80"/>
      <c r="DR47"/>
      <c r="DS47" s="80"/>
      <c r="DT47"/>
      <c r="DU47" s="80"/>
      <c r="DV47"/>
      <c r="DW47" s="80"/>
      <c r="DX47"/>
      <c r="DY47" s="80"/>
      <c r="DZ47"/>
      <c r="EA47" s="80"/>
      <c r="EB47"/>
      <c r="EC47" s="80"/>
      <c r="ED47"/>
      <c r="EE47" s="80"/>
      <c r="EF47"/>
      <c r="EG47" s="80"/>
      <c r="EH47"/>
      <c r="EI47" s="80"/>
      <c r="EJ47"/>
      <c r="EK47" s="80"/>
      <c r="EL47"/>
      <c r="EM47" s="80"/>
      <c r="EN47"/>
      <c r="EO47" s="80"/>
      <c r="EP47"/>
      <c r="EQ47" s="80"/>
      <c r="ER47"/>
      <c r="ES47" s="80"/>
      <c r="ET47"/>
      <c r="EU47" s="80"/>
      <c r="EV47"/>
      <c r="EW47" s="80"/>
      <c r="EX47"/>
      <c r="EY47" s="80"/>
      <c r="EZ47"/>
      <c r="FA47" s="80"/>
      <c r="FB47"/>
      <c r="FC47" s="80"/>
      <c r="FD47"/>
      <c r="FE47" s="80"/>
      <c r="FF47"/>
      <c r="FG47" s="80"/>
      <c r="FH47"/>
      <c r="FI47" s="80"/>
      <c r="FJ47"/>
      <c r="FK47" s="80"/>
      <c r="FL47"/>
      <c r="FM47" s="80"/>
      <c r="FN47"/>
      <c r="FO47" s="80"/>
      <c r="FP47"/>
      <c r="FQ47" s="80"/>
      <c r="FR47"/>
      <c r="FS47" s="80"/>
      <c r="FT47"/>
      <c r="FU47" s="80"/>
      <c r="FV47"/>
      <c r="FW47" s="80"/>
      <c r="FX47"/>
      <c r="FY47" s="80"/>
      <c r="FZ47"/>
      <c r="GA47" s="80"/>
      <c r="GB47"/>
      <c r="GC47" s="80"/>
      <c r="GD47"/>
      <c r="GE47" s="80"/>
      <c r="GF47"/>
      <c r="GG47" s="80"/>
      <c r="GH47"/>
      <c r="GI47" s="80"/>
      <c r="GJ47"/>
      <c r="GK47" s="80"/>
      <c r="GL47"/>
      <c r="GM47" s="80"/>
      <c r="GN47"/>
      <c r="GO47" s="80"/>
      <c r="GP47"/>
      <c r="GQ47" s="80"/>
      <c r="GR47"/>
      <c r="GS47" s="80"/>
      <c r="GT47"/>
      <c r="GU47" s="80"/>
      <c r="GV47"/>
      <c r="GW47" s="80"/>
      <c r="GX47"/>
      <c r="GY47" s="80"/>
      <c r="GZ47"/>
      <c r="HA47" s="80"/>
      <c r="HB47"/>
      <c r="HC47" s="80"/>
      <c r="HD47"/>
      <c r="HE47" s="80"/>
      <c r="HF47"/>
      <c r="HG47" s="80"/>
      <c r="HH47"/>
      <c r="HI47" s="80"/>
      <c r="HJ47"/>
      <c r="HK47" s="80"/>
      <c r="HL47"/>
      <c r="HM47" s="80"/>
      <c r="HN47"/>
      <c r="HO47" s="80"/>
      <c r="HP47"/>
      <c r="HQ47" s="80"/>
      <c r="HR47"/>
      <c r="HS47" s="80"/>
      <c r="HT47"/>
      <c r="HU47" s="80"/>
      <c r="HV47"/>
      <c r="HW47" s="80"/>
      <c r="HX47"/>
      <c r="HY47" s="80"/>
      <c r="HZ47"/>
      <c r="IA47" s="80"/>
      <c r="IB47"/>
      <c r="IC47" s="80"/>
      <c r="ID47"/>
      <c r="IE47" s="80"/>
      <c r="IF47"/>
      <c r="IG47" s="80"/>
      <c r="IH47"/>
      <c r="II47" s="80"/>
      <c r="IJ47"/>
      <c r="IK47" s="80"/>
      <c r="IL47"/>
      <c r="IM47" s="80"/>
      <c r="IN47"/>
      <c r="IO47" s="80"/>
      <c r="IP47"/>
      <c r="IQ47" s="80"/>
      <c r="IR47"/>
      <c r="IS47" s="80"/>
      <c r="IT47"/>
      <c r="IU47" s="80"/>
      <c r="IV47"/>
      <c r="IW47" s="80"/>
      <c r="IX47"/>
      <c r="IY47" s="80"/>
      <c r="IZ47"/>
      <c r="JA47" s="80"/>
      <c r="JB47"/>
      <c r="JC47" s="80"/>
      <c r="JD47"/>
      <c r="JE47" s="80"/>
      <c r="JF47"/>
      <c r="JG47" s="80"/>
      <c r="JH47"/>
      <c r="JI47" s="80"/>
      <c r="JJ47"/>
      <c r="JK47" s="80"/>
      <c r="JL47"/>
      <c r="JM47" s="80"/>
      <c r="JN47"/>
      <c r="JO47" s="80"/>
      <c r="JP47"/>
      <c r="JQ47" s="80"/>
      <c r="JR47"/>
      <c r="JS47" s="80"/>
      <c r="JT47"/>
      <c r="JU47" s="80"/>
      <c r="JV47"/>
      <c r="JW47" s="80"/>
      <c r="JX47"/>
      <c r="JY47" s="80"/>
      <c r="JZ47"/>
      <c r="KA47" s="80"/>
      <c r="KB47"/>
      <c r="KC47" s="80"/>
      <c r="KD47"/>
      <c r="KE47" s="80"/>
      <c r="KF47"/>
      <c r="KG47" s="80"/>
      <c r="KH47"/>
      <c r="KI47" s="80"/>
      <c r="KJ47"/>
      <c r="KK47" s="80"/>
      <c r="KL47"/>
      <c r="KM47" s="80"/>
      <c r="KN47"/>
      <c r="KO47" s="80"/>
      <c r="KP47"/>
      <c r="KQ47" s="80"/>
      <c r="KR47"/>
      <c r="KS47" s="80"/>
      <c r="KT47"/>
      <c r="KU47" s="80"/>
      <c r="KV47"/>
      <c r="KW47" s="80"/>
      <c r="KX47"/>
      <c r="KY47" s="80"/>
      <c r="KZ47"/>
      <c r="LA47" s="80"/>
      <c r="LB47"/>
      <c r="LC47" s="80"/>
      <c r="LD47"/>
      <c r="LE47" s="80"/>
      <c r="LF47"/>
      <c r="LG47" s="80"/>
      <c r="LH47"/>
      <c r="LI47" s="80"/>
      <c r="LJ47"/>
      <c r="LK47" s="80"/>
      <c r="LL47"/>
      <c r="LM47" s="80"/>
      <c r="LN47"/>
      <c r="LO47" s="80"/>
      <c r="LP47"/>
      <c r="LQ47" s="80"/>
      <c r="LR47"/>
      <c r="LS47" s="80"/>
      <c r="LT47"/>
      <c r="LU47" s="80"/>
      <c r="LV47"/>
      <c r="LW47" s="80"/>
      <c r="LX47"/>
      <c r="LY47" s="80"/>
      <c r="LZ47"/>
      <c r="MA47" s="80"/>
      <c r="MB47"/>
      <c r="MC47" s="80"/>
      <c r="MD47"/>
      <c r="ME47" s="80"/>
      <c r="MF47"/>
      <c r="MG47" s="80"/>
      <c r="MH47"/>
      <c r="MI47" s="80"/>
      <c r="MJ47"/>
      <c r="MK47" s="80"/>
      <c r="ML47"/>
      <c r="MM47" s="80"/>
      <c r="MN47"/>
      <c r="MO47" s="80"/>
      <c r="MP47"/>
      <c r="MQ47" s="80"/>
      <c r="MR47"/>
      <c r="MS47" s="80"/>
      <c r="MT47"/>
      <c r="MU47" s="80"/>
      <c r="MV47"/>
      <c r="MW47" s="80"/>
      <c r="MX47"/>
      <c r="MY47" s="80"/>
      <c r="MZ47"/>
      <c r="NA47" s="80"/>
      <c r="NB47"/>
      <c r="NC47" s="80"/>
      <c r="ND47"/>
      <c r="NE47" s="80"/>
      <c r="NF47"/>
      <c r="NG47" s="80"/>
      <c r="NH47"/>
      <c r="NI47" s="80"/>
      <c r="NJ47"/>
      <c r="NK47" s="80"/>
      <c r="NL47"/>
      <c r="NM47" s="80"/>
      <c r="NN47"/>
      <c r="NO47" s="80"/>
      <c r="NP47"/>
      <c r="NQ47" s="80"/>
      <c r="NR47"/>
      <c r="NS47" s="80"/>
      <c r="NT47"/>
      <c r="NU47" s="80"/>
      <c r="NV47"/>
      <c r="NW47" s="80"/>
      <c r="NX47"/>
      <c r="NY47" s="80"/>
      <c r="NZ47"/>
      <c r="OA47" s="80"/>
      <c r="OB47"/>
      <c r="OC47" s="80"/>
      <c r="OD47"/>
      <c r="OE47" s="80"/>
      <c r="OF47"/>
      <c r="OG47" s="80"/>
      <c r="OH47"/>
      <c r="OI47" s="80"/>
      <c r="OJ47"/>
      <c r="OK47" s="80"/>
      <c r="OL47"/>
      <c r="OM47" s="80"/>
      <c r="ON47"/>
      <c r="OO47" s="80"/>
      <c r="OP47"/>
      <c r="OQ47" s="80"/>
      <c r="OR47"/>
      <c r="OS47" s="80"/>
      <c r="OT47"/>
      <c r="OU47" s="80"/>
      <c r="OV47"/>
      <c r="OW47" s="80"/>
      <c r="OX47"/>
      <c r="OY47" s="80"/>
      <c r="OZ47"/>
      <c r="PA47" s="80"/>
      <c r="PB47"/>
      <c r="PC47" s="80"/>
      <c r="PD47"/>
      <c r="PE47" s="80"/>
      <c r="PF47"/>
      <c r="PG47" s="80"/>
      <c r="PH47"/>
      <c r="PI47" s="80"/>
      <c r="PJ47"/>
      <c r="PK47" s="80"/>
      <c r="PL47"/>
      <c r="PM47" s="80"/>
      <c r="PN47"/>
      <c r="PO47" s="80"/>
      <c r="PP47"/>
      <c r="PQ47" s="80"/>
      <c r="PR47"/>
      <c r="PS47" s="80"/>
      <c r="PT47"/>
      <c r="PU47" s="80"/>
      <c r="PV47"/>
      <c r="PW47" s="80"/>
      <c r="PX47"/>
      <c r="PY47" s="80"/>
      <c r="PZ47"/>
      <c r="QA47" s="80"/>
      <c r="QB47"/>
      <c r="QC47" s="80"/>
      <c r="QD47"/>
      <c r="QE47" s="80"/>
      <c r="QF47"/>
      <c r="QG47" s="80"/>
      <c r="QH47"/>
      <c r="QI47" s="80"/>
      <c r="QJ47"/>
      <c r="QK47" s="80"/>
      <c r="QL47"/>
      <c r="QM47" s="80"/>
      <c r="QN47"/>
      <c r="QO47" s="80"/>
      <c r="QP47"/>
      <c r="QQ47" s="80"/>
      <c r="QR47"/>
      <c r="QS47" s="80"/>
      <c r="QT47"/>
      <c r="QU47" s="80"/>
      <c r="QV47"/>
      <c r="QW47" s="80"/>
      <c r="QX47"/>
      <c r="QY47" s="80"/>
      <c r="QZ47"/>
      <c r="RA47" s="80"/>
      <c r="RB47"/>
      <c r="RC47" s="80"/>
      <c r="RD47"/>
      <c r="RE47" s="80"/>
      <c r="RF47"/>
      <c r="RG47" s="80"/>
      <c r="RH47"/>
      <c r="RI47" s="80"/>
      <c r="RJ47"/>
      <c r="RK47" s="80"/>
      <c r="RL47"/>
      <c r="RM47" s="80"/>
      <c r="RN47"/>
      <c r="RO47" s="80"/>
      <c r="RP47"/>
      <c r="RQ47" s="80"/>
      <c r="RR47"/>
      <c r="RS47" s="80"/>
      <c r="RT47"/>
      <c r="RU47" s="80"/>
      <c r="RV47"/>
      <c r="RW47" s="80"/>
      <c r="RX47"/>
      <c r="RY47" s="80"/>
      <c r="RZ47"/>
      <c r="SA47" s="80"/>
      <c r="SB47"/>
      <c r="SC47" s="80"/>
      <c r="SD47"/>
      <c r="SE47" s="80"/>
      <c r="SF47"/>
      <c r="SG47" s="80"/>
      <c r="SH47"/>
      <c r="SI47" s="80"/>
      <c r="SJ47"/>
      <c r="SK47" s="80"/>
      <c r="SL47"/>
      <c r="SM47" s="80"/>
      <c r="SN47"/>
      <c r="SO47" s="80"/>
      <c r="SP47"/>
      <c r="SQ47" s="80"/>
      <c r="SR47"/>
      <c r="SS47" s="80"/>
      <c r="ST47"/>
      <c r="SU47" s="80"/>
      <c r="SV47"/>
      <c r="SW47" s="80"/>
      <c r="SX47"/>
      <c r="SY47" s="80"/>
      <c r="SZ47"/>
      <c r="TA47" s="80"/>
      <c r="TB47"/>
      <c r="TC47" s="80"/>
      <c r="TD47"/>
      <c r="TE47" s="80"/>
      <c r="TF47"/>
      <c r="TG47" s="80"/>
      <c r="TH47"/>
      <c r="TI47" s="80"/>
      <c r="TJ47"/>
      <c r="TK47" s="80"/>
      <c r="TL47"/>
      <c r="TM47" s="80"/>
      <c r="TN47"/>
      <c r="TO47" s="80"/>
      <c r="TP47"/>
      <c r="TQ47" s="80"/>
      <c r="TR47"/>
      <c r="TS47" s="80"/>
      <c r="TT47"/>
      <c r="TU47" s="80"/>
      <c r="TV47"/>
      <c r="TW47" s="80"/>
      <c r="TX47"/>
      <c r="TY47" s="80"/>
      <c r="TZ47"/>
      <c r="UA47" s="80"/>
      <c r="UB47"/>
      <c r="UC47" s="80"/>
      <c r="UD47"/>
      <c r="UE47" s="80"/>
      <c r="UF47"/>
      <c r="UG47" s="80"/>
      <c r="UH47"/>
      <c r="UI47" s="80"/>
      <c r="UJ47"/>
      <c r="UK47" s="80"/>
      <c r="UL47"/>
      <c r="UM47" s="80"/>
      <c r="UN47"/>
      <c r="UO47" s="80"/>
      <c r="UP47"/>
      <c r="UQ47" s="80"/>
      <c r="UR47"/>
      <c r="US47" s="80"/>
      <c r="UT47"/>
      <c r="UU47" s="80"/>
      <c r="UV47"/>
      <c r="UW47" s="80"/>
      <c r="UX47"/>
      <c r="UY47" s="80"/>
      <c r="UZ47"/>
      <c r="VA47" s="80"/>
      <c r="VB47"/>
      <c r="VC47" s="80"/>
      <c r="VD47"/>
      <c r="VE47" s="80"/>
      <c r="VF47"/>
      <c r="VG47" s="80"/>
      <c r="VH47"/>
      <c r="VI47" s="80"/>
      <c r="VJ47"/>
      <c r="VK47" s="80"/>
      <c r="VL47"/>
      <c r="VM47" s="80"/>
      <c r="VN47"/>
      <c r="VO47" s="80"/>
      <c r="VP47"/>
      <c r="VQ47" s="80"/>
      <c r="VR47"/>
      <c r="VS47" s="80"/>
      <c r="VT47"/>
      <c r="VU47" s="80"/>
      <c r="VV47"/>
      <c r="VW47" s="80"/>
      <c r="VX47"/>
      <c r="VY47" s="80"/>
      <c r="VZ47"/>
      <c r="WA47" s="80"/>
      <c r="WB47"/>
      <c r="WC47" s="80"/>
      <c r="WD47"/>
      <c r="WE47" s="80"/>
      <c r="WF47"/>
      <c r="WG47" s="80"/>
      <c r="WH47"/>
      <c r="WI47" s="80"/>
      <c r="WJ47"/>
      <c r="WK47" s="80"/>
      <c r="WL47"/>
      <c r="WM47" s="80"/>
      <c r="WN47"/>
      <c r="WO47" s="80"/>
      <c r="WP47"/>
      <c r="WQ47" s="80"/>
      <c r="WR47"/>
      <c r="WS47" s="80"/>
      <c r="WT47"/>
      <c r="WU47" s="80"/>
      <c r="WV47"/>
      <c r="WW47" s="80"/>
      <c r="WX47"/>
      <c r="WY47" s="80"/>
      <c r="WZ47"/>
      <c r="XA47" s="80"/>
      <c r="XB47"/>
      <c r="XC47" s="80"/>
      <c r="XD47"/>
      <c r="XE47" s="80"/>
      <c r="XF47"/>
      <c r="XG47" s="80"/>
      <c r="XH47"/>
      <c r="XI47" s="80"/>
      <c r="XJ47"/>
      <c r="XK47" s="80"/>
      <c r="XL47"/>
      <c r="XM47" s="80"/>
      <c r="XN47"/>
      <c r="XO47" s="80"/>
      <c r="XP47"/>
      <c r="XQ47" s="80"/>
      <c r="XR47"/>
      <c r="XS47" s="80"/>
      <c r="XT47"/>
      <c r="XU47" s="80"/>
      <c r="XV47"/>
      <c r="XW47" s="80"/>
      <c r="XX47"/>
      <c r="XY47" s="80"/>
      <c r="XZ47"/>
      <c r="YA47" s="80"/>
      <c r="YB47"/>
      <c r="YC47" s="80"/>
      <c r="YD47"/>
      <c r="YE47" s="80"/>
      <c r="YF47"/>
      <c r="YG47" s="80"/>
      <c r="YH47"/>
      <c r="YI47" s="80"/>
      <c r="YJ47"/>
      <c r="YK47" s="80"/>
      <c r="YL47"/>
      <c r="YM47" s="80"/>
      <c r="YN47"/>
      <c r="YO47" s="80"/>
      <c r="YP47"/>
      <c r="YQ47" s="80"/>
      <c r="YR47"/>
      <c r="YS47" s="80"/>
      <c r="YT47"/>
      <c r="YU47" s="80"/>
      <c r="YV47"/>
      <c r="YW47" s="80"/>
      <c r="YX47"/>
      <c r="YY47" s="80"/>
      <c r="YZ47"/>
      <c r="ZA47" s="80"/>
      <c r="ZB47"/>
      <c r="ZC47" s="80"/>
      <c r="ZD47"/>
      <c r="ZE47" s="80"/>
      <c r="ZF47"/>
      <c r="ZG47" s="80"/>
      <c r="ZH47"/>
      <c r="ZI47" s="80"/>
      <c r="ZJ47"/>
      <c r="ZK47" s="80"/>
      <c r="ZL47"/>
      <c r="ZM47" s="80"/>
      <c r="ZN47"/>
      <c r="ZO47" s="80"/>
      <c r="ZP47"/>
      <c r="ZQ47" s="80"/>
      <c r="ZR47"/>
      <c r="ZS47" s="80"/>
      <c r="ZT47"/>
      <c r="ZU47" s="80"/>
      <c r="ZV47"/>
      <c r="ZW47" s="80"/>
      <c r="ZX47"/>
      <c r="ZY47" s="80"/>
      <c r="ZZ47"/>
      <c r="AAA47" s="80"/>
      <c r="AAB47"/>
      <c r="AAC47" s="80"/>
      <c r="AAD47"/>
      <c r="AAE47" s="80"/>
      <c r="AAF47"/>
      <c r="AAG47" s="80"/>
      <c r="AAH47"/>
      <c r="AAI47" s="80"/>
      <c r="AAJ47"/>
      <c r="AAK47" s="80"/>
      <c r="AAL47"/>
      <c r="AAM47" s="80"/>
      <c r="AAN47"/>
      <c r="AAO47" s="80"/>
      <c r="AAP47"/>
      <c r="AAQ47" s="80"/>
      <c r="AAR47"/>
      <c r="AAS47" s="80"/>
      <c r="AAT47"/>
      <c r="AAU47" s="80"/>
      <c r="AAV47"/>
      <c r="AAW47" s="80"/>
      <c r="AAX47"/>
      <c r="AAY47" s="80"/>
      <c r="AAZ47"/>
      <c r="ABA47" s="80"/>
      <c r="ABB47"/>
      <c r="ABC47" s="80"/>
      <c r="ABD47"/>
      <c r="ABE47" s="80"/>
      <c r="ABF47"/>
      <c r="ABG47" s="80"/>
      <c r="ABH47"/>
      <c r="ABI47" s="80"/>
      <c r="ABJ47"/>
      <c r="ABK47" s="80"/>
      <c r="ABL47"/>
      <c r="ABM47" s="80"/>
      <c r="ABN47"/>
      <c r="ABO47" s="80"/>
      <c r="ABP47"/>
      <c r="ABQ47" s="80"/>
      <c r="ABR47"/>
      <c r="ABS47" s="80"/>
      <c r="ABT47"/>
      <c r="ABU47" s="80"/>
      <c r="ABV47"/>
      <c r="ABW47" s="80"/>
      <c r="ABX47"/>
      <c r="ABY47" s="80"/>
      <c r="ABZ47"/>
      <c r="ACA47" s="80"/>
      <c r="ACB47"/>
      <c r="ACC47" s="80"/>
      <c r="ACD47"/>
      <c r="ACE47" s="80"/>
      <c r="ACF47"/>
      <c r="ACG47" s="80"/>
      <c r="ACH47"/>
      <c r="ACI47" s="80"/>
      <c r="ACJ47"/>
      <c r="ACK47" s="80"/>
      <c r="ACL47"/>
      <c r="ACM47" s="80"/>
      <c r="ACN47"/>
      <c r="ACO47" s="80"/>
      <c r="ACP47"/>
      <c r="ACQ47" s="80"/>
      <c r="ACR47"/>
      <c r="ACS47" s="80"/>
      <c r="ACT47"/>
      <c r="ACU47" s="80"/>
      <c r="ACV47"/>
      <c r="ACW47" s="80"/>
      <c r="ACX47"/>
      <c r="ACY47" s="80"/>
      <c r="ACZ47"/>
      <c r="ADA47" s="80"/>
      <c r="ADB47"/>
      <c r="ADC47" s="80"/>
      <c r="ADD47"/>
      <c r="ADE47" s="80"/>
      <c r="ADF47"/>
      <c r="ADG47" s="80"/>
      <c r="ADH47"/>
      <c r="ADI47" s="80"/>
      <c r="ADJ47"/>
      <c r="ADK47" s="80"/>
      <c r="ADL47"/>
      <c r="ADM47" s="80"/>
      <c r="ADN47"/>
      <c r="ADO47" s="80"/>
      <c r="ADP47"/>
      <c r="ADQ47" s="80"/>
      <c r="ADR47"/>
      <c r="ADS47" s="80"/>
      <c r="ADT47"/>
      <c r="ADU47" s="80"/>
      <c r="ADV47"/>
      <c r="ADW47" s="80"/>
      <c r="ADX47"/>
      <c r="ADY47" s="80"/>
      <c r="ADZ47"/>
      <c r="AEA47" s="80"/>
      <c r="AEB47"/>
      <c r="AEC47" s="80"/>
      <c r="AED47"/>
      <c r="AEE47" s="80"/>
      <c r="AEF47"/>
      <c r="AEG47" s="80"/>
      <c r="AEH47"/>
      <c r="AEI47" s="80"/>
      <c r="AEJ47"/>
      <c r="AEK47" s="80"/>
      <c r="AEL47"/>
      <c r="AEM47" s="80"/>
      <c r="AEN47"/>
      <c r="AEO47" s="80"/>
      <c r="AEP47"/>
      <c r="AEQ47" s="80"/>
      <c r="AER47"/>
      <c r="AES47" s="80"/>
      <c r="AET47"/>
      <c r="AEU47" s="80"/>
      <c r="AEV47"/>
      <c r="AEW47" s="80"/>
      <c r="AEX47"/>
      <c r="AEY47" s="80"/>
      <c r="AEZ47"/>
      <c r="AFA47" s="80"/>
      <c r="AFB47"/>
      <c r="AFC47" s="80"/>
      <c r="AFD47"/>
      <c r="AFE47" s="80"/>
      <c r="AFF47"/>
      <c r="AFG47" s="80"/>
      <c r="AFH47"/>
      <c r="AFI47" s="80"/>
      <c r="AFJ47"/>
      <c r="AFK47" s="80"/>
      <c r="AFL47"/>
      <c r="AFM47" s="80"/>
      <c r="AFN47"/>
      <c r="AFO47" s="80"/>
      <c r="AFP47"/>
      <c r="AFQ47" s="80"/>
      <c r="AFR47"/>
      <c r="AFS47" s="80"/>
      <c r="AFT47"/>
      <c r="AFU47" s="80"/>
      <c r="AFV47"/>
      <c r="AFW47" s="80"/>
      <c r="AFX47"/>
      <c r="AFY47" s="80"/>
      <c r="AFZ47"/>
      <c r="AGA47" s="80"/>
      <c r="AGB47"/>
      <c r="AGC47" s="80"/>
      <c r="AGD47"/>
      <c r="AGE47" s="80"/>
      <c r="AGF47"/>
      <c r="AGG47" s="80"/>
      <c r="AGH47"/>
      <c r="AGI47" s="80"/>
      <c r="AGJ47"/>
      <c r="AGK47" s="80"/>
      <c r="AGL47"/>
      <c r="AGM47" s="80"/>
      <c r="AGN47"/>
      <c r="AGO47" s="80"/>
      <c r="AGP47"/>
      <c r="AGQ47" s="80"/>
      <c r="AGR47"/>
      <c r="AGS47" s="80"/>
      <c r="AGT47"/>
      <c r="AGU47" s="80"/>
      <c r="AGV47"/>
      <c r="AGW47" s="80"/>
      <c r="AGX47"/>
      <c r="AGY47" s="80"/>
      <c r="AGZ47"/>
      <c r="AHA47" s="80"/>
      <c r="AHB47"/>
      <c r="AHC47" s="80"/>
      <c r="AHD47"/>
      <c r="AHE47" s="80"/>
      <c r="AHF47"/>
      <c r="AHG47" s="80"/>
      <c r="AHH47"/>
      <c r="AHI47" s="80"/>
      <c r="AHJ47"/>
      <c r="AHK47" s="80"/>
      <c r="AHL47"/>
      <c r="AHM47" s="80"/>
      <c r="AHN47"/>
      <c r="AHO47" s="80"/>
      <c r="AHP47"/>
      <c r="AHQ47" s="80"/>
      <c r="AHR47"/>
      <c r="AHS47" s="80"/>
      <c r="AHT47"/>
      <c r="AHU47" s="80"/>
      <c r="AHV47"/>
      <c r="AHW47" s="80"/>
      <c r="AHX47"/>
      <c r="AHY47" s="80"/>
      <c r="AHZ47"/>
      <c r="AIA47" s="80"/>
      <c r="AIB47"/>
      <c r="AIC47" s="80"/>
      <c r="AID47"/>
      <c r="AIE47" s="80"/>
      <c r="AIF47"/>
      <c r="AIG47" s="80"/>
      <c r="AIH47"/>
      <c r="AII47" s="80"/>
      <c r="AIJ47"/>
      <c r="AIK47" s="80"/>
      <c r="AIL47"/>
      <c r="AIM47" s="80"/>
      <c r="AIN47"/>
      <c r="AIO47" s="80"/>
      <c r="AIP47"/>
      <c r="AIQ47" s="80"/>
      <c r="AIR47"/>
      <c r="AIS47" s="80"/>
      <c r="AIT47"/>
      <c r="AIU47" s="80"/>
      <c r="AIV47"/>
      <c r="AIW47" s="80"/>
      <c r="AIX47"/>
      <c r="AIY47" s="80"/>
      <c r="AIZ47"/>
      <c r="AJA47" s="80"/>
      <c r="AJB47"/>
      <c r="AJC47" s="80"/>
      <c r="AJD47"/>
      <c r="AJE47" s="80"/>
      <c r="AJF47"/>
      <c r="AJG47" s="80"/>
      <c r="AJH47"/>
      <c r="AJI47" s="80"/>
      <c r="AJJ47"/>
      <c r="AJK47" s="80"/>
      <c r="AJL47"/>
      <c r="AJM47" s="80"/>
      <c r="AJN47"/>
      <c r="AJO47" s="80"/>
      <c r="AJP47"/>
      <c r="AJQ47" s="80"/>
      <c r="AJR47"/>
      <c r="AJS47" s="80"/>
      <c r="AJT47"/>
      <c r="AJU47" s="80"/>
      <c r="AJV47"/>
      <c r="AJW47" s="80"/>
      <c r="AJX47"/>
      <c r="AJY47" s="80"/>
      <c r="AJZ47"/>
      <c r="AKA47" s="80"/>
      <c r="AKB47"/>
      <c r="AKC47" s="80"/>
      <c r="AKD47"/>
      <c r="AKE47" s="80"/>
      <c r="AKF47"/>
      <c r="AKG47" s="80"/>
      <c r="AKH47"/>
      <c r="AKI47" s="80"/>
      <c r="AKJ47"/>
      <c r="AKK47" s="80"/>
      <c r="AKL47"/>
      <c r="AKM47" s="80"/>
      <c r="AKN47"/>
      <c r="AKO47" s="80"/>
      <c r="AKP47"/>
      <c r="AKQ47" s="80"/>
      <c r="AKR47"/>
      <c r="AKS47" s="80"/>
      <c r="AKT47"/>
      <c r="AKU47" s="80"/>
      <c r="AKV47"/>
      <c r="AKW47" s="80"/>
      <c r="AKX47"/>
      <c r="AKY47" s="80"/>
      <c r="AKZ47"/>
      <c r="ALA47" s="80"/>
      <c r="ALB47"/>
      <c r="ALC47" s="80"/>
      <c r="ALD47"/>
      <c r="ALE47" s="80"/>
      <c r="ALF47"/>
      <c r="ALG47" s="80"/>
      <c r="ALH47"/>
      <c r="ALI47" s="80"/>
      <c r="ALJ47"/>
      <c r="ALK47" s="80"/>
      <c r="ALL47"/>
      <c r="ALM47" s="80"/>
      <c r="ALN47"/>
      <c r="ALO47" s="80"/>
      <c r="ALP47"/>
      <c r="ALQ47" s="80"/>
      <c r="ALR47"/>
      <c r="ALS47" s="80"/>
      <c r="ALT47"/>
      <c r="ALU47" s="80"/>
      <c r="ALV47"/>
      <c r="ALW47" s="80"/>
      <c r="ALX47"/>
      <c r="ALY47" s="80"/>
      <c r="ALZ47"/>
      <c r="AMA47" s="80"/>
      <c r="AMB47"/>
      <c r="AMC47" s="80"/>
      <c r="AMD47"/>
      <c r="AME47" s="80"/>
      <c r="AMF47"/>
      <c r="AMG47" s="80"/>
      <c r="AMH47"/>
      <c r="AMI47" s="80"/>
      <c r="AMJ47"/>
      <c r="AMK47" s="80"/>
      <c r="AML47"/>
      <c r="AMM47" s="80"/>
      <c r="AMN47"/>
      <c r="AMO47" s="80"/>
      <c r="AMP47"/>
      <c r="AMQ47" s="80"/>
      <c r="AMR47"/>
      <c r="AMS47" s="80"/>
      <c r="AMT47"/>
      <c r="AMU47" s="80"/>
      <c r="AMV47"/>
      <c r="AMW47" s="80"/>
      <c r="AMX47"/>
      <c r="AMY47" s="80"/>
      <c r="AMZ47"/>
      <c r="ANA47" s="80"/>
      <c r="ANB47"/>
      <c r="ANC47" s="80"/>
      <c r="AND47"/>
      <c r="ANE47" s="80"/>
      <c r="ANF47"/>
      <c r="ANG47" s="80"/>
      <c r="ANH47"/>
      <c r="ANI47" s="80"/>
      <c r="ANJ47"/>
      <c r="ANK47" s="80"/>
      <c r="ANL47"/>
      <c r="ANM47" s="80"/>
      <c r="ANN47"/>
      <c r="ANO47" s="80"/>
      <c r="ANP47"/>
      <c r="ANQ47" s="80"/>
      <c r="ANR47"/>
      <c r="ANS47" s="80"/>
      <c r="ANT47"/>
      <c r="ANU47" s="80"/>
      <c r="ANV47"/>
      <c r="ANW47" s="80"/>
      <c r="ANX47"/>
      <c r="ANY47" s="80"/>
      <c r="ANZ47"/>
      <c r="AOA47" s="80"/>
      <c r="AOB47"/>
      <c r="AOC47" s="80"/>
      <c r="AOD47"/>
      <c r="AOE47" s="80"/>
      <c r="AOF47"/>
      <c r="AOG47" s="80"/>
      <c r="AOH47"/>
      <c r="AOI47" s="80"/>
      <c r="AOJ47"/>
      <c r="AOK47" s="80"/>
      <c r="AOL47"/>
      <c r="AOM47" s="80"/>
      <c r="AON47"/>
      <c r="AOO47" s="80"/>
      <c r="AOP47"/>
      <c r="AOQ47" s="80"/>
      <c r="AOR47"/>
      <c r="AOS47" s="80"/>
      <c r="AOT47"/>
      <c r="AOU47" s="80"/>
      <c r="AOV47"/>
      <c r="AOW47" s="80"/>
      <c r="AOX47"/>
      <c r="AOY47" s="80"/>
      <c r="AOZ47"/>
      <c r="APA47" s="80"/>
      <c r="APB47"/>
      <c r="APC47" s="80"/>
      <c r="APD47"/>
      <c r="APE47" s="80"/>
      <c r="APF47"/>
      <c r="APG47" s="80"/>
      <c r="APH47"/>
      <c r="API47" s="80"/>
      <c r="APJ47"/>
      <c r="APK47" s="80"/>
      <c r="APL47"/>
      <c r="APM47" s="80"/>
      <c r="APN47"/>
      <c r="APO47" s="80"/>
      <c r="APP47"/>
      <c r="APQ47" s="80"/>
      <c r="APR47"/>
      <c r="APS47" s="80"/>
      <c r="APT47"/>
      <c r="APU47" s="80"/>
      <c r="APV47"/>
      <c r="APW47" s="80"/>
      <c r="APX47"/>
      <c r="APY47" s="80"/>
      <c r="APZ47"/>
      <c r="AQA47" s="80"/>
      <c r="AQB47"/>
      <c r="AQC47" s="80"/>
      <c r="AQD47"/>
      <c r="AQE47" s="80"/>
      <c r="AQF47"/>
      <c r="AQG47" s="80"/>
      <c r="AQH47"/>
      <c r="AQI47" s="80"/>
      <c r="AQJ47"/>
      <c r="AQK47" s="80"/>
      <c r="AQL47"/>
      <c r="AQM47" s="80"/>
      <c r="AQN47"/>
      <c r="AQO47" s="80"/>
      <c r="AQP47"/>
      <c r="AQQ47" s="80"/>
      <c r="AQR47"/>
      <c r="AQS47" s="80"/>
      <c r="AQT47"/>
      <c r="AQU47" s="80"/>
      <c r="AQV47"/>
      <c r="AQW47" s="80"/>
      <c r="AQX47"/>
      <c r="AQY47" s="80"/>
      <c r="AQZ47"/>
      <c r="ARA47" s="80"/>
      <c r="ARB47"/>
      <c r="ARC47" s="80"/>
      <c r="ARD47"/>
      <c r="ARE47" s="80"/>
      <c r="ARF47"/>
      <c r="ARG47" s="80"/>
      <c r="ARH47"/>
      <c r="ARI47" s="80"/>
      <c r="ARJ47"/>
      <c r="ARK47" s="80"/>
      <c r="ARL47"/>
      <c r="ARM47" s="80"/>
      <c r="ARN47"/>
      <c r="ARO47" s="80"/>
      <c r="ARP47"/>
      <c r="ARQ47" s="80"/>
      <c r="ARR47"/>
      <c r="ARS47" s="80"/>
      <c r="ART47"/>
      <c r="ARU47" s="80"/>
      <c r="ARV47"/>
      <c r="ARW47" s="80"/>
      <c r="ARX47"/>
      <c r="ARY47" s="80"/>
      <c r="ARZ47"/>
      <c r="ASA47" s="80"/>
      <c r="ASB47"/>
      <c r="ASC47" s="80"/>
      <c r="ASD47"/>
      <c r="ASE47" s="80"/>
      <c r="ASF47"/>
      <c r="ASG47" s="80"/>
      <c r="ASH47"/>
      <c r="ASI47" s="80"/>
      <c r="ASJ47"/>
      <c r="ASK47" s="80"/>
      <c r="ASL47"/>
      <c r="ASM47" s="80"/>
      <c r="ASN47"/>
      <c r="ASO47" s="80"/>
      <c r="ASP47"/>
      <c r="ASQ47" s="80"/>
      <c r="ASR47"/>
      <c r="ASS47" s="80"/>
      <c r="AST47"/>
      <c r="ASU47" s="80"/>
      <c r="ASV47"/>
      <c r="ASW47" s="80"/>
      <c r="ASX47"/>
      <c r="ASY47" s="80"/>
      <c r="ASZ47"/>
      <c r="ATA47" s="80"/>
      <c r="ATB47"/>
      <c r="ATC47" s="80"/>
      <c r="ATD47"/>
      <c r="ATE47" s="80"/>
      <c r="ATF47"/>
      <c r="ATG47" s="80"/>
      <c r="ATH47"/>
      <c r="ATI47" s="80"/>
      <c r="ATJ47"/>
      <c r="ATK47" s="80"/>
      <c r="ATL47"/>
      <c r="ATM47" s="80"/>
      <c r="ATN47"/>
      <c r="ATO47" s="80"/>
      <c r="ATP47"/>
      <c r="ATQ47" s="80"/>
      <c r="ATR47"/>
      <c r="ATS47" s="80"/>
      <c r="ATT47"/>
      <c r="ATU47" s="80"/>
      <c r="ATV47"/>
      <c r="ATW47" s="80"/>
      <c r="ATX47"/>
      <c r="ATY47" s="80"/>
      <c r="ATZ47"/>
      <c r="AUA47" s="80"/>
      <c r="AUB47"/>
      <c r="AUC47" s="80"/>
      <c r="AUD47"/>
      <c r="AUE47" s="80"/>
      <c r="AUF47"/>
      <c r="AUG47" s="80"/>
      <c r="AUH47"/>
      <c r="AUI47" s="80"/>
      <c r="AUJ47"/>
      <c r="AUK47" s="80"/>
      <c r="AUL47"/>
      <c r="AUM47" s="80"/>
      <c r="AUN47"/>
      <c r="AUO47" s="80"/>
      <c r="AUP47"/>
      <c r="AUQ47" s="80"/>
      <c r="AUR47"/>
      <c r="AUS47" s="80"/>
      <c r="AUT47"/>
      <c r="AUU47" s="80"/>
      <c r="AUV47"/>
      <c r="AUW47" s="80"/>
      <c r="AUX47"/>
      <c r="AUY47" s="80"/>
      <c r="AUZ47"/>
      <c r="AVA47" s="80"/>
      <c r="AVB47"/>
      <c r="AVC47" s="80"/>
      <c r="AVD47"/>
      <c r="AVE47" s="80"/>
      <c r="AVF47"/>
      <c r="AVG47" s="80"/>
      <c r="AVH47"/>
      <c r="AVI47" s="80"/>
      <c r="AVJ47"/>
      <c r="AVK47" s="80"/>
      <c r="AVL47"/>
      <c r="AVM47" s="80"/>
      <c r="AVN47"/>
      <c r="AVO47" s="80"/>
      <c r="AVP47"/>
      <c r="AVQ47" s="80"/>
      <c r="AVR47"/>
      <c r="AVS47" s="80"/>
      <c r="AVT47"/>
      <c r="AVU47" s="80"/>
      <c r="AVV47"/>
      <c r="AVW47" s="80"/>
      <c r="AVX47"/>
      <c r="AVY47" s="80"/>
      <c r="AVZ47"/>
      <c r="AWA47" s="80"/>
      <c r="AWB47"/>
      <c r="AWC47" s="80"/>
      <c r="AWD47"/>
      <c r="AWE47" s="80"/>
      <c r="AWF47"/>
      <c r="AWG47" s="80"/>
      <c r="AWH47"/>
      <c r="AWI47" s="80"/>
      <c r="AWJ47"/>
      <c r="AWK47" s="80"/>
      <c r="AWL47"/>
      <c r="AWM47" s="80"/>
      <c r="AWN47"/>
      <c r="AWO47" s="80"/>
      <c r="AWP47"/>
      <c r="AWQ47" s="80"/>
      <c r="AWR47"/>
      <c r="AWS47" s="80"/>
      <c r="AWT47"/>
      <c r="AWU47" s="80"/>
      <c r="AWV47"/>
      <c r="AWW47" s="80"/>
      <c r="AWX47"/>
      <c r="AWY47" s="80"/>
      <c r="AWZ47"/>
      <c r="AXA47" s="80"/>
      <c r="AXB47"/>
      <c r="AXC47" s="80"/>
      <c r="AXD47"/>
      <c r="AXE47" s="80"/>
      <c r="AXF47"/>
      <c r="AXG47" s="80"/>
      <c r="AXH47"/>
      <c r="AXI47" s="80"/>
      <c r="AXJ47"/>
      <c r="AXK47" s="80"/>
      <c r="AXL47"/>
      <c r="AXM47" s="80"/>
      <c r="AXN47"/>
      <c r="AXO47" s="80"/>
      <c r="AXP47"/>
      <c r="AXQ47" s="80"/>
      <c r="AXR47"/>
      <c r="AXS47" s="80"/>
      <c r="AXT47"/>
      <c r="AXU47" s="80"/>
      <c r="AXV47"/>
      <c r="AXW47" s="80"/>
      <c r="AXX47"/>
      <c r="AXY47" s="80"/>
      <c r="AXZ47"/>
      <c r="AYA47" s="80"/>
      <c r="AYB47"/>
      <c r="AYC47" s="80"/>
      <c r="AYD47"/>
      <c r="AYE47" s="80"/>
      <c r="AYF47"/>
      <c r="AYG47" s="80"/>
      <c r="AYH47"/>
      <c r="AYI47" s="80"/>
      <c r="AYJ47"/>
      <c r="AYK47" s="80"/>
      <c r="AYL47"/>
      <c r="AYM47" s="80"/>
      <c r="AYN47"/>
      <c r="AYO47" s="80"/>
      <c r="AYP47"/>
      <c r="AYQ47" s="80"/>
      <c r="AYR47"/>
      <c r="AYS47" s="80"/>
      <c r="AYT47"/>
      <c r="AYU47" s="80"/>
      <c r="AYV47"/>
      <c r="AYW47" s="80"/>
      <c r="AYX47"/>
      <c r="AYY47" s="80"/>
      <c r="AYZ47"/>
      <c r="AZA47" s="80"/>
      <c r="AZB47"/>
      <c r="AZC47" s="80"/>
      <c r="AZD47"/>
      <c r="AZE47" s="80"/>
      <c r="AZF47"/>
      <c r="AZG47" s="80"/>
      <c r="AZH47"/>
      <c r="AZI47" s="80"/>
      <c r="AZJ47"/>
      <c r="AZK47" s="80"/>
      <c r="AZL47"/>
      <c r="AZM47" s="80"/>
      <c r="AZN47"/>
      <c r="AZO47" s="80"/>
      <c r="AZP47"/>
      <c r="AZQ47" s="80"/>
      <c r="AZR47"/>
      <c r="AZS47" s="80"/>
      <c r="AZT47"/>
      <c r="AZU47" s="80"/>
      <c r="AZV47"/>
      <c r="AZW47" s="80"/>
      <c r="AZX47"/>
      <c r="AZY47" s="80"/>
      <c r="AZZ47"/>
      <c r="BAA47" s="80"/>
      <c r="BAB47"/>
      <c r="BAC47" s="80"/>
      <c r="BAD47"/>
      <c r="BAE47" s="80"/>
      <c r="BAF47"/>
      <c r="BAG47" s="80"/>
      <c r="BAH47"/>
      <c r="BAI47" s="80"/>
      <c r="BAJ47"/>
      <c r="BAK47" s="80"/>
      <c r="BAL47"/>
      <c r="BAM47" s="80"/>
      <c r="BAN47"/>
      <c r="BAO47" s="80"/>
      <c r="BAP47"/>
      <c r="BAQ47" s="80"/>
      <c r="BAR47"/>
      <c r="BAS47" s="80"/>
      <c r="BAT47"/>
      <c r="BAU47" s="80"/>
      <c r="BAV47"/>
      <c r="BAW47" s="80"/>
      <c r="BAX47"/>
      <c r="BAY47" s="80"/>
      <c r="BAZ47"/>
      <c r="BBA47" s="80"/>
      <c r="BBB47"/>
      <c r="BBC47" s="80"/>
      <c r="BBD47"/>
      <c r="BBE47" s="80"/>
      <c r="BBF47"/>
      <c r="BBG47" s="80"/>
      <c r="BBH47"/>
      <c r="BBI47" s="80"/>
      <c r="BBJ47"/>
      <c r="BBK47" s="80"/>
      <c r="BBL47"/>
      <c r="BBM47" s="80"/>
      <c r="BBN47"/>
      <c r="BBO47" s="80"/>
      <c r="BBP47"/>
      <c r="BBQ47" s="80"/>
      <c r="BBR47"/>
      <c r="BBS47" s="80"/>
      <c r="BBT47"/>
      <c r="BBU47" s="80"/>
      <c r="BBV47"/>
      <c r="BBW47" s="80"/>
      <c r="BBX47"/>
      <c r="BBY47" s="80"/>
      <c r="BBZ47"/>
      <c r="BCA47" s="80"/>
      <c r="BCB47"/>
      <c r="BCC47" s="80"/>
      <c r="BCD47"/>
      <c r="BCE47" s="80"/>
      <c r="BCF47"/>
      <c r="BCG47" s="80"/>
      <c r="BCH47"/>
      <c r="BCI47" s="80"/>
      <c r="BCJ47"/>
      <c r="BCK47" s="80"/>
      <c r="BCL47"/>
      <c r="BCM47" s="80"/>
      <c r="BCN47"/>
      <c r="BCO47" s="80"/>
      <c r="BCP47"/>
      <c r="BCQ47" s="80"/>
      <c r="BCR47"/>
      <c r="BCS47" s="80"/>
      <c r="BCT47"/>
      <c r="BCU47" s="80"/>
      <c r="BCV47"/>
      <c r="BCW47" s="80"/>
      <c r="BCX47"/>
      <c r="BCY47" s="80"/>
      <c r="BCZ47"/>
      <c r="BDA47" s="80"/>
      <c r="BDB47"/>
      <c r="BDC47" s="80"/>
      <c r="BDD47"/>
      <c r="BDE47" s="80"/>
      <c r="BDF47"/>
      <c r="BDG47" s="80"/>
      <c r="BDH47"/>
      <c r="BDI47" s="80"/>
      <c r="BDJ47"/>
      <c r="BDK47" s="80"/>
      <c r="BDL47"/>
      <c r="BDM47" s="80"/>
      <c r="BDN47"/>
      <c r="BDO47" s="80"/>
      <c r="BDP47"/>
      <c r="BDQ47" s="80"/>
      <c r="BDR47"/>
      <c r="BDS47" s="80"/>
      <c r="BDT47"/>
      <c r="BDU47" s="80"/>
      <c r="BDV47"/>
      <c r="BDW47" s="80"/>
      <c r="BDX47"/>
      <c r="BDY47" s="80"/>
      <c r="BDZ47"/>
      <c r="BEA47" s="80"/>
      <c r="BEB47"/>
      <c r="BEC47" s="80"/>
      <c r="BED47"/>
      <c r="BEE47" s="80"/>
      <c r="BEF47"/>
      <c r="BEG47" s="80"/>
      <c r="BEH47"/>
      <c r="BEI47" s="80"/>
      <c r="BEJ47"/>
      <c r="BEK47" s="80"/>
      <c r="BEL47"/>
      <c r="BEM47" s="80"/>
      <c r="BEN47"/>
      <c r="BEO47" s="80"/>
      <c r="BEP47"/>
      <c r="BEQ47" s="80"/>
      <c r="BER47"/>
      <c r="BES47" s="80"/>
      <c r="BET47"/>
      <c r="BEU47" s="80"/>
      <c r="BEV47"/>
      <c r="BEW47" s="80"/>
      <c r="BEX47"/>
      <c r="BEY47" s="80"/>
      <c r="BEZ47"/>
      <c r="BFA47" s="80"/>
      <c r="BFB47"/>
      <c r="BFC47" s="80"/>
      <c r="BFD47"/>
      <c r="BFE47" s="80"/>
      <c r="BFF47"/>
      <c r="BFG47" s="80"/>
      <c r="BFH47"/>
      <c r="BFI47" s="80"/>
      <c r="BFJ47"/>
      <c r="BFK47" s="80"/>
      <c r="BFL47"/>
      <c r="BFM47" s="80"/>
      <c r="BFN47"/>
      <c r="BFO47" s="80"/>
      <c r="BFP47"/>
      <c r="BFQ47" s="80"/>
      <c r="BFR47"/>
      <c r="BFS47" s="80"/>
      <c r="BFT47"/>
      <c r="BFU47" s="80"/>
      <c r="BFV47"/>
      <c r="BFW47" s="80"/>
      <c r="BFX47"/>
      <c r="BFY47" s="80"/>
      <c r="BFZ47"/>
      <c r="BGA47" s="80"/>
      <c r="BGB47"/>
      <c r="BGC47" s="80"/>
      <c r="BGD47"/>
      <c r="BGE47" s="80"/>
      <c r="BGF47"/>
      <c r="BGG47" s="80"/>
      <c r="BGH47"/>
      <c r="BGI47" s="80"/>
      <c r="BGJ47"/>
      <c r="BGK47" s="80"/>
      <c r="BGL47"/>
      <c r="BGM47" s="80"/>
      <c r="BGN47"/>
      <c r="BGO47" s="80"/>
      <c r="BGP47"/>
      <c r="BGQ47" s="80"/>
      <c r="BGR47"/>
      <c r="BGS47" s="80"/>
      <c r="BGT47"/>
      <c r="BGU47" s="80"/>
      <c r="BGV47"/>
      <c r="BGW47" s="80"/>
      <c r="BGX47"/>
      <c r="BGY47" s="80"/>
      <c r="BGZ47"/>
      <c r="BHA47" s="80"/>
      <c r="BHB47"/>
      <c r="BHC47" s="80"/>
      <c r="BHD47"/>
      <c r="BHE47" s="80"/>
      <c r="BHF47"/>
      <c r="BHG47" s="80"/>
      <c r="BHH47"/>
      <c r="BHI47" s="80"/>
      <c r="BHJ47"/>
      <c r="BHK47" s="80"/>
      <c r="BHL47"/>
      <c r="BHM47" s="80"/>
      <c r="BHN47"/>
      <c r="BHO47" s="80"/>
      <c r="BHP47"/>
      <c r="BHQ47" s="80"/>
      <c r="BHR47"/>
      <c r="BHS47" s="80"/>
      <c r="BHT47"/>
      <c r="BHU47" s="80"/>
      <c r="BHV47"/>
      <c r="BHW47" s="80"/>
      <c r="BHX47"/>
      <c r="BHY47" s="80"/>
      <c r="BHZ47"/>
      <c r="BIA47" s="80"/>
      <c r="BIB47"/>
      <c r="BIC47" s="80"/>
      <c r="BID47"/>
      <c r="BIE47" s="80"/>
      <c r="BIF47"/>
      <c r="BIG47" s="80"/>
      <c r="BIH47"/>
      <c r="BII47" s="80"/>
      <c r="BIJ47"/>
      <c r="BIK47" s="80"/>
      <c r="BIL47"/>
      <c r="BIM47" s="80"/>
      <c r="BIN47"/>
      <c r="BIO47" s="80"/>
      <c r="BIP47"/>
      <c r="BIQ47" s="80"/>
      <c r="BIR47"/>
      <c r="BIS47" s="80"/>
      <c r="BIT47"/>
      <c r="BIU47" s="80"/>
      <c r="BIV47"/>
      <c r="BIW47" s="80"/>
      <c r="BIX47"/>
      <c r="BIY47" s="80"/>
      <c r="BIZ47"/>
      <c r="BJA47" s="80"/>
      <c r="BJB47"/>
      <c r="BJC47" s="80"/>
      <c r="BJD47"/>
      <c r="BJE47" s="80"/>
      <c r="BJF47"/>
      <c r="BJG47" s="80"/>
      <c r="BJH47"/>
      <c r="BJI47" s="80"/>
      <c r="BJJ47"/>
      <c r="BJK47" s="80"/>
      <c r="BJL47"/>
      <c r="BJM47" s="80"/>
      <c r="BJN47"/>
      <c r="BJO47" s="80"/>
      <c r="BJP47"/>
      <c r="BJQ47" s="80"/>
      <c r="BJR47"/>
      <c r="BJS47" s="80"/>
      <c r="BJT47"/>
      <c r="BJU47" s="80"/>
      <c r="BJV47"/>
      <c r="BJW47" s="80"/>
      <c r="BJX47"/>
      <c r="BJY47" s="80"/>
      <c r="BJZ47"/>
      <c r="BKA47" s="80"/>
      <c r="BKB47"/>
      <c r="BKC47" s="80"/>
      <c r="BKD47"/>
      <c r="BKE47" s="80"/>
      <c r="BKF47"/>
      <c r="BKG47" s="80"/>
      <c r="BKH47"/>
      <c r="BKI47" s="80"/>
      <c r="BKJ47"/>
      <c r="BKK47" s="80"/>
      <c r="BKL47"/>
      <c r="BKM47" s="80"/>
      <c r="BKN47"/>
      <c r="BKO47" s="80"/>
      <c r="BKP47"/>
      <c r="BKQ47" s="80"/>
      <c r="BKR47"/>
      <c r="BKS47" s="80"/>
      <c r="BKT47"/>
      <c r="BKU47" s="80"/>
      <c r="BKV47"/>
      <c r="BKW47" s="80"/>
      <c r="BKX47"/>
      <c r="BKY47" s="80"/>
      <c r="BKZ47"/>
      <c r="BLA47" s="80"/>
      <c r="BLB47"/>
      <c r="BLC47" s="80"/>
      <c r="BLD47"/>
      <c r="BLE47" s="80"/>
      <c r="BLF47"/>
      <c r="BLG47" s="80"/>
      <c r="BLH47"/>
      <c r="BLI47" s="80"/>
      <c r="BLJ47"/>
      <c r="BLK47" s="80"/>
      <c r="BLL47"/>
      <c r="BLM47" s="80"/>
      <c r="BLN47"/>
      <c r="BLO47" s="80"/>
      <c r="BLP47"/>
      <c r="BLQ47" s="80"/>
      <c r="BLR47"/>
      <c r="BLS47" s="80"/>
      <c r="BLT47"/>
      <c r="BLU47" s="80"/>
      <c r="BLV47"/>
      <c r="BLW47" s="80"/>
      <c r="BLX47"/>
      <c r="BLY47" s="80"/>
      <c r="BLZ47"/>
      <c r="BMA47" s="80"/>
      <c r="BMB47"/>
      <c r="BMC47" s="80"/>
      <c r="BMD47"/>
      <c r="BME47" s="80"/>
      <c r="BMF47"/>
      <c r="BMG47" s="80"/>
      <c r="BMH47"/>
      <c r="BMI47" s="80"/>
      <c r="BMJ47"/>
      <c r="BMK47" s="80"/>
      <c r="BML47"/>
      <c r="BMM47" s="80"/>
      <c r="BMN47"/>
      <c r="BMO47" s="80"/>
      <c r="BMP47"/>
      <c r="BMQ47" s="80"/>
      <c r="BMR47"/>
      <c r="BMS47" s="80"/>
      <c r="BMT47"/>
      <c r="BMU47" s="80"/>
      <c r="BMV47"/>
      <c r="BMW47" s="80"/>
      <c r="BMX47"/>
      <c r="BMY47" s="80"/>
      <c r="BMZ47"/>
      <c r="BNA47" s="80"/>
      <c r="BNB47"/>
      <c r="BNC47" s="80"/>
      <c r="BND47"/>
      <c r="BNE47" s="80"/>
      <c r="BNF47"/>
      <c r="BNG47" s="80"/>
      <c r="BNH47"/>
      <c r="BNI47" s="80"/>
      <c r="BNJ47"/>
      <c r="BNK47" s="80"/>
      <c r="BNL47"/>
      <c r="BNM47" s="80"/>
      <c r="BNN47"/>
      <c r="BNO47" s="80"/>
      <c r="BNP47"/>
      <c r="BNQ47" s="80"/>
      <c r="BNR47"/>
      <c r="BNS47" s="80"/>
      <c r="BNT47"/>
      <c r="BNU47" s="80"/>
      <c r="BNV47"/>
      <c r="BNW47" s="80"/>
      <c r="BNX47"/>
      <c r="BNY47" s="80"/>
      <c r="BNZ47"/>
      <c r="BOA47" s="80"/>
      <c r="BOB47"/>
      <c r="BOC47" s="80"/>
      <c r="BOD47"/>
      <c r="BOE47" s="80"/>
      <c r="BOF47"/>
      <c r="BOG47" s="80"/>
      <c r="BOH47"/>
      <c r="BOI47" s="80"/>
      <c r="BOJ47"/>
      <c r="BOK47" s="80"/>
      <c r="BOL47"/>
      <c r="BOM47" s="80"/>
      <c r="BON47"/>
      <c r="BOO47" s="80"/>
      <c r="BOP47"/>
      <c r="BOQ47" s="80"/>
      <c r="BOR47"/>
      <c r="BOS47" s="80"/>
      <c r="BOT47"/>
      <c r="BOU47" s="80"/>
      <c r="BOV47"/>
      <c r="BOW47" s="80"/>
      <c r="BOX47"/>
      <c r="BOY47" s="80"/>
      <c r="BOZ47"/>
      <c r="BPA47" s="80"/>
      <c r="BPB47"/>
      <c r="BPC47" s="80"/>
      <c r="BPD47"/>
      <c r="BPE47" s="80"/>
      <c r="BPF47"/>
      <c r="BPG47" s="80"/>
      <c r="BPH47"/>
      <c r="BPI47" s="80"/>
      <c r="BPJ47"/>
      <c r="BPK47" s="80"/>
      <c r="BPL47"/>
      <c r="BPM47" s="80"/>
      <c r="BPN47"/>
      <c r="BPO47" s="80"/>
      <c r="BPP47"/>
      <c r="BPQ47" s="80"/>
      <c r="BPR47"/>
      <c r="BPS47" s="80"/>
      <c r="BPT47"/>
      <c r="BPU47" s="80"/>
      <c r="BPV47"/>
      <c r="BPW47" s="80"/>
      <c r="BPX47"/>
      <c r="BPY47" s="80"/>
      <c r="BPZ47"/>
      <c r="BQA47" s="80"/>
      <c r="BQB47"/>
      <c r="BQC47" s="80"/>
      <c r="BQD47"/>
      <c r="BQE47" s="80"/>
      <c r="BQF47"/>
      <c r="BQG47" s="80"/>
      <c r="BQH47"/>
      <c r="BQI47" s="80"/>
      <c r="BQJ47"/>
      <c r="BQK47" s="80"/>
      <c r="BQL47"/>
      <c r="BQM47" s="80"/>
      <c r="BQN47"/>
      <c r="BQO47" s="80"/>
      <c r="BQP47"/>
      <c r="BQQ47" s="80"/>
      <c r="BQR47"/>
      <c r="BQS47" s="80"/>
      <c r="BQT47"/>
      <c r="BQU47" s="80"/>
      <c r="BQV47"/>
      <c r="BQW47" s="80"/>
      <c r="BQX47"/>
      <c r="BQY47" s="80"/>
      <c r="BQZ47"/>
      <c r="BRA47" s="80"/>
      <c r="BRB47"/>
      <c r="BRC47" s="80"/>
      <c r="BRD47"/>
      <c r="BRE47" s="80"/>
      <c r="BRF47"/>
      <c r="BRG47" s="80"/>
      <c r="BRH47"/>
      <c r="BRI47" s="80"/>
      <c r="BRJ47"/>
      <c r="BRK47" s="80"/>
      <c r="BRL47"/>
      <c r="BRM47" s="80"/>
      <c r="BRN47"/>
      <c r="BRO47" s="80"/>
      <c r="BRP47"/>
      <c r="BRQ47" s="80"/>
      <c r="BRR47"/>
      <c r="BRS47" s="80"/>
      <c r="BRT47"/>
      <c r="BRU47" s="80"/>
      <c r="BRV47"/>
      <c r="BRW47" s="80"/>
      <c r="BRX47"/>
      <c r="BRY47" s="80"/>
      <c r="BRZ47"/>
      <c r="BSA47" s="80"/>
      <c r="BSB47"/>
      <c r="BSC47" s="80"/>
      <c r="BSD47"/>
      <c r="BSE47" s="80"/>
      <c r="BSF47"/>
      <c r="BSG47" s="80"/>
      <c r="BSH47"/>
      <c r="BSI47" s="80"/>
      <c r="BSJ47"/>
      <c r="BSK47" s="80"/>
      <c r="BSL47"/>
      <c r="BSM47" s="80"/>
      <c r="BSN47"/>
      <c r="BSO47" s="80"/>
      <c r="BSP47"/>
      <c r="BSQ47" s="80"/>
      <c r="BSR47"/>
      <c r="BSS47" s="80"/>
      <c r="BST47"/>
      <c r="BSU47" s="80"/>
      <c r="BSV47"/>
      <c r="BSW47" s="80"/>
      <c r="BSX47"/>
      <c r="BSY47" s="80"/>
      <c r="BSZ47"/>
      <c r="BTA47" s="80"/>
      <c r="BTB47"/>
      <c r="BTC47" s="80"/>
      <c r="BTD47"/>
      <c r="BTE47" s="80"/>
      <c r="BTF47"/>
      <c r="BTG47" s="80"/>
      <c r="BTH47"/>
      <c r="BTI47" s="80"/>
      <c r="BTJ47"/>
      <c r="BTK47" s="80"/>
      <c r="BTL47"/>
      <c r="BTM47" s="80"/>
      <c r="BTN47"/>
      <c r="BTO47" s="80"/>
      <c r="BTP47"/>
      <c r="BTQ47" s="80"/>
      <c r="BTR47"/>
      <c r="BTS47" s="80"/>
      <c r="BTT47"/>
      <c r="BTU47" s="80"/>
      <c r="BTV47"/>
      <c r="BTW47" s="80"/>
      <c r="BTX47"/>
      <c r="BTY47" s="80"/>
      <c r="BTZ47"/>
      <c r="BUA47" s="80"/>
      <c r="BUB47"/>
      <c r="BUC47" s="80"/>
      <c r="BUD47"/>
      <c r="BUE47" s="80"/>
      <c r="BUF47"/>
      <c r="BUG47" s="80"/>
      <c r="BUH47"/>
      <c r="BUI47" s="80"/>
      <c r="BUJ47"/>
      <c r="BUK47" s="80"/>
      <c r="BUL47"/>
      <c r="BUM47" s="80"/>
      <c r="BUN47"/>
      <c r="BUO47" s="80"/>
      <c r="BUP47"/>
      <c r="BUQ47" s="80"/>
      <c r="BUR47"/>
      <c r="BUS47" s="80"/>
      <c r="BUT47"/>
      <c r="BUU47" s="80"/>
      <c r="BUV47"/>
      <c r="BUW47" s="80"/>
      <c r="BUX47"/>
      <c r="BUY47" s="80"/>
      <c r="BUZ47"/>
      <c r="BVA47" s="80"/>
      <c r="BVB47"/>
      <c r="BVC47" s="80"/>
      <c r="BVD47"/>
      <c r="BVE47" s="80"/>
      <c r="BVF47"/>
      <c r="BVG47" s="80"/>
      <c r="BVH47"/>
      <c r="BVI47" s="80"/>
      <c r="BVJ47"/>
      <c r="BVK47" s="80"/>
      <c r="BVL47"/>
      <c r="BVM47" s="80"/>
      <c r="BVN47"/>
      <c r="BVO47" s="80"/>
      <c r="BVP47"/>
      <c r="BVQ47" s="80"/>
      <c r="BVR47"/>
      <c r="BVS47" s="80"/>
      <c r="BVT47"/>
      <c r="BVU47" s="80"/>
      <c r="BVV47"/>
      <c r="BVW47" s="80"/>
      <c r="BVX47"/>
      <c r="BVY47" s="80"/>
      <c r="BVZ47"/>
      <c r="BWA47" s="80"/>
      <c r="BWB47"/>
      <c r="BWC47" s="80"/>
      <c r="BWD47"/>
      <c r="BWE47" s="80"/>
      <c r="BWF47"/>
      <c r="BWG47" s="80"/>
      <c r="BWH47"/>
      <c r="BWI47" s="80"/>
      <c r="BWJ47"/>
      <c r="BWK47" s="80"/>
      <c r="BWL47"/>
      <c r="BWM47" s="80"/>
      <c r="BWN47"/>
      <c r="BWO47" s="80"/>
      <c r="BWP47"/>
      <c r="BWQ47" s="80"/>
      <c r="BWR47"/>
      <c r="BWS47" s="80"/>
      <c r="BWT47"/>
      <c r="BWU47" s="80"/>
      <c r="BWV47"/>
      <c r="BWW47" s="80"/>
      <c r="BWX47"/>
      <c r="BWY47" s="80"/>
      <c r="BWZ47"/>
      <c r="BXA47" s="80"/>
      <c r="BXB47"/>
      <c r="BXC47" s="80"/>
      <c r="BXD47"/>
      <c r="BXE47" s="80"/>
      <c r="BXF47"/>
      <c r="BXG47" s="80"/>
      <c r="BXH47"/>
      <c r="BXI47" s="80"/>
      <c r="BXJ47"/>
      <c r="BXK47" s="80"/>
      <c r="BXL47"/>
      <c r="BXM47" s="80"/>
      <c r="BXN47"/>
      <c r="BXO47" s="80"/>
      <c r="BXP47"/>
      <c r="BXQ47" s="80"/>
      <c r="BXR47"/>
      <c r="BXS47" s="80"/>
      <c r="BXT47"/>
      <c r="BXU47" s="80"/>
      <c r="BXV47"/>
      <c r="BXW47" s="80"/>
      <c r="BXX47"/>
      <c r="BXY47" s="80"/>
      <c r="BXZ47"/>
      <c r="BYA47" s="80"/>
      <c r="BYB47"/>
      <c r="BYC47" s="80"/>
      <c r="BYD47"/>
      <c r="BYE47" s="80"/>
      <c r="BYF47"/>
      <c r="BYG47" s="80"/>
      <c r="BYH47"/>
      <c r="BYI47" s="80"/>
      <c r="BYJ47"/>
      <c r="BYK47" s="80"/>
      <c r="BYL47"/>
      <c r="BYM47" s="80"/>
      <c r="BYN47"/>
      <c r="BYO47" s="80"/>
      <c r="BYP47"/>
      <c r="BYQ47" s="80"/>
      <c r="BYR47"/>
      <c r="BYS47" s="80"/>
      <c r="BYT47"/>
      <c r="BYU47" s="80"/>
      <c r="BYV47"/>
      <c r="BYW47" s="80"/>
      <c r="BYX47"/>
      <c r="BYY47" s="80"/>
      <c r="BYZ47"/>
      <c r="BZA47" s="80"/>
      <c r="BZB47"/>
      <c r="BZC47" s="80"/>
      <c r="BZD47"/>
      <c r="BZE47" s="80"/>
      <c r="BZF47"/>
      <c r="BZG47" s="80"/>
      <c r="BZH47"/>
      <c r="BZI47" s="80"/>
      <c r="BZJ47"/>
      <c r="BZK47" s="80"/>
      <c r="BZL47"/>
      <c r="BZM47" s="80"/>
      <c r="BZN47"/>
      <c r="BZO47" s="80"/>
      <c r="BZP47"/>
      <c r="BZQ47" s="80"/>
      <c r="BZR47"/>
      <c r="BZS47" s="80"/>
      <c r="BZT47"/>
      <c r="BZU47" s="80"/>
      <c r="BZV47"/>
      <c r="BZW47" s="80"/>
      <c r="BZX47"/>
      <c r="BZY47" s="80"/>
      <c r="BZZ47"/>
      <c r="CAA47" s="80"/>
      <c r="CAB47"/>
      <c r="CAC47" s="80"/>
      <c r="CAD47"/>
      <c r="CAE47" s="80"/>
      <c r="CAF47"/>
      <c r="CAG47" s="80"/>
      <c r="CAH47"/>
      <c r="CAI47" s="80"/>
      <c r="CAJ47"/>
      <c r="CAK47" s="80"/>
      <c r="CAL47"/>
      <c r="CAM47" s="80"/>
      <c r="CAN47"/>
      <c r="CAO47" s="80"/>
      <c r="CAP47"/>
      <c r="CAQ47" s="80"/>
      <c r="CAR47"/>
      <c r="CAS47" s="80"/>
      <c r="CAT47"/>
      <c r="CAU47" s="80"/>
      <c r="CAV47"/>
      <c r="CAW47" s="80"/>
      <c r="CAX47"/>
      <c r="CAY47" s="80"/>
      <c r="CAZ47"/>
      <c r="CBA47" s="80"/>
      <c r="CBB47"/>
      <c r="CBC47" s="80"/>
      <c r="CBD47"/>
      <c r="CBE47" s="80"/>
      <c r="CBF47"/>
      <c r="CBG47" s="80"/>
      <c r="CBH47"/>
      <c r="CBI47" s="80"/>
      <c r="CBJ47"/>
      <c r="CBK47" s="80"/>
      <c r="CBL47"/>
      <c r="CBM47" s="80"/>
      <c r="CBN47"/>
      <c r="CBO47" s="80"/>
      <c r="CBP47"/>
      <c r="CBQ47" s="80"/>
      <c r="CBR47"/>
      <c r="CBS47" s="80"/>
      <c r="CBT47"/>
      <c r="CBU47" s="80"/>
      <c r="CBV47"/>
      <c r="CBW47" s="80"/>
      <c r="CBX47"/>
      <c r="CBY47" s="80"/>
      <c r="CBZ47"/>
      <c r="CCA47" s="80"/>
      <c r="CCB47"/>
      <c r="CCC47" s="80"/>
      <c r="CCD47"/>
      <c r="CCE47" s="80"/>
      <c r="CCF47"/>
      <c r="CCG47" s="80"/>
      <c r="CCH47"/>
      <c r="CCI47" s="80"/>
      <c r="CCJ47"/>
      <c r="CCK47" s="80"/>
      <c r="CCL47"/>
      <c r="CCM47" s="80"/>
      <c r="CCN47"/>
      <c r="CCO47" s="80"/>
      <c r="CCP47"/>
      <c r="CCQ47" s="80"/>
      <c r="CCR47"/>
      <c r="CCS47" s="80"/>
      <c r="CCT47"/>
      <c r="CCU47" s="80"/>
      <c r="CCV47"/>
      <c r="CCW47" s="80"/>
      <c r="CCX47"/>
      <c r="CCY47" s="80"/>
      <c r="CCZ47"/>
      <c r="CDA47" s="80"/>
      <c r="CDB47"/>
      <c r="CDC47" s="80"/>
      <c r="CDD47"/>
      <c r="CDE47" s="80"/>
      <c r="CDF47"/>
      <c r="CDG47" s="80"/>
      <c r="CDH47"/>
      <c r="CDI47" s="80"/>
      <c r="CDJ47"/>
      <c r="CDK47" s="80"/>
      <c r="CDL47"/>
      <c r="CDM47" s="80"/>
      <c r="CDN47"/>
      <c r="CDO47" s="80"/>
      <c r="CDP47"/>
      <c r="CDQ47" s="80"/>
      <c r="CDR47"/>
      <c r="CDS47" s="80"/>
      <c r="CDT47"/>
      <c r="CDU47" s="80"/>
      <c r="CDV47"/>
      <c r="CDW47" s="80"/>
      <c r="CDX47"/>
      <c r="CDY47" s="80"/>
      <c r="CDZ47"/>
      <c r="CEA47" s="80"/>
      <c r="CEB47"/>
      <c r="CEC47" s="80"/>
      <c r="CED47"/>
      <c r="CEE47" s="80"/>
      <c r="CEF47"/>
      <c r="CEG47" s="80"/>
      <c r="CEH47"/>
      <c r="CEI47" s="80"/>
      <c r="CEJ47"/>
      <c r="CEK47" s="80"/>
      <c r="CEL47"/>
      <c r="CEM47" s="80"/>
      <c r="CEN47"/>
      <c r="CEO47" s="80"/>
      <c r="CEP47"/>
      <c r="CEQ47" s="80"/>
      <c r="CER47"/>
      <c r="CES47" s="80"/>
      <c r="CET47"/>
      <c r="CEU47" s="80"/>
      <c r="CEV47"/>
      <c r="CEW47" s="80"/>
      <c r="CEX47"/>
      <c r="CEY47" s="80"/>
      <c r="CEZ47"/>
      <c r="CFA47" s="80"/>
      <c r="CFB47"/>
      <c r="CFC47" s="80"/>
      <c r="CFD47"/>
      <c r="CFE47" s="80"/>
      <c r="CFF47"/>
      <c r="CFG47" s="80"/>
      <c r="CFH47"/>
      <c r="CFI47" s="80"/>
      <c r="CFJ47"/>
      <c r="CFK47" s="80"/>
      <c r="CFL47"/>
      <c r="CFM47" s="80"/>
      <c r="CFN47"/>
      <c r="CFO47" s="80"/>
      <c r="CFP47"/>
      <c r="CFQ47" s="80"/>
      <c r="CFR47"/>
      <c r="CFS47" s="80"/>
      <c r="CFT47"/>
      <c r="CFU47" s="80"/>
      <c r="CFV47"/>
      <c r="CFW47" s="80"/>
      <c r="CFX47"/>
      <c r="CFY47" s="80"/>
      <c r="CFZ47"/>
      <c r="CGA47" s="80"/>
      <c r="CGB47"/>
      <c r="CGC47" s="80"/>
      <c r="CGD47"/>
      <c r="CGE47" s="80"/>
      <c r="CGF47"/>
      <c r="CGG47" s="80"/>
      <c r="CGH47"/>
      <c r="CGI47" s="80"/>
      <c r="CGJ47"/>
      <c r="CGK47" s="80"/>
      <c r="CGL47"/>
      <c r="CGM47" s="80"/>
      <c r="CGN47"/>
      <c r="CGO47" s="80"/>
      <c r="CGP47"/>
      <c r="CGQ47" s="80"/>
      <c r="CGR47"/>
      <c r="CGS47" s="80"/>
      <c r="CGT47"/>
      <c r="CGU47" s="80"/>
      <c r="CGV47"/>
      <c r="CGW47" s="80"/>
      <c r="CGX47"/>
      <c r="CGY47" s="80"/>
      <c r="CGZ47"/>
      <c r="CHA47" s="80"/>
      <c r="CHB47"/>
      <c r="CHC47" s="80"/>
      <c r="CHD47"/>
      <c r="CHE47" s="80"/>
      <c r="CHF47"/>
      <c r="CHG47" s="80"/>
      <c r="CHH47"/>
      <c r="CHI47" s="80"/>
      <c r="CHJ47"/>
      <c r="CHK47" s="80"/>
      <c r="CHL47"/>
      <c r="CHM47" s="80"/>
      <c r="CHN47"/>
      <c r="CHO47" s="80"/>
      <c r="CHP47"/>
      <c r="CHQ47" s="80"/>
      <c r="CHR47"/>
      <c r="CHS47" s="80"/>
      <c r="CHT47"/>
      <c r="CHU47" s="80"/>
      <c r="CHV47"/>
      <c r="CHW47" s="80"/>
      <c r="CHX47"/>
      <c r="CHY47" s="80"/>
      <c r="CHZ47"/>
      <c r="CIA47" s="80"/>
      <c r="CIB47"/>
      <c r="CIC47" s="80"/>
      <c r="CID47"/>
      <c r="CIE47" s="80"/>
      <c r="CIF47"/>
      <c r="CIG47" s="80"/>
      <c r="CIH47"/>
      <c r="CII47" s="80"/>
      <c r="CIJ47"/>
      <c r="CIK47" s="80"/>
      <c r="CIL47"/>
      <c r="CIM47" s="80"/>
      <c r="CIN47"/>
      <c r="CIO47" s="80"/>
      <c r="CIP47"/>
      <c r="CIQ47" s="80"/>
      <c r="CIR47"/>
      <c r="CIS47" s="80"/>
      <c r="CIT47"/>
      <c r="CIU47" s="80"/>
      <c r="CIV47"/>
      <c r="CIW47" s="80"/>
      <c r="CIX47"/>
      <c r="CIY47" s="80"/>
      <c r="CIZ47"/>
      <c r="CJA47" s="80"/>
      <c r="CJB47"/>
      <c r="CJC47" s="80"/>
      <c r="CJD47"/>
      <c r="CJE47" s="80"/>
      <c r="CJF47"/>
      <c r="CJG47" s="80"/>
      <c r="CJH47"/>
      <c r="CJI47" s="80"/>
      <c r="CJJ47"/>
      <c r="CJK47" s="80"/>
      <c r="CJL47"/>
      <c r="CJM47" s="80"/>
      <c r="CJN47"/>
      <c r="CJO47" s="80"/>
      <c r="CJP47"/>
      <c r="CJQ47" s="80"/>
      <c r="CJR47"/>
      <c r="CJS47" s="80"/>
      <c r="CJT47"/>
      <c r="CJU47" s="80"/>
      <c r="CJV47"/>
      <c r="CJW47" s="80"/>
      <c r="CJX47"/>
      <c r="CJY47" s="80"/>
      <c r="CJZ47"/>
      <c r="CKA47" s="80"/>
      <c r="CKB47"/>
      <c r="CKC47" s="80"/>
      <c r="CKD47"/>
      <c r="CKE47" s="80"/>
      <c r="CKF47"/>
      <c r="CKG47" s="80"/>
      <c r="CKH47"/>
      <c r="CKI47" s="80"/>
      <c r="CKJ47"/>
      <c r="CKK47" s="80"/>
      <c r="CKL47"/>
      <c r="CKM47" s="80"/>
      <c r="CKN47"/>
      <c r="CKO47" s="80"/>
      <c r="CKP47"/>
      <c r="CKQ47" s="80"/>
      <c r="CKR47"/>
      <c r="CKS47" s="80"/>
      <c r="CKT47"/>
      <c r="CKU47" s="80"/>
      <c r="CKV47"/>
      <c r="CKW47" s="80"/>
      <c r="CKX47"/>
      <c r="CKY47" s="80"/>
      <c r="CKZ47"/>
      <c r="CLA47" s="80"/>
      <c r="CLB47"/>
      <c r="CLC47" s="80"/>
      <c r="CLD47"/>
      <c r="CLE47" s="80"/>
      <c r="CLF47"/>
      <c r="CLG47" s="80"/>
      <c r="CLH47"/>
      <c r="CLI47" s="80"/>
      <c r="CLJ47"/>
      <c r="CLK47" s="80"/>
      <c r="CLL47"/>
      <c r="CLM47" s="80"/>
      <c r="CLN47"/>
      <c r="CLO47" s="80"/>
      <c r="CLP47"/>
      <c r="CLQ47" s="80"/>
      <c r="CLR47"/>
      <c r="CLS47" s="80"/>
      <c r="CLT47"/>
      <c r="CLU47" s="80"/>
      <c r="CLV47"/>
      <c r="CLW47" s="80"/>
      <c r="CLX47"/>
      <c r="CLY47" s="80"/>
      <c r="CLZ47"/>
      <c r="CMA47" s="80"/>
      <c r="CMB47"/>
      <c r="CMC47" s="80"/>
      <c r="CMD47"/>
      <c r="CME47" s="80"/>
      <c r="CMF47"/>
      <c r="CMG47" s="80"/>
      <c r="CMH47"/>
      <c r="CMI47" s="80"/>
      <c r="CMJ47"/>
      <c r="CMK47" s="80"/>
      <c r="CML47"/>
      <c r="CMM47" s="80"/>
      <c r="CMN47"/>
      <c r="CMO47" s="80"/>
      <c r="CMP47"/>
      <c r="CMQ47" s="80"/>
      <c r="CMR47"/>
      <c r="CMS47" s="80"/>
      <c r="CMT47"/>
      <c r="CMU47" s="80"/>
      <c r="CMV47"/>
      <c r="CMW47" s="80"/>
      <c r="CMX47"/>
      <c r="CMY47" s="80"/>
      <c r="CMZ47"/>
      <c r="CNA47" s="80"/>
      <c r="CNB47"/>
      <c r="CNC47" s="80"/>
      <c r="CND47"/>
      <c r="CNE47" s="80"/>
      <c r="CNF47"/>
      <c r="CNG47" s="80"/>
      <c r="CNH47"/>
      <c r="CNI47" s="80"/>
      <c r="CNJ47"/>
      <c r="CNK47" s="80"/>
      <c r="CNL47"/>
      <c r="CNM47" s="80"/>
      <c r="CNN47"/>
      <c r="CNO47" s="80"/>
      <c r="CNP47"/>
      <c r="CNQ47" s="80"/>
      <c r="CNR47"/>
      <c r="CNS47" s="80"/>
      <c r="CNT47"/>
      <c r="CNU47" s="80"/>
      <c r="CNV47"/>
      <c r="CNW47" s="80"/>
      <c r="CNX47"/>
      <c r="CNY47" s="80"/>
      <c r="CNZ47"/>
      <c r="COA47" s="80"/>
      <c r="COB47"/>
      <c r="COC47" s="80"/>
      <c r="COD47"/>
      <c r="COE47" s="80"/>
      <c r="COF47"/>
      <c r="COG47" s="80"/>
      <c r="COH47"/>
      <c r="COI47" s="80"/>
      <c r="COJ47"/>
      <c r="COK47" s="80"/>
      <c r="COL47"/>
      <c r="COM47" s="80"/>
      <c r="CON47"/>
      <c r="COO47" s="80"/>
      <c r="COP47"/>
      <c r="COQ47" s="80"/>
      <c r="COR47"/>
      <c r="COS47" s="80"/>
      <c r="COT47"/>
      <c r="COU47" s="80"/>
      <c r="COV47"/>
      <c r="COW47" s="80"/>
      <c r="COX47"/>
      <c r="COY47" s="80"/>
      <c r="COZ47"/>
      <c r="CPA47" s="80"/>
      <c r="CPB47"/>
      <c r="CPC47" s="80"/>
      <c r="CPD47"/>
      <c r="CPE47" s="80"/>
      <c r="CPF47"/>
      <c r="CPG47" s="80"/>
      <c r="CPH47"/>
      <c r="CPI47" s="80"/>
      <c r="CPJ47"/>
      <c r="CPK47" s="80"/>
      <c r="CPL47"/>
      <c r="CPM47" s="80"/>
      <c r="CPN47"/>
      <c r="CPO47" s="80"/>
      <c r="CPP47"/>
      <c r="CPQ47" s="80"/>
      <c r="CPR47"/>
      <c r="CPS47" s="80"/>
      <c r="CPT47"/>
      <c r="CPU47" s="80"/>
      <c r="CPV47"/>
      <c r="CPW47" s="80"/>
      <c r="CPX47"/>
      <c r="CPY47" s="80"/>
      <c r="CPZ47"/>
      <c r="CQA47" s="80"/>
      <c r="CQB47"/>
      <c r="CQC47" s="80"/>
      <c r="CQD47"/>
      <c r="CQE47" s="80"/>
      <c r="CQF47"/>
      <c r="CQG47" s="80"/>
      <c r="CQH47"/>
      <c r="CQI47" s="80"/>
      <c r="CQJ47"/>
      <c r="CQK47" s="80"/>
      <c r="CQL47"/>
      <c r="CQM47" s="80"/>
      <c r="CQN47"/>
      <c r="CQO47" s="80"/>
      <c r="CQP47"/>
      <c r="CQQ47" s="80"/>
      <c r="CQR47"/>
      <c r="CQS47" s="80"/>
      <c r="CQT47"/>
      <c r="CQU47" s="80"/>
      <c r="CQV47"/>
      <c r="CQW47" s="80"/>
      <c r="CQX47"/>
      <c r="CQY47" s="80"/>
      <c r="CQZ47"/>
      <c r="CRA47" s="80"/>
      <c r="CRB47"/>
      <c r="CRC47" s="80"/>
      <c r="CRD47"/>
      <c r="CRE47" s="80"/>
      <c r="CRF47"/>
      <c r="CRG47" s="80"/>
      <c r="CRH47"/>
      <c r="CRI47" s="80"/>
      <c r="CRJ47"/>
      <c r="CRK47" s="80"/>
      <c r="CRL47"/>
      <c r="CRM47" s="80"/>
      <c r="CRN47"/>
      <c r="CRO47" s="80"/>
      <c r="CRP47"/>
      <c r="CRQ47" s="80"/>
      <c r="CRR47"/>
      <c r="CRS47" s="80"/>
      <c r="CRT47"/>
      <c r="CRU47" s="80"/>
      <c r="CRV47"/>
      <c r="CRW47" s="80"/>
      <c r="CRX47"/>
      <c r="CRY47" s="80"/>
      <c r="CRZ47"/>
      <c r="CSA47" s="80"/>
      <c r="CSB47"/>
      <c r="CSC47" s="80"/>
      <c r="CSD47"/>
      <c r="CSE47" s="80"/>
      <c r="CSF47"/>
      <c r="CSG47" s="80"/>
      <c r="CSH47"/>
      <c r="CSI47" s="80"/>
      <c r="CSJ47"/>
      <c r="CSK47" s="80"/>
      <c r="CSL47"/>
      <c r="CSM47" s="80"/>
      <c r="CSN47"/>
      <c r="CSO47" s="80"/>
      <c r="CSP47"/>
      <c r="CSQ47" s="80"/>
      <c r="CSR47"/>
      <c r="CSS47" s="80"/>
      <c r="CST47"/>
      <c r="CSU47" s="80"/>
      <c r="CSV47"/>
      <c r="CSW47" s="80"/>
      <c r="CSX47"/>
      <c r="CSY47" s="80"/>
      <c r="CSZ47"/>
      <c r="CTA47" s="80"/>
      <c r="CTB47"/>
      <c r="CTC47" s="80"/>
      <c r="CTD47"/>
      <c r="CTE47" s="80"/>
      <c r="CTF47"/>
      <c r="CTG47" s="80"/>
      <c r="CTH47"/>
      <c r="CTI47" s="80"/>
      <c r="CTJ47"/>
      <c r="CTK47" s="80"/>
      <c r="CTL47"/>
      <c r="CTM47" s="80"/>
      <c r="CTN47"/>
      <c r="CTO47" s="80"/>
      <c r="CTP47"/>
      <c r="CTQ47" s="80"/>
      <c r="CTR47"/>
      <c r="CTS47" s="80"/>
      <c r="CTT47"/>
      <c r="CTU47" s="80"/>
      <c r="CTV47"/>
      <c r="CTW47" s="80"/>
      <c r="CTX47"/>
      <c r="CTY47" s="80"/>
      <c r="CTZ47"/>
      <c r="CUA47" s="80"/>
      <c r="CUB47"/>
      <c r="CUC47" s="80"/>
      <c r="CUD47"/>
      <c r="CUE47" s="80"/>
      <c r="CUF47"/>
      <c r="CUG47" s="80"/>
      <c r="CUH47"/>
      <c r="CUI47" s="80"/>
      <c r="CUJ47"/>
      <c r="CUK47" s="80"/>
      <c r="CUL47"/>
      <c r="CUM47" s="80"/>
      <c r="CUN47"/>
      <c r="CUO47" s="80"/>
      <c r="CUP47"/>
      <c r="CUQ47" s="80"/>
      <c r="CUR47"/>
      <c r="CUS47" s="80"/>
      <c r="CUT47"/>
      <c r="CUU47" s="80"/>
      <c r="CUV47"/>
      <c r="CUW47" s="80"/>
      <c r="CUX47"/>
      <c r="CUY47" s="80"/>
      <c r="CUZ47"/>
      <c r="CVA47" s="80"/>
      <c r="CVB47"/>
      <c r="CVC47" s="80"/>
      <c r="CVD47"/>
      <c r="CVE47" s="80"/>
      <c r="CVF47"/>
      <c r="CVG47" s="80"/>
      <c r="CVH47"/>
      <c r="CVI47" s="80"/>
      <c r="CVJ47"/>
      <c r="CVK47" s="80"/>
      <c r="CVL47"/>
      <c r="CVM47" s="80"/>
      <c r="CVN47"/>
      <c r="CVO47" s="80"/>
      <c r="CVP47"/>
      <c r="CVQ47" s="80"/>
      <c r="CVR47"/>
      <c r="CVS47" s="80"/>
      <c r="CVT47"/>
      <c r="CVU47" s="80"/>
      <c r="CVV47"/>
      <c r="CVW47" s="80"/>
      <c r="CVX47"/>
      <c r="CVY47" s="80"/>
      <c r="CVZ47"/>
      <c r="CWA47" s="80"/>
      <c r="CWB47"/>
      <c r="CWC47" s="80"/>
      <c r="CWD47"/>
      <c r="CWE47" s="80"/>
      <c r="CWF47"/>
      <c r="CWG47" s="80"/>
      <c r="CWH47"/>
      <c r="CWI47" s="80"/>
      <c r="CWJ47"/>
      <c r="CWK47" s="80"/>
      <c r="CWL47"/>
      <c r="CWM47" s="80"/>
      <c r="CWN47"/>
      <c r="CWO47" s="80"/>
      <c r="CWP47"/>
      <c r="CWQ47" s="80"/>
      <c r="CWR47"/>
      <c r="CWS47" s="80"/>
      <c r="CWT47"/>
      <c r="CWU47" s="80"/>
      <c r="CWV47"/>
      <c r="CWW47" s="80"/>
      <c r="CWX47"/>
      <c r="CWY47" s="80"/>
      <c r="CWZ47"/>
      <c r="CXA47" s="80"/>
      <c r="CXB47"/>
      <c r="CXC47" s="80"/>
      <c r="CXD47"/>
      <c r="CXE47" s="80"/>
      <c r="CXF47"/>
      <c r="CXG47" s="80"/>
      <c r="CXH47"/>
      <c r="CXI47" s="80"/>
      <c r="CXJ47"/>
      <c r="CXK47" s="80"/>
      <c r="CXL47"/>
      <c r="CXM47" s="80"/>
      <c r="CXN47"/>
      <c r="CXO47" s="80"/>
      <c r="CXP47"/>
      <c r="CXQ47" s="80"/>
      <c r="CXR47"/>
      <c r="CXS47" s="80"/>
      <c r="CXT47"/>
      <c r="CXU47" s="80"/>
      <c r="CXV47"/>
      <c r="CXW47" s="80"/>
      <c r="CXX47"/>
      <c r="CXY47" s="80"/>
      <c r="CXZ47"/>
      <c r="CYA47" s="80"/>
      <c r="CYB47"/>
      <c r="CYC47" s="80"/>
      <c r="CYD47"/>
      <c r="CYE47" s="80"/>
      <c r="CYF47"/>
      <c r="CYG47" s="80"/>
      <c r="CYH47"/>
      <c r="CYI47" s="80"/>
      <c r="CYJ47"/>
      <c r="CYK47" s="80"/>
      <c r="CYL47"/>
      <c r="CYM47" s="80"/>
      <c r="CYN47"/>
      <c r="CYO47" s="80"/>
      <c r="CYP47"/>
      <c r="CYQ47" s="80"/>
      <c r="CYR47"/>
      <c r="CYS47" s="80"/>
      <c r="CYT47"/>
      <c r="CYU47" s="80"/>
      <c r="CYV47"/>
      <c r="CYW47" s="80"/>
      <c r="CYX47"/>
      <c r="CYY47" s="80"/>
      <c r="CYZ47"/>
      <c r="CZA47" s="80"/>
      <c r="CZB47"/>
      <c r="CZC47" s="80"/>
      <c r="CZD47"/>
      <c r="CZE47" s="80"/>
      <c r="CZF47"/>
      <c r="CZG47" s="80"/>
      <c r="CZH47"/>
      <c r="CZI47" s="80"/>
      <c r="CZJ47"/>
      <c r="CZK47" s="80"/>
      <c r="CZL47"/>
      <c r="CZM47" s="80"/>
      <c r="CZN47"/>
      <c r="CZO47" s="80"/>
      <c r="CZP47"/>
      <c r="CZQ47" s="80"/>
      <c r="CZR47"/>
      <c r="CZS47" s="80"/>
      <c r="CZT47"/>
      <c r="CZU47" s="80"/>
      <c r="CZV47"/>
      <c r="CZW47" s="80"/>
      <c r="CZX47"/>
      <c r="CZY47" s="80"/>
      <c r="CZZ47"/>
      <c r="DAA47" s="80"/>
      <c r="DAB47"/>
      <c r="DAC47" s="80"/>
      <c r="DAD47"/>
      <c r="DAE47" s="80"/>
      <c r="DAF47"/>
      <c r="DAG47" s="80"/>
      <c r="DAH47"/>
      <c r="DAI47" s="80"/>
      <c r="DAJ47"/>
      <c r="DAK47" s="80"/>
      <c r="DAL47"/>
      <c r="DAM47" s="80"/>
      <c r="DAN47"/>
      <c r="DAO47" s="80"/>
      <c r="DAP47"/>
      <c r="DAQ47" s="80"/>
      <c r="DAR47"/>
      <c r="DAS47" s="80"/>
      <c r="DAT47"/>
      <c r="DAU47" s="80"/>
      <c r="DAV47"/>
      <c r="DAW47" s="80"/>
      <c r="DAX47"/>
      <c r="DAY47" s="80"/>
      <c r="DAZ47"/>
      <c r="DBA47" s="80"/>
      <c r="DBB47"/>
      <c r="DBC47" s="80"/>
      <c r="DBD47"/>
      <c r="DBE47" s="80"/>
      <c r="DBF47"/>
      <c r="DBG47" s="80"/>
      <c r="DBH47"/>
      <c r="DBI47" s="80"/>
      <c r="DBJ47"/>
      <c r="DBK47" s="80"/>
      <c r="DBL47"/>
      <c r="DBM47" s="80"/>
      <c r="DBN47"/>
      <c r="DBO47" s="80"/>
      <c r="DBP47"/>
      <c r="DBQ47" s="80"/>
      <c r="DBR47"/>
      <c r="DBS47" s="80"/>
      <c r="DBT47"/>
      <c r="DBU47" s="80"/>
      <c r="DBV47"/>
      <c r="DBW47" s="80"/>
      <c r="DBX47"/>
      <c r="DBY47" s="80"/>
      <c r="DBZ47"/>
      <c r="DCA47" s="80"/>
      <c r="DCB47"/>
      <c r="DCC47" s="80"/>
      <c r="DCD47"/>
      <c r="DCE47" s="80"/>
      <c r="DCF47"/>
      <c r="DCG47" s="80"/>
      <c r="DCH47"/>
      <c r="DCI47" s="80"/>
      <c r="DCJ47"/>
      <c r="DCK47" s="80"/>
      <c r="DCL47"/>
      <c r="DCM47" s="80"/>
      <c r="DCN47"/>
      <c r="DCO47" s="80"/>
      <c r="DCP47"/>
      <c r="DCQ47" s="80"/>
      <c r="DCR47"/>
      <c r="DCS47" s="80"/>
      <c r="DCT47"/>
      <c r="DCU47" s="80"/>
      <c r="DCV47"/>
      <c r="DCW47" s="80"/>
      <c r="DCX47"/>
      <c r="DCY47" s="80"/>
      <c r="DCZ47"/>
      <c r="DDA47" s="80"/>
      <c r="DDB47"/>
      <c r="DDC47" s="80"/>
      <c r="DDD47"/>
      <c r="DDE47" s="80"/>
      <c r="DDF47"/>
      <c r="DDG47" s="80"/>
      <c r="DDH47"/>
      <c r="DDI47" s="80"/>
      <c r="DDJ47"/>
      <c r="DDK47" s="80"/>
      <c r="DDL47"/>
      <c r="DDM47" s="80"/>
      <c r="DDN47"/>
      <c r="DDO47" s="80"/>
      <c r="DDP47"/>
      <c r="DDQ47" s="80"/>
      <c r="DDR47"/>
      <c r="DDS47" s="80"/>
      <c r="DDT47"/>
      <c r="DDU47" s="80"/>
      <c r="DDV47"/>
      <c r="DDW47" s="80"/>
      <c r="DDX47"/>
      <c r="DDY47" s="80"/>
      <c r="DDZ47"/>
      <c r="DEA47" s="80"/>
      <c r="DEB47"/>
      <c r="DEC47" s="80"/>
      <c r="DED47"/>
      <c r="DEE47" s="80"/>
      <c r="DEF47"/>
      <c r="DEG47" s="80"/>
      <c r="DEH47"/>
      <c r="DEI47" s="80"/>
      <c r="DEJ47"/>
      <c r="DEK47" s="80"/>
      <c r="DEL47"/>
      <c r="DEM47" s="80"/>
      <c r="DEN47"/>
      <c r="DEO47" s="80"/>
      <c r="DEP47"/>
      <c r="DEQ47" s="80"/>
      <c r="DER47"/>
      <c r="DES47" s="80"/>
      <c r="DET47"/>
      <c r="DEU47" s="80"/>
      <c r="DEV47"/>
      <c r="DEW47" s="80"/>
      <c r="DEX47"/>
      <c r="DEY47" s="80"/>
      <c r="DEZ47"/>
      <c r="DFA47" s="80"/>
      <c r="DFB47"/>
      <c r="DFC47" s="80"/>
      <c r="DFD47"/>
      <c r="DFE47" s="80"/>
      <c r="DFF47"/>
      <c r="DFG47" s="80"/>
      <c r="DFH47"/>
      <c r="DFI47" s="80"/>
      <c r="DFJ47"/>
      <c r="DFK47" s="80"/>
      <c r="DFL47"/>
      <c r="DFM47" s="80"/>
      <c r="DFN47"/>
      <c r="DFO47" s="80"/>
      <c r="DFP47"/>
      <c r="DFQ47" s="80"/>
      <c r="DFR47"/>
      <c r="DFS47" s="80"/>
      <c r="DFT47"/>
      <c r="DFU47" s="80"/>
      <c r="DFV47"/>
      <c r="DFW47" s="80"/>
      <c r="DFX47"/>
      <c r="DFY47" s="80"/>
      <c r="DFZ47"/>
      <c r="DGA47" s="80"/>
      <c r="DGB47"/>
      <c r="DGC47" s="80"/>
      <c r="DGD47"/>
      <c r="DGE47" s="80"/>
      <c r="DGF47"/>
      <c r="DGG47" s="80"/>
      <c r="DGH47"/>
      <c r="DGI47" s="80"/>
      <c r="DGJ47"/>
      <c r="DGK47" s="80"/>
      <c r="DGL47"/>
      <c r="DGM47" s="80"/>
      <c r="DGN47"/>
      <c r="DGO47" s="80"/>
      <c r="DGP47"/>
      <c r="DGQ47" s="80"/>
      <c r="DGR47"/>
      <c r="DGS47" s="80"/>
      <c r="DGT47"/>
      <c r="DGU47" s="80"/>
      <c r="DGV47"/>
      <c r="DGW47" s="80"/>
      <c r="DGX47"/>
      <c r="DGY47" s="80"/>
      <c r="DGZ47"/>
      <c r="DHA47" s="80"/>
      <c r="DHB47"/>
      <c r="DHC47" s="80"/>
      <c r="DHD47"/>
      <c r="DHE47" s="80"/>
      <c r="DHF47"/>
      <c r="DHG47" s="80"/>
      <c r="DHH47"/>
      <c r="DHI47" s="80"/>
      <c r="DHJ47"/>
      <c r="DHK47" s="80"/>
      <c r="DHL47"/>
      <c r="DHM47" s="80"/>
      <c r="DHN47"/>
      <c r="DHO47" s="80"/>
      <c r="DHP47"/>
      <c r="DHQ47" s="80"/>
      <c r="DHR47"/>
      <c r="DHS47" s="80"/>
      <c r="DHT47"/>
      <c r="DHU47" s="80"/>
      <c r="DHV47"/>
      <c r="DHW47" s="80"/>
      <c r="DHX47"/>
      <c r="DHY47" s="80"/>
      <c r="DHZ47"/>
      <c r="DIA47" s="80"/>
      <c r="DIB47"/>
      <c r="DIC47" s="80"/>
      <c r="DID47"/>
      <c r="DIE47" s="80"/>
      <c r="DIF47"/>
      <c r="DIG47" s="80"/>
      <c r="DIH47"/>
      <c r="DII47" s="80"/>
      <c r="DIJ47"/>
      <c r="DIK47" s="80"/>
      <c r="DIL47"/>
      <c r="DIM47" s="80"/>
      <c r="DIN47"/>
      <c r="DIO47" s="80"/>
      <c r="DIP47"/>
      <c r="DIQ47" s="80"/>
      <c r="DIR47"/>
      <c r="DIS47" s="80"/>
      <c r="DIT47"/>
      <c r="DIU47" s="80"/>
      <c r="DIV47"/>
      <c r="DIW47" s="80"/>
      <c r="DIX47"/>
      <c r="DIY47" s="80"/>
      <c r="DIZ47"/>
      <c r="DJA47" s="80"/>
      <c r="DJB47"/>
      <c r="DJC47" s="80"/>
      <c r="DJD47"/>
      <c r="DJE47" s="80"/>
      <c r="DJF47"/>
      <c r="DJG47" s="80"/>
      <c r="DJH47"/>
      <c r="DJI47" s="80"/>
      <c r="DJJ47"/>
      <c r="DJK47" s="80"/>
      <c r="DJL47"/>
      <c r="DJM47" s="80"/>
      <c r="DJN47"/>
      <c r="DJO47" s="80"/>
      <c r="DJP47"/>
      <c r="DJQ47" s="80"/>
      <c r="DJR47"/>
      <c r="DJS47" s="80"/>
      <c r="DJT47"/>
      <c r="DJU47" s="80"/>
      <c r="DJV47"/>
      <c r="DJW47" s="80"/>
      <c r="DJX47"/>
      <c r="DJY47" s="80"/>
      <c r="DJZ47"/>
      <c r="DKA47" s="80"/>
      <c r="DKB47"/>
      <c r="DKC47" s="80"/>
      <c r="DKD47"/>
      <c r="DKE47" s="80"/>
      <c r="DKF47"/>
      <c r="DKG47" s="80"/>
      <c r="DKH47"/>
      <c r="DKI47" s="80"/>
      <c r="DKJ47"/>
      <c r="DKK47" s="80"/>
      <c r="DKL47"/>
      <c r="DKM47" s="80"/>
      <c r="DKN47"/>
      <c r="DKO47" s="80"/>
      <c r="DKP47"/>
      <c r="DKQ47" s="80"/>
      <c r="DKR47"/>
      <c r="DKS47" s="80"/>
      <c r="DKT47"/>
      <c r="DKU47" s="80"/>
      <c r="DKV47"/>
      <c r="DKW47" s="80"/>
      <c r="DKX47"/>
      <c r="DKY47" s="80"/>
      <c r="DKZ47"/>
      <c r="DLA47" s="80"/>
      <c r="DLB47"/>
      <c r="DLC47" s="80"/>
      <c r="DLD47"/>
      <c r="DLE47" s="80"/>
      <c r="DLF47"/>
      <c r="DLG47" s="80"/>
      <c r="DLH47"/>
      <c r="DLI47" s="80"/>
      <c r="DLJ47"/>
      <c r="DLK47" s="80"/>
      <c r="DLL47"/>
      <c r="DLM47" s="80"/>
      <c r="DLN47"/>
      <c r="DLO47" s="80"/>
      <c r="DLP47"/>
      <c r="DLQ47" s="80"/>
      <c r="DLR47"/>
      <c r="DLS47" s="80"/>
      <c r="DLT47"/>
      <c r="DLU47" s="80"/>
      <c r="DLV47"/>
      <c r="DLW47" s="80"/>
      <c r="DLX47"/>
      <c r="DLY47" s="80"/>
      <c r="DLZ47"/>
      <c r="DMA47" s="80"/>
      <c r="DMB47"/>
      <c r="DMC47" s="80"/>
      <c r="DMD47"/>
      <c r="DME47" s="80"/>
      <c r="DMF47"/>
      <c r="DMG47" s="80"/>
      <c r="DMH47"/>
      <c r="DMI47" s="80"/>
      <c r="DMJ47"/>
      <c r="DMK47" s="80"/>
      <c r="DML47"/>
      <c r="DMM47" s="80"/>
      <c r="DMN47"/>
      <c r="DMO47" s="80"/>
      <c r="DMP47"/>
      <c r="DMQ47" s="80"/>
      <c r="DMR47"/>
      <c r="DMS47" s="80"/>
      <c r="DMT47"/>
      <c r="DMU47" s="80"/>
      <c r="DMV47"/>
      <c r="DMW47" s="80"/>
      <c r="DMX47"/>
      <c r="DMY47" s="80"/>
      <c r="DMZ47"/>
      <c r="DNA47" s="80"/>
      <c r="DNB47"/>
      <c r="DNC47" s="80"/>
      <c r="DND47"/>
      <c r="DNE47" s="80"/>
      <c r="DNF47"/>
      <c r="DNG47" s="80"/>
      <c r="DNH47"/>
      <c r="DNI47" s="80"/>
      <c r="DNJ47"/>
      <c r="DNK47" s="80"/>
      <c r="DNL47"/>
      <c r="DNM47" s="80"/>
      <c r="DNN47"/>
      <c r="DNO47" s="80"/>
      <c r="DNP47"/>
      <c r="DNQ47" s="80"/>
      <c r="DNR47"/>
      <c r="DNS47" s="80"/>
      <c r="DNT47"/>
      <c r="DNU47" s="80"/>
      <c r="DNV47"/>
      <c r="DNW47" s="80"/>
      <c r="DNX47"/>
      <c r="DNY47" s="80"/>
      <c r="DNZ47"/>
      <c r="DOA47" s="80"/>
      <c r="DOB47"/>
      <c r="DOC47" s="80"/>
      <c r="DOD47"/>
      <c r="DOE47" s="80"/>
      <c r="DOF47"/>
      <c r="DOG47" s="80"/>
      <c r="DOH47"/>
      <c r="DOI47" s="80"/>
      <c r="DOJ47"/>
      <c r="DOK47" s="80"/>
      <c r="DOL47"/>
      <c r="DOM47" s="80"/>
      <c r="DON47"/>
      <c r="DOO47" s="80"/>
      <c r="DOP47"/>
      <c r="DOQ47" s="80"/>
      <c r="DOR47"/>
      <c r="DOS47" s="80"/>
      <c r="DOT47"/>
      <c r="DOU47" s="80"/>
      <c r="DOV47"/>
      <c r="DOW47" s="80"/>
      <c r="DOX47"/>
      <c r="DOY47" s="80"/>
      <c r="DOZ47"/>
      <c r="DPA47" s="80"/>
      <c r="DPB47"/>
      <c r="DPC47" s="80"/>
      <c r="DPD47"/>
      <c r="DPE47" s="80"/>
      <c r="DPF47"/>
      <c r="DPG47" s="80"/>
      <c r="DPH47"/>
      <c r="DPI47" s="80"/>
      <c r="DPJ47"/>
      <c r="DPK47" s="80"/>
      <c r="DPL47"/>
      <c r="DPM47" s="80"/>
      <c r="DPN47"/>
      <c r="DPO47" s="80"/>
      <c r="DPP47"/>
      <c r="DPQ47" s="80"/>
      <c r="DPR47"/>
      <c r="DPS47" s="80"/>
      <c r="DPT47"/>
      <c r="DPU47" s="80"/>
      <c r="DPV47"/>
      <c r="DPW47" s="80"/>
      <c r="DPX47"/>
      <c r="DPY47" s="80"/>
      <c r="DPZ47"/>
      <c r="DQA47" s="80"/>
      <c r="DQB47"/>
      <c r="DQC47" s="80"/>
      <c r="DQD47"/>
      <c r="DQE47" s="80"/>
      <c r="DQF47"/>
      <c r="DQG47" s="80"/>
      <c r="DQH47"/>
      <c r="DQI47" s="80"/>
      <c r="DQJ47"/>
      <c r="DQK47" s="80"/>
      <c r="DQL47"/>
      <c r="DQM47" s="80"/>
      <c r="DQN47"/>
      <c r="DQO47" s="80"/>
      <c r="DQP47"/>
      <c r="DQQ47" s="80"/>
      <c r="DQR47"/>
      <c r="DQS47" s="80"/>
      <c r="DQT47"/>
      <c r="DQU47" s="80"/>
      <c r="DQV47"/>
      <c r="DQW47" s="80"/>
      <c r="DQX47"/>
      <c r="DQY47" s="80"/>
      <c r="DQZ47"/>
      <c r="DRA47" s="80"/>
      <c r="DRB47"/>
      <c r="DRC47" s="80"/>
      <c r="DRD47"/>
      <c r="DRE47" s="80"/>
      <c r="DRF47"/>
      <c r="DRG47" s="80"/>
      <c r="DRH47"/>
      <c r="DRI47" s="80"/>
      <c r="DRJ47"/>
      <c r="DRK47" s="80"/>
      <c r="DRL47"/>
      <c r="DRM47" s="80"/>
      <c r="DRN47"/>
      <c r="DRO47" s="80"/>
      <c r="DRP47"/>
      <c r="DRQ47" s="80"/>
      <c r="DRR47"/>
      <c r="DRS47" s="80"/>
      <c r="DRT47"/>
      <c r="DRU47" s="80"/>
      <c r="DRV47"/>
      <c r="DRW47" s="80"/>
      <c r="DRX47"/>
      <c r="DRY47" s="80"/>
      <c r="DRZ47"/>
      <c r="DSA47" s="80"/>
      <c r="DSB47"/>
      <c r="DSC47" s="80"/>
      <c r="DSD47"/>
      <c r="DSE47" s="80"/>
      <c r="DSF47"/>
      <c r="DSG47" s="80"/>
      <c r="DSH47"/>
      <c r="DSI47" s="80"/>
      <c r="DSJ47"/>
      <c r="DSK47" s="80"/>
      <c r="DSL47"/>
      <c r="DSM47" s="80"/>
      <c r="DSN47"/>
      <c r="DSO47" s="80"/>
      <c r="DSP47"/>
      <c r="DSQ47" s="80"/>
      <c r="DSR47"/>
      <c r="DSS47" s="80"/>
      <c r="DST47"/>
      <c r="DSU47" s="80"/>
      <c r="DSV47"/>
      <c r="DSW47" s="80"/>
      <c r="DSX47"/>
      <c r="DSY47" s="80"/>
      <c r="DSZ47"/>
      <c r="DTA47" s="80"/>
      <c r="DTB47"/>
      <c r="DTC47" s="80"/>
      <c r="DTD47"/>
      <c r="DTE47" s="80"/>
      <c r="DTF47"/>
      <c r="DTG47" s="80"/>
      <c r="DTH47"/>
      <c r="DTI47" s="80"/>
      <c r="DTJ47"/>
      <c r="DTK47" s="80"/>
      <c r="DTL47"/>
      <c r="DTM47" s="80"/>
      <c r="DTN47"/>
      <c r="DTO47" s="80"/>
      <c r="DTP47"/>
      <c r="DTQ47" s="80"/>
      <c r="DTR47"/>
      <c r="DTS47" s="80"/>
      <c r="DTT47"/>
      <c r="DTU47" s="80"/>
      <c r="DTV47"/>
      <c r="DTW47" s="80"/>
      <c r="DTX47"/>
      <c r="DTY47" s="80"/>
      <c r="DTZ47"/>
      <c r="DUA47" s="80"/>
      <c r="DUB47"/>
      <c r="DUC47" s="80"/>
      <c r="DUD47"/>
      <c r="DUE47" s="80"/>
      <c r="DUF47"/>
      <c r="DUG47" s="80"/>
      <c r="DUH47"/>
      <c r="DUI47" s="80"/>
      <c r="DUJ47"/>
      <c r="DUK47" s="80"/>
      <c r="DUL47"/>
      <c r="DUM47" s="80"/>
      <c r="DUN47"/>
      <c r="DUO47" s="80"/>
      <c r="DUP47"/>
      <c r="DUQ47" s="80"/>
      <c r="DUR47"/>
      <c r="DUS47" s="80"/>
      <c r="DUT47"/>
      <c r="DUU47" s="80"/>
      <c r="DUV47"/>
      <c r="DUW47" s="80"/>
      <c r="DUX47"/>
      <c r="DUY47" s="80"/>
      <c r="DUZ47"/>
      <c r="DVA47" s="80"/>
      <c r="DVB47"/>
      <c r="DVC47" s="80"/>
      <c r="DVD47"/>
      <c r="DVE47" s="80"/>
      <c r="DVF47"/>
      <c r="DVG47" s="80"/>
      <c r="DVH47"/>
      <c r="DVI47" s="80"/>
      <c r="DVJ47"/>
      <c r="DVK47" s="80"/>
      <c r="DVL47"/>
      <c r="DVM47" s="80"/>
      <c r="DVN47"/>
      <c r="DVO47" s="80"/>
      <c r="DVP47"/>
      <c r="DVQ47" s="80"/>
      <c r="DVR47"/>
      <c r="DVS47" s="80"/>
      <c r="DVT47"/>
      <c r="DVU47" s="80"/>
      <c r="DVV47"/>
      <c r="DVW47" s="80"/>
      <c r="DVX47"/>
      <c r="DVY47" s="80"/>
      <c r="DVZ47"/>
      <c r="DWA47" s="80"/>
      <c r="DWB47"/>
      <c r="DWC47" s="80"/>
      <c r="DWD47"/>
      <c r="DWE47" s="80"/>
      <c r="DWF47"/>
      <c r="DWG47" s="80"/>
      <c r="DWH47"/>
      <c r="DWI47" s="80"/>
      <c r="DWJ47"/>
      <c r="DWK47" s="80"/>
      <c r="DWL47"/>
      <c r="DWM47" s="80"/>
      <c r="DWN47"/>
      <c r="DWO47" s="80"/>
      <c r="DWP47"/>
      <c r="DWQ47" s="80"/>
      <c r="DWR47"/>
      <c r="DWS47" s="80"/>
      <c r="DWT47"/>
      <c r="DWU47" s="80"/>
      <c r="DWV47"/>
      <c r="DWW47" s="80"/>
      <c r="DWX47"/>
      <c r="DWY47" s="80"/>
      <c r="DWZ47"/>
      <c r="DXA47" s="80"/>
      <c r="DXB47"/>
      <c r="DXC47" s="80"/>
      <c r="DXD47"/>
      <c r="DXE47" s="80"/>
      <c r="DXF47"/>
      <c r="DXG47" s="80"/>
      <c r="DXH47"/>
      <c r="DXI47" s="80"/>
      <c r="DXJ47"/>
      <c r="DXK47" s="80"/>
      <c r="DXL47"/>
      <c r="DXM47" s="80"/>
      <c r="DXN47"/>
      <c r="DXO47" s="80"/>
      <c r="DXP47"/>
      <c r="DXQ47" s="80"/>
      <c r="DXR47"/>
      <c r="DXS47" s="80"/>
      <c r="DXT47"/>
      <c r="DXU47" s="80"/>
      <c r="DXV47"/>
      <c r="DXW47" s="80"/>
      <c r="DXX47"/>
      <c r="DXY47" s="80"/>
      <c r="DXZ47"/>
      <c r="DYA47" s="80"/>
      <c r="DYB47"/>
      <c r="DYC47" s="80"/>
      <c r="DYD47"/>
      <c r="DYE47" s="80"/>
      <c r="DYF47"/>
      <c r="DYG47" s="80"/>
      <c r="DYH47"/>
      <c r="DYI47" s="80"/>
      <c r="DYJ47"/>
      <c r="DYK47" s="80"/>
      <c r="DYL47"/>
      <c r="DYM47" s="80"/>
      <c r="DYN47"/>
      <c r="DYO47" s="80"/>
      <c r="DYP47"/>
      <c r="DYQ47" s="80"/>
      <c r="DYR47"/>
      <c r="DYS47" s="80"/>
      <c r="DYT47"/>
      <c r="DYU47" s="80"/>
      <c r="DYV47"/>
      <c r="DYW47" s="80"/>
      <c r="DYX47"/>
      <c r="DYY47" s="80"/>
      <c r="DYZ47"/>
      <c r="DZA47" s="80"/>
      <c r="DZB47"/>
      <c r="DZC47" s="80"/>
      <c r="DZD47"/>
      <c r="DZE47" s="80"/>
      <c r="DZF47"/>
      <c r="DZG47" s="80"/>
      <c r="DZH47"/>
      <c r="DZI47" s="80"/>
      <c r="DZJ47"/>
      <c r="DZK47" s="80"/>
      <c r="DZL47"/>
      <c r="DZM47" s="80"/>
      <c r="DZN47"/>
      <c r="DZO47" s="80"/>
      <c r="DZP47"/>
      <c r="DZQ47" s="80"/>
      <c r="DZR47"/>
      <c r="DZS47" s="80"/>
      <c r="DZT47"/>
      <c r="DZU47" s="80"/>
      <c r="DZV47"/>
      <c r="DZW47" s="80"/>
      <c r="DZX47"/>
      <c r="DZY47" s="80"/>
      <c r="DZZ47"/>
      <c r="EAA47" s="80"/>
      <c r="EAB47"/>
      <c r="EAC47" s="80"/>
      <c r="EAD47"/>
      <c r="EAE47" s="80"/>
      <c r="EAF47"/>
      <c r="EAG47" s="80"/>
      <c r="EAH47"/>
      <c r="EAI47" s="80"/>
      <c r="EAJ47"/>
      <c r="EAK47" s="80"/>
      <c r="EAL47"/>
      <c r="EAM47" s="80"/>
      <c r="EAN47"/>
      <c r="EAO47" s="80"/>
      <c r="EAP47"/>
      <c r="EAQ47" s="80"/>
      <c r="EAR47"/>
      <c r="EAS47" s="80"/>
      <c r="EAT47"/>
      <c r="EAU47" s="80"/>
      <c r="EAV47"/>
      <c r="EAW47" s="80"/>
      <c r="EAX47"/>
      <c r="EAY47" s="80"/>
      <c r="EAZ47"/>
      <c r="EBA47" s="80"/>
      <c r="EBB47"/>
      <c r="EBC47" s="80"/>
      <c r="EBD47"/>
      <c r="EBE47" s="80"/>
      <c r="EBF47"/>
      <c r="EBG47" s="80"/>
      <c r="EBH47"/>
      <c r="EBI47" s="80"/>
      <c r="EBJ47"/>
      <c r="EBK47" s="80"/>
      <c r="EBL47"/>
      <c r="EBM47" s="80"/>
      <c r="EBN47"/>
      <c r="EBO47" s="80"/>
      <c r="EBP47"/>
      <c r="EBQ47" s="80"/>
      <c r="EBR47"/>
      <c r="EBS47" s="80"/>
      <c r="EBT47"/>
      <c r="EBU47" s="80"/>
      <c r="EBV47"/>
      <c r="EBW47" s="80"/>
      <c r="EBX47"/>
      <c r="EBY47" s="80"/>
      <c r="EBZ47"/>
      <c r="ECA47" s="80"/>
      <c r="ECB47"/>
      <c r="ECC47" s="80"/>
      <c r="ECD47"/>
      <c r="ECE47" s="80"/>
      <c r="ECF47"/>
      <c r="ECG47" s="80"/>
      <c r="ECH47"/>
      <c r="ECI47" s="80"/>
      <c r="ECJ47"/>
      <c r="ECK47" s="80"/>
      <c r="ECL47"/>
      <c r="ECM47" s="80"/>
      <c r="ECN47"/>
      <c r="ECO47" s="80"/>
      <c r="ECP47"/>
      <c r="ECQ47" s="80"/>
      <c r="ECR47"/>
      <c r="ECS47" s="80"/>
      <c r="ECT47"/>
      <c r="ECU47" s="80"/>
      <c r="ECV47"/>
      <c r="ECW47" s="80"/>
      <c r="ECX47"/>
      <c r="ECY47" s="80"/>
      <c r="ECZ47"/>
      <c r="EDA47" s="80"/>
      <c r="EDB47"/>
      <c r="EDC47" s="80"/>
      <c r="EDD47"/>
      <c r="EDE47" s="80"/>
      <c r="EDF47"/>
      <c r="EDG47" s="80"/>
      <c r="EDH47"/>
      <c r="EDI47" s="80"/>
      <c r="EDJ47"/>
      <c r="EDK47" s="80"/>
      <c r="EDL47"/>
      <c r="EDM47" s="80"/>
      <c r="EDN47"/>
      <c r="EDO47" s="80"/>
      <c r="EDP47"/>
      <c r="EDQ47" s="80"/>
      <c r="EDR47"/>
      <c r="EDS47" s="80"/>
      <c r="EDT47"/>
      <c r="EDU47" s="80"/>
      <c r="EDV47"/>
      <c r="EDW47" s="80"/>
      <c r="EDX47"/>
      <c r="EDY47" s="80"/>
      <c r="EDZ47"/>
      <c r="EEA47" s="80"/>
      <c r="EEB47"/>
      <c r="EEC47" s="80"/>
      <c r="EED47"/>
      <c r="EEE47" s="80"/>
      <c r="EEF47"/>
      <c r="EEG47" s="80"/>
      <c r="EEH47"/>
      <c r="EEI47" s="80"/>
      <c r="EEJ47"/>
      <c r="EEK47" s="80"/>
      <c r="EEL47"/>
      <c r="EEM47" s="80"/>
      <c r="EEN47"/>
      <c r="EEO47" s="80"/>
      <c r="EEP47"/>
      <c r="EEQ47" s="80"/>
      <c r="EER47"/>
      <c r="EES47" s="80"/>
      <c r="EET47"/>
      <c r="EEU47" s="80"/>
      <c r="EEV47"/>
      <c r="EEW47" s="80"/>
      <c r="EEX47"/>
      <c r="EEY47" s="80"/>
      <c r="EEZ47"/>
      <c r="EFA47" s="80"/>
      <c r="EFB47"/>
      <c r="EFC47" s="80"/>
      <c r="EFD47"/>
      <c r="EFE47" s="80"/>
      <c r="EFF47"/>
      <c r="EFG47" s="80"/>
      <c r="EFH47"/>
      <c r="EFI47" s="80"/>
      <c r="EFJ47"/>
      <c r="EFK47" s="80"/>
      <c r="EFL47"/>
      <c r="EFM47" s="80"/>
      <c r="EFN47"/>
      <c r="EFO47" s="80"/>
      <c r="EFP47"/>
      <c r="EFQ47" s="80"/>
      <c r="EFR47"/>
      <c r="EFS47" s="80"/>
      <c r="EFT47"/>
      <c r="EFU47" s="80"/>
      <c r="EFV47"/>
      <c r="EFW47" s="80"/>
      <c r="EFX47"/>
      <c r="EFY47" s="80"/>
      <c r="EFZ47"/>
      <c r="EGA47" s="80"/>
      <c r="EGB47"/>
      <c r="EGC47" s="80"/>
      <c r="EGD47"/>
      <c r="EGE47" s="80"/>
      <c r="EGF47"/>
      <c r="EGG47" s="80"/>
      <c r="EGH47"/>
      <c r="EGI47" s="80"/>
      <c r="EGJ47"/>
      <c r="EGK47" s="80"/>
      <c r="EGL47"/>
      <c r="EGM47" s="80"/>
      <c r="EGN47"/>
      <c r="EGO47" s="80"/>
      <c r="EGP47"/>
      <c r="EGQ47" s="80"/>
      <c r="EGR47"/>
      <c r="EGS47" s="80"/>
      <c r="EGT47"/>
      <c r="EGU47" s="80"/>
      <c r="EGV47"/>
      <c r="EGW47" s="80"/>
      <c r="EGX47"/>
      <c r="EGY47" s="80"/>
      <c r="EGZ47"/>
      <c r="EHA47" s="80"/>
      <c r="EHB47"/>
      <c r="EHC47" s="80"/>
      <c r="EHD47"/>
      <c r="EHE47" s="80"/>
      <c r="EHF47"/>
      <c r="EHG47" s="80"/>
      <c r="EHH47"/>
      <c r="EHI47" s="80"/>
      <c r="EHJ47"/>
      <c r="EHK47" s="80"/>
      <c r="EHL47"/>
      <c r="EHM47" s="80"/>
      <c r="EHN47"/>
      <c r="EHO47" s="80"/>
      <c r="EHP47"/>
      <c r="EHQ47" s="80"/>
      <c r="EHR47"/>
      <c r="EHS47" s="80"/>
      <c r="EHT47"/>
      <c r="EHU47" s="80"/>
      <c r="EHV47"/>
      <c r="EHW47" s="80"/>
      <c r="EHX47"/>
      <c r="EHY47" s="80"/>
      <c r="EHZ47"/>
      <c r="EIA47" s="80"/>
      <c r="EIB47"/>
      <c r="EIC47" s="80"/>
      <c r="EID47"/>
      <c r="EIE47" s="80"/>
      <c r="EIF47"/>
      <c r="EIG47" s="80"/>
      <c r="EIH47"/>
      <c r="EII47" s="80"/>
      <c r="EIJ47"/>
      <c r="EIK47" s="80"/>
      <c r="EIL47"/>
      <c r="EIM47" s="80"/>
      <c r="EIN47"/>
      <c r="EIO47" s="80"/>
      <c r="EIP47"/>
      <c r="EIQ47" s="80"/>
      <c r="EIR47"/>
      <c r="EIS47" s="80"/>
      <c r="EIT47"/>
      <c r="EIU47" s="80"/>
      <c r="EIV47"/>
      <c r="EIW47" s="80"/>
      <c r="EIX47"/>
      <c r="EIY47" s="80"/>
      <c r="EIZ47"/>
      <c r="EJA47" s="80"/>
      <c r="EJB47"/>
      <c r="EJC47" s="80"/>
      <c r="EJD47"/>
      <c r="EJE47" s="80"/>
      <c r="EJF47"/>
      <c r="EJG47" s="80"/>
      <c r="EJH47"/>
      <c r="EJI47" s="80"/>
      <c r="EJJ47"/>
      <c r="EJK47" s="80"/>
      <c r="EJL47"/>
      <c r="EJM47" s="80"/>
      <c r="EJN47"/>
      <c r="EJO47" s="80"/>
      <c r="EJP47"/>
      <c r="EJQ47" s="80"/>
      <c r="EJR47"/>
      <c r="EJS47" s="80"/>
      <c r="EJT47"/>
      <c r="EJU47" s="80"/>
      <c r="EJV47"/>
      <c r="EJW47" s="80"/>
      <c r="EJX47"/>
      <c r="EJY47" s="80"/>
      <c r="EJZ47"/>
      <c r="EKA47" s="80"/>
      <c r="EKB47"/>
      <c r="EKC47" s="80"/>
      <c r="EKD47"/>
      <c r="EKE47" s="80"/>
      <c r="EKF47"/>
      <c r="EKG47" s="80"/>
      <c r="EKH47"/>
      <c r="EKI47" s="80"/>
      <c r="EKJ47"/>
      <c r="EKK47" s="80"/>
      <c r="EKL47"/>
      <c r="EKM47" s="80"/>
      <c r="EKN47"/>
      <c r="EKO47" s="80"/>
      <c r="EKP47"/>
      <c r="EKQ47" s="80"/>
      <c r="EKR47"/>
      <c r="EKS47" s="80"/>
      <c r="EKT47"/>
      <c r="EKU47" s="80"/>
      <c r="EKV47"/>
      <c r="EKW47" s="80"/>
      <c r="EKX47"/>
      <c r="EKY47" s="80"/>
      <c r="EKZ47"/>
      <c r="ELA47" s="80"/>
      <c r="ELB47"/>
      <c r="ELC47" s="80"/>
      <c r="ELD47"/>
      <c r="ELE47" s="80"/>
      <c r="ELF47"/>
      <c r="ELG47" s="80"/>
      <c r="ELH47"/>
      <c r="ELI47" s="80"/>
      <c r="ELJ47"/>
      <c r="ELK47" s="80"/>
      <c r="ELL47"/>
      <c r="ELM47" s="80"/>
      <c r="ELN47"/>
      <c r="ELO47" s="80"/>
      <c r="ELP47"/>
      <c r="ELQ47" s="80"/>
      <c r="ELR47"/>
      <c r="ELS47" s="80"/>
      <c r="ELT47"/>
      <c r="ELU47" s="80"/>
      <c r="ELV47"/>
      <c r="ELW47" s="80"/>
      <c r="ELX47"/>
      <c r="ELY47" s="80"/>
      <c r="ELZ47"/>
      <c r="EMA47" s="80"/>
      <c r="EMB47"/>
      <c r="EMC47" s="80"/>
      <c r="EMD47"/>
      <c r="EME47" s="80"/>
      <c r="EMF47"/>
      <c r="EMG47" s="80"/>
      <c r="EMH47"/>
      <c r="EMI47" s="80"/>
      <c r="EMJ47"/>
      <c r="EMK47" s="80"/>
      <c r="EML47"/>
      <c r="EMM47" s="80"/>
      <c r="EMN47"/>
      <c r="EMO47" s="80"/>
      <c r="EMP47"/>
      <c r="EMQ47" s="80"/>
      <c r="EMR47"/>
      <c r="EMS47" s="80"/>
      <c r="EMT47"/>
      <c r="EMU47" s="80"/>
      <c r="EMV47"/>
      <c r="EMW47" s="80"/>
      <c r="EMX47"/>
      <c r="EMY47" s="80"/>
      <c r="EMZ47"/>
      <c r="ENA47" s="80"/>
      <c r="ENB47"/>
      <c r="ENC47" s="80"/>
      <c r="END47"/>
      <c r="ENE47" s="80"/>
      <c r="ENF47"/>
      <c r="ENG47" s="80"/>
      <c r="ENH47"/>
      <c r="ENI47" s="80"/>
      <c r="ENJ47"/>
      <c r="ENK47" s="80"/>
      <c r="ENL47"/>
      <c r="ENM47" s="80"/>
      <c r="ENN47"/>
      <c r="ENO47" s="80"/>
      <c r="ENP47"/>
      <c r="ENQ47" s="80"/>
      <c r="ENR47"/>
      <c r="ENS47" s="80"/>
      <c r="ENT47"/>
      <c r="ENU47" s="80"/>
      <c r="ENV47"/>
      <c r="ENW47" s="80"/>
      <c r="ENX47"/>
      <c r="ENY47" s="80"/>
      <c r="ENZ47"/>
      <c r="EOA47" s="80"/>
      <c r="EOB47"/>
      <c r="EOC47" s="80"/>
      <c r="EOD47"/>
      <c r="EOE47" s="80"/>
      <c r="EOF47"/>
      <c r="EOG47" s="80"/>
      <c r="EOH47"/>
      <c r="EOI47" s="80"/>
      <c r="EOJ47"/>
      <c r="EOK47" s="80"/>
      <c r="EOL47"/>
      <c r="EOM47" s="80"/>
      <c r="EON47"/>
      <c r="EOO47" s="80"/>
      <c r="EOP47"/>
      <c r="EOQ47" s="80"/>
      <c r="EOR47"/>
      <c r="EOS47" s="80"/>
      <c r="EOT47"/>
      <c r="EOU47" s="80"/>
      <c r="EOV47"/>
      <c r="EOW47" s="80"/>
      <c r="EOX47"/>
      <c r="EOY47" s="80"/>
      <c r="EOZ47"/>
      <c r="EPA47" s="80"/>
      <c r="EPB47"/>
      <c r="EPC47" s="80"/>
      <c r="EPD47"/>
      <c r="EPE47" s="80"/>
      <c r="EPF47"/>
      <c r="EPG47" s="80"/>
      <c r="EPH47"/>
      <c r="EPI47" s="80"/>
      <c r="EPJ47"/>
      <c r="EPK47" s="80"/>
      <c r="EPL47"/>
      <c r="EPM47" s="80"/>
      <c r="EPN47"/>
      <c r="EPO47" s="80"/>
      <c r="EPP47"/>
      <c r="EPQ47" s="80"/>
      <c r="EPR47"/>
      <c r="EPS47" s="80"/>
      <c r="EPT47"/>
      <c r="EPU47" s="80"/>
      <c r="EPV47"/>
      <c r="EPW47" s="80"/>
      <c r="EPX47"/>
      <c r="EPY47" s="80"/>
      <c r="EPZ47"/>
      <c r="EQA47" s="80"/>
      <c r="EQB47"/>
      <c r="EQC47" s="80"/>
      <c r="EQD47"/>
      <c r="EQE47" s="80"/>
      <c r="EQF47"/>
      <c r="EQG47" s="80"/>
      <c r="EQH47"/>
      <c r="EQI47" s="80"/>
      <c r="EQJ47"/>
      <c r="EQK47" s="80"/>
      <c r="EQL47"/>
      <c r="EQM47" s="80"/>
      <c r="EQN47"/>
      <c r="EQO47" s="80"/>
      <c r="EQP47"/>
      <c r="EQQ47" s="80"/>
      <c r="EQR47"/>
      <c r="EQS47" s="80"/>
      <c r="EQT47"/>
      <c r="EQU47" s="80"/>
      <c r="EQV47"/>
      <c r="EQW47" s="80"/>
      <c r="EQX47"/>
      <c r="EQY47" s="80"/>
      <c r="EQZ47"/>
      <c r="ERA47" s="80"/>
      <c r="ERB47"/>
      <c r="ERC47" s="80"/>
      <c r="ERD47"/>
      <c r="ERE47" s="80"/>
      <c r="ERF47"/>
      <c r="ERG47" s="80"/>
      <c r="ERH47"/>
      <c r="ERI47" s="80"/>
      <c r="ERJ47"/>
      <c r="ERK47" s="80"/>
      <c r="ERL47"/>
      <c r="ERM47" s="80"/>
      <c r="ERN47"/>
      <c r="ERO47" s="80"/>
      <c r="ERP47"/>
      <c r="ERQ47" s="80"/>
      <c r="ERR47"/>
      <c r="ERS47" s="80"/>
      <c r="ERT47"/>
      <c r="ERU47" s="80"/>
      <c r="ERV47"/>
      <c r="ERW47" s="80"/>
      <c r="ERX47"/>
      <c r="ERY47" s="80"/>
      <c r="ERZ47"/>
      <c r="ESA47" s="80"/>
      <c r="ESB47"/>
      <c r="ESC47" s="80"/>
      <c r="ESD47"/>
      <c r="ESE47" s="80"/>
      <c r="ESF47"/>
      <c r="ESG47" s="80"/>
      <c r="ESH47"/>
      <c r="ESI47" s="80"/>
      <c r="ESJ47"/>
      <c r="ESK47" s="80"/>
      <c r="ESL47"/>
      <c r="ESM47" s="80"/>
      <c r="ESN47"/>
      <c r="ESO47" s="80"/>
      <c r="ESP47"/>
      <c r="ESQ47" s="80"/>
      <c r="ESR47"/>
      <c r="ESS47" s="80"/>
      <c r="EST47"/>
      <c r="ESU47" s="80"/>
      <c r="ESV47"/>
      <c r="ESW47" s="80"/>
      <c r="ESX47"/>
      <c r="ESY47" s="80"/>
      <c r="ESZ47"/>
      <c r="ETA47" s="80"/>
      <c r="ETB47"/>
      <c r="ETC47" s="80"/>
      <c r="ETD47"/>
      <c r="ETE47" s="80"/>
      <c r="ETF47"/>
      <c r="ETG47" s="80"/>
      <c r="ETH47"/>
      <c r="ETI47" s="80"/>
      <c r="ETJ47"/>
      <c r="ETK47" s="80"/>
      <c r="ETL47"/>
      <c r="ETM47" s="80"/>
      <c r="ETN47"/>
      <c r="ETO47" s="80"/>
      <c r="ETP47"/>
      <c r="ETQ47" s="80"/>
      <c r="ETR47"/>
      <c r="ETS47" s="80"/>
      <c r="ETT47"/>
      <c r="ETU47" s="80"/>
      <c r="ETV47"/>
      <c r="ETW47" s="80"/>
      <c r="ETX47"/>
      <c r="ETY47" s="80"/>
      <c r="ETZ47"/>
      <c r="EUA47" s="80"/>
      <c r="EUB47"/>
      <c r="EUC47" s="80"/>
      <c r="EUD47"/>
      <c r="EUE47" s="80"/>
      <c r="EUF47"/>
      <c r="EUG47" s="80"/>
      <c r="EUH47"/>
      <c r="EUI47" s="80"/>
      <c r="EUJ47"/>
      <c r="EUK47" s="80"/>
      <c r="EUL47"/>
      <c r="EUM47" s="80"/>
      <c r="EUN47"/>
      <c r="EUO47" s="80"/>
      <c r="EUP47"/>
      <c r="EUQ47" s="80"/>
      <c r="EUR47"/>
      <c r="EUS47" s="80"/>
      <c r="EUT47"/>
      <c r="EUU47" s="80"/>
      <c r="EUV47"/>
      <c r="EUW47" s="80"/>
      <c r="EUX47"/>
      <c r="EUY47" s="80"/>
      <c r="EUZ47"/>
      <c r="EVA47" s="80"/>
      <c r="EVB47"/>
      <c r="EVC47" s="80"/>
      <c r="EVD47"/>
      <c r="EVE47" s="80"/>
      <c r="EVF47"/>
      <c r="EVG47" s="80"/>
      <c r="EVH47"/>
      <c r="EVI47" s="80"/>
      <c r="EVJ47"/>
      <c r="EVK47" s="80"/>
      <c r="EVL47"/>
      <c r="EVM47" s="80"/>
      <c r="EVN47"/>
      <c r="EVO47" s="80"/>
      <c r="EVP47"/>
      <c r="EVQ47" s="80"/>
      <c r="EVR47"/>
      <c r="EVS47" s="80"/>
      <c r="EVT47"/>
      <c r="EVU47" s="80"/>
      <c r="EVV47"/>
      <c r="EVW47" s="80"/>
      <c r="EVX47"/>
      <c r="EVY47" s="80"/>
      <c r="EVZ47"/>
      <c r="EWA47" s="80"/>
      <c r="EWB47"/>
      <c r="EWC47" s="80"/>
      <c r="EWD47"/>
      <c r="EWE47" s="80"/>
      <c r="EWF47"/>
      <c r="EWG47" s="80"/>
      <c r="EWH47"/>
      <c r="EWI47" s="80"/>
      <c r="EWJ47"/>
      <c r="EWK47" s="80"/>
      <c r="EWL47"/>
      <c r="EWM47" s="80"/>
      <c r="EWN47"/>
      <c r="EWO47" s="80"/>
      <c r="EWP47"/>
      <c r="EWQ47" s="80"/>
      <c r="EWR47"/>
      <c r="EWS47" s="80"/>
      <c r="EWT47"/>
      <c r="EWU47" s="80"/>
      <c r="EWV47"/>
      <c r="EWW47" s="80"/>
      <c r="EWX47"/>
      <c r="EWY47" s="80"/>
      <c r="EWZ47"/>
      <c r="EXA47" s="80"/>
      <c r="EXB47"/>
      <c r="EXC47" s="80"/>
      <c r="EXD47"/>
      <c r="EXE47" s="80"/>
      <c r="EXF47"/>
      <c r="EXG47" s="80"/>
      <c r="EXH47"/>
      <c r="EXI47" s="80"/>
      <c r="EXJ47"/>
      <c r="EXK47" s="80"/>
      <c r="EXL47"/>
      <c r="EXM47" s="80"/>
      <c r="EXN47"/>
      <c r="EXO47" s="80"/>
      <c r="EXP47"/>
      <c r="EXQ47" s="80"/>
      <c r="EXR47"/>
      <c r="EXS47" s="80"/>
      <c r="EXT47"/>
      <c r="EXU47" s="80"/>
      <c r="EXV47"/>
      <c r="EXW47" s="80"/>
      <c r="EXX47"/>
      <c r="EXY47" s="80"/>
      <c r="EXZ47"/>
      <c r="EYA47" s="80"/>
      <c r="EYB47"/>
      <c r="EYC47" s="80"/>
      <c r="EYD47"/>
      <c r="EYE47" s="80"/>
      <c r="EYF47"/>
      <c r="EYG47" s="80"/>
      <c r="EYH47"/>
      <c r="EYI47" s="80"/>
      <c r="EYJ47"/>
      <c r="EYK47" s="80"/>
      <c r="EYL47"/>
      <c r="EYM47" s="80"/>
      <c r="EYN47"/>
      <c r="EYO47" s="80"/>
      <c r="EYP47"/>
      <c r="EYQ47" s="80"/>
      <c r="EYR47"/>
      <c r="EYS47" s="80"/>
      <c r="EYT47"/>
      <c r="EYU47" s="80"/>
      <c r="EYV47"/>
      <c r="EYW47" s="80"/>
      <c r="EYX47"/>
      <c r="EYY47" s="80"/>
      <c r="EYZ47"/>
      <c r="EZA47" s="80"/>
      <c r="EZB47"/>
      <c r="EZC47" s="80"/>
      <c r="EZD47"/>
      <c r="EZE47" s="80"/>
      <c r="EZF47"/>
      <c r="EZG47" s="80"/>
      <c r="EZH47"/>
      <c r="EZI47" s="80"/>
      <c r="EZJ47"/>
      <c r="EZK47" s="80"/>
      <c r="EZL47"/>
      <c r="EZM47" s="80"/>
      <c r="EZN47"/>
      <c r="EZO47" s="80"/>
      <c r="EZP47"/>
      <c r="EZQ47" s="80"/>
      <c r="EZR47"/>
      <c r="EZS47" s="80"/>
      <c r="EZT47"/>
      <c r="EZU47" s="80"/>
      <c r="EZV47"/>
      <c r="EZW47" s="80"/>
      <c r="EZX47"/>
      <c r="EZY47" s="80"/>
      <c r="EZZ47"/>
      <c r="FAA47" s="80"/>
      <c r="FAB47"/>
      <c r="FAC47" s="80"/>
      <c r="FAD47"/>
      <c r="FAE47" s="80"/>
      <c r="FAF47"/>
      <c r="FAG47" s="80"/>
      <c r="FAH47"/>
      <c r="FAI47" s="80"/>
      <c r="FAJ47"/>
      <c r="FAK47" s="80"/>
      <c r="FAL47"/>
      <c r="FAM47" s="80"/>
      <c r="FAN47"/>
      <c r="FAO47" s="80"/>
      <c r="FAP47"/>
      <c r="FAQ47" s="80"/>
      <c r="FAR47"/>
      <c r="FAS47" s="80"/>
      <c r="FAT47"/>
      <c r="FAU47" s="80"/>
      <c r="FAV47"/>
      <c r="FAW47" s="80"/>
      <c r="FAX47"/>
      <c r="FAY47" s="80"/>
      <c r="FAZ47"/>
      <c r="FBA47" s="80"/>
      <c r="FBB47"/>
      <c r="FBC47" s="80"/>
      <c r="FBD47"/>
      <c r="FBE47" s="80"/>
      <c r="FBF47"/>
      <c r="FBG47" s="80"/>
      <c r="FBH47"/>
      <c r="FBI47" s="80"/>
      <c r="FBJ47"/>
      <c r="FBK47" s="80"/>
      <c r="FBL47"/>
      <c r="FBM47" s="80"/>
      <c r="FBN47"/>
      <c r="FBO47" s="80"/>
      <c r="FBP47"/>
      <c r="FBQ47" s="80"/>
      <c r="FBR47"/>
      <c r="FBS47" s="80"/>
      <c r="FBT47"/>
      <c r="FBU47" s="80"/>
      <c r="FBV47"/>
      <c r="FBW47" s="80"/>
      <c r="FBX47"/>
      <c r="FBY47" s="80"/>
      <c r="FBZ47"/>
      <c r="FCA47" s="80"/>
      <c r="FCB47"/>
      <c r="FCC47" s="80"/>
      <c r="FCD47"/>
      <c r="FCE47" s="80"/>
      <c r="FCF47"/>
      <c r="FCG47" s="80"/>
      <c r="FCH47"/>
      <c r="FCI47" s="80"/>
      <c r="FCJ47"/>
      <c r="FCK47" s="80"/>
      <c r="FCL47"/>
      <c r="FCM47" s="80"/>
      <c r="FCN47"/>
      <c r="FCO47" s="80"/>
      <c r="FCP47"/>
      <c r="FCQ47" s="80"/>
      <c r="FCR47"/>
      <c r="FCS47" s="80"/>
      <c r="FCT47"/>
      <c r="FCU47" s="80"/>
      <c r="FCV47"/>
      <c r="FCW47" s="80"/>
      <c r="FCX47"/>
      <c r="FCY47" s="80"/>
      <c r="FCZ47"/>
      <c r="FDA47" s="80"/>
      <c r="FDB47"/>
      <c r="FDC47" s="80"/>
      <c r="FDD47"/>
      <c r="FDE47" s="80"/>
      <c r="FDF47"/>
      <c r="FDG47" s="80"/>
      <c r="FDH47"/>
      <c r="FDI47" s="80"/>
      <c r="FDJ47"/>
      <c r="FDK47" s="80"/>
      <c r="FDL47"/>
      <c r="FDM47" s="80"/>
      <c r="FDN47"/>
      <c r="FDO47" s="80"/>
      <c r="FDP47"/>
      <c r="FDQ47" s="80"/>
      <c r="FDR47"/>
      <c r="FDS47" s="80"/>
      <c r="FDT47"/>
      <c r="FDU47" s="80"/>
      <c r="FDV47"/>
      <c r="FDW47" s="80"/>
      <c r="FDX47"/>
      <c r="FDY47" s="80"/>
      <c r="FDZ47"/>
      <c r="FEA47" s="80"/>
      <c r="FEB47"/>
      <c r="FEC47" s="80"/>
      <c r="FED47"/>
      <c r="FEE47" s="80"/>
      <c r="FEF47"/>
      <c r="FEG47" s="80"/>
      <c r="FEH47"/>
      <c r="FEI47" s="80"/>
      <c r="FEJ47"/>
      <c r="FEK47" s="80"/>
      <c r="FEL47"/>
      <c r="FEM47" s="80"/>
      <c r="FEN47"/>
      <c r="FEO47" s="80"/>
      <c r="FEP47"/>
      <c r="FEQ47" s="80"/>
      <c r="FER47"/>
      <c r="FES47" s="80"/>
      <c r="FET47"/>
      <c r="FEU47" s="80"/>
      <c r="FEV47"/>
      <c r="FEW47" s="80"/>
      <c r="FEX47"/>
      <c r="FEY47" s="80"/>
      <c r="FEZ47"/>
      <c r="FFA47" s="80"/>
      <c r="FFB47"/>
      <c r="FFC47" s="80"/>
      <c r="FFD47"/>
      <c r="FFE47" s="80"/>
      <c r="FFF47"/>
      <c r="FFG47" s="80"/>
      <c r="FFH47"/>
      <c r="FFI47" s="80"/>
      <c r="FFJ47"/>
      <c r="FFK47" s="80"/>
      <c r="FFL47"/>
      <c r="FFM47" s="80"/>
      <c r="FFN47"/>
      <c r="FFO47" s="80"/>
      <c r="FFP47"/>
      <c r="FFQ47" s="80"/>
      <c r="FFR47"/>
      <c r="FFS47" s="80"/>
      <c r="FFT47"/>
      <c r="FFU47" s="80"/>
      <c r="FFV47"/>
      <c r="FFW47" s="80"/>
      <c r="FFX47"/>
      <c r="FFY47" s="80"/>
      <c r="FFZ47"/>
      <c r="FGA47" s="80"/>
      <c r="FGB47"/>
      <c r="FGC47" s="80"/>
      <c r="FGD47"/>
      <c r="FGE47" s="80"/>
      <c r="FGF47"/>
      <c r="FGG47" s="80"/>
      <c r="FGH47"/>
      <c r="FGI47" s="80"/>
      <c r="FGJ47"/>
      <c r="FGK47" s="80"/>
      <c r="FGL47"/>
      <c r="FGM47" s="80"/>
      <c r="FGN47"/>
      <c r="FGO47" s="80"/>
      <c r="FGP47"/>
      <c r="FGQ47" s="80"/>
      <c r="FGR47"/>
      <c r="FGS47" s="80"/>
      <c r="FGT47"/>
      <c r="FGU47" s="80"/>
      <c r="FGV47"/>
      <c r="FGW47" s="80"/>
      <c r="FGX47"/>
      <c r="FGY47" s="80"/>
      <c r="FGZ47"/>
      <c r="FHA47" s="80"/>
      <c r="FHB47"/>
      <c r="FHC47" s="80"/>
      <c r="FHD47"/>
      <c r="FHE47" s="80"/>
      <c r="FHF47"/>
      <c r="FHG47" s="80"/>
      <c r="FHH47"/>
      <c r="FHI47" s="80"/>
      <c r="FHJ47"/>
      <c r="FHK47" s="80"/>
      <c r="FHL47"/>
      <c r="FHM47" s="80"/>
      <c r="FHN47"/>
      <c r="FHO47" s="80"/>
      <c r="FHP47"/>
      <c r="FHQ47" s="80"/>
      <c r="FHR47"/>
      <c r="FHS47" s="80"/>
      <c r="FHT47"/>
      <c r="FHU47" s="80"/>
      <c r="FHV47"/>
      <c r="FHW47" s="80"/>
      <c r="FHX47"/>
      <c r="FHY47" s="80"/>
      <c r="FHZ47"/>
      <c r="FIA47" s="80"/>
      <c r="FIB47"/>
      <c r="FIC47" s="80"/>
      <c r="FID47"/>
      <c r="FIE47" s="80"/>
      <c r="FIF47"/>
      <c r="FIG47" s="80"/>
      <c r="FIH47"/>
      <c r="FII47" s="80"/>
      <c r="FIJ47"/>
      <c r="FIK47" s="80"/>
      <c r="FIL47"/>
      <c r="FIM47" s="80"/>
      <c r="FIN47"/>
      <c r="FIO47" s="80"/>
      <c r="FIP47"/>
      <c r="FIQ47" s="80"/>
      <c r="FIR47"/>
      <c r="FIS47" s="80"/>
      <c r="FIT47"/>
      <c r="FIU47" s="80"/>
      <c r="FIV47"/>
      <c r="FIW47" s="80"/>
      <c r="FIX47"/>
      <c r="FIY47" s="80"/>
      <c r="FIZ47"/>
      <c r="FJA47" s="80"/>
      <c r="FJB47"/>
      <c r="FJC47" s="80"/>
      <c r="FJD47"/>
      <c r="FJE47" s="80"/>
      <c r="FJF47"/>
      <c r="FJG47" s="80"/>
      <c r="FJH47"/>
      <c r="FJI47" s="80"/>
      <c r="FJJ47"/>
      <c r="FJK47" s="80"/>
      <c r="FJL47"/>
      <c r="FJM47" s="80"/>
      <c r="FJN47"/>
      <c r="FJO47" s="80"/>
      <c r="FJP47"/>
      <c r="FJQ47" s="80"/>
      <c r="FJR47"/>
      <c r="FJS47" s="80"/>
      <c r="FJT47"/>
      <c r="FJU47" s="80"/>
      <c r="FJV47"/>
      <c r="FJW47" s="80"/>
      <c r="FJX47"/>
      <c r="FJY47" s="80"/>
      <c r="FJZ47"/>
      <c r="FKA47" s="80"/>
      <c r="FKB47"/>
      <c r="FKC47" s="80"/>
      <c r="FKD47"/>
      <c r="FKE47" s="80"/>
      <c r="FKF47"/>
      <c r="FKG47" s="80"/>
      <c r="FKH47"/>
      <c r="FKI47" s="80"/>
      <c r="FKJ47"/>
      <c r="FKK47" s="80"/>
      <c r="FKL47"/>
      <c r="FKM47" s="80"/>
      <c r="FKN47"/>
      <c r="FKO47" s="80"/>
      <c r="FKP47"/>
      <c r="FKQ47" s="80"/>
      <c r="FKR47"/>
      <c r="FKS47" s="80"/>
      <c r="FKT47"/>
      <c r="FKU47" s="80"/>
      <c r="FKV47"/>
      <c r="FKW47" s="80"/>
      <c r="FKX47"/>
      <c r="FKY47" s="80"/>
      <c r="FKZ47"/>
      <c r="FLA47" s="80"/>
      <c r="FLB47"/>
      <c r="FLC47" s="80"/>
      <c r="FLD47"/>
      <c r="FLE47" s="80"/>
      <c r="FLF47"/>
      <c r="FLG47" s="80"/>
      <c r="FLH47"/>
      <c r="FLI47" s="80"/>
      <c r="FLJ47"/>
      <c r="FLK47" s="80"/>
      <c r="FLL47"/>
      <c r="FLM47" s="80"/>
      <c r="FLN47"/>
      <c r="FLO47" s="80"/>
      <c r="FLP47"/>
      <c r="FLQ47" s="80"/>
      <c r="FLR47"/>
      <c r="FLS47" s="80"/>
      <c r="FLT47"/>
      <c r="FLU47" s="80"/>
      <c r="FLV47"/>
      <c r="FLW47" s="80"/>
      <c r="FLX47"/>
      <c r="FLY47" s="80"/>
      <c r="FLZ47"/>
      <c r="FMA47" s="80"/>
      <c r="FMB47"/>
      <c r="FMC47" s="80"/>
      <c r="FMD47"/>
      <c r="FME47" s="80"/>
      <c r="FMF47"/>
      <c r="FMG47" s="80"/>
      <c r="FMH47"/>
      <c r="FMI47" s="80"/>
      <c r="FMJ47"/>
      <c r="FMK47" s="80"/>
      <c r="FML47"/>
      <c r="FMM47" s="80"/>
      <c r="FMN47"/>
      <c r="FMO47" s="80"/>
      <c r="FMP47"/>
      <c r="FMQ47" s="80"/>
      <c r="FMR47"/>
      <c r="FMS47" s="80"/>
      <c r="FMT47"/>
      <c r="FMU47" s="80"/>
      <c r="FMV47"/>
      <c r="FMW47" s="80"/>
      <c r="FMX47"/>
      <c r="FMY47" s="80"/>
      <c r="FMZ47"/>
      <c r="FNA47" s="80"/>
      <c r="FNB47"/>
      <c r="FNC47" s="80"/>
      <c r="FND47"/>
      <c r="FNE47" s="80"/>
      <c r="FNF47"/>
      <c r="FNG47" s="80"/>
      <c r="FNH47"/>
      <c r="FNI47" s="80"/>
      <c r="FNJ47"/>
      <c r="FNK47" s="80"/>
      <c r="FNL47"/>
      <c r="FNM47" s="80"/>
      <c r="FNN47"/>
      <c r="FNO47" s="80"/>
      <c r="FNP47"/>
      <c r="FNQ47" s="80"/>
      <c r="FNR47"/>
      <c r="FNS47" s="80"/>
      <c r="FNT47"/>
      <c r="FNU47" s="80"/>
      <c r="FNV47"/>
      <c r="FNW47" s="80"/>
      <c r="FNX47"/>
      <c r="FNY47" s="80"/>
      <c r="FNZ47"/>
      <c r="FOA47" s="80"/>
      <c r="FOB47"/>
      <c r="FOC47" s="80"/>
      <c r="FOD47"/>
      <c r="FOE47" s="80"/>
      <c r="FOF47"/>
      <c r="FOG47" s="80"/>
      <c r="FOH47"/>
      <c r="FOI47" s="80"/>
      <c r="FOJ47"/>
      <c r="FOK47" s="80"/>
      <c r="FOL47"/>
      <c r="FOM47" s="80"/>
      <c r="FON47"/>
      <c r="FOO47" s="80"/>
      <c r="FOP47"/>
      <c r="FOQ47" s="80"/>
      <c r="FOR47"/>
      <c r="FOS47" s="80"/>
      <c r="FOT47"/>
      <c r="FOU47" s="80"/>
      <c r="FOV47"/>
      <c r="FOW47" s="80"/>
      <c r="FOX47"/>
      <c r="FOY47" s="80"/>
      <c r="FOZ47"/>
      <c r="FPA47" s="80"/>
      <c r="FPB47"/>
      <c r="FPC47" s="80"/>
      <c r="FPD47"/>
      <c r="FPE47" s="80"/>
      <c r="FPF47"/>
      <c r="FPG47" s="80"/>
      <c r="FPH47"/>
      <c r="FPI47" s="80"/>
      <c r="FPJ47"/>
      <c r="FPK47" s="80"/>
      <c r="FPL47"/>
      <c r="FPM47" s="80"/>
      <c r="FPN47"/>
      <c r="FPO47" s="80"/>
      <c r="FPP47"/>
      <c r="FPQ47" s="80"/>
      <c r="FPR47"/>
      <c r="FPS47" s="80"/>
      <c r="FPT47"/>
      <c r="FPU47" s="80"/>
      <c r="FPV47"/>
      <c r="FPW47" s="80"/>
      <c r="FPX47"/>
      <c r="FPY47" s="80"/>
      <c r="FPZ47"/>
      <c r="FQA47" s="80"/>
      <c r="FQB47"/>
      <c r="FQC47" s="80"/>
      <c r="FQD47"/>
      <c r="FQE47" s="80"/>
      <c r="FQF47"/>
      <c r="FQG47" s="80"/>
      <c r="FQH47"/>
      <c r="FQI47" s="80"/>
      <c r="FQJ47"/>
      <c r="FQK47" s="80"/>
      <c r="FQL47"/>
      <c r="FQM47" s="80"/>
      <c r="FQN47"/>
      <c r="FQO47" s="80"/>
      <c r="FQP47"/>
      <c r="FQQ47" s="80"/>
      <c r="FQR47"/>
      <c r="FQS47" s="80"/>
      <c r="FQT47"/>
      <c r="FQU47" s="80"/>
      <c r="FQV47"/>
      <c r="FQW47" s="80"/>
      <c r="FQX47"/>
      <c r="FQY47" s="80"/>
      <c r="FQZ47"/>
      <c r="FRA47" s="80"/>
      <c r="FRB47"/>
      <c r="FRC47" s="80"/>
      <c r="FRD47"/>
      <c r="FRE47" s="80"/>
      <c r="FRF47"/>
      <c r="FRG47" s="80"/>
      <c r="FRH47"/>
      <c r="FRI47" s="80"/>
      <c r="FRJ47"/>
      <c r="FRK47" s="80"/>
      <c r="FRL47"/>
      <c r="FRM47" s="80"/>
      <c r="FRN47"/>
      <c r="FRO47" s="80"/>
      <c r="FRP47"/>
      <c r="FRQ47" s="80"/>
      <c r="FRR47"/>
      <c r="FRS47" s="80"/>
      <c r="FRT47"/>
      <c r="FRU47" s="80"/>
      <c r="FRV47"/>
      <c r="FRW47" s="80"/>
      <c r="FRX47"/>
      <c r="FRY47" s="80"/>
      <c r="FRZ47"/>
      <c r="FSA47" s="80"/>
      <c r="FSB47"/>
      <c r="FSC47" s="80"/>
      <c r="FSD47"/>
      <c r="FSE47" s="80"/>
      <c r="FSF47"/>
      <c r="FSG47" s="80"/>
      <c r="FSH47"/>
      <c r="FSI47" s="80"/>
      <c r="FSJ47"/>
      <c r="FSK47" s="80"/>
      <c r="FSL47"/>
      <c r="FSM47" s="80"/>
      <c r="FSN47"/>
      <c r="FSO47" s="80"/>
      <c r="FSP47"/>
      <c r="FSQ47" s="80"/>
      <c r="FSR47"/>
      <c r="FSS47" s="80"/>
      <c r="FST47"/>
      <c r="FSU47" s="80"/>
      <c r="FSV47"/>
      <c r="FSW47" s="80"/>
      <c r="FSX47"/>
      <c r="FSY47" s="80"/>
      <c r="FSZ47"/>
      <c r="FTA47" s="80"/>
      <c r="FTB47"/>
      <c r="FTC47" s="80"/>
      <c r="FTD47"/>
      <c r="FTE47" s="80"/>
      <c r="FTF47"/>
      <c r="FTG47" s="80"/>
      <c r="FTH47"/>
      <c r="FTI47" s="80"/>
      <c r="FTJ47"/>
      <c r="FTK47" s="80"/>
      <c r="FTL47"/>
      <c r="FTM47" s="80"/>
      <c r="FTN47"/>
      <c r="FTO47" s="80"/>
      <c r="FTP47"/>
      <c r="FTQ47" s="80"/>
      <c r="FTR47"/>
      <c r="FTS47" s="80"/>
      <c r="FTT47"/>
      <c r="FTU47" s="80"/>
      <c r="FTV47"/>
      <c r="FTW47" s="80"/>
      <c r="FTX47"/>
      <c r="FTY47" s="80"/>
      <c r="FTZ47"/>
      <c r="FUA47" s="80"/>
      <c r="FUB47"/>
      <c r="FUC47" s="80"/>
      <c r="FUD47"/>
      <c r="FUE47" s="80"/>
      <c r="FUF47"/>
      <c r="FUG47" s="80"/>
      <c r="FUH47"/>
      <c r="FUI47" s="80"/>
      <c r="FUJ47"/>
      <c r="FUK47" s="80"/>
      <c r="FUL47"/>
      <c r="FUM47" s="80"/>
      <c r="FUN47"/>
      <c r="FUO47" s="80"/>
      <c r="FUP47"/>
      <c r="FUQ47" s="80"/>
      <c r="FUR47"/>
      <c r="FUS47" s="80"/>
      <c r="FUT47"/>
      <c r="FUU47" s="80"/>
      <c r="FUV47"/>
      <c r="FUW47" s="80"/>
      <c r="FUX47"/>
      <c r="FUY47" s="80"/>
      <c r="FUZ47"/>
      <c r="FVA47" s="80"/>
      <c r="FVB47"/>
      <c r="FVC47" s="80"/>
      <c r="FVD47"/>
      <c r="FVE47" s="80"/>
      <c r="FVF47"/>
      <c r="FVG47" s="80"/>
      <c r="FVH47"/>
      <c r="FVI47" s="80"/>
      <c r="FVJ47"/>
      <c r="FVK47" s="80"/>
      <c r="FVL47"/>
      <c r="FVM47" s="80"/>
      <c r="FVN47"/>
      <c r="FVO47" s="80"/>
      <c r="FVP47"/>
      <c r="FVQ47" s="80"/>
      <c r="FVR47"/>
      <c r="FVS47" s="80"/>
      <c r="FVT47"/>
      <c r="FVU47" s="80"/>
      <c r="FVV47"/>
      <c r="FVW47" s="80"/>
      <c r="FVX47"/>
      <c r="FVY47" s="80"/>
      <c r="FVZ47"/>
      <c r="FWA47" s="80"/>
      <c r="FWB47"/>
      <c r="FWC47" s="80"/>
      <c r="FWD47"/>
      <c r="FWE47" s="80"/>
      <c r="FWF47"/>
      <c r="FWG47" s="80"/>
      <c r="FWH47"/>
      <c r="FWI47" s="80"/>
      <c r="FWJ47"/>
      <c r="FWK47" s="80"/>
      <c r="FWL47"/>
      <c r="FWM47" s="80"/>
      <c r="FWN47"/>
      <c r="FWO47" s="80"/>
      <c r="FWP47"/>
      <c r="FWQ47" s="80"/>
      <c r="FWR47"/>
      <c r="FWS47" s="80"/>
      <c r="FWT47"/>
      <c r="FWU47" s="80"/>
      <c r="FWV47"/>
      <c r="FWW47" s="80"/>
      <c r="FWX47"/>
      <c r="FWY47" s="80"/>
      <c r="FWZ47"/>
      <c r="FXA47" s="80"/>
      <c r="FXB47"/>
      <c r="FXC47" s="80"/>
      <c r="FXD47"/>
      <c r="FXE47" s="80"/>
      <c r="FXF47"/>
      <c r="FXG47" s="80"/>
      <c r="FXH47"/>
      <c r="FXI47" s="80"/>
      <c r="FXJ47"/>
      <c r="FXK47" s="80"/>
      <c r="FXL47"/>
      <c r="FXM47" s="80"/>
      <c r="FXN47"/>
      <c r="FXO47" s="80"/>
      <c r="FXP47"/>
      <c r="FXQ47" s="80"/>
      <c r="FXR47"/>
      <c r="FXS47" s="80"/>
      <c r="FXT47"/>
      <c r="FXU47" s="80"/>
      <c r="FXV47"/>
      <c r="FXW47" s="80"/>
      <c r="FXX47"/>
      <c r="FXY47" s="80"/>
      <c r="FXZ47"/>
      <c r="FYA47" s="80"/>
      <c r="FYB47"/>
      <c r="FYC47" s="80"/>
      <c r="FYD47"/>
      <c r="FYE47" s="80"/>
      <c r="FYF47"/>
      <c r="FYG47" s="80"/>
      <c r="FYH47"/>
      <c r="FYI47" s="80"/>
      <c r="FYJ47"/>
      <c r="FYK47" s="80"/>
      <c r="FYL47"/>
      <c r="FYM47" s="80"/>
      <c r="FYN47"/>
      <c r="FYO47" s="80"/>
      <c r="FYP47"/>
      <c r="FYQ47" s="80"/>
      <c r="FYR47"/>
      <c r="FYS47" s="80"/>
      <c r="FYT47"/>
      <c r="FYU47" s="80"/>
      <c r="FYV47"/>
      <c r="FYW47" s="80"/>
      <c r="FYX47"/>
      <c r="FYY47" s="80"/>
      <c r="FYZ47"/>
      <c r="FZA47" s="80"/>
      <c r="FZB47"/>
      <c r="FZC47" s="80"/>
      <c r="FZD47"/>
      <c r="FZE47" s="80"/>
      <c r="FZF47"/>
      <c r="FZG47" s="80"/>
      <c r="FZH47"/>
      <c r="FZI47" s="80"/>
      <c r="FZJ47"/>
      <c r="FZK47" s="80"/>
      <c r="FZL47"/>
      <c r="FZM47" s="80"/>
      <c r="FZN47"/>
      <c r="FZO47" s="80"/>
      <c r="FZP47"/>
      <c r="FZQ47" s="80"/>
      <c r="FZR47"/>
      <c r="FZS47" s="80"/>
      <c r="FZT47"/>
      <c r="FZU47" s="80"/>
      <c r="FZV47"/>
      <c r="FZW47" s="80"/>
      <c r="FZX47"/>
      <c r="FZY47" s="80"/>
      <c r="FZZ47"/>
      <c r="GAA47" s="80"/>
      <c r="GAB47"/>
      <c r="GAC47" s="80"/>
      <c r="GAD47"/>
      <c r="GAE47" s="80"/>
      <c r="GAF47"/>
      <c r="GAG47" s="80"/>
      <c r="GAH47"/>
      <c r="GAI47" s="80"/>
      <c r="GAJ47"/>
      <c r="GAK47" s="80"/>
      <c r="GAL47"/>
      <c r="GAM47" s="80"/>
      <c r="GAN47"/>
      <c r="GAO47" s="80"/>
      <c r="GAP47"/>
      <c r="GAQ47" s="80"/>
      <c r="GAR47"/>
      <c r="GAS47" s="80"/>
      <c r="GAT47"/>
      <c r="GAU47" s="80"/>
      <c r="GAV47"/>
      <c r="GAW47" s="80"/>
      <c r="GAX47"/>
      <c r="GAY47" s="80"/>
      <c r="GAZ47"/>
      <c r="GBA47" s="80"/>
      <c r="GBB47"/>
      <c r="GBC47" s="80"/>
      <c r="GBD47"/>
      <c r="GBE47" s="80"/>
      <c r="GBF47"/>
      <c r="GBG47" s="80"/>
      <c r="GBH47"/>
      <c r="GBI47" s="80"/>
      <c r="GBJ47"/>
      <c r="GBK47" s="80"/>
      <c r="GBL47"/>
      <c r="GBM47" s="80"/>
      <c r="GBN47"/>
      <c r="GBO47" s="80"/>
      <c r="GBP47"/>
      <c r="GBQ47" s="80"/>
      <c r="GBR47"/>
      <c r="GBS47" s="80"/>
      <c r="GBT47"/>
      <c r="GBU47" s="80"/>
      <c r="GBV47"/>
      <c r="GBW47" s="80"/>
      <c r="GBX47"/>
      <c r="GBY47" s="80"/>
      <c r="GBZ47"/>
      <c r="GCA47" s="80"/>
      <c r="GCB47"/>
      <c r="GCC47" s="80"/>
      <c r="GCD47"/>
      <c r="GCE47" s="80"/>
      <c r="GCF47"/>
      <c r="GCG47" s="80"/>
      <c r="GCH47"/>
      <c r="GCI47" s="80"/>
      <c r="GCJ47"/>
      <c r="GCK47" s="80"/>
      <c r="GCL47"/>
      <c r="GCM47" s="80"/>
      <c r="GCN47"/>
      <c r="GCO47" s="80"/>
      <c r="GCP47"/>
      <c r="GCQ47" s="80"/>
      <c r="GCR47"/>
      <c r="GCS47" s="80"/>
      <c r="GCT47"/>
      <c r="GCU47" s="80"/>
      <c r="GCV47"/>
      <c r="GCW47" s="80"/>
      <c r="GCX47"/>
      <c r="GCY47" s="80"/>
      <c r="GCZ47"/>
      <c r="GDA47" s="80"/>
      <c r="GDB47"/>
      <c r="GDC47" s="80"/>
      <c r="GDD47"/>
      <c r="GDE47" s="80"/>
      <c r="GDF47"/>
      <c r="GDG47" s="80"/>
      <c r="GDH47"/>
      <c r="GDI47" s="80"/>
      <c r="GDJ47"/>
      <c r="GDK47" s="80"/>
      <c r="GDL47"/>
      <c r="GDM47" s="80"/>
      <c r="GDN47"/>
      <c r="GDO47" s="80"/>
      <c r="GDP47"/>
      <c r="GDQ47" s="80"/>
      <c r="GDR47"/>
      <c r="GDS47" s="80"/>
      <c r="GDT47"/>
      <c r="GDU47" s="80"/>
      <c r="GDV47"/>
      <c r="GDW47" s="80"/>
      <c r="GDX47"/>
      <c r="GDY47" s="80"/>
      <c r="GDZ47"/>
      <c r="GEA47" s="80"/>
      <c r="GEB47"/>
      <c r="GEC47" s="80"/>
      <c r="GED47"/>
      <c r="GEE47" s="80"/>
      <c r="GEF47"/>
      <c r="GEG47" s="80"/>
      <c r="GEH47"/>
      <c r="GEI47" s="80"/>
      <c r="GEJ47"/>
      <c r="GEK47" s="80"/>
      <c r="GEL47"/>
      <c r="GEM47" s="80"/>
      <c r="GEN47"/>
      <c r="GEO47" s="80"/>
      <c r="GEP47"/>
      <c r="GEQ47" s="80"/>
      <c r="GER47"/>
      <c r="GES47" s="80"/>
      <c r="GET47"/>
      <c r="GEU47" s="80"/>
      <c r="GEV47"/>
      <c r="GEW47" s="80"/>
      <c r="GEX47"/>
      <c r="GEY47" s="80"/>
      <c r="GEZ47"/>
      <c r="GFA47" s="80"/>
      <c r="GFB47"/>
      <c r="GFC47" s="80"/>
      <c r="GFD47"/>
      <c r="GFE47" s="80"/>
      <c r="GFF47"/>
      <c r="GFG47" s="80"/>
      <c r="GFH47"/>
      <c r="GFI47" s="80"/>
      <c r="GFJ47"/>
      <c r="GFK47" s="80"/>
      <c r="GFL47"/>
      <c r="GFM47" s="80"/>
      <c r="GFN47"/>
      <c r="GFO47" s="80"/>
      <c r="GFP47"/>
      <c r="GFQ47" s="80"/>
      <c r="GFR47"/>
      <c r="GFS47" s="80"/>
      <c r="GFT47"/>
      <c r="GFU47" s="80"/>
      <c r="GFV47"/>
      <c r="GFW47" s="80"/>
      <c r="GFX47"/>
      <c r="GFY47" s="80"/>
      <c r="GFZ47"/>
      <c r="GGA47" s="80"/>
      <c r="GGB47"/>
      <c r="GGC47" s="80"/>
      <c r="GGD47"/>
      <c r="GGE47" s="80"/>
      <c r="GGF47"/>
      <c r="GGG47" s="80"/>
      <c r="GGH47"/>
      <c r="GGI47" s="80"/>
      <c r="GGJ47"/>
      <c r="GGK47" s="80"/>
      <c r="GGL47"/>
      <c r="GGM47" s="80"/>
      <c r="GGN47"/>
      <c r="GGO47" s="80"/>
      <c r="GGP47"/>
      <c r="GGQ47" s="80"/>
      <c r="GGR47"/>
      <c r="GGS47" s="80"/>
      <c r="GGT47"/>
      <c r="GGU47" s="80"/>
      <c r="GGV47"/>
      <c r="GGW47" s="80"/>
      <c r="GGX47"/>
      <c r="GGY47" s="80"/>
      <c r="GGZ47"/>
      <c r="GHA47" s="80"/>
      <c r="GHB47"/>
      <c r="GHC47" s="80"/>
      <c r="GHD47"/>
      <c r="GHE47" s="80"/>
      <c r="GHF47"/>
      <c r="GHG47" s="80"/>
      <c r="GHH47"/>
      <c r="GHI47" s="80"/>
      <c r="GHJ47"/>
      <c r="GHK47" s="80"/>
      <c r="GHL47"/>
      <c r="GHM47" s="80"/>
      <c r="GHN47"/>
      <c r="GHO47" s="80"/>
      <c r="GHP47"/>
      <c r="GHQ47" s="80"/>
      <c r="GHR47"/>
      <c r="GHS47" s="80"/>
      <c r="GHT47"/>
      <c r="GHU47" s="80"/>
      <c r="GHV47"/>
      <c r="GHW47" s="80"/>
      <c r="GHX47"/>
      <c r="GHY47" s="80"/>
      <c r="GHZ47"/>
      <c r="GIA47" s="80"/>
      <c r="GIB47"/>
      <c r="GIC47" s="80"/>
      <c r="GID47"/>
      <c r="GIE47" s="80"/>
      <c r="GIF47"/>
      <c r="GIG47" s="80"/>
      <c r="GIH47"/>
      <c r="GII47" s="80"/>
      <c r="GIJ47"/>
      <c r="GIK47" s="80"/>
      <c r="GIL47"/>
      <c r="GIM47" s="80"/>
      <c r="GIN47"/>
      <c r="GIO47" s="80"/>
      <c r="GIP47"/>
      <c r="GIQ47" s="80"/>
      <c r="GIR47"/>
      <c r="GIS47" s="80"/>
      <c r="GIT47"/>
      <c r="GIU47" s="80"/>
      <c r="GIV47"/>
      <c r="GIW47" s="80"/>
      <c r="GIX47"/>
      <c r="GIY47" s="80"/>
      <c r="GIZ47"/>
      <c r="GJA47" s="80"/>
      <c r="GJB47"/>
      <c r="GJC47" s="80"/>
      <c r="GJD47"/>
      <c r="GJE47" s="80"/>
      <c r="GJF47"/>
      <c r="GJG47" s="80"/>
      <c r="GJH47"/>
      <c r="GJI47" s="80"/>
      <c r="GJJ47"/>
      <c r="GJK47" s="80"/>
      <c r="GJL47"/>
      <c r="GJM47" s="80"/>
      <c r="GJN47"/>
      <c r="GJO47" s="80"/>
      <c r="GJP47"/>
      <c r="GJQ47" s="80"/>
      <c r="GJR47"/>
      <c r="GJS47" s="80"/>
      <c r="GJT47"/>
      <c r="GJU47" s="80"/>
      <c r="GJV47"/>
      <c r="GJW47" s="80"/>
      <c r="GJX47"/>
      <c r="GJY47" s="80"/>
      <c r="GJZ47"/>
      <c r="GKA47" s="80"/>
      <c r="GKB47"/>
      <c r="GKC47" s="80"/>
      <c r="GKD47"/>
      <c r="GKE47" s="80"/>
      <c r="GKF47"/>
      <c r="GKG47" s="80"/>
      <c r="GKH47"/>
      <c r="GKI47" s="80"/>
      <c r="GKJ47"/>
      <c r="GKK47" s="80"/>
      <c r="GKL47"/>
      <c r="GKM47" s="80"/>
      <c r="GKN47"/>
      <c r="GKO47" s="80"/>
      <c r="GKP47"/>
      <c r="GKQ47" s="80"/>
      <c r="GKR47"/>
      <c r="GKS47" s="80"/>
      <c r="GKT47"/>
      <c r="GKU47" s="80"/>
      <c r="GKV47"/>
      <c r="GKW47" s="80"/>
      <c r="GKX47"/>
      <c r="GKY47" s="80"/>
      <c r="GKZ47"/>
      <c r="GLA47" s="80"/>
      <c r="GLB47"/>
      <c r="GLC47" s="80"/>
      <c r="GLD47"/>
      <c r="GLE47" s="80"/>
      <c r="GLF47"/>
      <c r="GLG47" s="80"/>
      <c r="GLH47"/>
      <c r="GLI47" s="80"/>
      <c r="GLJ47"/>
      <c r="GLK47" s="80"/>
      <c r="GLL47"/>
      <c r="GLM47" s="80"/>
      <c r="GLN47"/>
      <c r="GLO47" s="80"/>
      <c r="GLP47"/>
      <c r="GLQ47" s="80"/>
      <c r="GLR47"/>
      <c r="GLS47" s="80"/>
      <c r="GLT47"/>
      <c r="GLU47" s="80"/>
      <c r="GLV47"/>
      <c r="GLW47" s="80"/>
      <c r="GLX47"/>
      <c r="GLY47" s="80"/>
      <c r="GLZ47"/>
      <c r="GMA47" s="80"/>
      <c r="GMB47"/>
      <c r="GMC47" s="80"/>
      <c r="GMD47"/>
      <c r="GME47" s="80"/>
      <c r="GMF47"/>
      <c r="GMG47" s="80"/>
      <c r="GMH47"/>
      <c r="GMI47" s="80"/>
      <c r="GMJ47"/>
      <c r="GMK47" s="80"/>
      <c r="GML47"/>
      <c r="GMM47" s="80"/>
      <c r="GMN47"/>
      <c r="GMO47" s="80"/>
      <c r="GMP47"/>
      <c r="GMQ47" s="80"/>
      <c r="GMR47"/>
      <c r="GMS47" s="80"/>
      <c r="GMT47"/>
      <c r="GMU47" s="80"/>
      <c r="GMV47"/>
      <c r="GMW47" s="80"/>
      <c r="GMX47"/>
      <c r="GMY47" s="80"/>
      <c r="GMZ47"/>
      <c r="GNA47" s="80"/>
      <c r="GNB47"/>
      <c r="GNC47" s="80"/>
      <c r="GND47"/>
      <c r="GNE47" s="80"/>
      <c r="GNF47"/>
      <c r="GNG47" s="80"/>
      <c r="GNH47"/>
      <c r="GNI47" s="80"/>
      <c r="GNJ47"/>
      <c r="GNK47" s="80"/>
      <c r="GNL47"/>
      <c r="GNM47" s="80"/>
      <c r="GNN47"/>
      <c r="GNO47" s="80"/>
      <c r="GNP47"/>
      <c r="GNQ47" s="80"/>
      <c r="GNR47"/>
      <c r="GNS47" s="80"/>
      <c r="GNT47"/>
      <c r="GNU47" s="80"/>
      <c r="GNV47"/>
      <c r="GNW47" s="80"/>
      <c r="GNX47"/>
      <c r="GNY47" s="80"/>
      <c r="GNZ47"/>
      <c r="GOA47" s="80"/>
      <c r="GOB47"/>
      <c r="GOC47" s="80"/>
      <c r="GOD47"/>
      <c r="GOE47" s="80"/>
      <c r="GOF47"/>
      <c r="GOG47" s="80"/>
      <c r="GOH47"/>
      <c r="GOI47" s="80"/>
      <c r="GOJ47"/>
      <c r="GOK47" s="80"/>
      <c r="GOL47"/>
      <c r="GOM47" s="80"/>
      <c r="GON47"/>
      <c r="GOO47" s="80"/>
      <c r="GOP47"/>
      <c r="GOQ47" s="80"/>
      <c r="GOR47"/>
      <c r="GOS47" s="80"/>
      <c r="GOT47"/>
      <c r="GOU47" s="80"/>
      <c r="GOV47"/>
      <c r="GOW47" s="80"/>
      <c r="GOX47"/>
      <c r="GOY47" s="80"/>
      <c r="GOZ47"/>
      <c r="GPA47" s="80"/>
      <c r="GPB47"/>
      <c r="GPC47" s="80"/>
      <c r="GPD47"/>
      <c r="GPE47" s="80"/>
      <c r="GPF47"/>
      <c r="GPG47" s="80"/>
      <c r="GPH47"/>
      <c r="GPI47" s="80"/>
      <c r="GPJ47"/>
      <c r="GPK47" s="80"/>
      <c r="GPL47"/>
      <c r="GPM47" s="80"/>
      <c r="GPN47"/>
      <c r="GPO47" s="80"/>
      <c r="GPP47"/>
      <c r="GPQ47" s="80"/>
      <c r="GPR47"/>
      <c r="GPS47" s="80"/>
      <c r="GPT47"/>
      <c r="GPU47" s="80"/>
      <c r="GPV47"/>
      <c r="GPW47" s="80"/>
      <c r="GPX47"/>
      <c r="GPY47" s="80"/>
      <c r="GPZ47"/>
      <c r="GQA47" s="80"/>
      <c r="GQB47"/>
      <c r="GQC47" s="80"/>
      <c r="GQD47"/>
      <c r="GQE47" s="80"/>
      <c r="GQF47"/>
      <c r="GQG47" s="80"/>
      <c r="GQH47"/>
      <c r="GQI47" s="80"/>
      <c r="GQJ47"/>
      <c r="GQK47" s="80"/>
      <c r="GQL47"/>
      <c r="GQM47" s="80"/>
      <c r="GQN47"/>
      <c r="GQO47" s="80"/>
      <c r="GQP47"/>
      <c r="GQQ47" s="80"/>
      <c r="GQR47"/>
      <c r="GQS47" s="80"/>
      <c r="GQT47"/>
      <c r="GQU47" s="80"/>
      <c r="GQV47"/>
      <c r="GQW47" s="80"/>
      <c r="GQX47"/>
      <c r="GQY47" s="80"/>
      <c r="GQZ47"/>
      <c r="GRA47" s="80"/>
      <c r="GRB47"/>
      <c r="GRC47" s="80"/>
      <c r="GRD47"/>
      <c r="GRE47" s="80"/>
      <c r="GRF47"/>
      <c r="GRG47" s="80"/>
      <c r="GRH47"/>
      <c r="GRI47" s="80"/>
      <c r="GRJ47"/>
      <c r="GRK47" s="80"/>
      <c r="GRL47"/>
      <c r="GRM47" s="80"/>
      <c r="GRN47"/>
      <c r="GRO47" s="80"/>
      <c r="GRP47"/>
      <c r="GRQ47" s="80"/>
      <c r="GRR47"/>
      <c r="GRS47" s="80"/>
      <c r="GRT47"/>
      <c r="GRU47" s="80"/>
      <c r="GRV47"/>
      <c r="GRW47" s="80"/>
      <c r="GRX47"/>
      <c r="GRY47" s="80"/>
      <c r="GRZ47"/>
      <c r="GSA47" s="80"/>
      <c r="GSB47"/>
      <c r="GSC47" s="80"/>
      <c r="GSD47"/>
      <c r="GSE47" s="80"/>
      <c r="GSF47"/>
      <c r="GSG47" s="80"/>
      <c r="GSH47"/>
      <c r="GSI47" s="80"/>
      <c r="GSJ47"/>
      <c r="GSK47" s="80"/>
      <c r="GSL47"/>
      <c r="GSM47" s="80"/>
      <c r="GSN47"/>
      <c r="GSO47" s="80"/>
      <c r="GSP47"/>
      <c r="GSQ47" s="80"/>
      <c r="GSR47"/>
      <c r="GSS47" s="80"/>
      <c r="GST47"/>
      <c r="GSU47" s="80"/>
      <c r="GSV47"/>
      <c r="GSW47" s="80"/>
      <c r="GSX47"/>
      <c r="GSY47" s="80"/>
      <c r="GSZ47"/>
      <c r="GTA47" s="80"/>
      <c r="GTB47"/>
      <c r="GTC47" s="80"/>
      <c r="GTD47"/>
      <c r="GTE47" s="80"/>
      <c r="GTF47"/>
      <c r="GTG47" s="80"/>
      <c r="GTH47"/>
      <c r="GTI47" s="80"/>
      <c r="GTJ47"/>
      <c r="GTK47" s="80"/>
      <c r="GTL47"/>
      <c r="GTM47" s="80"/>
      <c r="GTN47"/>
      <c r="GTO47" s="80"/>
      <c r="GTP47"/>
      <c r="GTQ47" s="80"/>
      <c r="GTR47"/>
      <c r="GTS47" s="80"/>
      <c r="GTT47"/>
      <c r="GTU47" s="80"/>
      <c r="GTV47"/>
      <c r="GTW47" s="80"/>
      <c r="GTX47"/>
      <c r="GTY47" s="80"/>
      <c r="GTZ47"/>
      <c r="GUA47" s="80"/>
      <c r="GUB47"/>
      <c r="GUC47" s="80"/>
      <c r="GUD47"/>
      <c r="GUE47" s="80"/>
      <c r="GUF47"/>
      <c r="GUG47" s="80"/>
      <c r="GUH47"/>
      <c r="GUI47" s="80"/>
      <c r="GUJ47"/>
      <c r="GUK47" s="80"/>
      <c r="GUL47"/>
      <c r="GUM47" s="80"/>
      <c r="GUN47"/>
      <c r="GUO47" s="80"/>
      <c r="GUP47"/>
      <c r="GUQ47" s="80"/>
      <c r="GUR47"/>
      <c r="GUS47" s="80"/>
      <c r="GUT47"/>
      <c r="GUU47" s="80"/>
      <c r="GUV47"/>
      <c r="GUW47" s="80"/>
      <c r="GUX47"/>
      <c r="GUY47" s="80"/>
      <c r="GUZ47"/>
      <c r="GVA47" s="80"/>
      <c r="GVB47"/>
      <c r="GVC47" s="80"/>
      <c r="GVD47"/>
      <c r="GVE47" s="80"/>
      <c r="GVF47"/>
      <c r="GVG47" s="80"/>
      <c r="GVH47"/>
      <c r="GVI47" s="80"/>
      <c r="GVJ47"/>
      <c r="GVK47" s="80"/>
      <c r="GVL47"/>
      <c r="GVM47" s="80"/>
      <c r="GVN47"/>
      <c r="GVO47" s="80"/>
      <c r="GVP47"/>
      <c r="GVQ47" s="80"/>
      <c r="GVR47"/>
      <c r="GVS47" s="80"/>
      <c r="GVT47"/>
      <c r="GVU47" s="80"/>
      <c r="GVV47"/>
      <c r="GVW47" s="80"/>
      <c r="GVX47"/>
      <c r="GVY47" s="80"/>
      <c r="GVZ47"/>
      <c r="GWA47" s="80"/>
      <c r="GWB47"/>
      <c r="GWC47" s="80"/>
      <c r="GWD47"/>
      <c r="GWE47" s="80"/>
      <c r="GWF47"/>
      <c r="GWG47" s="80"/>
      <c r="GWH47"/>
      <c r="GWI47" s="80"/>
      <c r="GWJ47"/>
      <c r="GWK47" s="80"/>
      <c r="GWL47"/>
      <c r="GWM47" s="80"/>
      <c r="GWN47"/>
      <c r="GWO47" s="80"/>
      <c r="GWP47"/>
      <c r="GWQ47" s="80"/>
      <c r="GWR47"/>
      <c r="GWS47" s="80"/>
      <c r="GWT47"/>
      <c r="GWU47" s="80"/>
      <c r="GWV47"/>
      <c r="GWW47" s="80"/>
      <c r="GWX47"/>
      <c r="GWY47" s="80"/>
      <c r="GWZ47"/>
      <c r="GXA47" s="80"/>
      <c r="GXB47"/>
      <c r="GXC47" s="80"/>
      <c r="GXD47"/>
      <c r="GXE47" s="80"/>
      <c r="GXF47"/>
      <c r="GXG47" s="80"/>
      <c r="GXH47"/>
      <c r="GXI47" s="80"/>
      <c r="GXJ47"/>
      <c r="GXK47" s="80"/>
      <c r="GXL47"/>
      <c r="GXM47" s="80"/>
      <c r="GXN47"/>
      <c r="GXO47" s="80"/>
      <c r="GXP47"/>
      <c r="GXQ47" s="80"/>
      <c r="GXR47"/>
      <c r="GXS47" s="80"/>
      <c r="GXT47"/>
      <c r="GXU47" s="80"/>
      <c r="GXV47"/>
      <c r="GXW47" s="80"/>
      <c r="GXX47"/>
      <c r="GXY47" s="80"/>
      <c r="GXZ47"/>
      <c r="GYA47" s="80"/>
      <c r="GYB47"/>
      <c r="GYC47" s="80"/>
      <c r="GYD47"/>
      <c r="GYE47" s="80"/>
      <c r="GYF47"/>
      <c r="GYG47" s="80"/>
      <c r="GYH47"/>
      <c r="GYI47" s="80"/>
      <c r="GYJ47"/>
      <c r="GYK47" s="80"/>
      <c r="GYL47"/>
      <c r="GYM47" s="80"/>
      <c r="GYN47"/>
      <c r="GYO47" s="80"/>
      <c r="GYP47"/>
      <c r="GYQ47" s="80"/>
      <c r="GYR47"/>
      <c r="GYS47" s="80"/>
      <c r="GYT47"/>
      <c r="GYU47" s="80"/>
      <c r="GYV47"/>
      <c r="GYW47" s="80"/>
      <c r="GYX47"/>
      <c r="GYY47" s="80"/>
      <c r="GYZ47"/>
      <c r="GZA47" s="80"/>
      <c r="GZB47"/>
      <c r="GZC47" s="80"/>
      <c r="GZD47"/>
      <c r="GZE47" s="80"/>
      <c r="GZF47"/>
      <c r="GZG47" s="80"/>
      <c r="GZH47"/>
      <c r="GZI47" s="80"/>
      <c r="GZJ47"/>
      <c r="GZK47" s="80"/>
      <c r="GZL47"/>
      <c r="GZM47" s="80"/>
      <c r="GZN47"/>
      <c r="GZO47" s="80"/>
      <c r="GZP47"/>
      <c r="GZQ47" s="80"/>
      <c r="GZR47"/>
      <c r="GZS47" s="80"/>
      <c r="GZT47"/>
      <c r="GZU47" s="80"/>
      <c r="GZV47"/>
      <c r="GZW47" s="80"/>
      <c r="GZX47"/>
      <c r="GZY47" s="80"/>
      <c r="GZZ47"/>
      <c r="HAA47" s="80"/>
      <c r="HAB47"/>
      <c r="HAC47" s="80"/>
      <c r="HAD47"/>
      <c r="HAE47" s="80"/>
      <c r="HAF47"/>
      <c r="HAG47" s="80"/>
      <c r="HAH47"/>
      <c r="HAI47" s="80"/>
      <c r="HAJ47"/>
      <c r="HAK47" s="80"/>
      <c r="HAL47"/>
      <c r="HAM47" s="80"/>
      <c r="HAN47"/>
      <c r="HAO47" s="80"/>
      <c r="HAP47"/>
      <c r="HAQ47" s="80"/>
      <c r="HAR47"/>
      <c r="HAS47" s="80"/>
      <c r="HAT47"/>
      <c r="HAU47" s="80"/>
      <c r="HAV47"/>
      <c r="HAW47" s="80"/>
      <c r="HAX47"/>
      <c r="HAY47" s="80"/>
      <c r="HAZ47"/>
      <c r="HBA47" s="80"/>
      <c r="HBB47"/>
      <c r="HBC47" s="80"/>
      <c r="HBD47"/>
      <c r="HBE47" s="80"/>
      <c r="HBF47"/>
      <c r="HBG47" s="80"/>
      <c r="HBH47"/>
      <c r="HBI47" s="80"/>
      <c r="HBJ47"/>
      <c r="HBK47" s="80"/>
      <c r="HBL47"/>
      <c r="HBM47" s="80"/>
      <c r="HBN47"/>
      <c r="HBO47" s="80"/>
      <c r="HBP47"/>
      <c r="HBQ47" s="80"/>
      <c r="HBR47"/>
      <c r="HBS47" s="80"/>
      <c r="HBT47"/>
      <c r="HBU47" s="80"/>
      <c r="HBV47"/>
      <c r="HBW47" s="80"/>
      <c r="HBX47"/>
      <c r="HBY47" s="80"/>
      <c r="HBZ47"/>
      <c r="HCA47" s="80"/>
      <c r="HCB47"/>
      <c r="HCC47" s="80"/>
      <c r="HCD47"/>
      <c r="HCE47" s="80"/>
      <c r="HCF47"/>
      <c r="HCG47" s="80"/>
      <c r="HCH47"/>
      <c r="HCI47" s="80"/>
      <c r="HCJ47"/>
      <c r="HCK47" s="80"/>
      <c r="HCL47"/>
      <c r="HCM47" s="80"/>
      <c r="HCN47"/>
      <c r="HCO47" s="80"/>
      <c r="HCP47"/>
      <c r="HCQ47" s="80"/>
      <c r="HCR47"/>
      <c r="HCS47" s="80"/>
      <c r="HCT47"/>
      <c r="HCU47" s="80"/>
      <c r="HCV47"/>
      <c r="HCW47" s="80"/>
      <c r="HCX47"/>
      <c r="HCY47" s="80"/>
      <c r="HCZ47"/>
      <c r="HDA47" s="80"/>
      <c r="HDB47"/>
      <c r="HDC47" s="80"/>
      <c r="HDD47"/>
      <c r="HDE47" s="80"/>
      <c r="HDF47"/>
      <c r="HDG47" s="80"/>
      <c r="HDH47"/>
      <c r="HDI47" s="80"/>
      <c r="HDJ47"/>
      <c r="HDK47" s="80"/>
      <c r="HDL47"/>
      <c r="HDM47" s="80"/>
      <c r="HDN47"/>
      <c r="HDO47" s="80"/>
      <c r="HDP47"/>
      <c r="HDQ47" s="80"/>
      <c r="HDR47"/>
      <c r="HDS47" s="80"/>
      <c r="HDT47"/>
      <c r="HDU47" s="80"/>
      <c r="HDV47"/>
      <c r="HDW47" s="80"/>
      <c r="HDX47"/>
      <c r="HDY47" s="80"/>
      <c r="HDZ47"/>
      <c r="HEA47" s="80"/>
      <c r="HEB47"/>
      <c r="HEC47" s="80"/>
      <c r="HED47"/>
      <c r="HEE47" s="80"/>
      <c r="HEF47"/>
      <c r="HEG47" s="80"/>
      <c r="HEH47"/>
      <c r="HEI47" s="80"/>
      <c r="HEJ47"/>
      <c r="HEK47" s="80"/>
      <c r="HEL47"/>
      <c r="HEM47" s="80"/>
      <c r="HEN47"/>
      <c r="HEO47" s="80"/>
      <c r="HEP47"/>
      <c r="HEQ47" s="80"/>
      <c r="HER47"/>
      <c r="HES47" s="80"/>
      <c r="HET47"/>
      <c r="HEU47" s="80"/>
      <c r="HEV47"/>
      <c r="HEW47" s="80"/>
      <c r="HEX47"/>
      <c r="HEY47" s="80"/>
      <c r="HEZ47"/>
      <c r="HFA47" s="80"/>
      <c r="HFB47"/>
      <c r="HFC47" s="80"/>
      <c r="HFD47"/>
      <c r="HFE47" s="80"/>
      <c r="HFF47"/>
      <c r="HFG47" s="80"/>
      <c r="HFH47"/>
      <c r="HFI47" s="80"/>
      <c r="HFJ47"/>
      <c r="HFK47" s="80"/>
      <c r="HFL47"/>
      <c r="HFM47" s="80"/>
      <c r="HFN47"/>
      <c r="HFO47" s="80"/>
      <c r="HFP47"/>
      <c r="HFQ47" s="80"/>
      <c r="HFR47"/>
      <c r="HFS47" s="80"/>
      <c r="HFT47"/>
      <c r="HFU47" s="80"/>
      <c r="HFV47"/>
      <c r="HFW47" s="80"/>
      <c r="HFX47"/>
      <c r="HFY47" s="80"/>
      <c r="HFZ47"/>
      <c r="HGA47" s="80"/>
      <c r="HGB47"/>
      <c r="HGC47" s="80"/>
      <c r="HGD47"/>
      <c r="HGE47" s="80"/>
      <c r="HGF47"/>
      <c r="HGG47" s="80"/>
      <c r="HGH47"/>
      <c r="HGI47" s="80"/>
      <c r="HGJ47"/>
      <c r="HGK47" s="80"/>
      <c r="HGL47"/>
      <c r="HGM47" s="80"/>
      <c r="HGN47"/>
      <c r="HGO47" s="80"/>
      <c r="HGP47"/>
      <c r="HGQ47" s="80"/>
      <c r="HGR47"/>
      <c r="HGS47" s="80"/>
      <c r="HGT47"/>
      <c r="HGU47" s="80"/>
      <c r="HGV47"/>
      <c r="HGW47" s="80"/>
      <c r="HGX47"/>
      <c r="HGY47" s="80"/>
      <c r="HGZ47"/>
      <c r="HHA47" s="80"/>
      <c r="HHB47"/>
      <c r="HHC47" s="80"/>
      <c r="HHD47"/>
      <c r="HHE47" s="80"/>
      <c r="HHF47"/>
      <c r="HHG47" s="80"/>
      <c r="HHH47"/>
      <c r="HHI47" s="80"/>
      <c r="HHJ47"/>
      <c r="HHK47" s="80"/>
      <c r="HHL47"/>
      <c r="HHM47" s="80"/>
      <c r="HHN47"/>
      <c r="HHO47" s="80"/>
      <c r="HHP47"/>
      <c r="HHQ47" s="80"/>
      <c r="HHR47"/>
      <c r="HHS47" s="80"/>
      <c r="HHT47"/>
      <c r="HHU47" s="80"/>
      <c r="HHV47"/>
      <c r="HHW47" s="80"/>
      <c r="HHX47"/>
      <c r="HHY47" s="80"/>
      <c r="HHZ47"/>
      <c r="HIA47" s="80"/>
      <c r="HIB47"/>
      <c r="HIC47" s="80"/>
      <c r="HID47"/>
      <c r="HIE47" s="80"/>
      <c r="HIF47"/>
      <c r="HIG47" s="80"/>
      <c r="HIH47"/>
      <c r="HII47" s="80"/>
      <c r="HIJ47"/>
      <c r="HIK47" s="80"/>
      <c r="HIL47"/>
      <c r="HIM47" s="80"/>
      <c r="HIN47"/>
      <c r="HIO47" s="80"/>
      <c r="HIP47"/>
      <c r="HIQ47" s="80"/>
      <c r="HIR47"/>
      <c r="HIS47" s="80"/>
      <c r="HIT47"/>
      <c r="HIU47" s="80"/>
      <c r="HIV47"/>
      <c r="HIW47" s="80"/>
      <c r="HIX47"/>
      <c r="HIY47" s="80"/>
      <c r="HIZ47"/>
      <c r="HJA47" s="80"/>
      <c r="HJB47"/>
      <c r="HJC47" s="80"/>
      <c r="HJD47"/>
      <c r="HJE47" s="80"/>
      <c r="HJF47"/>
      <c r="HJG47" s="80"/>
      <c r="HJH47"/>
      <c r="HJI47" s="80"/>
      <c r="HJJ47"/>
      <c r="HJK47" s="80"/>
      <c r="HJL47"/>
      <c r="HJM47" s="80"/>
      <c r="HJN47"/>
      <c r="HJO47" s="80"/>
      <c r="HJP47"/>
      <c r="HJQ47" s="80"/>
      <c r="HJR47"/>
      <c r="HJS47" s="80"/>
      <c r="HJT47"/>
      <c r="HJU47" s="80"/>
      <c r="HJV47"/>
      <c r="HJW47" s="80"/>
      <c r="HJX47"/>
      <c r="HJY47" s="80"/>
      <c r="HJZ47"/>
      <c r="HKA47" s="80"/>
      <c r="HKB47"/>
      <c r="HKC47" s="80"/>
      <c r="HKD47"/>
      <c r="HKE47" s="80"/>
      <c r="HKF47"/>
      <c r="HKG47" s="80"/>
      <c r="HKH47"/>
      <c r="HKI47" s="80"/>
      <c r="HKJ47"/>
      <c r="HKK47" s="80"/>
      <c r="HKL47"/>
      <c r="HKM47" s="80"/>
      <c r="HKN47"/>
      <c r="HKO47" s="80"/>
      <c r="HKP47"/>
      <c r="HKQ47" s="80"/>
      <c r="HKR47"/>
      <c r="HKS47" s="80"/>
      <c r="HKT47"/>
      <c r="HKU47" s="80"/>
      <c r="HKV47"/>
      <c r="HKW47" s="80"/>
      <c r="HKX47"/>
      <c r="HKY47" s="80"/>
      <c r="HKZ47"/>
      <c r="HLA47" s="80"/>
      <c r="HLB47"/>
      <c r="HLC47" s="80"/>
      <c r="HLD47"/>
      <c r="HLE47" s="80"/>
      <c r="HLF47"/>
      <c r="HLG47" s="80"/>
      <c r="HLH47"/>
      <c r="HLI47" s="80"/>
      <c r="HLJ47"/>
      <c r="HLK47" s="80"/>
      <c r="HLL47"/>
      <c r="HLM47" s="80"/>
      <c r="HLN47"/>
      <c r="HLO47" s="80"/>
      <c r="HLP47"/>
      <c r="HLQ47" s="80"/>
      <c r="HLR47"/>
      <c r="HLS47" s="80"/>
      <c r="HLT47"/>
      <c r="HLU47" s="80"/>
      <c r="HLV47"/>
      <c r="HLW47" s="80"/>
      <c r="HLX47"/>
      <c r="HLY47" s="80"/>
      <c r="HLZ47"/>
      <c r="HMA47" s="80"/>
      <c r="HMB47"/>
      <c r="HMC47" s="80"/>
      <c r="HMD47"/>
      <c r="HME47" s="80"/>
      <c r="HMF47"/>
      <c r="HMG47" s="80"/>
      <c r="HMH47"/>
      <c r="HMI47" s="80"/>
      <c r="HMJ47"/>
      <c r="HMK47" s="80"/>
      <c r="HML47"/>
      <c r="HMM47" s="80"/>
      <c r="HMN47"/>
      <c r="HMO47" s="80"/>
      <c r="HMP47"/>
      <c r="HMQ47" s="80"/>
      <c r="HMR47"/>
      <c r="HMS47" s="80"/>
      <c r="HMT47"/>
      <c r="HMU47" s="80"/>
      <c r="HMV47"/>
      <c r="HMW47" s="80"/>
      <c r="HMX47"/>
      <c r="HMY47" s="80"/>
      <c r="HMZ47"/>
      <c r="HNA47" s="80"/>
      <c r="HNB47"/>
      <c r="HNC47" s="80"/>
      <c r="HND47"/>
      <c r="HNE47" s="80"/>
      <c r="HNF47"/>
      <c r="HNG47" s="80"/>
      <c r="HNH47"/>
      <c r="HNI47" s="80"/>
      <c r="HNJ47"/>
      <c r="HNK47" s="80"/>
      <c r="HNL47"/>
      <c r="HNM47" s="80"/>
      <c r="HNN47"/>
      <c r="HNO47" s="80"/>
      <c r="HNP47"/>
      <c r="HNQ47" s="80"/>
      <c r="HNR47"/>
      <c r="HNS47" s="80"/>
      <c r="HNT47"/>
      <c r="HNU47" s="80"/>
      <c r="HNV47"/>
      <c r="HNW47" s="80"/>
      <c r="HNX47"/>
      <c r="HNY47" s="80"/>
      <c r="HNZ47"/>
      <c r="HOA47" s="80"/>
      <c r="HOB47"/>
      <c r="HOC47" s="80"/>
      <c r="HOD47"/>
      <c r="HOE47" s="80"/>
      <c r="HOF47"/>
      <c r="HOG47" s="80"/>
      <c r="HOH47"/>
      <c r="HOI47" s="80"/>
      <c r="HOJ47"/>
      <c r="HOK47" s="80"/>
      <c r="HOL47"/>
      <c r="HOM47" s="80"/>
      <c r="HON47"/>
      <c r="HOO47" s="80"/>
      <c r="HOP47"/>
      <c r="HOQ47" s="80"/>
      <c r="HOR47"/>
      <c r="HOS47" s="80"/>
      <c r="HOT47"/>
      <c r="HOU47" s="80"/>
      <c r="HOV47"/>
      <c r="HOW47" s="80"/>
      <c r="HOX47"/>
      <c r="HOY47" s="80"/>
      <c r="HOZ47"/>
      <c r="HPA47" s="80"/>
      <c r="HPB47"/>
      <c r="HPC47" s="80"/>
      <c r="HPD47"/>
      <c r="HPE47" s="80"/>
      <c r="HPF47"/>
      <c r="HPG47" s="80"/>
      <c r="HPH47"/>
      <c r="HPI47" s="80"/>
      <c r="HPJ47"/>
      <c r="HPK47" s="80"/>
      <c r="HPL47"/>
      <c r="HPM47" s="80"/>
      <c r="HPN47"/>
      <c r="HPO47" s="80"/>
      <c r="HPP47"/>
      <c r="HPQ47" s="80"/>
      <c r="HPR47"/>
      <c r="HPS47" s="80"/>
      <c r="HPT47"/>
      <c r="HPU47" s="80"/>
      <c r="HPV47"/>
      <c r="HPW47" s="80"/>
      <c r="HPX47"/>
      <c r="HPY47" s="80"/>
      <c r="HPZ47"/>
      <c r="HQA47" s="80"/>
      <c r="HQB47"/>
      <c r="HQC47" s="80"/>
      <c r="HQD47"/>
      <c r="HQE47" s="80"/>
      <c r="HQF47"/>
      <c r="HQG47" s="80"/>
      <c r="HQH47"/>
      <c r="HQI47" s="80"/>
      <c r="HQJ47"/>
      <c r="HQK47" s="80"/>
      <c r="HQL47"/>
      <c r="HQM47" s="80"/>
      <c r="HQN47"/>
      <c r="HQO47" s="80"/>
      <c r="HQP47"/>
      <c r="HQQ47" s="80"/>
      <c r="HQR47"/>
      <c r="HQS47" s="80"/>
      <c r="HQT47"/>
      <c r="HQU47" s="80"/>
      <c r="HQV47"/>
      <c r="HQW47" s="80"/>
      <c r="HQX47"/>
      <c r="HQY47" s="80"/>
      <c r="HQZ47"/>
      <c r="HRA47" s="80"/>
      <c r="HRB47"/>
      <c r="HRC47" s="80"/>
      <c r="HRD47"/>
      <c r="HRE47" s="80"/>
      <c r="HRF47"/>
      <c r="HRG47" s="80"/>
      <c r="HRH47"/>
      <c r="HRI47" s="80"/>
      <c r="HRJ47"/>
      <c r="HRK47" s="80"/>
      <c r="HRL47"/>
      <c r="HRM47" s="80"/>
      <c r="HRN47"/>
      <c r="HRO47" s="80"/>
      <c r="HRP47"/>
      <c r="HRQ47" s="80"/>
      <c r="HRR47"/>
      <c r="HRS47" s="80"/>
      <c r="HRT47"/>
      <c r="HRU47" s="80"/>
      <c r="HRV47"/>
      <c r="HRW47" s="80"/>
      <c r="HRX47"/>
      <c r="HRY47" s="80"/>
      <c r="HRZ47"/>
      <c r="HSA47" s="80"/>
      <c r="HSB47"/>
      <c r="HSC47" s="80"/>
      <c r="HSD47"/>
      <c r="HSE47" s="80"/>
      <c r="HSF47"/>
      <c r="HSG47" s="80"/>
      <c r="HSH47"/>
      <c r="HSI47" s="80"/>
      <c r="HSJ47"/>
      <c r="HSK47" s="80"/>
      <c r="HSL47"/>
      <c r="HSM47" s="80"/>
      <c r="HSN47"/>
      <c r="HSO47" s="80"/>
      <c r="HSP47"/>
      <c r="HSQ47" s="80"/>
      <c r="HSR47"/>
      <c r="HSS47" s="80"/>
      <c r="HST47"/>
      <c r="HSU47" s="80"/>
      <c r="HSV47"/>
      <c r="HSW47" s="80"/>
      <c r="HSX47"/>
      <c r="HSY47" s="80"/>
      <c r="HSZ47"/>
      <c r="HTA47" s="80"/>
      <c r="HTB47"/>
      <c r="HTC47" s="80"/>
      <c r="HTD47"/>
      <c r="HTE47" s="80"/>
      <c r="HTF47"/>
      <c r="HTG47" s="80"/>
      <c r="HTH47"/>
      <c r="HTI47" s="80"/>
      <c r="HTJ47"/>
      <c r="HTK47" s="80"/>
      <c r="HTL47"/>
      <c r="HTM47" s="80"/>
      <c r="HTN47"/>
      <c r="HTO47" s="80"/>
      <c r="HTP47"/>
      <c r="HTQ47" s="80"/>
      <c r="HTR47"/>
      <c r="HTS47" s="80"/>
      <c r="HTT47"/>
      <c r="HTU47" s="80"/>
      <c r="HTV47"/>
      <c r="HTW47" s="80"/>
      <c r="HTX47"/>
      <c r="HTY47" s="80"/>
      <c r="HTZ47"/>
      <c r="HUA47" s="80"/>
      <c r="HUB47"/>
      <c r="HUC47" s="80"/>
      <c r="HUD47"/>
      <c r="HUE47" s="80"/>
      <c r="HUF47"/>
      <c r="HUG47" s="80"/>
      <c r="HUH47"/>
      <c r="HUI47" s="80"/>
      <c r="HUJ47"/>
      <c r="HUK47" s="80"/>
      <c r="HUL47"/>
      <c r="HUM47" s="80"/>
      <c r="HUN47"/>
      <c r="HUO47" s="80"/>
      <c r="HUP47"/>
      <c r="HUQ47" s="80"/>
      <c r="HUR47"/>
      <c r="HUS47" s="80"/>
      <c r="HUT47"/>
      <c r="HUU47" s="80"/>
      <c r="HUV47"/>
      <c r="HUW47" s="80"/>
      <c r="HUX47"/>
      <c r="HUY47" s="80"/>
      <c r="HUZ47"/>
      <c r="HVA47" s="80"/>
      <c r="HVB47"/>
      <c r="HVC47" s="80"/>
      <c r="HVD47"/>
      <c r="HVE47" s="80"/>
      <c r="HVF47"/>
      <c r="HVG47" s="80"/>
      <c r="HVH47"/>
      <c r="HVI47" s="80"/>
      <c r="HVJ47"/>
      <c r="HVK47" s="80"/>
      <c r="HVL47"/>
      <c r="HVM47" s="80"/>
      <c r="HVN47"/>
      <c r="HVO47" s="80"/>
      <c r="HVP47"/>
      <c r="HVQ47" s="80"/>
      <c r="HVR47"/>
      <c r="HVS47" s="80"/>
      <c r="HVT47"/>
      <c r="HVU47" s="80"/>
      <c r="HVV47"/>
      <c r="HVW47" s="80"/>
      <c r="HVX47"/>
      <c r="HVY47" s="80"/>
      <c r="HVZ47"/>
      <c r="HWA47" s="80"/>
      <c r="HWB47"/>
      <c r="HWC47" s="80"/>
      <c r="HWD47"/>
      <c r="HWE47" s="80"/>
      <c r="HWF47"/>
      <c r="HWG47" s="80"/>
      <c r="HWH47"/>
      <c r="HWI47" s="80"/>
      <c r="HWJ47"/>
      <c r="HWK47" s="80"/>
      <c r="HWL47"/>
      <c r="HWM47" s="80"/>
      <c r="HWN47"/>
      <c r="HWO47" s="80"/>
      <c r="HWP47"/>
      <c r="HWQ47" s="80"/>
      <c r="HWR47"/>
      <c r="HWS47" s="80"/>
      <c r="HWT47"/>
      <c r="HWU47" s="80"/>
      <c r="HWV47"/>
      <c r="HWW47" s="80"/>
      <c r="HWX47"/>
      <c r="HWY47" s="80"/>
      <c r="HWZ47"/>
      <c r="HXA47" s="80"/>
      <c r="HXB47"/>
      <c r="HXC47" s="80"/>
      <c r="HXD47"/>
      <c r="HXE47" s="80"/>
      <c r="HXF47"/>
      <c r="HXG47" s="80"/>
      <c r="HXH47"/>
      <c r="HXI47" s="80"/>
      <c r="HXJ47"/>
      <c r="HXK47" s="80"/>
      <c r="HXL47"/>
      <c r="HXM47" s="80"/>
      <c r="HXN47"/>
      <c r="HXO47" s="80"/>
      <c r="HXP47"/>
      <c r="HXQ47" s="80"/>
      <c r="HXR47"/>
      <c r="HXS47" s="80"/>
      <c r="HXT47"/>
      <c r="HXU47" s="80"/>
      <c r="HXV47"/>
      <c r="HXW47" s="80"/>
      <c r="HXX47"/>
      <c r="HXY47" s="80"/>
      <c r="HXZ47"/>
      <c r="HYA47" s="80"/>
      <c r="HYB47"/>
      <c r="HYC47" s="80"/>
      <c r="HYD47"/>
      <c r="HYE47" s="80"/>
      <c r="HYF47"/>
      <c r="HYG47" s="80"/>
      <c r="HYH47"/>
      <c r="HYI47" s="80"/>
      <c r="HYJ47"/>
      <c r="HYK47" s="80"/>
      <c r="HYL47"/>
      <c r="HYM47" s="80"/>
      <c r="HYN47"/>
      <c r="HYO47" s="80"/>
      <c r="HYP47"/>
      <c r="HYQ47" s="80"/>
      <c r="HYR47"/>
      <c r="HYS47" s="80"/>
      <c r="HYT47"/>
      <c r="HYU47" s="80"/>
      <c r="HYV47"/>
      <c r="HYW47" s="80"/>
      <c r="HYX47"/>
      <c r="HYY47" s="80"/>
      <c r="HYZ47"/>
      <c r="HZA47" s="80"/>
      <c r="HZB47"/>
      <c r="HZC47" s="80"/>
      <c r="HZD47"/>
      <c r="HZE47" s="80"/>
      <c r="HZF47"/>
      <c r="HZG47" s="80"/>
      <c r="HZH47"/>
      <c r="HZI47" s="80"/>
      <c r="HZJ47"/>
      <c r="HZK47" s="80"/>
      <c r="HZL47"/>
      <c r="HZM47" s="80"/>
      <c r="HZN47"/>
      <c r="HZO47" s="80"/>
      <c r="HZP47"/>
      <c r="HZQ47" s="80"/>
      <c r="HZR47"/>
      <c r="HZS47" s="80"/>
      <c r="HZT47"/>
      <c r="HZU47" s="80"/>
      <c r="HZV47"/>
      <c r="HZW47" s="80"/>
      <c r="HZX47"/>
      <c r="HZY47" s="80"/>
      <c r="HZZ47"/>
      <c r="IAA47" s="80"/>
      <c r="IAB47"/>
      <c r="IAC47" s="80"/>
      <c r="IAD47"/>
      <c r="IAE47" s="80"/>
      <c r="IAF47"/>
      <c r="IAG47" s="80"/>
      <c r="IAH47"/>
      <c r="IAI47" s="80"/>
      <c r="IAJ47"/>
      <c r="IAK47" s="80"/>
      <c r="IAL47"/>
      <c r="IAM47" s="80"/>
      <c r="IAN47"/>
      <c r="IAO47" s="80"/>
      <c r="IAP47"/>
      <c r="IAQ47" s="80"/>
      <c r="IAR47"/>
      <c r="IAS47" s="80"/>
      <c r="IAT47"/>
      <c r="IAU47" s="80"/>
      <c r="IAV47"/>
      <c r="IAW47" s="80"/>
      <c r="IAX47"/>
      <c r="IAY47" s="80"/>
      <c r="IAZ47"/>
      <c r="IBA47" s="80"/>
      <c r="IBB47"/>
      <c r="IBC47" s="80"/>
      <c r="IBD47"/>
      <c r="IBE47" s="80"/>
      <c r="IBF47"/>
      <c r="IBG47" s="80"/>
      <c r="IBH47"/>
      <c r="IBI47" s="80"/>
      <c r="IBJ47"/>
      <c r="IBK47" s="80"/>
      <c r="IBL47"/>
      <c r="IBM47" s="80"/>
      <c r="IBN47"/>
      <c r="IBO47" s="80"/>
      <c r="IBP47"/>
      <c r="IBQ47" s="80"/>
      <c r="IBR47"/>
      <c r="IBS47" s="80"/>
      <c r="IBT47"/>
      <c r="IBU47" s="80"/>
      <c r="IBV47"/>
      <c r="IBW47" s="80"/>
      <c r="IBX47"/>
      <c r="IBY47" s="80"/>
      <c r="IBZ47"/>
      <c r="ICA47" s="80"/>
      <c r="ICB47"/>
      <c r="ICC47" s="80"/>
      <c r="ICD47"/>
      <c r="ICE47" s="80"/>
      <c r="ICF47"/>
      <c r="ICG47" s="80"/>
      <c r="ICH47"/>
      <c r="ICI47" s="80"/>
      <c r="ICJ47"/>
      <c r="ICK47" s="80"/>
      <c r="ICL47"/>
      <c r="ICM47" s="80"/>
      <c r="ICN47"/>
      <c r="ICO47" s="80"/>
      <c r="ICP47"/>
      <c r="ICQ47" s="80"/>
      <c r="ICR47"/>
      <c r="ICS47" s="80"/>
      <c r="ICT47"/>
      <c r="ICU47" s="80"/>
      <c r="ICV47"/>
      <c r="ICW47" s="80"/>
      <c r="ICX47"/>
      <c r="ICY47" s="80"/>
      <c r="ICZ47"/>
      <c r="IDA47" s="80"/>
      <c r="IDB47"/>
      <c r="IDC47" s="80"/>
      <c r="IDD47"/>
      <c r="IDE47" s="80"/>
      <c r="IDF47"/>
      <c r="IDG47" s="80"/>
      <c r="IDH47"/>
      <c r="IDI47" s="80"/>
      <c r="IDJ47"/>
      <c r="IDK47" s="80"/>
      <c r="IDL47"/>
      <c r="IDM47" s="80"/>
      <c r="IDN47"/>
      <c r="IDO47" s="80"/>
      <c r="IDP47"/>
      <c r="IDQ47" s="80"/>
      <c r="IDR47"/>
      <c r="IDS47" s="80"/>
      <c r="IDT47"/>
      <c r="IDU47" s="80"/>
      <c r="IDV47"/>
      <c r="IDW47" s="80"/>
      <c r="IDX47"/>
      <c r="IDY47" s="80"/>
      <c r="IDZ47"/>
      <c r="IEA47" s="80"/>
      <c r="IEB47"/>
      <c r="IEC47" s="80"/>
      <c r="IED47"/>
      <c r="IEE47" s="80"/>
      <c r="IEF47"/>
      <c r="IEG47" s="80"/>
      <c r="IEH47"/>
      <c r="IEI47" s="80"/>
      <c r="IEJ47"/>
      <c r="IEK47" s="80"/>
      <c r="IEL47"/>
      <c r="IEM47" s="80"/>
      <c r="IEN47"/>
      <c r="IEO47" s="80"/>
      <c r="IEP47"/>
      <c r="IEQ47" s="80"/>
      <c r="IER47"/>
      <c r="IES47" s="80"/>
      <c r="IET47"/>
      <c r="IEU47" s="80"/>
      <c r="IEV47"/>
      <c r="IEW47" s="80"/>
      <c r="IEX47"/>
      <c r="IEY47" s="80"/>
      <c r="IEZ47"/>
      <c r="IFA47" s="80"/>
      <c r="IFB47"/>
      <c r="IFC47" s="80"/>
      <c r="IFD47"/>
      <c r="IFE47" s="80"/>
      <c r="IFF47"/>
      <c r="IFG47" s="80"/>
      <c r="IFH47"/>
      <c r="IFI47" s="80"/>
      <c r="IFJ47"/>
      <c r="IFK47" s="80"/>
      <c r="IFL47"/>
      <c r="IFM47" s="80"/>
      <c r="IFN47"/>
      <c r="IFO47" s="80"/>
      <c r="IFP47"/>
      <c r="IFQ47" s="80"/>
      <c r="IFR47"/>
      <c r="IFS47" s="80"/>
      <c r="IFT47"/>
      <c r="IFU47" s="80"/>
      <c r="IFV47"/>
      <c r="IFW47" s="80"/>
      <c r="IFX47"/>
      <c r="IFY47" s="80"/>
      <c r="IFZ47"/>
      <c r="IGA47" s="80"/>
      <c r="IGB47"/>
      <c r="IGC47" s="80"/>
      <c r="IGD47"/>
      <c r="IGE47" s="80"/>
      <c r="IGF47"/>
      <c r="IGG47" s="80"/>
      <c r="IGH47"/>
      <c r="IGI47" s="80"/>
      <c r="IGJ47"/>
      <c r="IGK47" s="80"/>
      <c r="IGL47"/>
      <c r="IGM47" s="80"/>
      <c r="IGN47"/>
      <c r="IGO47" s="80"/>
      <c r="IGP47"/>
      <c r="IGQ47" s="80"/>
      <c r="IGR47"/>
      <c r="IGS47" s="80"/>
      <c r="IGT47"/>
      <c r="IGU47" s="80"/>
      <c r="IGV47"/>
      <c r="IGW47" s="80"/>
      <c r="IGX47"/>
      <c r="IGY47" s="80"/>
      <c r="IGZ47"/>
      <c r="IHA47" s="80"/>
      <c r="IHB47"/>
      <c r="IHC47" s="80"/>
      <c r="IHD47"/>
      <c r="IHE47" s="80"/>
      <c r="IHF47"/>
      <c r="IHG47" s="80"/>
      <c r="IHH47"/>
      <c r="IHI47" s="80"/>
      <c r="IHJ47"/>
      <c r="IHK47" s="80"/>
      <c r="IHL47"/>
      <c r="IHM47" s="80"/>
      <c r="IHN47"/>
      <c r="IHO47" s="80"/>
      <c r="IHP47"/>
      <c r="IHQ47" s="80"/>
      <c r="IHR47"/>
      <c r="IHS47" s="80"/>
      <c r="IHT47"/>
      <c r="IHU47" s="80"/>
      <c r="IHV47"/>
      <c r="IHW47" s="80"/>
      <c r="IHX47"/>
      <c r="IHY47" s="80"/>
      <c r="IHZ47"/>
      <c r="IIA47" s="80"/>
      <c r="IIB47"/>
      <c r="IIC47" s="80"/>
      <c r="IID47"/>
      <c r="IIE47" s="80"/>
      <c r="IIF47"/>
      <c r="IIG47" s="80"/>
      <c r="IIH47"/>
      <c r="III47" s="80"/>
      <c r="IIJ47"/>
      <c r="IIK47" s="80"/>
      <c r="IIL47"/>
      <c r="IIM47" s="80"/>
      <c r="IIN47"/>
      <c r="IIO47" s="80"/>
      <c r="IIP47"/>
      <c r="IIQ47" s="80"/>
      <c r="IIR47"/>
      <c r="IIS47" s="80"/>
      <c r="IIT47"/>
      <c r="IIU47" s="80"/>
      <c r="IIV47"/>
      <c r="IIW47" s="80"/>
      <c r="IIX47"/>
      <c r="IIY47" s="80"/>
      <c r="IIZ47"/>
      <c r="IJA47" s="80"/>
      <c r="IJB47"/>
      <c r="IJC47" s="80"/>
      <c r="IJD47"/>
      <c r="IJE47" s="80"/>
      <c r="IJF47"/>
      <c r="IJG47" s="80"/>
      <c r="IJH47"/>
      <c r="IJI47" s="80"/>
      <c r="IJJ47"/>
      <c r="IJK47" s="80"/>
      <c r="IJL47"/>
      <c r="IJM47" s="80"/>
      <c r="IJN47"/>
      <c r="IJO47" s="80"/>
      <c r="IJP47"/>
      <c r="IJQ47" s="80"/>
      <c r="IJR47"/>
      <c r="IJS47" s="80"/>
      <c r="IJT47"/>
      <c r="IJU47" s="80"/>
      <c r="IJV47"/>
      <c r="IJW47" s="80"/>
      <c r="IJX47"/>
      <c r="IJY47" s="80"/>
      <c r="IJZ47"/>
      <c r="IKA47" s="80"/>
      <c r="IKB47"/>
      <c r="IKC47" s="80"/>
      <c r="IKD47"/>
      <c r="IKE47" s="80"/>
      <c r="IKF47"/>
      <c r="IKG47" s="80"/>
      <c r="IKH47"/>
      <c r="IKI47" s="80"/>
      <c r="IKJ47"/>
      <c r="IKK47" s="80"/>
      <c r="IKL47"/>
      <c r="IKM47" s="80"/>
      <c r="IKN47"/>
      <c r="IKO47" s="80"/>
      <c r="IKP47"/>
      <c r="IKQ47" s="80"/>
      <c r="IKR47"/>
      <c r="IKS47" s="80"/>
      <c r="IKT47"/>
      <c r="IKU47" s="80"/>
      <c r="IKV47"/>
      <c r="IKW47" s="80"/>
      <c r="IKX47"/>
      <c r="IKY47" s="80"/>
      <c r="IKZ47"/>
      <c r="ILA47" s="80"/>
      <c r="ILB47"/>
      <c r="ILC47" s="80"/>
      <c r="ILD47"/>
      <c r="ILE47" s="80"/>
      <c r="ILF47"/>
      <c r="ILG47" s="80"/>
      <c r="ILH47"/>
      <c r="ILI47" s="80"/>
      <c r="ILJ47"/>
      <c r="ILK47" s="80"/>
      <c r="ILL47"/>
      <c r="ILM47" s="80"/>
      <c r="ILN47"/>
      <c r="ILO47" s="80"/>
      <c r="ILP47"/>
      <c r="ILQ47" s="80"/>
      <c r="ILR47"/>
      <c r="ILS47" s="80"/>
      <c r="ILT47"/>
      <c r="ILU47" s="80"/>
      <c r="ILV47"/>
      <c r="ILW47" s="80"/>
      <c r="ILX47"/>
      <c r="ILY47" s="80"/>
      <c r="ILZ47"/>
      <c r="IMA47" s="80"/>
      <c r="IMB47"/>
      <c r="IMC47" s="80"/>
      <c r="IMD47"/>
      <c r="IME47" s="80"/>
      <c r="IMF47"/>
      <c r="IMG47" s="80"/>
      <c r="IMH47"/>
      <c r="IMI47" s="80"/>
      <c r="IMJ47"/>
      <c r="IMK47" s="80"/>
      <c r="IML47"/>
      <c r="IMM47" s="80"/>
      <c r="IMN47"/>
      <c r="IMO47" s="80"/>
      <c r="IMP47"/>
      <c r="IMQ47" s="80"/>
      <c r="IMR47"/>
      <c r="IMS47" s="80"/>
      <c r="IMT47"/>
      <c r="IMU47" s="80"/>
      <c r="IMV47"/>
      <c r="IMW47" s="80"/>
      <c r="IMX47"/>
      <c r="IMY47" s="80"/>
      <c r="IMZ47"/>
      <c r="INA47" s="80"/>
      <c r="INB47"/>
      <c r="INC47" s="80"/>
      <c r="IND47"/>
      <c r="INE47" s="80"/>
      <c r="INF47"/>
      <c r="ING47" s="80"/>
      <c r="INH47"/>
      <c r="INI47" s="80"/>
      <c r="INJ47"/>
      <c r="INK47" s="80"/>
      <c r="INL47"/>
      <c r="INM47" s="80"/>
      <c r="INN47"/>
      <c r="INO47" s="80"/>
      <c r="INP47"/>
      <c r="INQ47" s="80"/>
      <c r="INR47"/>
      <c r="INS47" s="80"/>
      <c r="INT47"/>
      <c r="INU47" s="80"/>
      <c r="INV47"/>
      <c r="INW47" s="80"/>
      <c r="INX47"/>
      <c r="INY47" s="80"/>
      <c r="INZ47"/>
      <c r="IOA47" s="80"/>
      <c r="IOB47"/>
      <c r="IOC47" s="80"/>
      <c r="IOD47"/>
      <c r="IOE47" s="80"/>
      <c r="IOF47"/>
      <c r="IOG47" s="80"/>
      <c r="IOH47"/>
      <c r="IOI47" s="80"/>
      <c r="IOJ47"/>
      <c r="IOK47" s="80"/>
      <c r="IOL47"/>
      <c r="IOM47" s="80"/>
      <c r="ION47"/>
      <c r="IOO47" s="80"/>
      <c r="IOP47"/>
      <c r="IOQ47" s="80"/>
      <c r="IOR47"/>
      <c r="IOS47" s="80"/>
      <c r="IOT47"/>
      <c r="IOU47" s="80"/>
      <c r="IOV47"/>
      <c r="IOW47" s="80"/>
      <c r="IOX47"/>
      <c r="IOY47" s="80"/>
      <c r="IOZ47"/>
      <c r="IPA47" s="80"/>
      <c r="IPB47"/>
      <c r="IPC47" s="80"/>
      <c r="IPD47"/>
      <c r="IPE47" s="80"/>
      <c r="IPF47"/>
      <c r="IPG47" s="80"/>
      <c r="IPH47"/>
      <c r="IPI47" s="80"/>
      <c r="IPJ47"/>
      <c r="IPK47" s="80"/>
      <c r="IPL47"/>
      <c r="IPM47" s="80"/>
      <c r="IPN47"/>
      <c r="IPO47" s="80"/>
      <c r="IPP47"/>
      <c r="IPQ47" s="80"/>
      <c r="IPR47"/>
      <c r="IPS47" s="80"/>
      <c r="IPT47"/>
      <c r="IPU47" s="80"/>
      <c r="IPV47"/>
      <c r="IPW47" s="80"/>
      <c r="IPX47"/>
      <c r="IPY47" s="80"/>
      <c r="IPZ47"/>
      <c r="IQA47" s="80"/>
      <c r="IQB47"/>
      <c r="IQC47" s="80"/>
      <c r="IQD47"/>
      <c r="IQE47" s="80"/>
      <c r="IQF47"/>
      <c r="IQG47" s="80"/>
      <c r="IQH47"/>
      <c r="IQI47" s="80"/>
      <c r="IQJ47"/>
      <c r="IQK47" s="80"/>
      <c r="IQL47"/>
      <c r="IQM47" s="80"/>
      <c r="IQN47"/>
      <c r="IQO47" s="80"/>
      <c r="IQP47"/>
      <c r="IQQ47" s="80"/>
      <c r="IQR47"/>
      <c r="IQS47" s="80"/>
      <c r="IQT47"/>
      <c r="IQU47" s="80"/>
      <c r="IQV47"/>
      <c r="IQW47" s="80"/>
      <c r="IQX47"/>
      <c r="IQY47" s="80"/>
      <c r="IQZ47"/>
      <c r="IRA47" s="80"/>
      <c r="IRB47"/>
      <c r="IRC47" s="80"/>
      <c r="IRD47"/>
      <c r="IRE47" s="80"/>
      <c r="IRF47"/>
      <c r="IRG47" s="80"/>
      <c r="IRH47"/>
      <c r="IRI47" s="80"/>
      <c r="IRJ47"/>
      <c r="IRK47" s="80"/>
      <c r="IRL47"/>
      <c r="IRM47" s="80"/>
      <c r="IRN47"/>
      <c r="IRO47" s="80"/>
      <c r="IRP47"/>
      <c r="IRQ47" s="80"/>
      <c r="IRR47"/>
      <c r="IRS47" s="80"/>
      <c r="IRT47"/>
      <c r="IRU47" s="80"/>
      <c r="IRV47"/>
      <c r="IRW47" s="80"/>
      <c r="IRX47"/>
      <c r="IRY47" s="80"/>
      <c r="IRZ47"/>
      <c r="ISA47" s="80"/>
      <c r="ISB47"/>
      <c r="ISC47" s="80"/>
      <c r="ISD47"/>
      <c r="ISE47" s="80"/>
      <c r="ISF47"/>
      <c r="ISG47" s="80"/>
      <c r="ISH47"/>
      <c r="ISI47" s="80"/>
      <c r="ISJ47"/>
      <c r="ISK47" s="80"/>
      <c r="ISL47"/>
      <c r="ISM47" s="80"/>
      <c r="ISN47"/>
      <c r="ISO47" s="80"/>
      <c r="ISP47"/>
      <c r="ISQ47" s="80"/>
      <c r="ISR47"/>
      <c r="ISS47" s="80"/>
      <c r="IST47"/>
      <c r="ISU47" s="80"/>
      <c r="ISV47"/>
      <c r="ISW47" s="80"/>
      <c r="ISX47"/>
      <c r="ISY47" s="80"/>
      <c r="ISZ47"/>
      <c r="ITA47" s="80"/>
      <c r="ITB47"/>
      <c r="ITC47" s="80"/>
      <c r="ITD47"/>
      <c r="ITE47" s="80"/>
      <c r="ITF47"/>
      <c r="ITG47" s="80"/>
      <c r="ITH47"/>
      <c r="ITI47" s="80"/>
      <c r="ITJ47"/>
      <c r="ITK47" s="80"/>
      <c r="ITL47"/>
      <c r="ITM47" s="80"/>
      <c r="ITN47"/>
      <c r="ITO47" s="80"/>
      <c r="ITP47"/>
      <c r="ITQ47" s="80"/>
      <c r="ITR47"/>
      <c r="ITS47" s="80"/>
      <c r="ITT47"/>
      <c r="ITU47" s="80"/>
      <c r="ITV47"/>
      <c r="ITW47" s="80"/>
      <c r="ITX47"/>
      <c r="ITY47" s="80"/>
      <c r="ITZ47"/>
      <c r="IUA47" s="80"/>
      <c r="IUB47"/>
      <c r="IUC47" s="80"/>
      <c r="IUD47"/>
      <c r="IUE47" s="80"/>
      <c r="IUF47"/>
      <c r="IUG47" s="80"/>
      <c r="IUH47"/>
      <c r="IUI47" s="80"/>
      <c r="IUJ47"/>
      <c r="IUK47" s="80"/>
      <c r="IUL47"/>
      <c r="IUM47" s="80"/>
      <c r="IUN47"/>
      <c r="IUO47" s="80"/>
      <c r="IUP47"/>
      <c r="IUQ47" s="80"/>
      <c r="IUR47"/>
      <c r="IUS47" s="80"/>
      <c r="IUT47"/>
      <c r="IUU47" s="80"/>
      <c r="IUV47"/>
      <c r="IUW47" s="80"/>
      <c r="IUX47"/>
      <c r="IUY47" s="80"/>
      <c r="IUZ47"/>
      <c r="IVA47" s="80"/>
      <c r="IVB47"/>
      <c r="IVC47" s="80"/>
      <c r="IVD47"/>
      <c r="IVE47" s="80"/>
      <c r="IVF47"/>
      <c r="IVG47" s="80"/>
      <c r="IVH47"/>
      <c r="IVI47" s="80"/>
      <c r="IVJ47"/>
      <c r="IVK47" s="80"/>
      <c r="IVL47"/>
      <c r="IVM47" s="80"/>
      <c r="IVN47"/>
      <c r="IVO47" s="80"/>
      <c r="IVP47"/>
      <c r="IVQ47" s="80"/>
      <c r="IVR47"/>
      <c r="IVS47" s="80"/>
      <c r="IVT47"/>
      <c r="IVU47" s="80"/>
      <c r="IVV47"/>
      <c r="IVW47" s="80"/>
      <c r="IVX47"/>
      <c r="IVY47" s="80"/>
      <c r="IVZ47"/>
      <c r="IWA47" s="80"/>
      <c r="IWB47"/>
      <c r="IWC47" s="80"/>
      <c r="IWD47"/>
      <c r="IWE47" s="80"/>
      <c r="IWF47"/>
      <c r="IWG47" s="80"/>
      <c r="IWH47"/>
      <c r="IWI47" s="80"/>
      <c r="IWJ47"/>
      <c r="IWK47" s="80"/>
      <c r="IWL47"/>
      <c r="IWM47" s="80"/>
      <c r="IWN47"/>
      <c r="IWO47" s="80"/>
      <c r="IWP47"/>
      <c r="IWQ47" s="80"/>
      <c r="IWR47"/>
      <c r="IWS47" s="80"/>
      <c r="IWT47"/>
      <c r="IWU47" s="80"/>
      <c r="IWV47"/>
      <c r="IWW47" s="80"/>
      <c r="IWX47"/>
      <c r="IWY47" s="80"/>
      <c r="IWZ47"/>
      <c r="IXA47" s="80"/>
      <c r="IXB47"/>
      <c r="IXC47" s="80"/>
      <c r="IXD47"/>
      <c r="IXE47" s="80"/>
      <c r="IXF47"/>
      <c r="IXG47" s="80"/>
      <c r="IXH47"/>
      <c r="IXI47" s="80"/>
      <c r="IXJ47"/>
      <c r="IXK47" s="80"/>
      <c r="IXL47"/>
      <c r="IXM47" s="80"/>
      <c r="IXN47"/>
      <c r="IXO47" s="80"/>
      <c r="IXP47"/>
      <c r="IXQ47" s="80"/>
      <c r="IXR47"/>
      <c r="IXS47" s="80"/>
      <c r="IXT47"/>
      <c r="IXU47" s="80"/>
      <c r="IXV47"/>
      <c r="IXW47" s="80"/>
      <c r="IXX47"/>
      <c r="IXY47" s="80"/>
      <c r="IXZ47"/>
      <c r="IYA47" s="80"/>
      <c r="IYB47"/>
      <c r="IYC47" s="80"/>
      <c r="IYD47"/>
      <c r="IYE47" s="80"/>
      <c r="IYF47"/>
      <c r="IYG47" s="80"/>
      <c r="IYH47"/>
      <c r="IYI47" s="80"/>
      <c r="IYJ47"/>
      <c r="IYK47" s="80"/>
      <c r="IYL47"/>
      <c r="IYM47" s="80"/>
      <c r="IYN47"/>
      <c r="IYO47" s="80"/>
      <c r="IYP47"/>
      <c r="IYQ47" s="80"/>
      <c r="IYR47"/>
      <c r="IYS47" s="80"/>
      <c r="IYT47"/>
      <c r="IYU47" s="80"/>
      <c r="IYV47"/>
      <c r="IYW47" s="80"/>
      <c r="IYX47"/>
      <c r="IYY47" s="80"/>
      <c r="IYZ47"/>
      <c r="IZA47" s="80"/>
      <c r="IZB47"/>
      <c r="IZC47" s="80"/>
      <c r="IZD47"/>
      <c r="IZE47" s="80"/>
      <c r="IZF47"/>
      <c r="IZG47" s="80"/>
      <c r="IZH47"/>
      <c r="IZI47" s="80"/>
      <c r="IZJ47"/>
      <c r="IZK47" s="80"/>
      <c r="IZL47"/>
      <c r="IZM47" s="80"/>
      <c r="IZN47"/>
      <c r="IZO47" s="80"/>
      <c r="IZP47"/>
      <c r="IZQ47" s="80"/>
      <c r="IZR47"/>
      <c r="IZS47" s="80"/>
      <c r="IZT47"/>
      <c r="IZU47" s="80"/>
      <c r="IZV47"/>
      <c r="IZW47" s="80"/>
      <c r="IZX47"/>
      <c r="IZY47" s="80"/>
      <c r="IZZ47"/>
      <c r="JAA47" s="80"/>
      <c r="JAB47"/>
      <c r="JAC47" s="80"/>
      <c r="JAD47"/>
      <c r="JAE47" s="80"/>
      <c r="JAF47"/>
      <c r="JAG47" s="80"/>
      <c r="JAH47"/>
      <c r="JAI47" s="80"/>
      <c r="JAJ47"/>
      <c r="JAK47" s="80"/>
      <c r="JAL47"/>
      <c r="JAM47" s="80"/>
      <c r="JAN47"/>
      <c r="JAO47" s="80"/>
      <c r="JAP47"/>
      <c r="JAQ47" s="80"/>
      <c r="JAR47"/>
      <c r="JAS47" s="80"/>
      <c r="JAT47"/>
      <c r="JAU47" s="80"/>
      <c r="JAV47"/>
      <c r="JAW47" s="80"/>
      <c r="JAX47"/>
      <c r="JAY47" s="80"/>
      <c r="JAZ47"/>
      <c r="JBA47" s="80"/>
      <c r="JBB47"/>
      <c r="JBC47" s="80"/>
      <c r="JBD47"/>
      <c r="JBE47" s="80"/>
      <c r="JBF47"/>
      <c r="JBG47" s="80"/>
      <c r="JBH47"/>
      <c r="JBI47" s="80"/>
      <c r="JBJ47"/>
      <c r="JBK47" s="80"/>
      <c r="JBL47"/>
      <c r="JBM47" s="80"/>
      <c r="JBN47"/>
      <c r="JBO47" s="80"/>
      <c r="JBP47"/>
      <c r="JBQ47" s="80"/>
      <c r="JBR47"/>
      <c r="JBS47" s="80"/>
      <c r="JBT47"/>
      <c r="JBU47" s="80"/>
      <c r="JBV47"/>
      <c r="JBW47" s="80"/>
      <c r="JBX47"/>
      <c r="JBY47" s="80"/>
      <c r="JBZ47"/>
      <c r="JCA47" s="80"/>
      <c r="JCB47"/>
      <c r="JCC47" s="80"/>
      <c r="JCD47"/>
      <c r="JCE47" s="80"/>
      <c r="JCF47"/>
      <c r="JCG47" s="80"/>
      <c r="JCH47"/>
      <c r="JCI47" s="80"/>
      <c r="JCJ47"/>
      <c r="JCK47" s="80"/>
      <c r="JCL47"/>
      <c r="JCM47" s="80"/>
      <c r="JCN47"/>
      <c r="JCO47" s="80"/>
      <c r="JCP47"/>
      <c r="JCQ47" s="80"/>
      <c r="JCR47"/>
      <c r="JCS47" s="80"/>
      <c r="JCT47"/>
      <c r="JCU47" s="80"/>
      <c r="JCV47"/>
      <c r="JCW47" s="80"/>
      <c r="JCX47"/>
      <c r="JCY47" s="80"/>
      <c r="JCZ47"/>
      <c r="JDA47" s="80"/>
      <c r="JDB47"/>
      <c r="JDC47" s="80"/>
      <c r="JDD47"/>
      <c r="JDE47" s="80"/>
      <c r="JDF47"/>
      <c r="JDG47" s="80"/>
      <c r="JDH47"/>
      <c r="JDI47" s="80"/>
      <c r="JDJ47"/>
      <c r="JDK47" s="80"/>
      <c r="JDL47"/>
      <c r="JDM47" s="80"/>
      <c r="JDN47"/>
      <c r="JDO47" s="80"/>
      <c r="JDP47"/>
      <c r="JDQ47" s="80"/>
      <c r="JDR47"/>
      <c r="JDS47" s="80"/>
      <c r="JDT47"/>
      <c r="JDU47" s="80"/>
      <c r="JDV47"/>
      <c r="JDW47" s="80"/>
      <c r="JDX47"/>
      <c r="JDY47" s="80"/>
      <c r="JDZ47"/>
      <c r="JEA47" s="80"/>
      <c r="JEB47"/>
      <c r="JEC47" s="80"/>
      <c r="JED47"/>
      <c r="JEE47" s="80"/>
      <c r="JEF47"/>
      <c r="JEG47" s="80"/>
      <c r="JEH47"/>
      <c r="JEI47" s="80"/>
      <c r="JEJ47"/>
      <c r="JEK47" s="80"/>
      <c r="JEL47"/>
      <c r="JEM47" s="80"/>
      <c r="JEN47"/>
      <c r="JEO47" s="80"/>
      <c r="JEP47"/>
      <c r="JEQ47" s="80"/>
      <c r="JER47"/>
      <c r="JES47" s="80"/>
      <c r="JET47"/>
      <c r="JEU47" s="80"/>
      <c r="JEV47"/>
      <c r="JEW47" s="80"/>
      <c r="JEX47"/>
      <c r="JEY47" s="80"/>
      <c r="JEZ47"/>
      <c r="JFA47" s="80"/>
      <c r="JFB47"/>
      <c r="JFC47" s="80"/>
      <c r="JFD47"/>
      <c r="JFE47" s="80"/>
      <c r="JFF47"/>
      <c r="JFG47" s="80"/>
      <c r="JFH47"/>
      <c r="JFI47" s="80"/>
      <c r="JFJ47"/>
      <c r="JFK47" s="80"/>
      <c r="JFL47"/>
      <c r="JFM47" s="80"/>
      <c r="JFN47"/>
      <c r="JFO47" s="80"/>
      <c r="JFP47"/>
      <c r="JFQ47" s="80"/>
      <c r="JFR47"/>
      <c r="JFS47" s="80"/>
      <c r="JFT47"/>
      <c r="JFU47" s="80"/>
      <c r="JFV47"/>
      <c r="JFW47" s="80"/>
      <c r="JFX47"/>
      <c r="JFY47" s="80"/>
      <c r="JFZ47"/>
      <c r="JGA47" s="80"/>
      <c r="JGB47"/>
      <c r="JGC47" s="80"/>
      <c r="JGD47"/>
      <c r="JGE47" s="80"/>
      <c r="JGF47"/>
      <c r="JGG47" s="80"/>
      <c r="JGH47"/>
      <c r="JGI47" s="80"/>
      <c r="JGJ47"/>
      <c r="JGK47" s="80"/>
      <c r="JGL47"/>
      <c r="JGM47" s="80"/>
      <c r="JGN47"/>
      <c r="JGO47" s="80"/>
      <c r="JGP47"/>
      <c r="JGQ47" s="80"/>
      <c r="JGR47"/>
      <c r="JGS47" s="80"/>
      <c r="JGT47"/>
      <c r="JGU47" s="80"/>
      <c r="JGV47"/>
      <c r="JGW47" s="80"/>
      <c r="JGX47"/>
      <c r="JGY47" s="80"/>
      <c r="JGZ47"/>
      <c r="JHA47" s="80"/>
      <c r="JHB47"/>
      <c r="JHC47" s="80"/>
      <c r="JHD47"/>
      <c r="JHE47" s="80"/>
      <c r="JHF47"/>
      <c r="JHG47" s="80"/>
      <c r="JHH47"/>
      <c r="JHI47" s="80"/>
      <c r="JHJ47"/>
      <c r="JHK47" s="80"/>
      <c r="JHL47"/>
      <c r="JHM47" s="80"/>
      <c r="JHN47"/>
      <c r="JHO47" s="80"/>
      <c r="JHP47"/>
      <c r="JHQ47" s="80"/>
      <c r="JHR47"/>
      <c r="JHS47" s="80"/>
      <c r="JHT47"/>
      <c r="JHU47" s="80"/>
      <c r="JHV47"/>
      <c r="JHW47" s="80"/>
      <c r="JHX47"/>
      <c r="JHY47" s="80"/>
      <c r="JHZ47"/>
      <c r="JIA47" s="80"/>
      <c r="JIB47"/>
      <c r="JIC47" s="80"/>
      <c r="JID47"/>
      <c r="JIE47" s="80"/>
      <c r="JIF47"/>
      <c r="JIG47" s="80"/>
      <c r="JIH47"/>
      <c r="JII47" s="80"/>
      <c r="JIJ47"/>
      <c r="JIK47" s="80"/>
      <c r="JIL47"/>
      <c r="JIM47" s="80"/>
      <c r="JIN47"/>
      <c r="JIO47" s="80"/>
      <c r="JIP47"/>
      <c r="JIQ47" s="80"/>
      <c r="JIR47"/>
      <c r="JIS47" s="80"/>
      <c r="JIT47"/>
      <c r="JIU47" s="80"/>
      <c r="JIV47"/>
      <c r="JIW47" s="80"/>
      <c r="JIX47"/>
      <c r="JIY47" s="80"/>
      <c r="JIZ47"/>
      <c r="JJA47" s="80"/>
      <c r="JJB47"/>
      <c r="JJC47" s="80"/>
      <c r="JJD47"/>
      <c r="JJE47" s="80"/>
      <c r="JJF47"/>
      <c r="JJG47" s="80"/>
      <c r="JJH47"/>
      <c r="JJI47" s="80"/>
      <c r="JJJ47"/>
      <c r="JJK47" s="80"/>
      <c r="JJL47"/>
      <c r="JJM47" s="80"/>
      <c r="JJN47"/>
      <c r="JJO47" s="80"/>
      <c r="JJP47"/>
      <c r="JJQ47" s="80"/>
      <c r="JJR47"/>
      <c r="JJS47" s="80"/>
      <c r="JJT47"/>
      <c r="JJU47" s="80"/>
      <c r="JJV47"/>
      <c r="JJW47" s="80"/>
      <c r="JJX47"/>
      <c r="JJY47" s="80"/>
      <c r="JJZ47"/>
      <c r="JKA47" s="80"/>
      <c r="JKB47"/>
      <c r="JKC47" s="80"/>
      <c r="JKD47"/>
      <c r="JKE47" s="80"/>
      <c r="JKF47"/>
      <c r="JKG47" s="80"/>
      <c r="JKH47"/>
      <c r="JKI47" s="80"/>
      <c r="JKJ47"/>
      <c r="JKK47" s="80"/>
      <c r="JKL47"/>
      <c r="JKM47" s="80"/>
      <c r="JKN47"/>
      <c r="JKO47" s="80"/>
      <c r="JKP47"/>
      <c r="JKQ47" s="80"/>
      <c r="JKR47"/>
      <c r="JKS47" s="80"/>
      <c r="JKT47"/>
      <c r="JKU47" s="80"/>
      <c r="JKV47"/>
      <c r="JKW47" s="80"/>
      <c r="JKX47"/>
      <c r="JKY47" s="80"/>
      <c r="JKZ47"/>
      <c r="JLA47" s="80"/>
      <c r="JLB47"/>
      <c r="JLC47" s="80"/>
      <c r="JLD47"/>
      <c r="JLE47" s="80"/>
      <c r="JLF47"/>
      <c r="JLG47" s="80"/>
      <c r="JLH47"/>
      <c r="JLI47" s="80"/>
      <c r="JLJ47"/>
      <c r="JLK47" s="80"/>
      <c r="JLL47"/>
      <c r="JLM47" s="80"/>
      <c r="JLN47"/>
      <c r="JLO47" s="80"/>
      <c r="JLP47"/>
      <c r="JLQ47" s="80"/>
      <c r="JLR47"/>
      <c r="JLS47" s="80"/>
      <c r="JLT47"/>
      <c r="JLU47" s="80"/>
      <c r="JLV47"/>
      <c r="JLW47" s="80"/>
      <c r="JLX47"/>
      <c r="JLY47" s="80"/>
      <c r="JLZ47"/>
      <c r="JMA47" s="80"/>
      <c r="JMB47"/>
      <c r="JMC47" s="80"/>
      <c r="JMD47"/>
      <c r="JME47" s="80"/>
      <c r="JMF47"/>
      <c r="JMG47" s="80"/>
      <c r="JMH47"/>
      <c r="JMI47" s="80"/>
      <c r="JMJ47"/>
      <c r="JMK47" s="80"/>
      <c r="JML47"/>
      <c r="JMM47" s="80"/>
      <c r="JMN47"/>
      <c r="JMO47" s="80"/>
      <c r="JMP47"/>
      <c r="JMQ47" s="80"/>
      <c r="JMR47"/>
      <c r="JMS47" s="80"/>
      <c r="JMT47"/>
      <c r="JMU47" s="80"/>
      <c r="JMV47"/>
      <c r="JMW47" s="80"/>
      <c r="JMX47"/>
      <c r="JMY47" s="80"/>
      <c r="JMZ47"/>
      <c r="JNA47" s="80"/>
      <c r="JNB47"/>
      <c r="JNC47" s="80"/>
      <c r="JND47"/>
      <c r="JNE47" s="80"/>
      <c r="JNF47"/>
      <c r="JNG47" s="80"/>
      <c r="JNH47"/>
      <c r="JNI47" s="80"/>
      <c r="JNJ47"/>
      <c r="JNK47" s="80"/>
      <c r="JNL47"/>
      <c r="JNM47" s="80"/>
      <c r="JNN47"/>
      <c r="JNO47" s="80"/>
      <c r="JNP47"/>
      <c r="JNQ47" s="80"/>
      <c r="JNR47"/>
      <c r="JNS47" s="80"/>
      <c r="JNT47"/>
      <c r="JNU47" s="80"/>
      <c r="JNV47"/>
      <c r="JNW47" s="80"/>
      <c r="JNX47"/>
      <c r="JNY47" s="80"/>
      <c r="JNZ47"/>
      <c r="JOA47" s="80"/>
      <c r="JOB47"/>
      <c r="JOC47" s="80"/>
      <c r="JOD47"/>
      <c r="JOE47" s="80"/>
      <c r="JOF47"/>
      <c r="JOG47" s="80"/>
      <c r="JOH47"/>
      <c r="JOI47" s="80"/>
      <c r="JOJ47"/>
      <c r="JOK47" s="80"/>
      <c r="JOL47"/>
      <c r="JOM47" s="80"/>
      <c r="JON47"/>
      <c r="JOO47" s="80"/>
      <c r="JOP47"/>
      <c r="JOQ47" s="80"/>
      <c r="JOR47"/>
      <c r="JOS47" s="80"/>
      <c r="JOT47"/>
      <c r="JOU47" s="80"/>
      <c r="JOV47"/>
      <c r="JOW47" s="80"/>
      <c r="JOX47"/>
      <c r="JOY47" s="80"/>
      <c r="JOZ47"/>
      <c r="JPA47" s="80"/>
      <c r="JPB47"/>
      <c r="JPC47" s="80"/>
      <c r="JPD47"/>
      <c r="JPE47" s="80"/>
      <c r="JPF47"/>
      <c r="JPG47" s="80"/>
      <c r="JPH47"/>
      <c r="JPI47" s="80"/>
      <c r="JPJ47"/>
      <c r="JPK47" s="80"/>
      <c r="JPL47"/>
      <c r="JPM47" s="80"/>
      <c r="JPN47"/>
      <c r="JPO47" s="80"/>
      <c r="JPP47"/>
      <c r="JPQ47" s="80"/>
      <c r="JPR47"/>
      <c r="JPS47" s="80"/>
      <c r="JPT47"/>
      <c r="JPU47" s="80"/>
      <c r="JPV47"/>
      <c r="JPW47" s="80"/>
      <c r="JPX47"/>
      <c r="JPY47" s="80"/>
      <c r="JPZ47"/>
      <c r="JQA47" s="80"/>
      <c r="JQB47"/>
      <c r="JQC47" s="80"/>
      <c r="JQD47"/>
      <c r="JQE47" s="80"/>
      <c r="JQF47"/>
      <c r="JQG47" s="80"/>
      <c r="JQH47"/>
      <c r="JQI47" s="80"/>
      <c r="JQJ47"/>
      <c r="JQK47" s="80"/>
      <c r="JQL47"/>
      <c r="JQM47" s="80"/>
      <c r="JQN47"/>
      <c r="JQO47" s="80"/>
      <c r="JQP47"/>
      <c r="JQQ47" s="80"/>
      <c r="JQR47"/>
      <c r="JQS47" s="80"/>
      <c r="JQT47"/>
      <c r="JQU47" s="80"/>
      <c r="JQV47"/>
      <c r="JQW47" s="80"/>
      <c r="JQX47"/>
      <c r="JQY47" s="80"/>
      <c r="JQZ47"/>
      <c r="JRA47" s="80"/>
      <c r="JRB47"/>
      <c r="JRC47" s="80"/>
      <c r="JRD47"/>
      <c r="JRE47" s="80"/>
      <c r="JRF47"/>
      <c r="JRG47" s="80"/>
      <c r="JRH47"/>
      <c r="JRI47" s="80"/>
      <c r="JRJ47"/>
      <c r="JRK47" s="80"/>
      <c r="JRL47"/>
      <c r="JRM47" s="80"/>
      <c r="JRN47"/>
      <c r="JRO47" s="80"/>
      <c r="JRP47"/>
      <c r="JRQ47" s="80"/>
      <c r="JRR47"/>
      <c r="JRS47" s="80"/>
      <c r="JRT47"/>
      <c r="JRU47" s="80"/>
      <c r="JRV47"/>
      <c r="JRW47" s="80"/>
      <c r="JRX47"/>
      <c r="JRY47" s="80"/>
      <c r="JRZ47"/>
      <c r="JSA47" s="80"/>
      <c r="JSB47"/>
      <c r="JSC47" s="80"/>
      <c r="JSD47"/>
      <c r="JSE47" s="80"/>
      <c r="JSF47"/>
      <c r="JSG47" s="80"/>
      <c r="JSH47"/>
      <c r="JSI47" s="80"/>
      <c r="JSJ47"/>
      <c r="JSK47" s="80"/>
      <c r="JSL47"/>
      <c r="JSM47" s="80"/>
      <c r="JSN47"/>
      <c r="JSO47" s="80"/>
      <c r="JSP47"/>
      <c r="JSQ47" s="80"/>
      <c r="JSR47"/>
      <c r="JSS47" s="80"/>
      <c r="JST47"/>
      <c r="JSU47" s="80"/>
      <c r="JSV47"/>
      <c r="JSW47" s="80"/>
      <c r="JSX47"/>
      <c r="JSY47" s="80"/>
      <c r="JSZ47"/>
      <c r="JTA47" s="80"/>
      <c r="JTB47"/>
      <c r="JTC47" s="80"/>
      <c r="JTD47"/>
      <c r="JTE47" s="80"/>
      <c r="JTF47"/>
      <c r="JTG47" s="80"/>
      <c r="JTH47"/>
      <c r="JTI47" s="80"/>
      <c r="JTJ47"/>
      <c r="JTK47" s="80"/>
      <c r="JTL47"/>
      <c r="JTM47" s="80"/>
      <c r="JTN47"/>
      <c r="JTO47" s="80"/>
      <c r="JTP47"/>
      <c r="JTQ47" s="80"/>
      <c r="JTR47"/>
      <c r="JTS47" s="80"/>
      <c r="JTT47"/>
      <c r="JTU47" s="80"/>
      <c r="JTV47"/>
      <c r="JTW47" s="80"/>
      <c r="JTX47"/>
      <c r="JTY47" s="80"/>
      <c r="JTZ47"/>
      <c r="JUA47" s="80"/>
      <c r="JUB47"/>
      <c r="JUC47" s="80"/>
      <c r="JUD47"/>
      <c r="JUE47" s="80"/>
      <c r="JUF47"/>
      <c r="JUG47" s="80"/>
      <c r="JUH47"/>
      <c r="JUI47" s="80"/>
      <c r="JUJ47"/>
      <c r="JUK47" s="80"/>
      <c r="JUL47"/>
      <c r="JUM47" s="80"/>
      <c r="JUN47"/>
      <c r="JUO47" s="80"/>
      <c r="JUP47"/>
      <c r="JUQ47" s="80"/>
      <c r="JUR47"/>
      <c r="JUS47" s="80"/>
      <c r="JUT47"/>
      <c r="JUU47" s="80"/>
      <c r="JUV47"/>
      <c r="JUW47" s="80"/>
      <c r="JUX47"/>
      <c r="JUY47" s="80"/>
      <c r="JUZ47"/>
      <c r="JVA47" s="80"/>
      <c r="JVB47"/>
      <c r="JVC47" s="80"/>
      <c r="JVD47"/>
      <c r="JVE47" s="80"/>
      <c r="JVF47"/>
      <c r="JVG47" s="80"/>
      <c r="JVH47"/>
      <c r="JVI47" s="80"/>
      <c r="JVJ47"/>
      <c r="JVK47" s="80"/>
      <c r="JVL47"/>
      <c r="JVM47" s="80"/>
      <c r="JVN47"/>
      <c r="JVO47" s="80"/>
      <c r="JVP47"/>
      <c r="JVQ47" s="80"/>
      <c r="JVR47"/>
      <c r="JVS47" s="80"/>
      <c r="JVT47"/>
      <c r="JVU47" s="80"/>
      <c r="JVV47"/>
      <c r="JVW47" s="80"/>
      <c r="JVX47"/>
      <c r="JVY47" s="80"/>
      <c r="JVZ47"/>
      <c r="JWA47" s="80"/>
      <c r="JWB47"/>
      <c r="JWC47" s="80"/>
      <c r="JWD47"/>
      <c r="JWE47" s="80"/>
      <c r="JWF47"/>
      <c r="JWG47" s="80"/>
      <c r="JWH47"/>
      <c r="JWI47" s="80"/>
      <c r="JWJ47"/>
      <c r="JWK47" s="80"/>
      <c r="JWL47"/>
      <c r="JWM47" s="80"/>
      <c r="JWN47"/>
      <c r="JWO47" s="80"/>
      <c r="JWP47"/>
      <c r="JWQ47" s="80"/>
      <c r="JWR47"/>
      <c r="JWS47" s="80"/>
      <c r="JWT47"/>
      <c r="JWU47" s="80"/>
      <c r="JWV47"/>
      <c r="JWW47" s="80"/>
      <c r="JWX47"/>
      <c r="JWY47" s="80"/>
      <c r="JWZ47"/>
      <c r="JXA47" s="80"/>
      <c r="JXB47"/>
      <c r="JXC47" s="80"/>
      <c r="JXD47"/>
      <c r="JXE47" s="80"/>
      <c r="JXF47"/>
      <c r="JXG47" s="80"/>
      <c r="JXH47"/>
      <c r="JXI47" s="80"/>
      <c r="JXJ47"/>
      <c r="JXK47" s="80"/>
      <c r="JXL47"/>
      <c r="JXM47" s="80"/>
      <c r="JXN47"/>
      <c r="JXO47" s="80"/>
      <c r="JXP47"/>
      <c r="JXQ47" s="80"/>
      <c r="JXR47"/>
      <c r="JXS47" s="80"/>
      <c r="JXT47"/>
      <c r="JXU47" s="80"/>
      <c r="JXV47"/>
      <c r="JXW47" s="80"/>
      <c r="JXX47"/>
      <c r="JXY47" s="80"/>
      <c r="JXZ47"/>
      <c r="JYA47" s="80"/>
      <c r="JYB47"/>
      <c r="JYC47" s="80"/>
      <c r="JYD47"/>
      <c r="JYE47" s="80"/>
      <c r="JYF47"/>
      <c r="JYG47" s="80"/>
      <c r="JYH47"/>
      <c r="JYI47" s="80"/>
      <c r="JYJ47"/>
      <c r="JYK47" s="80"/>
      <c r="JYL47"/>
      <c r="JYM47" s="80"/>
      <c r="JYN47"/>
      <c r="JYO47" s="80"/>
      <c r="JYP47"/>
      <c r="JYQ47" s="80"/>
      <c r="JYR47"/>
      <c r="JYS47" s="80"/>
      <c r="JYT47"/>
      <c r="JYU47" s="80"/>
      <c r="JYV47"/>
      <c r="JYW47" s="80"/>
      <c r="JYX47"/>
      <c r="JYY47" s="80"/>
      <c r="JYZ47"/>
      <c r="JZA47" s="80"/>
      <c r="JZB47"/>
      <c r="JZC47" s="80"/>
      <c r="JZD47"/>
      <c r="JZE47" s="80"/>
      <c r="JZF47"/>
      <c r="JZG47" s="80"/>
      <c r="JZH47"/>
      <c r="JZI47" s="80"/>
      <c r="JZJ47"/>
      <c r="JZK47" s="80"/>
      <c r="JZL47"/>
      <c r="JZM47" s="80"/>
      <c r="JZN47"/>
      <c r="JZO47" s="80"/>
      <c r="JZP47"/>
      <c r="JZQ47" s="80"/>
      <c r="JZR47"/>
      <c r="JZS47" s="80"/>
      <c r="JZT47"/>
      <c r="JZU47" s="80"/>
      <c r="JZV47"/>
      <c r="JZW47" s="80"/>
      <c r="JZX47"/>
      <c r="JZY47" s="80"/>
      <c r="JZZ47"/>
      <c r="KAA47" s="80"/>
      <c r="KAB47"/>
      <c r="KAC47" s="80"/>
      <c r="KAD47"/>
      <c r="KAE47" s="80"/>
      <c r="KAF47"/>
      <c r="KAG47" s="80"/>
      <c r="KAH47"/>
      <c r="KAI47" s="80"/>
      <c r="KAJ47"/>
      <c r="KAK47" s="80"/>
      <c r="KAL47"/>
      <c r="KAM47" s="80"/>
      <c r="KAN47"/>
      <c r="KAO47" s="80"/>
      <c r="KAP47"/>
      <c r="KAQ47" s="80"/>
      <c r="KAR47"/>
      <c r="KAS47" s="80"/>
      <c r="KAT47"/>
      <c r="KAU47" s="80"/>
      <c r="KAV47"/>
      <c r="KAW47" s="80"/>
      <c r="KAX47"/>
      <c r="KAY47" s="80"/>
      <c r="KAZ47"/>
      <c r="KBA47" s="80"/>
      <c r="KBB47"/>
      <c r="KBC47" s="80"/>
      <c r="KBD47"/>
      <c r="KBE47" s="80"/>
      <c r="KBF47"/>
      <c r="KBG47" s="80"/>
      <c r="KBH47"/>
      <c r="KBI47" s="80"/>
      <c r="KBJ47"/>
      <c r="KBK47" s="80"/>
      <c r="KBL47"/>
      <c r="KBM47" s="80"/>
      <c r="KBN47"/>
      <c r="KBO47" s="80"/>
      <c r="KBP47"/>
      <c r="KBQ47" s="80"/>
      <c r="KBR47"/>
      <c r="KBS47" s="80"/>
      <c r="KBT47"/>
      <c r="KBU47" s="80"/>
      <c r="KBV47"/>
      <c r="KBW47" s="80"/>
      <c r="KBX47"/>
      <c r="KBY47" s="80"/>
      <c r="KBZ47"/>
      <c r="KCA47" s="80"/>
      <c r="KCB47"/>
      <c r="KCC47" s="80"/>
      <c r="KCD47"/>
      <c r="KCE47" s="80"/>
      <c r="KCF47"/>
      <c r="KCG47" s="80"/>
      <c r="KCH47"/>
      <c r="KCI47" s="80"/>
      <c r="KCJ47"/>
      <c r="KCK47" s="80"/>
      <c r="KCL47"/>
      <c r="KCM47" s="80"/>
      <c r="KCN47"/>
      <c r="KCO47" s="80"/>
      <c r="KCP47"/>
      <c r="KCQ47" s="80"/>
      <c r="KCR47"/>
      <c r="KCS47" s="80"/>
      <c r="KCT47"/>
      <c r="KCU47" s="80"/>
      <c r="KCV47"/>
      <c r="KCW47" s="80"/>
      <c r="KCX47"/>
      <c r="KCY47" s="80"/>
      <c r="KCZ47"/>
      <c r="KDA47" s="80"/>
      <c r="KDB47"/>
      <c r="KDC47" s="80"/>
      <c r="KDD47"/>
      <c r="KDE47" s="80"/>
      <c r="KDF47"/>
      <c r="KDG47" s="80"/>
      <c r="KDH47"/>
      <c r="KDI47" s="80"/>
      <c r="KDJ47"/>
      <c r="KDK47" s="80"/>
      <c r="KDL47"/>
      <c r="KDM47" s="80"/>
      <c r="KDN47"/>
      <c r="KDO47" s="80"/>
      <c r="KDP47"/>
      <c r="KDQ47" s="80"/>
      <c r="KDR47"/>
      <c r="KDS47" s="80"/>
      <c r="KDT47"/>
      <c r="KDU47" s="80"/>
      <c r="KDV47"/>
      <c r="KDW47" s="80"/>
      <c r="KDX47"/>
      <c r="KDY47" s="80"/>
      <c r="KDZ47"/>
      <c r="KEA47" s="80"/>
      <c r="KEB47"/>
      <c r="KEC47" s="80"/>
      <c r="KED47"/>
      <c r="KEE47" s="80"/>
      <c r="KEF47"/>
      <c r="KEG47" s="80"/>
      <c r="KEH47"/>
      <c r="KEI47" s="80"/>
      <c r="KEJ47"/>
      <c r="KEK47" s="80"/>
      <c r="KEL47"/>
      <c r="KEM47" s="80"/>
      <c r="KEN47"/>
      <c r="KEO47" s="80"/>
      <c r="KEP47"/>
      <c r="KEQ47" s="80"/>
      <c r="KER47"/>
      <c r="KES47" s="80"/>
      <c r="KET47"/>
      <c r="KEU47" s="80"/>
      <c r="KEV47"/>
      <c r="KEW47" s="80"/>
      <c r="KEX47"/>
      <c r="KEY47" s="80"/>
      <c r="KEZ47"/>
      <c r="KFA47" s="80"/>
      <c r="KFB47"/>
      <c r="KFC47" s="80"/>
      <c r="KFD47"/>
      <c r="KFE47" s="80"/>
      <c r="KFF47"/>
      <c r="KFG47" s="80"/>
      <c r="KFH47"/>
      <c r="KFI47" s="80"/>
      <c r="KFJ47"/>
      <c r="KFK47" s="80"/>
      <c r="KFL47"/>
      <c r="KFM47" s="80"/>
      <c r="KFN47"/>
      <c r="KFO47" s="80"/>
      <c r="KFP47"/>
      <c r="KFQ47" s="80"/>
      <c r="KFR47"/>
      <c r="KFS47" s="80"/>
      <c r="KFT47"/>
      <c r="KFU47" s="80"/>
      <c r="KFV47"/>
      <c r="KFW47" s="80"/>
      <c r="KFX47"/>
      <c r="KFY47" s="80"/>
      <c r="KFZ47"/>
      <c r="KGA47" s="80"/>
      <c r="KGB47"/>
      <c r="KGC47" s="80"/>
      <c r="KGD47"/>
      <c r="KGE47" s="80"/>
      <c r="KGF47"/>
      <c r="KGG47" s="80"/>
      <c r="KGH47"/>
      <c r="KGI47" s="80"/>
      <c r="KGJ47"/>
      <c r="KGK47" s="80"/>
      <c r="KGL47"/>
      <c r="KGM47" s="80"/>
      <c r="KGN47"/>
      <c r="KGO47" s="80"/>
      <c r="KGP47"/>
      <c r="KGQ47" s="80"/>
      <c r="KGR47"/>
      <c r="KGS47" s="80"/>
      <c r="KGT47"/>
      <c r="KGU47" s="80"/>
      <c r="KGV47"/>
      <c r="KGW47" s="80"/>
      <c r="KGX47"/>
      <c r="KGY47" s="80"/>
      <c r="KGZ47"/>
      <c r="KHA47" s="80"/>
      <c r="KHB47"/>
      <c r="KHC47" s="80"/>
      <c r="KHD47"/>
      <c r="KHE47" s="80"/>
      <c r="KHF47"/>
      <c r="KHG47" s="80"/>
      <c r="KHH47"/>
      <c r="KHI47" s="80"/>
      <c r="KHJ47"/>
      <c r="KHK47" s="80"/>
      <c r="KHL47"/>
      <c r="KHM47" s="80"/>
      <c r="KHN47"/>
      <c r="KHO47" s="80"/>
      <c r="KHP47"/>
      <c r="KHQ47" s="80"/>
      <c r="KHR47"/>
      <c r="KHS47" s="80"/>
      <c r="KHT47"/>
      <c r="KHU47" s="80"/>
      <c r="KHV47"/>
      <c r="KHW47" s="80"/>
      <c r="KHX47"/>
      <c r="KHY47" s="80"/>
      <c r="KHZ47"/>
      <c r="KIA47" s="80"/>
      <c r="KIB47"/>
      <c r="KIC47" s="80"/>
      <c r="KID47"/>
      <c r="KIE47" s="80"/>
      <c r="KIF47"/>
      <c r="KIG47" s="80"/>
      <c r="KIH47"/>
      <c r="KII47" s="80"/>
      <c r="KIJ47"/>
      <c r="KIK47" s="80"/>
      <c r="KIL47"/>
      <c r="KIM47" s="80"/>
      <c r="KIN47"/>
      <c r="KIO47" s="80"/>
      <c r="KIP47"/>
      <c r="KIQ47" s="80"/>
      <c r="KIR47"/>
      <c r="KIS47" s="80"/>
      <c r="KIT47"/>
      <c r="KIU47" s="80"/>
      <c r="KIV47"/>
      <c r="KIW47" s="80"/>
      <c r="KIX47"/>
      <c r="KIY47" s="80"/>
      <c r="KIZ47"/>
      <c r="KJA47" s="80"/>
      <c r="KJB47"/>
      <c r="KJC47" s="80"/>
      <c r="KJD47"/>
      <c r="KJE47" s="80"/>
      <c r="KJF47"/>
      <c r="KJG47" s="80"/>
      <c r="KJH47"/>
      <c r="KJI47" s="80"/>
      <c r="KJJ47"/>
      <c r="KJK47" s="80"/>
      <c r="KJL47"/>
      <c r="KJM47" s="80"/>
      <c r="KJN47"/>
      <c r="KJO47" s="80"/>
      <c r="KJP47"/>
      <c r="KJQ47" s="80"/>
      <c r="KJR47"/>
      <c r="KJS47" s="80"/>
      <c r="KJT47"/>
      <c r="KJU47" s="80"/>
      <c r="KJV47"/>
      <c r="KJW47" s="80"/>
      <c r="KJX47"/>
      <c r="KJY47" s="80"/>
      <c r="KJZ47"/>
      <c r="KKA47" s="80"/>
      <c r="KKB47"/>
      <c r="KKC47" s="80"/>
      <c r="KKD47"/>
      <c r="KKE47" s="80"/>
      <c r="KKF47"/>
      <c r="KKG47" s="80"/>
      <c r="KKH47"/>
      <c r="KKI47" s="80"/>
      <c r="KKJ47"/>
      <c r="KKK47" s="80"/>
      <c r="KKL47"/>
      <c r="KKM47" s="80"/>
      <c r="KKN47"/>
      <c r="KKO47" s="80"/>
      <c r="KKP47"/>
      <c r="KKQ47" s="80"/>
      <c r="KKR47"/>
      <c r="KKS47" s="80"/>
      <c r="KKT47"/>
      <c r="KKU47" s="80"/>
      <c r="KKV47"/>
      <c r="KKW47" s="80"/>
      <c r="KKX47"/>
      <c r="KKY47" s="80"/>
      <c r="KKZ47"/>
      <c r="KLA47" s="80"/>
      <c r="KLB47"/>
      <c r="KLC47" s="80"/>
      <c r="KLD47"/>
      <c r="KLE47" s="80"/>
      <c r="KLF47"/>
      <c r="KLG47" s="80"/>
      <c r="KLH47"/>
      <c r="KLI47" s="80"/>
      <c r="KLJ47"/>
      <c r="KLK47" s="80"/>
      <c r="KLL47"/>
      <c r="KLM47" s="80"/>
      <c r="KLN47"/>
      <c r="KLO47" s="80"/>
      <c r="KLP47"/>
      <c r="KLQ47" s="80"/>
      <c r="KLR47"/>
      <c r="KLS47" s="80"/>
      <c r="KLT47"/>
      <c r="KLU47" s="80"/>
      <c r="KLV47"/>
      <c r="KLW47" s="80"/>
      <c r="KLX47"/>
      <c r="KLY47" s="80"/>
      <c r="KLZ47"/>
      <c r="KMA47" s="80"/>
      <c r="KMB47"/>
      <c r="KMC47" s="80"/>
      <c r="KMD47"/>
      <c r="KME47" s="80"/>
      <c r="KMF47"/>
      <c r="KMG47" s="80"/>
      <c r="KMH47"/>
      <c r="KMI47" s="80"/>
      <c r="KMJ47"/>
      <c r="KMK47" s="80"/>
      <c r="KML47"/>
      <c r="KMM47" s="80"/>
      <c r="KMN47"/>
      <c r="KMO47" s="80"/>
      <c r="KMP47"/>
      <c r="KMQ47" s="80"/>
      <c r="KMR47"/>
      <c r="KMS47" s="80"/>
      <c r="KMT47"/>
      <c r="KMU47" s="80"/>
      <c r="KMV47"/>
      <c r="KMW47" s="80"/>
      <c r="KMX47"/>
      <c r="KMY47" s="80"/>
      <c r="KMZ47"/>
      <c r="KNA47" s="80"/>
      <c r="KNB47"/>
      <c r="KNC47" s="80"/>
      <c r="KND47"/>
      <c r="KNE47" s="80"/>
      <c r="KNF47"/>
      <c r="KNG47" s="80"/>
      <c r="KNH47"/>
      <c r="KNI47" s="80"/>
      <c r="KNJ47"/>
      <c r="KNK47" s="80"/>
      <c r="KNL47"/>
      <c r="KNM47" s="80"/>
      <c r="KNN47"/>
      <c r="KNO47" s="80"/>
      <c r="KNP47"/>
      <c r="KNQ47" s="80"/>
      <c r="KNR47"/>
      <c r="KNS47" s="80"/>
      <c r="KNT47"/>
      <c r="KNU47" s="80"/>
      <c r="KNV47"/>
      <c r="KNW47" s="80"/>
      <c r="KNX47"/>
      <c r="KNY47" s="80"/>
      <c r="KNZ47"/>
      <c r="KOA47" s="80"/>
      <c r="KOB47"/>
      <c r="KOC47" s="80"/>
      <c r="KOD47"/>
      <c r="KOE47" s="80"/>
      <c r="KOF47"/>
      <c r="KOG47" s="80"/>
      <c r="KOH47"/>
      <c r="KOI47" s="80"/>
      <c r="KOJ47"/>
      <c r="KOK47" s="80"/>
      <c r="KOL47"/>
      <c r="KOM47" s="80"/>
      <c r="KON47"/>
      <c r="KOO47" s="80"/>
      <c r="KOP47"/>
      <c r="KOQ47" s="80"/>
      <c r="KOR47"/>
      <c r="KOS47" s="80"/>
      <c r="KOT47"/>
      <c r="KOU47" s="80"/>
      <c r="KOV47"/>
      <c r="KOW47" s="80"/>
      <c r="KOX47"/>
      <c r="KOY47" s="80"/>
      <c r="KOZ47"/>
      <c r="KPA47" s="80"/>
      <c r="KPB47"/>
      <c r="KPC47" s="80"/>
      <c r="KPD47"/>
      <c r="KPE47" s="80"/>
      <c r="KPF47"/>
      <c r="KPG47" s="80"/>
      <c r="KPH47"/>
      <c r="KPI47" s="80"/>
      <c r="KPJ47"/>
      <c r="KPK47" s="80"/>
      <c r="KPL47"/>
      <c r="KPM47" s="80"/>
      <c r="KPN47"/>
      <c r="KPO47" s="80"/>
      <c r="KPP47"/>
      <c r="KPQ47" s="80"/>
      <c r="KPR47"/>
      <c r="KPS47" s="80"/>
      <c r="KPT47"/>
      <c r="KPU47" s="80"/>
      <c r="KPV47"/>
      <c r="KPW47" s="80"/>
      <c r="KPX47"/>
      <c r="KPY47" s="80"/>
      <c r="KPZ47"/>
      <c r="KQA47" s="80"/>
      <c r="KQB47"/>
      <c r="KQC47" s="80"/>
      <c r="KQD47"/>
      <c r="KQE47" s="80"/>
      <c r="KQF47"/>
      <c r="KQG47" s="80"/>
      <c r="KQH47"/>
      <c r="KQI47" s="80"/>
      <c r="KQJ47"/>
      <c r="KQK47" s="80"/>
      <c r="KQL47"/>
      <c r="KQM47" s="80"/>
      <c r="KQN47"/>
      <c r="KQO47" s="80"/>
      <c r="KQP47"/>
      <c r="KQQ47" s="80"/>
      <c r="KQR47"/>
      <c r="KQS47" s="80"/>
      <c r="KQT47"/>
      <c r="KQU47" s="80"/>
      <c r="KQV47"/>
      <c r="KQW47" s="80"/>
      <c r="KQX47"/>
      <c r="KQY47" s="80"/>
      <c r="KQZ47"/>
      <c r="KRA47" s="80"/>
      <c r="KRB47"/>
      <c r="KRC47" s="80"/>
      <c r="KRD47"/>
      <c r="KRE47" s="80"/>
      <c r="KRF47"/>
      <c r="KRG47" s="80"/>
      <c r="KRH47"/>
      <c r="KRI47" s="80"/>
      <c r="KRJ47"/>
      <c r="KRK47" s="80"/>
      <c r="KRL47"/>
      <c r="KRM47" s="80"/>
      <c r="KRN47"/>
      <c r="KRO47" s="80"/>
      <c r="KRP47"/>
      <c r="KRQ47" s="80"/>
      <c r="KRR47"/>
      <c r="KRS47" s="80"/>
      <c r="KRT47"/>
      <c r="KRU47" s="80"/>
      <c r="KRV47"/>
      <c r="KRW47" s="80"/>
      <c r="KRX47"/>
      <c r="KRY47" s="80"/>
      <c r="KRZ47"/>
      <c r="KSA47" s="80"/>
      <c r="KSB47"/>
      <c r="KSC47" s="80"/>
      <c r="KSD47"/>
      <c r="KSE47" s="80"/>
      <c r="KSF47"/>
      <c r="KSG47" s="80"/>
      <c r="KSH47"/>
      <c r="KSI47" s="80"/>
      <c r="KSJ47"/>
      <c r="KSK47" s="80"/>
      <c r="KSL47"/>
      <c r="KSM47" s="80"/>
      <c r="KSN47"/>
      <c r="KSO47" s="80"/>
      <c r="KSP47"/>
      <c r="KSQ47" s="80"/>
      <c r="KSR47"/>
      <c r="KSS47" s="80"/>
      <c r="KST47"/>
      <c r="KSU47" s="80"/>
      <c r="KSV47"/>
      <c r="KSW47" s="80"/>
      <c r="KSX47"/>
      <c r="KSY47" s="80"/>
      <c r="KSZ47"/>
      <c r="KTA47" s="80"/>
      <c r="KTB47"/>
      <c r="KTC47" s="80"/>
      <c r="KTD47"/>
      <c r="KTE47" s="80"/>
      <c r="KTF47"/>
      <c r="KTG47" s="80"/>
      <c r="KTH47"/>
      <c r="KTI47" s="80"/>
      <c r="KTJ47"/>
      <c r="KTK47" s="80"/>
      <c r="KTL47"/>
      <c r="KTM47" s="80"/>
      <c r="KTN47"/>
      <c r="KTO47" s="80"/>
      <c r="KTP47"/>
      <c r="KTQ47" s="80"/>
      <c r="KTR47"/>
      <c r="KTS47" s="80"/>
      <c r="KTT47"/>
      <c r="KTU47" s="80"/>
      <c r="KTV47"/>
      <c r="KTW47" s="80"/>
      <c r="KTX47"/>
      <c r="KTY47" s="80"/>
      <c r="KTZ47"/>
      <c r="KUA47" s="80"/>
      <c r="KUB47"/>
      <c r="KUC47" s="80"/>
      <c r="KUD47"/>
      <c r="KUE47" s="80"/>
      <c r="KUF47"/>
      <c r="KUG47" s="80"/>
      <c r="KUH47"/>
      <c r="KUI47" s="80"/>
      <c r="KUJ47"/>
      <c r="KUK47" s="80"/>
      <c r="KUL47"/>
      <c r="KUM47" s="80"/>
      <c r="KUN47"/>
      <c r="KUO47" s="80"/>
      <c r="KUP47"/>
      <c r="KUQ47" s="80"/>
      <c r="KUR47"/>
      <c r="KUS47" s="80"/>
      <c r="KUT47"/>
      <c r="KUU47" s="80"/>
      <c r="KUV47"/>
      <c r="KUW47" s="80"/>
      <c r="KUX47"/>
      <c r="KUY47" s="80"/>
      <c r="KUZ47"/>
      <c r="KVA47" s="80"/>
      <c r="KVB47"/>
      <c r="KVC47" s="80"/>
      <c r="KVD47"/>
      <c r="KVE47" s="80"/>
      <c r="KVF47"/>
      <c r="KVG47" s="80"/>
      <c r="KVH47"/>
      <c r="KVI47" s="80"/>
      <c r="KVJ47"/>
      <c r="KVK47" s="80"/>
      <c r="KVL47"/>
      <c r="KVM47" s="80"/>
      <c r="KVN47"/>
      <c r="KVO47" s="80"/>
      <c r="KVP47"/>
      <c r="KVQ47" s="80"/>
      <c r="KVR47"/>
      <c r="KVS47" s="80"/>
      <c r="KVT47"/>
      <c r="KVU47" s="80"/>
      <c r="KVV47"/>
      <c r="KVW47" s="80"/>
      <c r="KVX47"/>
      <c r="KVY47" s="80"/>
      <c r="KVZ47"/>
      <c r="KWA47" s="80"/>
      <c r="KWB47"/>
      <c r="KWC47" s="80"/>
      <c r="KWD47"/>
      <c r="KWE47" s="80"/>
      <c r="KWF47"/>
      <c r="KWG47" s="80"/>
      <c r="KWH47"/>
      <c r="KWI47" s="80"/>
      <c r="KWJ47"/>
      <c r="KWK47" s="80"/>
      <c r="KWL47"/>
      <c r="KWM47" s="80"/>
      <c r="KWN47"/>
      <c r="KWO47" s="80"/>
      <c r="KWP47"/>
      <c r="KWQ47" s="80"/>
      <c r="KWR47"/>
      <c r="KWS47" s="80"/>
      <c r="KWT47"/>
      <c r="KWU47" s="80"/>
      <c r="KWV47"/>
      <c r="KWW47" s="80"/>
      <c r="KWX47"/>
      <c r="KWY47" s="80"/>
      <c r="KWZ47"/>
      <c r="KXA47" s="80"/>
      <c r="KXB47"/>
      <c r="KXC47" s="80"/>
      <c r="KXD47"/>
      <c r="KXE47" s="80"/>
      <c r="KXF47"/>
      <c r="KXG47" s="80"/>
      <c r="KXH47"/>
      <c r="KXI47" s="80"/>
      <c r="KXJ47"/>
      <c r="KXK47" s="80"/>
      <c r="KXL47"/>
      <c r="KXM47" s="80"/>
      <c r="KXN47"/>
      <c r="KXO47" s="80"/>
      <c r="KXP47"/>
      <c r="KXQ47" s="80"/>
      <c r="KXR47"/>
      <c r="KXS47" s="80"/>
      <c r="KXT47"/>
      <c r="KXU47" s="80"/>
      <c r="KXV47"/>
      <c r="KXW47" s="80"/>
      <c r="KXX47"/>
      <c r="KXY47" s="80"/>
      <c r="KXZ47"/>
      <c r="KYA47" s="80"/>
      <c r="KYB47"/>
      <c r="KYC47" s="80"/>
      <c r="KYD47"/>
      <c r="KYE47" s="80"/>
      <c r="KYF47"/>
      <c r="KYG47" s="80"/>
      <c r="KYH47"/>
      <c r="KYI47" s="80"/>
      <c r="KYJ47"/>
      <c r="KYK47" s="80"/>
      <c r="KYL47"/>
      <c r="KYM47" s="80"/>
      <c r="KYN47"/>
      <c r="KYO47" s="80"/>
      <c r="KYP47"/>
      <c r="KYQ47" s="80"/>
      <c r="KYR47"/>
      <c r="KYS47" s="80"/>
      <c r="KYT47"/>
      <c r="KYU47" s="80"/>
      <c r="KYV47"/>
      <c r="KYW47" s="80"/>
      <c r="KYX47"/>
      <c r="KYY47" s="80"/>
      <c r="KYZ47"/>
      <c r="KZA47" s="80"/>
      <c r="KZB47"/>
      <c r="KZC47" s="80"/>
      <c r="KZD47"/>
      <c r="KZE47" s="80"/>
      <c r="KZF47"/>
      <c r="KZG47" s="80"/>
      <c r="KZH47"/>
      <c r="KZI47" s="80"/>
      <c r="KZJ47"/>
      <c r="KZK47" s="80"/>
      <c r="KZL47"/>
      <c r="KZM47" s="80"/>
      <c r="KZN47"/>
      <c r="KZO47" s="80"/>
      <c r="KZP47"/>
      <c r="KZQ47" s="80"/>
      <c r="KZR47"/>
      <c r="KZS47" s="80"/>
      <c r="KZT47"/>
      <c r="KZU47" s="80"/>
      <c r="KZV47"/>
      <c r="KZW47" s="80"/>
      <c r="KZX47"/>
      <c r="KZY47" s="80"/>
      <c r="KZZ47"/>
      <c r="LAA47" s="80"/>
      <c r="LAB47"/>
      <c r="LAC47" s="80"/>
      <c r="LAD47"/>
      <c r="LAE47" s="80"/>
      <c r="LAF47"/>
      <c r="LAG47" s="80"/>
      <c r="LAH47"/>
      <c r="LAI47" s="80"/>
      <c r="LAJ47"/>
      <c r="LAK47" s="80"/>
      <c r="LAL47"/>
      <c r="LAM47" s="80"/>
      <c r="LAN47"/>
      <c r="LAO47" s="80"/>
      <c r="LAP47"/>
      <c r="LAQ47" s="80"/>
      <c r="LAR47"/>
      <c r="LAS47" s="80"/>
      <c r="LAT47"/>
      <c r="LAU47" s="80"/>
      <c r="LAV47"/>
      <c r="LAW47" s="80"/>
      <c r="LAX47"/>
      <c r="LAY47" s="80"/>
      <c r="LAZ47"/>
      <c r="LBA47" s="80"/>
      <c r="LBB47"/>
      <c r="LBC47" s="80"/>
      <c r="LBD47"/>
      <c r="LBE47" s="80"/>
      <c r="LBF47"/>
      <c r="LBG47" s="80"/>
      <c r="LBH47"/>
      <c r="LBI47" s="80"/>
      <c r="LBJ47"/>
      <c r="LBK47" s="80"/>
      <c r="LBL47"/>
      <c r="LBM47" s="80"/>
      <c r="LBN47"/>
      <c r="LBO47" s="80"/>
      <c r="LBP47"/>
      <c r="LBQ47" s="80"/>
      <c r="LBR47"/>
      <c r="LBS47" s="80"/>
      <c r="LBT47"/>
      <c r="LBU47" s="80"/>
      <c r="LBV47"/>
      <c r="LBW47" s="80"/>
      <c r="LBX47"/>
      <c r="LBY47" s="80"/>
      <c r="LBZ47"/>
      <c r="LCA47" s="80"/>
      <c r="LCB47"/>
      <c r="LCC47" s="80"/>
      <c r="LCD47"/>
      <c r="LCE47" s="80"/>
      <c r="LCF47"/>
      <c r="LCG47" s="80"/>
      <c r="LCH47"/>
      <c r="LCI47" s="80"/>
      <c r="LCJ47"/>
      <c r="LCK47" s="80"/>
      <c r="LCL47"/>
      <c r="LCM47" s="80"/>
      <c r="LCN47"/>
      <c r="LCO47" s="80"/>
      <c r="LCP47"/>
      <c r="LCQ47" s="80"/>
      <c r="LCR47"/>
      <c r="LCS47" s="80"/>
      <c r="LCT47"/>
      <c r="LCU47" s="80"/>
      <c r="LCV47"/>
      <c r="LCW47" s="80"/>
      <c r="LCX47"/>
      <c r="LCY47" s="80"/>
      <c r="LCZ47"/>
      <c r="LDA47" s="80"/>
      <c r="LDB47"/>
      <c r="LDC47" s="80"/>
      <c r="LDD47"/>
      <c r="LDE47" s="80"/>
      <c r="LDF47"/>
      <c r="LDG47" s="80"/>
      <c r="LDH47"/>
      <c r="LDI47" s="80"/>
      <c r="LDJ47"/>
      <c r="LDK47" s="80"/>
      <c r="LDL47"/>
      <c r="LDM47" s="80"/>
      <c r="LDN47"/>
      <c r="LDO47" s="80"/>
      <c r="LDP47"/>
      <c r="LDQ47" s="80"/>
      <c r="LDR47"/>
      <c r="LDS47" s="80"/>
      <c r="LDT47"/>
      <c r="LDU47" s="80"/>
      <c r="LDV47"/>
      <c r="LDW47" s="80"/>
      <c r="LDX47"/>
      <c r="LDY47" s="80"/>
      <c r="LDZ47"/>
      <c r="LEA47" s="80"/>
      <c r="LEB47"/>
      <c r="LEC47" s="80"/>
      <c r="LED47"/>
      <c r="LEE47" s="80"/>
      <c r="LEF47"/>
      <c r="LEG47" s="80"/>
      <c r="LEH47"/>
      <c r="LEI47" s="80"/>
      <c r="LEJ47"/>
      <c r="LEK47" s="80"/>
      <c r="LEL47"/>
      <c r="LEM47" s="80"/>
      <c r="LEN47"/>
      <c r="LEO47" s="80"/>
      <c r="LEP47"/>
      <c r="LEQ47" s="80"/>
      <c r="LER47"/>
      <c r="LES47" s="80"/>
      <c r="LET47"/>
      <c r="LEU47" s="80"/>
      <c r="LEV47"/>
      <c r="LEW47" s="80"/>
      <c r="LEX47"/>
      <c r="LEY47" s="80"/>
      <c r="LEZ47"/>
      <c r="LFA47" s="80"/>
      <c r="LFB47"/>
      <c r="LFC47" s="80"/>
      <c r="LFD47"/>
      <c r="LFE47" s="80"/>
      <c r="LFF47"/>
      <c r="LFG47" s="80"/>
      <c r="LFH47"/>
      <c r="LFI47" s="80"/>
      <c r="LFJ47"/>
      <c r="LFK47" s="80"/>
      <c r="LFL47"/>
      <c r="LFM47" s="80"/>
      <c r="LFN47"/>
      <c r="LFO47" s="80"/>
      <c r="LFP47"/>
      <c r="LFQ47" s="80"/>
      <c r="LFR47"/>
      <c r="LFS47" s="80"/>
      <c r="LFT47"/>
      <c r="LFU47" s="80"/>
      <c r="LFV47"/>
      <c r="LFW47" s="80"/>
      <c r="LFX47"/>
      <c r="LFY47" s="80"/>
      <c r="LFZ47"/>
      <c r="LGA47" s="80"/>
      <c r="LGB47"/>
      <c r="LGC47" s="80"/>
      <c r="LGD47"/>
      <c r="LGE47" s="80"/>
      <c r="LGF47"/>
      <c r="LGG47" s="80"/>
      <c r="LGH47"/>
      <c r="LGI47" s="80"/>
      <c r="LGJ47"/>
      <c r="LGK47" s="80"/>
      <c r="LGL47"/>
      <c r="LGM47" s="80"/>
      <c r="LGN47"/>
      <c r="LGO47" s="80"/>
      <c r="LGP47"/>
      <c r="LGQ47" s="80"/>
      <c r="LGR47"/>
      <c r="LGS47" s="80"/>
      <c r="LGT47"/>
      <c r="LGU47" s="80"/>
      <c r="LGV47"/>
      <c r="LGW47" s="80"/>
      <c r="LGX47"/>
      <c r="LGY47" s="80"/>
      <c r="LGZ47"/>
      <c r="LHA47" s="80"/>
      <c r="LHB47"/>
      <c r="LHC47" s="80"/>
      <c r="LHD47"/>
      <c r="LHE47" s="80"/>
      <c r="LHF47"/>
      <c r="LHG47" s="80"/>
      <c r="LHH47"/>
      <c r="LHI47" s="80"/>
      <c r="LHJ47"/>
      <c r="LHK47" s="80"/>
      <c r="LHL47"/>
      <c r="LHM47" s="80"/>
      <c r="LHN47"/>
      <c r="LHO47" s="80"/>
      <c r="LHP47"/>
      <c r="LHQ47" s="80"/>
      <c r="LHR47"/>
      <c r="LHS47" s="80"/>
      <c r="LHT47"/>
      <c r="LHU47" s="80"/>
      <c r="LHV47"/>
      <c r="LHW47" s="80"/>
      <c r="LHX47"/>
      <c r="LHY47" s="80"/>
      <c r="LHZ47"/>
      <c r="LIA47" s="80"/>
      <c r="LIB47"/>
      <c r="LIC47" s="80"/>
      <c r="LID47"/>
      <c r="LIE47" s="80"/>
      <c r="LIF47"/>
      <c r="LIG47" s="80"/>
      <c r="LIH47"/>
      <c r="LII47" s="80"/>
      <c r="LIJ47"/>
      <c r="LIK47" s="80"/>
      <c r="LIL47"/>
      <c r="LIM47" s="80"/>
      <c r="LIN47"/>
      <c r="LIO47" s="80"/>
      <c r="LIP47"/>
      <c r="LIQ47" s="80"/>
      <c r="LIR47"/>
      <c r="LIS47" s="80"/>
      <c r="LIT47"/>
      <c r="LIU47" s="80"/>
      <c r="LIV47"/>
      <c r="LIW47" s="80"/>
      <c r="LIX47"/>
      <c r="LIY47" s="80"/>
      <c r="LIZ47"/>
      <c r="LJA47" s="80"/>
      <c r="LJB47"/>
      <c r="LJC47" s="80"/>
      <c r="LJD47"/>
      <c r="LJE47" s="80"/>
      <c r="LJF47"/>
      <c r="LJG47" s="80"/>
      <c r="LJH47"/>
      <c r="LJI47" s="80"/>
      <c r="LJJ47"/>
      <c r="LJK47" s="80"/>
      <c r="LJL47"/>
      <c r="LJM47" s="80"/>
      <c r="LJN47"/>
      <c r="LJO47" s="80"/>
      <c r="LJP47"/>
      <c r="LJQ47" s="80"/>
      <c r="LJR47"/>
      <c r="LJS47" s="80"/>
      <c r="LJT47"/>
      <c r="LJU47" s="80"/>
      <c r="LJV47"/>
      <c r="LJW47" s="80"/>
      <c r="LJX47"/>
      <c r="LJY47" s="80"/>
      <c r="LJZ47"/>
      <c r="LKA47" s="80"/>
      <c r="LKB47"/>
      <c r="LKC47" s="80"/>
      <c r="LKD47"/>
      <c r="LKE47" s="80"/>
      <c r="LKF47"/>
      <c r="LKG47" s="80"/>
      <c r="LKH47"/>
      <c r="LKI47" s="80"/>
      <c r="LKJ47"/>
      <c r="LKK47" s="80"/>
      <c r="LKL47"/>
      <c r="LKM47" s="80"/>
      <c r="LKN47"/>
      <c r="LKO47" s="80"/>
      <c r="LKP47"/>
      <c r="LKQ47" s="80"/>
      <c r="LKR47"/>
      <c r="LKS47" s="80"/>
      <c r="LKT47"/>
      <c r="LKU47" s="80"/>
      <c r="LKV47"/>
      <c r="LKW47" s="80"/>
      <c r="LKX47"/>
      <c r="LKY47" s="80"/>
      <c r="LKZ47"/>
      <c r="LLA47" s="80"/>
      <c r="LLB47"/>
      <c r="LLC47" s="80"/>
      <c r="LLD47"/>
      <c r="LLE47" s="80"/>
      <c r="LLF47"/>
      <c r="LLG47" s="80"/>
      <c r="LLH47"/>
      <c r="LLI47" s="80"/>
      <c r="LLJ47"/>
      <c r="LLK47" s="80"/>
      <c r="LLL47"/>
      <c r="LLM47" s="80"/>
      <c r="LLN47"/>
      <c r="LLO47" s="80"/>
      <c r="LLP47"/>
      <c r="LLQ47" s="80"/>
      <c r="LLR47"/>
      <c r="LLS47" s="80"/>
      <c r="LLT47"/>
      <c r="LLU47" s="80"/>
      <c r="LLV47"/>
      <c r="LLW47" s="80"/>
      <c r="LLX47"/>
      <c r="LLY47" s="80"/>
      <c r="LLZ47"/>
      <c r="LMA47" s="80"/>
      <c r="LMB47"/>
      <c r="LMC47" s="80"/>
      <c r="LMD47"/>
      <c r="LME47" s="80"/>
      <c r="LMF47"/>
      <c r="LMG47" s="80"/>
      <c r="LMH47"/>
      <c r="LMI47" s="80"/>
      <c r="LMJ47"/>
      <c r="LMK47" s="80"/>
      <c r="LML47"/>
      <c r="LMM47" s="80"/>
      <c r="LMN47"/>
      <c r="LMO47" s="80"/>
      <c r="LMP47"/>
      <c r="LMQ47" s="80"/>
      <c r="LMR47"/>
      <c r="LMS47" s="80"/>
      <c r="LMT47"/>
      <c r="LMU47" s="80"/>
      <c r="LMV47"/>
      <c r="LMW47" s="80"/>
      <c r="LMX47"/>
      <c r="LMY47" s="80"/>
      <c r="LMZ47"/>
      <c r="LNA47" s="80"/>
      <c r="LNB47"/>
      <c r="LNC47" s="80"/>
      <c r="LND47"/>
      <c r="LNE47" s="80"/>
      <c r="LNF47"/>
      <c r="LNG47" s="80"/>
      <c r="LNH47"/>
      <c r="LNI47" s="80"/>
      <c r="LNJ47"/>
      <c r="LNK47" s="80"/>
      <c r="LNL47"/>
      <c r="LNM47" s="80"/>
      <c r="LNN47"/>
      <c r="LNO47" s="80"/>
      <c r="LNP47"/>
      <c r="LNQ47" s="80"/>
      <c r="LNR47"/>
      <c r="LNS47" s="80"/>
      <c r="LNT47"/>
      <c r="LNU47" s="80"/>
      <c r="LNV47"/>
      <c r="LNW47" s="80"/>
      <c r="LNX47"/>
      <c r="LNY47" s="80"/>
      <c r="LNZ47"/>
      <c r="LOA47" s="80"/>
      <c r="LOB47"/>
      <c r="LOC47" s="80"/>
      <c r="LOD47"/>
      <c r="LOE47" s="80"/>
      <c r="LOF47"/>
      <c r="LOG47" s="80"/>
      <c r="LOH47"/>
      <c r="LOI47" s="80"/>
      <c r="LOJ47"/>
      <c r="LOK47" s="80"/>
      <c r="LOL47"/>
      <c r="LOM47" s="80"/>
      <c r="LON47"/>
      <c r="LOO47" s="80"/>
      <c r="LOP47"/>
      <c r="LOQ47" s="80"/>
      <c r="LOR47"/>
      <c r="LOS47" s="80"/>
      <c r="LOT47"/>
      <c r="LOU47" s="80"/>
      <c r="LOV47"/>
      <c r="LOW47" s="80"/>
      <c r="LOX47"/>
      <c r="LOY47" s="80"/>
      <c r="LOZ47"/>
      <c r="LPA47" s="80"/>
      <c r="LPB47"/>
      <c r="LPC47" s="80"/>
      <c r="LPD47"/>
      <c r="LPE47" s="80"/>
      <c r="LPF47"/>
      <c r="LPG47" s="80"/>
      <c r="LPH47"/>
      <c r="LPI47" s="80"/>
      <c r="LPJ47"/>
      <c r="LPK47" s="80"/>
      <c r="LPL47"/>
      <c r="LPM47" s="80"/>
      <c r="LPN47"/>
      <c r="LPO47" s="80"/>
      <c r="LPP47"/>
      <c r="LPQ47" s="80"/>
      <c r="LPR47"/>
      <c r="LPS47" s="80"/>
      <c r="LPT47"/>
      <c r="LPU47" s="80"/>
      <c r="LPV47"/>
      <c r="LPW47" s="80"/>
      <c r="LPX47"/>
      <c r="LPY47" s="80"/>
      <c r="LPZ47"/>
      <c r="LQA47" s="80"/>
      <c r="LQB47"/>
      <c r="LQC47" s="80"/>
      <c r="LQD47"/>
      <c r="LQE47" s="80"/>
      <c r="LQF47"/>
      <c r="LQG47" s="80"/>
      <c r="LQH47"/>
      <c r="LQI47" s="80"/>
      <c r="LQJ47"/>
      <c r="LQK47" s="80"/>
      <c r="LQL47"/>
      <c r="LQM47" s="80"/>
      <c r="LQN47"/>
      <c r="LQO47" s="80"/>
      <c r="LQP47"/>
      <c r="LQQ47" s="80"/>
      <c r="LQR47"/>
      <c r="LQS47" s="80"/>
      <c r="LQT47"/>
      <c r="LQU47" s="80"/>
      <c r="LQV47"/>
      <c r="LQW47" s="80"/>
      <c r="LQX47"/>
      <c r="LQY47" s="80"/>
      <c r="LQZ47"/>
      <c r="LRA47" s="80"/>
      <c r="LRB47"/>
      <c r="LRC47" s="80"/>
      <c r="LRD47"/>
      <c r="LRE47" s="80"/>
      <c r="LRF47"/>
      <c r="LRG47" s="80"/>
      <c r="LRH47"/>
      <c r="LRI47" s="80"/>
      <c r="LRJ47"/>
      <c r="LRK47" s="80"/>
      <c r="LRL47"/>
      <c r="LRM47" s="80"/>
      <c r="LRN47"/>
      <c r="LRO47" s="80"/>
      <c r="LRP47"/>
      <c r="LRQ47" s="80"/>
      <c r="LRR47"/>
      <c r="LRS47" s="80"/>
      <c r="LRT47"/>
      <c r="LRU47" s="80"/>
      <c r="LRV47"/>
      <c r="LRW47" s="80"/>
      <c r="LRX47"/>
      <c r="LRY47" s="80"/>
      <c r="LRZ47"/>
      <c r="LSA47" s="80"/>
      <c r="LSB47"/>
      <c r="LSC47" s="80"/>
      <c r="LSD47"/>
      <c r="LSE47" s="80"/>
      <c r="LSF47"/>
      <c r="LSG47" s="80"/>
      <c r="LSH47"/>
      <c r="LSI47" s="80"/>
      <c r="LSJ47"/>
      <c r="LSK47" s="80"/>
      <c r="LSL47"/>
      <c r="LSM47" s="80"/>
      <c r="LSN47"/>
      <c r="LSO47" s="80"/>
      <c r="LSP47"/>
      <c r="LSQ47" s="80"/>
      <c r="LSR47"/>
      <c r="LSS47" s="80"/>
      <c r="LST47"/>
      <c r="LSU47" s="80"/>
      <c r="LSV47"/>
      <c r="LSW47" s="80"/>
      <c r="LSX47"/>
      <c r="LSY47" s="80"/>
      <c r="LSZ47"/>
      <c r="LTA47" s="80"/>
      <c r="LTB47"/>
      <c r="LTC47" s="80"/>
      <c r="LTD47"/>
      <c r="LTE47" s="80"/>
      <c r="LTF47"/>
      <c r="LTG47" s="80"/>
      <c r="LTH47"/>
      <c r="LTI47" s="80"/>
      <c r="LTJ47"/>
      <c r="LTK47" s="80"/>
      <c r="LTL47"/>
      <c r="LTM47" s="80"/>
      <c r="LTN47"/>
      <c r="LTO47" s="80"/>
      <c r="LTP47"/>
      <c r="LTQ47" s="80"/>
      <c r="LTR47"/>
      <c r="LTS47" s="80"/>
      <c r="LTT47"/>
      <c r="LTU47" s="80"/>
      <c r="LTV47"/>
      <c r="LTW47" s="80"/>
      <c r="LTX47"/>
      <c r="LTY47" s="80"/>
      <c r="LTZ47"/>
      <c r="LUA47" s="80"/>
      <c r="LUB47"/>
      <c r="LUC47" s="80"/>
      <c r="LUD47"/>
      <c r="LUE47" s="80"/>
      <c r="LUF47"/>
      <c r="LUG47" s="80"/>
      <c r="LUH47"/>
      <c r="LUI47" s="80"/>
      <c r="LUJ47"/>
      <c r="LUK47" s="80"/>
      <c r="LUL47"/>
      <c r="LUM47" s="80"/>
      <c r="LUN47"/>
      <c r="LUO47" s="80"/>
      <c r="LUP47"/>
      <c r="LUQ47" s="80"/>
      <c r="LUR47"/>
      <c r="LUS47" s="80"/>
      <c r="LUT47"/>
      <c r="LUU47" s="80"/>
      <c r="LUV47"/>
      <c r="LUW47" s="80"/>
      <c r="LUX47"/>
      <c r="LUY47" s="80"/>
      <c r="LUZ47"/>
      <c r="LVA47" s="80"/>
      <c r="LVB47"/>
      <c r="LVC47" s="80"/>
      <c r="LVD47"/>
      <c r="LVE47" s="80"/>
      <c r="LVF47"/>
      <c r="LVG47" s="80"/>
      <c r="LVH47"/>
      <c r="LVI47" s="80"/>
      <c r="LVJ47"/>
      <c r="LVK47" s="80"/>
      <c r="LVL47"/>
      <c r="LVM47" s="80"/>
      <c r="LVN47"/>
      <c r="LVO47" s="80"/>
      <c r="LVP47"/>
      <c r="LVQ47" s="80"/>
      <c r="LVR47"/>
      <c r="LVS47" s="80"/>
      <c r="LVT47"/>
      <c r="LVU47" s="80"/>
      <c r="LVV47"/>
      <c r="LVW47" s="80"/>
      <c r="LVX47"/>
      <c r="LVY47" s="80"/>
      <c r="LVZ47"/>
      <c r="LWA47" s="80"/>
      <c r="LWB47"/>
      <c r="LWC47" s="80"/>
      <c r="LWD47"/>
      <c r="LWE47" s="80"/>
      <c r="LWF47"/>
      <c r="LWG47" s="80"/>
      <c r="LWH47"/>
      <c r="LWI47" s="80"/>
      <c r="LWJ47"/>
      <c r="LWK47" s="80"/>
      <c r="LWL47"/>
      <c r="LWM47" s="80"/>
      <c r="LWN47"/>
      <c r="LWO47" s="80"/>
      <c r="LWP47"/>
      <c r="LWQ47" s="80"/>
      <c r="LWR47"/>
      <c r="LWS47" s="80"/>
      <c r="LWT47"/>
      <c r="LWU47" s="80"/>
      <c r="LWV47"/>
      <c r="LWW47" s="80"/>
      <c r="LWX47"/>
      <c r="LWY47" s="80"/>
      <c r="LWZ47"/>
      <c r="LXA47" s="80"/>
      <c r="LXB47"/>
      <c r="LXC47" s="80"/>
      <c r="LXD47"/>
      <c r="LXE47" s="80"/>
      <c r="LXF47"/>
      <c r="LXG47" s="80"/>
      <c r="LXH47"/>
      <c r="LXI47" s="80"/>
      <c r="LXJ47"/>
      <c r="LXK47" s="80"/>
      <c r="LXL47"/>
      <c r="LXM47" s="80"/>
      <c r="LXN47"/>
      <c r="LXO47" s="80"/>
      <c r="LXP47"/>
      <c r="LXQ47" s="80"/>
      <c r="LXR47"/>
      <c r="LXS47" s="80"/>
      <c r="LXT47"/>
      <c r="LXU47" s="80"/>
      <c r="LXV47"/>
      <c r="LXW47" s="80"/>
      <c r="LXX47"/>
      <c r="LXY47" s="80"/>
      <c r="LXZ47"/>
      <c r="LYA47" s="80"/>
      <c r="LYB47"/>
      <c r="LYC47" s="80"/>
      <c r="LYD47"/>
      <c r="LYE47" s="80"/>
      <c r="LYF47"/>
      <c r="LYG47" s="80"/>
      <c r="LYH47"/>
      <c r="LYI47" s="80"/>
      <c r="LYJ47"/>
      <c r="LYK47" s="80"/>
      <c r="LYL47"/>
      <c r="LYM47" s="80"/>
      <c r="LYN47"/>
      <c r="LYO47" s="80"/>
      <c r="LYP47"/>
      <c r="LYQ47" s="80"/>
      <c r="LYR47"/>
      <c r="LYS47" s="80"/>
      <c r="LYT47"/>
      <c r="LYU47" s="80"/>
      <c r="LYV47"/>
      <c r="LYW47" s="80"/>
      <c r="LYX47"/>
      <c r="LYY47" s="80"/>
      <c r="LYZ47"/>
      <c r="LZA47" s="80"/>
      <c r="LZB47"/>
      <c r="LZC47" s="80"/>
      <c r="LZD47"/>
      <c r="LZE47" s="80"/>
      <c r="LZF47"/>
      <c r="LZG47" s="80"/>
      <c r="LZH47"/>
      <c r="LZI47" s="80"/>
      <c r="LZJ47"/>
      <c r="LZK47" s="80"/>
      <c r="LZL47"/>
      <c r="LZM47" s="80"/>
      <c r="LZN47"/>
      <c r="LZO47" s="80"/>
      <c r="LZP47"/>
      <c r="LZQ47" s="80"/>
      <c r="LZR47"/>
      <c r="LZS47" s="80"/>
      <c r="LZT47"/>
      <c r="LZU47" s="80"/>
      <c r="LZV47"/>
      <c r="LZW47" s="80"/>
      <c r="LZX47"/>
      <c r="LZY47" s="80"/>
      <c r="LZZ47"/>
      <c r="MAA47" s="80"/>
      <c r="MAB47"/>
      <c r="MAC47" s="80"/>
      <c r="MAD47"/>
      <c r="MAE47" s="80"/>
      <c r="MAF47"/>
      <c r="MAG47" s="80"/>
      <c r="MAH47"/>
      <c r="MAI47" s="80"/>
      <c r="MAJ47"/>
      <c r="MAK47" s="80"/>
      <c r="MAL47"/>
      <c r="MAM47" s="80"/>
      <c r="MAN47"/>
      <c r="MAO47" s="80"/>
      <c r="MAP47"/>
      <c r="MAQ47" s="80"/>
      <c r="MAR47"/>
      <c r="MAS47" s="80"/>
      <c r="MAT47"/>
      <c r="MAU47" s="80"/>
      <c r="MAV47"/>
      <c r="MAW47" s="80"/>
      <c r="MAX47"/>
      <c r="MAY47" s="80"/>
      <c r="MAZ47"/>
      <c r="MBA47" s="80"/>
      <c r="MBB47"/>
      <c r="MBC47" s="80"/>
      <c r="MBD47"/>
      <c r="MBE47" s="80"/>
      <c r="MBF47"/>
      <c r="MBG47" s="80"/>
      <c r="MBH47"/>
      <c r="MBI47" s="80"/>
      <c r="MBJ47"/>
      <c r="MBK47" s="80"/>
      <c r="MBL47"/>
      <c r="MBM47" s="80"/>
      <c r="MBN47"/>
      <c r="MBO47" s="80"/>
      <c r="MBP47"/>
      <c r="MBQ47" s="80"/>
      <c r="MBR47"/>
      <c r="MBS47" s="80"/>
      <c r="MBT47"/>
      <c r="MBU47" s="80"/>
      <c r="MBV47"/>
      <c r="MBW47" s="80"/>
      <c r="MBX47"/>
      <c r="MBY47" s="80"/>
      <c r="MBZ47"/>
      <c r="MCA47" s="80"/>
      <c r="MCB47"/>
      <c r="MCC47" s="80"/>
      <c r="MCD47"/>
      <c r="MCE47" s="80"/>
      <c r="MCF47"/>
      <c r="MCG47" s="80"/>
      <c r="MCH47"/>
      <c r="MCI47" s="80"/>
      <c r="MCJ47"/>
      <c r="MCK47" s="80"/>
      <c r="MCL47"/>
      <c r="MCM47" s="80"/>
      <c r="MCN47"/>
      <c r="MCO47" s="80"/>
      <c r="MCP47"/>
      <c r="MCQ47" s="80"/>
      <c r="MCR47"/>
      <c r="MCS47" s="80"/>
      <c r="MCT47"/>
      <c r="MCU47" s="80"/>
      <c r="MCV47"/>
      <c r="MCW47" s="80"/>
      <c r="MCX47"/>
      <c r="MCY47" s="80"/>
      <c r="MCZ47"/>
      <c r="MDA47" s="80"/>
      <c r="MDB47"/>
      <c r="MDC47" s="80"/>
      <c r="MDD47"/>
      <c r="MDE47" s="80"/>
      <c r="MDF47"/>
      <c r="MDG47" s="80"/>
      <c r="MDH47"/>
      <c r="MDI47" s="80"/>
      <c r="MDJ47"/>
      <c r="MDK47" s="80"/>
      <c r="MDL47"/>
      <c r="MDM47" s="80"/>
      <c r="MDN47"/>
      <c r="MDO47" s="80"/>
      <c r="MDP47"/>
      <c r="MDQ47" s="80"/>
      <c r="MDR47"/>
      <c r="MDS47" s="80"/>
      <c r="MDT47"/>
      <c r="MDU47" s="80"/>
      <c r="MDV47"/>
      <c r="MDW47" s="80"/>
      <c r="MDX47"/>
      <c r="MDY47" s="80"/>
      <c r="MDZ47"/>
      <c r="MEA47" s="80"/>
      <c r="MEB47"/>
      <c r="MEC47" s="80"/>
      <c r="MED47"/>
      <c r="MEE47" s="80"/>
      <c r="MEF47"/>
      <c r="MEG47" s="80"/>
      <c r="MEH47"/>
      <c r="MEI47" s="80"/>
      <c r="MEJ47"/>
      <c r="MEK47" s="80"/>
      <c r="MEL47"/>
      <c r="MEM47" s="80"/>
      <c r="MEN47"/>
      <c r="MEO47" s="80"/>
      <c r="MEP47"/>
      <c r="MEQ47" s="80"/>
      <c r="MER47"/>
      <c r="MES47" s="80"/>
      <c r="MET47"/>
      <c r="MEU47" s="80"/>
      <c r="MEV47"/>
      <c r="MEW47" s="80"/>
      <c r="MEX47"/>
      <c r="MEY47" s="80"/>
      <c r="MEZ47"/>
      <c r="MFA47" s="80"/>
      <c r="MFB47"/>
      <c r="MFC47" s="80"/>
      <c r="MFD47"/>
      <c r="MFE47" s="80"/>
      <c r="MFF47"/>
      <c r="MFG47" s="80"/>
      <c r="MFH47"/>
      <c r="MFI47" s="80"/>
      <c r="MFJ47"/>
      <c r="MFK47" s="80"/>
      <c r="MFL47"/>
      <c r="MFM47" s="80"/>
      <c r="MFN47"/>
      <c r="MFO47" s="80"/>
      <c r="MFP47"/>
      <c r="MFQ47" s="80"/>
      <c r="MFR47"/>
      <c r="MFS47" s="80"/>
      <c r="MFT47"/>
      <c r="MFU47" s="80"/>
      <c r="MFV47"/>
      <c r="MFW47" s="80"/>
      <c r="MFX47"/>
      <c r="MFY47" s="80"/>
      <c r="MFZ47"/>
      <c r="MGA47" s="80"/>
      <c r="MGB47"/>
      <c r="MGC47" s="80"/>
      <c r="MGD47"/>
      <c r="MGE47" s="80"/>
      <c r="MGF47"/>
      <c r="MGG47" s="80"/>
      <c r="MGH47"/>
      <c r="MGI47" s="80"/>
      <c r="MGJ47"/>
      <c r="MGK47" s="80"/>
      <c r="MGL47"/>
      <c r="MGM47" s="80"/>
      <c r="MGN47"/>
      <c r="MGO47" s="80"/>
      <c r="MGP47"/>
      <c r="MGQ47" s="80"/>
      <c r="MGR47"/>
      <c r="MGS47" s="80"/>
      <c r="MGT47"/>
      <c r="MGU47" s="80"/>
      <c r="MGV47"/>
      <c r="MGW47" s="80"/>
      <c r="MGX47"/>
      <c r="MGY47" s="80"/>
      <c r="MGZ47"/>
      <c r="MHA47" s="80"/>
      <c r="MHB47"/>
      <c r="MHC47" s="80"/>
      <c r="MHD47"/>
      <c r="MHE47" s="80"/>
      <c r="MHF47"/>
      <c r="MHG47" s="80"/>
      <c r="MHH47"/>
      <c r="MHI47" s="80"/>
      <c r="MHJ47"/>
      <c r="MHK47" s="80"/>
      <c r="MHL47"/>
      <c r="MHM47" s="80"/>
      <c r="MHN47"/>
      <c r="MHO47" s="80"/>
      <c r="MHP47"/>
      <c r="MHQ47" s="80"/>
      <c r="MHR47"/>
      <c r="MHS47" s="80"/>
      <c r="MHT47"/>
      <c r="MHU47" s="80"/>
      <c r="MHV47"/>
      <c r="MHW47" s="80"/>
      <c r="MHX47"/>
      <c r="MHY47" s="80"/>
      <c r="MHZ47"/>
      <c r="MIA47" s="80"/>
      <c r="MIB47"/>
      <c r="MIC47" s="80"/>
      <c r="MID47"/>
      <c r="MIE47" s="80"/>
      <c r="MIF47"/>
      <c r="MIG47" s="80"/>
      <c r="MIH47"/>
      <c r="MII47" s="80"/>
      <c r="MIJ47"/>
      <c r="MIK47" s="80"/>
      <c r="MIL47"/>
      <c r="MIM47" s="80"/>
      <c r="MIN47"/>
      <c r="MIO47" s="80"/>
      <c r="MIP47"/>
      <c r="MIQ47" s="80"/>
      <c r="MIR47"/>
      <c r="MIS47" s="80"/>
      <c r="MIT47"/>
      <c r="MIU47" s="80"/>
      <c r="MIV47"/>
      <c r="MIW47" s="80"/>
      <c r="MIX47"/>
      <c r="MIY47" s="80"/>
      <c r="MIZ47"/>
      <c r="MJA47" s="80"/>
      <c r="MJB47"/>
      <c r="MJC47" s="80"/>
      <c r="MJD47"/>
      <c r="MJE47" s="80"/>
      <c r="MJF47"/>
      <c r="MJG47" s="80"/>
      <c r="MJH47"/>
      <c r="MJI47" s="80"/>
      <c r="MJJ47"/>
      <c r="MJK47" s="80"/>
      <c r="MJL47"/>
      <c r="MJM47" s="80"/>
      <c r="MJN47"/>
      <c r="MJO47" s="80"/>
      <c r="MJP47"/>
      <c r="MJQ47" s="80"/>
      <c r="MJR47"/>
      <c r="MJS47" s="80"/>
      <c r="MJT47"/>
      <c r="MJU47" s="80"/>
      <c r="MJV47"/>
      <c r="MJW47" s="80"/>
      <c r="MJX47"/>
      <c r="MJY47" s="80"/>
      <c r="MJZ47"/>
      <c r="MKA47" s="80"/>
      <c r="MKB47"/>
      <c r="MKC47" s="80"/>
      <c r="MKD47"/>
      <c r="MKE47" s="80"/>
      <c r="MKF47"/>
      <c r="MKG47" s="80"/>
      <c r="MKH47"/>
      <c r="MKI47" s="80"/>
      <c r="MKJ47"/>
      <c r="MKK47" s="80"/>
      <c r="MKL47"/>
      <c r="MKM47" s="80"/>
      <c r="MKN47"/>
      <c r="MKO47" s="80"/>
      <c r="MKP47"/>
      <c r="MKQ47" s="80"/>
      <c r="MKR47"/>
      <c r="MKS47" s="80"/>
      <c r="MKT47"/>
      <c r="MKU47" s="80"/>
      <c r="MKV47"/>
      <c r="MKW47" s="80"/>
      <c r="MKX47"/>
      <c r="MKY47" s="80"/>
      <c r="MKZ47"/>
      <c r="MLA47" s="80"/>
      <c r="MLB47"/>
      <c r="MLC47" s="80"/>
      <c r="MLD47"/>
      <c r="MLE47" s="80"/>
      <c r="MLF47"/>
      <c r="MLG47" s="80"/>
      <c r="MLH47"/>
      <c r="MLI47" s="80"/>
      <c r="MLJ47"/>
      <c r="MLK47" s="80"/>
      <c r="MLL47"/>
      <c r="MLM47" s="80"/>
      <c r="MLN47"/>
      <c r="MLO47" s="80"/>
      <c r="MLP47"/>
      <c r="MLQ47" s="80"/>
      <c r="MLR47"/>
      <c r="MLS47" s="80"/>
      <c r="MLT47"/>
      <c r="MLU47" s="80"/>
      <c r="MLV47"/>
      <c r="MLW47" s="80"/>
      <c r="MLX47"/>
      <c r="MLY47" s="80"/>
      <c r="MLZ47"/>
      <c r="MMA47" s="80"/>
      <c r="MMB47"/>
      <c r="MMC47" s="80"/>
      <c r="MMD47"/>
      <c r="MME47" s="80"/>
      <c r="MMF47"/>
      <c r="MMG47" s="80"/>
      <c r="MMH47"/>
      <c r="MMI47" s="80"/>
      <c r="MMJ47"/>
      <c r="MMK47" s="80"/>
      <c r="MML47"/>
      <c r="MMM47" s="80"/>
      <c r="MMN47"/>
      <c r="MMO47" s="80"/>
      <c r="MMP47"/>
      <c r="MMQ47" s="80"/>
      <c r="MMR47"/>
      <c r="MMS47" s="80"/>
      <c r="MMT47"/>
      <c r="MMU47" s="80"/>
      <c r="MMV47"/>
      <c r="MMW47" s="80"/>
      <c r="MMX47"/>
      <c r="MMY47" s="80"/>
      <c r="MMZ47"/>
      <c r="MNA47" s="80"/>
      <c r="MNB47"/>
      <c r="MNC47" s="80"/>
      <c r="MND47"/>
      <c r="MNE47" s="80"/>
      <c r="MNF47"/>
      <c r="MNG47" s="80"/>
      <c r="MNH47"/>
      <c r="MNI47" s="80"/>
      <c r="MNJ47"/>
      <c r="MNK47" s="80"/>
      <c r="MNL47"/>
      <c r="MNM47" s="80"/>
      <c r="MNN47"/>
      <c r="MNO47" s="80"/>
      <c r="MNP47"/>
      <c r="MNQ47" s="80"/>
      <c r="MNR47"/>
      <c r="MNS47" s="80"/>
      <c r="MNT47"/>
      <c r="MNU47" s="80"/>
      <c r="MNV47"/>
      <c r="MNW47" s="80"/>
      <c r="MNX47"/>
      <c r="MNY47" s="80"/>
      <c r="MNZ47"/>
      <c r="MOA47" s="80"/>
      <c r="MOB47"/>
      <c r="MOC47" s="80"/>
      <c r="MOD47"/>
      <c r="MOE47" s="80"/>
      <c r="MOF47"/>
      <c r="MOG47" s="80"/>
      <c r="MOH47"/>
      <c r="MOI47" s="80"/>
      <c r="MOJ47"/>
      <c r="MOK47" s="80"/>
      <c r="MOL47"/>
      <c r="MOM47" s="80"/>
      <c r="MON47"/>
      <c r="MOO47" s="80"/>
      <c r="MOP47"/>
      <c r="MOQ47" s="80"/>
      <c r="MOR47"/>
      <c r="MOS47" s="80"/>
      <c r="MOT47"/>
      <c r="MOU47" s="80"/>
      <c r="MOV47"/>
      <c r="MOW47" s="80"/>
      <c r="MOX47"/>
      <c r="MOY47" s="80"/>
      <c r="MOZ47"/>
      <c r="MPA47" s="80"/>
      <c r="MPB47"/>
      <c r="MPC47" s="80"/>
      <c r="MPD47"/>
      <c r="MPE47" s="80"/>
      <c r="MPF47"/>
      <c r="MPG47" s="80"/>
      <c r="MPH47"/>
      <c r="MPI47" s="80"/>
      <c r="MPJ47"/>
      <c r="MPK47" s="80"/>
      <c r="MPL47"/>
      <c r="MPM47" s="80"/>
      <c r="MPN47"/>
      <c r="MPO47" s="80"/>
      <c r="MPP47"/>
      <c r="MPQ47" s="80"/>
      <c r="MPR47"/>
      <c r="MPS47" s="80"/>
      <c r="MPT47"/>
      <c r="MPU47" s="80"/>
      <c r="MPV47"/>
      <c r="MPW47" s="80"/>
      <c r="MPX47"/>
      <c r="MPY47" s="80"/>
      <c r="MPZ47"/>
      <c r="MQA47" s="80"/>
      <c r="MQB47"/>
      <c r="MQC47" s="80"/>
      <c r="MQD47"/>
      <c r="MQE47" s="80"/>
      <c r="MQF47"/>
      <c r="MQG47" s="80"/>
      <c r="MQH47"/>
      <c r="MQI47" s="80"/>
      <c r="MQJ47"/>
      <c r="MQK47" s="80"/>
      <c r="MQL47"/>
      <c r="MQM47" s="80"/>
      <c r="MQN47"/>
      <c r="MQO47" s="80"/>
      <c r="MQP47"/>
      <c r="MQQ47" s="80"/>
      <c r="MQR47"/>
      <c r="MQS47" s="80"/>
      <c r="MQT47"/>
      <c r="MQU47" s="80"/>
      <c r="MQV47"/>
      <c r="MQW47" s="80"/>
      <c r="MQX47"/>
      <c r="MQY47" s="80"/>
      <c r="MQZ47"/>
      <c r="MRA47" s="80"/>
      <c r="MRB47"/>
      <c r="MRC47" s="80"/>
      <c r="MRD47"/>
      <c r="MRE47" s="80"/>
      <c r="MRF47"/>
      <c r="MRG47" s="80"/>
      <c r="MRH47"/>
      <c r="MRI47" s="80"/>
      <c r="MRJ47"/>
      <c r="MRK47" s="80"/>
      <c r="MRL47"/>
      <c r="MRM47" s="80"/>
      <c r="MRN47"/>
      <c r="MRO47" s="80"/>
      <c r="MRP47"/>
      <c r="MRQ47" s="80"/>
      <c r="MRR47"/>
      <c r="MRS47" s="80"/>
      <c r="MRT47"/>
      <c r="MRU47" s="80"/>
      <c r="MRV47"/>
      <c r="MRW47" s="80"/>
      <c r="MRX47"/>
      <c r="MRY47" s="80"/>
      <c r="MRZ47"/>
      <c r="MSA47" s="80"/>
      <c r="MSB47"/>
      <c r="MSC47" s="80"/>
      <c r="MSD47"/>
      <c r="MSE47" s="80"/>
      <c r="MSF47"/>
      <c r="MSG47" s="80"/>
      <c r="MSH47"/>
      <c r="MSI47" s="80"/>
      <c r="MSJ47"/>
      <c r="MSK47" s="80"/>
      <c r="MSL47"/>
      <c r="MSM47" s="80"/>
      <c r="MSN47"/>
      <c r="MSO47" s="80"/>
      <c r="MSP47"/>
      <c r="MSQ47" s="80"/>
      <c r="MSR47"/>
      <c r="MSS47" s="80"/>
      <c r="MST47"/>
      <c r="MSU47" s="80"/>
      <c r="MSV47"/>
      <c r="MSW47" s="80"/>
      <c r="MSX47"/>
      <c r="MSY47" s="80"/>
      <c r="MSZ47"/>
      <c r="MTA47" s="80"/>
      <c r="MTB47"/>
      <c r="MTC47" s="80"/>
      <c r="MTD47"/>
      <c r="MTE47" s="80"/>
      <c r="MTF47"/>
      <c r="MTG47" s="80"/>
      <c r="MTH47"/>
      <c r="MTI47" s="80"/>
      <c r="MTJ47"/>
      <c r="MTK47" s="80"/>
      <c r="MTL47"/>
      <c r="MTM47" s="80"/>
      <c r="MTN47"/>
      <c r="MTO47" s="80"/>
      <c r="MTP47"/>
      <c r="MTQ47" s="80"/>
      <c r="MTR47"/>
      <c r="MTS47" s="80"/>
      <c r="MTT47"/>
      <c r="MTU47" s="80"/>
      <c r="MTV47"/>
      <c r="MTW47" s="80"/>
      <c r="MTX47"/>
      <c r="MTY47" s="80"/>
      <c r="MTZ47"/>
      <c r="MUA47" s="80"/>
      <c r="MUB47"/>
      <c r="MUC47" s="80"/>
      <c r="MUD47"/>
      <c r="MUE47" s="80"/>
      <c r="MUF47"/>
      <c r="MUG47" s="80"/>
      <c r="MUH47"/>
      <c r="MUI47" s="80"/>
      <c r="MUJ47"/>
      <c r="MUK47" s="80"/>
      <c r="MUL47"/>
      <c r="MUM47" s="80"/>
      <c r="MUN47"/>
      <c r="MUO47" s="80"/>
      <c r="MUP47"/>
      <c r="MUQ47" s="80"/>
      <c r="MUR47"/>
      <c r="MUS47" s="80"/>
      <c r="MUT47"/>
      <c r="MUU47" s="80"/>
      <c r="MUV47"/>
      <c r="MUW47" s="80"/>
      <c r="MUX47"/>
      <c r="MUY47" s="80"/>
      <c r="MUZ47"/>
      <c r="MVA47" s="80"/>
      <c r="MVB47"/>
      <c r="MVC47" s="80"/>
      <c r="MVD47"/>
      <c r="MVE47" s="80"/>
      <c r="MVF47"/>
      <c r="MVG47" s="80"/>
      <c r="MVH47"/>
      <c r="MVI47" s="80"/>
      <c r="MVJ47"/>
      <c r="MVK47" s="80"/>
      <c r="MVL47"/>
      <c r="MVM47" s="80"/>
      <c r="MVN47"/>
      <c r="MVO47" s="80"/>
      <c r="MVP47"/>
      <c r="MVQ47" s="80"/>
      <c r="MVR47"/>
      <c r="MVS47" s="80"/>
      <c r="MVT47"/>
      <c r="MVU47" s="80"/>
      <c r="MVV47"/>
      <c r="MVW47" s="80"/>
      <c r="MVX47"/>
      <c r="MVY47" s="80"/>
      <c r="MVZ47"/>
      <c r="MWA47" s="80"/>
      <c r="MWB47"/>
      <c r="MWC47" s="80"/>
      <c r="MWD47"/>
      <c r="MWE47" s="80"/>
      <c r="MWF47"/>
      <c r="MWG47" s="80"/>
      <c r="MWH47"/>
      <c r="MWI47" s="80"/>
      <c r="MWJ47"/>
      <c r="MWK47" s="80"/>
      <c r="MWL47"/>
      <c r="MWM47" s="80"/>
      <c r="MWN47"/>
      <c r="MWO47" s="80"/>
      <c r="MWP47"/>
      <c r="MWQ47" s="80"/>
      <c r="MWR47"/>
      <c r="MWS47" s="80"/>
      <c r="MWT47"/>
      <c r="MWU47" s="80"/>
      <c r="MWV47"/>
      <c r="MWW47" s="80"/>
      <c r="MWX47"/>
      <c r="MWY47" s="80"/>
      <c r="MWZ47"/>
      <c r="MXA47" s="80"/>
      <c r="MXB47"/>
      <c r="MXC47" s="80"/>
      <c r="MXD47"/>
      <c r="MXE47" s="80"/>
      <c r="MXF47"/>
      <c r="MXG47" s="80"/>
      <c r="MXH47"/>
      <c r="MXI47" s="80"/>
      <c r="MXJ47"/>
      <c r="MXK47" s="80"/>
      <c r="MXL47"/>
      <c r="MXM47" s="80"/>
      <c r="MXN47"/>
      <c r="MXO47" s="80"/>
      <c r="MXP47"/>
      <c r="MXQ47" s="80"/>
      <c r="MXR47"/>
      <c r="MXS47" s="80"/>
      <c r="MXT47"/>
      <c r="MXU47" s="80"/>
      <c r="MXV47"/>
      <c r="MXW47" s="80"/>
      <c r="MXX47"/>
      <c r="MXY47" s="80"/>
      <c r="MXZ47"/>
      <c r="MYA47" s="80"/>
      <c r="MYB47"/>
      <c r="MYC47" s="80"/>
      <c r="MYD47"/>
      <c r="MYE47" s="80"/>
      <c r="MYF47"/>
      <c r="MYG47" s="80"/>
      <c r="MYH47"/>
      <c r="MYI47" s="80"/>
      <c r="MYJ47"/>
      <c r="MYK47" s="80"/>
      <c r="MYL47"/>
      <c r="MYM47" s="80"/>
      <c r="MYN47"/>
      <c r="MYO47" s="80"/>
      <c r="MYP47"/>
      <c r="MYQ47" s="80"/>
      <c r="MYR47"/>
      <c r="MYS47" s="80"/>
      <c r="MYT47"/>
      <c r="MYU47" s="80"/>
      <c r="MYV47"/>
      <c r="MYW47" s="80"/>
      <c r="MYX47"/>
      <c r="MYY47" s="80"/>
      <c r="MYZ47"/>
      <c r="MZA47" s="80"/>
      <c r="MZB47"/>
      <c r="MZC47" s="80"/>
      <c r="MZD47"/>
      <c r="MZE47" s="80"/>
      <c r="MZF47"/>
      <c r="MZG47" s="80"/>
      <c r="MZH47"/>
      <c r="MZI47" s="80"/>
      <c r="MZJ47"/>
      <c r="MZK47" s="80"/>
      <c r="MZL47"/>
      <c r="MZM47" s="80"/>
      <c r="MZN47"/>
      <c r="MZO47" s="80"/>
      <c r="MZP47"/>
      <c r="MZQ47" s="80"/>
      <c r="MZR47"/>
      <c r="MZS47" s="80"/>
      <c r="MZT47"/>
      <c r="MZU47" s="80"/>
      <c r="MZV47"/>
      <c r="MZW47" s="80"/>
      <c r="MZX47"/>
      <c r="MZY47" s="80"/>
      <c r="MZZ47"/>
      <c r="NAA47" s="80"/>
      <c r="NAB47"/>
      <c r="NAC47" s="80"/>
      <c r="NAD47"/>
      <c r="NAE47" s="80"/>
      <c r="NAF47"/>
      <c r="NAG47" s="80"/>
      <c r="NAH47"/>
      <c r="NAI47" s="80"/>
      <c r="NAJ47"/>
      <c r="NAK47" s="80"/>
      <c r="NAL47"/>
      <c r="NAM47" s="80"/>
      <c r="NAN47"/>
      <c r="NAO47" s="80"/>
      <c r="NAP47"/>
      <c r="NAQ47" s="80"/>
      <c r="NAR47"/>
      <c r="NAS47" s="80"/>
      <c r="NAT47"/>
      <c r="NAU47" s="80"/>
      <c r="NAV47"/>
      <c r="NAW47" s="80"/>
      <c r="NAX47"/>
      <c r="NAY47" s="80"/>
      <c r="NAZ47"/>
      <c r="NBA47" s="80"/>
      <c r="NBB47"/>
      <c r="NBC47" s="80"/>
      <c r="NBD47"/>
      <c r="NBE47" s="80"/>
      <c r="NBF47"/>
      <c r="NBG47" s="80"/>
      <c r="NBH47"/>
      <c r="NBI47" s="80"/>
      <c r="NBJ47"/>
      <c r="NBK47" s="80"/>
      <c r="NBL47"/>
      <c r="NBM47" s="80"/>
      <c r="NBN47"/>
      <c r="NBO47" s="80"/>
      <c r="NBP47"/>
      <c r="NBQ47" s="80"/>
      <c r="NBR47"/>
      <c r="NBS47" s="80"/>
      <c r="NBT47"/>
      <c r="NBU47" s="80"/>
      <c r="NBV47"/>
      <c r="NBW47" s="80"/>
      <c r="NBX47"/>
      <c r="NBY47" s="80"/>
      <c r="NBZ47"/>
      <c r="NCA47" s="80"/>
      <c r="NCB47"/>
      <c r="NCC47" s="80"/>
      <c r="NCD47"/>
      <c r="NCE47" s="80"/>
      <c r="NCF47"/>
      <c r="NCG47" s="80"/>
      <c r="NCH47"/>
      <c r="NCI47" s="80"/>
      <c r="NCJ47"/>
      <c r="NCK47" s="80"/>
      <c r="NCL47"/>
      <c r="NCM47" s="80"/>
      <c r="NCN47"/>
      <c r="NCO47" s="80"/>
      <c r="NCP47"/>
      <c r="NCQ47" s="80"/>
      <c r="NCR47"/>
      <c r="NCS47" s="80"/>
      <c r="NCT47"/>
      <c r="NCU47" s="80"/>
      <c r="NCV47"/>
      <c r="NCW47" s="80"/>
      <c r="NCX47"/>
      <c r="NCY47" s="80"/>
      <c r="NCZ47"/>
      <c r="NDA47" s="80"/>
      <c r="NDB47"/>
      <c r="NDC47" s="80"/>
      <c r="NDD47"/>
      <c r="NDE47" s="80"/>
      <c r="NDF47"/>
      <c r="NDG47" s="80"/>
      <c r="NDH47"/>
      <c r="NDI47" s="80"/>
      <c r="NDJ47"/>
      <c r="NDK47" s="80"/>
      <c r="NDL47"/>
      <c r="NDM47" s="80"/>
      <c r="NDN47"/>
      <c r="NDO47" s="80"/>
      <c r="NDP47"/>
      <c r="NDQ47" s="80"/>
      <c r="NDR47"/>
      <c r="NDS47" s="80"/>
      <c r="NDT47"/>
      <c r="NDU47" s="80"/>
      <c r="NDV47"/>
      <c r="NDW47" s="80"/>
      <c r="NDX47"/>
      <c r="NDY47" s="80"/>
      <c r="NDZ47"/>
      <c r="NEA47" s="80"/>
      <c r="NEB47"/>
      <c r="NEC47" s="80"/>
      <c r="NED47"/>
      <c r="NEE47" s="80"/>
      <c r="NEF47"/>
      <c r="NEG47" s="80"/>
      <c r="NEH47"/>
      <c r="NEI47" s="80"/>
      <c r="NEJ47"/>
      <c r="NEK47" s="80"/>
      <c r="NEL47"/>
      <c r="NEM47" s="80"/>
      <c r="NEN47"/>
      <c r="NEO47" s="80"/>
      <c r="NEP47"/>
      <c r="NEQ47" s="80"/>
      <c r="NER47"/>
      <c r="NES47" s="80"/>
      <c r="NET47"/>
      <c r="NEU47" s="80"/>
      <c r="NEV47"/>
      <c r="NEW47" s="80"/>
      <c r="NEX47"/>
      <c r="NEY47" s="80"/>
      <c r="NEZ47"/>
      <c r="NFA47" s="80"/>
      <c r="NFB47"/>
      <c r="NFC47" s="80"/>
      <c r="NFD47"/>
      <c r="NFE47" s="80"/>
      <c r="NFF47"/>
      <c r="NFG47" s="80"/>
      <c r="NFH47"/>
      <c r="NFI47" s="80"/>
      <c r="NFJ47"/>
      <c r="NFK47" s="80"/>
      <c r="NFL47"/>
      <c r="NFM47" s="80"/>
      <c r="NFN47"/>
      <c r="NFO47" s="80"/>
      <c r="NFP47"/>
      <c r="NFQ47" s="80"/>
      <c r="NFR47"/>
      <c r="NFS47" s="80"/>
      <c r="NFT47"/>
      <c r="NFU47" s="80"/>
      <c r="NFV47"/>
      <c r="NFW47" s="80"/>
      <c r="NFX47"/>
      <c r="NFY47" s="80"/>
      <c r="NFZ47"/>
      <c r="NGA47" s="80"/>
      <c r="NGB47"/>
      <c r="NGC47" s="80"/>
      <c r="NGD47"/>
      <c r="NGE47" s="80"/>
      <c r="NGF47"/>
      <c r="NGG47" s="80"/>
      <c r="NGH47"/>
      <c r="NGI47" s="80"/>
      <c r="NGJ47"/>
      <c r="NGK47" s="80"/>
      <c r="NGL47"/>
      <c r="NGM47" s="80"/>
      <c r="NGN47"/>
      <c r="NGO47" s="80"/>
      <c r="NGP47"/>
      <c r="NGQ47" s="80"/>
      <c r="NGR47"/>
      <c r="NGS47" s="80"/>
      <c r="NGT47"/>
      <c r="NGU47" s="80"/>
      <c r="NGV47"/>
      <c r="NGW47" s="80"/>
      <c r="NGX47"/>
      <c r="NGY47" s="80"/>
      <c r="NGZ47"/>
      <c r="NHA47" s="80"/>
      <c r="NHB47"/>
      <c r="NHC47" s="80"/>
      <c r="NHD47"/>
      <c r="NHE47" s="80"/>
      <c r="NHF47"/>
      <c r="NHG47" s="80"/>
      <c r="NHH47"/>
      <c r="NHI47" s="80"/>
      <c r="NHJ47"/>
      <c r="NHK47" s="80"/>
      <c r="NHL47"/>
      <c r="NHM47" s="80"/>
      <c r="NHN47"/>
      <c r="NHO47" s="80"/>
      <c r="NHP47"/>
      <c r="NHQ47" s="80"/>
      <c r="NHR47"/>
      <c r="NHS47" s="80"/>
      <c r="NHT47"/>
      <c r="NHU47" s="80"/>
      <c r="NHV47"/>
      <c r="NHW47" s="80"/>
      <c r="NHX47"/>
      <c r="NHY47" s="80"/>
      <c r="NHZ47"/>
      <c r="NIA47" s="80"/>
      <c r="NIB47"/>
      <c r="NIC47" s="80"/>
      <c r="NID47"/>
      <c r="NIE47" s="80"/>
      <c r="NIF47"/>
      <c r="NIG47" s="80"/>
      <c r="NIH47"/>
      <c r="NII47" s="80"/>
      <c r="NIJ47"/>
      <c r="NIK47" s="80"/>
      <c r="NIL47"/>
      <c r="NIM47" s="80"/>
      <c r="NIN47"/>
      <c r="NIO47" s="80"/>
      <c r="NIP47"/>
      <c r="NIQ47" s="80"/>
      <c r="NIR47"/>
      <c r="NIS47" s="80"/>
      <c r="NIT47"/>
      <c r="NIU47" s="80"/>
      <c r="NIV47"/>
      <c r="NIW47" s="80"/>
      <c r="NIX47"/>
      <c r="NIY47" s="80"/>
      <c r="NIZ47"/>
      <c r="NJA47" s="80"/>
      <c r="NJB47"/>
      <c r="NJC47" s="80"/>
      <c r="NJD47"/>
      <c r="NJE47" s="80"/>
      <c r="NJF47"/>
      <c r="NJG47" s="80"/>
      <c r="NJH47"/>
      <c r="NJI47" s="80"/>
      <c r="NJJ47"/>
      <c r="NJK47" s="80"/>
      <c r="NJL47"/>
      <c r="NJM47" s="80"/>
      <c r="NJN47"/>
      <c r="NJO47" s="80"/>
      <c r="NJP47"/>
      <c r="NJQ47" s="80"/>
      <c r="NJR47"/>
      <c r="NJS47" s="80"/>
      <c r="NJT47"/>
      <c r="NJU47" s="80"/>
      <c r="NJV47"/>
      <c r="NJW47" s="80"/>
      <c r="NJX47"/>
      <c r="NJY47" s="80"/>
      <c r="NJZ47"/>
      <c r="NKA47" s="80"/>
      <c r="NKB47"/>
      <c r="NKC47" s="80"/>
      <c r="NKD47"/>
      <c r="NKE47" s="80"/>
      <c r="NKF47"/>
      <c r="NKG47" s="80"/>
      <c r="NKH47"/>
      <c r="NKI47" s="80"/>
      <c r="NKJ47"/>
      <c r="NKK47" s="80"/>
      <c r="NKL47"/>
      <c r="NKM47" s="80"/>
      <c r="NKN47"/>
      <c r="NKO47" s="80"/>
      <c r="NKP47"/>
      <c r="NKQ47" s="80"/>
      <c r="NKR47"/>
      <c r="NKS47" s="80"/>
      <c r="NKT47"/>
      <c r="NKU47" s="80"/>
      <c r="NKV47"/>
      <c r="NKW47" s="80"/>
      <c r="NKX47"/>
      <c r="NKY47" s="80"/>
      <c r="NKZ47"/>
      <c r="NLA47" s="80"/>
      <c r="NLB47"/>
      <c r="NLC47" s="80"/>
      <c r="NLD47"/>
      <c r="NLE47" s="80"/>
      <c r="NLF47"/>
      <c r="NLG47" s="80"/>
      <c r="NLH47"/>
      <c r="NLI47" s="80"/>
      <c r="NLJ47"/>
      <c r="NLK47" s="80"/>
      <c r="NLL47"/>
      <c r="NLM47" s="80"/>
      <c r="NLN47"/>
      <c r="NLO47" s="80"/>
      <c r="NLP47"/>
      <c r="NLQ47" s="80"/>
      <c r="NLR47"/>
      <c r="NLS47" s="80"/>
      <c r="NLT47"/>
      <c r="NLU47" s="80"/>
      <c r="NLV47"/>
      <c r="NLW47" s="80"/>
      <c r="NLX47"/>
      <c r="NLY47" s="80"/>
      <c r="NLZ47"/>
      <c r="NMA47" s="80"/>
      <c r="NMB47"/>
      <c r="NMC47" s="80"/>
      <c r="NMD47"/>
      <c r="NME47" s="80"/>
      <c r="NMF47"/>
      <c r="NMG47" s="80"/>
      <c r="NMH47"/>
      <c r="NMI47" s="80"/>
      <c r="NMJ47"/>
      <c r="NMK47" s="80"/>
      <c r="NML47"/>
      <c r="NMM47" s="80"/>
      <c r="NMN47"/>
      <c r="NMO47" s="80"/>
      <c r="NMP47"/>
      <c r="NMQ47" s="80"/>
      <c r="NMR47"/>
      <c r="NMS47" s="80"/>
      <c r="NMT47"/>
      <c r="NMU47" s="80"/>
      <c r="NMV47"/>
      <c r="NMW47" s="80"/>
      <c r="NMX47"/>
      <c r="NMY47" s="80"/>
      <c r="NMZ47"/>
      <c r="NNA47" s="80"/>
      <c r="NNB47"/>
      <c r="NNC47" s="80"/>
      <c r="NND47"/>
      <c r="NNE47" s="80"/>
      <c r="NNF47"/>
      <c r="NNG47" s="80"/>
      <c r="NNH47"/>
      <c r="NNI47" s="80"/>
      <c r="NNJ47"/>
      <c r="NNK47" s="80"/>
      <c r="NNL47"/>
      <c r="NNM47" s="80"/>
      <c r="NNN47"/>
      <c r="NNO47" s="80"/>
      <c r="NNP47"/>
      <c r="NNQ47" s="80"/>
      <c r="NNR47"/>
      <c r="NNS47" s="80"/>
      <c r="NNT47"/>
      <c r="NNU47" s="80"/>
      <c r="NNV47"/>
      <c r="NNW47" s="80"/>
      <c r="NNX47"/>
      <c r="NNY47" s="80"/>
      <c r="NNZ47"/>
      <c r="NOA47" s="80"/>
      <c r="NOB47"/>
      <c r="NOC47" s="80"/>
      <c r="NOD47"/>
      <c r="NOE47" s="80"/>
      <c r="NOF47"/>
      <c r="NOG47" s="80"/>
      <c r="NOH47"/>
      <c r="NOI47" s="80"/>
      <c r="NOJ47"/>
      <c r="NOK47" s="80"/>
      <c r="NOL47"/>
      <c r="NOM47" s="80"/>
      <c r="NON47"/>
      <c r="NOO47" s="80"/>
      <c r="NOP47"/>
      <c r="NOQ47" s="80"/>
      <c r="NOR47"/>
      <c r="NOS47" s="80"/>
      <c r="NOT47"/>
      <c r="NOU47" s="80"/>
      <c r="NOV47"/>
      <c r="NOW47" s="80"/>
      <c r="NOX47"/>
      <c r="NOY47" s="80"/>
      <c r="NOZ47"/>
      <c r="NPA47" s="80"/>
      <c r="NPB47"/>
      <c r="NPC47" s="80"/>
      <c r="NPD47"/>
      <c r="NPE47" s="80"/>
      <c r="NPF47"/>
      <c r="NPG47" s="80"/>
      <c r="NPH47"/>
      <c r="NPI47" s="80"/>
      <c r="NPJ47"/>
      <c r="NPK47" s="80"/>
      <c r="NPL47"/>
      <c r="NPM47" s="80"/>
      <c r="NPN47"/>
      <c r="NPO47" s="80"/>
      <c r="NPP47"/>
      <c r="NPQ47" s="80"/>
      <c r="NPR47"/>
      <c r="NPS47" s="80"/>
      <c r="NPT47"/>
      <c r="NPU47" s="80"/>
      <c r="NPV47"/>
      <c r="NPW47" s="80"/>
      <c r="NPX47"/>
      <c r="NPY47" s="80"/>
      <c r="NPZ47"/>
      <c r="NQA47" s="80"/>
      <c r="NQB47"/>
      <c r="NQC47" s="80"/>
      <c r="NQD47"/>
      <c r="NQE47" s="80"/>
      <c r="NQF47"/>
      <c r="NQG47" s="80"/>
      <c r="NQH47"/>
      <c r="NQI47" s="80"/>
      <c r="NQJ47"/>
      <c r="NQK47" s="80"/>
      <c r="NQL47"/>
      <c r="NQM47" s="80"/>
      <c r="NQN47"/>
      <c r="NQO47" s="80"/>
      <c r="NQP47"/>
      <c r="NQQ47" s="80"/>
      <c r="NQR47"/>
      <c r="NQS47" s="80"/>
      <c r="NQT47"/>
      <c r="NQU47" s="80"/>
      <c r="NQV47"/>
      <c r="NQW47" s="80"/>
      <c r="NQX47"/>
      <c r="NQY47" s="80"/>
      <c r="NQZ47"/>
      <c r="NRA47" s="80"/>
      <c r="NRB47"/>
      <c r="NRC47" s="80"/>
      <c r="NRD47"/>
      <c r="NRE47" s="80"/>
      <c r="NRF47"/>
      <c r="NRG47" s="80"/>
      <c r="NRH47"/>
      <c r="NRI47" s="80"/>
      <c r="NRJ47"/>
      <c r="NRK47" s="80"/>
      <c r="NRL47"/>
      <c r="NRM47" s="80"/>
      <c r="NRN47"/>
      <c r="NRO47" s="80"/>
      <c r="NRP47"/>
      <c r="NRQ47" s="80"/>
      <c r="NRR47"/>
      <c r="NRS47" s="80"/>
      <c r="NRT47"/>
      <c r="NRU47" s="80"/>
      <c r="NRV47"/>
      <c r="NRW47" s="80"/>
      <c r="NRX47"/>
      <c r="NRY47" s="80"/>
      <c r="NRZ47"/>
      <c r="NSA47" s="80"/>
      <c r="NSB47"/>
      <c r="NSC47" s="80"/>
      <c r="NSD47"/>
      <c r="NSE47" s="80"/>
      <c r="NSF47"/>
      <c r="NSG47" s="80"/>
      <c r="NSH47"/>
      <c r="NSI47" s="80"/>
      <c r="NSJ47"/>
      <c r="NSK47" s="80"/>
      <c r="NSL47"/>
      <c r="NSM47" s="80"/>
      <c r="NSN47"/>
      <c r="NSO47" s="80"/>
      <c r="NSP47"/>
      <c r="NSQ47" s="80"/>
      <c r="NSR47"/>
      <c r="NSS47" s="80"/>
      <c r="NST47"/>
      <c r="NSU47" s="80"/>
      <c r="NSV47"/>
      <c r="NSW47" s="80"/>
      <c r="NSX47"/>
      <c r="NSY47" s="80"/>
      <c r="NSZ47"/>
      <c r="NTA47" s="80"/>
      <c r="NTB47"/>
      <c r="NTC47" s="80"/>
      <c r="NTD47"/>
      <c r="NTE47" s="80"/>
      <c r="NTF47"/>
      <c r="NTG47" s="80"/>
      <c r="NTH47"/>
      <c r="NTI47" s="80"/>
      <c r="NTJ47"/>
      <c r="NTK47" s="80"/>
      <c r="NTL47"/>
      <c r="NTM47" s="80"/>
      <c r="NTN47"/>
      <c r="NTO47" s="80"/>
      <c r="NTP47"/>
      <c r="NTQ47" s="80"/>
      <c r="NTR47"/>
      <c r="NTS47" s="80"/>
      <c r="NTT47"/>
      <c r="NTU47" s="80"/>
      <c r="NTV47"/>
      <c r="NTW47" s="80"/>
      <c r="NTX47"/>
      <c r="NTY47" s="80"/>
      <c r="NTZ47"/>
      <c r="NUA47" s="80"/>
      <c r="NUB47"/>
      <c r="NUC47" s="80"/>
      <c r="NUD47"/>
      <c r="NUE47" s="80"/>
      <c r="NUF47"/>
      <c r="NUG47" s="80"/>
      <c r="NUH47"/>
      <c r="NUI47" s="80"/>
      <c r="NUJ47"/>
      <c r="NUK47" s="80"/>
      <c r="NUL47"/>
      <c r="NUM47" s="80"/>
      <c r="NUN47"/>
      <c r="NUO47" s="80"/>
      <c r="NUP47"/>
      <c r="NUQ47" s="80"/>
      <c r="NUR47"/>
      <c r="NUS47" s="80"/>
      <c r="NUT47"/>
      <c r="NUU47" s="80"/>
      <c r="NUV47"/>
      <c r="NUW47" s="80"/>
      <c r="NUX47"/>
      <c r="NUY47" s="80"/>
      <c r="NUZ47"/>
      <c r="NVA47" s="80"/>
      <c r="NVB47"/>
      <c r="NVC47" s="80"/>
      <c r="NVD47"/>
      <c r="NVE47" s="80"/>
      <c r="NVF47"/>
      <c r="NVG47" s="80"/>
      <c r="NVH47"/>
      <c r="NVI47" s="80"/>
      <c r="NVJ47"/>
      <c r="NVK47" s="80"/>
      <c r="NVL47"/>
      <c r="NVM47" s="80"/>
      <c r="NVN47"/>
      <c r="NVO47" s="80"/>
      <c r="NVP47"/>
      <c r="NVQ47" s="80"/>
      <c r="NVR47"/>
      <c r="NVS47" s="80"/>
      <c r="NVT47"/>
      <c r="NVU47" s="80"/>
      <c r="NVV47"/>
      <c r="NVW47" s="80"/>
      <c r="NVX47"/>
      <c r="NVY47" s="80"/>
      <c r="NVZ47"/>
      <c r="NWA47" s="80"/>
      <c r="NWB47"/>
      <c r="NWC47" s="80"/>
      <c r="NWD47"/>
      <c r="NWE47" s="80"/>
      <c r="NWF47"/>
      <c r="NWG47" s="80"/>
      <c r="NWH47"/>
      <c r="NWI47" s="80"/>
      <c r="NWJ47"/>
      <c r="NWK47" s="80"/>
      <c r="NWL47"/>
      <c r="NWM47" s="80"/>
      <c r="NWN47"/>
      <c r="NWO47" s="80"/>
      <c r="NWP47"/>
      <c r="NWQ47" s="80"/>
      <c r="NWR47"/>
      <c r="NWS47" s="80"/>
      <c r="NWT47"/>
      <c r="NWU47" s="80"/>
      <c r="NWV47"/>
      <c r="NWW47" s="80"/>
      <c r="NWX47"/>
      <c r="NWY47" s="80"/>
      <c r="NWZ47"/>
      <c r="NXA47" s="80"/>
      <c r="NXB47"/>
      <c r="NXC47" s="80"/>
      <c r="NXD47"/>
      <c r="NXE47" s="80"/>
      <c r="NXF47"/>
      <c r="NXG47" s="80"/>
      <c r="NXH47"/>
      <c r="NXI47" s="80"/>
      <c r="NXJ47"/>
      <c r="NXK47" s="80"/>
      <c r="NXL47"/>
      <c r="NXM47" s="80"/>
      <c r="NXN47"/>
      <c r="NXO47" s="80"/>
      <c r="NXP47"/>
      <c r="NXQ47" s="80"/>
      <c r="NXR47"/>
      <c r="NXS47" s="80"/>
      <c r="NXT47"/>
      <c r="NXU47" s="80"/>
      <c r="NXV47"/>
      <c r="NXW47" s="80"/>
      <c r="NXX47"/>
      <c r="NXY47" s="80"/>
      <c r="NXZ47"/>
      <c r="NYA47" s="80"/>
      <c r="NYB47"/>
      <c r="NYC47" s="80"/>
      <c r="NYD47"/>
      <c r="NYE47" s="80"/>
      <c r="NYF47"/>
      <c r="NYG47" s="80"/>
      <c r="NYH47"/>
      <c r="NYI47" s="80"/>
      <c r="NYJ47"/>
      <c r="NYK47" s="80"/>
      <c r="NYL47"/>
      <c r="NYM47" s="80"/>
      <c r="NYN47"/>
      <c r="NYO47" s="80"/>
      <c r="NYP47"/>
      <c r="NYQ47" s="80"/>
      <c r="NYR47"/>
      <c r="NYS47" s="80"/>
      <c r="NYT47"/>
      <c r="NYU47" s="80"/>
      <c r="NYV47"/>
      <c r="NYW47" s="80"/>
      <c r="NYX47"/>
      <c r="NYY47" s="80"/>
      <c r="NYZ47"/>
      <c r="NZA47" s="80"/>
      <c r="NZB47"/>
      <c r="NZC47" s="80"/>
      <c r="NZD47"/>
      <c r="NZE47" s="80"/>
      <c r="NZF47"/>
      <c r="NZG47" s="80"/>
      <c r="NZH47"/>
      <c r="NZI47" s="80"/>
      <c r="NZJ47"/>
      <c r="NZK47" s="80"/>
      <c r="NZL47"/>
      <c r="NZM47" s="80"/>
      <c r="NZN47"/>
      <c r="NZO47" s="80"/>
      <c r="NZP47"/>
      <c r="NZQ47" s="80"/>
      <c r="NZR47"/>
      <c r="NZS47" s="80"/>
      <c r="NZT47"/>
      <c r="NZU47" s="80"/>
      <c r="NZV47"/>
      <c r="NZW47" s="80"/>
      <c r="NZX47"/>
      <c r="NZY47" s="80"/>
      <c r="NZZ47"/>
      <c r="OAA47" s="80"/>
      <c r="OAB47"/>
      <c r="OAC47" s="80"/>
      <c r="OAD47"/>
      <c r="OAE47" s="80"/>
      <c r="OAF47"/>
      <c r="OAG47" s="80"/>
      <c r="OAH47"/>
      <c r="OAI47" s="80"/>
      <c r="OAJ47"/>
      <c r="OAK47" s="80"/>
      <c r="OAL47"/>
      <c r="OAM47" s="80"/>
      <c r="OAN47"/>
      <c r="OAO47" s="80"/>
      <c r="OAP47"/>
      <c r="OAQ47" s="80"/>
      <c r="OAR47"/>
      <c r="OAS47" s="80"/>
      <c r="OAT47"/>
      <c r="OAU47" s="80"/>
      <c r="OAV47"/>
      <c r="OAW47" s="80"/>
      <c r="OAX47"/>
      <c r="OAY47" s="80"/>
      <c r="OAZ47"/>
      <c r="OBA47" s="80"/>
      <c r="OBB47"/>
      <c r="OBC47" s="80"/>
      <c r="OBD47"/>
      <c r="OBE47" s="80"/>
      <c r="OBF47"/>
      <c r="OBG47" s="80"/>
      <c r="OBH47"/>
      <c r="OBI47" s="80"/>
      <c r="OBJ47"/>
      <c r="OBK47" s="80"/>
      <c r="OBL47"/>
      <c r="OBM47" s="80"/>
      <c r="OBN47"/>
      <c r="OBO47" s="80"/>
      <c r="OBP47"/>
      <c r="OBQ47" s="80"/>
      <c r="OBR47"/>
      <c r="OBS47" s="80"/>
      <c r="OBT47"/>
      <c r="OBU47" s="80"/>
      <c r="OBV47"/>
      <c r="OBW47" s="80"/>
      <c r="OBX47"/>
      <c r="OBY47" s="80"/>
      <c r="OBZ47"/>
      <c r="OCA47" s="80"/>
      <c r="OCB47"/>
      <c r="OCC47" s="80"/>
      <c r="OCD47"/>
      <c r="OCE47" s="80"/>
      <c r="OCF47"/>
      <c r="OCG47" s="80"/>
      <c r="OCH47"/>
      <c r="OCI47" s="80"/>
      <c r="OCJ47"/>
      <c r="OCK47" s="80"/>
      <c r="OCL47"/>
      <c r="OCM47" s="80"/>
      <c r="OCN47"/>
      <c r="OCO47" s="80"/>
      <c r="OCP47"/>
      <c r="OCQ47" s="80"/>
      <c r="OCR47"/>
      <c r="OCS47" s="80"/>
      <c r="OCT47"/>
      <c r="OCU47" s="80"/>
      <c r="OCV47"/>
      <c r="OCW47" s="80"/>
      <c r="OCX47"/>
      <c r="OCY47" s="80"/>
      <c r="OCZ47"/>
      <c r="ODA47" s="80"/>
      <c r="ODB47"/>
      <c r="ODC47" s="80"/>
      <c r="ODD47"/>
      <c r="ODE47" s="80"/>
      <c r="ODF47"/>
      <c r="ODG47" s="80"/>
      <c r="ODH47"/>
      <c r="ODI47" s="80"/>
      <c r="ODJ47"/>
      <c r="ODK47" s="80"/>
      <c r="ODL47"/>
      <c r="ODM47" s="80"/>
      <c r="ODN47"/>
      <c r="ODO47" s="80"/>
      <c r="ODP47"/>
      <c r="ODQ47" s="80"/>
      <c r="ODR47"/>
      <c r="ODS47" s="80"/>
      <c r="ODT47"/>
      <c r="ODU47" s="80"/>
      <c r="ODV47"/>
      <c r="ODW47" s="80"/>
      <c r="ODX47"/>
      <c r="ODY47" s="80"/>
      <c r="ODZ47"/>
      <c r="OEA47" s="80"/>
      <c r="OEB47"/>
      <c r="OEC47" s="80"/>
      <c r="OED47"/>
      <c r="OEE47" s="80"/>
      <c r="OEF47"/>
      <c r="OEG47" s="80"/>
      <c r="OEH47"/>
      <c r="OEI47" s="80"/>
      <c r="OEJ47"/>
      <c r="OEK47" s="80"/>
      <c r="OEL47"/>
      <c r="OEM47" s="80"/>
      <c r="OEN47"/>
      <c r="OEO47" s="80"/>
      <c r="OEP47"/>
      <c r="OEQ47" s="80"/>
      <c r="OER47"/>
      <c r="OES47" s="80"/>
      <c r="OET47"/>
      <c r="OEU47" s="80"/>
      <c r="OEV47"/>
      <c r="OEW47" s="80"/>
      <c r="OEX47"/>
      <c r="OEY47" s="80"/>
      <c r="OEZ47"/>
      <c r="OFA47" s="80"/>
      <c r="OFB47"/>
      <c r="OFC47" s="80"/>
      <c r="OFD47"/>
      <c r="OFE47" s="80"/>
      <c r="OFF47"/>
      <c r="OFG47" s="80"/>
      <c r="OFH47"/>
      <c r="OFI47" s="80"/>
      <c r="OFJ47"/>
      <c r="OFK47" s="80"/>
      <c r="OFL47"/>
      <c r="OFM47" s="80"/>
      <c r="OFN47"/>
      <c r="OFO47" s="80"/>
      <c r="OFP47"/>
      <c r="OFQ47" s="80"/>
      <c r="OFR47"/>
      <c r="OFS47" s="80"/>
      <c r="OFT47"/>
      <c r="OFU47" s="80"/>
      <c r="OFV47"/>
      <c r="OFW47" s="80"/>
      <c r="OFX47"/>
      <c r="OFY47" s="80"/>
      <c r="OFZ47"/>
      <c r="OGA47" s="80"/>
      <c r="OGB47"/>
      <c r="OGC47" s="80"/>
      <c r="OGD47"/>
      <c r="OGE47" s="80"/>
      <c r="OGF47"/>
      <c r="OGG47" s="80"/>
      <c r="OGH47"/>
      <c r="OGI47" s="80"/>
      <c r="OGJ47"/>
      <c r="OGK47" s="80"/>
      <c r="OGL47"/>
      <c r="OGM47" s="80"/>
      <c r="OGN47"/>
      <c r="OGO47" s="80"/>
      <c r="OGP47"/>
      <c r="OGQ47" s="80"/>
      <c r="OGR47"/>
      <c r="OGS47" s="80"/>
      <c r="OGT47"/>
      <c r="OGU47" s="80"/>
      <c r="OGV47"/>
      <c r="OGW47" s="80"/>
      <c r="OGX47"/>
      <c r="OGY47" s="80"/>
      <c r="OGZ47"/>
      <c r="OHA47" s="80"/>
      <c r="OHB47"/>
      <c r="OHC47" s="80"/>
      <c r="OHD47"/>
      <c r="OHE47" s="80"/>
      <c r="OHF47"/>
      <c r="OHG47" s="80"/>
      <c r="OHH47"/>
      <c r="OHI47" s="80"/>
      <c r="OHJ47"/>
      <c r="OHK47" s="80"/>
      <c r="OHL47"/>
      <c r="OHM47" s="80"/>
      <c r="OHN47"/>
      <c r="OHO47" s="80"/>
      <c r="OHP47"/>
      <c r="OHQ47" s="80"/>
      <c r="OHR47"/>
      <c r="OHS47" s="80"/>
      <c r="OHT47"/>
      <c r="OHU47" s="80"/>
      <c r="OHV47"/>
      <c r="OHW47" s="80"/>
      <c r="OHX47"/>
      <c r="OHY47" s="80"/>
      <c r="OHZ47"/>
      <c r="OIA47" s="80"/>
      <c r="OIB47"/>
      <c r="OIC47" s="80"/>
      <c r="OID47"/>
      <c r="OIE47" s="80"/>
      <c r="OIF47"/>
      <c r="OIG47" s="80"/>
      <c r="OIH47"/>
      <c r="OII47" s="80"/>
      <c r="OIJ47"/>
      <c r="OIK47" s="80"/>
      <c r="OIL47"/>
      <c r="OIM47" s="80"/>
      <c r="OIN47"/>
      <c r="OIO47" s="80"/>
      <c r="OIP47"/>
      <c r="OIQ47" s="80"/>
      <c r="OIR47"/>
      <c r="OIS47" s="80"/>
      <c r="OIT47"/>
      <c r="OIU47" s="80"/>
      <c r="OIV47"/>
      <c r="OIW47" s="80"/>
      <c r="OIX47"/>
      <c r="OIY47" s="80"/>
      <c r="OIZ47"/>
      <c r="OJA47" s="80"/>
      <c r="OJB47"/>
      <c r="OJC47" s="80"/>
      <c r="OJD47"/>
      <c r="OJE47" s="80"/>
      <c r="OJF47"/>
      <c r="OJG47" s="80"/>
      <c r="OJH47"/>
      <c r="OJI47" s="80"/>
      <c r="OJJ47"/>
      <c r="OJK47" s="80"/>
      <c r="OJL47"/>
      <c r="OJM47" s="80"/>
      <c r="OJN47"/>
      <c r="OJO47" s="80"/>
      <c r="OJP47"/>
      <c r="OJQ47" s="80"/>
      <c r="OJR47"/>
      <c r="OJS47" s="80"/>
      <c r="OJT47"/>
      <c r="OJU47" s="80"/>
      <c r="OJV47"/>
      <c r="OJW47" s="80"/>
      <c r="OJX47"/>
      <c r="OJY47" s="80"/>
      <c r="OJZ47"/>
      <c r="OKA47" s="80"/>
      <c r="OKB47"/>
      <c r="OKC47" s="80"/>
      <c r="OKD47"/>
      <c r="OKE47" s="80"/>
      <c r="OKF47"/>
      <c r="OKG47" s="80"/>
      <c r="OKH47"/>
      <c r="OKI47" s="80"/>
      <c r="OKJ47"/>
      <c r="OKK47" s="80"/>
      <c r="OKL47"/>
      <c r="OKM47" s="80"/>
      <c r="OKN47"/>
      <c r="OKO47" s="80"/>
      <c r="OKP47"/>
      <c r="OKQ47" s="80"/>
      <c r="OKR47"/>
      <c r="OKS47" s="80"/>
      <c r="OKT47"/>
      <c r="OKU47" s="80"/>
      <c r="OKV47"/>
      <c r="OKW47" s="80"/>
      <c r="OKX47"/>
      <c r="OKY47" s="80"/>
      <c r="OKZ47"/>
      <c r="OLA47" s="80"/>
      <c r="OLB47"/>
      <c r="OLC47" s="80"/>
      <c r="OLD47"/>
      <c r="OLE47" s="80"/>
      <c r="OLF47"/>
      <c r="OLG47" s="80"/>
      <c r="OLH47"/>
      <c r="OLI47" s="80"/>
      <c r="OLJ47"/>
      <c r="OLK47" s="80"/>
      <c r="OLL47"/>
      <c r="OLM47" s="80"/>
      <c r="OLN47"/>
      <c r="OLO47" s="80"/>
      <c r="OLP47"/>
      <c r="OLQ47" s="80"/>
      <c r="OLR47"/>
      <c r="OLS47" s="80"/>
      <c r="OLT47"/>
      <c r="OLU47" s="80"/>
      <c r="OLV47"/>
      <c r="OLW47" s="80"/>
      <c r="OLX47"/>
      <c r="OLY47" s="80"/>
      <c r="OLZ47"/>
      <c r="OMA47" s="80"/>
      <c r="OMB47"/>
      <c r="OMC47" s="80"/>
      <c r="OMD47"/>
      <c r="OME47" s="80"/>
      <c r="OMF47"/>
      <c r="OMG47" s="80"/>
      <c r="OMH47"/>
      <c r="OMI47" s="80"/>
      <c r="OMJ47"/>
      <c r="OMK47" s="80"/>
      <c r="OML47"/>
      <c r="OMM47" s="80"/>
      <c r="OMN47"/>
      <c r="OMO47" s="80"/>
      <c r="OMP47"/>
      <c r="OMQ47" s="80"/>
      <c r="OMR47"/>
      <c r="OMS47" s="80"/>
      <c r="OMT47"/>
      <c r="OMU47" s="80"/>
      <c r="OMV47"/>
      <c r="OMW47" s="80"/>
      <c r="OMX47"/>
      <c r="OMY47" s="80"/>
      <c r="OMZ47"/>
      <c r="ONA47" s="80"/>
      <c r="ONB47"/>
      <c r="ONC47" s="80"/>
      <c r="OND47"/>
      <c r="ONE47" s="80"/>
      <c r="ONF47"/>
      <c r="ONG47" s="80"/>
      <c r="ONH47"/>
      <c r="ONI47" s="80"/>
      <c r="ONJ47"/>
      <c r="ONK47" s="80"/>
      <c r="ONL47"/>
      <c r="ONM47" s="80"/>
      <c r="ONN47"/>
      <c r="ONO47" s="80"/>
      <c r="ONP47"/>
      <c r="ONQ47" s="80"/>
      <c r="ONR47"/>
      <c r="ONS47" s="80"/>
      <c r="ONT47"/>
      <c r="ONU47" s="80"/>
      <c r="ONV47"/>
      <c r="ONW47" s="80"/>
      <c r="ONX47"/>
      <c r="ONY47" s="80"/>
      <c r="ONZ47"/>
      <c r="OOA47" s="80"/>
      <c r="OOB47"/>
      <c r="OOC47" s="80"/>
      <c r="OOD47"/>
      <c r="OOE47" s="80"/>
      <c r="OOF47"/>
      <c r="OOG47" s="80"/>
      <c r="OOH47"/>
      <c r="OOI47" s="80"/>
      <c r="OOJ47"/>
      <c r="OOK47" s="80"/>
      <c r="OOL47"/>
      <c r="OOM47" s="80"/>
      <c r="OON47"/>
      <c r="OOO47" s="80"/>
      <c r="OOP47"/>
      <c r="OOQ47" s="80"/>
      <c r="OOR47"/>
      <c r="OOS47" s="80"/>
      <c r="OOT47"/>
      <c r="OOU47" s="80"/>
      <c r="OOV47"/>
      <c r="OOW47" s="80"/>
      <c r="OOX47"/>
      <c r="OOY47" s="80"/>
      <c r="OOZ47"/>
      <c r="OPA47" s="80"/>
      <c r="OPB47"/>
      <c r="OPC47" s="80"/>
      <c r="OPD47"/>
      <c r="OPE47" s="80"/>
      <c r="OPF47"/>
      <c r="OPG47" s="80"/>
      <c r="OPH47"/>
      <c r="OPI47" s="80"/>
      <c r="OPJ47"/>
      <c r="OPK47" s="80"/>
      <c r="OPL47"/>
      <c r="OPM47" s="80"/>
      <c r="OPN47"/>
      <c r="OPO47" s="80"/>
      <c r="OPP47"/>
      <c r="OPQ47" s="80"/>
      <c r="OPR47"/>
      <c r="OPS47" s="80"/>
      <c r="OPT47"/>
      <c r="OPU47" s="80"/>
      <c r="OPV47"/>
      <c r="OPW47" s="80"/>
      <c r="OPX47"/>
      <c r="OPY47" s="80"/>
      <c r="OPZ47"/>
      <c r="OQA47" s="80"/>
      <c r="OQB47"/>
      <c r="OQC47" s="80"/>
      <c r="OQD47"/>
      <c r="OQE47" s="80"/>
      <c r="OQF47"/>
      <c r="OQG47" s="80"/>
      <c r="OQH47"/>
      <c r="OQI47" s="80"/>
      <c r="OQJ47"/>
      <c r="OQK47" s="80"/>
      <c r="OQL47"/>
      <c r="OQM47" s="80"/>
      <c r="OQN47"/>
      <c r="OQO47" s="80"/>
      <c r="OQP47"/>
      <c r="OQQ47" s="80"/>
      <c r="OQR47"/>
      <c r="OQS47" s="80"/>
      <c r="OQT47"/>
      <c r="OQU47" s="80"/>
      <c r="OQV47"/>
      <c r="OQW47" s="80"/>
      <c r="OQX47"/>
      <c r="OQY47" s="80"/>
      <c r="OQZ47"/>
      <c r="ORA47" s="80"/>
      <c r="ORB47"/>
      <c r="ORC47" s="80"/>
      <c r="ORD47"/>
      <c r="ORE47" s="80"/>
      <c r="ORF47"/>
      <c r="ORG47" s="80"/>
      <c r="ORH47"/>
      <c r="ORI47" s="80"/>
      <c r="ORJ47"/>
      <c r="ORK47" s="80"/>
      <c r="ORL47"/>
      <c r="ORM47" s="80"/>
      <c r="ORN47"/>
      <c r="ORO47" s="80"/>
      <c r="ORP47"/>
      <c r="ORQ47" s="80"/>
      <c r="ORR47"/>
      <c r="ORS47" s="80"/>
      <c r="ORT47"/>
      <c r="ORU47" s="80"/>
      <c r="ORV47"/>
      <c r="ORW47" s="80"/>
      <c r="ORX47"/>
      <c r="ORY47" s="80"/>
      <c r="ORZ47"/>
      <c r="OSA47" s="80"/>
      <c r="OSB47"/>
      <c r="OSC47" s="80"/>
      <c r="OSD47"/>
      <c r="OSE47" s="80"/>
      <c r="OSF47"/>
      <c r="OSG47" s="80"/>
      <c r="OSH47"/>
      <c r="OSI47" s="80"/>
      <c r="OSJ47"/>
      <c r="OSK47" s="80"/>
      <c r="OSL47"/>
      <c r="OSM47" s="80"/>
      <c r="OSN47"/>
      <c r="OSO47" s="80"/>
      <c r="OSP47"/>
      <c r="OSQ47" s="80"/>
      <c r="OSR47"/>
      <c r="OSS47" s="80"/>
      <c r="OST47"/>
      <c r="OSU47" s="80"/>
      <c r="OSV47"/>
      <c r="OSW47" s="80"/>
      <c r="OSX47"/>
      <c r="OSY47" s="80"/>
      <c r="OSZ47"/>
      <c r="OTA47" s="80"/>
      <c r="OTB47"/>
      <c r="OTC47" s="80"/>
      <c r="OTD47"/>
      <c r="OTE47" s="80"/>
      <c r="OTF47"/>
      <c r="OTG47" s="80"/>
      <c r="OTH47"/>
      <c r="OTI47" s="80"/>
      <c r="OTJ47"/>
      <c r="OTK47" s="80"/>
      <c r="OTL47"/>
      <c r="OTM47" s="80"/>
      <c r="OTN47"/>
      <c r="OTO47" s="80"/>
      <c r="OTP47"/>
      <c r="OTQ47" s="80"/>
      <c r="OTR47"/>
      <c r="OTS47" s="80"/>
      <c r="OTT47"/>
      <c r="OTU47" s="80"/>
      <c r="OTV47"/>
      <c r="OTW47" s="80"/>
      <c r="OTX47"/>
      <c r="OTY47" s="80"/>
      <c r="OTZ47"/>
      <c r="OUA47" s="80"/>
      <c r="OUB47"/>
      <c r="OUC47" s="80"/>
      <c r="OUD47"/>
      <c r="OUE47" s="80"/>
      <c r="OUF47"/>
      <c r="OUG47" s="80"/>
      <c r="OUH47"/>
      <c r="OUI47" s="80"/>
      <c r="OUJ47"/>
      <c r="OUK47" s="80"/>
      <c r="OUL47"/>
      <c r="OUM47" s="80"/>
      <c r="OUN47"/>
      <c r="OUO47" s="80"/>
      <c r="OUP47"/>
      <c r="OUQ47" s="80"/>
      <c r="OUR47"/>
      <c r="OUS47" s="80"/>
      <c r="OUT47"/>
      <c r="OUU47" s="80"/>
      <c r="OUV47"/>
      <c r="OUW47" s="80"/>
      <c r="OUX47"/>
      <c r="OUY47" s="80"/>
      <c r="OUZ47"/>
      <c r="OVA47" s="80"/>
      <c r="OVB47"/>
      <c r="OVC47" s="80"/>
      <c r="OVD47"/>
      <c r="OVE47" s="80"/>
      <c r="OVF47"/>
      <c r="OVG47" s="80"/>
      <c r="OVH47"/>
      <c r="OVI47" s="80"/>
      <c r="OVJ47"/>
      <c r="OVK47" s="80"/>
      <c r="OVL47"/>
      <c r="OVM47" s="80"/>
      <c r="OVN47"/>
      <c r="OVO47" s="80"/>
      <c r="OVP47"/>
      <c r="OVQ47" s="80"/>
      <c r="OVR47"/>
      <c r="OVS47" s="80"/>
      <c r="OVT47"/>
      <c r="OVU47" s="80"/>
      <c r="OVV47"/>
      <c r="OVW47" s="80"/>
      <c r="OVX47"/>
      <c r="OVY47" s="80"/>
      <c r="OVZ47"/>
      <c r="OWA47" s="80"/>
      <c r="OWB47"/>
      <c r="OWC47" s="80"/>
      <c r="OWD47"/>
      <c r="OWE47" s="80"/>
      <c r="OWF47"/>
      <c r="OWG47" s="80"/>
      <c r="OWH47"/>
      <c r="OWI47" s="80"/>
      <c r="OWJ47"/>
      <c r="OWK47" s="80"/>
      <c r="OWL47"/>
      <c r="OWM47" s="80"/>
      <c r="OWN47"/>
      <c r="OWO47" s="80"/>
      <c r="OWP47"/>
      <c r="OWQ47" s="80"/>
      <c r="OWR47"/>
      <c r="OWS47" s="80"/>
      <c r="OWT47"/>
      <c r="OWU47" s="80"/>
      <c r="OWV47"/>
      <c r="OWW47" s="80"/>
      <c r="OWX47"/>
      <c r="OWY47" s="80"/>
      <c r="OWZ47"/>
      <c r="OXA47" s="80"/>
      <c r="OXB47"/>
      <c r="OXC47" s="80"/>
      <c r="OXD47"/>
      <c r="OXE47" s="80"/>
      <c r="OXF47"/>
      <c r="OXG47" s="80"/>
      <c r="OXH47"/>
      <c r="OXI47" s="80"/>
      <c r="OXJ47"/>
      <c r="OXK47" s="80"/>
      <c r="OXL47"/>
      <c r="OXM47" s="80"/>
      <c r="OXN47"/>
      <c r="OXO47" s="80"/>
      <c r="OXP47"/>
      <c r="OXQ47" s="80"/>
      <c r="OXR47"/>
      <c r="OXS47" s="80"/>
      <c r="OXT47"/>
      <c r="OXU47" s="80"/>
      <c r="OXV47"/>
      <c r="OXW47" s="80"/>
      <c r="OXX47"/>
      <c r="OXY47" s="80"/>
      <c r="OXZ47"/>
      <c r="OYA47" s="80"/>
      <c r="OYB47"/>
      <c r="OYC47" s="80"/>
      <c r="OYD47"/>
      <c r="OYE47" s="80"/>
      <c r="OYF47"/>
      <c r="OYG47" s="80"/>
      <c r="OYH47"/>
      <c r="OYI47" s="80"/>
      <c r="OYJ47"/>
      <c r="OYK47" s="80"/>
      <c r="OYL47"/>
      <c r="OYM47" s="80"/>
      <c r="OYN47"/>
      <c r="OYO47" s="80"/>
      <c r="OYP47"/>
      <c r="OYQ47" s="80"/>
      <c r="OYR47"/>
      <c r="OYS47" s="80"/>
      <c r="OYT47"/>
      <c r="OYU47" s="80"/>
      <c r="OYV47"/>
      <c r="OYW47" s="80"/>
      <c r="OYX47"/>
      <c r="OYY47" s="80"/>
      <c r="OYZ47"/>
      <c r="OZA47" s="80"/>
      <c r="OZB47"/>
      <c r="OZC47" s="80"/>
      <c r="OZD47"/>
      <c r="OZE47" s="80"/>
      <c r="OZF47"/>
      <c r="OZG47" s="80"/>
      <c r="OZH47"/>
      <c r="OZI47" s="80"/>
      <c r="OZJ47"/>
      <c r="OZK47" s="80"/>
      <c r="OZL47"/>
      <c r="OZM47" s="80"/>
      <c r="OZN47"/>
      <c r="OZO47" s="80"/>
      <c r="OZP47"/>
      <c r="OZQ47" s="80"/>
      <c r="OZR47"/>
      <c r="OZS47" s="80"/>
      <c r="OZT47"/>
      <c r="OZU47" s="80"/>
      <c r="OZV47"/>
      <c r="OZW47" s="80"/>
      <c r="OZX47"/>
      <c r="OZY47" s="80"/>
      <c r="OZZ47"/>
      <c r="PAA47" s="80"/>
      <c r="PAB47"/>
      <c r="PAC47" s="80"/>
      <c r="PAD47"/>
      <c r="PAE47" s="80"/>
      <c r="PAF47"/>
      <c r="PAG47" s="80"/>
      <c r="PAH47"/>
      <c r="PAI47" s="80"/>
      <c r="PAJ47"/>
      <c r="PAK47" s="80"/>
      <c r="PAL47"/>
      <c r="PAM47" s="80"/>
      <c r="PAN47"/>
      <c r="PAO47" s="80"/>
      <c r="PAP47"/>
      <c r="PAQ47" s="80"/>
      <c r="PAR47"/>
      <c r="PAS47" s="80"/>
      <c r="PAT47"/>
      <c r="PAU47" s="80"/>
      <c r="PAV47"/>
      <c r="PAW47" s="80"/>
      <c r="PAX47"/>
      <c r="PAY47" s="80"/>
      <c r="PAZ47"/>
      <c r="PBA47" s="80"/>
      <c r="PBB47"/>
      <c r="PBC47" s="80"/>
      <c r="PBD47"/>
      <c r="PBE47" s="80"/>
      <c r="PBF47"/>
      <c r="PBG47" s="80"/>
      <c r="PBH47"/>
      <c r="PBI47" s="80"/>
      <c r="PBJ47"/>
      <c r="PBK47" s="80"/>
      <c r="PBL47"/>
      <c r="PBM47" s="80"/>
      <c r="PBN47"/>
      <c r="PBO47" s="80"/>
      <c r="PBP47"/>
      <c r="PBQ47" s="80"/>
      <c r="PBR47"/>
      <c r="PBS47" s="80"/>
      <c r="PBT47"/>
      <c r="PBU47" s="80"/>
      <c r="PBV47"/>
      <c r="PBW47" s="80"/>
      <c r="PBX47"/>
      <c r="PBY47" s="80"/>
      <c r="PBZ47"/>
      <c r="PCA47" s="80"/>
      <c r="PCB47"/>
      <c r="PCC47" s="80"/>
      <c r="PCD47"/>
      <c r="PCE47" s="80"/>
      <c r="PCF47"/>
      <c r="PCG47" s="80"/>
      <c r="PCH47"/>
      <c r="PCI47" s="80"/>
      <c r="PCJ47"/>
      <c r="PCK47" s="80"/>
      <c r="PCL47"/>
      <c r="PCM47" s="80"/>
      <c r="PCN47"/>
      <c r="PCO47" s="80"/>
      <c r="PCP47"/>
      <c r="PCQ47" s="80"/>
      <c r="PCR47"/>
      <c r="PCS47" s="80"/>
      <c r="PCT47"/>
      <c r="PCU47" s="80"/>
      <c r="PCV47"/>
      <c r="PCW47" s="80"/>
      <c r="PCX47"/>
      <c r="PCY47" s="80"/>
      <c r="PCZ47"/>
      <c r="PDA47" s="80"/>
      <c r="PDB47"/>
      <c r="PDC47" s="80"/>
      <c r="PDD47"/>
      <c r="PDE47" s="80"/>
      <c r="PDF47"/>
      <c r="PDG47" s="80"/>
      <c r="PDH47"/>
      <c r="PDI47" s="80"/>
      <c r="PDJ47"/>
      <c r="PDK47" s="80"/>
      <c r="PDL47"/>
      <c r="PDM47" s="80"/>
      <c r="PDN47"/>
      <c r="PDO47" s="80"/>
      <c r="PDP47"/>
      <c r="PDQ47" s="80"/>
      <c r="PDR47"/>
      <c r="PDS47" s="80"/>
      <c r="PDT47"/>
      <c r="PDU47" s="80"/>
      <c r="PDV47"/>
      <c r="PDW47" s="80"/>
      <c r="PDX47"/>
      <c r="PDY47" s="80"/>
      <c r="PDZ47"/>
      <c r="PEA47" s="80"/>
      <c r="PEB47"/>
      <c r="PEC47" s="80"/>
      <c r="PED47"/>
      <c r="PEE47" s="80"/>
      <c r="PEF47"/>
      <c r="PEG47" s="80"/>
      <c r="PEH47"/>
      <c r="PEI47" s="80"/>
      <c r="PEJ47"/>
      <c r="PEK47" s="80"/>
      <c r="PEL47"/>
      <c r="PEM47" s="80"/>
      <c r="PEN47"/>
      <c r="PEO47" s="80"/>
      <c r="PEP47"/>
      <c r="PEQ47" s="80"/>
      <c r="PER47"/>
      <c r="PES47" s="80"/>
      <c r="PET47"/>
      <c r="PEU47" s="80"/>
      <c r="PEV47"/>
      <c r="PEW47" s="80"/>
      <c r="PEX47"/>
      <c r="PEY47" s="80"/>
      <c r="PEZ47"/>
      <c r="PFA47" s="80"/>
      <c r="PFB47"/>
      <c r="PFC47" s="80"/>
      <c r="PFD47"/>
      <c r="PFE47" s="80"/>
      <c r="PFF47"/>
      <c r="PFG47" s="80"/>
      <c r="PFH47"/>
      <c r="PFI47" s="80"/>
      <c r="PFJ47"/>
      <c r="PFK47" s="80"/>
      <c r="PFL47"/>
      <c r="PFM47" s="80"/>
      <c r="PFN47"/>
      <c r="PFO47" s="80"/>
      <c r="PFP47"/>
      <c r="PFQ47" s="80"/>
      <c r="PFR47"/>
      <c r="PFS47" s="80"/>
      <c r="PFT47"/>
      <c r="PFU47" s="80"/>
      <c r="PFV47"/>
      <c r="PFW47" s="80"/>
      <c r="PFX47"/>
      <c r="PFY47" s="80"/>
      <c r="PFZ47"/>
      <c r="PGA47" s="80"/>
      <c r="PGB47"/>
      <c r="PGC47" s="80"/>
      <c r="PGD47"/>
      <c r="PGE47" s="80"/>
      <c r="PGF47"/>
      <c r="PGG47" s="80"/>
      <c r="PGH47"/>
      <c r="PGI47" s="80"/>
      <c r="PGJ47"/>
      <c r="PGK47" s="80"/>
      <c r="PGL47"/>
      <c r="PGM47" s="80"/>
      <c r="PGN47"/>
      <c r="PGO47" s="80"/>
      <c r="PGP47"/>
      <c r="PGQ47" s="80"/>
      <c r="PGR47"/>
      <c r="PGS47" s="80"/>
      <c r="PGT47"/>
      <c r="PGU47" s="80"/>
      <c r="PGV47"/>
      <c r="PGW47" s="80"/>
      <c r="PGX47"/>
      <c r="PGY47" s="80"/>
      <c r="PGZ47"/>
      <c r="PHA47" s="80"/>
      <c r="PHB47"/>
      <c r="PHC47" s="80"/>
      <c r="PHD47"/>
      <c r="PHE47" s="80"/>
      <c r="PHF47"/>
      <c r="PHG47" s="80"/>
      <c r="PHH47"/>
      <c r="PHI47" s="80"/>
      <c r="PHJ47"/>
      <c r="PHK47" s="80"/>
      <c r="PHL47"/>
      <c r="PHM47" s="80"/>
      <c r="PHN47"/>
      <c r="PHO47" s="80"/>
      <c r="PHP47"/>
      <c r="PHQ47" s="80"/>
      <c r="PHR47"/>
      <c r="PHS47" s="80"/>
      <c r="PHT47"/>
      <c r="PHU47" s="80"/>
      <c r="PHV47"/>
      <c r="PHW47" s="80"/>
      <c r="PHX47"/>
      <c r="PHY47" s="80"/>
      <c r="PHZ47"/>
      <c r="PIA47" s="80"/>
      <c r="PIB47"/>
      <c r="PIC47" s="80"/>
      <c r="PID47"/>
      <c r="PIE47" s="80"/>
      <c r="PIF47"/>
      <c r="PIG47" s="80"/>
      <c r="PIH47"/>
      <c r="PII47" s="80"/>
      <c r="PIJ47"/>
      <c r="PIK47" s="80"/>
      <c r="PIL47"/>
      <c r="PIM47" s="80"/>
      <c r="PIN47"/>
      <c r="PIO47" s="80"/>
      <c r="PIP47"/>
      <c r="PIQ47" s="80"/>
      <c r="PIR47"/>
      <c r="PIS47" s="80"/>
      <c r="PIT47"/>
      <c r="PIU47" s="80"/>
      <c r="PIV47"/>
      <c r="PIW47" s="80"/>
      <c r="PIX47"/>
      <c r="PIY47" s="80"/>
      <c r="PIZ47"/>
      <c r="PJA47" s="80"/>
      <c r="PJB47"/>
      <c r="PJC47" s="80"/>
      <c r="PJD47"/>
      <c r="PJE47" s="80"/>
      <c r="PJF47"/>
      <c r="PJG47" s="80"/>
      <c r="PJH47"/>
      <c r="PJI47" s="80"/>
      <c r="PJJ47"/>
      <c r="PJK47" s="80"/>
      <c r="PJL47"/>
      <c r="PJM47" s="80"/>
      <c r="PJN47"/>
      <c r="PJO47" s="80"/>
      <c r="PJP47"/>
      <c r="PJQ47" s="80"/>
      <c r="PJR47"/>
      <c r="PJS47" s="80"/>
      <c r="PJT47"/>
      <c r="PJU47" s="80"/>
      <c r="PJV47"/>
      <c r="PJW47" s="80"/>
      <c r="PJX47"/>
      <c r="PJY47" s="80"/>
      <c r="PJZ47"/>
      <c r="PKA47" s="80"/>
      <c r="PKB47"/>
      <c r="PKC47" s="80"/>
      <c r="PKD47"/>
      <c r="PKE47" s="80"/>
      <c r="PKF47"/>
      <c r="PKG47" s="80"/>
      <c r="PKH47"/>
      <c r="PKI47" s="80"/>
      <c r="PKJ47"/>
      <c r="PKK47" s="80"/>
      <c r="PKL47"/>
      <c r="PKM47" s="80"/>
      <c r="PKN47"/>
      <c r="PKO47" s="80"/>
      <c r="PKP47"/>
      <c r="PKQ47" s="80"/>
      <c r="PKR47"/>
      <c r="PKS47" s="80"/>
      <c r="PKT47"/>
      <c r="PKU47" s="80"/>
      <c r="PKV47"/>
      <c r="PKW47" s="80"/>
      <c r="PKX47"/>
      <c r="PKY47" s="80"/>
      <c r="PKZ47"/>
      <c r="PLA47" s="80"/>
      <c r="PLB47"/>
      <c r="PLC47" s="80"/>
      <c r="PLD47"/>
      <c r="PLE47" s="80"/>
      <c r="PLF47"/>
      <c r="PLG47" s="80"/>
      <c r="PLH47"/>
      <c r="PLI47" s="80"/>
      <c r="PLJ47"/>
      <c r="PLK47" s="80"/>
      <c r="PLL47"/>
      <c r="PLM47" s="80"/>
      <c r="PLN47"/>
      <c r="PLO47" s="80"/>
      <c r="PLP47"/>
      <c r="PLQ47" s="80"/>
      <c r="PLR47"/>
      <c r="PLS47" s="80"/>
      <c r="PLT47"/>
      <c r="PLU47" s="80"/>
      <c r="PLV47"/>
      <c r="PLW47" s="80"/>
      <c r="PLX47"/>
      <c r="PLY47" s="80"/>
      <c r="PLZ47"/>
      <c r="PMA47" s="80"/>
      <c r="PMB47"/>
      <c r="PMC47" s="80"/>
      <c r="PMD47"/>
      <c r="PME47" s="80"/>
      <c r="PMF47"/>
      <c r="PMG47" s="80"/>
      <c r="PMH47"/>
      <c r="PMI47" s="80"/>
      <c r="PMJ47"/>
      <c r="PMK47" s="80"/>
      <c r="PML47"/>
      <c r="PMM47" s="80"/>
      <c r="PMN47"/>
      <c r="PMO47" s="80"/>
      <c r="PMP47"/>
      <c r="PMQ47" s="80"/>
      <c r="PMR47"/>
      <c r="PMS47" s="80"/>
      <c r="PMT47"/>
      <c r="PMU47" s="80"/>
      <c r="PMV47"/>
      <c r="PMW47" s="80"/>
      <c r="PMX47"/>
      <c r="PMY47" s="80"/>
      <c r="PMZ47"/>
      <c r="PNA47" s="80"/>
      <c r="PNB47"/>
      <c r="PNC47" s="80"/>
      <c r="PND47"/>
      <c r="PNE47" s="80"/>
      <c r="PNF47"/>
      <c r="PNG47" s="80"/>
      <c r="PNH47"/>
      <c r="PNI47" s="80"/>
      <c r="PNJ47"/>
      <c r="PNK47" s="80"/>
      <c r="PNL47"/>
      <c r="PNM47" s="80"/>
      <c r="PNN47"/>
      <c r="PNO47" s="80"/>
      <c r="PNP47"/>
      <c r="PNQ47" s="80"/>
      <c r="PNR47"/>
      <c r="PNS47" s="80"/>
      <c r="PNT47"/>
      <c r="PNU47" s="80"/>
      <c r="PNV47"/>
      <c r="PNW47" s="80"/>
      <c r="PNX47"/>
      <c r="PNY47" s="80"/>
      <c r="PNZ47"/>
      <c r="POA47" s="80"/>
      <c r="POB47"/>
      <c r="POC47" s="80"/>
      <c r="POD47"/>
      <c r="POE47" s="80"/>
      <c r="POF47"/>
      <c r="POG47" s="80"/>
      <c r="POH47"/>
      <c r="POI47" s="80"/>
      <c r="POJ47"/>
      <c r="POK47" s="80"/>
      <c r="POL47"/>
      <c r="POM47" s="80"/>
      <c r="PON47"/>
      <c r="POO47" s="80"/>
      <c r="POP47"/>
      <c r="POQ47" s="80"/>
      <c r="POR47"/>
      <c r="POS47" s="80"/>
      <c r="POT47"/>
      <c r="POU47" s="80"/>
      <c r="POV47"/>
      <c r="POW47" s="80"/>
      <c r="POX47"/>
      <c r="POY47" s="80"/>
      <c r="POZ47"/>
      <c r="PPA47" s="80"/>
      <c r="PPB47"/>
      <c r="PPC47" s="80"/>
      <c r="PPD47"/>
      <c r="PPE47" s="80"/>
      <c r="PPF47"/>
      <c r="PPG47" s="80"/>
      <c r="PPH47"/>
      <c r="PPI47" s="80"/>
      <c r="PPJ47"/>
      <c r="PPK47" s="80"/>
      <c r="PPL47"/>
      <c r="PPM47" s="80"/>
      <c r="PPN47"/>
      <c r="PPO47" s="80"/>
      <c r="PPP47"/>
      <c r="PPQ47" s="80"/>
      <c r="PPR47"/>
      <c r="PPS47" s="80"/>
      <c r="PPT47"/>
      <c r="PPU47" s="80"/>
      <c r="PPV47"/>
      <c r="PPW47" s="80"/>
      <c r="PPX47"/>
      <c r="PPY47" s="80"/>
      <c r="PPZ47"/>
      <c r="PQA47" s="80"/>
      <c r="PQB47"/>
      <c r="PQC47" s="80"/>
      <c r="PQD47"/>
      <c r="PQE47" s="80"/>
      <c r="PQF47"/>
      <c r="PQG47" s="80"/>
      <c r="PQH47"/>
      <c r="PQI47" s="80"/>
      <c r="PQJ47"/>
      <c r="PQK47" s="80"/>
      <c r="PQL47"/>
      <c r="PQM47" s="80"/>
      <c r="PQN47"/>
      <c r="PQO47" s="80"/>
      <c r="PQP47"/>
      <c r="PQQ47" s="80"/>
      <c r="PQR47"/>
      <c r="PQS47" s="80"/>
      <c r="PQT47"/>
      <c r="PQU47" s="80"/>
      <c r="PQV47"/>
      <c r="PQW47" s="80"/>
      <c r="PQX47"/>
      <c r="PQY47" s="80"/>
      <c r="PQZ47"/>
      <c r="PRA47" s="80"/>
      <c r="PRB47"/>
      <c r="PRC47" s="80"/>
      <c r="PRD47"/>
      <c r="PRE47" s="80"/>
      <c r="PRF47"/>
      <c r="PRG47" s="80"/>
      <c r="PRH47"/>
      <c r="PRI47" s="80"/>
      <c r="PRJ47"/>
      <c r="PRK47" s="80"/>
      <c r="PRL47"/>
      <c r="PRM47" s="80"/>
      <c r="PRN47"/>
      <c r="PRO47" s="80"/>
      <c r="PRP47"/>
      <c r="PRQ47" s="80"/>
      <c r="PRR47"/>
      <c r="PRS47" s="80"/>
      <c r="PRT47"/>
      <c r="PRU47" s="80"/>
      <c r="PRV47"/>
      <c r="PRW47" s="80"/>
      <c r="PRX47"/>
      <c r="PRY47" s="80"/>
      <c r="PRZ47"/>
      <c r="PSA47" s="80"/>
      <c r="PSB47"/>
      <c r="PSC47" s="80"/>
      <c r="PSD47"/>
      <c r="PSE47" s="80"/>
      <c r="PSF47"/>
      <c r="PSG47" s="80"/>
      <c r="PSH47"/>
      <c r="PSI47" s="80"/>
      <c r="PSJ47"/>
      <c r="PSK47" s="80"/>
      <c r="PSL47"/>
      <c r="PSM47" s="80"/>
      <c r="PSN47"/>
      <c r="PSO47" s="80"/>
      <c r="PSP47"/>
      <c r="PSQ47" s="80"/>
      <c r="PSR47"/>
      <c r="PSS47" s="80"/>
      <c r="PST47"/>
      <c r="PSU47" s="80"/>
      <c r="PSV47"/>
      <c r="PSW47" s="80"/>
      <c r="PSX47"/>
      <c r="PSY47" s="80"/>
      <c r="PSZ47"/>
      <c r="PTA47" s="80"/>
      <c r="PTB47"/>
      <c r="PTC47" s="80"/>
      <c r="PTD47"/>
      <c r="PTE47" s="80"/>
      <c r="PTF47"/>
      <c r="PTG47" s="80"/>
      <c r="PTH47"/>
      <c r="PTI47" s="80"/>
      <c r="PTJ47"/>
      <c r="PTK47" s="80"/>
      <c r="PTL47"/>
      <c r="PTM47" s="80"/>
      <c r="PTN47"/>
      <c r="PTO47" s="80"/>
      <c r="PTP47"/>
      <c r="PTQ47" s="80"/>
      <c r="PTR47"/>
      <c r="PTS47" s="80"/>
      <c r="PTT47"/>
      <c r="PTU47" s="80"/>
      <c r="PTV47"/>
      <c r="PTW47" s="80"/>
      <c r="PTX47"/>
      <c r="PTY47" s="80"/>
      <c r="PTZ47"/>
      <c r="PUA47" s="80"/>
      <c r="PUB47"/>
      <c r="PUC47" s="80"/>
      <c r="PUD47"/>
      <c r="PUE47" s="80"/>
      <c r="PUF47"/>
      <c r="PUG47" s="80"/>
      <c r="PUH47"/>
      <c r="PUI47" s="80"/>
      <c r="PUJ47"/>
      <c r="PUK47" s="80"/>
      <c r="PUL47"/>
      <c r="PUM47" s="80"/>
      <c r="PUN47"/>
      <c r="PUO47" s="80"/>
      <c r="PUP47"/>
      <c r="PUQ47" s="80"/>
      <c r="PUR47"/>
      <c r="PUS47" s="80"/>
      <c r="PUT47"/>
      <c r="PUU47" s="80"/>
      <c r="PUV47"/>
      <c r="PUW47" s="80"/>
      <c r="PUX47"/>
      <c r="PUY47" s="80"/>
      <c r="PUZ47"/>
      <c r="PVA47" s="80"/>
      <c r="PVB47"/>
      <c r="PVC47" s="80"/>
      <c r="PVD47"/>
      <c r="PVE47" s="80"/>
      <c r="PVF47"/>
      <c r="PVG47" s="80"/>
      <c r="PVH47"/>
      <c r="PVI47" s="80"/>
      <c r="PVJ47"/>
      <c r="PVK47" s="80"/>
      <c r="PVL47"/>
      <c r="PVM47" s="80"/>
      <c r="PVN47"/>
      <c r="PVO47" s="80"/>
      <c r="PVP47"/>
      <c r="PVQ47" s="80"/>
      <c r="PVR47"/>
      <c r="PVS47" s="80"/>
      <c r="PVT47"/>
      <c r="PVU47" s="80"/>
      <c r="PVV47"/>
      <c r="PVW47" s="80"/>
      <c r="PVX47"/>
      <c r="PVY47" s="80"/>
      <c r="PVZ47"/>
      <c r="PWA47" s="80"/>
      <c r="PWB47"/>
      <c r="PWC47" s="80"/>
      <c r="PWD47"/>
      <c r="PWE47" s="80"/>
      <c r="PWF47"/>
      <c r="PWG47" s="80"/>
      <c r="PWH47"/>
      <c r="PWI47" s="80"/>
      <c r="PWJ47"/>
      <c r="PWK47" s="80"/>
      <c r="PWL47"/>
      <c r="PWM47" s="80"/>
      <c r="PWN47"/>
      <c r="PWO47" s="80"/>
      <c r="PWP47"/>
      <c r="PWQ47" s="80"/>
      <c r="PWR47"/>
      <c r="PWS47" s="80"/>
      <c r="PWT47"/>
      <c r="PWU47" s="80"/>
      <c r="PWV47"/>
      <c r="PWW47" s="80"/>
      <c r="PWX47"/>
      <c r="PWY47" s="80"/>
      <c r="PWZ47"/>
      <c r="PXA47" s="80"/>
      <c r="PXB47"/>
      <c r="PXC47" s="80"/>
      <c r="PXD47"/>
      <c r="PXE47" s="80"/>
      <c r="PXF47"/>
      <c r="PXG47" s="80"/>
      <c r="PXH47"/>
      <c r="PXI47" s="80"/>
      <c r="PXJ47"/>
      <c r="PXK47" s="80"/>
      <c r="PXL47"/>
      <c r="PXM47" s="80"/>
      <c r="PXN47"/>
      <c r="PXO47" s="80"/>
      <c r="PXP47"/>
      <c r="PXQ47" s="80"/>
      <c r="PXR47"/>
      <c r="PXS47" s="80"/>
      <c r="PXT47"/>
      <c r="PXU47" s="80"/>
      <c r="PXV47"/>
      <c r="PXW47" s="80"/>
      <c r="PXX47"/>
      <c r="PXY47" s="80"/>
      <c r="PXZ47"/>
      <c r="PYA47" s="80"/>
      <c r="PYB47"/>
      <c r="PYC47" s="80"/>
      <c r="PYD47"/>
      <c r="PYE47" s="80"/>
      <c r="PYF47"/>
      <c r="PYG47" s="80"/>
      <c r="PYH47"/>
      <c r="PYI47" s="80"/>
      <c r="PYJ47"/>
      <c r="PYK47" s="80"/>
      <c r="PYL47"/>
      <c r="PYM47" s="80"/>
      <c r="PYN47"/>
      <c r="PYO47" s="80"/>
      <c r="PYP47"/>
      <c r="PYQ47" s="80"/>
      <c r="PYR47"/>
      <c r="PYS47" s="80"/>
      <c r="PYT47"/>
      <c r="PYU47" s="80"/>
      <c r="PYV47"/>
      <c r="PYW47" s="80"/>
      <c r="PYX47"/>
      <c r="PYY47" s="80"/>
      <c r="PYZ47"/>
      <c r="PZA47" s="80"/>
      <c r="PZB47"/>
      <c r="PZC47" s="80"/>
      <c r="PZD47"/>
      <c r="PZE47" s="80"/>
      <c r="PZF47"/>
      <c r="PZG47" s="80"/>
      <c r="PZH47"/>
      <c r="PZI47" s="80"/>
      <c r="PZJ47"/>
      <c r="PZK47" s="80"/>
      <c r="PZL47"/>
      <c r="PZM47" s="80"/>
      <c r="PZN47"/>
      <c r="PZO47" s="80"/>
      <c r="PZP47"/>
      <c r="PZQ47" s="80"/>
      <c r="PZR47"/>
      <c r="PZS47" s="80"/>
      <c r="PZT47"/>
      <c r="PZU47" s="80"/>
      <c r="PZV47"/>
      <c r="PZW47" s="80"/>
      <c r="PZX47"/>
      <c r="PZY47" s="80"/>
      <c r="PZZ47"/>
      <c r="QAA47" s="80"/>
      <c r="QAB47"/>
      <c r="QAC47" s="80"/>
      <c r="QAD47"/>
      <c r="QAE47" s="80"/>
      <c r="QAF47"/>
      <c r="QAG47" s="80"/>
      <c r="QAH47"/>
      <c r="QAI47" s="80"/>
      <c r="QAJ47"/>
      <c r="QAK47" s="80"/>
      <c r="QAL47"/>
      <c r="QAM47" s="80"/>
      <c r="QAN47"/>
      <c r="QAO47" s="80"/>
      <c r="QAP47"/>
      <c r="QAQ47" s="80"/>
      <c r="QAR47"/>
      <c r="QAS47" s="80"/>
      <c r="QAT47"/>
      <c r="QAU47" s="80"/>
      <c r="QAV47"/>
      <c r="QAW47" s="80"/>
      <c r="QAX47"/>
      <c r="QAY47" s="80"/>
      <c r="QAZ47"/>
      <c r="QBA47" s="80"/>
      <c r="QBB47"/>
      <c r="QBC47" s="80"/>
      <c r="QBD47"/>
      <c r="QBE47" s="80"/>
      <c r="QBF47"/>
      <c r="QBG47" s="80"/>
      <c r="QBH47"/>
      <c r="QBI47" s="80"/>
      <c r="QBJ47"/>
      <c r="QBK47" s="80"/>
      <c r="QBL47"/>
      <c r="QBM47" s="80"/>
      <c r="QBN47"/>
      <c r="QBO47" s="80"/>
      <c r="QBP47"/>
      <c r="QBQ47" s="80"/>
      <c r="QBR47"/>
      <c r="QBS47" s="80"/>
      <c r="QBT47"/>
      <c r="QBU47" s="80"/>
      <c r="QBV47"/>
      <c r="QBW47" s="80"/>
      <c r="QBX47"/>
      <c r="QBY47" s="80"/>
      <c r="QBZ47"/>
      <c r="QCA47" s="80"/>
      <c r="QCB47"/>
      <c r="QCC47" s="80"/>
      <c r="QCD47"/>
      <c r="QCE47" s="80"/>
      <c r="QCF47"/>
      <c r="QCG47" s="80"/>
      <c r="QCH47"/>
      <c r="QCI47" s="80"/>
      <c r="QCJ47"/>
      <c r="QCK47" s="80"/>
      <c r="QCL47"/>
      <c r="QCM47" s="80"/>
      <c r="QCN47"/>
      <c r="QCO47" s="80"/>
      <c r="QCP47"/>
      <c r="QCQ47" s="80"/>
      <c r="QCR47"/>
      <c r="QCS47" s="80"/>
      <c r="QCT47"/>
      <c r="QCU47" s="80"/>
      <c r="QCV47"/>
      <c r="QCW47" s="80"/>
      <c r="QCX47"/>
      <c r="QCY47" s="80"/>
      <c r="QCZ47"/>
      <c r="QDA47" s="80"/>
      <c r="QDB47"/>
      <c r="QDC47" s="80"/>
      <c r="QDD47"/>
      <c r="QDE47" s="80"/>
      <c r="QDF47"/>
      <c r="QDG47" s="80"/>
      <c r="QDH47"/>
      <c r="QDI47" s="80"/>
      <c r="QDJ47"/>
      <c r="QDK47" s="80"/>
      <c r="QDL47"/>
      <c r="QDM47" s="80"/>
      <c r="QDN47"/>
      <c r="QDO47" s="80"/>
      <c r="QDP47"/>
      <c r="QDQ47" s="80"/>
      <c r="QDR47"/>
      <c r="QDS47" s="80"/>
      <c r="QDT47"/>
      <c r="QDU47" s="80"/>
      <c r="QDV47"/>
      <c r="QDW47" s="80"/>
      <c r="QDX47"/>
      <c r="QDY47" s="80"/>
      <c r="QDZ47"/>
      <c r="QEA47" s="80"/>
      <c r="QEB47"/>
      <c r="QEC47" s="80"/>
      <c r="QED47"/>
      <c r="QEE47" s="80"/>
      <c r="QEF47"/>
      <c r="QEG47" s="80"/>
      <c r="QEH47"/>
      <c r="QEI47" s="80"/>
      <c r="QEJ47"/>
      <c r="QEK47" s="80"/>
      <c r="QEL47"/>
      <c r="QEM47" s="80"/>
      <c r="QEN47"/>
      <c r="QEO47" s="80"/>
      <c r="QEP47"/>
      <c r="QEQ47" s="80"/>
      <c r="QER47"/>
      <c r="QES47" s="80"/>
      <c r="QET47"/>
      <c r="QEU47" s="80"/>
      <c r="QEV47"/>
      <c r="QEW47" s="80"/>
      <c r="QEX47"/>
      <c r="QEY47" s="80"/>
      <c r="QEZ47"/>
      <c r="QFA47" s="80"/>
      <c r="QFB47"/>
      <c r="QFC47" s="80"/>
      <c r="QFD47"/>
      <c r="QFE47" s="80"/>
      <c r="QFF47"/>
      <c r="QFG47" s="80"/>
      <c r="QFH47"/>
      <c r="QFI47" s="80"/>
      <c r="QFJ47"/>
      <c r="QFK47" s="80"/>
      <c r="QFL47"/>
      <c r="QFM47" s="80"/>
      <c r="QFN47"/>
      <c r="QFO47" s="80"/>
      <c r="QFP47"/>
      <c r="QFQ47" s="80"/>
      <c r="QFR47"/>
      <c r="QFS47" s="80"/>
      <c r="QFT47"/>
      <c r="QFU47" s="80"/>
      <c r="QFV47"/>
      <c r="QFW47" s="80"/>
      <c r="QFX47"/>
      <c r="QFY47" s="80"/>
      <c r="QFZ47"/>
      <c r="QGA47" s="80"/>
      <c r="QGB47"/>
      <c r="QGC47" s="80"/>
      <c r="QGD47"/>
      <c r="QGE47" s="80"/>
      <c r="QGF47"/>
      <c r="QGG47" s="80"/>
      <c r="QGH47"/>
      <c r="QGI47" s="80"/>
      <c r="QGJ47"/>
      <c r="QGK47" s="80"/>
      <c r="QGL47"/>
      <c r="QGM47" s="80"/>
      <c r="QGN47"/>
      <c r="QGO47" s="80"/>
      <c r="QGP47"/>
      <c r="QGQ47" s="80"/>
      <c r="QGR47"/>
      <c r="QGS47" s="80"/>
      <c r="QGT47"/>
      <c r="QGU47" s="80"/>
      <c r="QGV47"/>
      <c r="QGW47" s="80"/>
      <c r="QGX47"/>
      <c r="QGY47" s="80"/>
      <c r="QGZ47"/>
      <c r="QHA47" s="80"/>
      <c r="QHB47"/>
      <c r="QHC47" s="80"/>
      <c r="QHD47"/>
      <c r="QHE47" s="80"/>
      <c r="QHF47"/>
      <c r="QHG47" s="80"/>
      <c r="QHH47"/>
      <c r="QHI47" s="80"/>
      <c r="QHJ47"/>
      <c r="QHK47" s="80"/>
      <c r="QHL47"/>
      <c r="QHM47" s="80"/>
      <c r="QHN47"/>
      <c r="QHO47" s="80"/>
      <c r="QHP47"/>
      <c r="QHQ47" s="80"/>
      <c r="QHR47"/>
      <c r="QHS47" s="80"/>
      <c r="QHT47"/>
      <c r="QHU47" s="80"/>
      <c r="QHV47"/>
      <c r="QHW47" s="80"/>
      <c r="QHX47"/>
      <c r="QHY47" s="80"/>
      <c r="QHZ47"/>
      <c r="QIA47" s="80"/>
      <c r="QIB47"/>
      <c r="QIC47" s="80"/>
      <c r="QID47"/>
      <c r="QIE47" s="80"/>
      <c r="QIF47"/>
      <c r="QIG47" s="80"/>
      <c r="QIH47"/>
      <c r="QII47" s="80"/>
      <c r="QIJ47"/>
      <c r="QIK47" s="80"/>
      <c r="QIL47"/>
      <c r="QIM47" s="80"/>
      <c r="QIN47"/>
      <c r="QIO47" s="80"/>
      <c r="QIP47"/>
      <c r="QIQ47" s="80"/>
      <c r="QIR47"/>
      <c r="QIS47" s="80"/>
      <c r="QIT47"/>
      <c r="QIU47" s="80"/>
      <c r="QIV47"/>
      <c r="QIW47" s="80"/>
      <c r="QIX47"/>
      <c r="QIY47" s="80"/>
      <c r="QIZ47"/>
      <c r="QJA47" s="80"/>
      <c r="QJB47"/>
      <c r="QJC47" s="80"/>
      <c r="QJD47"/>
      <c r="QJE47" s="80"/>
      <c r="QJF47"/>
      <c r="QJG47" s="80"/>
      <c r="QJH47"/>
      <c r="QJI47" s="80"/>
      <c r="QJJ47"/>
      <c r="QJK47" s="80"/>
      <c r="QJL47"/>
      <c r="QJM47" s="80"/>
      <c r="QJN47"/>
      <c r="QJO47" s="80"/>
      <c r="QJP47"/>
      <c r="QJQ47" s="80"/>
      <c r="QJR47"/>
      <c r="QJS47" s="80"/>
      <c r="QJT47"/>
      <c r="QJU47" s="80"/>
      <c r="QJV47"/>
      <c r="QJW47" s="80"/>
      <c r="QJX47"/>
      <c r="QJY47" s="80"/>
      <c r="QJZ47"/>
      <c r="QKA47" s="80"/>
      <c r="QKB47"/>
      <c r="QKC47" s="80"/>
      <c r="QKD47"/>
      <c r="QKE47" s="80"/>
      <c r="QKF47"/>
      <c r="QKG47" s="80"/>
      <c r="QKH47"/>
      <c r="QKI47" s="80"/>
      <c r="QKJ47"/>
      <c r="QKK47" s="80"/>
      <c r="QKL47"/>
      <c r="QKM47" s="80"/>
      <c r="QKN47"/>
      <c r="QKO47" s="80"/>
      <c r="QKP47"/>
      <c r="QKQ47" s="80"/>
      <c r="QKR47"/>
      <c r="QKS47" s="80"/>
      <c r="QKT47"/>
      <c r="QKU47" s="80"/>
      <c r="QKV47"/>
      <c r="QKW47" s="80"/>
      <c r="QKX47"/>
      <c r="QKY47" s="80"/>
      <c r="QKZ47"/>
      <c r="QLA47" s="80"/>
      <c r="QLB47"/>
      <c r="QLC47" s="80"/>
      <c r="QLD47"/>
      <c r="QLE47" s="80"/>
      <c r="QLF47"/>
      <c r="QLG47" s="80"/>
      <c r="QLH47"/>
      <c r="QLI47" s="80"/>
      <c r="QLJ47"/>
      <c r="QLK47" s="80"/>
      <c r="QLL47"/>
      <c r="QLM47" s="80"/>
      <c r="QLN47"/>
      <c r="QLO47" s="80"/>
      <c r="QLP47"/>
      <c r="QLQ47" s="80"/>
      <c r="QLR47"/>
      <c r="QLS47" s="80"/>
      <c r="QLT47"/>
      <c r="QLU47" s="80"/>
      <c r="QLV47"/>
      <c r="QLW47" s="80"/>
      <c r="QLX47"/>
      <c r="QLY47" s="80"/>
      <c r="QLZ47"/>
      <c r="QMA47" s="80"/>
      <c r="QMB47"/>
      <c r="QMC47" s="80"/>
      <c r="QMD47"/>
      <c r="QME47" s="80"/>
      <c r="QMF47"/>
      <c r="QMG47" s="80"/>
      <c r="QMH47"/>
      <c r="QMI47" s="80"/>
      <c r="QMJ47"/>
      <c r="QMK47" s="80"/>
      <c r="QML47"/>
      <c r="QMM47" s="80"/>
      <c r="QMN47"/>
      <c r="QMO47" s="80"/>
      <c r="QMP47"/>
      <c r="QMQ47" s="80"/>
      <c r="QMR47"/>
      <c r="QMS47" s="80"/>
      <c r="QMT47"/>
      <c r="QMU47" s="80"/>
      <c r="QMV47"/>
      <c r="QMW47" s="80"/>
      <c r="QMX47"/>
      <c r="QMY47" s="80"/>
      <c r="QMZ47"/>
      <c r="QNA47" s="80"/>
      <c r="QNB47"/>
      <c r="QNC47" s="80"/>
      <c r="QND47"/>
      <c r="QNE47" s="80"/>
      <c r="QNF47"/>
      <c r="QNG47" s="80"/>
      <c r="QNH47"/>
      <c r="QNI47" s="80"/>
      <c r="QNJ47"/>
      <c r="QNK47" s="80"/>
      <c r="QNL47"/>
      <c r="QNM47" s="80"/>
      <c r="QNN47"/>
      <c r="QNO47" s="80"/>
      <c r="QNP47"/>
      <c r="QNQ47" s="80"/>
      <c r="QNR47"/>
      <c r="QNS47" s="80"/>
      <c r="QNT47"/>
      <c r="QNU47" s="80"/>
      <c r="QNV47"/>
      <c r="QNW47" s="80"/>
      <c r="QNX47"/>
      <c r="QNY47" s="80"/>
      <c r="QNZ47"/>
      <c r="QOA47" s="80"/>
      <c r="QOB47"/>
      <c r="QOC47" s="80"/>
      <c r="QOD47"/>
      <c r="QOE47" s="80"/>
      <c r="QOF47"/>
      <c r="QOG47" s="80"/>
      <c r="QOH47"/>
      <c r="QOI47" s="80"/>
      <c r="QOJ47"/>
      <c r="QOK47" s="80"/>
      <c r="QOL47"/>
      <c r="QOM47" s="80"/>
      <c r="QON47"/>
      <c r="QOO47" s="80"/>
      <c r="QOP47"/>
      <c r="QOQ47" s="80"/>
      <c r="QOR47"/>
      <c r="QOS47" s="80"/>
      <c r="QOT47"/>
      <c r="QOU47" s="80"/>
      <c r="QOV47"/>
      <c r="QOW47" s="80"/>
      <c r="QOX47"/>
      <c r="QOY47" s="80"/>
      <c r="QOZ47"/>
      <c r="QPA47" s="80"/>
      <c r="QPB47"/>
      <c r="QPC47" s="80"/>
      <c r="QPD47"/>
      <c r="QPE47" s="80"/>
      <c r="QPF47"/>
      <c r="QPG47" s="80"/>
      <c r="QPH47"/>
      <c r="QPI47" s="80"/>
      <c r="QPJ47"/>
      <c r="QPK47" s="80"/>
      <c r="QPL47"/>
      <c r="QPM47" s="80"/>
      <c r="QPN47"/>
      <c r="QPO47" s="80"/>
      <c r="QPP47"/>
      <c r="QPQ47" s="80"/>
      <c r="QPR47"/>
      <c r="QPS47" s="80"/>
      <c r="QPT47"/>
      <c r="QPU47" s="80"/>
      <c r="QPV47"/>
      <c r="QPW47" s="80"/>
      <c r="QPX47"/>
      <c r="QPY47" s="80"/>
      <c r="QPZ47"/>
      <c r="QQA47" s="80"/>
      <c r="QQB47"/>
      <c r="QQC47" s="80"/>
      <c r="QQD47"/>
      <c r="QQE47" s="80"/>
      <c r="QQF47"/>
      <c r="QQG47" s="80"/>
      <c r="QQH47"/>
      <c r="QQI47" s="80"/>
      <c r="QQJ47"/>
      <c r="QQK47" s="80"/>
      <c r="QQL47"/>
      <c r="QQM47" s="80"/>
      <c r="QQN47"/>
      <c r="QQO47" s="80"/>
      <c r="QQP47"/>
      <c r="QQQ47" s="80"/>
      <c r="QQR47"/>
      <c r="QQS47" s="80"/>
      <c r="QQT47"/>
      <c r="QQU47" s="80"/>
      <c r="QQV47"/>
      <c r="QQW47" s="80"/>
      <c r="QQX47"/>
      <c r="QQY47" s="80"/>
      <c r="QQZ47"/>
      <c r="QRA47" s="80"/>
      <c r="QRB47"/>
      <c r="QRC47" s="80"/>
      <c r="QRD47"/>
      <c r="QRE47" s="80"/>
      <c r="QRF47"/>
      <c r="QRG47" s="80"/>
      <c r="QRH47"/>
      <c r="QRI47" s="80"/>
      <c r="QRJ47"/>
      <c r="QRK47" s="80"/>
      <c r="QRL47"/>
      <c r="QRM47" s="80"/>
      <c r="QRN47"/>
      <c r="QRO47" s="80"/>
      <c r="QRP47"/>
      <c r="QRQ47" s="80"/>
      <c r="QRR47"/>
      <c r="QRS47" s="80"/>
      <c r="QRT47"/>
      <c r="QRU47" s="80"/>
      <c r="QRV47"/>
      <c r="QRW47" s="80"/>
      <c r="QRX47"/>
      <c r="QRY47" s="80"/>
      <c r="QRZ47"/>
      <c r="QSA47" s="80"/>
      <c r="QSB47"/>
      <c r="QSC47" s="80"/>
      <c r="QSD47"/>
      <c r="QSE47" s="80"/>
      <c r="QSF47"/>
      <c r="QSG47" s="80"/>
      <c r="QSH47"/>
      <c r="QSI47" s="80"/>
      <c r="QSJ47"/>
      <c r="QSK47" s="80"/>
      <c r="QSL47"/>
      <c r="QSM47" s="80"/>
      <c r="QSN47"/>
      <c r="QSO47" s="80"/>
      <c r="QSP47"/>
      <c r="QSQ47" s="80"/>
      <c r="QSR47"/>
      <c r="QSS47" s="80"/>
      <c r="QST47"/>
      <c r="QSU47" s="80"/>
      <c r="QSV47"/>
      <c r="QSW47" s="80"/>
      <c r="QSX47"/>
      <c r="QSY47" s="80"/>
      <c r="QSZ47"/>
      <c r="QTA47" s="80"/>
      <c r="QTB47"/>
      <c r="QTC47" s="80"/>
      <c r="QTD47"/>
      <c r="QTE47" s="80"/>
      <c r="QTF47"/>
      <c r="QTG47" s="80"/>
      <c r="QTH47"/>
      <c r="QTI47" s="80"/>
      <c r="QTJ47"/>
      <c r="QTK47" s="80"/>
      <c r="QTL47"/>
      <c r="QTM47" s="80"/>
      <c r="QTN47"/>
      <c r="QTO47" s="80"/>
      <c r="QTP47"/>
      <c r="QTQ47" s="80"/>
      <c r="QTR47"/>
      <c r="QTS47" s="80"/>
      <c r="QTT47"/>
      <c r="QTU47" s="80"/>
      <c r="QTV47"/>
      <c r="QTW47" s="80"/>
      <c r="QTX47"/>
      <c r="QTY47" s="80"/>
      <c r="QTZ47"/>
      <c r="QUA47" s="80"/>
      <c r="QUB47"/>
      <c r="QUC47" s="80"/>
      <c r="QUD47"/>
      <c r="QUE47" s="80"/>
      <c r="QUF47"/>
      <c r="QUG47" s="80"/>
      <c r="QUH47"/>
      <c r="QUI47" s="80"/>
      <c r="QUJ47"/>
      <c r="QUK47" s="80"/>
      <c r="QUL47"/>
      <c r="QUM47" s="80"/>
      <c r="QUN47"/>
      <c r="QUO47" s="80"/>
      <c r="QUP47"/>
      <c r="QUQ47" s="80"/>
      <c r="QUR47"/>
      <c r="QUS47" s="80"/>
      <c r="QUT47"/>
      <c r="QUU47" s="80"/>
      <c r="QUV47"/>
      <c r="QUW47" s="80"/>
      <c r="QUX47"/>
      <c r="QUY47" s="80"/>
      <c r="QUZ47"/>
      <c r="QVA47" s="80"/>
      <c r="QVB47"/>
      <c r="QVC47" s="80"/>
      <c r="QVD47"/>
      <c r="QVE47" s="80"/>
      <c r="QVF47"/>
      <c r="QVG47" s="80"/>
      <c r="QVH47"/>
      <c r="QVI47" s="80"/>
      <c r="QVJ47"/>
      <c r="QVK47" s="80"/>
      <c r="QVL47"/>
      <c r="QVM47" s="80"/>
      <c r="QVN47"/>
      <c r="QVO47" s="80"/>
      <c r="QVP47"/>
      <c r="QVQ47" s="80"/>
      <c r="QVR47"/>
      <c r="QVS47" s="80"/>
      <c r="QVT47"/>
      <c r="QVU47" s="80"/>
      <c r="QVV47"/>
      <c r="QVW47" s="80"/>
      <c r="QVX47"/>
      <c r="QVY47" s="80"/>
      <c r="QVZ47"/>
      <c r="QWA47" s="80"/>
      <c r="QWB47"/>
      <c r="QWC47" s="80"/>
      <c r="QWD47"/>
      <c r="QWE47" s="80"/>
      <c r="QWF47"/>
      <c r="QWG47" s="80"/>
      <c r="QWH47"/>
      <c r="QWI47" s="80"/>
      <c r="QWJ47"/>
      <c r="QWK47" s="80"/>
      <c r="QWL47"/>
      <c r="QWM47" s="80"/>
      <c r="QWN47"/>
      <c r="QWO47" s="80"/>
      <c r="QWP47"/>
      <c r="QWQ47" s="80"/>
      <c r="QWR47"/>
      <c r="QWS47" s="80"/>
      <c r="QWT47"/>
      <c r="QWU47" s="80"/>
      <c r="QWV47"/>
      <c r="QWW47" s="80"/>
      <c r="QWX47"/>
      <c r="QWY47" s="80"/>
      <c r="QWZ47"/>
      <c r="QXA47" s="80"/>
      <c r="QXB47"/>
      <c r="QXC47" s="80"/>
      <c r="QXD47"/>
      <c r="QXE47" s="80"/>
      <c r="QXF47"/>
      <c r="QXG47" s="80"/>
      <c r="QXH47"/>
      <c r="QXI47" s="80"/>
      <c r="QXJ47"/>
      <c r="QXK47" s="80"/>
      <c r="QXL47"/>
      <c r="QXM47" s="80"/>
      <c r="QXN47"/>
      <c r="QXO47" s="80"/>
      <c r="QXP47"/>
      <c r="QXQ47" s="80"/>
      <c r="QXR47"/>
      <c r="QXS47" s="80"/>
      <c r="QXT47"/>
      <c r="QXU47" s="80"/>
      <c r="QXV47"/>
      <c r="QXW47" s="80"/>
      <c r="QXX47"/>
      <c r="QXY47" s="80"/>
      <c r="QXZ47"/>
      <c r="QYA47" s="80"/>
      <c r="QYB47"/>
      <c r="QYC47" s="80"/>
      <c r="QYD47"/>
      <c r="QYE47" s="80"/>
      <c r="QYF47"/>
      <c r="QYG47" s="80"/>
      <c r="QYH47"/>
      <c r="QYI47" s="80"/>
      <c r="QYJ47"/>
      <c r="QYK47" s="80"/>
      <c r="QYL47"/>
      <c r="QYM47" s="80"/>
      <c r="QYN47"/>
      <c r="QYO47" s="80"/>
      <c r="QYP47"/>
      <c r="QYQ47" s="80"/>
      <c r="QYR47"/>
      <c r="QYS47" s="80"/>
      <c r="QYT47"/>
      <c r="QYU47" s="80"/>
      <c r="QYV47"/>
      <c r="QYW47" s="80"/>
      <c r="QYX47"/>
      <c r="QYY47" s="80"/>
      <c r="QYZ47"/>
      <c r="QZA47" s="80"/>
      <c r="QZB47"/>
      <c r="QZC47" s="80"/>
      <c r="QZD47"/>
      <c r="QZE47" s="80"/>
      <c r="QZF47"/>
      <c r="QZG47" s="80"/>
      <c r="QZH47"/>
      <c r="QZI47" s="80"/>
      <c r="QZJ47"/>
      <c r="QZK47" s="80"/>
      <c r="QZL47"/>
      <c r="QZM47" s="80"/>
      <c r="QZN47"/>
      <c r="QZO47" s="80"/>
      <c r="QZP47"/>
      <c r="QZQ47" s="80"/>
      <c r="QZR47"/>
      <c r="QZS47" s="80"/>
      <c r="QZT47"/>
      <c r="QZU47" s="80"/>
      <c r="QZV47"/>
      <c r="QZW47" s="80"/>
      <c r="QZX47"/>
      <c r="QZY47" s="80"/>
      <c r="QZZ47"/>
      <c r="RAA47" s="80"/>
      <c r="RAB47"/>
      <c r="RAC47" s="80"/>
      <c r="RAD47"/>
      <c r="RAE47" s="80"/>
      <c r="RAF47"/>
      <c r="RAG47" s="80"/>
      <c r="RAH47"/>
      <c r="RAI47" s="80"/>
      <c r="RAJ47"/>
      <c r="RAK47" s="80"/>
      <c r="RAL47"/>
      <c r="RAM47" s="80"/>
      <c r="RAN47"/>
      <c r="RAO47" s="80"/>
      <c r="RAP47"/>
      <c r="RAQ47" s="80"/>
      <c r="RAR47"/>
      <c r="RAS47" s="80"/>
      <c r="RAT47"/>
      <c r="RAU47" s="80"/>
      <c r="RAV47"/>
      <c r="RAW47" s="80"/>
      <c r="RAX47"/>
      <c r="RAY47" s="80"/>
      <c r="RAZ47"/>
      <c r="RBA47" s="80"/>
      <c r="RBB47"/>
      <c r="RBC47" s="80"/>
      <c r="RBD47"/>
      <c r="RBE47" s="80"/>
      <c r="RBF47"/>
      <c r="RBG47" s="80"/>
      <c r="RBH47"/>
      <c r="RBI47" s="80"/>
      <c r="RBJ47"/>
      <c r="RBK47" s="80"/>
      <c r="RBL47"/>
      <c r="RBM47" s="80"/>
      <c r="RBN47"/>
      <c r="RBO47" s="80"/>
      <c r="RBP47"/>
      <c r="RBQ47" s="80"/>
      <c r="RBR47"/>
      <c r="RBS47" s="80"/>
      <c r="RBT47"/>
      <c r="RBU47" s="80"/>
      <c r="RBV47"/>
      <c r="RBW47" s="80"/>
      <c r="RBX47"/>
      <c r="RBY47" s="80"/>
      <c r="RBZ47"/>
      <c r="RCA47" s="80"/>
      <c r="RCB47"/>
      <c r="RCC47" s="80"/>
      <c r="RCD47"/>
      <c r="RCE47" s="80"/>
      <c r="RCF47"/>
      <c r="RCG47" s="80"/>
      <c r="RCH47"/>
      <c r="RCI47" s="80"/>
      <c r="RCJ47"/>
      <c r="RCK47" s="80"/>
      <c r="RCL47"/>
      <c r="RCM47" s="80"/>
      <c r="RCN47"/>
      <c r="RCO47" s="80"/>
      <c r="RCP47"/>
      <c r="RCQ47" s="80"/>
      <c r="RCR47"/>
      <c r="RCS47" s="80"/>
      <c r="RCT47"/>
      <c r="RCU47" s="80"/>
      <c r="RCV47"/>
      <c r="RCW47" s="80"/>
      <c r="RCX47"/>
      <c r="RCY47" s="80"/>
      <c r="RCZ47"/>
      <c r="RDA47" s="80"/>
      <c r="RDB47"/>
      <c r="RDC47" s="80"/>
      <c r="RDD47"/>
      <c r="RDE47" s="80"/>
      <c r="RDF47"/>
      <c r="RDG47" s="80"/>
      <c r="RDH47"/>
      <c r="RDI47" s="80"/>
      <c r="RDJ47"/>
      <c r="RDK47" s="80"/>
      <c r="RDL47"/>
      <c r="RDM47" s="80"/>
      <c r="RDN47"/>
      <c r="RDO47" s="80"/>
      <c r="RDP47"/>
      <c r="RDQ47" s="80"/>
      <c r="RDR47"/>
      <c r="RDS47" s="80"/>
      <c r="RDT47"/>
      <c r="RDU47" s="80"/>
      <c r="RDV47"/>
      <c r="RDW47" s="80"/>
      <c r="RDX47"/>
      <c r="RDY47" s="80"/>
      <c r="RDZ47"/>
      <c r="REA47" s="80"/>
      <c r="REB47"/>
      <c r="REC47" s="80"/>
      <c r="RED47"/>
      <c r="REE47" s="80"/>
      <c r="REF47"/>
      <c r="REG47" s="80"/>
      <c r="REH47"/>
      <c r="REI47" s="80"/>
      <c r="REJ47"/>
      <c r="REK47" s="80"/>
      <c r="REL47"/>
      <c r="REM47" s="80"/>
      <c r="REN47"/>
      <c r="REO47" s="80"/>
      <c r="REP47"/>
      <c r="REQ47" s="80"/>
      <c r="RER47"/>
      <c r="RES47" s="80"/>
      <c r="RET47"/>
      <c r="REU47" s="80"/>
      <c r="REV47"/>
      <c r="REW47" s="80"/>
      <c r="REX47"/>
      <c r="REY47" s="80"/>
      <c r="REZ47"/>
      <c r="RFA47" s="80"/>
      <c r="RFB47"/>
      <c r="RFC47" s="80"/>
      <c r="RFD47"/>
      <c r="RFE47" s="80"/>
      <c r="RFF47"/>
      <c r="RFG47" s="80"/>
      <c r="RFH47"/>
      <c r="RFI47" s="80"/>
      <c r="RFJ47"/>
      <c r="RFK47" s="80"/>
      <c r="RFL47"/>
      <c r="RFM47" s="80"/>
      <c r="RFN47"/>
      <c r="RFO47" s="80"/>
      <c r="RFP47"/>
      <c r="RFQ47" s="80"/>
      <c r="RFR47"/>
      <c r="RFS47" s="80"/>
      <c r="RFT47"/>
      <c r="RFU47" s="80"/>
      <c r="RFV47"/>
      <c r="RFW47" s="80"/>
      <c r="RFX47"/>
      <c r="RFY47" s="80"/>
      <c r="RFZ47"/>
      <c r="RGA47" s="80"/>
      <c r="RGB47"/>
      <c r="RGC47" s="80"/>
      <c r="RGD47"/>
      <c r="RGE47" s="80"/>
      <c r="RGF47"/>
      <c r="RGG47" s="80"/>
      <c r="RGH47"/>
      <c r="RGI47" s="80"/>
      <c r="RGJ47"/>
      <c r="RGK47" s="80"/>
      <c r="RGL47"/>
      <c r="RGM47" s="80"/>
      <c r="RGN47"/>
      <c r="RGO47" s="80"/>
      <c r="RGP47"/>
      <c r="RGQ47" s="80"/>
      <c r="RGR47"/>
      <c r="RGS47" s="80"/>
      <c r="RGT47"/>
      <c r="RGU47" s="80"/>
      <c r="RGV47"/>
      <c r="RGW47" s="80"/>
      <c r="RGX47"/>
      <c r="RGY47" s="80"/>
      <c r="RGZ47"/>
      <c r="RHA47" s="80"/>
      <c r="RHB47"/>
      <c r="RHC47" s="80"/>
      <c r="RHD47"/>
      <c r="RHE47" s="80"/>
      <c r="RHF47"/>
      <c r="RHG47" s="80"/>
      <c r="RHH47"/>
      <c r="RHI47" s="80"/>
      <c r="RHJ47"/>
      <c r="RHK47" s="80"/>
      <c r="RHL47"/>
      <c r="RHM47" s="80"/>
      <c r="RHN47"/>
      <c r="RHO47" s="80"/>
      <c r="RHP47"/>
      <c r="RHQ47" s="80"/>
      <c r="RHR47"/>
      <c r="RHS47" s="80"/>
      <c r="RHT47"/>
      <c r="RHU47" s="80"/>
      <c r="RHV47"/>
      <c r="RHW47" s="80"/>
      <c r="RHX47"/>
      <c r="RHY47" s="80"/>
      <c r="RHZ47"/>
      <c r="RIA47" s="80"/>
      <c r="RIB47"/>
      <c r="RIC47" s="80"/>
      <c r="RID47"/>
      <c r="RIE47" s="80"/>
      <c r="RIF47"/>
      <c r="RIG47" s="80"/>
      <c r="RIH47"/>
      <c r="RII47" s="80"/>
      <c r="RIJ47"/>
      <c r="RIK47" s="80"/>
      <c r="RIL47"/>
      <c r="RIM47" s="80"/>
      <c r="RIN47"/>
      <c r="RIO47" s="80"/>
      <c r="RIP47"/>
      <c r="RIQ47" s="80"/>
      <c r="RIR47"/>
      <c r="RIS47" s="80"/>
      <c r="RIT47"/>
      <c r="RIU47" s="80"/>
      <c r="RIV47"/>
      <c r="RIW47" s="80"/>
      <c r="RIX47"/>
      <c r="RIY47" s="80"/>
      <c r="RIZ47"/>
      <c r="RJA47" s="80"/>
      <c r="RJB47"/>
      <c r="RJC47" s="80"/>
      <c r="RJD47"/>
      <c r="RJE47" s="80"/>
      <c r="RJF47"/>
      <c r="RJG47" s="80"/>
      <c r="RJH47"/>
      <c r="RJI47" s="80"/>
      <c r="RJJ47"/>
      <c r="RJK47" s="80"/>
      <c r="RJL47"/>
      <c r="RJM47" s="80"/>
      <c r="RJN47"/>
      <c r="RJO47" s="80"/>
      <c r="RJP47"/>
      <c r="RJQ47" s="80"/>
      <c r="RJR47"/>
      <c r="RJS47" s="80"/>
      <c r="RJT47"/>
      <c r="RJU47" s="80"/>
      <c r="RJV47"/>
      <c r="RJW47" s="80"/>
      <c r="RJX47"/>
      <c r="RJY47" s="80"/>
      <c r="RJZ47"/>
      <c r="RKA47" s="80"/>
      <c r="RKB47"/>
      <c r="RKC47" s="80"/>
      <c r="RKD47"/>
      <c r="RKE47" s="80"/>
      <c r="RKF47"/>
      <c r="RKG47" s="80"/>
      <c r="RKH47"/>
      <c r="RKI47" s="80"/>
      <c r="RKJ47"/>
      <c r="RKK47" s="80"/>
      <c r="RKL47"/>
      <c r="RKM47" s="80"/>
      <c r="RKN47"/>
      <c r="RKO47" s="80"/>
      <c r="RKP47"/>
      <c r="RKQ47" s="80"/>
      <c r="RKR47"/>
      <c r="RKS47" s="80"/>
      <c r="RKT47"/>
      <c r="RKU47" s="80"/>
      <c r="RKV47"/>
      <c r="RKW47" s="80"/>
      <c r="RKX47"/>
      <c r="RKY47" s="80"/>
      <c r="RKZ47"/>
      <c r="RLA47" s="80"/>
      <c r="RLB47"/>
      <c r="RLC47" s="80"/>
      <c r="RLD47"/>
      <c r="RLE47" s="80"/>
      <c r="RLF47"/>
      <c r="RLG47" s="80"/>
      <c r="RLH47"/>
      <c r="RLI47" s="80"/>
      <c r="RLJ47"/>
      <c r="RLK47" s="80"/>
      <c r="RLL47"/>
      <c r="RLM47" s="80"/>
      <c r="RLN47"/>
      <c r="RLO47" s="80"/>
      <c r="RLP47"/>
      <c r="RLQ47" s="80"/>
      <c r="RLR47"/>
      <c r="RLS47" s="80"/>
      <c r="RLT47"/>
      <c r="RLU47" s="80"/>
      <c r="RLV47"/>
      <c r="RLW47" s="80"/>
      <c r="RLX47"/>
      <c r="RLY47" s="80"/>
      <c r="RLZ47"/>
      <c r="RMA47" s="80"/>
      <c r="RMB47"/>
      <c r="RMC47" s="80"/>
      <c r="RMD47"/>
      <c r="RME47" s="80"/>
      <c r="RMF47"/>
      <c r="RMG47" s="80"/>
      <c r="RMH47"/>
      <c r="RMI47" s="80"/>
      <c r="RMJ47"/>
      <c r="RMK47" s="80"/>
      <c r="RML47"/>
      <c r="RMM47" s="80"/>
      <c r="RMN47"/>
      <c r="RMO47" s="80"/>
      <c r="RMP47"/>
      <c r="RMQ47" s="80"/>
      <c r="RMR47"/>
      <c r="RMS47" s="80"/>
      <c r="RMT47"/>
      <c r="RMU47" s="80"/>
      <c r="RMV47"/>
      <c r="RMW47" s="80"/>
      <c r="RMX47"/>
      <c r="RMY47" s="80"/>
      <c r="RMZ47"/>
      <c r="RNA47" s="80"/>
      <c r="RNB47"/>
      <c r="RNC47" s="80"/>
      <c r="RND47"/>
      <c r="RNE47" s="80"/>
      <c r="RNF47"/>
      <c r="RNG47" s="80"/>
      <c r="RNH47"/>
      <c r="RNI47" s="80"/>
      <c r="RNJ47"/>
      <c r="RNK47" s="80"/>
      <c r="RNL47"/>
      <c r="RNM47" s="80"/>
      <c r="RNN47"/>
      <c r="RNO47" s="80"/>
      <c r="RNP47"/>
      <c r="RNQ47" s="80"/>
      <c r="RNR47"/>
      <c r="RNS47" s="80"/>
      <c r="RNT47"/>
      <c r="RNU47" s="80"/>
      <c r="RNV47"/>
      <c r="RNW47" s="80"/>
      <c r="RNX47"/>
      <c r="RNY47" s="80"/>
      <c r="RNZ47"/>
      <c r="ROA47" s="80"/>
      <c r="ROB47"/>
      <c r="ROC47" s="80"/>
      <c r="ROD47"/>
      <c r="ROE47" s="80"/>
      <c r="ROF47"/>
      <c r="ROG47" s="80"/>
      <c r="ROH47"/>
      <c r="ROI47" s="80"/>
      <c r="ROJ47"/>
      <c r="ROK47" s="80"/>
      <c r="ROL47"/>
      <c r="ROM47" s="80"/>
      <c r="RON47"/>
      <c r="ROO47" s="80"/>
      <c r="ROP47"/>
      <c r="ROQ47" s="80"/>
      <c r="ROR47"/>
      <c r="ROS47" s="80"/>
      <c r="ROT47"/>
      <c r="ROU47" s="80"/>
      <c r="ROV47"/>
      <c r="ROW47" s="80"/>
      <c r="ROX47"/>
      <c r="ROY47" s="80"/>
      <c r="ROZ47"/>
      <c r="RPA47" s="80"/>
      <c r="RPB47"/>
      <c r="RPC47" s="80"/>
      <c r="RPD47"/>
      <c r="RPE47" s="80"/>
      <c r="RPF47"/>
      <c r="RPG47" s="80"/>
      <c r="RPH47"/>
      <c r="RPI47" s="80"/>
      <c r="RPJ47"/>
      <c r="RPK47" s="80"/>
      <c r="RPL47"/>
      <c r="RPM47" s="80"/>
      <c r="RPN47"/>
      <c r="RPO47" s="80"/>
      <c r="RPP47"/>
      <c r="RPQ47" s="80"/>
      <c r="RPR47"/>
      <c r="RPS47" s="80"/>
      <c r="RPT47"/>
      <c r="RPU47" s="80"/>
      <c r="RPV47"/>
      <c r="RPW47" s="80"/>
      <c r="RPX47"/>
      <c r="RPY47" s="80"/>
      <c r="RPZ47"/>
      <c r="RQA47" s="80"/>
      <c r="RQB47"/>
      <c r="RQC47" s="80"/>
      <c r="RQD47"/>
      <c r="RQE47" s="80"/>
      <c r="RQF47"/>
      <c r="RQG47" s="80"/>
      <c r="RQH47"/>
      <c r="RQI47" s="80"/>
      <c r="RQJ47"/>
      <c r="RQK47" s="80"/>
      <c r="RQL47"/>
      <c r="RQM47" s="80"/>
      <c r="RQN47"/>
      <c r="RQO47" s="80"/>
      <c r="RQP47"/>
      <c r="RQQ47" s="80"/>
      <c r="RQR47"/>
      <c r="RQS47" s="80"/>
      <c r="RQT47"/>
      <c r="RQU47" s="80"/>
      <c r="RQV47"/>
      <c r="RQW47" s="80"/>
      <c r="RQX47"/>
      <c r="RQY47" s="80"/>
      <c r="RQZ47"/>
      <c r="RRA47" s="80"/>
      <c r="RRB47"/>
      <c r="RRC47" s="80"/>
      <c r="RRD47"/>
      <c r="RRE47" s="80"/>
      <c r="RRF47"/>
      <c r="RRG47" s="80"/>
      <c r="RRH47"/>
      <c r="RRI47" s="80"/>
      <c r="RRJ47"/>
      <c r="RRK47" s="80"/>
      <c r="RRL47"/>
      <c r="RRM47" s="80"/>
      <c r="RRN47"/>
      <c r="RRO47" s="80"/>
      <c r="RRP47"/>
      <c r="RRQ47" s="80"/>
      <c r="RRR47"/>
      <c r="RRS47" s="80"/>
      <c r="RRT47"/>
      <c r="RRU47" s="80"/>
      <c r="RRV47"/>
      <c r="RRW47" s="80"/>
      <c r="RRX47"/>
      <c r="RRY47" s="80"/>
      <c r="RRZ47"/>
      <c r="RSA47" s="80"/>
      <c r="RSB47"/>
      <c r="RSC47" s="80"/>
      <c r="RSD47"/>
      <c r="RSE47" s="80"/>
      <c r="RSF47"/>
      <c r="RSG47" s="80"/>
      <c r="RSH47"/>
      <c r="RSI47" s="80"/>
      <c r="RSJ47"/>
      <c r="RSK47" s="80"/>
      <c r="RSL47"/>
      <c r="RSM47" s="80"/>
      <c r="RSN47"/>
      <c r="RSO47" s="80"/>
      <c r="RSP47"/>
      <c r="RSQ47" s="80"/>
      <c r="RSR47"/>
      <c r="RSS47" s="80"/>
      <c r="RST47"/>
      <c r="RSU47" s="80"/>
      <c r="RSV47"/>
      <c r="RSW47" s="80"/>
      <c r="RSX47"/>
      <c r="RSY47" s="80"/>
      <c r="RSZ47"/>
      <c r="RTA47" s="80"/>
      <c r="RTB47"/>
      <c r="RTC47" s="80"/>
      <c r="RTD47"/>
      <c r="RTE47" s="80"/>
      <c r="RTF47"/>
      <c r="RTG47" s="80"/>
      <c r="RTH47"/>
      <c r="RTI47" s="80"/>
      <c r="RTJ47"/>
      <c r="RTK47" s="80"/>
      <c r="RTL47"/>
      <c r="RTM47" s="80"/>
      <c r="RTN47"/>
      <c r="RTO47" s="80"/>
      <c r="RTP47"/>
      <c r="RTQ47" s="80"/>
      <c r="RTR47"/>
      <c r="RTS47" s="80"/>
      <c r="RTT47"/>
      <c r="RTU47" s="80"/>
      <c r="RTV47"/>
      <c r="RTW47" s="80"/>
      <c r="RTX47"/>
      <c r="RTY47" s="80"/>
      <c r="RTZ47"/>
      <c r="RUA47" s="80"/>
      <c r="RUB47"/>
      <c r="RUC47" s="80"/>
      <c r="RUD47"/>
      <c r="RUE47" s="80"/>
      <c r="RUF47"/>
      <c r="RUG47" s="80"/>
      <c r="RUH47"/>
      <c r="RUI47" s="80"/>
      <c r="RUJ47"/>
      <c r="RUK47" s="80"/>
      <c r="RUL47"/>
      <c r="RUM47" s="80"/>
      <c r="RUN47"/>
      <c r="RUO47" s="80"/>
      <c r="RUP47"/>
      <c r="RUQ47" s="80"/>
      <c r="RUR47"/>
      <c r="RUS47" s="80"/>
      <c r="RUT47"/>
      <c r="RUU47" s="80"/>
      <c r="RUV47"/>
      <c r="RUW47" s="80"/>
      <c r="RUX47"/>
      <c r="RUY47" s="80"/>
      <c r="RUZ47"/>
      <c r="RVA47" s="80"/>
      <c r="RVB47"/>
      <c r="RVC47" s="80"/>
      <c r="RVD47"/>
      <c r="RVE47" s="80"/>
      <c r="RVF47"/>
      <c r="RVG47" s="80"/>
      <c r="RVH47"/>
      <c r="RVI47" s="80"/>
      <c r="RVJ47"/>
      <c r="RVK47" s="80"/>
      <c r="RVL47"/>
      <c r="RVM47" s="80"/>
      <c r="RVN47"/>
      <c r="RVO47" s="80"/>
      <c r="RVP47"/>
      <c r="RVQ47" s="80"/>
      <c r="RVR47"/>
      <c r="RVS47" s="80"/>
      <c r="RVT47"/>
      <c r="RVU47" s="80"/>
      <c r="RVV47"/>
      <c r="RVW47" s="80"/>
      <c r="RVX47"/>
      <c r="RVY47" s="80"/>
      <c r="RVZ47"/>
      <c r="RWA47" s="80"/>
      <c r="RWB47"/>
      <c r="RWC47" s="80"/>
      <c r="RWD47"/>
      <c r="RWE47" s="80"/>
      <c r="RWF47"/>
      <c r="RWG47" s="80"/>
      <c r="RWH47"/>
      <c r="RWI47" s="80"/>
      <c r="RWJ47"/>
      <c r="RWK47" s="80"/>
      <c r="RWL47"/>
      <c r="RWM47" s="80"/>
      <c r="RWN47"/>
      <c r="RWO47" s="80"/>
      <c r="RWP47"/>
      <c r="RWQ47" s="80"/>
      <c r="RWR47"/>
      <c r="RWS47" s="80"/>
      <c r="RWT47"/>
      <c r="RWU47" s="80"/>
      <c r="RWV47"/>
      <c r="RWW47" s="80"/>
      <c r="RWX47"/>
      <c r="RWY47" s="80"/>
      <c r="RWZ47"/>
      <c r="RXA47" s="80"/>
      <c r="RXB47"/>
      <c r="RXC47" s="80"/>
      <c r="RXD47"/>
      <c r="RXE47" s="80"/>
      <c r="RXF47"/>
      <c r="RXG47" s="80"/>
      <c r="RXH47"/>
      <c r="RXI47" s="80"/>
      <c r="RXJ47"/>
      <c r="RXK47" s="80"/>
      <c r="RXL47"/>
      <c r="RXM47" s="80"/>
      <c r="RXN47"/>
      <c r="RXO47" s="80"/>
      <c r="RXP47"/>
      <c r="RXQ47" s="80"/>
      <c r="RXR47"/>
      <c r="RXS47" s="80"/>
      <c r="RXT47"/>
      <c r="RXU47" s="80"/>
      <c r="RXV47"/>
      <c r="RXW47" s="80"/>
      <c r="RXX47"/>
      <c r="RXY47" s="80"/>
      <c r="RXZ47"/>
      <c r="RYA47" s="80"/>
      <c r="RYB47"/>
      <c r="RYC47" s="80"/>
      <c r="RYD47"/>
      <c r="RYE47" s="80"/>
      <c r="RYF47"/>
      <c r="RYG47" s="80"/>
      <c r="RYH47"/>
      <c r="RYI47" s="80"/>
      <c r="RYJ47"/>
      <c r="RYK47" s="80"/>
      <c r="RYL47"/>
      <c r="RYM47" s="80"/>
      <c r="RYN47"/>
      <c r="RYO47" s="80"/>
      <c r="RYP47"/>
      <c r="RYQ47" s="80"/>
      <c r="RYR47"/>
      <c r="RYS47" s="80"/>
      <c r="RYT47"/>
      <c r="RYU47" s="80"/>
      <c r="RYV47"/>
      <c r="RYW47" s="80"/>
      <c r="RYX47"/>
      <c r="RYY47" s="80"/>
      <c r="RYZ47"/>
      <c r="RZA47" s="80"/>
      <c r="RZB47"/>
      <c r="RZC47" s="80"/>
      <c r="RZD47"/>
      <c r="RZE47" s="80"/>
      <c r="RZF47"/>
      <c r="RZG47" s="80"/>
      <c r="RZH47"/>
      <c r="RZI47" s="80"/>
      <c r="RZJ47"/>
      <c r="RZK47" s="80"/>
      <c r="RZL47"/>
      <c r="RZM47" s="80"/>
      <c r="RZN47"/>
      <c r="RZO47" s="80"/>
      <c r="RZP47"/>
      <c r="RZQ47" s="80"/>
      <c r="RZR47"/>
      <c r="RZS47" s="80"/>
      <c r="RZT47"/>
      <c r="RZU47" s="80"/>
      <c r="RZV47"/>
      <c r="RZW47" s="80"/>
      <c r="RZX47"/>
      <c r="RZY47" s="80"/>
      <c r="RZZ47"/>
      <c r="SAA47" s="80"/>
      <c r="SAB47"/>
      <c r="SAC47" s="80"/>
      <c r="SAD47"/>
      <c r="SAE47" s="80"/>
      <c r="SAF47"/>
      <c r="SAG47" s="80"/>
      <c r="SAH47"/>
      <c r="SAI47" s="80"/>
      <c r="SAJ47"/>
      <c r="SAK47" s="80"/>
      <c r="SAL47"/>
      <c r="SAM47" s="80"/>
      <c r="SAN47"/>
      <c r="SAO47" s="80"/>
      <c r="SAP47"/>
      <c r="SAQ47" s="80"/>
      <c r="SAR47"/>
      <c r="SAS47" s="80"/>
      <c r="SAT47"/>
      <c r="SAU47" s="80"/>
      <c r="SAV47"/>
      <c r="SAW47" s="80"/>
      <c r="SAX47"/>
      <c r="SAY47" s="80"/>
      <c r="SAZ47"/>
      <c r="SBA47" s="80"/>
      <c r="SBB47"/>
      <c r="SBC47" s="80"/>
      <c r="SBD47"/>
      <c r="SBE47" s="80"/>
      <c r="SBF47"/>
      <c r="SBG47" s="80"/>
      <c r="SBH47"/>
      <c r="SBI47" s="80"/>
      <c r="SBJ47"/>
      <c r="SBK47" s="80"/>
      <c r="SBL47"/>
      <c r="SBM47" s="80"/>
      <c r="SBN47"/>
      <c r="SBO47" s="80"/>
      <c r="SBP47"/>
      <c r="SBQ47" s="80"/>
      <c r="SBR47"/>
      <c r="SBS47" s="80"/>
      <c r="SBT47"/>
      <c r="SBU47" s="80"/>
      <c r="SBV47"/>
      <c r="SBW47" s="80"/>
      <c r="SBX47"/>
      <c r="SBY47" s="80"/>
      <c r="SBZ47"/>
      <c r="SCA47" s="80"/>
      <c r="SCB47"/>
      <c r="SCC47" s="80"/>
      <c r="SCD47"/>
      <c r="SCE47" s="80"/>
      <c r="SCF47"/>
      <c r="SCG47" s="80"/>
      <c r="SCH47"/>
      <c r="SCI47" s="80"/>
      <c r="SCJ47"/>
      <c r="SCK47" s="80"/>
      <c r="SCL47"/>
      <c r="SCM47" s="80"/>
      <c r="SCN47"/>
      <c r="SCO47" s="80"/>
      <c r="SCP47"/>
      <c r="SCQ47" s="80"/>
      <c r="SCR47"/>
      <c r="SCS47" s="80"/>
      <c r="SCT47"/>
      <c r="SCU47" s="80"/>
      <c r="SCV47"/>
      <c r="SCW47" s="80"/>
      <c r="SCX47"/>
      <c r="SCY47" s="80"/>
      <c r="SCZ47"/>
      <c r="SDA47" s="80"/>
      <c r="SDB47"/>
      <c r="SDC47" s="80"/>
      <c r="SDD47"/>
      <c r="SDE47" s="80"/>
      <c r="SDF47"/>
      <c r="SDG47" s="80"/>
      <c r="SDH47"/>
      <c r="SDI47" s="80"/>
      <c r="SDJ47"/>
      <c r="SDK47" s="80"/>
      <c r="SDL47"/>
      <c r="SDM47" s="80"/>
      <c r="SDN47"/>
      <c r="SDO47" s="80"/>
      <c r="SDP47"/>
      <c r="SDQ47" s="80"/>
      <c r="SDR47"/>
      <c r="SDS47" s="80"/>
      <c r="SDT47"/>
      <c r="SDU47" s="80"/>
      <c r="SDV47"/>
      <c r="SDW47" s="80"/>
      <c r="SDX47"/>
      <c r="SDY47" s="80"/>
      <c r="SDZ47"/>
      <c r="SEA47" s="80"/>
      <c r="SEB47"/>
      <c r="SEC47" s="80"/>
      <c r="SED47"/>
      <c r="SEE47" s="80"/>
      <c r="SEF47"/>
      <c r="SEG47" s="80"/>
      <c r="SEH47"/>
      <c r="SEI47" s="80"/>
      <c r="SEJ47"/>
      <c r="SEK47" s="80"/>
      <c r="SEL47"/>
      <c r="SEM47" s="80"/>
      <c r="SEN47"/>
      <c r="SEO47" s="80"/>
      <c r="SEP47"/>
      <c r="SEQ47" s="80"/>
      <c r="SER47"/>
      <c r="SES47" s="80"/>
      <c r="SET47"/>
      <c r="SEU47" s="80"/>
      <c r="SEV47"/>
      <c r="SEW47" s="80"/>
      <c r="SEX47"/>
      <c r="SEY47" s="80"/>
      <c r="SEZ47"/>
      <c r="SFA47" s="80"/>
      <c r="SFB47"/>
      <c r="SFC47" s="80"/>
      <c r="SFD47"/>
      <c r="SFE47" s="80"/>
      <c r="SFF47"/>
      <c r="SFG47" s="80"/>
      <c r="SFH47"/>
      <c r="SFI47" s="80"/>
      <c r="SFJ47"/>
      <c r="SFK47" s="80"/>
      <c r="SFL47"/>
      <c r="SFM47" s="80"/>
      <c r="SFN47"/>
      <c r="SFO47" s="80"/>
      <c r="SFP47"/>
      <c r="SFQ47" s="80"/>
      <c r="SFR47"/>
      <c r="SFS47" s="80"/>
      <c r="SFT47"/>
      <c r="SFU47" s="80"/>
      <c r="SFV47"/>
      <c r="SFW47" s="80"/>
      <c r="SFX47"/>
      <c r="SFY47" s="80"/>
      <c r="SFZ47"/>
      <c r="SGA47" s="80"/>
      <c r="SGB47"/>
      <c r="SGC47" s="80"/>
      <c r="SGD47"/>
      <c r="SGE47" s="80"/>
      <c r="SGF47"/>
      <c r="SGG47" s="80"/>
      <c r="SGH47"/>
      <c r="SGI47" s="80"/>
      <c r="SGJ47"/>
      <c r="SGK47" s="80"/>
      <c r="SGL47"/>
      <c r="SGM47" s="80"/>
      <c r="SGN47"/>
      <c r="SGO47" s="80"/>
      <c r="SGP47"/>
      <c r="SGQ47" s="80"/>
      <c r="SGR47"/>
      <c r="SGS47" s="80"/>
      <c r="SGT47"/>
      <c r="SGU47" s="80"/>
      <c r="SGV47"/>
      <c r="SGW47" s="80"/>
      <c r="SGX47"/>
      <c r="SGY47" s="80"/>
      <c r="SGZ47"/>
      <c r="SHA47" s="80"/>
      <c r="SHB47"/>
      <c r="SHC47" s="80"/>
      <c r="SHD47"/>
      <c r="SHE47" s="80"/>
      <c r="SHF47"/>
      <c r="SHG47" s="80"/>
      <c r="SHH47"/>
      <c r="SHI47" s="80"/>
      <c r="SHJ47"/>
      <c r="SHK47" s="80"/>
      <c r="SHL47"/>
      <c r="SHM47" s="80"/>
      <c r="SHN47"/>
      <c r="SHO47" s="80"/>
      <c r="SHP47"/>
      <c r="SHQ47" s="80"/>
      <c r="SHR47"/>
      <c r="SHS47" s="80"/>
      <c r="SHT47"/>
      <c r="SHU47" s="80"/>
      <c r="SHV47"/>
      <c r="SHW47" s="80"/>
      <c r="SHX47"/>
      <c r="SHY47" s="80"/>
      <c r="SHZ47"/>
      <c r="SIA47" s="80"/>
      <c r="SIB47"/>
      <c r="SIC47" s="80"/>
      <c r="SID47"/>
      <c r="SIE47" s="80"/>
      <c r="SIF47"/>
      <c r="SIG47" s="80"/>
      <c r="SIH47"/>
      <c r="SII47" s="80"/>
      <c r="SIJ47"/>
      <c r="SIK47" s="80"/>
      <c r="SIL47"/>
      <c r="SIM47" s="80"/>
      <c r="SIN47"/>
      <c r="SIO47" s="80"/>
      <c r="SIP47"/>
      <c r="SIQ47" s="80"/>
      <c r="SIR47"/>
      <c r="SIS47" s="80"/>
      <c r="SIT47"/>
      <c r="SIU47" s="80"/>
      <c r="SIV47"/>
      <c r="SIW47" s="80"/>
      <c r="SIX47"/>
      <c r="SIY47" s="80"/>
      <c r="SIZ47"/>
      <c r="SJA47" s="80"/>
      <c r="SJB47"/>
      <c r="SJC47" s="80"/>
      <c r="SJD47"/>
      <c r="SJE47" s="80"/>
      <c r="SJF47"/>
      <c r="SJG47" s="80"/>
      <c r="SJH47"/>
      <c r="SJI47" s="80"/>
      <c r="SJJ47"/>
      <c r="SJK47" s="80"/>
      <c r="SJL47"/>
      <c r="SJM47" s="80"/>
      <c r="SJN47"/>
      <c r="SJO47" s="80"/>
      <c r="SJP47"/>
      <c r="SJQ47" s="80"/>
      <c r="SJR47"/>
      <c r="SJS47" s="80"/>
      <c r="SJT47"/>
      <c r="SJU47" s="80"/>
      <c r="SJV47"/>
      <c r="SJW47" s="80"/>
      <c r="SJX47"/>
      <c r="SJY47" s="80"/>
      <c r="SJZ47"/>
      <c r="SKA47" s="80"/>
      <c r="SKB47"/>
      <c r="SKC47" s="80"/>
      <c r="SKD47"/>
      <c r="SKE47" s="80"/>
      <c r="SKF47"/>
      <c r="SKG47" s="80"/>
      <c r="SKH47"/>
      <c r="SKI47" s="80"/>
      <c r="SKJ47"/>
      <c r="SKK47" s="80"/>
      <c r="SKL47"/>
      <c r="SKM47" s="80"/>
      <c r="SKN47"/>
      <c r="SKO47" s="80"/>
      <c r="SKP47"/>
      <c r="SKQ47" s="80"/>
      <c r="SKR47"/>
      <c r="SKS47" s="80"/>
      <c r="SKT47"/>
      <c r="SKU47" s="80"/>
      <c r="SKV47"/>
      <c r="SKW47" s="80"/>
      <c r="SKX47"/>
      <c r="SKY47" s="80"/>
      <c r="SKZ47"/>
      <c r="SLA47" s="80"/>
      <c r="SLB47"/>
      <c r="SLC47" s="80"/>
      <c r="SLD47"/>
      <c r="SLE47" s="80"/>
      <c r="SLF47"/>
      <c r="SLG47" s="80"/>
      <c r="SLH47"/>
      <c r="SLI47" s="80"/>
      <c r="SLJ47"/>
      <c r="SLK47" s="80"/>
      <c r="SLL47"/>
      <c r="SLM47" s="80"/>
      <c r="SLN47"/>
      <c r="SLO47" s="80"/>
      <c r="SLP47"/>
      <c r="SLQ47" s="80"/>
      <c r="SLR47"/>
      <c r="SLS47" s="80"/>
      <c r="SLT47"/>
      <c r="SLU47" s="80"/>
      <c r="SLV47"/>
      <c r="SLW47" s="80"/>
      <c r="SLX47"/>
      <c r="SLY47" s="80"/>
      <c r="SLZ47"/>
      <c r="SMA47" s="80"/>
      <c r="SMB47"/>
      <c r="SMC47" s="80"/>
      <c r="SMD47"/>
      <c r="SME47" s="80"/>
      <c r="SMF47"/>
      <c r="SMG47" s="80"/>
      <c r="SMH47"/>
      <c r="SMI47" s="80"/>
      <c r="SMJ47"/>
      <c r="SMK47" s="80"/>
      <c r="SML47"/>
      <c r="SMM47" s="80"/>
      <c r="SMN47"/>
      <c r="SMO47" s="80"/>
      <c r="SMP47"/>
      <c r="SMQ47" s="80"/>
      <c r="SMR47"/>
      <c r="SMS47" s="80"/>
      <c r="SMT47"/>
      <c r="SMU47" s="80"/>
      <c r="SMV47"/>
      <c r="SMW47" s="80"/>
      <c r="SMX47"/>
      <c r="SMY47" s="80"/>
      <c r="SMZ47"/>
      <c r="SNA47" s="80"/>
      <c r="SNB47"/>
      <c r="SNC47" s="80"/>
      <c r="SND47"/>
      <c r="SNE47" s="80"/>
      <c r="SNF47"/>
      <c r="SNG47" s="80"/>
      <c r="SNH47"/>
      <c r="SNI47" s="80"/>
      <c r="SNJ47"/>
      <c r="SNK47" s="80"/>
      <c r="SNL47"/>
      <c r="SNM47" s="80"/>
      <c r="SNN47"/>
      <c r="SNO47" s="80"/>
      <c r="SNP47"/>
      <c r="SNQ47" s="80"/>
      <c r="SNR47"/>
      <c r="SNS47" s="80"/>
      <c r="SNT47"/>
      <c r="SNU47" s="80"/>
      <c r="SNV47"/>
      <c r="SNW47" s="80"/>
      <c r="SNX47"/>
      <c r="SNY47" s="80"/>
      <c r="SNZ47"/>
      <c r="SOA47" s="80"/>
      <c r="SOB47"/>
      <c r="SOC47" s="80"/>
      <c r="SOD47"/>
      <c r="SOE47" s="80"/>
      <c r="SOF47"/>
      <c r="SOG47" s="80"/>
      <c r="SOH47"/>
      <c r="SOI47" s="80"/>
      <c r="SOJ47"/>
      <c r="SOK47" s="80"/>
      <c r="SOL47"/>
      <c r="SOM47" s="80"/>
      <c r="SON47"/>
      <c r="SOO47" s="80"/>
      <c r="SOP47"/>
      <c r="SOQ47" s="80"/>
      <c r="SOR47"/>
      <c r="SOS47" s="80"/>
      <c r="SOT47"/>
      <c r="SOU47" s="80"/>
      <c r="SOV47"/>
      <c r="SOW47" s="80"/>
      <c r="SOX47"/>
      <c r="SOY47" s="80"/>
      <c r="SOZ47"/>
      <c r="SPA47" s="80"/>
      <c r="SPB47"/>
      <c r="SPC47" s="80"/>
      <c r="SPD47"/>
      <c r="SPE47" s="80"/>
      <c r="SPF47"/>
      <c r="SPG47" s="80"/>
      <c r="SPH47"/>
      <c r="SPI47" s="80"/>
      <c r="SPJ47"/>
      <c r="SPK47" s="80"/>
      <c r="SPL47"/>
      <c r="SPM47" s="80"/>
      <c r="SPN47"/>
      <c r="SPO47" s="80"/>
      <c r="SPP47"/>
      <c r="SPQ47" s="80"/>
      <c r="SPR47"/>
      <c r="SPS47" s="80"/>
      <c r="SPT47"/>
      <c r="SPU47" s="80"/>
      <c r="SPV47"/>
      <c r="SPW47" s="80"/>
      <c r="SPX47"/>
      <c r="SPY47" s="80"/>
      <c r="SPZ47"/>
      <c r="SQA47" s="80"/>
      <c r="SQB47"/>
      <c r="SQC47" s="80"/>
      <c r="SQD47"/>
      <c r="SQE47" s="80"/>
      <c r="SQF47"/>
      <c r="SQG47" s="80"/>
      <c r="SQH47"/>
      <c r="SQI47" s="80"/>
      <c r="SQJ47"/>
      <c r="SQK47" s="80"/>
      <c r="SQL47"/>
      <c r="SQM47" s="80"/>
      <c r="SQN47"/>
      <c r="SQO47" s="80"/>
      <c r="SQP47"/>
      <c r="SQQ47" s="80"/>
      <c r="SQR47"/>
      <c r="SQS47" s="80"/>
      <c r="SQT47"/>
      <c r="SQU47" s="80"/>
      <c r="SQV47"/>
      <c r="SQW47" s="80"/>
      <c r="SQX47"/>
      <c r="SQY47" s="80"/>
      <c r="SQZ47"/>
      <c r="SRA47" s="80"/>
      <c r="SRB47"/>
      <c r="SRC47" s="80"/>
      <c r="SRD47"/>
      <c r="SRE47" s="80"/>
      <c r="SRF47"/>
      <c r="SRG47" s="80"/>
      <c r="SRH47"/>
      <c r="SRI47" s="80"/>
      <c r="SRJ47"/>
      <c r="SRK47" s="80"/>
      <c r="SRL47"/>
      <c r="SRM47" s="80"/>
      <c r="SRN47"/>
      <c r="SRO47" s="80"/>
      <c r="SRP47"/>
      <c r="SRQ47" s="80"/>
      <c r="SRR47"/>
      <c r="SRS47" s="80"/>
      <c r="SRT47"/>
      <c r="SRU47" s="80"/>
      <c r="SRV47"/>
      <c r="SRW47" s="80"/>
      <c r="SRX47"/>
      <c r="SRY47" s="80"/>
      <c r="SRZ47"/>
      <c r="SSA47" s="80"/>
      <c r="SSB47"/>
      <c r="SSC47" s="80"/>
      <c r="SSD47"/>
      <c r="SSE47" s="80"/>
      <c r="SSF47"/>
      <c r="SSG47" s="80"/>
      <c r="SSH47"/>
      <c r="SSI47" s="80"/>
      <c r="SSJ47"/>
      <c r="SSK47" s="80"/>
      <c r="SSL47"/>
      <c r="SSM47" s="80"/>
      <c r="SSN47"/>
      <c r="SSO47" s="80"/>
      <c r="SSP47"/>
      <c r="SSQ47" s="80"/>
      <c r="SSR47"/>
      <c r="SSS47" s="80"/>
      <c r="SST47"/>
      <c r="SSU47" s="80"/>
      <c r="SSV47"/>
      <c r="SSW47" s="80"/>
      <c r="SSX47"/>
      <c r="SSY47" s="80"/>
      <c r="SSZ47"/>
      <c r="STA47" s="80"/>
      <c r="STB47"/>
      <c r="STC47" s="80"/>
      <c r="STD47"/>
      <c r="STE47" s="80"/>
      <c r="STF47"/>
      <c r="STG47" s="80"/>
      <c r="STH47"/>
      <c r="STI47" s="80"/>
      <c r="STJ47"/>
      <c r="STK47" s="80"/>
      <c r="STL47"/>
      <c r="STM47" s="80"/>
      <c r="STN47"/>
      <c r="STO47" s="80"/>
      <c r="STP47"/>
      <c r="STQ47" s="80"/>
      <c r="STR47"/>
      <c r="STS47" s="80"/>
      <c r="STT47"/>
      <c r="STU47" s="80"/>
      <c r="STV47"/>
      <c r="STW47" s="80"/>
      <c r="STX47"/>
      <c r="STY47" s="80"/>
      <c r="STZ47"/>
      <c r="SUA47" s="80"/>
      <c r="SUB47"/>
      <c r="SUC47" s="80"/>
      <c r="SUD47"/>
      <c r="SUE47" s="80"/>
      <c r="SUF47"/>
      <c r="SUG47" s="80"/>
      <c r="SUH47"/>
      <c r="SUI47" s="80"/>
      <c r="SUJ47"/>
      <c r="SUK47" s="80"/>
      <c r="SUL47"/>
      <c r="SUM47" s="80"/>
      <c r="SUN47"/>
      <c r="SUO47" s="80"/>
      <c r="SUP47"/>
      <c r="SUQ47" s="80"/>
      <c r="SUR47"/>
      <c r="SUS47" s="80"/>
      <c r="SUT47"/>
      <c r="SUU47" s="80"/>
      <c r="SUV47"/>
      <c r="SUW47" s="80"/>
      <c r="SUX47"/>
      <c r="SUY47" s="80"/>
      <c r="SUZ47"/>
      <c r="SVA47" s="80"/>
      <c r="SVB47"/>
      <c r="SVC47" s="80"/>
      <c r="SVD47"/>
      <c r="SVE47" s="80"/>
      <c r="SVF47"/>
      <c r="SVG47" s="80"/>
      <c r="SVH47"/>
      <c r="SVI47" s="80"/>
      <c r="SVJ47"/>
      <c r="SVK47" s="80"/>
      <c r="SVL47"/>
      <c r="SVM47" s="80"/>
      <c r="SVN47"/>
      <c r="SVO47" s="80"/>
      <c r="SVP47"/>
      <c r="SVQ47" s="80"/>
      <c r="SVR47"/>
      <c r="SVS47" s="80"/>
      <c r="SVT47"/>
      <c r="SVU47" s="80"/>
      <c r="SVV47"/>
      <c r="SVW47" s="80"/>
      <c r="SVX47"/>
      <c r="SVY47" s="80"/>
      <c r="SVZ47"/>
      <c r="SWA47" s="80"/>
      <c r="SWB47"/>
      <c r="SWC47" s="80"/>
      <c r="SWD47"/>
      <c r="SWE47" s="80"/>
      <c r="SWF47"/>
      <c r="SWG47" s="80"/>
      <c r="SWH47"/>
      <c r="SWI47" s="80"/>
      <c r="SWJ47"/>
      <c r="SWK47" s="80"/>
      <c r="SWL47"/>
      <c r="SWM47" s="80"/>
      <c r="SWN47"/>
      <c r="SWO47" s="80"/>
      <c r="SWP47"/>
      <c r="SWQ47" s="80"/>
      <c r="SWR47"/>
      <c r="SWS47" s="80"/>
      <c r="SWT47"/>
      <c r="SWU47" s="80"/>
      <c r="SWV47"/>
      <c r="SWW47" s="80"/>
      <c r="SWX47"/>
      <c r="SWY47" s="80"/>
      <c r="SWZ47"/>
      <c r="SXA47" s="80"/>
      <c r="SXB47"/>
      <c r="SXC47" s="80"/>
      <c r="SXD47"/>
      <c r="SXE47" s="80"/>
      <c r="SXF47"/>
      <c r="SXG47" s="80"/>
      <c r="SXH47"/>
      <c r="SXI47" s="80"/>
      <c r="SXJ47"/>
      <c r="SXK47" s="80"/>
      <c r="SXL47"/>
      <c r="SXM47" s="80"/>
      <c r="SXN47"/>
      <c r="SXO47" s="80"/>
      <c r="SXP47"/>
      <c r="SXQ47" s="80"/>
      <c r="SXR47"/>
      <c r="SXS47" s="80"/>
      <c r="SXT47"/>
      <c r="SXU47" s="80"/>
      <c r="SXV47"/>
      <c r="SXW47" s="80"/>
      <c r="SXX47"/>
      <c r="SXY47" s="80"/>
      <c r="SXZ47"/>
      <c r="SYA47" s="80"/>
      <c r="SYB47"/>
      <c r="SYC47" s="80"/>
      <c r="SYD47"/>
      <c r="SYE47" s="80"/>
      <c r="SYF47"/>
      <c r="SYG47" s="80"/>
      <c r="SYH47"/>
      <c r="SYI47" s="80"/>
      <c r="SYJ47"/>
      <c r="SYK47" s="80"/>
      <c r="SYL47"/>
      <c r="SYM47" s="80"/>
      <c r="SYN47"/>
      <c r="SYO47" s="80"/>
      <c r="SYP47"/>
      <c r="SYQ47" s="80"/>
      <c r="SYR47"/>
      <c r="SYS47" s="80"/>
      <c r="SYT47"/>
      <c r="SYU47" s="80"/>
      <c r="SYV47"/>
      <c r="SYW47" s="80"/>
      <c r="SYX47"/>
      <c r="SYY47" s="80"/>
      <c r="SYZ47"/>
      <c r="SZA47" s="80"/>
      <c r="SZB47"/>
      <c r="SZC47" s="80"/>
      <c r="SZD47"/>
      <c r="SZE47" s="80"/>
      <c r="SZF47"/>
      <c r="SZG47" s="80"/>
      <c r="SZH47"/>
      <c r="SZI47" s="80"/>
      <c r="SZJ47"/>
      <c r="SZK47" s="80"/>
      <c r="SZL47"/>
      <c r="SZM47" s="80"/>
      <c r="SZN47"/>
      <c r="SZO47" s="80"/>
      <c r="SZP47"/>
      <c r="SZQ47" s="80"/>
      <c r="SZR47"/>
      <c r="SZS47" s="80"/>
      <c r="SZT47"/>
      <c r="SZU47" s="80"/>
      <c r="SZV47"/>
      <c r="SZW47" s="80"/>
      <c r="SZX47"/>
      <c r="SZY47" s="80"/>
      <c r="SZZ47"/>
      <c r="TAA47" s="80"/>
      <c r="TAB47"/>
      <c r="TAC47" s="80"/>
      <c r="TAD47"/>
      <c r="TAE47" s="80"/>
      <c r="TAF47"/>
      <c r="TAG47" s="80"/>
      <c r="TAH47"/>
      <c r="TAI47" s="80"/>
      <c r="TAJ47"/>
      <c r="TAK47" s="80"/>
      <c r="TAL47"/>
      <c r="TAM47" s="80"/>
      <c r="TAN47"/>
      <c r="TAO47" s="80"/>
      <c r="TAP47"/>
      <c r="TAQ47" s="80"/>
      <c r="TAR47"/>
      <c r="TAS47" s="80"/>
      <c r="TAT47"/>
      <c r="TAU47" s="80"/>
      <c r="TAV47"/>
      <c r="TAW47" s="80"/>
      <c r="TAX47"/>
      <c r="TAY47" s="80"/>
      <c r="TAZ47"/>
      <c r="TBA47" s="80"/>
      <c r="TBB47"/>
      <c r="TBC47" s="80"/>
      <c r="TBD47"/>
      <c r="TBE47" s="80"/>
      <c r="TBF47"/>
      <c r="TBG47" s="80"/>
      <c r="TBH47"/>
      <c r="TBI47" s="80"/>
      <c r="TBJ47"/>
      <c r="TBK47" s="80"/>
      <c r="TBL47"/>
      <c r="TBM47" s="80"/>
      <c r="TBN47"/>
      <c r="TBO47" s="80"/>
      <c r="TBP47"/>
      <c r="TBQ47" s="80"/>
      <c r="TBR47"/>
      <c r="TBS47" s="80"/>
      <c r="TBT47"/>
      <c r="TBU47" s="80"/>
      <c r="TBV47"/>
      <c r="TBW47" s="80"/>
      <c r="TBX47"/>
      <c r="TBY47" s="80"/>
      <c r="TBZ47"/>
      <c r="TCA47" s="80"/>
      <c r="TCB47"/>
      <c r="TCC47" s="80"/>
      <c r="TCD47"/>
      <c r="TCE47" s="80"/>
      <c r="TCF47"/>
      <c r="TCG47" s="80"/>
      <c r="TCH47"/>
      <c r="TCI47" s="80"/>
      <c r="TCJ47"/>
      <c r="TCK47" s="80"/>
      <c r="TCL47"/>
      <c r="TCM47" s="80"/>
      <c r="TCN47"/>
      <c r="TCO47" s="80"/>
      <c r="TCP47"/>
      <c r="TCQ47" s="80"/>
      <c r="TCR47"/>
      <c r="TCS47" s="80"/>
      <c r="TCT47"/>
      <c r="TCU47" s="80"/>
      <c r="TCV47"/>
      <c r="TCW47" s="80"/>
      <c r="TCX47"/>
      <c r="TCY47" s="80"/>
      <c r="TCZ47"/>
      <c r="TDA47" s="80"/>
      <c r="TDB47"/>
      <c r="TDC47" s="80"/>
      <c r="TDD47"/>
      <c r="TDE47" s="80"/>
      <c r="TDF47"/>
      <c r="TDG47" s="80"/>
      <c r="TDH47"/>
      <c r="TDI47" s="80"/>
      <c r="TDJ47"/>
      <c r="TDK47" s="80"/>
      <c r="TDL47"/>
      <c r="TDM47" s="80"/>
      <c r="TDN47"/>
      <c r="TDO47" s="80"/>
      <c r="TDP47"/>
      <c r="TDQ47" s="80"/>
      <c r="TDR47"/>
      <c r="TDS47" s="80"/>
      <c r="TDT47"/>
      <c r="TDU47" s="80"/>
      <c r="TDV47"/>
      <c r="TDW47" s="80"/>
      <c r="TDX47"/>
      <c r="TDY47" s="80"/>
      <c r="TDZ47"/>
      <c r="TEA47" s="80"/>
      <c r="TEB47"/>
      <c r="TEC47" s="80"/>
      <c r="TED47"/>
      <c r="TEE47" s="80"/>
      <c r="TEF47"/>
      <c r="TEG47" s="80"/>
      <c r="TEH47"/>
      <c r="TEI47" s="80"/>
      <c r="TEJ47"/>
      <c r="TEK47" s="80"/>
      <c r="TEL47"/>
      <c r="TEM47" s="80"/>
      <c r="TEN47"/>
      <c r="TEO47" s="80"/>
      <c r="TEP47"/>
      <c r="TEQ47" s="80"/>
      <c r="TER47"/>
      <c r="TES47" s="80"/>
      <c r="TET47"/>
      <c r="TEU47" s="80"/>
      <c r="TEV47"/>
      <c r="TEW47" s="80"/>
      <c r="TEX47"/>
      <c r="TEY47" s="80"/>
      <c r="TEZ47"/>
      <c r="TFA47" s="80"/>
      <c r="TFB47"/>
      <c r="TFC47" s="80"/>
      <c r="TFD47"/>
      <c r="TFE47" s="80"/>
      <c r="TFF47"/>
      <c r="TFG47" s="80"/>
      <c r="TFH47"/>
      <c r="TFI47" s="80"/>
      <c r="TFJ47"/>
      <c r="TFK47" s="80"/>
      <c r="TFL47"/>
      <c r="TFM47" s="80"/>
      <c r="TFN47"/>
      <c r="TFO47" s="80"/>
      <c r="TFP47"/>
      <c r="TFQ47" s="80"/>
      <c r="TFR47"/>
      <c r="TFS47" s="80"/>
      <c r="TFT47"/>
      <c r="TFU47" s="80"/>
      <c r="TFV47"/>
      <c r="TFW47" s="80"/>
      <c r="TFX47"/>
      <c r="TFY47" s="80"/>
      <c r="TFZ47"/>
      <c r="TGA47" s="80"/>
      <c r="TGB47"/>
      <c r="TGC47" s="80"/>
      <c r="TGD47"/>
      <c r="TGE47" s="80"/>
      <c r="TGF47"/>
      <c r="TGG47" s="80"/>
      <c r="TGH47"/>
      <c r="TGI47" s="80"/>
      <c r="TGJ47"/>
      <c r="TGK47" s="80"/>
      <c r="TGL47"/>
      <c r="TGM47" s="80"/>
      <c r="TGN47"/>
      <c r="TGO47" s="80"/>
      <c r="TGP47"/>
      <c r="TGQ47" s="80"/>
      <c r="TGR47"/>
      <c r="TGS47" s="80"/>
      <c r="TGT47"/>
      <c r="TGU47" s="80"/>
      <c r="TGV47"/>
      <c r="TGW47" s="80"/>
      <c r="TGX47"/>
      <c r="TGY47" s="80"/>
      <c r="TGZ47"/>
      <c r="THA47" s="80"/>
      <c r="THB47"/>
      <c r="THC47" s="80"/>
      <c r="THD47"/>
      <c r="THE47" s="80"/>
      <c r="THF47"/>
      <c r="THG47" s="80"/>
      <c r="THH47"/>
      <c r="THI47" s="80"/>
      <c r="THJ47"/>
      <c r="THK47" s="80"/>
      <c r="THL47"/>
      <c r="THM47" s="80"/>
      <c r="THN47"/>
      <c r="THO47" s="80"/>
      <c r="THP47"/>
      <c r="THQ47" s="80"/>
      <c r="THR47"/>
      <c r="THS47" s="80"/>
      <c r="THT47"/>
      <c r="THU47" s="80"/>
      <c r="THV47"/>
      <c r="THW47" s="80"/>
      <c r="THX47"/>
      <c r="THY47" s="80"/>
      <c r="THZ47"/>
      <c r="TIA47" s="80"/>
      <c r="TIB47"/>
      <c r="TIC47" s="80"/>
      <c r="TID47"/>
      <c r="TIE47" s="80"/>
      <c r="TIF47"/>
      <c r="TIG47" s="80"/>
      <c r="TIH47"/>
      <c r="TII47" s="80"/>
      <c r="TIJ47"/>
      <c r="TIK47" s="80"/>
      <c r="TIL47"/>
      <c r="TIM47" s="80"/>
      <c r="TIN47"/>
      <c r="TIO47" s="80"/>
      <c r="TIP47"/>
      <c r="TIQ47" s="80"/>
      <c r="TIR47"/>
      <c r="TIS47" s="80"/>
      <c r="TIT47"/>
      <c r="TIU47" s="80"/>
      <c r="TIV47"/>
      <c r="TIW47" s="80"/>
      <c r="TIX47"/>
      <c r="TIY47" s="80"/>
      <c r="TIZ47"/>
      <c r="TJA47" s="80"/>
      <c r="TJB47"/>
      <c r="TJC47" s="80"/>
      <c r="TJD47"/>
      <c r="TJE47" s="80"/>
      <c r="TJF47"/>
      <c r="TJG47" s="80"/>
      <c r="TJH47"/>
      <c r="TJI47" s="80"/>
      <c r="TJJ47"/>
      <c r="TJK47" s="80"/>
      <c r="TJL47"/>
      <c r="TJM47" s="80"/>
      <c r="TJN47"/>
      <c r="TJO47" s="80"/>
      <c r="TJP47"/>
      <c r="TJQ47" s="80"/>
      <c r="TJR47"/>
      <c r="TJS47" s="80"/>
      <c r="TJT47"/>
      <c r="TJU47" s="80"/>
      <c r="TJV47"/>
      <c r="TJW47" s="80"/>
      <c r="TJX47"/>
      <c r="TJY47" s="80"/>
      <c r="TJZ47"/>
      <c r="TKA47" s="80"/>
      <c r="TKB47"/>
      <c r="TKC47" s="80"/>
      <c r="TKD47"/>
      <c r="TKE47" s="80"/>
      <c r="TKF47"/>
      <c r="TKG47" s="80"/>
      <c r="TKH47"/>
      <c r="TKI47" s="80"/>
      <c r="TKJ47"/>
      <c r="TKK47" s="80"/>
      <c r="TKL47"/>
      <c r="TKM47" s="80"/>
      <c r="TKN47"/>
      <c r="TKO47" s="80"/>
      <c r="TKP47"/>
      <c r="TKQ47" s="80"/>
      <c r="TKR47"/>
      <c r="TKS47" s="80"/>
      <c r="TKT47"/>
      <c r="TKU47" s="80"/>
      <c r="TKV47"/>
      <c r="TKW47" s="80"/>
      <c r="TKX47"/>
      <c r="TKY47" s="80"/>
      <c r="TKZ47"/>
      <c r="TLA47" s="80"/>
      <c r="TLB47"/>
      <c r="TLC47" s="80"/>
      <c r="TLD47"/>
      <c r="TLE47" s="80"/>
      <c r="TLF47"/>
      <c r="TLG47" s="80"/>
      <c r="TLH47"/>
      <c r="TLI47" s="80"/>
      <c r="TLJ47"/>
      <c r="TLK47" s="80"/>
      <c r="TLL47"/>
      <c r="TLM47" s="80"/>
      <c r="TLN47"/>
      <c r="TLO47" s="80"/>
      <c r="TLP47"/>
      <c r="TLQ47" s="80"/>
      <c r="TLR47"/>
      <c r="TLS47" s="80"/>
      <c r="TLT47"/>
      <c r="TLU47" s="80"/>
      <c r="TLV47"/>
      <c r="TLW47" s="80"/>
      <c r="TLX47"/>
      <c r="TLY47" s="80"/>
      <c r="TLZ47"/>
      <c r="TMA47" s="80"/>
      <c r="TMB47"/>
      <c r="TMC47" s="80"/>
      <c r="TMD47"/>
      <c r="TME47" s="80"/>
      <c r="TMF47"/>
      <c r="TMG47" s="80"/>
      <c r="TMH47"/>
      <c r="TMI47" s="80"/>
      <c r="TMJ47"/>
      <c r="TMK47" s="80"/>
      <c r="TML47"/>
      <c r="TMM47" s="80"/>
      <c r="TMN47"/>
      <c r="TMO47" s="80"/>
      <c r="TMP47"/>
      <c r="TMQ47" s="80"/>
      <c r="TMR47"/>
      <c r="TMS47" s="80"/>
      <c r="TMT47"/>
      <c r="TMU47" s="80"/>
      <c r="TMV47"/>
      <c r="TMW47" s="80"/>
      <c r="TMX47"/>
      <c r="TMY47" s="80"/>
      <c r="TMZ47"/>
      <c r="TNA47" s="80"/>
      <c r="TNB47"/>
      <c r="TNC47" s="80"/>
      <c r="TND47"/>
      <c r="TNE47" s="80"/>
      <c r="TNF47"/>
      <c r="TNG47" s="80"/>
      <c r="TNH47"/>
      <c r="TNI47" s="80"/>
      <c r="TNJ47"/>
      <c r="TNK47" s="80"/>
      <c r="TNL47"/>
      <c r="TNM47" s="80"/>
      <c r="TNN47"/>
      <c r="TNO47" s="80"/>
      <c r="TNP47"/>
      <c r="TNQ47" s="80"/>
      <c r="TNR47"/>
      <c r="TNS47" s="80"/>
      <c r="TNT47"/>
      <c r="TNU47" s="80"/>
      <c r="TNV47"/>
      <c r="TNW47" s="80"/>
      <c r="TNX47"/>
      <c r="TNY47" s="80"/>
      <c r="TNZ47"/>
      <c r="TOA47" s="80"/>
      <c r="TOB47"/>
      <c r="TOC47" s="80"/>
      <c r="TOD47"/>
      <c r="TOE47" s="80"/>
      <c r="TOF47"/>
      <c r="TOG47" s="80"/>
      <c r="TOH47"/>
      <c r="TOI47" s="80"/>
      <c r="TOJ47"/>
      <c r="TOK47" s="80"/>
      <c r="TOL47"/>
      <c r="TOM47" s="80"/>
      <c r="TON47"/>
      <c r="TOO47" s="80"/>
      <c r="TOP47"/>
      <c r="TOQ47" s="80"/>
      <c r="TOR47"/>
      <c r="TOS47" s="80"/>
      <c r="TOT47"/>
      <c r="TOU47" s="80"/>
      <c r="TOV47"/>
      <c r="TOW47" s="80"/>
      <c r="TOX47"/>
      <c r="TOY47" s="80"/>
      <c r="TOZ47"/>
      <c r="TPA47" s="80"/>
      <c r="TPB47"/>
      <c r="TPC47" s="80"/>
      <c r="TPD47"/>
      <c r="TPE47" s="80"/>
      <c r="TPF47"/>
      <c r="TPG47" s="80"/>
      <c r="TPH47"/>
      <c r="TPI47" s="80"/>
      <c r="TPJ47"/>
      <c r="TPK47" s="80"/>
      <c r="TPL47"/>
      <c r="TPM47" s="80"/>
      <c r="TPN47"/>
      <c r="TPO47" s="80"/>
      <c r="TPP47"/>
      <c r="TPQ47" s="80"/>
      <c r="TPR47"/>
      <c r="TPS47" s="80"/>
      <c r="TPT47"/>
      <c r="TPU47" s="80"/>
      <c r="TPV47"/>
      <c r="TPW47" s="80"/>
      <c r="TPX47"/>
      <c r="TPY47" s="80"/>
      <c r="TPZ47"/>
      <c r="TQA47" s="80"/>
      <c r="TQB47"/>
      <c r="TQC47" s="80"/>
      <c r="TQD47"/>
      <c r="TQE47" s="80"/>
      <c r="TQF47"/>
      <c r="TQG47" s="80"/>
      <c r="TQH47"/>
      <c r="TQI47" s="80"/>
      <c r="TQJ47"/>
      <c r="TQK47" s="80"/>
      <c r="TQL47"/>
      <c r="TQM47" s="80"/>
      <c r="TQN47"/>
      <c r="TQO47" s="80"/>
      <c r="TQP47"/>
      <c r="TQQ47" s="80"/>
      <c r="TQR47"/>
      <c r="TQS47" s="80"/>
      <c r="TQT47"/>
      <c r="TQU47" s="80"/>
      <c r="TQV47"/>
      <c r="TQW47" s="80"/>
      <c r="TQX47"/>
      <c r="TQY47" s="80"/>
      <c r="TQZ47"/>
      <c r="TRA47" s="80"/>
      <c r="TRB47"/>
      <c r="TRC47" s="80"/>
      <c r="TRD47"/>
      <c r="TRE47" s="80"/>
      <c r="TRF47"/>
      <c r="TRG47" s="80"/>
      <c r="TRH47"/>
      <c r="TRI47" s="80"/>
      <c r="TRJ47"/>
      <c r="TRK47" s="80"/>
      <c r="TRL47"/>
      <c r="TRM47" s="80"/>
      <c r="TRN47"/>
      <c r="TRO47" s="80"/>
      <c r="TRP47"/>
      <c r="TRQ47" s="80"/>
      <c r="TRR47"/>
      <c r="TRS47" s="80"/>
      <c r="TRT47"/>
      <c r="TRU47" s="80"/>
      <c r="TRV47"/>
      <c r="TRW47" s="80"/>
      <c r="TRX47"/>
      <c r="TRY47" s="80"/>
      <c r="TRZ47"/>
      <c r="TSA47" s="80"/>
      <c r="TSB47"/>
      <c r="TSC47" s="80"/>
      <c r="TSD47"/>
      <c r="TSE47" s="80"/>
      <c r="TSF47"/>
      <c r="TSG47" s="80"/>
      <c r="TSH47"/>
      <c r="TSI47" s="80"/>
      <c r="TSJ47"/>
      <c r="TSK47" s="80"/>
      <c r="TSL47"/>
      <c r="TSM47" s="80"/>
      <c r="TSN47"/>
      <c r="TSO47" s="80"/>
      <c r="TSP47"/>
      <c r="TSQ47" s="80"/>
      <c r="TSR47"/>
      <c r="TSS47" s="80"/>
      <c r="TST47"/>
      <c r="TSU47" s="80"/>
      <c r="TSV47"/>
      <c r="TSW47" s="80"/>
      <c r="TSX47"/>
      <c r="TSY47" s="80"/>
      <c r="TSZ47"/>
      <c r="TTA47" s="80"/>
      <c r="TTB47"/>
      <c r="TTC47" s="80"/>
      <c r="TTD47"/>
      <c r="TTE47" s="80"/>
      <c r="TTF47"/>
      <c r="TTG47" s="80"/>
      <c r="TTH47"/>
      <c r="TTI47" s="80"/>
      <c r="TTJ47"/>
      <c r="TTK47" s="80"/>
      <c r="TTL47"/>
      <c r="TTM47" s="80"/>
      <c r="TTN47"/>
      <c r="TTO47" s="80"/>
      <c r="TTP47"/>
      <c r="TTQ47" s="80"/>
      <c r="TTR47"/>
      <c r="TTS47" s="80"/>
      <c r="TTT47"/>
      <c r="TTU47" s="80"/>
      <c r="TTV47"/>
      <c r="TTW47" s="80"/>
      <c r="TTX47"/>
      <c r="TTY47" s="80"/>
      <c r="TTZ47"/>
      <c r="TUA47" s="80"/>
      <c r="TUB47"/>
      <c r="TUC47" s="80"/>
      <c r="TUD47"/>
      <c r="TUE47" s="80"/>
      <c r="TUF47"/>
      <c r="TUG47" s="80"/>
      <c r="TUH47"/>
      <c r="TUI47" s="80"/>
      <c r="TUJ47"/>
      <c r="TUK47" s="80"/>
      <c r="TUL47"/>
      <c r="TUM47" s="80"/>
      <c r="TUN47"/>
      <c r="TUO47" s="80"/>
      <c r="TUP47"/>
      <c r="TUQ47" s="80"/>
      <c r="TUR47"/>
      <c r="TUS47" s="80"/>
      <c r="TUT47"/>
      <c r="TUU47" s="80"/>
      <c r="TUV47"/>
      <c r="TUW47" s="80"/>
      <c r="TUX47"/>
      <c r="TUY47" s="80"/>
      <c r="TUZ47"/>
      <c r="TVA47" s="80"/>
      <c r="TVB47"/>
      <c r="TVC47" s="80"/>
      <c r="TVD47"/>
      <c r="TVE47" s="80"/>
      <c r="TVF47"/>
      <c r="TVG47" s="80"/>
      <c r="TVH47"/>
      <c r="TVI47" s="80"/>
      <c r="TVJ47"/>
      <c r="TVK47" s="80"/>
      <c r="TVL47"/>
      <c r="TVM47" s="80"/>
      <c r="TVN47"/>
      <c r="TVO47" s="80"/>
      <c r="TVP47"/>
      <c r="TVQ47" s="80"/>
      <c r="TVR47"/>
      <c r="TVS47" s="80"/>
      <c r="TVT47"/>
      <c r="TVU47" s="80"/>
      <c r="TVV47"/>
      <c r="TVW47" s="80"/>
      <c r="TVX47"/>
      <c r="TVY47" s="80"/>
      <c r="TVZ47"/>
      <c r="TWA47" s="80"/>
      <c r="TWB47"/>
      <c r="TWC47" s="80"/>
      <c r="TWD47"/>
      <c r="TWE47" s="80"/>
      <c r="TWF47"/>
      <c r="TWG47" s="80"/>
      <c r="TWH47"/>
      <c r="TWI47" s="80"/>
      <c r="TWJ47"/>
      <c r="TWK47" s="80"/>
      <c r="TWL47"/>
      <c r="TWM47" s="80"/>
      <c r="TWN47"/>
      <c r="TWO47" s="80"/>
      <c r="TWP47"/>
      <c r="TWQ47" s="80"/>
      <c r="TWR47"/>
      <c r="TWS47" s="80"/>
      <c r="TWT47"/>
      <c r="TWU47" s="80"/>
      <c r="TWV47"/>
      <c r="TWW47" s="80"/>
      <c r="TWX47"/>
      <c r="TWY47" s="80"/>
      <c r="TWZ47"/>
      <c r="TXA47" s="80"/>
      <c r="TXB47"/>
      <c r="TXC47" s="80"/>
      <c r="TXD47"/>
      <c r="TXE47" s="80"/>
      <c r="TXF47"/>
      <c r="TXG47" s="80"/>
      <c r="TXH47"/>
      <c r="TXI47" s="80"/>
      <c r="TXJ47"/>
      <c r="TXK47" s="80"/>
      <c r="TXL47"/>
      <c r="TXM47" s="80"/>
      <c r="TXN47"/>
      <c r="TXO47" s="80"/>
      <c r="TXP47"/>
      <c r="TXQ47" s="80"/>
      <c r="TXR47"/>
      <c r="TXS47" s="80"/>
      <c r="TXT47"/>
      <c r="TXU47" s="80"/>
      <c r="TXV47"/>
      <c r="TXW47" s="80"/>
      <c r="TXX47"/>
      <c r="TXY47" s="80"/>
      <c r="TXZ47"/>
      <c r="TYA47" s="80"/>
      <c r="TYB47"/>
      <c r="TYC47" s="80"/>
      <c r="TYD47"/>
      <c r="TYE47" s="80"/>
      <c r="TYF47"/>
      <c r="TYG47" s="80"/>
      <c r="TYH47"/>
      <c r="TYI47" s="80"/>
      <c r="TYJ47"/>
      <c r="TYK47" s="80"/>
      <c r="TYL47"/>
      <c r="TYM47" s="80"/>
      <c r="TYN47"/>
      <c r="TYO47" s="80"/>
      <c r="TYP47"/>
      <c r="TYQ47" s="80"/>
      <c r="TYR47"/>
      <c r="TYS47" s="80"/>
      <c r="TYT47"/>
      <c r="TYU47" s="80"/>
      <c r="TYV47"/>
      <c r="TYW47" s="80"/>
      <c r="TYX47"/>
      <c r="TYY47" s="80"/>
      <c r="TYZ47"/>
      <c r="TZA47" s="80"/>
      <c r="TZB47"/>
      <c r="TZC47" s="80"/>
      <c r="TZD47"/>
      <c r="TZE47" s="80"/>
      <c r="TZF47"/>
      <c r="TZG47" s="80"/>
      <c r="TZH47"/>
      <c r="TZI47" s="80"/>
      <c r="TZJ47"/>
      <c r="TZK47" s="80"/>
      <c r="TZL47"/>
      <c r="TZM47" s="80"/>
      <c r="TZN47"/>
      <c r="TZO47" s="80"/>
      <c r="TZP47"/>
      <c r="TZQ47" s="80"/>
      <c r="TZR47"/>
      <c r="TZS47" s="80"/>
      <c r="TZT47"/>
      <c r="TZU47" s="80"/>
      <c r="TZV47"/>
      <c r="TZW47" s="80"/>
      <c r="TZX47"/>
      <c r="TZY47" s="80"/>
      <c r="TZZ47"/>
      <c r="UAA47" s="80"/>
      <c r="UAB47"/>
      <c r="UAC47" s="80"/>
      <c r="UAD47"/>
      <c r="UAE47" s="80"/>
      <c r="UAF47"/>
      <c r="UAG47" s="80"/>
      <c r="UAH47"/>
      <c r="UAI47" s="80"/>
      <c r="UAJ47"/>
      <c r="UAK47" s="80"/>
      <c r="UAL47"/>
      <c r="UAM47" s="80"/>
      <c r="UAN47"/>
      <c r="UAO47" s="80"/>
      <c r="UAP47"/>
      <c r="UAQ47" s="80"/>
      <c r="UAR47"/>
      <c r="UAS47" s="80"/>
      <c r="UAT47"/>
      <c r="UAU47" s="80"/>
      <c r="UAV47"/>
      <c r="UAW47" s="80"/>
      <c r="UAX47"/>
      <c r="UAY47" s="80"/>
      <c r="UAZ47"/>
      <c r="UBA47" s="80"/>
      <c r="UBB47"/>
      <c r="UBC47" s="80"/>
      <c r="UBD47"/>
      <c r="UBE47" s="80"/>
      <c r="UBF47"/>
      <c r="UBG47" s="80"/>
      <c r="UBH47"/>
      <c r="UBI47" s="80"/>
      <c r="UBJ47"/>
      <c r="UBK47" s="80"/>
      <c r="UBL47"/>
      <c r="UBM47" s="80"/>
      <c r="UBN47"/>
      <c r="UBO47" s="80"/>
      <c r="UBP47"/>
      <c r="UBQ47" s="80"/>
      <c r="UBR47"/>
      <c r="UBS47" s="80"/>
      <c r="UBT47"/>
      <c r="UBU47" s="80"/>
      <c r="UBV47"/>
      <c r="UBW47" s="80"/>
      <c r="UBX47"/>
      <c r="UBY47" s="80"/>
      <c r="UBZ47"/>
      <c r="UCA47" s="80"/>
      <c r="UCB47"/>
      <c r="UCC47" s="80"/>
      <c r="UCD47"/>
      <c r="UCE47" s="80"/>
      <c r="UCF47"/>
      <c r="UCG47" s="80"/>
      <c r="UCH47"/>
      <c r="UCI47" s="80"/>
      <c r="UCJ47"/>
      <c r="UCK47" s="80"/>
      <c r="UCL47"/>
      <c r="UCM47" s="80"/>
      <c r="UCN47"/>
      <c r="UCO47" s="80"/>
      <c r="UCP47"/>
      <c r="UCQ47" s="80"/>
      <c r="UCR47"/>
      <c r="UCS47" s="80"/>
      <c r="UCT47"/>
      <c r="UCU47" s="80"/>
      <c r="UCV47"/>
      <c r="UCW47" s="80"/>
      <c r="UCX47"/>
      <c r="UCY47" s="80"/>
      <c r="UCZ47"/>
      <c r="UDA47" s="80"/>
      <c r="UDB47"/>
      <c r="UDC47" s="80"/>
      <c r="UDD47"/>
      <c r="UDE47" s="80"/>
      <c r="UDF47"/>
      <c r="UDG47" s="80"/>
      <c r="UDH47"/>
      <c r="UDI47" s="80"/>
      <c r="UDJ47"/>
      <c r="UDK47" s="80"/>
      <c r="UDL47"/>
      <c r="UDM47" s="80"/>
      <c r="UDN47"/>
      <c r="UDO47" s="80"/>
      <c r="UDP47"/>
      <c r="UDQ47" s="80"/>
      <c r="UDR47"/>
      <c r="UDS47" s="80"/>
      <c r="UDT47"/>
      <c r="UDU47" s="80"/>
      <c r="UDV47"/>
      <c r="UDW47" s="80"/>
      <c r="UDX47"/>
      <c r="UDY47" s="80"/>
      <c r="UDZ47"/>
      <c r="UEA47" s="80"/>
      <c r="UEB47"/>
      <c r="UEC47" s="80"/>
      <c r="UED47"/>
      <c r="UEE47" s="80"/>
      <c r="UEF47"/>
      <c r="UEG47" s="80"/>
      <c r="UEH47"/>
      <c r="UEI47" s="80"/>
      <c r="UEJ47"/>
      <c r="UEK47" s="80"/>
      <c r="UEL47"/>
      <c r="UEM47" s="80"/>
      <c r="UEN47"/>
      <c r="UEO47" s="80"/>
      <c r="UEP47"/>
      <c r="UEQ47" s="80"/>
      <c r="UER47"/>
      <c r="UES47" s="80"/>
      <c r="UET47"/>
      <c r="UEU47" s="80"/>
      <c r="UEV47"/>
      <c r="UEW47" s="80"/>
      <c r="UEX47"/>
      <c r="UEY47" s="80"/>
      <c r="UEZ47"/>
      <c r="UFA47" s="80"/>
      <c r="UFB47"/>
      <c r="UFC47" s="80"/>
      <c r="UFD47"/>
      <c r="UFE47" s="80"/>
      <c r="UFF47"/>
      <c r="UFG47" s="80"/>
      <c r="UFH47"/>
      <c r="UFI47" s="80"/>
      <c r="UFJ47"/>
      <c r="UFK47" s="80"/>
      <c r="UFL47"/>
      <c r="UFM47" s="80"/>
      <c r="UFN47"/>
      <c r="UFO47" s="80"/>
      <c r="UFP47"/>
      <c r="UFQ47" s="80"/>
      <c r="UFR47"/>
      <c r="UFS47" s="80"/>
      <c r="UFT47"/>
      <c r="UFU47" s="80"/>
      <c r="UFV47"/>
      <c r="UFW47" s="80"/>
      <c r="UFX47"/>
      <c r="UFY47" s="80"/>
      <c r="UFZ47"/>
      <c r="UGA47" s="80"/>
      <c r="UGB47"/>
      <c r="UGC47" s="80"/>
      <c r="UGD47"/>
      <c r="UGE47" s="80"/>
      <c r="UGF47"/>
      <c r="UGG47" s="80"/>
      <c r="UGH47"/>
      <c r="UGI47" s="80"/>
      <c r="UGJ47"/>
      <c r="UGK47" s="80"/>
      <c r="UGL47"/>
      <c r="UGM47" s="80"/>
      <c r="UGN47"/>
      <c r="UGO47" s="80"/>
      <c r="UGP47"/>
      <c r="UGQ47" s="80"/>
      <c r="UGR47"/>
      <c r="UGS47" s="80"/>
      <c r="UGT47"/>
      <c r="UGU47" s="80"/>
      <c r="UGV47"/>
      <c r="UGW47" s="80"/>
      <c r="UGX47"/>
      <c r="UGY47" s="80"/>
      <c r="UGZ47"/>
      <c r="UHA47" s="80"/>
      <c r="UHB47"/>
      <c r="UHC47" s="80"/>
      <c r="UHD47"/>
      <c r="UHE47" s="80"/>
      <c r="UHF47"/>
      <c r="UHG47" s="80"/>
      <c r="UHH47"/>
      <c r="UHI47" s="80"/>
      <c r="UHJ47"/>
      <c r="UHK47" s="80"/>
      <c r="UHL47"/>
      <c r="UHM47" s="80"/>
      <c r="UHN47"/>
      <c r="UHO47" s="80"/>
      <c r="UHP47"/>
      <c r="UHQ47" s="80"/>
      <c r="UHR47"/>
      <c r="UHS47" s="80"/>
      <c r="UHT47"/>
      <c r="UHU47" s="80"/>
      <c r="UHV47"/>
      <c r="UHW47" s="80"/>
      <c r="UHX47"/>
      <c r="UHY47" s="80"/>
      <c r="UHZ47"/>
      <c r="UIA47" s="80"/>
      <c r="UIB47"/>
      <c r="UIC47" s="80"/>
      <c r="UID47"/>
      <c r="UIE47" s="80"/>
      <c r="UIF47"/>
      <c r="UIG47" s="80"/>
      <c r="UIH47"/>
      <c r="UII47" s="80"/>
      <c r="UIJ47"/>
      <c r="UIK47" s="80"/>
      <c r="UIL47"/>
      <c r="UIM47" s="80"/>
      <c r="UIN47"/>
      <c r="UIO47" s="80"/>
      <c r="UIP47"/>
      <c r="UIQ47" s="80"/>
      <c r="UIR47"/>
      <c r="UIS47" s="80"/>
      <c r="UIT47"/>
      <c r="UIU47" s="80"/>
      <c r="UIV47"/>
      <c r="UIW47" s="80"/>
      <c r="UIX47"/>
      <c r="UIY47" s="80"/>
      <c r="UIZ47"/>
      <c r="UJA47" s="80"/>
      <c r="UJB47"/>
      <c r="UJC47" s="80"/>
      <c r="UJD47"/>
      <c r="UJE47" s="80"/>
      <c r="UJF47"/>
      <c r="UJG47" s="80"/>
      <c r="UJH47"/>
      <c r="UJI47" s="80"/>
      <c r="UJJ47"/>
      <c r="UJK47" s="80"/>
      <c r="UJL47"/>
      <c r="UJM47" s="80"/>
      <c r="UJN47"/>
      <c r="UJO47" s="80"/>
      <c r="UJP47"/>
      <c r="UJQ47" s="80"/>
      <c r="UJR47"/>
      <c r="UJS47" s="80"/>
      <c r="UJT47"/>
      <c r="UJU47" s="80"/>
      <c r="UJV47"/>
      <c r="UJW47" s="80"/>
      <c r="UJX47"/>
      <c r="UJY47" s="80"/>
      <c r="UJZ47"/>
      <c r="UKA47" s="80"/>
      <c r="UKB47"/>
      <c r="UKC47" s="80"/>
      <c r="UKD47"/>
      <c r="UKE47" s="80"/>
      <c r="UKF47"/>
      <c r="UKG47" s="80"/>
      <c r="UKH47"/>
      <c r="UKI47" s="80"/>
      <c r="UKJ47"/>
      <c r="UKK47" s="80"/>
      <c r="UKL47"/>
      <c r="UKM47" s="80"/>
      <c r="UKN47"/>
      <c r="UKO47" s="80"/>
      <c r="UKP47"/>
      <c r="UKQ47" s="80"/>
      <c r="UKR47"/>
      <c r="UKS47" s="80"/>
      <c r="UKT47"/>
      <c r="UKU47" s="80"/>
      <c r="UKV47"/>
      <c r="UKW47" s="80"/>
      <c r="UKX47"/>
      <c r="UKY47" s="80"/>
      <c r="UKZ47"/>
      <c r="ULA47" s="80"/>
      <c r="ULB47"/>
      <c r="ULC47" s="80"/>
      <c r="ULD47"/>
      <c r="ULE47" s="80"/>
      <c r="ULF47"/>
      <c r="ULG47" s="80"/>
      <c r="ULH47"/>
      <c r="ULI47" s="80"/>
      <c r="ULJ47"/>
      <c r="ULK47" s="80"/>
      <c r="ULL47"/>
      <c r="ULM47" s="80"/>
      <c r="ULN47"/>
      <c r="ULO47" s="80"/>
      <c r="ULP47"/>
      <c r="ULQ47" s="80"/>
      <c r="ULR47"/>
      <c r="ULS47" s="80"/>
      <c r="ULT47"/>
      <c r="ULU47" s="80"/>
      <c r="ULV47"/>
      <c r="ULW47" s="80"/>
      <c r="ULX47"/>
      <c r="ULY47" s="80"/>
      <c r="ULZ47"/>
      <c r="UMA47" s="80"/>
      <c r="UMB47"/>
      <c r="UMC47" s="80"/>
      <c r="UMD47"/>
      <c r="UME47" s="80"/>
      <c r="UMF47"/>
      <c r="UMG47" s="80"/>
      <c r="UMH47"/>
      <c r="UMI47" s="80"/>
      <c r="UMJ47"/>
      <c r="UMK47" s="80"/>
      <c r="UML47"/>
      <c r="UMM47" s="80"/>
      <c r="UMN47"/>
      <c r="UMO47" s="80"/>
      <c r="UMP47"/>
      <c r="UMQ47" s="80"/>
      <c r="UMR47"/>
      <c r="UMS47" s="80"/>
      <c r="UMT47"/>
      <c r="UMU47" s="80"/>
      <c r="UMV47"/>
      <c r="UMW47" s="80"/>
      <c r="UMX47"/>
      <c r="UMY47" s="80"/>
      <c r="UMZ47"/>
      <c r="UNA47" s="80"/>
      <c r="UNB47"/>
      <c r="UNC47" s="80"/>
      <c r="UND47"/>
      <c r="UNE47" s="80"/>
      <c r="UNF47"/>
      <c r="UNG47" s="80"/>
      <c r="UNH47"/>
      <c r="UNI47" s="80"/>
      <c r="UNJ47"/>
      <c r="UNK47" s="80"/>
      <c r="UNL47"/>
      <c r="UNM47" s="80"/>
      <c r="UNN47"/>
      <c r="UNO47" s="80"/>
      <c r="UNP47"/>
      <c r="UNQ47" s="80"/>
      <c r="UNR47"/>
      <c r="UNS47" s="80"/>
      <c r="UNT47"/>
      <c r="UNU47" s="80"/>
      <c r="UNV47"/>
      <c r="UNW47" s="80"/>
      <c r="UNX47"/>
      <c r="UNY47" s="80"/>
      <c r="UNZ47"/>
      <c r="UOA47" s="80"/>
      <c r="UOB47"/>
      <c r="UOC47" s="80"/>
      <c r="UOD47"/>
      <c r="UOE47" s="80"/>
      <c r="UOF47"/>
      <c r="UOG47" s="80"/>
      <c r="UOH47"/>
      <c r="UOI47" s="80"/>
      <c r="UOJ47"/>
      <c r="UOK47" s="80"/>
      <c r="UOL47"/>
      <c r="UOM47" s="80"/>
      <c r="UON47"/>
      <c r="UOO47" s="80"/>
      <c r="UOP47"/>
      <c r="UOQ47" s="80"/>
      <c r="UOR47"/>
      <c r="UOS47" s="80"/>
      <c r="UOT47"/>
      <c r="UOU47" s="80"/>
      <c r="UOV47"/>
      <c r="UOW47" s="80"/>
      <c r="UOX47"/>
      <c r="UOY47" s="80"/>
      <c r="UOZ47"/>
      <c r="UPA47" s="80"/>
      <c r="UPB47"/>
      <c r="UPC47" s="80"/>
      <c r="UPD47"/>
      <c r="UPE47" s="80"/>
      <c r="UPF47"/>
      <c r="UPG47" s="80"/>
      <c r="UPH47"/>
      <c r="UPI47" s="80"/>
      <c r="UPJ47"/>
      <c r="UPK47" s="80"/>
      <c r="UPL47"/>
      <c r="UPM47" s="80"/>
      <c r="UPN47"/>
      <c r="UPO47" s="80"/>
      <c r="UPP47"/>
      <c r="UPQ47" s="80"/>
      <c r="UPR47"/>
      <c r="UPS47" s="80"/>
      <c r="UPT47"/>
      <c r="UPU47" s="80"/>
      <c r="UPV47"/>
      <c r="UPW47" s="80"/>
      <c r="UPX47"/>
      <c r="UPY47" s="80"/>
      <c r="UPZ47"/>
      <c r="UQA47" s="80"/>
      <c r="UQB47"/>
      <c r="UQC47" s="80"/>
      <c r="UQD47"/>
      <c r="UQE47" s="80"/>
      <c r="UQF47"/>
      <c r="UQG47" s="80"/>
      <c r="UQH47"/>
      <c r="UQI47" s="80"/>
      <c r="UQJ47"/>
      <c r="UQK47" s="80"/>
      <c r="UQL47"/>
      <c r="UQM47" s="80"/>
      <c r="UQN47"/>
      <c r="UQO47" s="80"/>
      <c r="UQP47"/>
      <c r="UQQ47" s="80"/>
      <c r="UQR47"/>
      <c r="UQS47" s="80"/>
      <c r="UQT47"/>
      <c r="UQU47" s="80"/>
      <c r="UQV47"/>
      <c r="UQW47" s="80"/>
      <c r="UQX47"/>
      <c r="UQY47" s="80"/>
      <c r="UQZ47"/>
      <c r="URA47" s="80"/>
      <c r="URB47"/>
      <c r="URC47" s="80"/>
      <c r="URD47"/>
      <c r="URE47" s="80"/>
      <c r="URF47"/>
      <c r="URG47" s="80"/>
      <c r="URH47"/>
      <c r="URI47" s="80"/>
      <c r="URJ47"/>
      <c r="URK47" s="80"/>
      <c r="URL47"/>
      <c r="URM47" s="80"/>
      <c r="URN47"/>
      <c r="URO47" s="80"/>
      <c r="URP47"/>
      <c r="URQ47" s="80"/>
      <c r="URR47"/>
      <c r="URS47" s="80"/>
      <c r="URT47"/>
      <c r="URU47" s="80"/>
      <c r="URV47"/>
      <c r="URW47" s="80"/>
      <c r="URX47"/>
      <c r="URY47" s="80"/>
      <c r="URZ47"/>
      <c r="USA47" s="80"/>
      <c r="USB47"/>
      <c r="USC47" s="80"/>
      <c r="USD47"/>
      <c r="USE47" s="80"/>
      <c r="USF47"/>
      <c r="USG47" s="80"/>
      <c r="USH47"/>
      <c r="USI47" s="80"/>
      <c r="USJ47"/>
      <c r="USK47" s="80"/>
      <c r="USL47"/>
      <c r="USM47" s="80"/>
      <c r="USN47"/>
      <c r="USO47" s="80"/>
      <c r="USP47"/>
      <c r="USQ47" s="80"/>
      <c r="USR47"/>
      <c r="USS47" s="80"/>
      <c r="UST47"/>
      <c r="USU47" s="80"/>
      <c r="USV47"/>
      <c r="USW47" s="80"/>
      <c r="USX47"/>
      <c r="USY47" s="80"/>
      <c r="USZ47"/>
      <c r="UTA47" s="80"/>
      <c r="UTB47"/>
      <c r="UTC47" s="80"/>
      <c r="UTD47"/>
      <c r="UTE47" s="80"/>
      <c r="UTF47"/>
      <c r="UTG47" s="80"/>
      <c r="UTH47"/>
      <c r="UTI47" s="80"/>
      <c r="UTJ47"/>
      <c r="UTK47" s="80"/>
      <c r="UTL47"/>
      <c r="UTM47" s="80"/>
      <c r="UTN47"/>
      <c r="UTO47" s="80"/>
      <c r="UTP47"/>
      <c r="UTQ47" s="80"/>
      <c r="UTR47"/>
      <c r="UTS47" s="80"/>
      <c r="UTT47"/>
      <c r="UTU47" s="80"/>
      <c r="UTV47"/>
      <c r="UTW47" s="80"/>
      <c r="UTX47"/>
      <c r="UTY47" s="80"/>
      <c r="UTZ47"/>
      <c r="UUA47" s="80"/>
      <c r="UUB47"/>
      <c r="UUC47" s="80"/>
      <c r="UUD47"/>
      <c r="UUE47" s="80"/>
      <c r="UUF47"/>
      <c r="UUG47" s="80"/>
      <c r="UUH47"/>
      <c r="UUI47" s="80"/>
      <c r="UUJ47"/>
      <c r="UUK47" s="80"/>
      <c r="UUL47"/>
      <c r="UUM47" s="80"/>
      <c r="UUN47"/>
      <c r="UUO47" s="80"/>
      <c r="UUP47"/>
      <c r="UUQ47" s="80"/>
      <c r="UUR47"/>
      <c r="UUS47" s="80"/>
      <c r="UUT47"/>
      <c r="UUU47" s="80"/>
      <c r="UUV47"/>
      <c r="UUW47" s="80"/>
      <c r="UUX47"/>
      <c r="UUY47" s="80"/>
      <c r="UUZ47"/>
      <c r="UVA47" s="80"/>
      <c r="UVB47"/>
      <c r="UVC47" s="80"/>
      <c r="UVD47"/>
      <c r="UVE47" s="80"/>
      <c r="UVF47"/>
      <c r="UVG47" s="80"/>
      <c r="UVH47"/>
      <c r="UVI47" s="80"/>
      <c r="UVJ47"/>
      <c r="UVK47" s="80"/>
      <c r="UVL47"/>
      <c r="UVM47" s="80"/>
      <c r="UVN47"/>
      <c r="UVO47" s="80"/>
      <c r="UVP47"/>
      <c r="UVQ47" s="80"/>
      <c r="UVR47"/>
      <c r="UVS47" s="80"/>
      <c r="UVT47"/>
      <c r="UVU47" s="80"/>
      <c r="UVV47"/>
      <c r="UVW47" s="80"/>
      <c r="UVX47"/>
      <c r="UVY47" s="80"/>
      <c r="UVZ47"/>
      <c r="UWA47" s="80"/>
      <c r="UWB47"/>
      <c r="UWC47" s="80"/>
      <c r="UWD47"/>
      <c r="UWE47" s="80"/>
      <c r="UWF47"/>
      <c r="UWG47" s="80"/>
      <c r="UWH47"/>
      <c r="UWI47" s="80"/>
      <c r="UWJ47"/>
      <c r="UWK47" s="80"/>
      <c r="UWL47"/>
      <c r="UWM47" s="80"/>
      <c r="UWN47"/>
      <c r="UWO47" s="80"/>
      <c r="UWP47"/>
      <c r="UWQ47" s="80"/>
      <c r="UWR47"/>
      <c r="UWS47" s="80"/>
      <c r="UWT47"/>
      <c r="UWU47" s="80"/>
      <c r="UWV47"/>
      <c r="UWW47" s="80"/>
      <c r="UWX47"/>
      <c r="UWY47" s="80"/>
      <c r="UWZ47"/>
      <c r="UXA47" s="80"/>
      <c r="UXB47"/>
      <c r="UXC47" s="80"/>
      <c r="UXD47"/>
      <c r="UXE47" s="80"/>
      <c r="UXF47"/>
      <c r="UXG47" s="80"/>
      <c r="UXH47"/>
      <c r="UXI47" s="80"/>
      <c r="UXJ47"/>
      <c r="UXK47" s="80"/>
      <c r="UXL47"/>
      <c r="UXM47" s="80"/>
      <c r="UXN47"/>
      <c r="UXO47" s="80"/>
      <c r="UXP47"/>
      <c r="UXQ47" s="80"/>
      <c r="UXR47"/>
      <c r="UXS47" s="80"/>
      <c r="UXT47"/>
      <c r="UXU47" s="80"/>
      <c r="UXV47"/>
      <c r="UXW47" s="80"/>
      <c r="UXX47"/>
      <c r="UXY47" s="80"/>
      <c r="UXZ47"/>
      <c r="UYA47" s="80"/>
      <c r="UYB47"/>
      <c r="UYC47" s="80"/>
      <c r="UYD47"/>
      <c r="UYE47" s="80"/>
      <c r="UYF47"/>
      <c r="UYG47" s="80"/>
      <c r="UYH47"/>
      <c r="UYI47" s="80"/>
      <c r="UYJ47"/>
      <c r="UYK47" s="80"/>
      <c r="UYL47"/>
      <c r="UYM47" s="80"/>
      <c r="UYN47"/>
      <c r="UYO47" s="80"/>
      <c r="UYP47"/>
      <c r="UYQ47" s="80"/>
      <c r="UYR47"/>
      <c r="UYS47" s="80"/>
      <c r="UYT47"/>
      <c r="UYU47" s="80"/>
      <c r="UYV47"/>
      <c r="UYW47" s="80"/>
      <c r="UYX47"/>
      <c r="UYY47" s="80"/>
      <c r="UYZ47"/>
      <c r="UZA47" s="80"/>
      <c r="UZB47"/>
      <c r="UZC47" s="80"/>
      <c r="UZD47"/>
      <c r="UZE47" s="80"/>
      <c r="UZF47"/>
      <c r="UZG47" s="80"/>
      <c r="UZH47"/>
      <c r="UZI47" s="80"/>
      <c r="UZJ47"/>
      <c r="UZK47" s="80"/>
      <c r="UZL47"/>
      <c r="UZM47" s="80"/>
      <c r="UZN47"/>
      <c r="UZO47" s="80"/>
      <c r="UZP47"/>
      <c r="UZQ47" s="80"/>
      <c r="UZR47"/>
      <c r="UZS47" s="80"/>
      <c r="UZT47"/>
      <c r="UZU47" s="80"/>
      <c r="UZV47"/>
      <c r="UZW47" s="80"/>
      <c r="UZX47"/>
      <c r="UZY47" s="80"/>
      <c r="UZZ47"/>
      <c r="VAA47" s="80"/>
      <c r="VAB47"/>
      <c r="VAC47" s="80"/>
      <c r="VAD47"/>
      <c r="VAE47" s="80"/>
      <c r="VAF47"/>
      <c r="VAG47" s="80"/>
      <c r="VAH47"/>
      <c r="VAI47" s="80"/>
      <c r="VAJ47"/>
      <c r="VAK47" s="80"/>
      <c r="VAL47"/>
      <c r="VAM47" s="80"/>
      <c r="VAN47"/>
      <c r="VAO47" s="80"/>
      <c r="VAP47"/>
      <c r="VAQ47" s="80"/>
      <c r="VAR47"/>
      <c r="VAS47" s="80"/>
      <c r="VAT47"/>
      <c r="VAU47" s="80"/>
      <c r="VAV47"/>
      <c r="VAW47" s="80"/>
      <c r="VAX47"/>
      <c r="VAY47" s="80"/>
      <c r="VAZ47"/>
      <c r="VBA47" s="80"/>
      <c r="VBB47"/>
      <c r="VBC47" s="80"/>
      <c r="VBD47"/>
      <c r="VBE47" s="80"/>
      <c r="VBF47"/>
      <c r="VBG47" s="80"/>
      <c r="VBH47"/>
      <c r="VBI47" s="80"/>
      <c r="VBJ47"/>
      <c r="VBK47" s="80"/>
      <c r="VBL47"/>
      <c r="VBM47" s="80"/>
      <c r="VBN47"/>
      <c r="VBO47" s="80"/>
      <c r="VBP47"/>
      <c r="VBQ47" s="80"/>
      <c r="VBR47"/>
      <c r="VBS47" s="80"/>
      <c r="VBT47"/>
      <c r="VBU47" s="80"/>
      <c r="VBV47"/>
      <c r="VBW47" s="80"/>
      <c r="VBX47"/>
      <c r="VBY47" s="80"/>
      <c r="VBZ47"/>
      <c r="VCA47" s="80"/>
      <c r="VCB47"/>
      <c r="VCC47" s="80"/>
      <c r="VCD47"/>
      <c r="VCE47" s="80"/>
      <c r="VCF47"/>
      <c r="VCG47" s="80"/>
      <c r="VCH47"/>
      <c r="VCI47" s="80"/>
      <c r="VCJ47"/>
      <c r="VCK47" s="80"/>
      <c r="VCL47"/>
      <c r="VCM47" s="80"/>
      <c r="VCN47"/>
      <c r="VCO47" s="80"/>
      <c r="VCP47"/>
      <c r="VCQ47" s="80"/>
      <c r="VCR47"/>
      <c r="VCS47" s="80"/>
      <c r="VCT47"/>
      <c r="VCU47" s="80"/>
      <c r="VCV47"/>
      <c r="VCW47" s="80"/>
      <c r="VCX47"/>
      <c r="VCY47" s="80"/>
      <c r="VCZ47"/>
      <c r="VDA47" s="80"/>
      <c r="VDB47"/>
      <c r="VDC47" s="80"/>
      <c r="VDD47"/>
      <c r="VDE47" s="80"/>
      <c r="VDF47"/>
      <c r="VDG47" s="80"/>
      <c r="VDH47"/>
      <c r="VDI47" s="80"/>
      <c r="VDJ47"/>
      <c r="VDK47" s="80"/>
      <c r="VDL47"/>
      <c r="VDM47" s="80"/>
      <c r="VDN47"/>
      <c r="VDO47" s="80"/>
      <c r="VDP47"/>
      <c r="VDQ47" s="80"/>
      <c r="VDR47"/>
      <c r="VDS47" s="80"/>
      <c r="VDT47"/>
      <c r="VDU47" s="80"/>
      <c r="VDV47"/>
      <c r="VDW47" s="80"/>
      <c r="VDX47"/>
      <c r="VDY47" s="80"/>
      <c r="VDZ47"/>
      <c r="VEA47" s="80"/>
      <c r="VEB47"/>
      <c r="VEC47" s="80"/>
      <c r="VED47"/>
      <c r="VEE47" s="80"/>
      <c r="VEF47"/>
      <c r="VEG47" s="80"/>
      <c r="VEH47"/>
      <c r="VEI47" s="80"/>
      <c r="VEJ47"/>
      <c r="VEK47" s="80"/>
      <c r="VEL47"/>
      <c r="VEM47" s="80"/>
      <c r="VEN47"/>
      <c r="VEO47" s="80"/>
      <c r="VEP47"/>
      <c r="VEQ47" s="80"/>
      <c r="VER47"/>
      <c r="VES47" s="80"/>
      <c r="VET47"/>
      <c r="VEU47" s="80"/>
      <c r="VEV47"/>
      <c r="VEW47" s="80"/>
      <c r="VEX47"/>
      <c r="VEY47" s="80"/>
      <c r="VEZ47"/>
      <c r="VFA47" s="80"/>
      <c r="VFB47"/>
      <c r="VFC47" s="80"/>
      <c r="VFD47"/>
      <c r="VFE47" s="80"/>
      <c r="VFF47"/>
      <c r="VFG47" s="80"/>
      <c r="VFH47"/>
      <c r="VFI47" s="80"/>
      <c r="VFJ47"/>
      <c r="VFK47" s="80"/>
      <c r="VFL47"/>
      <c r="VFM47" s="80"/>
      <c r="VFN47"/>
      <c r="VFO47" s="80"/>
      <c r="VFP47"/>
      <c r="VFQ47" s="80"/>
      <c r="VFR47"/>
      <c r="VFS47" s="80"/>
      <c r="VFT47"/>
      <c r="VFU47" s="80"/>
      <c r="VFV47"/>
      <c r="VFW47" s="80"/>
      <c r="VFX47"/>
      <c r="VFY47" s="80"/>
      <c r="VFZ47"/>
      <c r="VGA47" s="80"/>
      <c r="VGB47"/>
      <c r="VGC47" s="80"/>
      <c r="VGD47"/>
      <c r="VGE47" s="80"/>
      <c r="VGF47"/>
      <c r="VGG47" s="80"/>
      <c r="VGH47"/>
      <c r="VGI47" s="80"/>
      <c r="VGJ47"/>
      <c r="VGK47" s="80"/>
      <c r="VGL47"/>
      <c r="VGM47" s="80"/>
      <c r="VGN47"/>
      <c r="VGO47" s="80"/>
      <c r="VGP47"/>
      <c r="VGQ47" s="80"/>
      <c r="VGR47"/>
      <c r="VGS47" s="80"/>
      <c r="VGT47"/>
      <c r="VGU47" s="80"/>
      <c r="VGV47"/>
      <c r="VGW47" s="80"/>
      <c r="VGX47"/>
      <c r="VGY47" s="80"/>
      <c r="VGZ47"/>
      <c r="VHA47" s="80"/>
      <c r="VHB47"/>
      <c r="VHC47" s="80"/>
      <c r="VHD47"/>
      <c r="VHE47" s="80"/>
      <c r="VHF47"/>
      <c r="VHG47" s="80"/>
      <c r="VHH47"/>
      <c r="VHI47" s="80"/>
      <c r="VHJ47"/>
      <c r="VHK47" s="80"/>
      <c r="VHL47"/>
      <c r="VHM47" s="80"/>
      <c r="VHN47"/>
      <c r="VHO47" s="80"/>
      <c r="VHP47"/>
      <c r="VHQ47" s="80"/>
      <c r="VHR47"/>
      <c r="VHS47" s="80"/>
      <c r="VHT47"/>
      <c r="VHU47" s="80"/>
      <c r="VHV47"/>
      <c r="VHW47" s="80"/>
      <c r="VHX47"/>
      <c r="VHY47" s="80"/>
      <c r="VHZ47"/>
      <c r="VIA47" s="80"/>
      <c r="VIB47"/>
      <c r="VIC47" s="80"/>
      <c r="VID47"/>
      <c r="VIE47" s="80"/>
      <c r="VIF47"/>
      <c r="VIG47" s="80"/>
      <c r="VIH47"/>
      <c r="VII47" s="80"/>
      <c r="VIJ47"/>
      <c r="VIK47" s="80"/>
      <c r="VIL47"/>
      <c r="VIM47" s="80"/>
      <c r="VIN47"/>
      <c r="VIO47" s="80"/>
      <c r="VIP47"/>
      <c r="VIQ47" s="80"/>
      <c r="VIR47"/>
      <c r="VIS47" s="80"/>
      <c r="VIT47"/>
      <c r="VIU47" s="80"/>
      <c r="VIV47"/>
      <c r="VIW47" s="80"/>
      <c r="VIX47"/>
      <c r="VIY47" s="80"/>
      <c r="VIZ47"/>
      <c r="VJA47" s="80"/>
      <c r="VJB47"/>
      <c r="VJC47" s="80"/>
      <c r="VJD47"/>
      <c r="VJE47" s="80"/>
      <c r="VJF47"/>
      <c r="VJG47" s="80"/>
      <c r="VJH47"/>
      <c r="VJI47" s="80"/>
      <c r="VJJ47"/>
      <c r="VJK47" s="80"/>
      <c r="VJL47"/>
      <c r="VJM47" s="80"/>
      <c r="VJN47"/>
      <c r="VJO47" s="80"/>
      <c r="VJP47"/>
      <c r="VJQ47" s="80"/>
      <c r="VJR47"/>
      <c r="VJS47" s="80"/>
      <c r="VJT47"/>
      <c r="VJU47" s="80"/>
      <c r="VJV47"/>
      <c r="VJW47" s="80"/>
      <c r="VJX47"/>
      <c r="VJY47" s="80"/>
      <c r="VJZ47"/>
      <c r="VKA47" s="80"/>
      <c r="VKB47"/>
      <c r="VKC47" s="80"/>
      <c r="VKD47"/>
      <c r="VKE47" s="80"/>
      <c r="VKF47"/>
      <c r="VKG47" s="80"/>
      <c r="VKH47"/>
      <c r="VKI47" s="80"/>
      <c r="VKJ47"/>
      <c r="VKK47" s="80"/>
      <c r="VKL47"/>
      <c r="VKM47" s="80"/>
      <c r="VKN47"/>
      <c r="VKO47" s="80"/>
      <c r="VKP47"/>
      <c r="VKQ47" s="80"/>
      <c r="VKR47"/>
      <c r="VKS47" s="80"/>
      <c r="VKT47"/>
      <c r="VKU47" s="80"/>
      <c r="VKV47"/>
      <c r="VKW47" s="80"/>
      <c r="VKX47"/>
      <c r="VKY47" s="80"/>
      <c r="VKZ47"/>
      <c r="VLA47" s="80"/>
      <c r="VLB47"/>
      <c r="VLC47" s="80"/>
      <c r="VLD47"/>
      <c r="VLE47" s="80"/>
      <c r="VLF47"/>
      <c r="VLG47" s="80"/>
      <c r="VLH47"/>
      <c r="VLI47" s="80"/>
      <c r="VLJ47"/>
      <c r="VLK47" s="80"/>
      <c r="VLL47"/>
      <c r="VLM47" s="80"/>
      <c r="VLN47"/>
      <c r="VLO47" s="80"/>
      <c r="VLP47"/>
      <c r="VLQ47" s="80"/>
      <c r="VLR47"/>
      <c r="VLS47" s="80"/>
      <c r="VLT47"/>
      <c r="VLU47" s="80"/>
      <c r="VLV47"/>
      <c r="VLW47" s="80"/>
      <c r="VLX47"/>
      <c r="VLY47" s="80"/>
      <c r="VLZ47"/>
      <c r="VMA47" s="80"/>
      <c r="VMB47"/>
      <c r="VMC47" s="80"/>
      <c r="VMD47"/>
      <c r="VME47" s="80"/>
      <c r="VMF47"/>
      <c r="VMG47" s="80"/>
      <c r="VMH47"/>
      <c r="VMI47" s="80"/>
      <c r="VMJ47"/>
      <c r="VMK47" s="80"/>
      <c r="VML47"/>
      <c r="VMM47" s="80"/>
      <c r="VMN47"/>
      <c r="VMO47" s="80"/>
      <c r="VMP47"/>
      <c r="VMQ47" s="80"/>
      <c r="VMR47"/>
      <c r="VMS47" s="80"/>
      <c r="VMT47"/>
      <c r="VMU47" s="80"/>
      <c r="VMV47"/>
      <c r="VMW47" s="80"/>
      <c r="VMX47"/>
      <c r="VMY47" s="80"/>
      <c r="VMZ47"/>
      <c r="VNA47" s="80"/>
      <c r="VNB47"/>
      <c r="VNC47" s="80"/>
      <c r="VND47"/>
      <c r="VNE47" s="80"/>
      <c r="VNF47"/>
      <c r="VNG47" s="80"/>
      <c r="VNH47"/>
      <c r="VNI47" s="80"/>
      <c r="VNJ47"/>
      <c r="VNK47" s="80"/>
      <c r="VNL47"/>
      <c r="VNM47" s="80"/>
      <c r="VNN47"/>
      <c r="VNO47" s="80"/>
      <c r="VNP47"/>
      <c r="VNQ47" s="80"/>
      <c r="VNR47"/>
      <c r="VNS47" s="80"/>
      <c r="VNT47"/>
      <c r="VNU47" s="80"/>
      <c r="VNV47"/>
      <c r="VNW47" s="80"/>
      <c r="VNX47"/>
      <c r="VNY47" s="80"/>
      <c r="VNZ47"/>
      <c r="VOA47" s="80"/>
      <c r="VOB47"/>
      <c r="VOC47" s="80"/>
      <c r="VOD47"/>
      <c r="VOE47" s="80"/>
      <c r="VOF47"/>
      <c r="VOG47" s="80"/>
      <c r="VOH47"/>
      <c r="VOI47" s="80"/>
      <c r="VOJ47"/>
      <c r="VOK47" s="80"/>
      <c r="VOL47"/>
      <c r="VOM47" s="80"/>
      <c r="VON47"/>
      <c r="VOO47" s="80"/>
      <c r="VOP47"/>
      <c r="VOQ47" s="80"/>
      <c r="VOR47"/>
      <c r="VOS47" s="80"/>
      <c r="VOT47"/>
      <c r="VOU47" s="80"/>
      <c r="VOV47"/>
      <c r="VOW47" s="80"/>
      <c r="VOX47"/>
      <c r="VOY47" s="80"/>
      <c r="VOZ47"/>
      <c r="VPA47" s="80"/>
      <c r="VPB47"/>
      <c r="VPC47" s="80"/>
      <c r="VPD47"/>
      <c r="VPE47" s="80"/>
      <c r="VPF47"/>
      <c r="VPG47" s="80"/>
      <c r="VPH47"/>
      <c r="VPI47" s="80"/>
      <c r="VPJ47"/>
      <c r="VPK47" s="80"/>
      <c r="VPL47"/>
      <c r="VPM47" s="80"/>
      <c r="VPN47"/>
      <c r="VPO47" s="80"/>
      <c r="VPP47"/>
      <c r="VPQ47" s="80"/>
      <c r="VPR47"/>
      <c r="VPS47" s="80"/>
      <c r="VPT47"/>
      <c r="VPU47" s="80"/>
      <c r="VPV47"/>
      <c r="VPW47" s="80"/>
      <c r="VPX47"/>
      <c r="VPY47" s="80"/>
      <c r="VPZ47"/>
      <c r="VQA47" s="80"/>
      <c r="VQB47"/>
      <c r="VQC47" s="80"/>
      <c r="VQD47"/>
      <c r="VQE47" s="80"/>
      <c r="VQF47"/>
      <c r="VQG47" s="80"/>
      <c r="VQH47"/>
      <c r="VQI47" s="80"/>
      <c r="VQJ47"/>
      <c r="VQK47" s="80"/>
      <c r="VQL47"/>
      <c r="VQM47" s="80"/>
      <c r="VQN47"/>
      <c r="VQO47" s="80"/>
      <c r="VQP47"/>
      <c r="VQQ47" s="80"/>
      <c r="VQR47"/>
      <c r="VQS47" s="80"/>
      <c r="VQT47"/>
      <c r="VQU47" s="80"/>
      <c r="VQV47"/>
      <c r="VQW47" s="80"/>
      <c r="VQX47"/>
      <c r="VQY47" s="80"/>
      <c r="VQZ47"/>
      <c r="VRA47" s="80"/>
      <c r="VRB47"/>
      <c r="VRC47" s="80"/>
      <c r="VRD47"/>
      <c r="VRE47" s="80"/>
      <c r="VRF47"/>
      <c r="VRG47" s="80"/>
      <c r="VRH47"/>
      <c r="VRI47" s="80"/>
      <c r="VRJ47"/>
      <c r="VRK47" s="80"/>
      <c r="VRL47"/>
      <c r="VRM47" s="80"/>
      <c r="VRN47"/>
      <c r="VRO47" s="80"/>
      <c r="VRP47"/>
      <c r="VRQ47" s="80"/>
      <c r="VRR47"/>
      <c r="VRS47" s="80"/>
      <c r="VRT47"/>
      <c r="VRU47" s="80"/>
      <c r="VRV47"/>
      <c r="VRW47" s="80"/>
      <c r="VRX47"/>
      <c r="VRY47" s="80"/>
      <c r="VRZ47"/>
      <c r="VSA47" s="80"/>
      <c r="VSB47"/>
      <c r="VSC47" s="80"/>
      <c r="VSD47"/>
      <c r="VSE47" s="80"/>
      <c r="VSF47"/>
      <c r="VSG47" s="80"/>
      <c r="VSH47"/>
      <c r="VSI47" s="80"/>
      <c r="VSJ47"/>
      <c r="VSK47" s="80"/>
      <c r="VSL47"/>
      <c r="VSM47" s="80"/>
      <c r="VSN47"/>
      <c r="VSO47" s="80"/>
      <c r="VSP47"/>
      <c r="VSQ47" s="80"/>
      <c r="VSR47"/>
      <c r="VSS47" s="80"/>
      <c r="VST47"/>
      <c r="VSU47" s="80"/>
      <c r="VSV47"/>
      <c r="VSW47" s="80"/>
      <c r="VSX47"/>
      <c r="VSY47" s="80"/>
      <c r="VSZ47"/>
      <c r="VTA47" s="80"/>
      <c r="VTB47"/>
      <c r="VTC47" s="80"/>
      <c r="VTD47"/>
      <c r="VTE47" s="80"/>
      <c r="VTF47"/>
      <c r="VTG47" s="80"/>
      <c r="VTH47"/>
      <c r="VTI47" s="80"/>
      <c r="VTJ47"/>
      <c r="VTK47" s="80"/>
      <c r="VTL47"/>
      <c r="VTM47" s="80"/>
      <c r="VTN47"/>
      <c r="VTO47" s="80"/>
      <c r="VTP47"/>
      <c r="VTQ47" s="80"/>
      <c r="VTR47"/>
      <c r="VTS47" s="80"/>
      <c r="VTT47"/>
      <c r="VTU47" s="80"/>
      <c r="VTV47"/>
      <c r="VTW47" s="80"/>
      <c r="VTX47"/>
      <c r="VTY47" s="80"/>
      <c r="VTZ47"/>
      <c r="VUA47" s="80"/>
      <c r="VUB47"/>
      <c r="VUC47" s="80"/>
      <c r="VUD47"/>
      <c r="VUE47" s="80"/>
      <c r="VUF47"/>
      <c r="VUG47" s="80"/>
      <c r="VUH47"/>
      <c r="VUI47" s="80"/>
      <c r="VUJ47"/>
      <c r="VUK47" s="80"/>
      <c r="VUL47"/>
      <c r="VUM47" s="80"/>
      <c r="VUN47"/>
      <c r="VUO47" s="80"/>
      <c r="VUP47"/>
      <c r="VUQ47" s="80"/>
      <c r="VUR47"/>
      <c r="VUS47" s="80"/>
      <c r="VUT47"/>
      <c r="VUU47" s="80"/>
      <c r="VUV47"/>
      <c r="VUW47" s="80"/>
      <c r="VUX47"/>
      <c r="VUY47" s="80"/>
      <c r="VUZ47"/>
      <c r="VVA47" s="80"/>
      <c r="VVB47"/>
      <c r="VVC47" s="80"/>
      <c r="VVD47"/>
      <c r="VVE47" s="80"/>
      <c r="VVF47"/>
      <c r="VVG47" s="80"/>
      <c r="VVH47"/>
      <c r="VVI47" s="80"/>
      <c r="VVJ47"/>
      <c r="VVK47" s="80"/>
      <c r="VVL47"/>
      <c r="VVM47" s="80"/>
      <c r="VVN47"/>
      <c r="VVO47" s="80"/>
      <c r="VVP47"/>
      <c r="VVQ47" s="80"/>
      <c r="VVR47"/>
      <c r="VVS47" s="80"/>
      <c r="VVT47"/>
      <c r="VVU47" s="80"/>
      <c r="VVV47"/>
      <c r="VVW47" s="80"/>
      <c r="VVX47"/>
      <c r="VVY47" s="80"/>
      <c r="VVZ47"/>
      <c r="VWA47" s="80"/>
      <c r="VWB47"/>
      <c r="VWC47" s="80"/>
      <c r="VWD47"/>
      <c r="VWE47" s="80"/>
      <c r="VWF47"/>
      <c r="VWG47" s="80"/>
      <c r="VWH47"/>
      <c r="VWI47" s="80"/>
      <c r="VWJ47"/>
      <c r="VWK47" s="80"/>
      <c r="VWL47"/>
      <c r="VWM47" s="80"/>
      <c r="VWN47"/>
      <c r="VWO47" s="80"/>
      <c r="VWP47"/>
      <c r="VWQ47" s="80"/>
      <c r="VWR47"/>
      <c r="VWS47" s="80"/>
      <c r="VWT47"/>
      <c r="VWU47" s="80"/>
      <c r="VWV47"/>
      <c r="VWW47" s="80"/>
      <c r="VWX47"/>
      <c r="VWY47" s="80"/>
      <c r="VWZ47"/>
      <c r="VXA47" s="80"/>
      <c r="VXB47"/>
      <c r="VXC47" s="80"/>
      <c r="VXD47"/>
      <c r="VXE47" s="80"/>
      <c r="VXF47"/>
      <c r="VXG47" s="80"/>
      <c r="VXH47"/>
      <c r="VXI47" s="80"/>
      <c r="VXJ47"/>
      <c r="VXK47" s="80"/>
      <c r="VXL47"/>
      <c r="VXM47" s="80"/>
      <c r="VXN47"/>
      <c r="VXO47" s="80"/>
      <c r="VXP47"/>
      <c r="VXQ47" s="80"/>
      <c r="VXR47"/>
      <c r="VXS47" s="80"/>
      <c r="VXT47"/>
      <c r="VXU47" s="80"/>
      <c r="VXV47"/>
      <c r="VXW47" s="80"/>
      <c r="VXX47"/>
      <c r="VXY47" s="80"/>
      <c r="VXZ47"/>
      <c r="VYA47" s="80"/>
      <c r="VYB47"/>
      <c r="VYC47" s="80"/>
      <c r="VYD47"/>
      <c r="VYE47" s="80"/>
      <c r="VYF47"/>
      <c r="VYG47" s="80"/>
      <c r="VYH47"/>
      <c r="VYI47" s="80"/>
      <c r="VYJ47"/>
      <c r="VYK47" s="80"/>
      <c r="VYL47"/>
      <c r="VYM47" s="80"/>
      <c r="VYN47"/>
      <c r="VYO47" s="80"/>
      <c r="VYP47"/>
      <c r="VYQ47" s="80"/>
      <c r="VYR47"/>
      <c r="VYS47" s="80"/>
      <c r="VYT47"/>
      <c r="VYU47" s="80"/>
      <c r="VYV47"/>
      <c r="VYW47" s="80"/>
      <c r="VYX47"/>
      <c r="VYY47" s="80"/>
      <c r="VYZ47"/>
      <c r="VZA47" s="80"/>
      <c r="VZB47"/>
      <c r="VZC47" s="80"/>
      <c r="VZD47"/>
      <c r="VZE47" s="80"/>
      <c r="VZF47"/>
      <c r="VZG47" s="80"/>
      <c r="VZH47"/>
      <c r="VZI47" s="80"/>
      <c r="VZJ47"/>
      <c r="VZK47" s="80"/>
      <c r="VZL47"/>
      <c r="VZM47" s="80"/>
      <c r="VZN47"/>
      <c r="VZO47" s="80"/>
      <c r="VZP47"/>
      <c r="VZQ47" s="80"/>
      <c r="VZR47"/>
      <c r="VZS47" s="80"/>
      <c r="VZT47"/>
      <c r="VZU47" s="80"/>
      <c r="VZV47"/>
      <c r="VZW47" s="80"/>
      <c r="VZX47"/>
      <c r="VZY47" s="80"/>
      <c r="VZZ47"/>
      <c r="WAA47" s="80"/>
      <c r="WAB47"/>
      <c r="WAC47" s="80"/>
      <c r="WAD47"/>
      <c r="WAE47" s="80"/>
      <c r="WAF47"/>
      <c r="WAG47" s="80"/>
      <c r="WAH47"/>
      <c r="WAI47" s="80"/>
      <c r="WAJ47"/>
      <c r="WAK47" s="80"/>
      <c r="WAL47"/>
      <c r="WAM47" s="80"/>
      <c r="WAN47"/>
      <c r="WAO47" s="80"/>
      <c r="WAP47"/>
      <c r="WAQ47" s="80"/>
      <c r="WAR47"/>
      <c r="WAS47" s="80"/>
      <c r="WAT47"/>
      <c r="WAU47" s="80"/>
      <c r="WAV47"/>
      <c r="WAW47" s="80"/>
      <c r="WAX47"/>
      <c r="WAY47" s="80"/>
      <c r="WAZ47"/>
      <c r="WBA47" s="80"/>
      <c r="WBB47"/>
      <c r="WBC47" s="80"/>
      <c r="WBD47"/>
      <c r="WBE47" s="80"/>
      <c r="WBF47"/>
      <c r="WBG47" s="80"/>
      <c r="WBH47"/>
      <c r="WBI47" s="80"/>
      <c r="WBJ47"/>
      <c r="WBK47" s="80"/>
      <c r="WBL47"/>
      <c r="WBM47" s="80"/>
      <c r="WBN47"/>
      <c r="WBO47" s="80"/>
      <c r="WBP47"/>
      <c r="WBQ47" s="80"/>
      <c r="WBR47"/>
      <c r="WBS47" s="80"/>
      <c r="WBT47"/>
      <c r="WBU47" s="80"/>
      <c r="WBV47"/>
      <c r="WBW47" s="80"/>
      <c r="WBX47"/>
      <c r="WBY47" s="80"/>
      <c r="WBZ47"/>
      <c r="WCA47" s="80"/>
      <c r="WCB47"/>
      <c r="WCC47" s="80"/>
      <c r="WCD47"/>
      <c r="WCE47" s="80"/>
      <c r="WCF47"/>
      <c r="WCG47" s="80"/>
      <c r="WCH47"/>
      <c r="WCI47" s="80"/>
      <c r="WCJ47"/>
      <c r="WCK47" s="80"/>
      <c r="WCL47"/>
      <c r="WCM47" s="80"/>
      <c r="WCN47"/>
      <c r="WCO47" s="80"/>
      <c r="WCP47"/>
      <c r="WCQ47" s="80"/>
      <c r="WCR47"/>
      <c r="WCS47" s="80"/>
      <c r="WCT47"/>
      <c r="WCU47" s="80"/>
      <c r="WCV47"/>
      <c r="WCW47" s="80"/>
      <c r="WCX47"/>
      <c r="WCY47" s="80"/>
      <c r="WCZ47"/>
      <c r="WDA47" s="80"/>
      <c r="WDB47"/>
      <c r="WDC47" s="80"/>
      <c r="WDD47"/>
      <c r="WDE47" s="80"/>
      <c r="WDF47"/>
      <c r="WDG47" s="80"/>
      <c r="WDH47"/>
      <c r="WDI47" s="80"/>
      <c r="WDJ47"/>
      <c r="WDK47" s="80"/>
      <c r="WDL47"/>
      <c r="WDM47" s="80"/>
      <c r="WDN47"/>
      <c r="WDO47" s="80"/>
      <c r="WDP47"/>
      <c r="WDQ47" s="80"/>
      <c r="WDR47"/>
      <c r="WDS47" s="80"/>
      <c r="WDT47"/>
      <c r="WDU47" s="80"/>
      <c r="WDV47"/>
      <c r="WDW47" s="80"/>
      <c r="WDX47"/>
      <c r="WDY47" s="80"/>
      <c r="WDZ47"/>
      <c r="WEA47" s="80"/>
      <c r="WEB47"/>
      <c r="WEC47" s="80"/>
      <c r="WED47"/>
      <c r="WEE47" s="80"/>
      <c r="WEF47"/>
      <c r="WEG47" s="80"/>
      <c r="WEH47"/>
      <c r="WEI47" s="80"/>
      <c r="WEJ47"/>
      <c r="WEK47" s="80"/>
      <c r="WEL47"/>
      <c r="WEM47" s="80"/>
      <c r="WEN47"/>
      <c r="WEO47" s="80"/>
      <c r="WEP47"/>
      <c r="WEQ47" s="80"/>
      <c r="WER47"/>
      <c r="WES47" s="80"/>
      <c r="WET47"/>
      <c r="WEU47" s="80"/>
      <c r="WEV47"/>
      <c r="WEW47" s="80"/>
      <c r="WEX47"/>
      <c r="WEY47" s="80"/>
      <c r="WEZ47"/>
      <c r="WFA47" s="80"/>
      <c r="WFB47"/>
      <c r="WFC47" s="80"/>
      <c r="WFD47"/>
      <c r="WFE47" s="80"/>
      <c r="WFF47"/>
      <c r="WFG47" s="80"/>
      <c r="WFH47"/>
      <c r="WFI47" s="80"/>
      <c r="WFJ47"/>
      <c r="WFK47" s="80"/>
      <c r="WFL47"/>
      <c r="WFM47" s="80"/>
      <c r="WFN47"/>
      <c r="WFO47" s="80"/>
      <c r="WFP47"/>
      <c r="WFQ47" s="80"/>
      <c r="WFR47"/>
      <c r="WFS47" s="80"/>
      <c r="WFT47"/>
      <c r="WFU47" s="80"/>
      <c r="WFV47"/>
      <c r="WFW47" s="80"/>
      <c r="WFX47"/>
      <c r="WFY47" s="80"/>
      <c r="WFZ47"/>
      <c r="WGA47" s="80"/>
      <c r="WGB47"/>
      <c r="WGC47" s="80"/>
      <c r="WGD47"/>
      <c r="WGE47" s="80"/>
      <c r="WGF47"/>
      <c r="WGG47" s="80"/>
      <c r="WGH47"/>
      <c r="WGI47" s="80"/>
      <c r="WGJ47"/>
      <c r="WGK47" s="80"/>
      <c r="WGL47"/>
      <c r="WGM47" s="80"/>
      <c r="WGN47"/>
      <c r="WGO47" s="80"/>
      <c r="WGP47"/>
      <c r="WGQ47" s="80"/>
      <c r="WGR47"/>
      <c r="WGS47" s="80"/>
      <c r="WGT47"/>
      <c r="WGU47" s="80"/>
      <c r="WGV47"/>
      <c r="WGW47" s="80"/>
      <c r="WGX47"/>
      <c r="WGY47" s="80"/>
      <c r="WGZ47"/>
      <c r="WHA47" s="80"/>
      <c r="WHB47"/>
      <c r="WHC47" s="80"/>
      <c r="WHD47"/>
      <c r="WHE47" s="80"/>
      <c r="WHF47"/>
      <c r="WHG47" s="80"/>
      <c r="WHH47"/>
      <c r="WHI47" s="80"/>
      <c r="WHJ47"/>
      <c r="WHK47" s="80"/>
      <c r="WHL47"/>
      <c r="WHM47" s="80"/>
      <c r="WHN47"/>
      <c r="WHO47" s="80"/>
      <c r="WHP47"/>
      <c r="WHQ47" s="80"/>
      <c r="WHR47"/>
      <c r="WHS47" s="80"/>
      <c r="WHT47"/>
      <c r="WHU47" s="80"/>
      <c r="WHV47"/>
      <c r="WHW47" s="80"/>
      <c r="WHX47"/>
      <c r="WHY47" s="80"/>
      <c r="WHZ47"/>
      <c r="WIA47" s="80"/>
      <c r="WIB47"/>
      <c r="WIC47" s="80"/>
      <c r="WID47"/>
      <c r="WIE47" s="80"/>
      <c r="WIF47"/>
      <c r="WIG47" s="80"/>
      <c r="WIH47"/>
      <c r="WII47" s="80"/>
      <c r="WIJ47"/>
      <c r="WIK47" s="80"/>
      <c r="WIL47"/>
      <c r="WIM47" s="80"/>
      <c r="WIN47"/>
      <c r="WIO47" s="80"/>
      <c r="WIP47"/>
      <c r="WIQ47" s="80"/>
      <c r="WIR47"/>
      <c r="WIS47" s="80"/>
      <c r="WIT47"/>
      <c r="WIU47" s="80"/>
      <c r="WIV47"/>
      <c r="WIW47" s="80"/>
      <c r="WIX47"/>
      <c r="WIY47" s="80"/>
      <c r="WIZ47"/>
      <c r="WJA47" s="80"/>
      <c r="WJB47"/>
      <c r="WJC47" s="80"/>
      <c r="WJD47"/>
      <c r="WJE47" s="80"/>
      <c r="WJF47"/>
      <c r="WJG47" s="80"/>
      <c r="WJH47"/>
      <c r="WJI47" s="80"/>
      <c r="WJJ47"/>
      <c r="WJK47" s="80"/>
      <c r="WJL47"/>
      <c r="WJM47" s="80"/>
      <c r="WJN47"/>
      <c r="WJO47" s="80"/>
      <c r="WJP47"/>
      <c r="WJQ47" s="80"/>
      <c r="WJR47"/>
      <c r="WJS47" s="80"/>
      <c r="WJT47"/>
      <c r="WJU47" s="80"/>
      <c r="WJV47"/>
      <c r="WJW47" s="80"/>
      <c r="WJX47"/>
      <c r="WJY47" s="80"/>
      <c r="WJZ47"/>
      <c r="WKA47" s="80"/>
      <c r="WKB47"/>
      <c r="WKC47" s="80"/>
      <c r="WKD47"/>
      <c r="WKE47" s="80"/>
      <c r="WKF47"/>
      <c r="WKG47" s="80"/>
      <c r="WKH47"/>
      <c r="WKI47" s="80"/>
      <c r="WKJ47"/>
      <c r="WKK47" s="80"/>
      <c r="WKL47"/>
      <c r="WKM47" s="80"/>
      <c r="WKN47"/>
      <c r="WKO47" s="80"/>
      <c r="WKP47"/>
      <c r="WKQ47" s="80"/>
      <c r="WKR47"/>
      <c r="WKS47" s="80"/>
      <c r="WKT47"/>
      <c r="WKU47" s="80"/>
      <c r="WKV47"/>
      <c r="WKW47" s="80"/>
      <c r="WKX47"/>
      <c r="WKY47" s="80"/>
      <c r="WKZ47"/>
      <c r="WLA47" s="80"/>
      <c r="WLB47"/>
      <c r="WLC47" s="80"/>
      <c r="WLD47"/>
      <c r="WLE47" s="80"/>
      <c r="WLF47"/>
      <c r="WLG47" s="80"/>
      <c r="WLH47"/>
      <c r="WLI47" s="80"/>
      <c r="WLJ47"/>
      <c r="WLK47" s="80"/>
      <c r="WLL47"/>
      <c r="WLM47" s="80"/>
      <c r="WLN47"/>
      <c r="WLO47" s="80"/>
      <c r="WLP47"/>
      <c r="WLQ47" s="80"/>
      <c r="WLR47"/>
      <c r="WLS47" s="80"/>
      <c r="WLT47"/>
      <c r="WLU47" s="80"/>
      <c r="WLV47"/>
      <c r="WLW47" s="80"/>
      <c r="WLX47"/>
      <c r="WLY47" s="80"/>
      <c r="WLZ47"/>
      <c r="WMA47" s="80"/>
      <c r="WMB47"/>
      <c r="WMC47" s="80"/>
      <c r="WMD47"/>
      <c r="WME47" s="80"/>
      <c r="WMF47"/>
      <c r="WMG47" s="80"/>
      <c r="WMH47"/>
      <c r="WMI47" s="80"/>
      <c r="WMJ47"/>
      <c r="WMK47" s="80"/>
      <c r="WML47"/>
      <c r="WMM47" s="80"/>
      <c r="WMN47"/>
      <c r="WMO47" s="80"/>
      <c r="WMP47"/>
      <c r="WMQ47" s="80"/>
      <c r="WMR47"/>
      <c r="WMS47" s="80"/>
      <c r="WMT47"/>
      <c r="WMU47" s="80"/>
      <c r="WMV47"/>
      <c r="WMW47" s="80"/>
      <c r="WMX47"/>
      <c r="WMY47" s="80"/>
      <c r="WMZ47"/>
      <c r="WNA47" s="80"/>
      <c r="WNB47"/>
      <c r="WNC47" s="80"/>
      <c r="WND47"/>
      <c r="WNE47" s="80"/>
      <c r="WNF47"/>
      <c r="WNG47" s="80"/>
      <c r="WNH47"/>
      <c r="WNI47" s="80"/>
      <c r="WNJ47"/>
      <c r="WNK47" s="80"/>
      <c r="WNL47"/>
      <c r="WNM47" s="80"/>
      <c r="WNN47"/>
      <c r="WNO47" s="80"/>
      <c r="WNP47"/>
      <c r="WNQ47" s="80"/>
      <c r="WNR47"/>
      <c r="WNS47" s="80"/>
      <c r="WNT47"/>
      <c r="WNU47" s="80"/>
      <c r="WNV47"/>
      <c r="WNW47" s="80"/>
      <c r="WNX47"/>
      <c r="WNY47" s="80"/>
      <c r="WNZ47"/>
      <c r="WOA47" s="80"/>
      <c r="WOB47"/>
      <c r="WOC47" s="80"/>
      <c r="WOD47"/>
      <c r="WOE47" s="80"/>
      <c r="WOF47"/>
      <c r="WOG47" s="80"/>
      <c r="WOH47"/>
      <c r="WOI47" s="80"/>
      <c r="WOJ47"/>
      <c r="WOK47" s="80"/>
      <c r="WOL47"/>
      <c r="WOM47" s="80"/>
      <c r="WON47"/>
      <c r="WOO47" s="80"/>
      <c r="WOP47"/>
      <c r="WOQ47" s="80"/>
      <c r="WOR47"/>
      <c r="WOS47" s="80"/>
      <c r="WOT47"/>
      <c r="WOU47" s="80"/>
      <c r="WOV47"/>
      <c r="WOW47" s="80"/>
      <c r="WOX47"/>
      <c r="WOY47" s="80"/>
      <c r="WOZ47"/>
      <c r="WPA47" s="80"/>
      <c r="WPB47"/>
      <c r="WPC47" s="80"/>
      <c r="WPD47"/>
      <c r="WPE47" s="80"/>
      <c r="WPF47"/>
      <c r="WPG47" s="80"/>
      <c r="WPH47"/>
      <c r="WPI47" s="80"/>
      <c r="WPJ47"/>
      <c r="WPK47" s="80"/>
      <c r="WPL47"/>
      <c r="WPM47" s="80"/>
      <c r="WPN47"/>
      <c r="WPO47" s="80"/>
      <c r="WPP47"/>
      <c r="WPQ47" s="80"/>
      <c r="WPR47"/>
      <c r="WPS47" s="80"/>
      <c r="WPT47"/>
      <c r="WPU47" s="80"/>
      <c r="WPV47"/>
      <c r="WPW47" s="80"/>
      <c r="WPX47"/>
      <c r="WPY47" s="80"/>
      <c r="WPZ47"/>
      <c r="WQA47" s="80"/>
      <c r="WQB47"/>
      <c r="WQC47" s="80"/>
      <c r="WQD47"/>
      <c r="WQE47" s="80"/>
      <c r="WQF47"/>
      <c r="WQG47" s="80"/>
      <c r="WQH47"/>
      <c r="WQI47" s="80"/>
      <c r="WQJ47"/>
      <c r="WQK47" s="80"/>
      <c r="WQL47"/>
      <c r="WQM47" s="80"/>
      <c r="WQN47"/>
      <c r="WQO47" s="80"/>
      <c r="WQP47"/>
      <c r="WQQ47" s="80"/>
      <c r="WQR47"/>
      <c r="WQS47" s="80"/>
      <c r="WQT47"/>
      <c r="WQU47" s="80"/>
      <c r="WQV47"/>
      <c r="WQW47" s="80"/>
      <c r="WQX47"/>
      <c r="WQY47" s="80"/>
      <c r="WQZ47"/>
      <c r="WRA47" s="80"/>
      <c r="WRB47"/>
      <c r="WRC47" s="80"/>
      <c r="WRD47"/>
      <c r="WRE47" s="80"/>
      <c r="WRF47"/>
      <c r="WRG47" s="80"/>
      <c r="WRH47"/>
      <c r="WRI47" s="80"/>
      <c r="WRJ47"/>
      <c r="WRK47" s="80"/>
      <c r="WRL47"/>
      <c r="WRM47" s="80"/>
      <c r="WRN47"/>
      <c r="WRO47" s="80"/>
      <c r="WRP47"/>
      <c r="WRQ47" s="80"/>
      <c r="WRR47"/>
      <c r="WRS47" s="80"/>
      <c r="WRT47"/>
      <c r="WRU47" s="80"/>
      <c r="WRV47"/>
      <c r="WRW47" s="80"/>
      <c r="WRX47"/>
      <c r="WRY47" s="80"/>
      <c r="WRZ47"/>
      <c r="WSA47" s="80"/>
      <c r="WSB47"/>
      <c r="WSC47" s="80"/>
      <c r="WSD47"/>
      <c r="WSE47" s="80"/>
      <c r="WSF47"/>
      <c r="WSG47" s="80"/>
      <c r="WSH47"/>
      <c r="WSI47" s="80"/>
      <c r="WSJ47"/>
      <c r="WSK47" s="80"/>
      <c r="WSL47"/>
      <c r="WSM47" s="80"/>
      <c r="WSN47"/>
      <c r="WSO47" s="80"/>
      <c r="WSP47"/>
      <c r="WSQ47" s="80"/>
      <c r="WSR47"/>
      <c r="WSS47" s="80"/>
      <c r="WST47"/>
      <c r="WSU47" s="80"/>
      <c r="WSV47"/>
      <c r="WSW47" s="80"/>
      <c r="WSX47"/>
      <c r="WSY47" s="80"/>
      <c r="WSZ47"/>
      <c r="WTA47" s="80"/>
      <c r="WTB47"/>
      <c r="WTC47" s="80"/>
      <c r="WTD47"/>
      <c r="WTE47" s="80"/>
      <c r="WTF47"/>
      <c r="WTG47" s="80"/>
      <c r="WTH47"/>
      <c r="WTI47" s="80"/>
      <c r="WTJ47"/>
      <c r="WTK47" s="80"/>
      <c r="WTL47"/>
      <c r="WTM47" s="80"/>
      <c r="WTN47"/>
      <c r="WTO47" s="80"/>
      <c r="WTP47"/>
      <c r="WTQ47" s="80"/>
      <c r="WTR47"/>
      <c r="WTS47" s="80"/>
      <c r="WTT47"/>
      <c r="WTU47" s="80"/>
      <c r="WTV47"/>
      <c r="WTW47" s="80"/>
      <c r="WTX47"/>
      <c r="WTY47" s="80"/>
      <c r="WTZ47"/>
      <c r="WUA47" s="80"/>
      <c r="WUB47"/>
      <c r="WUC47" s="80"/>
      <c r="WUD47"/>
      <c r="WUE47" s="80"/>
      <c r="WUF47"/>
      <c r="WUG47" s="80"/>
      <c r="WUH47"/>
      <c r="WUI47" s="80"/>
      <c r="WUJ47"/>
      <c r="WUK47" s="80"/>
      <c r="WUL47"/>
      <c r="WUM47" s="80"/>
      <c r="WUN47"/>
      <c r="WUO47" s="80"/>
      <c r="WUP47"/>
      <c r="WUQ47" s="80"/>
      <c r="WUR47"/>
      <c r="WUS47" s="80"/>
      <c r="WUT47"/>
      <c r="WUU47" s="80"/>
      <c r="WUV47"/>
      <c r="WUW47" s="80"/>
      <c r="WUX47"/>
      <c r="WUY47" s="80"/>
      <c r="WUZ47"/>
      <c r="WVA47" s="80"/>
      <c r="WVB47"/>
      <c r="WVC47" s="80"/>
      <c r="WVD47"/>
      <c r="WVE47" s="80"/>
      <c r="WVF47"/>
      <c r="WVG47" s="80"/>
      <c r="WVH47"/>
      <c r="WVI47" s="80"/>
      <c r="WVJ47"/>
      <c r="WVK47" s="80"/>
      <c r="WVL47"/>
      <c r="WVM47" s="80"/>
      <c r="WVN47"/>
      <c r="WVO47" s="80"/>
      <c r="WVP47"/>
      <c r="WVQ47" s="80"/>
      <c r="WVR47"/>
      <c r="WVS47" s="80"/>
      <c r="WVT47"/>
      <c r="WVU47" s="80"/>
      <c r="WVV47"/>
      <c r="WVW47" s="80"/>
      <c r="WVX47"/>
      <c r="WVY47" s="80"/>
      <c r="WVZ47"/>
      <c r="WWA47" s="80"/>
      <c r="WWB47"/>
      <c r="WWC47" s="80"/>
      <c r="WWD47"/>
      <c r="WWE47" s="80"/>
      <c r="WWF47"/>
      <c r="WWG47" s="80"/>
      <c r="WWH47"/>
      <c r="WWI47" s="80"/>
      <c r="WWJ47"/>
      <c r="WWK47" s="80"/>
      <c r="WWL47"/>
      <c r="WWM47" s="80"/>
      <c r="WWN47"/>
      <c r="WWO47" s="80"/>
      <c r="WWP47"/>
      <c r="WWQ47" s="80"/>
      <c r="WWR47"/>
      <c r="WWS47" s="80"/>
      <c r="WWT47"/>
      <c r="WWU47" s="80"/>
      <c r="WWV47"/>
      <c r="WWW47" s="80"/>
      <c r="WWX47"/>
      <c r="WWY47" s="80"/>
      <c r="WWZ47"/>
      <c r="WXA47" s="80"/>
      <c r="WXB47"/>
      <c r="WXC47" s="80"/>
      <c r="WXD47"/>
      <c r="WXE47" s="80"/>
      <c r="WXF47"/>
      <c r="WXG47" s="80"/>
      <c r="WXH47"/>
      <c r="WXI47" s="80"/>
      <c r="WXJ47"/>
      <c r="WXK47" s="80"/>
      <c r="WXL47"/>
      <c r="WXM47" s="80"/>
      <c r="WXN47"/>
      <c r="WXO47" s="80"/>
      <c r="WXP47"/>
      <c r="WXQ47" s="80"/>
      <c r="WXR47"/>
      <c r="WXS47" s="80"/>
      <c r="WXT47"/>
      <c r="WXU47" s="80"/>
      <c r="WXV47"/>
      <c r="WXW47" s="80"/>
      <c r="WXX47"/>
      <c r="WXY47" s="80"/>
      <c r="WXZ47"/>
      <c r="WYA47" s="80"/>
      <c r="WYB47"/>
      <c r="WYC47" s="80"/>
      <c r="WYD47"/>
      <c r="WYE47" s="80"/>
      <c r="WYF47"/>
      <c r="WYG47" s="80"/>
      <c r="WYH47"/>
      <c r="WYI47" s="80"/>
      <c r="WYJ47"/>
      <c r="WYK47" s="80"/>
      <c r="WYL47"/>
      <c r="WYM47" s="80"/>
      <c r="WYN47"/>
      <c r="WYO47" s="80"/>
      <c r="WYP47"/>
      <c r="WYQ47" s="80"/>
      <c r="WYR47"/>
      <c r="WYS47" s="80"/>
      <c r="WYT47"/>
      <c r="WYU47" s="80"/>
      <c r="WYV47"/>
      <c r="WYW47" s="80"/>
      <c r="WYX47"/>
      <c r="WYY47" s="80"/>
      <c r="WYZ47"/>
      <c r="WZA47" s="80"/>
      <c r="WZB47"/>
      <c r="WZC47" s="80"/>
      <c r="WZD47"/>
      <c r="WZE47" s="80"/>
      <c r="WZF47"/>
      <c r="WZG47" s="80"/>
      <c r="WZH47"/>
      <c r="WZI47" s="80"/>
      <c r="WZJ47"/>
      <c r="WZK47" s="80"/>
      <c r="WZL47"/>
      <c r="WZM47" s="80"/>
      <c r="WZN47"/>
      <c r="WZO47" s="80"/>
      <c r="WZP47"/>
      <c r="WZQ47" s="80"/>
      <c r="WZR47"/>
      <c r="WZS47" s="80"/>
      <c r="WZT47"/>
      <c r="WZU47" s="80"/>
      <c r="WZV47"/>
      <c r="WZW47" s="80"/>
      <c r="WZX47"/>
      <c r="WZY47" s="80"/>
      <c r="WZZ47"/>
      <c r="XAA47" s="80"/>
      <c r="XAB47"/>
      <c r="XAC47" s="80"/>
      <c r="XAD47"/>
      <c r="XAE47" s="80"/>
      <c r="XAF47"/>
      <c r="XAG47" s="80"/>
      <c r="XAH47"/>
      <c r="XAI47" s="80"/>
      <c r="XAJ47"/>
      <c r="XAK47" s="80"/>
      <c r="XAL47"/>
      <c r="XAM47" s="80"/>
      <c r="XAN47"/>
      <c r="XAO47" s="80"/>
      <c r="XAP47"/>
      <c r="XAQ47" s="80"/>
      <c r="XAR47"/>
      <c r="XAS47" s="80"/>
      <c r="XAT47"/>
      <c r="XAU47" s="80"/>
      <c r="XAV47"/>
      <c r="XAW47" s="80"/>
      <c r="XAX47"/>
      <c r="XAY47" s="80"/>
      <c r="XAZ47"/>
      <c r="XBA47" s="80"/>
      <c r="XBB47"/>
      <c r="XBC47" s="80"/>
      <c r="XBD47"/>
      <c r="XBE47" s="80"/>
      <c r="XBF47"/>
      <c r="XBG47" s="80"/>
      <c r="XBH47"/>
      <c r="XBI47" s="80"/>
      <c r="XBJ47"/>
      <c r="XBK47" s="80"/>
      <c r="XBL47"/>
      <c r="XBM47" s="80"/>
      <c r="XBN47"/>
      <c r="XBO47" s="80"/>
      <c r="XBP47"/>
      <c r="XBQ47" s="80"/>
      <c r="XBR47"/>
      <c r="XBS47" s="80"/>
      <c r="XBT47"/>
      <c r="XBU47" s="80"/>
      <c r="XBV47"/>
      <c r="XBW47" s="80"/>
      <c r="XBX47"/>
      <c r="XBY47" s="80"/>
      <c r="XBZ47"/>
      <c r="XCA47" s="80"/>
      <c r="XCB47"/>
      <c r="XCC47" s="80"/>
      <c r="XCD47"/>
      <c r="XCE47" s="80"/>
      <c r="XCF47"/>
      <c r="XCG47" s="80"/>
      <c r="XCH47"/>
      <c r="XCI47" s="80"/>
      <c r="XCJ47"/>
      <c r="XCK47" s="80"/>
      <c r="XCL47"/>
      <c r="XCM47" s="80"/>
      <c r="XCN47"/>
      <c r="XCO47" s="80"/>
      <c r="XCP47"/>
      <c r="XCQ47" s="80"/>
      <c r="XCR47"/>
      <c r="XCS47" s="80"/>
      <c r="XCT47"/>
      <c r="XCU47" s="80"/>
      <c r="XCV47"/>
      <c r="XCW47" s="80"/>
      <c r="XCX47"/>
      <c r="XCY47" s="80"/>
      <c r="XCZ47"/>
      <c r="XDA47" s="80"/>
      <c r="XDB47"/>
      <c r="XDC47" s="80"/>
      <c r="XDD47"/>
      <c r="XDE47" s="80"/>
      <c r="XDF47"/>
      <c r="XDG47" s="80"/>
      <c r="XDH47"/>
      <c r="XDI47" s="80"/>
      <c r="XDJ47"/>
      <c r="XDK47" s="80"/>
      <c r="XDL47"/>
      <c r="XDM47" s="80"/>
      <c r="XDN47"/>
      <c r="XDO47" s="80"/>
      <c r="XDP47"/>
      <c r="XDQ47" s="80"/>
      <c r="XDR47"/>
      <c r="XDS47" s="80"/>
      <c r="XDT47"/>
      <c r="XDU47" s="80"/>
      <c r="XDV47"/>
      <c r="XDW47" s="80"/>
      <c r="XDX47"/>
      <c r="XDY47" s="80"/>
      <c r="XDZ47"/>
      <c r="XEA47" s="80"/>
      <c r="XEB47"/>
      <c r="XEC47" s="80"/>
      <c r="XED47"/>
      <c r="XEE47" s="80"/>
      <c r="XEF47"/>
      <c r="XEG47" s="80"/>
      <c r="XEH47"/>
      <c r="XEI47" s="80"/>
      <c r="XEJ47"/>
      <c r="XEK47" s="80"/>
      <c r="XEL47"/>
      <c r="XEM47" s="80"/>
      <c r="XEN47"/>
      <c r="XEO47" s="80"/>
      <c r="XEP47"/>
      <c r="XEQ47" s="80"/>
      <c r="XER47"/>
      <c r="XES47" s="80"/>
      <c r="XET47"/>
      <c r="XEU47" s="80"/>
      <c r="XEV47"/>
      <c r="XEW47" s="80"/>
      <c r="XEX47"/>
      <c r="XEY47" s="80"/>
      <c r="XEZ47"/>
      <c r="XFA47" s="80"/>
      <c r="XFB47"/>
      <c r="XFC47" s="80"/>
      <c r="XFD47"/>
    </row>
    <row r="48" spans="1:16384" s="4" customFormat="1" x14ac:dyDescent="0.25">
      <c r="A48" t="s">
        <v>1184</v>
      </c>
      <c r="B48" t="s">
        <v>1183</v>
      </c>
      <c r="C48" s="80"/>
      <c r="D48"/>
      <c r="E48" s="80"/>
      <c r="F48"/>
      <c r="G48" s="80"/>
      <c r="H48"/>
      <c r="I48" s="80"/>
      <c r="J48"/>
      <c r="K48" s="80"/>
      <c r="L48"/>
      <c r="M48" s="80"/>
      <c r="N48"/>
      <c r="O48" s="80"/>
      <c r="P48"/>
      <c r="Q48" s="80"/>
      <c r="R48"/>
      <c r="S48" s="80"/>
      <c r="T48"/>
      <c r="U48" s="80"/>
      <c r="V48"/>
      <c r="W48" s="80"/>
      <c r="X48"/>
      <c r="Y48" s="80"/>
      <c r="Z48"/>
      <c r="AA48" s="80"/>
      <c r="AB48"/>
      <c r="AC48" s="80"/>
      <c r="AD48"/>
      <c r="AE48" s="80"/>
      <c r="AF48"/>
      <c r="AG48" s="80"/>
      <c r="AH48"/>
      <c r="AI48" s="80"/>
      <c r="AJ48"/>
      <c r="AK48" s="80"/>
      <c r="AL48"/>
      <c r="AM48" s="80"/>
      <c r="AN48"/>
      <c r="AO48" s="80"/>
      <c r="AP48"/>
      <c r="AQ48" s="80"/>
      <c r="AR48"/>
      <c r="AS48" s="80"/>
      <c r="AT48"/>
      <c r="AU48" s="80"/>
      <c r="AV48"/>
      <c r="AW48" s="80"/>
      <c r="AX48"/>
      <c r="AY48" s="80"/>
      <c r="AZ48"/>
      <c r="BA48" s="80"/>
      <c r="BB48"/>
      <c r="BC48" s="80"/>
      <c r="BD48"/>
      <c r="BE48" s="80"/>
      <c r="BF48"/>
      <c r="BG48" s="80"/>
      <c r="BH48"/>
      <c r="BI48" s="80"/>
      <c r="BJ48"/>
      <c r="BK48" s="80"/>
      <c r="BL48"/>
      <c r="BM48" s="80"/>
      <c r="BN48"/>
      <c r="BO48" s="80"/>
      <c r="BP48"/>
      <c r="BQ48" s="80"/>
      <c r="BR48"/>
      <c r="BS48" s="80"/>
      <c r="BT48"/>
      <c r="BU48" s="80"/>
      <c r="BV48"/>
      <c r="BW48" s="80"/>
      <c r="BX48"/>
      <c r="BY48" s="80"/>
      <c r="BZ48"/>
      <c r="CA48" s="80"/>
      <c r="CB48"/>
      <c r="CC48" s="80"/>
      <c r="CD48"/>
      <c r="CE48" s="80"/>
      <c r="CF48"/>
      <c r="CG48" s="80"/>
      <c r="CH48"/>
      <c r="CI48" s="80"/>
      <c r="CJ48"/>
      <c r="CK48" s="80"/>
      <c r="CL48"/>
      <c r="CM48" s="80"/>
      <c r="CN48"/>
      <c r="CO48" s="80"/>
      <c r="CP48"/>
      <c r="CQ48" s="80"/>
      <c r="CR48"/>
      <c r="CS48" s="80"/>
      <c r="CT48"/>
      <c r="CU48" s="80"/>
      <c r="CV48"/>
      <c r="CW48" s="80"/>
      <c r="CX48"/>
      <c r="CY48" s="80"/>
      <c r="CZ48"/>
      <c r="DA48" s="80"/>
      <c r="DB48"/>
      <c r="DC48" s="80"/>
      <c r="DD48"/>
      <c r="DE48" s="80"/>
      <c r="DF48"/>
      <c r="DG48" s="80"/>
      <c r="DH48"/>
      <c r="DI48" s="80"/>
      <c r="DJ48"/>
      <c r="DK48" s="80"/>
      <c r="DL48"/>
      <c r="DM48" s="80"/>
      <c r="DN48"/>
      <c r="DO48" s="80"/>
      <c r="DP48"/>
      <c r="DQ48" s="80"/>
      <c r="DR48"/>
      <c r="DS48" s="80"/>
      <c r="DT48"/>
      <c r="DU48" s="80"/>
      <c r="DV48"/>
      <c r="DW48" s="80"/>
      <c r="DX48"/>
      <c r="DY48" s="80"/>
      <c r="DZ48"/>
      <c r="EA48" s="80"/>
      <c r="EB48"/>
      <c r="EC48" s="80"/>
      <c r="ED48"/>
      <c r="EE48" s="80"/>
      <c r="EF48"/>
      <c r="EG48" s="80"/>
      <c r="EH48"/>
      <c r="EI48" s="80"/>
      <c r="EJ48"/>
      <c r="EK48" s="80"/>
      <c r="EL48"/>
      <c r="EM48" s="80"/>
      <c r="EN48"/>
      <c r="EO48" s="80"/>
      <c r="EP48"/>
      <c r="EQ48" s="80"/>
      <c r="ER48"/>
      <c r="ES48" s="80"/>
      <c r="ET48"/>
      <c r="EU48" s="80"/>
      <c r="EV48"/>
      <c r="EW48" s="80"/>
      <c r="EX48"/>
      <c r="EY48" s="80"/>
      <c r="EZ48"/>
      <c r="FA48" s="80"/>
      <c r="FB48"/>
      <c r="FC48" s="80"/>
      <c r="FD48"/>
      <c r="FE48" s="80"/>
      <c r="FF48"/>
      <c r="FG48" s="80"/>
      <c r="FH48"/>
      <c r="FI48" s="80"/>
      <c r="FJ48"/>
      <c r="FK48" s="80"/>
      <c r="FL48"/>
      <c r="FM48" s="80"/>
      <c r="FN48"/>
      <c r="FO48" s="80"/>
      <c r="FP48"/>
      <c r="FQ48" s="80"/>
      <c r="FR48"/>
      <c r="FS48" s="80"/>
      <c r="FT48"/>
      <c r="FU48" s="80"/>
      <c r="FV48"/>
      <c r="FW48" s="80"/>
      <c r="FX48"/>
      <c r="FY48" s="80"/>
      <c r="FZ48"/>
      <c r="GA48" s="80"/>
      <c r="GB48"/>
      <c r="GC48" s="80"/>
      <c r="GD48"/>
      <c r="GE48" s="80"/>
      <c r="GF48"/>
      <c r="GG48" s="80"/>
      <c r="GH48"/>
      <c r="GI48" s="80"/>
      <c r="GJ48"/>
      <c r="GK48" s="80"/>
      <c r="GL48"/>
      <c r="GM48" s="80"/>
      <c r="GN48"/>
      <c r="GO48" s="80"/>
      <c r="GP48"/>
      <c r="GQ48" s="80"/>
      <c r="GR48"/>
      <c r="GS48" s="80"/>
      <c r="GT48"/>
      <c r="GU48" s="80"/>
      <c r="GV48"/>
      <c r="GW48" s="80"/>
      <c r="GX48"/>
      <c r="GY48" s="80"/>
      <c r="GZ48"/>
      <c r="HA48" s="80"/>
      <c r="HB48"/>
      <c r="HC48" s="80"/>
      <c r="HD48"/>
      <c r="HE48" s="80"/>
      <c r="HF48"/>
      <c r="HG48" s="80"/>
      <c r="HH48"/>
      <c r="HI48" s="80"/>
      <c r="HJ48"/>
      <c r="HK48" s="80"/>
      <c r="HL48"/>
      <c r="HM48" s="80"/>
      <c r="HN48"/>
      <c r="HO48" s="80"/>
      <c r="HP48"/>
      <c r="HQ48" s="80"/>
      <c r="HR48"/>
      <c r="HS48" s="80"/>
      <c r="HT48"/>
      <c r="HU48" s="80"/>
      <c r="HV48"/>
      <c r="HW48" s="80"/>
      <c r="HX48"/>
      <c r="HY48" s="80"/>
      <c r="HZ48"/>
      <c r="IA48" s="80"/>
      <c r="IB48"/>
      <c r="IC48" s="80"/>
      <c r="ID48"/>
      <c r="IE48" s="80"/>
      <c r="IF48"/>
      <c r="IG48" s="80"/>
      <c r="IH48"/>
      <c r="II48" s="80"/>
      <c r="IJ48"/>
      <c r="IK48" s="80"/>
      <c r="IL48"/>
      <c r="IM48" s="80"/>
      <c r="IN48"/>
      <c r="IO48" s="80"/>
      <c r="IP48"/>
      <c r="IQ48" s="80"/>
      <c r="IR48"/>
      <c r="IS48" s="80"/>
      <c r="IT48"/>
      <c r="IU48" s="80"/>
      <c r="IV48"/>
      <c r="IW48" s="80"/>
      <c r="IX48"/>
      <c r="IY48" s="80"/>
      <c r="IZ48"/>
      <c r="JA48" s="80"/>
      <c r="JB48"/>
      <c r="JC48" s="80"/>
      <c r="JD48"/>
      <c r="JE48" s="80"/>
      <c r="JF48"/>
      <c r="JG48" s="80"/>
      <c r="JH48"/>
      <c r="JI48" s="80"/>
      <c r="JJ48"/>
      <c r="JK48" s="80"/>
      <c r="JL48"/>
      <c r="JM48" s="80"/>
      <c r="JN48"/>
      <c r="JO48" s="80"/>
      <c r="JP48"/>
      <c r="JQ48" s="80"/>
      <c r="JR48"/>
      <c r="JS48" s="80"/>
      <c r="JT48"/>
      <c r="JU48" s="80"/>
      <c r="JV48"/>
      <c r="JW48" s="80"/>
      <c r="JX48"/>
      <c r="JY48" s="80"/>
      <c r="JZ48"/>
      <c r="KA48" s="80"/>
      <c r="KB48"/>
      <c r="KC48" s="80"/>
      <c r="KD48"/>
      <c r="KE48" s="80"/>
      <c r="KF48"/>
      <c r="KG48" s="80"/>
      <c r="KH48"/>
      <c r="KI48" s="80"/>
      <c r="KJ48"/>
      <c r="KK48" s="80"/>
      <c r="KL48"/>
      <c r="KM48" s="80"/>
      <c r="KN48"/>
      <c r="KO48" s="80"/>
      <c r="KP48"/>
      <c r="KQ48" s="80"/>
      <c r="KR48"/>
      <c r="KS48" s="80"/>
      <c r="KT48"/>
      <c r="KU48" s="80"/>
      <c r="KV48"/>
      <c r="KW48" s="80"/>
      <c r="KX48"/>
      <c r="KY48" s="80"/>
      <c r="KZ48"/>
      <c r="LA48" s="80"/>
      <c r="LB48"/>
      <c r="LC48" s="80"/>
      <c r="LD48"/>
      <c r="LE48" s="80"/>
      <c r="LF48"/>
      <c r="LG48" s="80"/>
      <c r="LH48"/>
      <c r="LI48" s="80"/>
      <c r="LJ48"/>
      <c r="LK48" s="80"/>
      <c r="LL48"/>
      <c r="LM48" s="80"/>
      <c r="LN48"/>
      <c r="LO48" s="80"/>
      <c r="LP48"/>
      <c r="LQ48" s="80"/>
      <c r="LR48"/>
      <c r="LS48" s="80"/>
      <c r="LT48"/>
      <c r="LU48" s="80"/>
      <c r="LV48"/>
      <c r="LW48" s="80"/>
      <c r="LX48"/>
      <c r="LY48" s="80"/>
      <c r="LZ48"/>
      <c r="MA48" s="80"/>
      <c r="MB48"/>
      <c r="MC48" s="80"/>
      <c r="MD48"/>
      <c r="ME48" s="80"/>
      <c r="MF48"/>
      <c r="MG48" s="80"/>
      <c r="MH48"/>
      <c r="MI48" s="80"/>
      <c r="MJ48"/>
      <c r="MK48" s="80"/>
      <c r="ML48"/>
      <c r="MM48" s="80"/>
      <c r="MN48"/>
      <c r="MO48" s="80"/>
      <c r="MP48"/>
      <c r="MQ48" s="80"/>
      <c r="MR48"/>
      <c r="MS48" s="80"/>
      <c r="MT48"/>
      <c r="MU48" s="80"/>
      <c r="MV48"/>
      <c r="MW48" s="80"/>
      <c r="MX48"/>
      <c r="MY48" s="80"/>
      <c r="MZ48"/>
      <c r="NA48" s="80"/>
      <c r="NB48"/>
      <c r="NC48" s="80"/>
      <c r="ND48"/>
      <c r="NE48" s="80"/>
      <c r="NF48"/>
      <c r="NG48" s="80"/>
      <c r="NH48"/>
      <c r="NI48" s="80"/>
      <c r="NJ48"/>
      <c r="NK48" s="80"/>
      <c r="NL48"/>
      <c r="NM48" s="80"/>
      <c r="NN48"/>
      <c r="NO48" s="80"/>
      <c r="NP48"/>
      <c r="NQ48" s="80"/>
      <c r="NR48"/>
      <c r="NS48" s="80"/>
      <c r="NT48"/>
      <c r="NU48" s="80"/>
      <c r="NV48"/>
      <c r="NW48" s="80"/>
      <c r="NX48"/>
      <c r="NY48" s="80"/>
      <c r="NZ48"/>
      <c r="OA48" s="80"/>
      <c r="OB48"/>
      <c r="OC48" s="80"/>
      <c r="OD48"/>
      <c r="OE48" s="80"/>
      <c r="OF48"/>
      <c r="OG48" s="80"/>
      <c r="OH48"/>
      <c r="OI48" s="80"/>
      <c r="OJ48"/>
      <c r="OK48" s="80"/>
      <c r="OL48"/>
      <c r="OM48" s="80"/>
      <c r="ON48"/>
      <c r="OO48" s="80"/>
      <c r="OP48"/>
      <c r="OQ48" s="80"/>
      <c r="OR48"/>
      <c r="OS48" s="80"/>
      <c r="OT48"/>
      <c r="OU48" s="80"/>
      <c r="OV48"/>
      <c r="OW48" s="80"/>
      <c r="OX48"/>
      <c r="OY48" s="80"/>
      <c r="OZ48"/>
      <c r="PA48" s="80"/>
      <c r="PB48"/>
      <c r="PC48" s="80"/>
      <c r="PD48"/>
      <c r="PE48" s="80"/>
      <c r="PF48"/>
      <c r="PG48" s="80"/>
      <c r="PH48"/>
      <c r="PI48" s="80"/>
      <c r="PJ48"/>
      <c r="PK48" s="80"/>
      <c r="PL48"/>
      <c r="PM48" s="80"/>
      <c r="PN48"/>
      <c r="PO48" s="80"/>
      <c r="PP48"/>
      <c r="PQ48" s="80"/>
      <c r="PR48"/>
      <c r="PS48" s="80"/>
      <c r="PT48"/>
      <c r="PU48" s="80"/>
      <c r="PV48"/>
      <c r="PW48" s="80"/>
      <c r="PX48"/>
      <c r="PY48" s="80"/>
      <c r="PZ48"/>
      <c r="QA48" s="80"/>
      <c r="QB48"/>
      <c r="QC48" s="80"/>
      <c r="QD48"/>
      <c r="QE48" s="80"/>
      <c r="QF48"/>
      <c r="QG48" s="80"/>
      <c r="QH48"/>
      <c r="QI48" s="80"/>
      <c r="QJ48"/>
      <c r="QK48" s="80"/>
      <c r="QL48"/>
      <c r="QM48" s="80"/>
      <c r="QN48"/>
      <c r="QO48" s="80"/>
      <c r="QP48"/>
      <c r="QQ48" s="80"/>
      <c r="QR48"/>
      <c r="QS48" s="80"/>
      <c r="QT48"/>
      <c r="QU48" s="80"/>
      <c r="QV48"/>
      <c r="QW48" s="80"/>
      <c r="QX48"/>
      <c r="QY48" s="80"/>
      <c r="QZ48"/>
      <c r="RA48" s="80"/>
      <c r="RB48"/>
      <c r="RC48" s="80"/>
      <c r="RD48"/>
      <c r="RE48" s="80"/>
      <c r="RF48"/>
      <c r="RG48" s="80"/>
      <c r="RH48"/>
      <c r="RI48" s="80"/>
      <c r="RJ48"/>
      <c r="RK48" s="80"/>
      <c r="RL48"/>
      <c r="RM48" s="80"/>
      <c r="RN48"/>
      <c r="RO48" s="80"/>
      <c r="RP48"/>
      <c r="RQ48" s="80"/>
      <c r="RR48"/>
      <c r="RS48" s="80"/>
      <c r="RT48"/>
      <c r="RU48" s="80"/>
      <c r="RV48"/>
      <c r="RW48" s="80"/>
      <c r="RX48"/>
      <c r="RY48" s="80"/>
      <c r="RZ48"/>
      <c r="SA48" s="80"/>
      <c r="SB48"/>
      <c r="SC48" s="80"/>
      <c r="SD48"/>
      <c r="SE48" s="80"/>
      <c r="SF48"/>
      <c r="SG48" s="80"/>
      <c r="SH48"/>
      <c r="SI48" s="80"/>
      <c r="SJ48"/>
      <c r="SK48" s="80"/>
      <c r="SL48"/>
      <c r="SM48" s="80"/>
      <c r="SN48"/>
      <c r="SO48" s="80"/>
      <c r="SP48"/>
      <c r="SQ48" s="80"/>
      <c r="SR48"/>
      <c r="SS48" s="80"/>
      <c r="ST48"/>
      <c r="SU48" s="80"/>
      <c r="SV48"/>
      <c r="SW48" s="80"/>
      <c r="SX48"/>
      <c r="SY48" s="80"/>
      <c r="SZ48"/>
      <c r="TA48" s="80"/>
      <c r="TB48"/>
      <c r="TC48" s="80"/>
      <c r="TD48"/>
      <c r="TE48" s="80"/>
      <c r="TF48"/>
      <c r="TG48" s="80"/>
      <c r="TH48"/>
      <c r="TI48" s="80"/>
      <c r="TJ48"/>
      <c r="TK48" s="80"/>
      <c r="TL48"/>
      <c r="TM48" s="80"/>
      <c r="TN48"/>
      <c r="TO48" s="80"/>
      <c r="TP48"/>
      <c r="TQ48" s="80"/>
      <c r="TR48"/>
      <c r="TS48" s="80"/>
      <c r="TT48"/>
      <c r="TU48" s="80"/>
      <c r="TV48"/>
      <c r="TW48" s="80"/>
      <c r="TX48"/>
      <c r="TY48" s="80"/>
      <c r="TZ48"/>
      <c r="UA48" s="80"/>
      <c r="UB48"/>
      <c r="UC48" s="80"/>
      <c r="UD48"/>
      <c r="UE48" s="80"/>
      <c r="UF48"/>
      <c r="UG48" s="80"/>
      <c r="UH48"/>
      <c r="UI48" s="80"/>
      <c r="UJ48"/>
      <c r="UK48" s="80"/>
      <c r="UL48"/>
      <c r="UM48" s="80"/>
      <c r="UN48"/>
      <c r="UO48" s="80"/>
      <c r="UP48"/>
      <c r="UQ48" s="80"/>
      <c r="UR48"/>
      <c r="US48" s="80"/>
      <c r="UT48"/>
      <c r="UU48" s="80"/>
      <c r="UV48"/>
      <c r="UW48" s="80"/>
      <c r="UX48"/>
      <c r="UY48" s="80"/>
      <c r="UZ48"/>
      <c r="VA48" s="80"/>
      <c r="VB48"/>
      <c r="VC48" s="80"/>
      <c r="VD48"/>
      <c r="VE48" s="80"/>
      <c r="VF48"/>
      <c r="VG48" s="80"/>
      <c r="VH48"/>
      <c r="VI48" s="80"/>
      <c r="VJ48"/>
      <c r="VK48" s="80"/>
      <c r="VL48"/>
      <c r="VM48" s="80"/>
      <c r="VN48"/>
      <c r="VO48" s="80"/>
      <c r="VP48"/>
      <c r="VQ48" s="80"/>
      <c r="VR48"/>
      <c r="VS48" s="80"/>
      <c r="VT48"/>
      <c r="VU48" s="80"/>
      <c r="VV48"/>
      <c r="VW48" s="80"/>
      <c r="VX48"/>
      <c r="VY48" s="80"/>
      <c r="VZ48"/>
      <c r="WA48" s="80"/>
      <c r="WB48"/>
      <c r="WC48" s="80"/>
      <c r="WD48"/>
      <c r="WE48" s="80"/>
      <c r="WF48"/>
      <c r="WG48" s="80"/>
      <c r="WH48"/>
      <c r="WI48" s="80"/>
      <c r="WJ48"/>
      <c r="WK48" s="80"/>
      <c r="WL48"/>
      <c r="WM48" s="80"/>
      <c r="WN48"/>
      <c r="WO48" s="80"/>
      <c r="WP48"/>
      <c r="WQ48" s="80"/>
      <c r="WR48"/>
      <c r="WS48" s="80"/>
      <c r="WT48"/>
      <c r="WU48" s="80"/>
      <c r="WV48"/>
      <c r="WW48" s="80"/>
      <c r="WX48"/>
      <c r="WY48" s="80"/>
      <c r="WZ48"/>
      <c r="XA48" s="80"/>
      <c r="XB48"/>
      <c r="XC48" s="80"/>
      <c r="XD48"/>
      <c r="XE48" s="80"/>
      <c r="XF48"/>
      <c r="XG48" s="80"/>
      <c r="XH48"/>
      <c r="XI48" s="80"/>
      <c r="XJ48"/>
      <c r="XK48" s="80"/>
      <c r="XL48"/>
      <c r="XM48" s="80"/>
      <c r="XN48"/>
      <c r="XO48" s="80"/>
      <c r="XP48"/>
      <c r="XQ48" s="80"/>
      <c r="XR48"/>
      <c r="XS48" s="80"/>
      <c r="XT48"/>
      <c r="XU48" s="80"/>
      <c r="XV48"/>
      <c r="XW48" s="80"/>
      <c r="XX48"/>
      <c r="XY48" s="80"/>
      <c r="XZ48"/>
      <c r="YA48" s="80"/>
      <c r="YB48"/>
      <c r="YC48" s="80"/>
      <c r="YD48"/>
      <c r="YE48" s="80"/>
      <c r="YF48"/>
      <c r="YG48" s="80"/>
      <c r="YH48"/>
      <c r="YI48" s="80"/>
      <c r="YJ48"/>
      <c r="YK48" s="80"/>
      <c r="YL48"/>
      <c r="YM48" s="80"/>
      <c r="YN48"/>
      <c r="YO48" s="80"/>
      <c r="YP48"/>
      <c r="YQ48" s="80"/>
      <c r="YR48"/>
      <c r="YS48" s="80"/>
      <c r="YT48"/>
      <c r="YU48" s="80"/>
      <c r="YV48"/>
      <c r="YW48" s="80"/>
      <c r="YX48"/>
      <c r="YY48" s="80"/>
      <c r="YZ48"/>
      <c r="ZA48" s="80"/>
      <c r="ZB48"/>
      <c r="ZC48" s="80"/>
      <c r="ZD48"/>
      <c r="ZE48" s="80"/>
      <c r="ZF48"/>
      <c r="ZG48" s="80"/>
      <c r="ZH48"/>
      <c r="ZI48" s="80"/>
      <c r="ZJ48"/>
      <c r="ZK48" s="80"/>
      <c r="ZL48"/>
      <c r="ZM48" s="80"/>
      <c r="ZN48"/>
      <c r="ZO48" s="80"/>
      <c r="ZP48"/>
      <c r="ZQ48" s="80"/>
      <c r="ZR48"/>
      <c r="ZS48" s="80"/>
      <c r="ZT48"/>
      <c r="ZU48" s="80"/>
      <c r="ZV48"/>
      <c r="ZW48" s="80"/>
      <c r="ZX48"/>
      <c r="ZY48" s="80"/>
      <c r="ZZ48"/>
      <c r="AAA48" s="80"/>
      <c r="AAB48"/>
      <c r="AAC48" s="80"/>
      <c r="AAD48"/>
      <c r="AAE48" s="80"/>
      <c r="AAF48"/>
      <c r="AAG48" s="80"/>
      <c r="AAH48"/>
      <c r="AAI48" s="80"/>
      <c r="AAJ48"/>
      <c r="AAK48" s="80"/>
      <c r="AAL48"/>
      <c r="AAM48" s="80"/>
      <c r="AAN48"/>
      <c r="AAO48" s="80"/>
      <c r="AAP48"/>
      <c r="AAQ48" s="80"/>
      <c r="AAR48"/>
      <c r="AAS48" s="80"/>
      <c r="AAT48"/>
      <c r="AAU48" s="80"/>
      <c r="AAV48"/>
      <c r="AAW48" s="80"/>
      <c r="AAX48"/>
      <c r="AAY48" s="80"/>
      <c r="AAZ48"/>
      <c r="ABA48" s="80"/>
      <c r="ABB48"/>
      <c r="ABC48" s="80"/>
      <c r="ABD48"/>
      <c r="ABE48" s="80"/>
      <c r="ABF48"/>
      <c r="ABG48" s="80"/>
      <c r="ABH48"/>
      <c r="ABI48" s="80"/>
      <c r="ABJ48"/>
      <c r="ABK48" s="80"/>
      <c r="ABL48"/>
      <c r="ABM48" s="80"/>
      <c r="ABN48"/>
      <c r="ABO48" s="80"/>
      <c r="ABP48"/>
      <c r="ABQ48" s="80"/>
      <c r="ABR48"/>
      <c r="ABS48" s="80"/>
      <c r="ABT48"/>
      <c r="ABU48" s="80"/>
      <c r="ABV48"/>
      <c r="ABW48" s="80"/>
      <c r="ABX48"/>
      <c r="ABY48" s="80"/>
      <c r="ABZ48"/>
      <c r="ACA48" s="80"/>
      <c r="ACB48"/>
      <c r="ACC48" s="80"/>
      <c r="ACD48"/>
      <c r="ACE48" s="80"/>
      <c r="ACF48"/>
      <c r="ACG48" s="80"/>
      <c r="ACH48"/>
      <c r="ACI48" s="80"/>
      <c r="ACJ48"/>
      <c r="ACK48" s="80"/>
      <c r="ACL48"/>
      <c r="ACM48" s="80"/>
      <c r="ACN48"/>
      <c r="ACO48" s="80"/>
      <c r="ACP48"/>
      <c r="ACQ48" s="80"/>
      <c r="ACR48"/>
      <c r="ACS48" s="80"/>
      <c r="ACT48"/>
      <c r="ACU48" s="80"/>
      <c r="ACV48"/>
      <c r="ACW48" s="80"/>
      <c r="ACX48"/>
      <c r="ACY48" s="80"/>
      <c r="ACZ48"/>
      <c r="ADA48" s="80"/>
      <c r="ADB48"/>
      <c r="ADC48" s="80"/>
      <c r="ADD48"/>
      <c r="ADE48" s="80"/>
      <c r="ADF48"/>
      <c r="ADG48" s="80"/>
      <c r="ADH48"/>
      <c r="ADI48" s="80"/>
      <c r="ADJ48"/>
      <c r="ADK48" s="80"/>
      <c r="ADL48"/>
      <c r="ADM48" s="80"/>
      <c r="ADN48"/>
      <c r="ADO48" s="80"/>
      <c r="ADP48"/>
      <c r="ADQ48" s="80"/>
      <c r="ADR48"/>
      <c r="ADS48" s="80"/>
      <c r="ADT48"/>
      <c r="ADU48" s="80"/>
      <c r="ADV48"/>
      <c r="ADW48" s="80"/>
      <c r="ADX48"/>
      <c r="ADY48" s="80"/>
      <c r="ADZ48"/>
      <c r="AEA48" s="80"/>
      <c r="AEB48"/>
      <c r="AEC48" s="80"/>
      <c r="AED48"/>
      <c r="AEE48" s="80"/>
      <c r="AEF48"/>
      <c r="AEG48" s="80"/>
      <c r="AEH48"/>
      <c r="AEI48" s="80"/>
      <c r="AEJ48"/>
      <c r="AEK48" s="80"/>
      <c r="AEL48"/>
      <c r="AEM48" s="80"/>
      <c r="AEN48"/>
      <c r="AEO48" s="80"/>
      <c r="AEP48"/>
      <c r="AEQ48" s="80"/>
      <c r="AER48"/>
      <c r="AES48" s="80"/>
      <c r="AET48"/>
      <c r="AEU48" s="80"/>
      <c r="AEV48"/>
      <c r="AEW48" s="80"/>
      <c r="AEX48"/>
      <c r="AEY48" s="80"/>
      <c r="AEZ48"/>
      <c r="AFA48" s="80"/>
      <c r="AFB48"/>
      <c r="AFC48" s="80"/>
      <c r="AFD48"/>
      <c r="AFE48" s="80"/>
      <c r="AFF48"/>
      <c r="AFG48" s="80"/>
      <c r="AFH48"/>
      <c r="AFI48" s="80"/>
      <c r="AFJ48"/>
      <c r="AFK48" s="80"/>
      <c r="AFL48"/>
      <c r="AFM48" s="80"/>
      <c r="AFN48"/>
      <c r="AFO48" s="80"/>
      <c r="AFP48"/>
      <c r="AFQ48" s="80"/>
      <c r="AFR48"/>
      <c r="AFS48" s="80"/>
      <c r="AFT48"/>
      <c r="AFU48" s="80"/>
      <c r="AFV48"/>
      <c r="AFW48" s="80"/>
      <c r="AFX48"/>
      <c r="AFY48" s="80"/>
      <c r="AFZ48"/>
      <c r="AGA48" s="80"/>
      <c r="AGB48"/>
      <c r="AGC48" s="80"/>
      <c r="AGD48"/>
      <c r="AGE48" s="80"/>
      <c r="AGF48"/>
      <c r="AGG48" s="80"/>
      <c r="AGH48"/>
      <c r="AGI48" s="80"/>
      <c r="AGJ48"/>
      <c r="AGK48" s="80"/>
      <c r="AGL48"/>
      <c r="AGM48" s="80"/>
      <c r="AGN48"/>
      <c r="AGO48" s="80"/>
      <c r="AGP48"/>
      <c r="AGQ48" s="80"/>
      <c r="AGR48"/>
      <c r="AGS48" s="80"/>
      <c r="AGT48"/>
      <c r="AGU48" s="80"/>
      <c r="AGV48"/>
      <c r="AGW48" s="80"/>
      <c r="AGX48"/>
      <c r="AGY48" s="80"/>
      <c r="AGZ48"/>
      <c r="AHA48" s="80"/>
      <c r="AHB48"/>
      <c r="AHC48" s="80"/>
      <c r="AHD48"/>
      <c r="AHE48" s="80"/>
      <c r="AHF48"/>
      <c r="AHG48" s="80"/>
      <c r="AHH48"/>
      <c r="AHI48" s="80"/>
      <c r="AHJ48"/>
      <c r="AHK48" s="80"/>
      <c r="AHL48"/>
      <c r="AHM48" s="80"/>
      <c r="AHN48"/>
      <c r="AHO48" s="80"/>
      <c r="AHP48"/>
      <c r="AHQ48" s="80"/>
      <c r="AHR48"/>
      <c r="AHS48" s="80"/>
      <c r="AHT48"/>
      <c r="AHU48" s="80"/>
      <c r="AHV48"/>
      <c r="AHW48" s="80"/>
      <c r="AHX48"/>
      <c r="AHY48" s="80"/>
      <c r="AHZ48"/>
      <c r="AIA48" s="80"/>
      <c r="AIB48"/>
      <c r="AIC48" s="80"/>
      <c r="AID48"/>
      <c r="AIE48" s="80"/>
      <c r="AIF48"/>
      <c r="AIG48" s="80"/>
      <c r="AIH48"/>
      <c r="AII48" s="80"/>
      <c r="AIJ48"/>
      <c r="AIK48" s="80"/>
      <c r="AIL48"/>
      <c r="AIM48" s="80"/>
      <c r="AIN48"/>
      <c r="AIO48" s="80"/>
      <c r="AIP48"/>
      <c r="AIQ48" s="80"/>
      <c r="AIR48"/>
      <c r="AIS48" s="80"/>
      <c r="AIT48"/>
      <c r="AIU48" s="80"/>
      <c r="AIV48"/>
      <c r="AIW48" s="80"/>
      <c r="AIX48"/>
      <c r="AIY48" s="80"/>
      <c r="AIZ48"/>
      <c r="AJA48" s="80"/>
      <c r="AJB48"/>
      <c r="AJC48" s="80"/>
      <c r="AJD48"/>
      <c r="AJE48" s="80"/>
      <c r="AJF48"/>
      <c r="AJG48" s="80"/>
      <c r="AJH48"/>
      <c r="AJI48" s="80"/>
      <c r="AJJ48"/>
      <c r="AJK48" s="80"/>
      <c r="AJL48"/>
      <c r="AJM48" s="80"/>
      <c r="AJN48"/>
      <c r="AJO48" s="80"/>
      <c r="AJP48"/>
      <c r="AJQ48" s="80"/>
      <c r="AJR48"/>
      <c r="AJS48" s="80"/>
      <c r="AJT48"/>
      <c r="AJU48" s="80"/>
      <c r="AJV48"/>
      <c r="AJW48" s="80"/>
      <c r="AJX48"/>
      <c r="AJY48" s="80"/>
      <c r="AJZ48"/>
      <c r="AKA48" s="80"/>
      <c r="AKB48"/>
      <c r="AKC48" s="80"/>
      <c r="AKD48"/>
      <c r="AKE48" s="80"/>
      <c r="AKF48"/>
      <c r="AKG48" s="80"/>
      <c r="AKH48"/>
      <c r="AKI48" s="80"/>
      <c r="AKJ48"/>
      <c r="AKK48" s="80"/>
      <c r="AKL48"/>
      <c r="AKM48" s="80"/>
      <c r="AKN48"/>
      <c r="AKO48" s="80"/>
      <c r="AKP48"/>
      <c r="AKQ48" s="80"/>
      <c r="AKR48"/>
      <c r="AKS48" s="80"/>
      <c r="AKT48"/>
      <c r="AKU48" s="80"/>
      <c r="AKV48"/>
      <c r="AKW48" s="80"/>
      <c r="AKX48"/>
      <c r="AKY48" s="80"/>
      <c r="AKZ48"/>
      <c r="ALA48" s="80"/>
      <c r="ALB48"/>
      <c r="ALC48" s="80"/>
      <c r="ALD48"/>
      <c r="ALE48" s="80"/>
      <c r="ALF48"/>
      <c r="ALG48" s="80"/>
      <c r="ALH48"/>
      <c r="ALI48" s="80"/>
      <c r="ALJ48"/>
      <c r="ALK48" s="80"/>
      <c r="ALL48"/>
      <c r="ALM48" s="80"/>
      <c r="ALN48"/>
      <c r="ALO48" s="80"/>
      <c r="ALP48"/>
      <c r="ALQ48" s="80"/>
      <c r="ALR48"/>
      <c r="ALS48" s="80"/>
      <c r="ALT48"/>
      <c r="ALU48" s="80"/>
      <c r="ALV48"/>
      <c r="ALW48" s="80"/>
      <c r="ALX48"/>
      <c r="ALY48" s="80"/>
      <c r="ALZ48"/>
      <c r="AMA48" s="80"/>
      <c r="AMB48"/>
      <c r="AMC48" s="80"/>
      <c r="AMD48"/>
      <c r="AME48" s="80"/>
      <c r="AMF48"/>
      <c r="AMG48" s="80"/>
      <c r="AMH48"/>
      <c r="AMI48" s="80"/>
      <c r="AMJ48"/>
      <c r="AMK48" s="80"/>
      <c r="AML48"/>
      <c r="AMM48" s="80"/>
      <c r="AMN48"/>
      <c r="AMO48" s="80"/>
      <c r="AMP48"/>
      <c r="AMQ48" s="80"/>
      <c r="AMR48"/>
      <c r="AMS48" s="80"/>
      <c r="AMT48"/>
      <c r="AMU48" s="80"/>
      <c r="AMV48"/>
      <c r="AMW48" s="80"/>
      <c r="AMX48"/>
      <c r="AMY48" s="80"/>
      <c r="AMZ48"/>
      <c r="ANA48" s="80"/>
      <c r="ANB48"/>
      <c r="ANC48" s="80"/>
      <c r="AND48"/>
      <c r="ANE48" s="80"/>
      <c r="ANF48"/>
      <c r="ANG48" s="80"/>
      <c r="ANH48"/>
      <c r="ANI48" s="80"/>
      <c r="ANJ48"/>
      <c r="ANK48" s="80"/>
      <c r="ANL48"/>
      <c r="ANM48" s="80"/>
      <c r="ANN48"/>
      <c r="ANO48" s="80"/>
      <c r="ANP48"/>
      <c r="ANQ48" s="80"/>
      <c r="ANR48"/>
      <c r="ANS48" s="80"/>
      <c r="ANT48"/>
      <c r="ANU48" s="80"/>
      <c r="ANV48"/>
      <c r="ANW48" s="80"/>
      <c r="ANX48"/>
      <c r="ANY48" s="80"/>
      <c r="ANZ48"/>
      <c r="AOA48" s="80"/>
      <c r="AOB48"/>
      <c r="AOC48" s="80"/>
      <c r="AOD48"/>
      <c r="AOE48" s="80"/>
      <c r="AOF48"/>
      <c r="AOG48" s="80"/>
      <c r="AOH48"/>
      <c r="AOI48" s="80"/>
      <c r="AOJ48"/>
      <c r="AOK48" s="80"/>
      <c r="AOL48"/>
      <c r="AOM48" s="80"/>
      <c r="AON48"/>
      <c r="AOO48" s="80"/>
      <c r="AOP48"/>
      <c r="AOQ48" s="80"/>
      <c r="AOR48"/>
      <c r="AOS48" s="80"/>
      <c r="AOT48"/>
      <c r="AOU48" s="80"/>
      <c r="AOV48"/>
      <c r="AOW48" s="80"/>
      <c r="AOX48"/>
      <c r="AOY48" s="80"/>
      <c r="AOZ48"/>
      <c r="APA48" s="80"/>
      <c r="APB48"/>
      <c r="APC48" s="80"/>
      <c r="APD48"/>
      <c r="APE48" s="80"/>
      <c r="APF48"/>
      <c r="APG48" s="80"/>
      <c r="APH48"/>
      <c r="API48" s="80"/>
      <c r="APJ48"/>
      <c r="APK48" s="80"/>
      <c r="APL48"/>
      <c r="APM48" s="80"/>
      <c r="APN48"/>
      <c r="APO48" s="80"/>
      <c r="APP48"/>
      <c r="APQ48" s="80"/>
      <c r="APR48"/>
      <c r="APS48" s="80"/>
      <c r="APT48"/>
      <c r="APU48" s="80"/>
      <c r="APV48"/>
      <c r="APW48" s="80"/>
      <c r="APX48"/>
      <c r="APY48" s="80"/>
      <c r="APZ48"/>
      <c r="AQA48" s="80"/>
      <c r="AQB48"/>
      <c r="AQC48" s="80"/>
      <c r="AQD48"/>
      <c r="AQE48" s="80"/>
      <c r="AQF48"/>
      <c r="AQG48" s="80"/>
      <c r="AQH48"/>
      <c r="AQI48" s="80"/>
      <c r="AQJ48"/>
      <c r="AQK48" s="80"/>
      <c r="AQL48"/>
      <c r="AQM48" s="80"/>
      <c r="AQN48"/>
      <c r="AQO48" s="80"/>
      <c r="AQP48"/>
      <c r="AQQ48" s="80"/>
      <c r="AQR48"/>
      <c r="AQS48" s="80"/>
      <c r="AQT48"/>
      <c r="AQU48" s="80"/>
      <c r="AQV48"/>
      <c r="AQW48" s="80"/>
      <c r="AQX48"/>
      <c r="AQY48" s="80"/>
      <c r="AQZ48"/>
      <c r="ARA48" s="80"/>
      <c r="ARB48"/>
      <c r="ARC48" s="80"/>
      <c r="ARD48"/>
      <c r="ARE48" s="80"/>
      <c r="ARF48"/>
      <c r="ARG48" s="80"/>
      <c r="ARH48"/>
      <c r="ARI48" s="80"/>
      <c r="ARJ48"/>
      <c r="ARK48" s="80"/>
      <c r="ARL48"/>
      <c r="ARM48" s="80"/>
      <c r="ARN48"/>
      <c r="ARO48" s="80"/>
      <c r="ARP48"/>
      <c r="ARQ48" s="80"/>
      <c r="ARR48"/>
      <c r="ARS48" s="80"/>
      <c r="ART48"/>
      <c r="ARU48" s="80"/>
      <c r="ARV48"/>
      <c r="ARW48" s="80"/>
      <c r="ARX48"/>
      <c r="ARY48" s="80"/>
      <c r="ARZ48"/>
      <c r="ASA48" s="80"/>
      <c r="ASB48"/>
      <c r="ASC48" s="80"/>
      <c r="ASD48"/>
      <c r="ASE48" s="80"/>
      <c r="ASF48"/>
      <c r="ASG48" s="80"/>
      <c r="ASH48"/>
      <c r="ASI48" s="80"/>
      <c r="ASJ48"/>
      <c r="ASK48" s="80"/>
      <c r="ASL48"/>
      <c r="ASM48" s="80"/>
      <c r="ASN48"/>
      <c r="ASO48" s="80"/>
      <c r="ASP48"/>
      <c r="ASQ48" s="80"/>
      <c r="ASR48"/>
      <c r="ASS48" s="80"/>
      <c r="AST48"/>
      <c r="ASU48" s="80"/>
      <c r="ASV48"/>
      <c r="ASW48" s="80"/>
      <c r="ASX48"/>
      <c r="ASY48" s="80"/>
      <c r="ASZ48"/>
      <c r="ATA48" s="80"/>
      <c r="ATB48"/>
      <c r="ATC48" s="80"/>
      <c r="ATD48"/>
      <c r="ATE48" s="80"/>
      <c r="ATF48"/>
      <c r="ATG48" s="80"/>
      <c r="ATH48"/>
      <c r="ATI48" s="80"/>
      <c r="ATJ48"/>
      <c r="ATK48" s="80"/>
      <c r="ATL48"/>
      <c r="ATM48" s="80"/>
      <c r="ATN48"/>
      <c r="ATO48" s="80"/>
      <c r="ATP48"/>
      <c r="ATQ48" s="80"/>
      <c r="ATR48"/>
      <c r="ATS48" s="80"/>
      <c r="ATT48"/>
      <c r="ATU48" s="80"/>
      <c r="ATV48"/>
      <c r="ATW48" s="80"/>
      <c r="ATX48"/>
      <c r="ATY48" s="80"/>
      <c r="ATZ48"/>
      <c r="AUA48" s="80"/>
      <c r="AUB48"/>
      <c r="AUC48" s="80"/>
      <c r="AUD48"/>
      <c r="AUE48" s="80"/>
      <c r="AUF48"/>
      <c r="AUG48" s="80"/>
      <c r="AUH48"/>
      <c r="AUI48" s="80"/>
      <c r="AUJ48"/>
      <c r="AUK48" s="80"/>
      <c r="AUL48"/>
      <c r="AUM48" s="80"/>
      <c r="AUN48"/>
      <c r="AUO48" s="80"/>
      <c r="AUP48"/>
      <c r="AUQ48" s="80"/>
      <c r="AUR48"/>
      <c r="AUS48" s="80"/>
      <c r="AUT48"/>
      <c r="AUU48" s="80"/>
      <c r="AUV48"/>
      <c r="AUW48" s="80"/>
      <c r="AUX48"/>
      <c r="AUY48" s="80"/>
      <c r="AUZ48"/>
      <c r="AVA48" s="80"/>
      <c r="AVB48"/>
      <c r="AVC48" s="80"/>
      <c r="AVD48"/>
      <c r="AVE48" s="80"/>
      <c r="AVF48"/>
      <c r="AVG48" s="80"/>
      <c r="AVH48"/>
      <c r="AVI48" s="80"/>
      <c r="AVJ48"/>
      <c r="AVK48" s="80"/>
      <c r="AVL48"/>
      <c r="AVM48" s="80"/>
      <c r="AVN48"/>
      <c r="AVO48" s="80"/>
      <c r="AVP48"/>
      <c r="AVQ48" s="80"/>
      <c r="AVR48"/>
      <c r="AVS48" s="80"/>
      <c r="AVT48"/>
      <c r="AVU48" s="80"/>
      <c r="AVV48"/>
      <c r="AVW48" s="80"/>
      <c r="AVX48"/>
      <c r="AVY48" s="80"/>
      <c r="AVZ48"/>
      <c r="AWA48" s="80"/>
      <c r="AWB48"/>
      <c r="AWC48" s="80"/>
      <c r="AWD48"/>
      <c r="AWE48" s="80"/>
      <c r="AWF48"/>
      <c r="AWG48" s="80"/>
      <c r="AWH48"/>
      <c r="AWI48" s="80"/>
      <c r="AWJ48"/>
      <c r="AWK48" s="80"/>
      <c r="AWL48"/>
      <c r="AWM48" s="80"/>
      <c r="AWN48"/>
      <c r="AWO48" s="80"/>
      <c r="AWP48"/>
      <c r="AWQ48" s="80"/>
      <c r="AWR48"/>
      <c r="AWS48" s="80"/>
      <c r="AWT48"/>
      <c r="AWU48" s="80"/>
      <c r="AWV48"/>
      <c r="AWW48" s="80"/>
      <c r="AWX48"/>
      <c r="AWY48" s="80"/>
      <c r="AWZ48"/>
      <c r="AXA48" s="80"/>
      <c r="AXB48"/>
      <c r="AXC48" s="80"/>
      <c r="AXD48"/>
      <c r="AXE48" s="80"/>
      <c r="AXF48"/>
      <c r="AXG48" s="80"/>
      <c r="AXH48"/>
      <c r="AXI48" s="80"/>
      <c r="AXJ48"/>
      <c r="AXK48" s="80"/>
      <c r="AXL48"/>
      <c r="AXM48" s="80"/>
      <c r="AXN48"/>
      <c r="AXO48" s="80"/>
      <c r="AXP48"/>
      <c r="AXQ48" s="80"/>
      <c r="AXR48"/>
      <c r="AXS48" s="80"/>
      <c r="AXT48"/>
      <c r="AXU48" s="80"/>
      <c r="AXV48"/>
      <c r="AXW48" s="80"/>
      <c r="AXX48"/>
      <c r="AXY48" s="80"/>
      <c r="AXZ48"/>
      <c r="AYA48" s="80"/>
      <c r="AYB48"/>
      <c r="AYC48" s="80"/>
      <c r="AYD48"/>
      <c r="AYE48" s="80"/>
      <c r="AYF48"/>
      <c r="AYG48" s="80"/>
      <c r="AYH48"/>
      <c r="AYI48" s="80"/>
      <c r="AYJ48"/>
      <c r="AYK48" s="80"/>
      <c r="AYL48"/>
      <c r="AYM48" s="80"/>
      <c r="AYN48"/>
      <c r="AYO48" s="80"/>
      <c r="AYP48"/>
      <c r="AYQ48" s="80"/>
      <c r="AYR48"/>
      <c r="AYS48" s="80"/>
      <c r="AYT48"/>
      <c r="AYU48" s="80"/>
      <c r="AYV48"/>
      <c r="AYW48" s="80"/>
      <c r="AYX48"/>
      <c r="AYY48" s="80"/>
      <c r="AYZ48"/>
      <c r="AZA48" s="80"/>
      <c r="AZB48"/>
      <c r="AZC48" s="80"/>
      <c r="AZD48"/>
      <c r="AZE48" s="80"/>
      <c r="AZF48"/>
      <c r="AZG48" s="80"/>
      <c r="AZH48"/>
      <c r="AZI48" s="80"/>
      <c r="AZJ48"/>
      <c r="AZK48" s="80"/>
      <c r="AZL48"/>
      <c r="AZM48" s="80"/>
      <c r="AZN48"/>
      <c r="AZO48" s="80"/>
      <c r="AZP48"/>
      <c r="AZQ48" s="80"/>
      <c r="AZR48"/>
      <c r="AZS48" s="80"/>
      <c r="AZT48"/>
      <c r="AZU48" s="80"/>
      <c r="AZV48"/>
      <c r="AZW48" s="80"/>
      <c r="AZX48"/>
      <c r="AZY48" s="80"/>
      <c r="AZZ48"/>
      <c r="BAA48" s="80"/>
      <c r="BAB48"/>
      <c r="BAC48" s="80"/>
      <c r="BAD48"/>
      <c r="BAE48" s="80"/>
      <c r="BAF48"/>
      <c r="BAG48" s="80"/>
      <c r="BAH48"/>
      <c r="BAI48" s="80"/>
      <c r="BAJ48"/>
      <c r="BAK48" s="80"/>
      <c r="BAL48"/>
      <c r="BAM48" s="80"/>
      <c r="BAN48"/>
      <c r="BAO48" s="80"/>
      <c r="BAP48"/>
      <c r="BAQ48" s="80"/>
      <c r="BAR48"/>
      <c r="BAS48" s="80"/>
      <c r="BAT48"/>
      <c r="BAU48" s="80"/>
      <c r="BAV48"/>
      <c r="BAW48" s="80"/>
      <c r="BAX48"/>
      <c r="BAY48" s="80"/>
      <c r="BAZ48"/>
      <c r="BBA48" s="80"/>
      <c r="BBB48"/>
      <c r="BBC48" s="80"/>
      <c r="BBD48"/>
      <c r="BBE48" s="80"/>
      <c r="BBF48"/>
      <c r="BBG48" s="80"/>
      <c r="BBH48"/>
      <c r="BBI48" s="80"/>
      <c r="BBJ48"/>
      <c r="BBK48" s="80"/>
      <c r="BBL48"/>
      <c r="BBM48" s="80"/>
      <c r="BBN48"/>
      <c r="BBO48" s="80"/>
      <c r="BBP48"/>
      <c r="BBQ48" s="80"/>
      <c r="BBR48"/>
      <c r="BBS48" s="80"/>
      <c r="BBT48"/>
      <c r="BBU48" s="80"/>
      <c r="BBV48"/>
      <c r="BBW48" s="80"/>
      <c r="BBX48"/>
      <c r="BBY48" s="80"/>
      <c r="BBZ48"/>
      <c r="BCA48" s="80"/>
      <c r="BCB48"/>
      <c r="BCC48" s="80"/>
      <c r="BCD48"/>
      <c r="BCE48" s="80"/>
      <c r="BCF48"/>
      <c r="BCG48" s="80"/>
      <c r="BCH48"/>
      <c r="BCI48" s="80"/>
      <c r="BCJ48"/>
      <c r="BCK48" s="80"/>
      <c r="BCL48"/>
      <c r="BCM48" s="80"/>
      <c r="BCN48"/>
      <c r="BCO48" s="80"/>
      <c r="BCP48"/>
      <c r="BCQ48" s="80"/>
      <c r="BCR48"/>
      <c r="BCS48" s="80"/>
      <c r="BCT48"/>
      <c r="BCU48" s="80"/>
      <c r="BCV48"/>
      <c r="BCW48" s="80"/>
      <c r="BCX48"/>
      <c r="BCY48" s="80"/>
      <c r="BCZ48"/>
      <c r="BDA48" s="80"/>
      <c r="BDB48"/>
      <c r="BDC48" s="80"/>
      <c r="BDD48"/>
      <c r="BDE48" s="80"/>
      <c r="BDF48"/>
      <c r="BDG48" s="80"/>
      <c r="BDH48"/>
      <c r="BDI48" s="80"/>
      <c r="BDJ48"/>
      <c r="BDK48" s="80"/>
      <c r="BDL48"/>
      <c r="BDM48" s="80"/>
      <c r="BDN48"/>
      <c r="BDO48" s="80"/>
      <c r="BDP48"/>
      <c r="BDQ48" s="80"/>
      <c r="BDR48"/>
      <c r="BDS48" s="80"/>
      <c r="BDT48"/>
      <c r="BDU48" s="80"/>
      <c r="BDV48"/>
      <c r="BDW48" s="80"/>
      <c r="BDX48"/>
      <c r="BDY48" s="80"/>
      <c r="BDZ48"/>
      <c r="BEA48" s="80"/>
      <c r="BEB48"/>
      <c r="BEC48" s="80"/>
      <c r="BED48"/>
      <c r="BEE48" s="80"/>
      <c r="BEF48"/>
      <c r="BEG48" s="80"/>
      <c r="BEH48"/>
      <c r="BEI48" s="80"/>
      <c r="BEJ48"/>
      <c r="BEK48" s="80"/>
      <c r="BEL48"/>
      <c r="BEM48" s="80"/>
      <c r="BEN48"/>
      <c r="BEO48" s="80"/>
      <c r="BEP48"/>
      <c r="BEQ48" s="80"/>
      <c r="BER48"/>
      <c r="BES48" s="80"/>
      <c r="BET48"/>
      <c r="BEU48" s="80"/>
      <c r="BEV48"/>
      <c r="BEW48" s="80"/>
      <c r="BEX48"/>
      <c r="BEY48" s="80"/>
      <c r="BEZ48"/>
      <c r="BFA48" s="80"/>
      <c r="BFB48"/>
      <c r="BFC48" s="80"/>
      <c r="BFD48"/>
      <c r="BFE48" s="80"/>
      <c r="BFF48"/>
      <c r="BFG48" s="80"/>
      <c r="BFH48"/>
      <c r="BFI48" s="80"/>
      <c r="BFJ48"/>
      <c r="BFK48" s="80"/>
      <c r="BFL48"/>
      <c r="BFM48" s="80"/>
      <c r="BFN48"/>
      <c r="BFO48" s="80"/>
      <c r="BFP48"/>
      <c r="BFQ48" s="80"/>
      <c r="BFR48"/>
      <c r="BFS48" s="80"/>
      <c r="BFT48"/>
      <c r="BFU48" s="80"/>
      <c r="BFV48"/>
      <c r="BFW48" s="80"/>
      <c r="BFX48"/>
      <c r="BFY48" s="80"/>
      <c r="BFZ48"/>
      <c r="BGA48" s="80"/>
      <c r="BGB48"/>
      <c r="BGC48" s="80"/>
      <c r="BGD48"/>
      <c r="BGE48" s="80"/>
      <c r="BGF48"/>
      <c r="BGG48" s="80"/>
      <c r="BGH48"/>
      <c r="BGI48" s="80"/>
      <c r="BGJ48"/>
      <c r="BGK48" s="80"/>
      <c r="BGL48"/>
      <c r="BGM48" s="80"/>
      <c r="BGN48"/>
      <c r="BGO48" s="80"/>
      <c r="BGP48"/>
      <c r="BGQ48" s="80"/>
      <c r="BGR48"/>
      <c r="BGS48" s="80"/>
      <c r="BGT48"/>
      <c r="BGU48" s="80"/>
      <c r="BGV48"/>
      <c r="BGW48" s="80"/>
      <c r="BGX48"/>
      <c r="BGY48" s="80"/>
      <c r="BGZ48"/>
      <c r="BHA48" s="80"/>
      <c r="BHB48"/>
      <c r="BHC48" s="80"/>
      <c r="BHD48"/>
      <c r="BHE48" s="80"/>
      <c r="BHF48"/>
      <c r="BHG48" s="80"/>
      <c r="BHH48"/>
      <c r="BHI48" s="80"/>
      <c r="BHJ48"/>
      <c r="BHK48" s="80"/>
      <c r="BHL48"/>
      <c r="BHM48" s="80"/>
      <c r="BHN48"/>
      <c r="BHO48" s="80"/>
      <c r="BHP48"/>
      <c r="BHQ48" s="80"/>
      <c r="BHR48"/>
      <c r="BHS48" s="80"/>
      <c r="BHT48"/>
      <c r="BHU48" s="80"/>
      <c r="BHV48"/>
      <c r="BHW48" s="80"/>
      <c r="BHX48"/>
      <c r="BHY48" s="80"/>
      <c r="BHZ48"/>
      <c r="BIA48" s="80"/>
      <c r="BIB48"/>
      <c r="BIC48" s="80"/>
      <c r="BID48"/>
      <c r="BIE48" s="80"/>
      <c r="BIF48"/>
      <c r="BIG48" s="80"/>
      <c r="BIH48"/>
      <c r="BII48" s="80"/>
      <c r="BIJ48"/>
      <c r="BIK48" s="80"/>
      <c r="BIL48"/>
      <c r="BIM48" s="80"/>
      <c r="BIN48"/>
      <c r="BIO48" s="80"/>
      <c r="BIP48"/>
      <c r="BIQ48" s="80"/>
      <c r="BIR48"/>
      <c r="BIS48" s="80"/>
      <c r="BIT48"/>
      <c r="BIU48" s="80"/>
      <c r="BIV48"/>
      <c r="BIW48" s="80"/>
      <c r="BIX48"/>
      <c r="BIY48" s="80"/>
      <c r="BIZ48"/>
      <c r="BJA48" s="80"/>
      <c r="BJB48"/>
      <c r="BJC48" s="80"/>
      <c r="BJD48"/>
      <c r="BJE48" s="80"/>
      <c r="BJF48"/>
      <c r="BJG48" s="80"/>
      <c r="BJH48"/>
      <c r="BJI48" s="80"/>
      <c r="BJJ48"/>
      <c r="BJK48" s="80"/>
      <c r="BJL48"/>
      <c r="BJM48" s="80"/>
      <c r="BJN48"/>
      <c r="BJO48" s="80"/>
      <c r="BJP48"/>
      <c r="BJQ48" s="80"/>
      <c r="BJR48"/>
      <c r="BJS48" s="80"/>
      <c r="BJT48"/>
      <c r="BJU48" s="80"/>
      <c r="BJV48"/>
      <c r="BJW48" s="80"/>
      <c r="BJX48"/>
      <c r="BJY48" s="80"/>
      <c r="BJZ48"/>
      <c r="BKA48" s="80"/>
      <c r="BKB48"/>
      <c r="BKC48" s="80"/>
      <c r="BKD48"/>
      <c r="BKE48" s="80"/>
      <c r="BKF48"/>
      <c r="BKG48" s="80"/>
      <c r="BKH48"/>
      <c r="BKI48" s="80"/>
      <c r="BKJ48"/>
      <c r="BKK48" s="80"/>
      <c r="BKL48"/>
      <c r="BKM48" s="80"/>
      <c r="BKN48"/>
      <c r="BKO48" s="80"/>
      <c r="BKP48"/>
      <c r="BKQ48" s="80"/>
      <c r="BKR48"/>
      <c r="BKS48" s="80"/>
      <c r="BKT48"/>
      <c r="BKU48" s="80"/>
      <c r="BKV48"/>
      <c r="BKW48" s="80"/>
      <c r="BKX48"/>
      <c r="BKY48" s="80"/>
      <c r="BKZ48"/>
      <c r="BLA48" s="80"/>
      <c r="BLB48"/>
      <c r="BLC48" s="80"/>
      <c r="BLD48"/>
      <c r="BLE48" s="80"/>
      <c r="BLF48"/>
      <c r="BLG48" s="80"/>
      <c r="BLH48"/>
      <c r="BLI48" s="80"/>
      <c r="BLJ48"/>
      <c r="BLK48" s="80"/>
      <c r="BLL48"/>
      <c r="BLM48" s="80"/>
      <c r="BLN48"/>
      <c r="BLO48" s="80"/>
      <c r="BLP48"/>
      <c r="BLQ48" s="80"/>
      <c r="BLR48"/>
      <c r="BLS48" s="80"/>
      <c r="BLT48"/>
      <c r="BLU48" s="80"/>
      <c r="BLV48"/>
      <c r="BLW48" s="80"/>
      <c r="BLX48"/>
      <c r="BLY48" s="80"/>
      <c r="BLZ48"/>
      <c r="BMA48" s="80"/>
      <c r="BMB48"/>
      <c r="BMC48" s="80"/>
      <c r="BMD48"/>
      <c r="BME48" s="80"/>
      <c r="BMF48"/>
      <c r="BMG48" s="80"/>
      <c r="BMH48"/>
      <c r="BMI48" s="80"/>
      <c r="BMJ48"/>
      <c r="BMK48" s="80"/>
      <c r="BML48"/>
      <c r="BMM48" s="80"/>
      <c r="BMN48"/>
      <c r="BMO48" s="80"/>
      <c r="BMP48"/>
      <c r="BMQ48" s="80"/>
      <c r="BMR48"/>
      <c r="BMS48" s="80"/>
      <c r="BMT48"/>
      <c r="BMU48" s="80"/>
      <c r="BMV48"/>
      <c r="BMW48" s="80"/>
      <c r="BMX48"/>
      <c r="BMY48" s="80"/>
      <c r="BMZ48"/>
      <c r="BNA48" s="80"/>
      <c r="BNB48"/>
      <c r="BNC48" s="80"/>
      <c r="BND48"/>
      <c r="BNE48" s="80"/>
      <c r="BNF48"/>
      <c r="BNG48" s="80"/>
      <c r="BNH48"/>
      <c r="BNI48" s="80"/>
      <c r="BNJ48"/>
      <c r="BNK48" s="80"/>
      <c r="BNL48"/>
      <c r="BNM48" s="80"/>
      <c r="BNN48"/>
      <c r="BNO48" s="80"/>
      <c r="BNP48"/>
      <c r="BNQ48" s="80"/>
      <c r="BNR48"/>
      <c r="BNS48" s="80"/>
      <c r="BNT48"/>
      <c r="BNU48" s="80"/>
      <c r="BNV48"/>
      <c r="BNW48" s="80"/>
      <c r="BNX48"/>
      <c r="BNY48" s="80"/>
      <c r="BNZ48"/>
      <c r="BOA48" s="80"/>
      <c r="BOB48"/>
      <c r="BOC48" s="80"/>
      <c r="BOD48"/>
      <c r="BOE48" s="80"/>
      <c r="BOF48"/>
      <c r="BOG48" s="80"/>
      <c r="BOH48"/>
      <c r="BOI48" s="80"/>
      <c r="BOJ48"/>
      <c r="BOK48" s="80"/>
      <c r="BOL48"/>
      <c r="BOM48" s="80"/>
      <c r="BON48"/>
      <c r="BOO48" s="80"/>
      <c r="BOP48"/>
      <c r="BOQ48" s="80"/>
      <c r="BOR48"/>
      <c r="BOS48" s="80"/>
      <c r="BOT48"/>
      <c r="BOU48" s="80"/>
      <c r="BOV48"/>
      <c r="BOW48" s="80"/>
      <c r="BOX48"/>
      <c r="BOY48" s="80"/>
      <c r="BOZ48"/>
      <c r="BPA48" s="80"/>
      <c r="BPB48"/>
      <c r="BPC48" s="80"/>
      <c r="BPD48"/>
      <c r="BPE48" s="80"/>
      <c r="BPF48"/>
      <c r="BPG48" s="80"/>
      <c r="BPH48"/>
      <c r="BPI48" s="80"/>
      <c r="BPJ48"/>
      <c r="BPK48" s="80"/>
      <c r="BPL48"/>
      <c r="BPM48" s="80"/>
      <c r="BPN48"/>
      <c r="BPO48" s="80"/>
      <c r="BPP48"/>
      <c r="BPQ48" s="80"/>
      <c r="BPR48"/>
      <c r="BPS48" s="80"/>
      <c r="BPT48"/>
      <c r="BPU48" s="80"/>
      <c r="BPV48"/>
      <c r="BPW48" s="80"/>
      <c r="BPX48"/>
      <c r="BPY48" s="80"/>
      <c r="BPZ48"/>
      <c r="BQA48" s="80"/>
      <c r="BQB48"/>
      <c r="BQC48" s="80"/>
      <c r="BQD48"/>
      <c r="BQE48" s="80"/>
      <c r="BQF48"/>
      <c r="BQG48" s="80"/>
      <c r="BQH48"/>
      <c r="BQI48" s="80"/>
      <c r="BQJ48"/>
      <c r="BQK48" s="80"/>
      <c r="BQL48"/>
      <c r="BQM48" s="80"/>
      <c r="BQN48"/>
      <c r="BQO48" s="80"/>
      <c r="BQP48"/>
      <c r="BQQ48" s="80"/>
      <c r="BQR48"/>
      <c r="BQS48" s="80"/>
      <c r="BQT48"/>
      <c r="BQU48" s="80"/>
      <c r="BQV48"/>
      <c r="BQW48" s="80"/>
      <c r="BQX48"/>
      <c r="BQY48" s="80"/>
      <c r="BQZ48"/>
      <c r="BRA48" s="80"/>
      <c r="BRB48"/>
      <c r="BRC48" s="80"/>
      <c r="BRD48"/>
      <c r="BRE48" s="80"/>
      <c r="BRF48"/>
      <c r="BRG48" s="80"/>
      <c r="BRH48"/>
      <c r="BRI48" s="80"/>
      <c r="BRJ48"/>
      <c r="BRK48" s="80"/>
      <c r="BRL48"/>
      <c r="BRM48" s="80"/>
      <c r="BRN48"/>
      <c r="BRO48" s="80"/>
      <c r="BRP48"/>
      <c r="BRQ48" s="80"/>
      <c r="BRR48"/>
      <c r="BRS48" s="80"/>
      <c r="BRT48"/>
      <c r="BRU48" s="80"/>
      <c r="BRV48"/>
      <c r="BRW48" s="80"/>
      <c r="BRX48"/>
      <c r="BRY48" s="80"/>
      <c r="BRZ48"/>
      <c r="BSA48" s="80"/>
      <c r="BSB48"/>
      <c r="BSC48" s="80"/>
      <c r="BSD48"/>
      <c r="BSE48" s="80"/>
      <c r="BSF48"/>
      <c r="BSG48" s="80"/>
      <c r="BSH48"/>
      <c r="BSI48" s="80"/>
      <c r="BSJ48"/>
      <c r="BSK48" s="80"/>
      <c r="BSL48"/>
      <c r="BSM48" s="80"/>
      <c r="BSN48"/>
      <c r="BSO48" s="80"/>
      <c r="BSP48"/>
      <c r="BSQ48" s="80"/>
      <c r="BSR48"/>
      <c r="BSS48" s="80"/>
      <c r="BST48"/>
      <c r="BSU48" s="80"/>
      <c r="BSV48"/>
      <c r="BSW48" s="80"/>
      <c r="BSX48"/>
      <c r="BSY48" s="80"/>
      <c r="BSZ48"/>
      <c r="BTA48" s="80"/>
      <c r="BTB48"/>
      <c r="BTC48" s="80"/>
      <c r="BTD48"/>
      <c r="BTE48" s="80"/>
      <c r="BTF48"/>
      <c r="BTG48" s="80"/>
      <c r="BTH48"/>
      <c r="BTI48" s="80"/>
      <c r="BTJ48"/>
      <c r="BTK48" s="80"/>
      <c r="BTL48"/>
      <c r="BTM48" s="80"/>
      <c r="BTN48"/>
      <c r="BTO48" s="80"/>
      <c r="BTP48"/>
      <c r="BTQ48" s="80"/>
      <c r="BTR48"/>
      <c r="BTS48" s="80"/>
      <c r="BTT48"/>
      <c r="BTU48" s="80"/>
      <c r="BTV48"/>
      <c r="BTW48" s="80"/>
      <c r="BTX48"/>
      <c r="BTY48" s="80"/>
      <c r="BTZ48"/>
      <c r="BUA48" s="80"/>
      <c r="BUB48"/>
      <c r="BUC48" s="80"/>
      <c r="BUD48"/>
      <c r="BUE48" s="80"/>
      <c r="BUF48"/>
      <c r="BUG48" s="80"/>
      <c r="BUH48"/>
      <c r="BUI48" s="80"/>
      <c r="BUJ48"/>
      <c r="BUK48" s="80"/>
      <c r="BUL48"/>
      <c r="BUM48" s="80"/>
      <c r="BUN48"/>
      <c r="BUO48" s="80"/>
      <c r="BUP48"/>
      <c r="BUQ48" s="80"/>
      <c r="BUR48"/>
      <c r="BUS48" s="80"/>
      <c r="BUT48"/>
      <c r="BUU48" s="80"/>
      <c r="BUV48"/>
      <c r="BUW48" s="80"/>
      <c r="BUX48"/>
      <c r="BUY48" s="80"/>
      <c r="BUZ48"/>
      <c r="BVA48" s="80"/>
      <c r="BVB48"/>
      <c r="BVC48" s="80"/>
      <c r="BVD48"/>
      <c r="BVE48" s="80"/>
      <c r="BVF48"/>
      <c r="BVG48" s="80"/>
      <c r="BVH48"/>
      <c r="BVI48" s="80"/>
      <c r="BVJ48"/>
      <c r="BVK48" s="80"/>
      <c r="BVL48"/>
      <c r="BVM48" s="80"/>
      <c r="BVN48"/>
      <c r="BVO48" s="80"/>
      <c r="BVP48"/>
      <c r="BVQ48" s="80"/>
      <c r="BVR48"/>
      <c r="BVS48" s="80"/>
      <c r="BVT48"/>
      <c r="BVU48" s="80"/>
      <c r="BVV48"/>
      <c r="BVW48" s="80"/>
      <c r="BVX48"/>
      <c r="BVY48" s="80"/>
      <c r="BVZ48"/>
      <c r="BWA48" s="80"/>
      <c r="BWB48"/>
      <c r="BWC48" s="80"/>
      <c r="BWD48"/>
      <c r="BWE48" s="80"/>
      <c r="BWF48"/>
      <c r="BWG48" s="80"/>
      <c r="BWH48"/>
      <c r="BWI48" s="80"/>
      <c r="BWJ48"/>
      <c r="BWK48" s="80"/>
      <c r="BWL48"/>
      <c r="BWM48" s="80"/>
      <c r="BWN48"/>
      <c r="BWO48" s="80"/>
      <c r="BWP48"/>
      <c r="BWQ48" s="80"/>
      <c r="BWR48"/>
      <c r="BWS48" s="80"/>
      <c r="BWT48"/>
      <c r="BWU48" s="80"/>
      <c r="BWV48"/>
      <c r="BWW48" s="80"/>
      <c r="BWX48"/>
      <c r="BWY48" s="80"/>
      <c r="BWZ48"/>
      <c r="BXA48" s="80"/>
      <c r="BXB48"/>
      <c r="BXC48" s="80"/>
      <c r="BXD48"/>
      <c r="BXE48" s="80"/>
      <c r="BXF48"/>
      <c r="BXG48" s="80"/>
      <c r="BXH48"/>
      <c r="BXI48" s="80"/>
      <c r="BXJ48"/>
      <c r="BXK48" s="80"/>
      <c r="BXL48"/>
      <c r="BXM48" s="80"/>
      <c r="BXN48"/>
      <c r="BXO48" s="80"/>
      <c r="BXP48"/>
      <c r="BXQ48" s="80"/>
      <c r="BXR48"/>
      <c r="BXS48" s="80"/>
      <c r="BXT48"/>
      <c r="BXU48" s="80"/>
      <c r="BXV48"/>
      <c r="BXW48" s="80"/>
      <c r="BXX48"/>
      <c r="BXY48" s="80"/>
      <c r="BXZ48"/>
      <c r="BYA48" s="80"/>
      <c r="BYB48"/>
      <c r="BYC48" s="80"/>
      <c r="BYD48"/>
      <c r="BYE48" s="80"/>
      <c r="BYF48"/>
      <c r="BYG48" s="80"/>
      <c r="BYH48"/>
      <c r="BYI48" s="80"/>
      <c r="BYJ48"/>
      <c r="BYK48" s="80"/>
      <c r="BYL48"/>
      <c r="BYM48" s="80"/>
      <c r="BYN48"/>
      <c r="BYO48" s="80"/>
      <c r="BYP48"/>
      <c r="BYQ48" s="80"/>
      <c r="BYR48"/>
      <c r="BYS48" s="80"/>
      <c r="BYT48"/>
      <c r="BYU48" s="80"/>
      <c r="BYV48"/>
      <c r="BYW48" s="80"/>
      <c r="BYX48"/>
      <c r="BYY48" s="80"/>
      <c r="BYZ48"/>
      <c r="BZA48" s="80"/>
      <c r="BZB48"/>
      <c r="BZC48" s="80"/>
      <c r="BZD48"/>
      <c r="BZE48" s="80"/>
      <c r="BZF48"/>
      <c r="BZG48" s="80"/>
      <c r="BZH48"/>
      <c r="BZI48" s="80"/>
      <c r="BZJ48"/>
      <c r="BZK48" s="80"/>
      <c r="BZL48"/>
      <c r="BZM48" s="80"/>
      <c r="BZN48"/>
      <c r="BZO48" s="80"/>
      <c r="BZP48"/>
      <c r="BZQ48" s="80"/>
      <c r="BZR48"/>
      <c r="BZS48" s="80"/>
      <c r="BZT48"/>
      <c r="BZU48" s="80"/>
      <c r="BZV48"/>
      <c r="BZW48" s="80"/>
      <c r="BZX48"/>
      <c r="BZY48" s="80"/>
      <c r="BZZ48"/>
      <c r="CAA48" s="80"/>
      <c r="CAB48"/>
      <c r="CAC48" s="80"/>
      <c r="CAD48"/>
      <c r="CAE48" s="80"/>
      <c r="CAF48"/>
      <c r="CAG48" s="80"/>
      <c r="CAH48"/>
      <c r="CAI48" s="80"/>
      <c r="CAJ48"/>
      <c r="CAK48" s="80"/>
      <c r="CAL48"/>
      <c r="CAM48" s="80"/>
      <c r="CAN48"/>
      <c r="CAO48" s="80"/>
      <c r="CAP48"/>
      <c r="CAQ48" s="80"/>
      <c r="CAR48"/>
      <c r="CAS48" s="80"/>
      <c r="CAT48"/>
      <c r="CAU48" s="80"/>
      <c r="CAV48"/>
      <c r="CAW48" s="80"/>
      <c r="CAX48"/>
      <c r="CAY48" s="80"/>
      <c r="CAZ48"/>
      <c r="CBA48" s="80"/>
      <c r="CBB48"/>
      <c r="CBC48" s="80"/>
      <c r="CBD48"/>
      <c r="CBE48" s="80"/>
      <c r="CBF48"/>
      <c r="CBG48" s="80"/>
      <c r="CBH48"/>
      <c r="CBI48" s="80"/>
      <c r="CBJ48"/>
      <c r="CBK48" s="80"/>
      <c r="CBL48"/>
      <c r="CBM48" s="80"/>
      <c r="CBN48"/>
      <c r="CBO48" s="80"/>
      <c r="CBP48"/>
      <c r="CBQ48" s="80"/>
      <c r="CBR48"/>
      <c r="CBS48" s="80"/>
      <c r="CBT48"/>
      <c r="CBU48" s="80"/>
      <c r="CBV48"/>
      <c r="CBW48" s="80"/>
      <c r="CBX48"/>
      <c r="CBY48" s="80"/>
      <c r="CBZ48"/>
      <c r="CCA48" s="80"/>
      <c r="CCB48"/>
      <c r="CCC48" s="80"/>
      <c r="CCD48"/>
      <c r="CCE48" s="80"/>
      <c r="CCF48"/>
      <c r="CCG48" s="80"/>
      <c r="CCH48"/>
      <c r="CCI48" s="80"/>
      <c r="CCJ48"/>
      <c r="CCK48" s="80"/>
      <c r="CCL48"/>
      <c r="CCM48" s="80"/>
      <c r="CCN48"/>
      <c r="CCO48" s="80"/>
      <c r="CCP48"/>
      <c r="CCQ48" s="80"/>
      <c r="CCR48"/>
      <c r="CCS48" s="80"/>
      <c r="CCT48"/>
      <c r="CCU48" s="80"/>
      <c r="CCV48"/>
      <c r="CCW48" s="80"/>
      <c r="CCX48"/>
      <c r="CCY48" s="80"/>
      <c r="CCZ48"/>
      <c r="CDA48" s="80"/>
      <c r="CDB48"/>
      <c r="CDC48" s="80"/>
      <c r="CDD48"/>
      <c r="CDE48" s="80"/>
      <c r="CDF48"/>
      <c r="CDG48" s="80"/>
      <c r="CDH48"/>
      <c r="CDI48" s="80"/>
      <c r="CDJ48"/>
      <c r="CDK48" s="80"/>
      <c r="CDL48"/>
      <c r="CDM48" s="80"/>
      <c r="CDN48"/>
      <c r="CDO48" s="80"/>
      <c r="CDP48"/>
      <c r="CDQ48" s="80"/>
      <c r="CDR48"/>
      <c r="CDS48" s="80"/>
      <c r="CDT48"/>
      <c r="CDU48" s="80"/>
      <c r="CDV48"/>
      <c r="CDW48" s="80"/>
      <c r="CDX48"/>
      <c r="CDY48" s="80"/>
      <c r="CDZ48"/>
      <c r="CEA48" s="80"/>
      <c r="CEB48"/>
      <c r="CEC48" s="80"/>
      <c r="CED48"/>
      <c r="CEE48" s="80"/>
      <c r="CEF48"/>
      <c r="CEG48" s="80"/>
      <c r="CEH48"/>
      <c r="CEI48" s="80"/>
      <c r="CEJ48"/>
      <c r="CEK48" s="80"/>
      <c r="CEL48"/>
      <c r="CEM48" s="80"/>
      <c r="CEN48"/>
      <c r="CEO48" s="80"/>
      <c r="CEP48"/>
      <c r="CEQ48" s="80"/>
      <c r="CER48"/>
      <c r="CES48" s="80"/>
      <c r="CET48"/>
      <c r="CEU48" s="80"/>
      <c r="CEV48"/>
      <c r="CEW48" s="80"/>
      <c r="CEX48"/>
      <c r="CEY48" s="80"/>
      <c r="CEZ48"/>
      <c r="CFA48" s="80"/>
      <c r="CFB48"/>
      <c r="CFC48" s="80"/>
      <c r="CFD48"/>
      <c r="CFE48" s="80"/>
      <c r="CFF48"/>
      <c r="CFG48" s="80"/>
      <c r="CFH48"/>
      <c r="CFI48" s="80"/>
      <c r="CFJ48"/>
      <c r="CFK48" s="80"/>
      <c r="CFL48"/>
      <c r="CFM48" s="80"/>
      <c r="CFN48"/>
      <c r="CFO48" s="80"/>
      <c r="CFP48"/>
      <c r="CFQ48" s="80"/>
      <c r="CFR48"/>
      <c r="CFS48" s="80"/>
      <c r="CFT48"/>
      <c r="CFU48" s="80"/>
      <c r="CFV48"/>
      <c r="CFW48" s="80"/>
      <c r="CFX48"/>
      <c r="CFY48" s="80"/>
      <c r="CFZ48"/>
      <c r="CGA48" s="80"/>
      <c r="CGB48"/>
      <c r="CGC48" s="80"/>
      <c r="CGD48"/>
      <c r="CGE48" s="80"/>
      <c r="CGF48"/>
      <c r="CGG48" s="80"/>
      <c r="CGH48"/>
      <c r="CGI48" s="80"/>
      <c r="CGJ48"/>
      <c r="CGK48" s="80"/>
      <c r="CGL48"/>
      <c r="CGM48" s="80"/>
      <c r="CGN48"/>
      <c r="CGO48" s="80"/>
      <c r="CGP48"/>
      <c r="CGQ48" s="80"/>
      <c r="CGR48"/>
      <c r="CGS48" s="80"/>
      <c r="CGT48"/>
      <c r="CGU48" s="80"/>
      <c r="CGV48"/>
      <c r="CGW48" s="80"/>
      <c r="CGX48"/>
      <c r="CGY48" s="80"/>
      <c r="CGZ48"/>
      <c r="CHA48" s="80"/>
      <c r="CHB48"/>
      <c r="CHC48" s="80"/>
      <c r="CHD48"/>
      <c r="CHE48" s="80"/>
      <c r="CHF48"/>
      <c r="CHG48" s="80"/>
      <c r="CHH48"/>
      <c r="CHI48" s="80"/>
      <c r="CHJ48"/>
      <c r="CHK48" s="80"/>
      <c r="CHL48"/>
      <c r="CHM48" s="80"/>
      <c r="CHN48"/>
      <c r="CHO48" s="80"/>
      <c r="CHP48"/>
      <c r="CHQ48" s="80"/>
      <c r="CHR48"/>
      <c r="CHS48" s="80"/>
      <c r="CHT48"/>
      <c r="CHU48" s="80"/>
      <c r="CHV48"/>
      <c r="CHW48" s="80"/>
      <c r="CHX48"/>
      <c r="CHY48" s="80"/>
      <c r="CHZ48"/>
      <c r="CIA48" s="80"/>
      <c r="CIB48"/>
      <c r="CIC48" s="80"/>
      <c r="CID48"/>
      <c r="CIE48" s="80"/>
      <c r="CIF48"/>
      <c r="CIG48" s="80"/>
      <c r="CIH48"/>
      <c r="CII48" s="80"/>
      <c r="CIJ48"/>
      <c r="CIK48" s="80"/>
      <c r="CIL48"/>
      <c r="CIM48" s="80"/>
      <c r="CIN48"/>
      <c r="CIO48" s="80"/>
      <c r="CIP48"/>
      <c r="CIQ48" s="80"/>
      <c r="CIR48"/>
      <c r="CIS48" s="80"/>
      <c r="CIT48"/>
      <c r="CIU48" s="80"/>
      <c r="CIV48"/>
      <c r="CIW48" s="80"/>
      <c r="CIX48"/>
      <c r="CIY48" s="80"/>
      <c r="CIZ48"/>
      <c r="CJA48" s="80"/>
      <c r="CJB48"/>
      <c r="CJC48" s="80"/>
      <c r="CJD48"/>
      <c r="CJE48" s="80"/>
      <c r="CJF48"/>
      <c r="CJG48" s="80"/>
      <c r="CJH48"/>
      <c r="CJI48" s="80"/>
      <c r="CJJ48"/>
      <c r="CJK48" s="80"/>
      <c r="CJL48"/>
      <c r="CJM48" s="80"/>
      <c r="CJN48"/>
      <c r="CJO48" s="80"/>
      <c r="CJP48"/>
      <c r="CJQ48" s="80"/>
      <c r="CJR48"/>
      <c r="CJS48" s="80"/>
      <c r="CJT48"/>
      <c r="CJU48" s="80"/>
      <c r="CJV48"/>
      <c r="CJW48" s="80"/>
      <c r="CJX48"/>
      <c r="CJY48" s="80"/>
      <c r="CJZ48"/>
      <c r="CKA48" s="80"/>
      <c r="CKB48"/>
      <c r="CKC48" s="80"/>
      <c r="CKD48"/>
      <c r="CKE48" s="80"/>
      <c r="CKF48"/>
      <c r="CKG48" s="80"/>
      <c r="CKH48"/>
      <c r="CKI48" s="80"/>
      <c r="CKJ48"/>
      <c r="CKK48" s="80"/>
      <c r="CKL48"/>
      <c r="CKM48" s="80"/>
      <c r="CKN48"/>
      <c r="CKO48" s="80"/>
      <c r="CKP48"/>
      <c r="CKQ48" s="80"/>
      <c r="CKR48"/>
      <c r="CKS48" s="80"/>
      <c r="CKT48"/>
      <c r="CKU48" s="80"/>
      <c r="CKV48"/>
      <c r="CKW48" s="80"/>
      <c r="CKX48"/>
      <c r="CKY48" s="80"/>
      <c r="CKZ48"/>
      <c r="CLA48" s="80"/>
      <c r="CLB48"/>
      <c r="CLC48" s="80"/>
      <c r="CLD48"/>
      <c r="CLE48" s="80"/>
      <c r="CLF48"/>
      <c r="CLG48" s="80"/>
      <c r="CLH48"/>
      <c r="CLI48" s="80"/>
      <c r="CLJ48"/>
      <c r="CLK48" s="80"/>
      <c r="CLL48"/>
      <c r="CLM48" s="80"/>
      <c r="CLN48"/>
      <c r="CLO48" s="80"/>
      <c r="CLP48"/>
      <c r="CLQ48" s="80"/>
      <c r="CLR48"/>
      <c r="CLS48" s="80"/>
      <c r="CLT48"/>
      <c r="CLU48" s="80"/>
      <c r="CLV48"/>
      <c r="CLW48" s="80"/>
      <c r="CLX48"/>
      <c r="CLY48" s="80"/>
      <c r="CLZ48"/>
      <c r="CMA48" s="80"/>
      <c r="CMB48"/>
      <c r="CMC48" s="80"/>
      <c r="CMD48"/>
      <c r="CME48" s="80"/>
      <c r="CMF48"/>
      <c r="CMG48" s="80"/>
      <c r="CMH48"/>
      <c r="CMI48" s="80"/>
      <c r="CMJ48"/>
      <c r="CMK48" s="80"/>
      <c r="CML48"/>
      <c r="CMM48" s="80"/>
      <c r="CMN48"/>
      <c r="CMO48" s="80"/>
      <c r="CMP48"/>
      <c r="CMQ48" s="80"/>
      <c r="CMR48"/>
      <c r="CMS48" s="80"/>
      <c r="CMT48"/>
      <c r="CMU48" s="80"/>
      <c r="CMV48"/>
      <c r="CMW48" s="80"/>
      <c r="CMX48"/>
      <c r="CMY48" s="80"/>
      <c r="CMZ48"/>
      <c r="CNA48" s="80"/>
      <c r="CNB48"/>
      <c r="CNC48" s="80"/>
      <c r="CND48"/>
      <c r="CNE48" s="80"/>
      <c r="CNF48"/>
      <c r="CNG48" s="80"/>
      <c r="CNH48"/>
      <c r="CNI48" s="80"/>
      <c r="CNJ48"/>
      <c r="CNK48" s="80"/>
      <c r="CNL48"/>
      <c r="CNM48" s="80"/>
      <c r="CNN48"/>
      <c r="CNO48" s="80"/>
      <c r="CNP48"/>
      <c r="CNQ48" s="80"/>
      <c r="CNR48"/>
      <c r="CNS48" s="80"/>
      <c r="CNT48"/>
      <c r="CNU48" s="80"/>
      <c r="CNV48"/>
      <c r="CNW48" s="80"/>
      <c r="CNX48"/>
      <c r="CNY48" s="80"/>
      <c r="CNZ48"/>
      <c r="COA48" s="80"/>
      <c r="COB48"/>
      <c r="COC48" s="80"/>
      <c r="COD48"/>
      <c r="COE48" s="80"/>
      <c r="COF48"/>
      <c r="COG48" s="80"/>
      <c r="COH48"/>
      <c r="COI48" s="80"/>
      <c r="COJ48"/>
      <c r="COK48" s="80"/>
      <c r="COL48"/>
      <c r="COM48" s="80"/>
      <c r="CON48"/>
      <c r="COO48" s="80"/>
      <c r="COP48"/>
      <c r="COQ48" s="80"/>
      <c r="COR48"/>
      <c r="COS48" s="80"/>
      <c r="COT48"/>
      <c r="COU48" s="80"/>
      <c r="COV48"/>
      <c r="COW48" s="80"/>
      <c r="COX48"/>
      <c r="COY48" s="80"/>
      <c r="COZ48"/>
      <c r="CPA48" s="80"/>
      <c r="CPB48"/>
      <c r="CPC48" s="80"/>
      <c r="CPD48"/>
      <c r="CPE48" s="80"/>
      <c r="CPF48"/>
      <c r="CPG48" s="80"/>
      <c r="CPH48"/>
      <c r="CPI48" s="80"/>
      <c r="CPJ48"/>
      <c r="CPK48" s="80"/>
      <c r="CPL48"/>
      <c r="CPM48" s="80"/>
      <c r="CPN48"/>
      <c r="CPO48" s="80"/>
      <c r="CPP48"/>
      <c r="CPQ48" s="80"/>
      <c r="CPR48"/>
      <c r="CPS48" s="80"/>
      <c r="CPT48"/>
      <c r="CPU48" s="80"/>
      <c r="CPV48"/>
      <c r="CPW48" s="80"/>
      <c r="CPX48"/>
      <c r="CPY48" s="80"/>
      <c r="CPZ48"/>
      <c r="CQA48" s="80"/>
      <c r="CQB48"/>
      <c r="CQC48" s="80"/>
      <c r="CQD48"/>
      <c r="CQE48" s="80"/>
      <c r="CQF48"/>
      <c r="CQG48" s="80"/>
      <c r="CQH48"/>
      <c r="CQI48" s="80"/>
      <c r="CQJ48"/>
      <c r="CQK48" s="80"/>
      <c r="CQL48"/>
      <c r="CQM48" s="80"/>
      <c r="CQN48"/>
      <c r="CQO48" s="80"/>
      <c r="CQP48"/>
      <c r="CQQ48" s="80"/>
      <c r="CQR48"/>
      <c r="CQS48" s="80"/>
      <c r="CQT48"/>
      <c r="CQU48" s="80"/>
      <c r="CQV48"/>
      <c r="CQW48" s="80"/>
      <c r="CQX48"/>
      <c r="CQY48" s="80"/>
      <c r="CQZ48"/>
      <c r="CRA48" s="80"/>
      <c r="CRB48"/>
      <c r="CRC48" s="80"/>
      <c r="CRD48"/>
      <c r="CRE48" s="80"/>
      <c r="CRF48"/>
      <c r="CRG48" s="80"/>
      <c r="CRH48"/>
      <c r="CRI48" s="80"/>
      <c r="CRJ48"/>
      <c r="CRK48" s="80"/>
      <c r="CRL48"/>
      <c r="CRM48" s="80"/>
      <c r="CRN48"/>
      <c r="CRO48" s="80"/>
      <c r="CRP48"/>
      <c r="CRQ48" s="80"/>
      <c r="CRR48"/>
      <c r="CRS48" s="80"/>
      <c r="CRT48"/>
      <c r="CRU48" s="80"/>
      <c r="CRV48"/>
      <c r="CRW48" s="80"/>
      <c r="CRX48"/>
      <c r="CRY48" s="80"/>
      <c r="CRZ48"/>
      <c r="CSA48" s="80"/>
      <c r="CSB48"/>
      <c r="CSC48" s="80"/>
      <c r="CSD48"/>
      <c r="CSE48" s="80"/>
      <c r="CSF48"/>
      <c r="CSG48" s="80"/>
      <c r="CSH48"/>
      <c r="CSI48" s="80"/>
      <c r="CSJ48"/>
      <c r="CSK48" s="80"/>
      <c r="CSL48"/>
      <c r="CSM48" s="80"/>
      <c r="CSN48"/>
      <c r="CSO48" s="80"/>
      <c r="CSP48"/>
      <c r="CSQ48" s="80"/>
      <c r="CSR48"/>
      <c r="CSS48" s="80"/>
      <c r="CST48"/>
      <c r="CSU48" s="80"/>
      <c r="CSV48"/>
      <c r="CSW48" s="80"/>
      <c r="CSX48"/>
      <c r="CSY48" s="80"/>
      <c r="CSZ48"/>
      <c r="CTA48" s="80"/>
      <c r="CTB48"/>
      <c r="CTC48" s="80"/>
      <c r="CTD48"/>
      <c r="CTE48" s="80"/>
      <c r="CTF48"/>
      <c r="CTG48" s="80"/>
      <c r="CTH48"/>
      <c r="CTI48" s="80"/>
      <c r="CTJ48"/>
      <c r="CTK48" s="80"/>
      <c r="CTL48"/>
      <c r="CTM48" s="80"/>
      <c r="CTN48"/>
      <c r="CTO48" s="80"/>
      <c r="CTP48"/>
      <c r="CTQ48" s="80"/>
      <c r="CTR48"/>
      <c r="CTS48" s="80"/>
      <c r="CTT48"/>
      <c r="CTU48" s="80"/>
      <c r="CTV48"/>
      <c r="CTW48" s="80"/>
      <c r="CTX48"/>
      <c r="CTY48" s="80"/>
      <c r="CTZ48"/>
      <c r="CUA48" s="80"/>
      <c r="CUB48"/>
      <c r="CUC48" s="80"/>
      <c r="CUD48"/>
      <c r="CUE48" s="80"/>
      <c r="CUF48"/>
      <c r="CUG48" s="80"/>
      <c r="CUH48"/>
      <c r="CUI48" s="80"/>
      <c r="CUJ48"/>
      <c r="CUK48" s="80"/>
      <c r="CUL48"/>
      <c r="CUM48" s="80"/>
      <c r="CUN48"/>
      <c r="CUO48" s="80"/>
      <c r="CUP48"/>
      <c r="CUQ48" s="80"/>
      <c r="CUR48"/>
      <c r="CUS48" s="80"/>
      <c r="CUT48"/>
      <c r="CUU48" s="80"/>
      <c r="CUV48"/>
      <c r="CUW48" s="80"/>
      <c r="CUX48"/>
      <c r="CUY48" s="80"/>
      <c r="CUZ48"/>
      <c r="CVA48" s="80"/>
      <c r="CVB48"/>
      <c r="CVC48" s="80"/>
      <c r="CVD48"/>
      <c r="CVE48" s="80"/>
      <c r="CVF48"/>
      <c r="CVG48" s="80"/>
      <c r="CVH48"/>
      <c r="CVI48" s="80"/>
      <c r="CVJ48"/>
      <c r="CVK48" s="80"/>
      <c r="CVL48"/>
      <c r="CVM48" s="80"/>
      <c r="CVN48"/>
      <c r="CVO48" s="80"/>
      <c r="CVP48"/>
      <c r="CVQ48" s="80"/>
      <c r="CVR48"/>
      <c r="CVS48" s="80"/>
      <c r="CVT48"/>
      <c r="CVU48" s="80"/>
      <c r="CVV48"/>
      <c r="CVW48" s="80"/>
      <c r="CVX48"/>
      <c r="CVY48" s="80"/>
      <c r="CVZ48"/>
      <c r="CWA48" s="80"/>
      <c r="CWB48"/>
      <c r="CWC48" s="80"/>
      <c r="CWD48"/>
      <c r="CWE48" s="80"/>
      <c r="CWF48"/>
      <c r="CWG48" s="80"/>
      <c r="CWH48"/>
      <c r="CWI48" s="80"/>
      <c r="CWJ48"/>
      <c r="CWK48" s="80"/>
      <c r="CWL48"/>
      <c r="CWM48" s="80"/>
      <c r="CWN48"/>
      <c r="CWO48" s="80"/>
      <c r="CWP48"/>
      <c r="CWQ48" s="80"/>
      <c r="CWR48"/>
      <c r="CWS48" s="80"/>
      <c r="CWT48"/>
      <c r="CWU48" s="80"/>
      <c r="CWV48"/>
      <c r="CWW48" s="80"/>
      <c r="CWX48"/>
      <c r="CWY48" s="80"/>
      <c r="CWZ48"/>
      <c r="CXA48" s="80"/>
      <c r="CXB48"/>
      <c r="CXC48" s="80"/>
      <c r="CXD48"/>
      <c r="CXE48" s="80"/>
      <c r="CXF48"/>
      <c r="CXG48" s="80"/>
      <c r="CXH48"/>
      <c r="CXI48" s="80"/>
      <c r="CXJ48"/>
      <c r="CXK48" s="80"/>
      <c r="CXL48"/>
      <c r="CXM48" s="80"/>
      <c r="CXN48"/>
      <c r="CXO48" s="80"/>
      <c r="CXP48"/>
      <c r="CXQ48" s="80"/>
      <c r="CXR48"/>
      <c r="CXS48" s="80"/>
      <c r="CXT48"/>
      <c r="CXU48" s="80"/>
      <c r="CXV48"/>
      <c r="CXW48" s="80"/>
      <c r="CXX48"/>
      <c r="CXY48" s="80"/>
      <c r="CXZ48"/>
      <c r="CYA48" s="80"/>
      <c r="CYB48"/>
      <c r="CYC48" s="80"/>
      <c r="CYD48"/>
      <c r="CYE48" s="80"/>
      <c r="CYF48"/>
      <c r="CYG48" s="80"/>
      <c r="CYH48"/>
      <c r="CYI48" s="80"/>
      <c r="CYJ48"/>
      <c r="CYK48" s="80"/>
      <c r="CYL48"/>
      <c r="CYM48" s="80"/>
      <c r="CYN48"/>
      <c r="CYO48" s="80"/>
      <c r="CYP48"/>
      <c r="CYQ48" s="80"/>
      <c r="CYR48"/>
      <c r="CYS48" s="80"/>
      <c r="CYT48"/>
      <c r="CYU48" s="80"/>
      <c r="CYV48"/>
      <c r="CYW48" s="80"/>
      <c r="CYX48"/>
      <c r="CYY48" s="80"/>
      <c r="CYZ48"/>
      <c r="CZA48" s="80"/>
      <c r="CZB48"/>
      <c r="CZC48" s="80"/>
      <c r="CZD48"/>
      <c r="CZE48" s="80"/>
      <c r="CZF48"/>
      <c r="CZG48" s="80"/>
      <c r="CZH48"/>
      <c r="CZI48" s="80"/>
      <c r="CZJ48"/>
      <c r="CZK48" s="80"/>
      <c r="CZL48"/>
      <c r="CZM48" s="80"/>
      <c r="CZN48"/>
      <c r="CZO48" s="80"/>
      <c r="CZP48"/>
      <c r="CZQ48" s="80"/>
      <c r="CZR48"/>
      <c r="CZS48" s="80"/>
      <c r="CZT48"/>
      <c r="CZU48" s="80"/>
      <c r="CZV48"/>
      <c r="CZW48" s="80"/>
      <c r="CZX48"/>
      <c r="CZY48" s="80"/>
      <c r="CZZ48"/>
      <c r="DAA48" s="80"/>
      <c r="DAB48"/>
      <c r="DAC48" s="80"/>
      <c r="DAD48"/>
      <c r="DAE48" s="80"/>
      <c r="DAF48"/>
      <c r="DAG48" s="80"/>
      <c r="DAH48"/>
      <c r="DAI48" s="80"/>
      <c r="DAJ48"/>
      <c r="DAK48" s="80"/>
      <c r="DAL48"/>
      <c r="DAM48" s="80"/>
      <c r="DAN48"/>
      <c r="DAO48" s="80"/>
      <c r="DAP48"/>
      <c r="DAQ48" s="80"/>
      <c r="DAR48"/>
      <c r="DAS48" s="80"/>
      <c r="DAT48"/>
      <c r="DAU48" s="80"/>
      <c r="DAV48"/>
      <c r="DAW48" s="80"/>
      <c r="DAX48"/>
      <c r="DAY48" s="80"/>
      <c r="DAZ48"/>
      <c r="DBA48" s="80"/>
      <c r="DBB48"/>
      <c r="DBC48" s="80"/>
      <c r="DBD48"/>
      <c r="DBE48" s="80"/>
      <c r="DBF48"/>
      <c r="DBG48" s="80"/>
      <c r="DBH48"/>
      <c r="DBI48" s="80"/>
      <c r="DBJ48"/>
      <c r="DBK48" s="80"/>
      <c r="DBL48"/>
      <c r="DBM48" s="80"/>
      <c r="DBN48"/>
      <c r="DBO48" s="80"/>
      <c r="DBP48"/>
      <c r="DBQ48" s="80"/>
      <c r="DBR48"/>
      <c r="DBS48" s="80"/>
      <c r="DBT48"/>
      <c r="DBU48" s="80"/>
      <c r="DBV48"/>
      <c r="DBW48" s="80"/>
      <c r="DBX48"/>
      <c r="DBY48" s="80"/>
      <c r="DBZ48"/>
      <c r="DCA48" s="80"/>
      <c r="DCB48"/>
      <c r="DCC48" s="80"/>
      <c r="DCD48"/>
      <c r="DCE48" s="80"/>
      <c r="DCF48"/>
      <c r="DCG48" s="80"/>
      <c r="DCH48"/>
      <c r="DCI48" s="80"/>
      <c r="DCJ48"/>
      <c r="DCK48" s="80"/>
      <c r="DCL48"/>
      <c r="DCM48" s="80"/>
      <c r="DCN48"/>
      <c r="DCO48" s="80"/>
      <c r="DCP48"/>
      <c r="DCQ48" s="80"/>
      <c r="DCR48"/>
      <c r="DCS48" s="80"/>
      <c r="DCT48"/>
      <c r="DCU48" s="80"/>
      <c r="DCV48"/>
      <c r="DCW48" s="80"/>
      <c r="DCX48"/>
      <c r="DCY48" s="80"/>
      <c r="DCZ48"/>
      <c r="DDA48" s="80"/>
      <c r="DDB48"/>
      <c r="DDC48" s="80"/>
      <c r="DDD48"/>
      <c r="DDE48" s="80"/>
      <c r="DDF48"/>
      <c r="DDG48" s="80"/>
      <c r="DDH48"/>
      <c r="DDI48" s="80"/>
      <c r="DDJ48"/>
      <c r="DDK48" s="80"/>
      <c r="DDL48"/>
      <c r="DDM48" s="80"/>
      <c r="DDN48"/>
      <c r="DDO48" s="80"/>
      <c r="DDP48"/>
      <c r="DDQ48" s="80"/>
      <c r="DDR48"/>
      <c r="DDS48" s="80"/>
      <c r="DDT48"/>
      <c r="DDU48" s="80"/>
      <c r="DDV48"/>
      <c r="DDW48" s="80"/>
      <c r="DDX48"/>
      <c r="DDY48" s="80"/>
      <c r="DDZ48"/>
      <c r="DEA48" s="80"/>
      <c r="DEB48"/>
      <c r="DEC48" s="80"/>
      <c r="DED48"/>
      <c r="DEE48" s="80"/>
      <c r="DEF48"/>
      <c r="DEG48" s="80"/>
      <c r="DEH48"/>
      <c r="DEI48" s="80"/>
      <c r="DEJ48"/>
      <c r="DEK48" s="80"/>
      <c r="DEL48"/>
      <c r="DEM48" s="80"/>
      <c r="DEN48"/>
      <c r="DEO48" s="80"/>
      <c r="DEP48"/>
      <c r="DEQ48" s="80"/>
      <c r="DER48"/>
      <c r="DES48" s="80"/>
      <c r="DET48"/>
      <c r="DEU48" s="80"/>
      <c r="DEV48"/>
      <c r="DEW48" s="80"/>
      <c r="DEX48"/>
      <c r="DEY48" s="80"/>
      <c r="DEZ48"/>
      <c r="DFA48" s="80"/>
      <c r="DFB48"/>
      <c r="DFC48" s="80"/>
      <c r="DFD48"/>
      <c r="DFE48" s="80"/>
      <c r="DFF48"/>
      <c r="DFG48" s="80"/>
      <c r="DFH48"/>
      <c r="DFI48" s="80"/>
      <c r="DFJ48"/>
      <c r="DFK48" s="80"/>
      <c r="DFL48"/>
      <c r="DFM48" s="80"/>
      <c r="DFN48"/>
      <c r="DFO48" s="80"/>
      <c r="DFP48"/>
      <c r="DFQ48" s="80"/>
      <c r="DFR48"/>
      <c r="DFS48" s="80"/>
      <c r="DFT48"/>
      <c r="DFU48" s="80"/>
      <c r="DFV48"/>
      <c r="DFW48" s="80"/>
      <c r="DFX48"/>
      <c r="DFY48" s="80"/>
      <c r="DFZ48"/>
      <c r="DGA48" s="80"/>
      <c r="DGB48"/>
      <c r="DGC48" s="80"/>
      <c r="DGD48"/>
      <c r="DGE48" s="80"/>
      <c r="DGF48"/>
      <c r="DGG48" s="80"/>
      <c r="DGH48"/>
      <c r="DGI48" s="80"/>
      <c r="DGJ48"/>
      <c r="DGK48" s="80"/>
      <c r="DGL48"/>
      <c r="DGM48" s="80"/>
      <c r="DGN48"/>
      <c r="DGO48" s="80"/>
      <c r="DGP48"/>
      <c r="DGQ48" s="80"/>
      <c r="DGR48"/>
      <c r="DGS48" s="80"/>
      <c r="DGT48"/>
      <c r="DGU48" s="80"/>
      <c r="DGV48"/>
      <c r="DGW48" s="80"/>
      <c r="DGX48"/>
      <c r="DGY48" s="80"/>
      <c r="DGZ48"/>
      <c r="DHA48" s="80"/>
      <c r="DHB48"/>
      <c r="DHC48" s="80"/>
      <c r="DHD48"/>
      <c r="DHE48" s="80"/>
      <c r="DHF48"/>
      <c r="DHG48" s="80"/>
      <c r="DHH48"/>
      <c r="DHI48" s="80"/>
      <c r="DHJ48"/>
      <c r="DHK48" s="80"/>
      <c r="DHL48"/>
      <c r="DHM48" s="80"/>
      <c r="DHN48"/>
      <c r="DHO48" s="80"/>
      <c r="DHP48"/>
      <c r="DHQ48" s="80"/>
      <c r="DHR48"/>
      <c r="DHS48" s="80"/>
      <c r="DHT48"/>
      <c r="DHU48" s="80"/>
      <c r="DHV48"/>
      <c r="DHW48" s="80"/>
      <c r="DHX48"/>
      <c r="DHY48" s="80"/>
      <c r="DHZ48"/>
      <c r="DIA48" s="80"/>
      <c r="DIB48"/>
      <c r="DIC48" s="80"/>
      <c r="DID48"/>
      <c r="DIE48" s="80"/>
      <c r="DIF48"/>
      <c r="DIG48" s="80"/>
      <c r="DIH48"/>
      <c r="DII48" s="80"/>
      <c r="DIJ48"/>
      <c r="DIK48" s="80"/>
      <c r="DIL48"/>
      <c r="DIM48" s="80"/>
      <c r="DIN48"/>
      <c r="DIO48" s="80"/>
      <c r="DIP48"/>
      <c r="DIQ48" s="80"/>
      <c r="DIR48"/>
      <c r="DIS48" s="80"/>
      <c r="DIT48"/>
      <c r="DIU48" s="80"/>
      <c r="DIV48"/>
      <c r="DIW48" s="80"/>
      <c r="DIX48"/>
      <c r="DIY48" s="80"/>
      <c r="DIZ48"/>
      <c r="DJA48" s="80"/>
      <c r="DJB48"/>
      <c r="DJC48" s="80"/>
      <c r="DJD48"/>
      <c r="DJE48" s="80"/>
      <c r="DJF48"/>
      <c r="DJG48" s="80"/>
      <c r="DJH48"/>
      <c r="DJI48" s="80"/>
      <c r="DJJ48"/>
      <c r="DJK48" s="80"/>
      <c r="DJL48"/>
      <c r="DJM48" s="80"/>
      <c r="DJN48"/>
      <c r="DJO48" s="80"/>
      <c r="DJP48"/>
      <c r="DJQ48" s="80"/>
      <c r="DJR48"/>
      <c r="DJS48" s="80"/>
      <c r="DJT48"/>
      <c r="DJU48" s="80"/>
      <c r="DJV48"/>
      <c r="DJW48" s="80"/>
      <c r="DJX48"/>
      <c r="DJY48" s="80"/>
      <c r="DJZ48"/>
      <c r="DKA48" s="80"/>
      <c r="DKB48"/>
      <c r="DKC48" s="80"/>
      <c r="DKD48"/>
      <c r="DKE48" s="80"/>
      <c r="DKF48"/>
      <c r="DKG48" s="80"/>
      <c r="DKH48"/>
      <c r="DKI48" s="80"/>
      <c r="DKJ48"/>
      <c r="DKK48" s="80"/>
      <c r="DKL48"/>
      <c r="DKM48" s="80"/>
      <c r="DKN48"/>
      <c r="DKO48" s="80"/>
      <c r="DKP48"/>
      <c r="DKQ48" s="80"/>
      <c r="DKR48"/>
      <c r="DKS48" s="80"/>
      <c r="DKT48"/>
      <c r="DKU48" s="80"/>
      <c r="DKV48"/>
      <c r="DKW48" s="80"/>
      <c r="DKX48"/>
      <c r="DKY48" s="80"/>
      <c r="DKZ48"/>
      <c r="DLA48" s="80"/>
      <c r="DLB48"/>
      <c r="DLC48" s="80"/>
      <c r="DLD48"/>
      <c r="DLE48" s="80"/>
      <c r="DLF48"/>
      <c r="DLG48" s="80"/>
      <c r="DLH48"/>
      <c r="DLI48" s="80"/>
      <c r="DLJ48"/>
      <c r="DLK48" s="80"/>
      <c r="DLL48"/>
      <c r="DLM48" s="80"/>
      <c r="DLN48"/>
      <c r="DLO48" s="80"/>
      <c r="DLP48"/>
      <c r="DLQ48" s="80"/>
      <c r="DLR48"/>
      <c r="DLS48" s="80"/>
      <c r="DLT48"/>
      <c r="DLU48" s="80"/>
      <c r="DLV48"/>
      <c r="DLW48" s="80"/>
      <c r="DLX48"/>
      <c r="DLY48" s="80"/>
      <c r="DLZ48"/>
      <c r="DMA48" s="80"/>
      <c r="DMB48"/>
      <c r="DMC48" s="80"/>
      <c r="DMD48"/>
      <c r="DME48" s="80"/>
      <c r="DMF48"/>
      <c r="DMG48" s="80"/>
      <c r="DMH48"/>
      <c r="DMI48" s="80"/>
      <c r="DMJ48"/>
      <c r="DMK48" s="80"/>
      <c r="DML48"/>
      <c r="DMM48" s="80"/>
      <c r="DMN48"/>
      <c r="DMO48" s="80"/>
      <c r="DMP48"/>
      <c r="DMQ48" s="80"/>
      <c r="DMR48"/>
      <c r="DMS48" s="80"/>
      <c r="DMT48"/>
      <c r="DMU48" s="80"/>
      <c r="DMV48"/>
      <c r="DMW48" s="80"/>
      <c r="DMX48"/>
      <c r="DMY48" s="80"/>
      <c r="DMZ48"/>
      <c r="DNA48" s="80"/>
      <c r="DNB48"/>
      <c r="DNC48" s="80"/>
      <c r="DND48"/>
      <c r="DNE48" s="80"/>
      <c r="DNF48"/>
      <c r="DNG48" s="80"/>
      <c r="DNH48"/>
      <c r="DNI48" s="80"/>
      <c r="DNJ48"/>
      <c r="DNK48" s="80"/>
      <c r="DNL48"/>
      <c r="DNM48" s="80"/>
      <c r="DNN48"/>
      <c r="DNO48" s="80"/>
      <c r="DNP48"/>
      <c r="DNQ48" s="80"/>
      <c r="DNR48"/>
      <c r="DNS48" s="80"/>
      <c r="DNT48"/>
      <c r="DNU48" s="80"/>
      <c r="DNV48"/>
      <c r="DNW48" s="80"/>
      <c r="DNX48"/>
      <c r="DNY48" s="80"/>
      <c r="DNZ48"/>
      <c r="DOA48" s="80"/>
      <c r="DOB48"/>
      <c r="DOC48" s="80"/>
      <c r="DOD48"/>
      <c r="DOE48" s="80"/>
      <c r="DOF48"/>
      <c r="DOG48" s="80"/>
      <c r="DOH48"/>
      <c r="DOI48" s="80"/>
      <c r="DOJ48"/>
      <c r="DOK48" s="80"/>
      <c r="DOL48"/>
      <c r="DOM48" s="80"/>
      <c r="DON48"/>
      <c r="DOO48" s="80"/>
      <c r="DOP48"/>
      <c r="DOQ48" s="80"/>
      <c r="DOR48"/>
      <c r="DOS48" s="80"/>
      <c r="DOT48"/>
      <c r="DOU48" s="80"/>
      <c r="DOV48"/>
      <c r="DOW48" s="80"/>
      <c r="DOX48"/>
      <c r="DOY48" s="80"/>
      <c r="DOZ48"/>
      <c r="DPA48" s="80"/>
      <c r="DPB48"/>
      <c r="DPC48" s="80"/>
      <c r="DPD48"/>
      <c r="DPE48" s="80"/>
      <c r="DPF48"/>
      <c r="DPG48" s="80"/>
      <c r="DPH48"/>
      <c r="DPI48" s="80"/>
      <c r="DPJ48"/>
      <c r="DPK48" s="80"/>
      <c r="DPL48"/>
      <c r="DPM48" s="80"/>
      <c r="DPN48"/>
      <c r="DPO48" s="80"/>
      <c r="DPP48"/>
      <c r="DPQ48" s="80"/>
      <c r="DPR48"/>
      <c r="DPS48" s="80"/>
      <c r="DPT48"/>
      <c r="DPU48" s="80"/>
      <c r="DPV48"/>
      <c r="DPW48" s="80"/>
      <c r="DPX48"/>
      <c r="DPY48" s="80"/>
      <c r="DPZ48"/>
      <c r="DQA48" s="80"/>
      <c r="DQB48"/>
      <c r="DQC48" s="80"/>
      <c r="DQD48"/>
      <c r="DQE48" s="80"/>
      <c r="DQF48"/>
      <c r="DQG48" s="80"/>
      <c r="DQH48"/>
      <c r="DQI48" s="80"/>
      <c r="DQJ48"/>
      <c r="DQK48" s="80"/>
      <c r="DQL48"/>
      <c r="DQM48" s="80"/>
      <c r="DQN48"/>
      <c r="DQO48" s="80"/>
      <c r="DQP48"/>
      <c r="DQQ48" s="80"/>
      <c r="DQR48"/>
      <c r="DQS48" s="80"/>
      <c r="DQT48"/>
      <c r="DQU48" s="80"/>
      <c r="DQV48"/>
      <c r="DQW48" s="80"/>
      <c r="DQX48"/>
      <c r="DQY48" s="80"/>
      <c r="DQZ48"/>
      <c r="DRA48" s="80"/>
      <c r="DRB48"/>
      <c r="DRC48" s="80"/>
      <c r="DRD48"/>
      <c r="DRE48" s="80"/>
      <c r="DRF48"/>
      <c r="DRG48" s="80"/>
      <c r="DRH48"/>
      <c r="DRI48" s="80"/>
      <c r="DRJ48"/>
      <c r="DRK48" s="80"/>
      <c r="DRL48"/>
      <c r="DRM48" s="80"/>
      <c r="DRN48"/>
      <c r="DRO48" s="80"/>
      <c r="DRP48"/>
      <c r="DRQ48" s="80"/>
      <c r="DRR48"/>
      <c r="DRS48" s="80"/>
      <c r="DRT48"/>
      <c r="DRU48" s="80"/>
      <c r="DRV48"/>
      <c r="DRW48" s="80"/>
      <c r="DRX48"/>
      <c r="DRY48" s="80"/>
      <c r="DRZ48"/>
      <c r="DSA48" s="80"/>
      <c r="DSB48"/>
      <c r="DSC48" s="80"/>
      <c r="DSD48"/>
      <c r="DSE48" s="80"/>
      <c r="DSF48"/>
      <c r="DSG48" s="80"/>
      <c r="DSH48"/>
      <c r="DSI48" s="80"/>
      <c r="DSJ48"/>
      <c r="DSK48" s="80"/>
      <c r="DSL48"/>
      <c r="DSM48" s="80"/>
      <c r="DSN48"/>
      <c r="DSO48" s="80"/>
      <c r="DSP48"/>
      <c r="DSQ48" s="80"/>
      <c r="DSR48"/>
      <c r="DSS48" s="80"/>
      <c r="DST48"/>
      <c r="DSU48" s="80"/>
      <c r="DSV48"/>
      <c r="DSW48" s="80"/>
      <c r="DSX48"/>
      <c r="DSY48" s="80"/>
      <c r="DSZ48"/>
      <c r="DTA48" s="80"/>
      <c r="DTB48"/>
      <c r="DTC48" s="80"/>
      <c r="DTD48"/>
      <c r="DTE48" s="80"/>
      <c r="DTF48"/>
      <c r="DTG48" s="80"/>
      <c r="DTH48"/>
      <c r="DTI48" s="80"/>
      <c r="DTJ48"/>
      <c r="DTK48" s="80"/>
      <c r="DTL48"/>
      <c r="DTM48" s="80"/>
      <c r="DTN48"/>
      <c r="DTO48" s="80"/>
      <c r="DTP48"/>
      <c r="DTQ48" s="80"/>
      <c r="DTR48"/>
      <c r="DTS48" s="80"/>
      <c r="DTT48"/>
      <c r="DTU48" s="80"/>
      <c r="DTV48"/>
      <c r="DTW48" s="80"/>
      <c r="DTX48"/>
      <c r="DTY48" s="80"/>
      <c r="DTZ48"/>
      <c r="DUA48" s="80"/>
      <c r="DUB48"/>
      <c r="DUC48" s="80"/>
      <c r="DUD48"/>
      <c r="DUE48" s="80"/>
      <c r="DUF48"/>
      <c r="DUG48" s="80"/>
      <c r="DUH48"/>
      <c r="DUI48" s="80"/>
      <c r="DUJ48"/>
      <c r="DUK48" s="80"/>
      <c r="DUL48"/>
      <c r="DUM48" s="80"/>
      <c r="DUN48"/>
      <c r="DUO48" s="80"/>
      <c r="DUP48"/>
      <c r="DUQ48" s="80"/>
      <c r="DUR48"/>
      <c r="DUS48" s="80"/>
      <c r="DUT48"/>
      <c r="DUU48" s="80"/>
      <c r="DUV48"/>
      <c r="DUW48" s="80"/>
      <c r="DUX48"/>
      <c r="DUY48" s="80"/>
      <c r="DUZ48"/>
      <c r="DVA48" s="80"/>
      <c r="DVB48"/>
      <c r="DVC48" s="80"/>
      <c r="DVD48"/>
      <c r="DVE48" s="80"/>
      <c r="DVF48"/>
      <c r="DVG48" s="80"/>
      <c r="DVH48"/>
      <c r="DVI48" s="80"/>
      <c r="DVJ48"/>
      <c r="DVK48" s="80"/>
      <c r="DVL48"/>
      <c r="DVM48" s="80"/>
      <c r="DVN48"/>
      <c r="DVO48" s="80"/>
      <c r="DVP48"/>
      <c r="DVQ48" s="80"/>
      <c r="DVR48"/>
      <c r="DVS48" s="80"/>
      <c r="DVT48"/>
      <c r="DVU48" s="80"/>
      <c r="DVV48"/>
      <c r="DVW48" s="80"/>
      <c r="DVX48"/>
      <c r="DVY48" s="80"/>
      <c r="DVZ48"/>
      <c r="DWA48" s="80"/>
      <c r="DWB48"/>
      <c r="DWC48" s="80"/>
      <c r="DWD48"/>
      <c r="DWE48" s="80"/>
      <c r="DWF48"/>
      <c r="DWG48" s="80"/>
      <c r="DWH48"/>
      <c r="DWI48" s="80"/>
      <c r="DWJ48"/>
      <c r="DWK48" s="80"/>
      <c r="DWL48"/>
      <c r="DWM48" s="80"/>
      <c r="DWN48"/>
      <c r="DWO48" s="80"/>
      <c r="DWP48"/>
      <c r="DWQ48" s="80"/>
      <c r="DWR48"/>
      <c r="DWS48" s="80"/>
      <c r="DWT48"/>
      <c r="DWU48" s="80"/>
      <c r="DWV48"/>
      <c r="DWW48" s="80"/>
      <c r="DWX48"/>
      <c r="DWY48" s="80"/>
      <c r="DWZ48"/>
      <c r="DXA48" s="80"/>
      <c r="DXB48"/>
      <c r="DXC48" s="80"/>
      <c r="DXD48"/>
      <c r="DXE48" s="80"/>
      <c r="DXF48"/>
      <c r="DXG48" s="80"/>
      <c r="DXH48"/>
      <c r="DXI48" s="80"/>
      <c r="DXJ48"/>
      <c r="DXK48" s="80"/>
      <c r="DXL48"/>
      <c r="DXM48" s="80"/>
      <c r="DXN48"/>
      <c r="DXO48" s="80"/>
      <c r="DXP48"/>
      <c r="DXQ48" s="80"/>
      <c r="DXR48"/>
      <c r="DXS48" s="80"/>
      <c r="DXT48"/>
      <c r="DXU48" s="80"/>
      <c r="DXV48"/>
      <c r="DXW48" s="80"/>
      <c r="DXX48"/>
      <c r="DXY48" s="80"/>
      <c r="DXZ48"/>
      <c r="DYA48" s="80"/>
      <c r="DYB48"/>
      <c r="DYC48" s="80"/>
      <c r="DYD48"/>
      <c r="DYE48" s="80"/>
      <c r="DYF48"/>
      <c r="DYG48" s="80"/>
      <c r="DYH48"/>
      <c r="DYI48" s="80"/>
      <c r="DYJ48"/>
      <c r="DYK48" s="80"/>
      <c r="DYL48"/>
      <c r="DYM48" s="80"/>
      <c r="DYN48"/>
      <c r="DYO48" s="80"/>
      <c r="DYP48"/>
      <c r="DYQ48" s="80"/>
      <c r="DYR48"/>
      <c r="DYS48" s="80"/>
      <c r="DYT48"/>
      <c r="DYU48" s="80"/>
      <c r="DYV48"/>
      <c r="DYW48" s="80"/>
      <c r="DYX48"/>
      <c r="DYY48" s="80"/>
      <c r="DYZ48"/>
      <c r="DZA48" s="80"/>
      <c r="DZB48"/>
      <c r="DZC48" s="80"/>
      <c r="DZD48"/>
      <c r="DZE48" s="80"/>
      <c r="DZF48"/>
      <c r="DZG48" s="80"/>
      <c r="DZH48"/>
      <c r="DZI48" s="80"/>
      <c r="DZJ48"/>
      <c r="DZK48" s="80"/>
      <c r="DZL48"/>
      <c r="DZM48" s="80"/>
      <c r="DZN48"/>
      <c r="DZO48" s="80"/>
      <c r="DZP48"/>
      <c r="DZQ48" s="80"/>
      <c r="DZR48"/>
      <c r="DZS48" s="80"/>
      <c r="DZT48"/>
      <c r="DZU48" s="80"/>
      <c r="DZV48"/>
      <c r="DZW48" s="80"/>
      <c r="DZX48"/>
      <c r="DZY48" s="80"/>
      <c r="DZZ48"/>
      <c r="EAA48" s="80"/>
      <c r="EAB48"/>
      <c r="EAC48" s="80"/>
      <c r="EAD48"/>
      <c r="EAE48" s="80"/>
      <c r="EAF48"/>
      <c r="EAG48" s="80"/>
      <c r="EAH48"/>
      <c r="EAI48" s="80"/>
      <c r="EAJ48"/>
      <c r="EAK48" s="80"/>
      <c r="EAL48"/>
      <c r="EAM48" s="80"/>
      <c r="EAN48"/>
      <c r="EAO48" s="80"/>
      <c r="EAP48"/>
      <c r="EAQ48" s="80"/>
      <c r="EAR48"/>
      <c r="EAS48" s="80"/>
      <c r="EAT48"/>
      <c r="EAU48" s="80"/>
      <c r="EAV48"/>
      <c r="EAW48" s="80"/>
      <c r="EAX48"/>
      <c r="EAY48" s="80"/>
      <c r="EAZ48"/>
      <c r="EBA48" s="80"/>
      <c r="EBB48"/>
      <c r="EBC48" s="80"/>
      <c r="EBD48"/>
      <c r="EBE48" s="80"/>
      <c r="EBF48"/>
      <c r="EBG48" s="80"/>
      <c r="EBH48"/>
      <c r="EBI48" s="80"/>
      <c r="EBJ48"/>
      <c r="EBK48" s="80"/>
      <c r="EBL48"/>
      <c r="EBM48" s="80"/>
      <c r="EBN48"/>
      <c r="EBO48" s="80"/>
      <c r="EBP48"/>
      <c r="EBQ48" s="80"/>
      <c r="EBR48"/>
      <c r="EBS48" s="80"/>
      <c r="EBT48"/>
      <c r="EBU48" s="80"/>
      <c r="EBV48"/>
      <c r="EBW48" s="80"/>
      <c r="EBX48"/>
      <c r="EBY48" s="80"/>
      <c r="EBZ48"/>
      <c r="ECA48" s="80"/>
      <c r="ECB48"/>
      <c r="ECC48" s="80"/>
      <c r="ECD48"/>
      <c r="ECE48" s="80"/>
      <c r="ECF48"/>
      <c r="ECG48" s="80"/>
      <c r="ECH48"/>
      <c r="ECI48" s="80"/>
      <c r="ECJ48"/>
      <c r="ECK48" s="80"/>
      <c r="ECL48"/>
      <c r="ECM48" s="80"/>
      <c r="ECN48"/>
      <c r="ECO48" s="80"/>
      <c r="ECP48"/>
      <c r="ECQ48" s="80"/>
      <c r="ECR48"/>
      <c r="ECS48" s="80"/>
      <c r="ECT48"/>
      <c r="ECU48" s="80"/>
      <c r="ECV48"/>
      <c r="ECW48" s="80"/>
      <c r="ECX48"/>
      <c r="ECY48" s="80"/>
      <c r="ECZ48"/>
      <c r="EDA48" s="80"/>
      <c r="EDB48"/>
      <c r="EDC48" s="80"/>
      <c r="EDD48"/>
      <c r="EDE48" s="80"/>
      <c r="EDF48"/>
      <c r="EDG48" s="80"/>
      <c r="EDH48"/>
      <c r="EDI48" s="80"/>
      <c r="EDJ48"/>
      <c r="EDK48" s="80"/>
      <c r="EDL48"/>
      <c r="EDM48" s="80"/>
      <c r="EDN48"/>
      <c r="EDO48" s="80"/>
      <c r="EDP48"/>
      <c r="EDQ48" s="80"/>
      <c r="EDR48"/>
      <c r="EDS48" s="80"/>
      <c r="EDT48"/>
      <c r="EDU48" s="80"/>
      <c r="EDV48"/>
      <c r="EDW48" s="80"/>
      <c r="EDX48"/>
      <c r="EDY48" s="80"/>
      <c r="EDZ48"/>
      <c r="EEA48" s="80"/>
      <c r="EEB48"/>
      <c r="EEC48" s="80"/>
      <c r="EED48"/>
      <c r="EEE48" s="80"/>
      <c r="EEF48"/>
      <c r="EEG48" s="80"/>
      <c r="EEH48"/>
      <c r="EEI48" s="80"/>
      <c r="EEJ48"/>
      <c r="EEK48" s="80"/>
      <c r="EEL48"/>
      <c r="EEM48" s="80"/>
      <c r="EEN48"/>
      <c r="EEO48" s="80"/>
      <c r="EEP48"/>
      <c r="EEQ48" s="80"/>
      <c r="EER48"/>
      <c r="EES48" s="80"/>
      <c r="EET48"/>
      <c r="EEU48" s="80"/>
      <c r="EEV48"/>
      <c r="EEW48" s="80"/>
      <c r="EEX48"/>
      <c r="EEY48" s="80"/>
      <c r="EEZ48"/>
      <c r="EFA48" s="80"/>
      <c r="EFB48"/>
      <c r="EFC48" s="80"/>
      <c r="EFD48"/>
      <c r="EFE48" s="80"/>
      <c r="EFF48"/>
      <c r="EFG48" s="80"/>
      <c r="EFH48"/>
      <c r="EFI48" s="80"/>
      <c r="EFJ48"/>
      <c r="EFK48" s="80"/>
      <c r="EFL48"/>
      <c r="EFM48" s="80"/>
      <c r="EFN48"/>
      <c r="EFO48" s="80"/>
      <c r="EFP48"/>
      <c r="EFQ48" s="80"/>
      <c r="EFR48"/>
      <c r="EFS48" s="80"/>
      <c r="EFT48"/>
      <c r="EFU48" s="80"/>
      <c r="EFV48"/>
      <c r="EFW48" s="80"/>
      <c r="EFX48"/>
      <c r="EFY48" s="80"/>
      <c r="EFZ48"/>
      <c r="EGA48" s="80"/>
      <c r="EGB48"/>
      <c r="EGC48" s="80"/>
      <c r="EGD48"/>
      <c r="EGE48" s="80"/>
      <c r="EGF48"/>
      <c r="EGG48" s="80"/>
      <c r="EGH48"/>
      <c r="EGI48" s="80"/>
      <c r="EGJ48"/>
      <c r="EGK48" s="80"/>
      <c r="EGL48"/>
      <c r="EGM48" s="80"/>
      <c r="EGN48"/>
      <c r="EGO48" s="80"/>
      <c r="EGP48"/>
      <c r="EGQ48" s="80"/>
      <c r="EGR48"/>
      <c r="EGS48" s="80"/>
      <c r="EGT48"/>
      <c r="EGU48" s="80"/>
      <c r="EGV48"/>
      <c r="EGW48" s="80"/>
      <c r="EGX48"/>
      <c r="EGY48" s="80"/>
      <c r="EGZ48"/>
      <c r="EHA48" s="80"/>
      <c r="EHB48"/>
      <c r="EHC48" s="80"/>
      <c r="EHD48"/>
      <c r="EHE48" s="80"/>
      <c r="EHF48"/>
      <c r="EHG48" s="80"/>
      <c r="EHH48"/>
      <c r="EHI48" s="80"/>
      <c r="EHJ48"/>
      <c r="EHK48" s="80"/>
      <c r="EHL48"/>
      <c r="EHM48" s="80"/>
      <c r="EHN48"/>
      <c r="EHO48" s="80"/>
      <c r="EHP48"/>
      <c r="EHQ48" s="80"/>
      <c r="EHR48"/>
      <c r="EHS48" s="80"/>
      <c r="EHT48"/>
      <c r="EHU48" s="80"/>
      <c r="EHV48"/>
      <c r="EHW48" s="80"/>
      <c r="EHX48"/>
      <c r="EHY48" s="80"/>
      <c r="EHZ48"/>
      <c r="EIA48" s="80"/>
      <c r="EIB48"/>
      <c r="EIC48" s="80"/>
      <c r="EID48"/>
      <c r="EIE48" s="80"/>
      <c r="EIF48"/>
      <c r="EIG48" s="80"/>
      <c r="EIH48"/>
      <c r="EII48" s="80"/>
      <c r="EIJ48"/>
      <c r="EIK48" s="80"/>
      <c r="EIL48"/>
      <c r="EIM48" s="80"/>
      <c r="EIN48"/>
      <c r="EIO48" s="80"/>
      <c r="EIP48"/>
      <c r="EIQ48" s="80"/>
      <c r="EIR48"/>
      <c r="EIS48" s="80"/>
      <c r="EIT48"/>
      <c r="EIU48" s="80"/>
      <c r="EIV48"/>
      <c r="EIW48" s="80"/>
      <c r="EIX48"/>
      <c r="EIY48" s="80"/>
      <c r="EIZ48"/>
      <c r="EJA48" s="80"/>
      <c r="EJB48"/>
      <c r="EJC48" s="80"/>
      <c r="EJD48"/>
      <c r="EJE48" s="80"/>
      <c r="EJF48"/>
      <c r="EJG48" s="80"/>
      <c r="EJH48"/>
      <c r="EJI48" s="80"/>
      <c r="EJJ48"/>
      <c r="EJK48" s="80"/>
      <c r="EJL48"/>
      <c r="EJM48" s="80"/>
      <c r="EJN48"/>
      <c r="EJO48" s="80"/>
      <c r="EJP48"/>
      <c r="EJQ48" s="80"/>
      <c r="EJR48"/>
      <c r="EJS48" s="80"/>
      <c r="EJT48"/>
      <c r="EJU48" s="80"/>
      <c r="EJV48"/>
      <c r="EJW48" s="80"/>
      <c r="EJX48"/>
      <c r="EJY48" s="80"/>
      <c r="EJZ48"/>
      <c r="EKA48" s="80"/>
      <c r="EKB48"/>
      <c r="EKC48" s="80"/>
      <c r="EKD48"/>
      <c r="EKE48" s="80"/>
      <c r="EKF48"/>
      <c r="EKG48" s="80"/>
      <c r="EKH48"/>
      <c r="EKI48" s="80"/>
      <c r="EKJ48"/>
      <c r="EKK48" s="80"/>
      <c r="EKL48"/>
      <c r="EKM48" s="80"/>
      <c r="EKN48"/>
      <c r="EKO48" s="80"/>
      <c r="EKP48"/>
      <c r="EKQ48" s="80"/>
      <c r="EKR48"/>
      <c r="EKS48" s="80"/>
      <c r="EKT48"/>
      <c r="EKU48" s="80"/>
      <c r="EKV48"/>
      <c r="EKW48" s="80"/>
      <c r="EKX48"/>
      <c r="EKY48" s="80"/>
      <c r="EKZ48"/>
      <c r="ELA48" s="80"/>
      <c r="ELB48"/>
      <c r="ELC48" s="80"/>
      <c r="ELD48"/>
      <c r="ELE48" s="80"/>
      <c r="ELF48"/>
      <c r="ELG48" s="80"/>
      <c r="ELH48"/>
      <c r="ELI48" s="80"/>
      <c r="ELJ48"/>
      <c r="ELK48" s="80"/>
      <c r="ELL48"/>
      <c r="ELM48" s="80"/>
      <c r="ELN48"/>
      <c r="ELO48" s="80"/>
      <c r="ELP48"/>
      <c r="ELQ48" s="80"/>
      <c r="ELR48"/>
      <c r="ELS48" s="80"/>
      <c r="ELT48"/>
      <c r="ELU48" s="80"/>
      <c r="ELV48"/>
      <c r="ELW48" s="80"/>
      <c r="ELX48"/>
      <c r="ELY48" s="80"/>
      <c r="ELZ48"/>
      <c r="EMA48" s="80"/>
      <c r="EMB48"/>
      <c r="EMC48" s="80"/>
      <c r="EMD48"/>
      <c r="EME48" s="80"/>
      <c r="EMF48"/>
      <c r="EMG48" s="80"/>
      <c r="EMH48"/>
      <c r="EMI48" s="80"/>
      <c r="EMJ48"/>
      <c r="EMK48" s="80"/>
      <c r="EML48"/>
      <c r="EMM48" s="80"/>
      <c r="EMN48"/>
      <c r="EMO48" s="80"/>
      <c r="EMP48"/>
      <c r="EMQ48" s="80"/>
      <c r="EMR48"/>
      <c r="EMS48" s="80"/>
      <c r="EMT48"/>
      <c r="EMU48" s="80"/>
      <c r="EMV48"/>
      <c r="EMW48" s="80"/>
      <c r="EMX48"/>
      <c r="EMY48" s="80"/>
      <c r="EMZ48"/>
      <c r="ENA48" s="80"/>
      <c r="ENB48"/>
      <c r="ENC48" s="80"/>
      <c r="END48"/>
      <c r="ENE48" s="80"/>
      <c r="ENF48"/>
      <c r="ENG48" s="80"/>
      <c r="ENH48"/>
      <c r="ENI48" s="80"/>
      <c r="ENJ48"/>
      <c r="ENK48" s="80"/>
      <c r="ENL48"/>
      <c r="ENM48" s="80"/>
      <c r="ENN48"/>
      <c r="ENO48" s="80"/>
      <c r="ENP48"/>
      <c r="ENQ48" s="80"/>
      <c r="ENR48"/>
      <c r="ENS48" s="80"/>
      <c r="ENT48"/>
      <c r="ENU48" s="80"/>
      <c r="ENV48"/>
      <c r="ENW48" s="80"/>
      <c r="ENX48"/>
      <c r="ENY48" s="80"/>
      <c r="ENZ48"/>
      <c r="EOA48" s="80"/>
      <c r="EOB48"/>
      <c r="EOC48" s="80"/>
      <c r="EOD48"/>
      <c r="EOE48" s="80"/>
      <c r="EOF48"/>
      <c r="EOG48" s="80"/>
      <c r="EOH48"/>
      <c r="EOI48" s="80"/>
      <c r="EOJ48"/>
      <c r="EOK48" s="80"/>
      <c r="EOL48"/>
      <c r="EOM48" s="80"/>
      <c r="EON48"/>
      <c r="EOO48" s="80"/>
      <c r="EOP48"/>
      <c r="EOQ48" s="80"/>
      <c r="EOR48"/>
      <c r="EOS48" s="80"/>
      <c r="EOT48"/>
      <c r="EOU48" s="80"/>
      <c r="EOV48"/>
      <c r="EOW48" s="80"/>
      <c r="EOX48"/>
      <c r="EOY48" s="80"/>
      <c r="EOZ48"/>
      <c r="EPA48" s="80"/>
      <c r="EPB48"/>
      <c r="EPC48" s="80"/>
      <c r="EPD48"/>
      <c r="EPE48" s="80"/>
      <c r="EPF48"/>
      <c r="EPG48" s="80"/>
      <c r="EPH48"/>
      <c r="EPI48" s="80"/>
      <c r="EPJ48"/>
      <c r="EPK48" s="80"/>
      <c r="EPL48"/>
      <c r="EPM48" s="80"/>
      <c r="EPN48"/>
      <c r="EPO48" s="80"/>
      <c r="EPP48"/>
      <c r="EPQ48" s="80"/>
      <c r="EPR48"/>
      <c r="EPS48" s="80"/>
      <c r="EPT48"/>
      <c r="EPU48" s="80"/>
      <c r="EPV48"/>
      <c r="EPW48" s="80"/>
      <c r="EPX48"/>
      <c r="EPY48" s="80"/>
      <c r="EPZ48"/>
      <c r="EQA48" s="80"/>
      <c r="EQB48"/>
      <c r="EQC48" s="80"/>
      <c r="EQD48"/>
      <c r="EQE48" s="80"/>
      <c r="EQF48"/>
      <c r="EQG48" s="80"/>
      <c r="EQH48"/>
      <c r="EQI48" s="80"/>
      <c r="EQJ48"/>
      <c r="EQK48" s="80"/>
      <c r="EQL48"/>
      <c r="EQM48" s="80"/>
      <c r="EQN48"/>
      <c r="EQO48" s="80"/>
      <c r="EQP48"/>
      <c r="EQQ48" s="80"/>
      <c r="EQR48"/>
      <c r="EQS48" s="80"/>
      <c r="EQT48"/>
      <c r="EQU48" s="80"/>
      <c r="EQV48"/>
      <c r="EQW48" s="80"/>
      <c r="EQX48"/>
      <c r="EQY48" s="80"/>
      <c r="EQZ48"/>
      <c r="ERA48" s="80"/>
      <c r="ERB48"/>
      <c r="ERC48" s="80"/>
      <c r="ERD48"/>
      <c r="ERE48" s="80"/>
      <c r="ERF48"/>
      <c r="ERG48" s="80"/>
      <c r="ERH48"/>
      <c r="ERI48" s="80"/>
      <c r="ERJ48"/>
      <c r="ERK48" s="80"/>
      <c r="ERL48"/>
      <c r="ERM48" s="80"/>
      <c r="ERN48"/>
      <c r="ERO48" s="80"/>
      <c r="ERP48"/>
      <c r="ERQ48" s="80"/>
      <c r="ERR48"/>
      <c r="ERS48" s="80"/>
      <c r="ERT48"/>
      <c r="ERU48" s="80"/>
      <c r="ERV48"/>
      <c r="ERW48" s="80"/>
      <c r="ERX48"/>
      <c r="ERY48" s="80"/>
      <c r="ERZ48"/>
      <c r="ESA48" s="80"/>
      <c r="ESB48"/>
      <c r="ESC48" s="80"/>
      <c r="ESD48"/>
      <c r="ESE48" s="80"/>
      <c r="ESF48"/>
      <c r="ESG48" s="80"/>
      <c r="ESH48"/>
      <c r="ESI48" s="80"/>
      <c r="ESJ48"/>
      <c r="ESK48" s="80"/>
      <c r="ESL48"/>
      <c r="ESM48" s="80"/>
      <c r="ESN48"/>
      <c r="ESO48" s="80"/>
      <c r="ESP48"/>
      <c r="ESQ48" s="80"/>
      <c r="ESR48"/>
      <c r="ESS48" s="80"/>
      <c r="EST48"/>
      <c r="ESU48" s="80"/>
      <c r="ESV48"/>
      <c r="ESW48" s="80"/>
      <c r="ESX48"/>
      <c r="ESY48" s="80"/>
      <c r="ESZ48"/>
      <c r="ETA48" s="80"/>
      <c r="ETB48"/>
      <c r="ETC48" s="80"/>
      <c r="ETD48"/>
      <c r="ETE48" s="80"/>
      <c r="ETF48"/>
      <c r="ETG48" s="80"/>
      <c r="ETH48"/>
      <c r="ETI48" s="80"/>
      <c r="ETJ48"/>
      <c r="ETK48" s="80"/>
      <c r="ETL48"/>
      <c r="ETM48" s="80"/>
      <c r="ETN48"/>
      <c r="ETO48" s="80"/>
      <c r="ETP48"/>
      <c r="ETQ48" s="80"/>
      <c r="ETR48"/>
      <c r="ETS48" s="80"/>
      <c r="ETT48"/>
      <c r="ETU48" s="80"/>
      <c r="ETV48"/>
      <c r="ETW48" s="80"/>
      <c r="ETX48"/>
      <c r="ETY48" s="80"/>
      <c r="ETZ48"/>
      <c r="EUA48" s="80"/>
      <c r="EUB48"/>
      <c r="EUC48" s="80"/>
      <c r="EUD48"/>
      <c r="EUE48" s="80"/>
      <c r="EUF48"/>
      <c r="EUG48" s="80"/>
      <c r="EUH48"/>
      <c r="EUI48" s="80"/>
      <c r="EUJ48"/>
      <c r="EUK48" s="80"/>
      <c r="EUL48"/>
      <c r="EUM48" s="80"/>
      <c r="EUN48"/>
      <c r="EUO48" s="80"/>
      <c r="EUP48"/>
      <c r="EUQ48" s="80"/>
      <c r="EUR48"/>
      <c r="EUS48" s="80"/>
      <c r="EUT48"/>
      <c r="EUU48" s="80"/>
      <c r="EUV48"/>
      <c r="EUW48" s="80"/>
      <c r="EUX48"/>
      <c r="EUY48" s="80"/>
      <c r="EUZ48"/>
      <c r="EVA48" s="80"/>
      <c r="EVB48"/>
      <c r="EVC48" s="80"/>
      <c r="EVD48"/>
      <c r="EVE48" s="80"/>
      <c r="EVF48"/>
      <c r="EVG48" s="80"/>
      <c r="EVH48"/>
      <c r="EVI48" s="80"/>
      <c r="EVJ48"/>
      <c r="EVK48" s="80"/>
      <c r="EVL48"/>
      <c r="EVM48" s="80"/>
      <c r="EVN48"/>
      <c r="EVO48" s="80"/>
      <c r="EVP48"/>
      <c r="EVQ48" s="80"/>
      <c r="EVR48"/>
      <c r="EVS48" s="80"/>
      <c r="EVT48"/>
      <c r="EVU48" s="80"/>
      <c r="EVV48"/>
      <c r="EVW48" s="80"/>
      <c r="EVX48"/>
      <c r="EVY48" s="80"/>
      <c r="EVZ48"/>
      <c r="EWA48" s="80"/>
      <c r="EWB48"/>
      <c r="EWC48" s="80"/>
      <c r="EWD48"/>
      <c r="EWE48" s="80"/>
      <c r="EWF48"/>
      <c r="EWG48" s="80"/>
      <c r="EWH48"/>
      <c r="EWI48" s="80"/>
      <c r="EWJ48"/>
      <c r="EWK48" s="80"/>
      <c r="EWL48"/>
      <c r="EWM48" s="80"/>
      <c r="EWN48"/>
      <c r="EWO48" s="80"/>
      <c r="EWP48"/>
      <c r="EWQ48" s="80"/>
      <c r="EWR48"/>
      <c r="EWS48" s="80"/>
      <c r="EWT48"/>
      <c r="EWU48" s="80"/>
      <c r="EWV48"/>
      <c r="EWW48" s="80"/>
      <c r="EWX48"/>
      <c r="EWY48" s="80"/>
      <c r="EWZ48"/>
      <c r="EXA48" s="80"/>
      <c r="EXB48"/>
      <c r="EXC48" s="80"/>
      <c r="EXD48"/>
      <c r="EXE48" s="80"/>
      <c r="EXF48"/>
      <c r="EXG48" s="80"/>
      <c r="EXH48"/>
      <c r="EXI48" s="80"/>
      <c r="EXJ48"/>
      <c r="EXK48" s="80"/>
      <c r="EXL48"/>
      <c r="EXM48" s="80"/>
      <c r="EXN48"/>
      <c r="EXO48" s="80"/>
      <c r="EXP48"/>
      <c r="EXQ48" s="80"/>
      <c r="EXR48"/>
      <c r="EXS48" s="80"/>
      <c r="EXT48"/>
      <c r="EXU48" s="80"/>
      <c r="EXV48"/>
      <c r="EXW48" s="80"/>
      <c r="EXX48"/>
      <c r="EXY48" s="80"/>
      <c r="EXZ48"/>
      <c r="EYA48" s="80"/>
      <c r="EYB48"/>
      <c r="EYC48" s="80"/>
      <c r="EYD48"/>
      <c r="EYE48" s="80"/>
      <c r="EYF48"/>
      <c r="EYG48" s="80"/>
      <c r="EYH48"/>
      <c r="EYI48" s="80"/>
      <c r="EYJ48"/>
      <c r="EYK48" s="80"/>
      <c r="EYL48"/>
      <c r="EYM48" s="80"/>
      <c r="EYN48"/>
      <c r="EYO48" s="80"/>
      <c r="EYP48"/>
      <c r="EYQ48" s="80"/>
      <c r="EYR48"/>
      <c r="EYS48" s="80"/>
      <c r="EYT48"/>
      <c r="EYU48" s="80"/>
      <c r="EYV48"/>
      <c r="EYW48" s="80"/>
      <c r="EYX48"/>
      <c r="EYY48" s="80"/>
      <c r="EYZ48"/>
      <c r="EZA48" s="80"/>
      <c r="EZB48"/>
      <c r="EZC48" s="80"/>
      <c r="EZD48"/>
      <c r="EZE48" s="80"/>
      <c r="EZF48"/>
      <c r="EZG48" s="80"/>
      <c r="EZH48"/>
      <c r="EZI48" s="80"/>
      <c r="EZJ48"/>
      <c r="EZK48" s="80"/>
      <c r="EZL48"/>
      <c r="EZM48" s="80"/>
      <c r="EZN48"/>
      <c r="EZO48" s="80"/>
      <c r="EZP48"/>
      <c r="EZQ48" s="80"/>
      <c r="EZR48"/>
      <c r="EZS48" s="80"/>
      <c r="EZT48"/>
      <c r="EZU48" s="80"/>
      <c r="EZV48"/>
      <c r="EZW48" s="80"/>
      <c r="EZX48"/>
      <c r="EZY48" s="80"/>
      <c r="EZZ48"/>
      <c r="FAA48" s="80"/>
      <c r="FAB48"/>
      <c r="FAC48" s="80"/>
      <c r="FAD48"/>
      <c r="FAE48" s="80"/>
      <c r="FAF48"/>
      <c r="FAG48" s="80"/>
      <c r="FAH48"/>
      <c r="FAI48" s="80"/>
      <c r="FAJ48"/>
      <c r="FAK48" s="80"/>
      <c r="FAL48"/>
      <c r="FAM48" s="80"/>
      <c r="FAN48"/>
      <c r="FAO48" s="80"/>
      <c r="FAP48"/>
      <c r="FAQ48" s="80"/>
      <c r="FAR48"/>
      <c r="FAS48" s="80"/>
      <c r="FAT48"/>
      <c r="FAU48" s="80"/>
      <c r="FAV48"/>
      <c r="FAW48" s="80"/>
      <c r="FAX48"/>
      <c r="FAY48" s="80"/>
      <c r="FAZ48"/>
      <c r="FBA48" s="80"/>
      <c r="FBB48"/>
      <c r="FBC48" s="80"/>
      <c r="FBD48"/>
      <c r="FBE48" s="80"/>
      <c r="FBF48"/>
      <c r="FBG48" s="80"/>
      <c r="FBH48"/>
      <c r="FBI48" s="80"/>
      <c r="FBJ48"/>
      <c r="FBK48" s="80"/>
      <c r="FBL48"/>
      <c r="FBM48" s="80"/>
      <c r="FBN48"/>
      <c r="FBO48" s="80"/>
      <c r="FBP48"/>
      <c r="FBQ48" s="80"/>
      <c r="FBR48"/>
      <c r="FBS48" s="80"/>
      <c r="FBT48"/>
      <c r="FBU48" s="80"/>
      <c r="FBV48"/>
      <c r="FBW48" s="80"/>
      <c r="FBX48"/>
      <c r="FBY48" s="80"/>
      <c r="FBZ48"/>
      <c r="FCA48" s="80"/>
      <c r="FCB48"/>
      <c r="FCC48" s="80"/>
      <c r="FCD48"/>
      <c r="FCE48" s="80"/>
      <c r="FCF48"/>
      <c r="FCG48" s="80"/>
      <c r="FCH48"/>
      <c r="FCI48" s="80"/>
      <c r="FCJ48"/>
      <c r="FCK48" s="80"/>
      <c r="FCL48"/>
      <c r="FCM48" s="80"/>
      <c r="FCN48"/>
      <c r="FCO48" s="80"/>
      <c r="FCP48"/>
      <c r="FCQ48" s="80"/>
      <c r="FCR48"/>
      <c r="FCS48" s="80"/>
      <c r="FCT48"/>
      <c r="FCU48" s="80"/>
      <c r="FCV48"/>
      <c r="FCW48" s="80"/>
      <c r="FCX48"/>
      <c r="FCY48" s="80"/>
      <c r="FCZ48"/>
      <c r="FDA48" s="80"/>
      <c r="FDB48"/>
      <c r="FDC48" s="80"/>
      <c r="FDD48"/>
      <c r="FDE48" s="80"/>
      <c r="FDF48"/>
      <c r="FDG48" s="80"/>
      <c r="FDH48"/>
      <c r="FDI48" s="80"/>
      <c r="FDJ48"/>
      <c r="FDK48" s="80"/>
      <c r="FDL48"/>
      <c r="FDM48" s="80"/>
      <c r="FDN48"/>
      <c r="FDO48" s="80"/>
      <c r="FDP48"/>
      <c r="FDQ48" s="80"/>
      <c r="FDR48"/>
      <c r="FDS48" s="80"/>
      <c r="FDT48"/>
      <c r="FDU48" s="80"/>
      <c r="FDV48"/>
      <c r="FDW48" s="80"/>
      <c r="FDX48"/>
      <c r="FDY48" s="80"/>
      <c r="FDZ48"/>
      <c r="FEA48" s="80"/>
      <c r="FEB48"/>
      <c r="FEC48" s="80"/>
      <c r="FED48"/>
      <c r="FEE48" s="80"/>
      <c r="FEF48"/>
      <c r="FEG48" s="80"/>
      <c r="FEH48"/>
      <c r="FEI48" s="80"/>
      <c r="FEJ48"/>
      <c r="FEK48" s="80"/>
      <c r="FEL48"/>
      <c r="FEM48" s="80"/>
      <c r="FEN48"/>
      <c r="FEO48" s="80"/>
      <c r="FEP48"/>
      <c r="FEQ48" s="80"/>
      <c r="FER48"/>
      <c r="FES48" s="80"/>
      <c r="FET48"/>
      <c r="FEU48" s="80"/>
      <c r="FEV48"/>
      <c r="FEW48" s="80"/>
      <c r="FEX48"/>
      <c r="FEY48" s="80"/>
      <c r="FEZ48"/>
      <c r="FFA48" s="80"/>
      <c r="FFB48"/>
      <c r="FFC48" s="80"/>
      <c r="FFD48"/>
      <c r="FFE48" s="80"/>
      <c r="FFF48"/>
      <c r="FFG48" s="80"/>
      <c r="FFH48"/>
      <c r="FFI48" s="80"/>
      <c r="FFJ48"/>
      <c r="FFK48" s="80"/>
      <c r="FFL48"/>
      <c r="FFM48" s="80"/>
      <c r="FFN48"/>
      <c r="FFO48" s="80"/>
      <c r="FFP48"/>
      <c r="FFQ48" s="80"/>
      <c r="FFR48"/>
      <c r="FFS48" s="80"/>
      <c r="FFT48"/>
      <c r="FFU48" s="80"/>
      <c r="FFV48"/>
      <c r="FFW48" s="80"/>
      <c r="FFX48"/>
      <c r="FFY48" s="80"/>
      <c r="FFZ48"/>
      <c r="FGA48" s="80"/>
      <c r="FGB48"/>
      <c r="FGC48" s="80"/>
      <c r="FGD48"/>
      <c r="FGE48" s="80"/>
      <c r="FGF48"/>
      <c r="FGG48" s="80"/>
      <c r="FGH48"/>
      <c r="FGI48" s="80"/>
      <c r="FGJ48"/>
      <c r="FGK48" s="80"/>
      <c r="FGL48"/>
      <c r="FGM48" s="80"/>
      <c r="FGN48"/>
      <c r="FGO48" s="80"/>
      <c r="FGP48"/>
      <c r="FGQ48" s="80"/>
      <c r="FGR48"/>
      <c r="FGS48" s="80"/>
      <c r="FGT48"/>
      <c r="FGU48" s="80"/>
      <c r="FGV48"/>
      <c r="FGW48" s="80"/>
      <c r="FGX48"/>
      <c r="FGY48" s="80"/>
      <c r="FGZ48"/>
      <c r="FHA48" s="80"/>
      <c r="FHB48"/>
      <c r="FHC48" s="80"/>
      <c r="FHD48"/>
      <c r="FHE48" s="80"/>
      <c r="FHF48"/>
      <c r="FHG48" s="80"/>
      <c r="FHH48"/>
      <c r="FHI48" s="80"/>
      <c r="FHJ48"/>
      <c r="FHK48" s="80"/>
      <c r="FHL48"/>
      <c r="FHM48" s="80"/>
      <c r="FHN48"/>
      <c r="FHO48" s="80"/>
      <c r="FHP48"/>
      <c r="FHQ48" s="80"/>
      <c r="FHR48"/>
      <c r="FHS48" s="80"/>
      <c r="FHT48"/>
      <c r="FHU48" s="80"/>
      <c r="FHV48"/>
      <c r="FHW48" s="80"/>
      <c r="FHX48"/>
      <c r="FHY48" s="80"/>
      <c r="FHZ48"/>
      <c r="FIA48" s="80"/>
      <c r="FIB48"/>
      <c r="FIC48" s="80"/>
      <c r="FID48"/>
      <c r="FIE48" s="80"/>
      <c r="FIF48"/>
      <c r="FIG48" s="80"/>
      <c r="FIH48"/>
      <c r="FII48" s="80"/>
      <c r="FIJ48"/>
      <c r="FIK48" s="80"/>
      <c r="FIL48"/>
      <c r="FIM48" s="80"/>
      <c r="FIN48"/>
      <c r="FIO48" s="80"/>
      <c r="FIP48"/>
      <c r="FIQ48" s="80"/>
      <c r="FIR48"/>
      <c r="FIS48" s="80"/>
      <c r="FIT48"/>
      <c r="FIU48" s="80"/>
      <c r="FIV48"/>
      <c r="FIW48" s="80"/>
      <c r="FIX48"/>
      <c r="FIY48" s="80"/>
      <c r="FIZ48"/>
      <c r="FJA48" s="80"/>
      <c r="FJB48"/>
      <c r="FJC48" s="80"/>
      <c r="FJD48"/>
      <c r="FJE48" s="80"/>
      <c r="FJF48"/>
      <c r="FJG48" s="80"/>
      <c r="FJH48"/>
      <c r="FJI48" s="80"/>
      <c r="FJJ48"/>
      <c r="FJK48" s="80"/>
      <c r="FJL48"/>
      <c r="FJM48" s="80"/>
      <c r="FJN48"/>
      <c r="FJO48" s="80"/>
      <c r="FJP48"/>
      <c r="FJQ48" s="80"/>
      <c r="FJR48"/>
      <c r="FJS48" s="80"/>
      <c r="FJT48"/>
      <c r="FJU48" s="80"/>
      <c r="FJV48"/>
      <c r="FJW48" s="80"/>
      <c r="FJX48"/>
      <c r="FJY48" s="80"/>
      <c r="FJZ48"/>
      <c r="FKA48" s="80"/>
      <c r="FKB48"/>
      <c r="FKC48" s="80"/>
      <c r="FKD48"/>
      <c r="FKE48" s="80"/>
      <c r="FKF48"/>
      <c r="FKG48" s="80"/>
      <c r="FKH48"/>
      <c r="FKI48" s="80"/>
      <c r="FKJ48"/>
      <c r="FKK48" s="80"/>
      <c r="FKL48"/>
      <c r="FKM48" s="80"/>
      <c r="FKN48"/>
      <c r="FKO48" s="80"/>
      <c r="FKP48"/>
      <c r="FKQ48" s="80"/>
      <c r="FKR48"/>
      <c r="FKS48" s="80"/>
      <c r="FKT48"/>
      <c r="FKU48" s="80"/>
      <c r="FKV48"/>
      <c r="FKW48" s="80"/>
      <c r="FKX48"/>
      <c r="FKY48" s="80"/>
      <c r="FKZ48"/>
      <c r="FLA48" s="80"/>
      <c r="FLB48"/>
      <c r="FLC48" s="80"/>
      <c r="FLD48"/>
      <c r="FLE48" s="80"/>
      <c r="FLF48"/>
      <c r="FLG48" s="80"/>
      <c r="FLH48"/>
      <c r="FLI48" s="80"/>
      <c r="FLJ48"/>
      <c r="FLK48" s="80"/>
      <c r="FLL48"/>
      <c r="FLM48" s="80"/>
      <c r="FLN48"/>
      <c r="FLO48" s="80"/>
      <c r="FLP48"/>
      <c r="FLQ48" s="80"/>
      <c r="FLR48"/>
      <c r="FLS48" s="80"/>
      <c r="FLT48"/>
      <c r="FLU48" s="80"/>
      <c r="FLV48"/>
      <c r="FLW48" s="80"/>
      <c r="FLX48"/>
      <c r="FLY48" s="80"/>
      <c r="FLZ48"/>
      <c r="FMA48" s="80"/>
      <c r="FMB48"/>
      <c r="FMC48" s="80"/>
      <c r="FMD48"/>
      <c r="FME48" s="80"/>
      <c r="FMF48"/>
      <c r="FMG48" s="80"/>
      <c r="FMH48"/>
      <c r="FMI48" s="80"/>
      <c r="FMJ48"/>
      <c r="FMK48" s="80"/>
      <c r="FML48"/>
      <c r="FMM48" s="80"/>
      <c r="FMN48"/>
      <c r="FMO48" s="80"/>
      <c r="FMP48"/>
      <c r="FMQ48" s="80"/>
      <c r="FMR48"/>
      <c r="FMS48" s="80"/>
      <c r="FMT48"/>
      <c r="FMU48" s="80"/>
      <c r="FMV48"/>
      <c r="FMW48" s="80"/>
      <c r="FMX48"/>
      <c r="FMY48" s="80"/>
      <c r="FMZ48"/>
      <c r="FNA48" s="80"/>
      <c r="FNB48"/>
      <c r="FNC48" s="80"/>
      <c r="FND48"/>
      <c r="FNE48" s="80"/>
      <c r="FNF48"/>
      <c r="FNG48" s="80"/>
      <c r="FNH48"/>
      <c r="FNI48" s="80"/>
      <c r="FNJ48"/>
      <c r="FNK48" s="80"/>
      <c r="FNL48"/>
      <c r="FNM48" s="80"/>
      <c r="FNN48"/>
      <c r="FNO48" s="80"/>
      <c r="FNP48"/>
      <c r="FNQ48" s="80"/>
      <c r="FNR48"/>
      <c r="FNS48" s="80"/>
      <c r="FNT48"/>
      <c r="FNU48" s="80"/>
      <c r="FNV48"/>
      <c r="FNW48" s="80"/>
      <c r="FNX48"/>
      <c r="FNY48" s="80"/>
      <c r="FNZ48"/>
      <c r="FOA48" s="80"/>
      <c r="FOB48"/>
      <c r="FOC48" s="80"/>
      <c r="FOD48"/>
      <c r="FOE48" s="80"/>
      <c r="FOF48"/>
      <c r="FOG48" s="80"/>
      <c r="FOH48"/>
      <c r="FOI48" s="80"/>
      <c r="FOJ48"/>
      <c r="FOK48" s="80"/>
      <c r="FOL48"/>
      <c r="FOM48" s="80"/>
      <c r="FON48"/>
      <c r="FOO48" s="80"/>
      <c r="FOP48"/>
      <c r="FOQ48" s="80"/>
      <c r="FOR48"/>
      <c r="FOS48" s="80"/>
      <c r="FOT48"/>
      <c r="FOU48" s="80"/>
      <c r="FOV48"/>
      <c r="FOW48" s="80"/>
      <c r="FOX48"/>
      <c r="FOY48" s="80"/>
      <c r="FOZ48"/>
      <c r="FPA48" s="80"/>
      <c r="FPB48"/>
      <c r="FPC48" s="80"/>
      <c r="FPD48"/>
      <c r="FPE48" s="80"/>
      <c r="FPF48"/>
      <c r="FPG48" s="80"/>
      <c r="FPH48"/>
      <c r="FPI48" s="80"/>
      <c r="FPJ48"/>
      <c r="FPK48" s="80"/>
      <c r="FPL48"/>
      <c r="FPM48" s="80"/>
      <c r="FPN48"/>
      <c r="FPO48" s="80"/>
      <c r="FPP48"/>
      <c r="FPQ48" s="80"/>
      <c r="FPR48"/>
      <c r="FPS48" s="80"/>
      <c r="FPT48"/>
      <c r="FPU48" s="80"/>
      <c r="FPV48"/>
      <c r="FPW48" s="80"/>
      <c r="FPX48"/>
      <c r="FPY48" s="80"/>
      <c r="FPZ48"/>
      <c r="FQA48" s="80"/>
      <c r="FQB48"/>
      <c r="FQC48" s="80"/>
      <c r="FQD48"/>
      <c r="FQE48" s="80"/>
      <c r="FQF48"/>
      <c r="FQG48" s="80"/>
      <c r="FQH48"/>
      <c r="FQI48" s="80"/>
      <c r="FQJ48"/>
      <c r="FQK48" s="80"/>
      <c r="FQL48"/>
      <c r="FQM48" s="80"/>
      <c r="FQN48"/>
      <c r="FQO48" s="80"/>
      <c r="FQP48"/>
      <c r="FQQ48" s="80"/>
      <c r="FQR48"/>
      <c r="FQS48" s="80"/>
      <c r="FQT48"/>
      <c r="FQU48" s="80"/>
      <c r="FQV48"/>
      <c r="FQW48" s="80"/>
      <c r="FQX48"/>
      <c r="FQY48" s="80"/>
      <c r="FQZ48"/>
      <c r="FRA48" s="80"/>
      <c r="FRB48"/>
      <c r="FRC48" s="80"/>
      <c r="FRD48"/>
      <c r="FRE48" s="80"/>
      <c r="FRF48"/>
      <c r="FRG48" s="80"/>
      <c r="FRH48"/>
      <c r="FRI48" s="80"/>
      <c r="FRJ48"/>
      <c r="FRK48" s="80"/>
      <c r="FRL48"/>
      <c r="FRM48" s="80"/>
      <c r="FRN48"/>
      <c r="FRO48" s="80"/>
      <c r="FRP48"/>
      <c r="FRQ48" s="80"/>
      <c r="FRR48"/>
      <c r="FRS48" s="80"/>
      <c r="FRT48"/>
      <c r="FRU48" s="80"/>
      <c r="FRV48"/>
      <c r="FRW48" s="80"/>
      <c r="FRX48"/>
      <c r="FRY48" s="80"/>
      <c r="FRZ48"/>
      <c r="FSA48" s="80"/>
      <c r="FSB48"/>
      <c r="FSC48" s="80"/>
      <c r="FSD48"/>
      <c r="FSE48" s="80"/>
      <c r="FSF48"/>
      <c r="FSG48" s="80"/>
      <c r="FSH48"/>
      <c r="FSI48" s="80"/>
      <c r="FSJ48"/>
      <c r="FSK48" s="80"/>
      <c r="FSL48"/>
      <c r="FSM48" s="80"/>
      <c r="FSN48"/>
      <c r="FSO48" s="80"/>
      <c r="FSP48"/>
      <c r="FSQ48" s="80"/>
      <c r="FSR48"/>
      <c r="FSS48" s="80"/>
      <c r="FST48"/>
      <c r="FSU48" s="80"/>
      <c r="FSV48"/>
      <c r="FSW48" s="80"/>
      <c r="FSX48"/>
      <c r="FSY48" s="80"/>
      <c r="FSZ48"/>
      <c r="FTA48" s="80"/>
      <c r="FTB48"/>
      <c r="FTC48" s="80"/>
      <c r="FTD48"/>
      <c r="FTE48" s="80"/>
      <c r="FTF48"/>
      <c r="FTG48" s="80"/>
      <c r="FTH48"/>
      <c r="FTI48" s="80"/>
      <c r="FTJ48"/>
      <c r="FTK48" s="80"/>
      <c r="FTL48"/>
      <c r="FTM48" s="80"/>
      <c r="FTN48"/>
      <c r="FTO48" s="80"/>
      <c r="FTP48"/>
      <c r="FTQ48" s="80"/>
      <c r="FTR48"/>
      <c r="FTS48" s="80"/>
      <c r="FTT48"/>
      <c r="FTU48" s="80"/>
      <c r="FTV48"/>
      <c r="FTW48" s="80"/>
      <c r="FTX48"/>
      <c r="FTY48" s="80"/>
      <c r="FTZ48"/>
      <c r="FUA48" s="80"/>
      <c r="FUB48"/>
      <c r="FUC48" s="80"/>
      <c r="FUD48"/>
      <c r="FUE48" s="80"/>
      <c r="FUF48"/>
      <c r="FUG48" s="80"/>
      <c r="FUH48"/>
      <c r="FUI48" s="80"/>
      <c r="FUJ48"/>
      <c r="FUK48" s="80"/>
      <c r="FUL48"/>
      <c r="FUM48" s="80"/>
      <c r="FUN48"/>
      <c r="FUO48" s="80"/>
      <c r="FUP48"/>
      <c r="FUQ48" s="80"/>
      <c r="FUR48"/>
      <c r="FUS48" s="80"/>
      <c r="FUT48"/>
      <c r="FUU48" s="80"/>
      <c r="FUV48"/>
      <c r="FUW48" s="80"/>
      <c r="FUX48"/>
      <c r="FUY48" s="80"/>
      <c r="FUZ48"/>
      <c r="FVA48" s="80"/>
      <c r="FVB48"/>
      <c r="FVC48" s="80"/>
      <c r="FVD48"/>
      <c r="FVE48" s="80"/>
      <c r="FVF48"/>
      <c r="FVG48" s="80"/>
      <c r="FVH48"/>
      <c r="FVI48" s="80"/>
      <c r="FVJ48"/>
      <c r="FVK48" s="80"/>
      <c r="FVL48"/>
      <c r="FVM48" s="80"/>
      <c r="FVN48"/>
      <c r="FVO48" s="80"/>
      <c r="FVP48"/>
      <c r="FVQ48" s="80"/>
      <c r="FVR48"/>
      <c r="FVS48" s="80"/>
      <c r="FVT48"/>
      <c r="FVU48" s="80"/>
      <c r="FVV48"/>
      <c r="FVW48" s="80"/>
      <c r="FVX48"/>
      <c r="FVY48" s="80"/>
      <c r="FVZ48"/>
      <c r="FWA48" s="80"/>
      <c r="FWB48"/>
      <c r="FWC48" s="80"/>
      <c r="FWD48"/>
      <c r="FWE48" s="80"/>
      <c r="FWF48"/>
      <c r="FWG48" s="80"/>
      <c r="FWH48"/>
      <c r="FWI48" s="80"/>
      <c r="FWJ48"/>
      <c r="FWK48" s="80"/>
      <c r="FWL48"/>
      <c r="FWM48" s="80"/>
      <c r="FWN48"/>
      <c r="FWO48" s="80"/>
      <c r="FWP48"/>
      <c r="FWQ48" s="80"/>
      <c r="FWR48"/>
      <c r="FWS48" s="80"/>
      <c r="FWT48"/>
      <c r="FWU48" s="80"/>
      <c r="FWV48"/>
      <c r="FWW48" s="80"/>
      <c r="FWX48"/>
      <c r="FWY48" s="80"/>
      <c r="FWZ48"/>
      <c r="FXA48" s="80"/>
      <c r="FXB48"/>
      <c r="FXC48" s="80"/>
      <c r="FXD48"/>
      <c r="FXE48" s="80"/>
      <c r="FXF48"/>
      <c r="FXG48" s="80"/>
      <c r="FXH48"/>
      <c r="FXI48" s="80"/>
      <c r="FXJ48"/>
      <c r="FXK48" s="80"/>
      <c r="FXL48"/>
      <c r="FXM48" s="80"/>
      <c r="FXN48"/>
      <c r="FXO48" s="80"/>
      <c r="FXP48"/>
      <c r="FXQ48" s="80"/>
      <c r="FXR48"/>
      <c r="FXS48" s="80"/>
      <c r="FXT48"/>
      <c r="FXU48" s="80"/>
      <c r="FXV48"/>
      <c r="FXW48" s="80"/>
      <c r="FXX48"/>
      <c r="FXY48" s="80"/>
      <c r="FXZ48"/>
      <c r="FYA48" s="80"/>
      <c r="FYB48"/>
      <c r="FYC48" s="80"/>
      <c r="FYD48"/>
      <c r="FYE48" s="80"/>
      <c r="FYF48"/>
      <c r="FYG48" s="80"/>
      <c r="FYH48"/>
      <c r="FYI48" s="80"/>
      <c r="FYJ48"/>
      <c r="FYK48" s="80"/>
      <c r="FYL48"/>
      <c r="FYM48" s="80"/>
      <c r="FYN48"/>
      <c r="FYO48" s="80"/>
      <c r="FYP48"/>
      <c r="FYQ48" s="80"/>
      <c r="FYR48"/>
      <c r="FYS48" s="80"/>
      <c r="FYT48"/>
      <c r="FYU48" s="80"/>
      <c r="FYV48"/>
      <c r="FYW48" s="80"/>
      <c r="FYX48"/>
      <c r="FYY48" s="80"/>
      <c r="FYZ48"/>
      <c r="FZA48" s="80"/>
      <c r="FZB48"/>
      <c r="FZC48" s="80"/>
      <c r="FZD48"/>
      <c r="FZE48" s="80"/>
      <c r="FZF48"/>
      <c r="FZG48" s="80"/>
      <c r="FZH48"/>
      <c r="FZI48" s="80"/>
      <c r="FZJ48"/>
      <c r="FZK48" s="80"/>
      <c r="FZL48"/>
      <c r="FZM48" s="80"/>
      <c r="FZN48"/>
      <c r="FZO48" s="80"/>
      <c r="FZP48"/>
      <c r="FZQ48" s="80"/>
      <c r="FZR48"/>
      <c r="FZS48" s="80"/>
      <c r="FZT48"/>
      <c r="FZU48" s="80"/>
      <c r="FZV48"/>
      <c r="FZW48" s="80"/>
      <c r="FZX48"/>
      <c r="FZY48" s="80"/>
      <c r="FZZ48"/>
      <c r="GAA48" s="80"/>
      <c r="GAB48"/>
      <c r="GAC48" s="80"/>
      <c r="GAD48"/>
      <c r="GAE48" s="80"/>
      <c r="GAF48"/>
      <c r="GAG48" s="80"/>
      <c r="GAH48"/>
      <c r="GAI48" s="80"/>
      <c r="GAJ48"/>
      <c r="GAK48" s="80"/>
      <c r="GAL48"/>
      <c r="GAM48" s="80"/>
      <c r="GAN48"/>
      <c r="GAO48" s="80"/>
      <c r="GAP48"/>
      <c r="GAQ48" s="80"/>
      <c r="GAR48"/>
      <c r="GAS48" s="80"/>
      <c r="GAT48"/>
      <c r="GAU48" s="80"/>
      <c r="GAV48"/>
      <c r="GAW48" s="80"/>
      <c r="GAX48"/>
      <c r="GAY48" s="80"/>
      <c r="GAZ48"/>
      <c r="GBA48" s="80"/>
      <c r="GBB48"/>
      <c r="GBC48" s="80"/>
      <c r="GBD48"/>
      <c r="GBE48" s="80"/>
      <c r="GBF48"/>
      <c r="GBG48" s="80"/>
      <c r="GBH48"/>
      <c r="GBI48" s="80"/>
      <c r="GBJ48"/>
      <c r="GBK48" s="80"/>
      <c r="GBL48"/>
      <c r="GBM48" s="80"/>
      <c r="GBN48"/>
      <c r="GBO48" s="80"/>
      <c r="GBP48"/>
      <c r="GBQ48" s="80"/>
      <c r="GBR48"/>
      <c r="GBS48" s="80"/>
      <c r="GBT48"/>
      <c r="GBU48" s="80"/>
      <c r="GBV48"/>
      <c r="GBW48" s="80"/>
      <c r="GBX48"/>
      <c r="GBY48" s="80"/>
      <c r="GBZ48"/>
      <c r="GCA48" s="80"/>
      <c r="GCB48"/>
      <c r="GCC48" s="80"/>
      <c r="GCD48"/>
      <c r="GCE48" s="80"/>
      <c r="GCF48"/>
      <c r="GCG48" s="80"/>
      <c r="GCH48"/>
      <c r="GCI48" s="80"/>
      <c r="GCJ48"/>
      <c r="GCK48" s="80"/>
      <c r="GCL48"/>
      <c r="GCM48" s="80"/>
      <c r="GCN48"/>
      <c r="GCO48" s="80"/>
      <c r="GCP48"/>
      <c r="GCQ48" s="80"/>
      <c r="GCR48"/>
      <c r="GCS48" s="80"/>
      <c r="GCT48"/>
      <c r="GCU48" s="80"/>
      <c r="GCV48"/>
      <c r="GCW48" s="80"/>
      <c r="GCX48"/>
      <c r="GCY48" s="80"/>
      <c r="GCZ48"/>
      <c r="GDA48" s="80"/>
      <c r="GDB48"/>
      <c r="GDC48" s="80"/>
      <c r="GDD48"/>
      <c r="GDE48" s="80"/>
      <c r="GDF48"/>
      <c r="GDG48" s="80"/>
      <c r="GDH48"/>
      <c r="GDI48" s="80"/>
      <c r="GDJ48"/>
      <c r="GDK48" s="80"/>
      <c r="GDL48"/>
      <c r="GDM48" s="80"/>
      <c r="GDN48"/>
      <c r="GDO48" s="80"/>
      <c r="GDP48"/>
      <c r="GDQ48" s="80"/>
      <c r="GDR48"/>
      <c r="GDS48" s="80"/>
      <c r="GDT48"/>
      <c r="GDU48" s="80"/>
      <c r="GDV48"/>
      <c r="GDW48" s="80"/>
      <c r="GDX48"/>
      <c r="GDY48" s="80"/>
      <c r="GDZ48"/>
      <c r="GEA48" s="80"/>
      <c r="GEB48"/>
      <c r="GEC48" s="80"/>
      <c r="GED48"/>
      <c r="GEE48" s="80"/>
      <c r="GEF48"/>
      <c r="GEG48" s="80"/>
      <c r="GEH48"/>
      <c r="GEI48" s="80"/>
      <c r="GEJ48"/>
      <c r="GEK48" s="80"/>
      <c r="GEL48"/>
      <c r="GEM48" s="80"/>
      <c r="GEN48"/>
      <c r="GEO48" s="80"/>
      <c r="GEP48"/>
      <c r="GEQ48" s="80"/>
      <c r="GER48"/>
      <c r="GES48" s="80"/>
      <c r="GET48"/>
      <c r="GEU48" s="80"/>
      <c r="GEV48"/>
      <c r="GEW48" s="80"/>
      <c r="GEX48"/>
      <c r="GEY48" s="80"/>
      <c r="GEZ48"/>
      <c r="GFA48" s="80"/>
      <c r="GFB48"/>
      <c r="GFC48" s="80"/>
      <c r="GFD48"/>
      <c r="GFE48" s="80"/>
      <c r="GFF48"/>
      <c r="GFG48" s="80"/>
      <c r="GFH48"/>
      <c r="GFI48" s="80"/>
      <c r="GFJ48"/>
      <c r="GFK48" s="80"/>
      <c r="GFL48"/>
      <c r="GFM48" s="80"/>
      <c r="GFN48"/>
      <c r="GFO48" s="80"/>
      <c r="GFP48"/>
      <c r="GFQ48" s="80"/>
      <c r="GFR48"/>
      <c r="GFS48" s="80"/>
      <c r="GFT48"/>
      <c r="GFU48" s="80"/>
      <c r="GFV48"/>
      <c r="GFW48" s="80"/>
      <c r="GFX48"/>
      <c r="GFY48" s="80"/>
      <c r="GFZ48"/>
      <c r="GGA48" s="80"/>
      <c r="GGB48"/>
      <c r="GGC48" s="80"/>
      <c r="GGD48"/>
      <c r="GGE48" s="80"/>
      <c r="GGF48"/>
      <c r="GGG48" s="80"/>
      <c r="GGH48"/>
      <c r="GGI48" s="80"/>
      <c r="GGJ48"/>
      <c r="GGK48" s="80"/>
      <c r="GGL48"/>
      <c r="GGM48" s="80"/>
      <c r="GGN48"/>
      <c r="GGO48" s="80"/>
      <c r="GGP48"/>
      <c r="GGQ48" s="80"/>
      <c r="GGR48"/>
      <c r="GGS48" s="80"/>
      <c r="GGT48"/>
      <c r="GGU48" s="80"/>
      <c r="GGV48"/>
      <c r="GGW48" s="80"/>
      <c r="GGX48"/>
      <c r="GGY48" s="80"/>
      <c r="GGZ48"/>
      <c r="GHA48" s="80"/>
      <c r="GHB48"/>
      <c r="GHC48" s="80"/>
      <c r="GHD48"/>
      <c r="GHE48" s="80"/>
      <c r="GHF48"/>
      <c r="GHG48" s="80"/>
      <c r="GHH48"/>
      <c r="GHI48" s="80"/>
      <c r="GHJ48"/>
      <c r="GHK48" s="80"/>
      <c r="GHL48"/>
      <c r="GHM48" s="80"/>
      <c r="GHN48"/>
      <c r="GHO48" s="80"/>
      <c r="GHP48"/>
      <c r="GHQ48" s="80"/>
      <c r="GHR48"/>
      <c r="GHS48" s="80"/>
      <c r="GHT48"/>
      <c r="GHU48" s="80"/>
      <c r="GHV48"/>
      <c r="GHW48" s="80"/>
      <c r="GHX48"/>
      <c r="GHY48" s="80"/>
      <c r="GHZ48"/>
      <c r="GIA48" s="80"/>
      <c r="GIB48"/>
      <c r="GIC48" s="80"/>
      <c r="GID48"/>
      <c r="GIE48" s="80"/>
      <c r="GIF48"/>
      <c r="GIG48" s="80"/>
      <c r="GIH48"/>
      <c r="GII48" s="80"/>
      <c r="GIJ48"/>
      <c r="GIK48" s="80"/>
      <c r="GIL48"/>
      <c r="GIM48" s="80"/>
      <c r="GIN48"/>
      <c r="GIO48" s="80"/>
      <c r="GIP48"/>
      <c r="GIQ48" s="80"/>
      <c r="GIR48"/>
      <c r="GIS48" s="80"/>
      <c r="GIT48"/>
      <c r="GIU48" s="80"/>
      <c r="GIV48"/>
      <c r="GIW48" s="80"/>
      <c r="GIX48"/>
      <c r="GIY48" s="80"/>
      <c r="GIZ48"/>
      <c r="GJA48" s="80"/>
      <c r="GJB48"/>
      <c r="GJC48" s="80"/>
      <c r="GJD48"/>
      <c r="GJE48" s="80"/>
      <c r="GJF48"/>
      <c r="GJG48" s="80"/>
      <c r="GJH48"/>
      <c r="GJI48" s="80"/>
      <c r="GJJ48"/>
      <c r="GJK48" s="80"/>
      <c r="GJL48"/>
      <c r="GJM48" s="80"/>
      <c r="GJN48"/>
      <c r="GJO48" s="80"/>
      <c r="GJP48"/>
      <c r="GJQ48" s="80"/>
      <c r="GJR48"/>
      <c r="GJS48" s="80"/>
      <c r="GJT48"/>
      <c r="GJU48" s="80"/>
      <c r="GJV48"/>
      <c r="GJW48" s="80"/>
      <c r="GJX48"/>
      <c r="GJY48" s="80"/>
      <c r="GJZ48"/>
      <c r="GKA48" s="80"/>
      <c r="GKB48"/>
      <c r="GKC48" s="80"/>
      <c r="GKD48"/>
      <c r="GKE48" s="80"/>
      <c r="GKF48"/>
      <c r="GKG48" s="80"/>
      <c r="GKH48"/>
      <c r="GKI48" s="80"/>
      <c r="GKJ48"/>
      <c r="GKK48" s="80"/>
      <c r="GKL48"/>
      <c r="GKM48" s="80"/>
      <c r="GKN48"/>
      <c r="GKO48" s="80"/>
      <c r="GKP48"/>
      <c r="GKQ48" s="80"/>
      <c r="GKR48"/>
      <c r="GKS48" s="80"/>
      <c r="GKT48"/>
      <c r="GKU48" s="80"/>
      <c r="GKV48"/>
      <c r="GKW48" s="80"/>
      <c r="GKX48"/>
      <c r="GKY48" s="80"/>
      <c r="GKZ48"/>
      <c r="GLA48" s="80"/>
      <c r="GLB48"/>
      <c r="GLC48" s="80"/>
      <c r="GLD48"/>
      <c r="GLE48" s="80"/>
      <c r="GLF48"/>
      <c r="GLG48" s="80"/>
      <c r="GLH48"/>
      <c r="GLI48" s="80"/>
      <c r="GLJ48"/>
      <c r="GLK48" s="80"/>
      <c r="GLL48"/>
      <c r="GLM48" s="80"/>
      <c r="GLN48"/>
      <c r="GLO48" s="80"/>
      <c r="GLP48"/>
      <c r="GLQ48" s="80"/>
      <c r="GLR48"/>
      <c r="GLS48" s="80"/>
      <c r="GLT48"/>
      <c r="GLU48" s="80"/>
      <c r="GLV48"/>
      <c r="GLW48" s="80"/>
      <c r="GLX48"/>
      <c r="GLY48" s="80"/>
      <c r="GLZ48"/>
      <c r="GMA48" s="80"/>
      <c r="GMB48"/>
      <c r="GMC48" s="80"/>
      <c r="GMD48"/>
      <c r="GME48" s="80"/>
      <c r="GMF48"/>
      <c r="GMG48" s="80"/>
      <c r="GMH48"/>
      <c r="GMI48" s="80"/>
      <c r="GMJ48"/>
      <c r="GMK48" s="80"/>
      <c r="GML48"/>
      <c r="GMM48" s="80"/>
      <c r="GMN48"/>
      <c r="GMO48" s="80"/>
      <c r="GMP48"/>
      <c r="GMQ48" s="80"/>
      <c r="GMR48"/>
      <c r="GMS48" s="80"/>
      <c r="GMT48"/>
      <c r="GMU48" s="80"/>
      <c r="GMV48"/>
      <c r="GMW48" s="80"/>
      <c r="GMX48"/>
      <c r="GMY48" s="80"/>
      <c r="GMZ48"/>
      <c r="GNA48" s="80"/>
      <c r="GNB48"/>
      <c r="GNC48" s="80"/>
      <c r="GND48"/>
      <c r="GNE48" s="80"/>
      <c r="GNF48"/>
      <c r="GNG48" s="80"/>
      <c r="GNH48"/>
      <c r="GNI48" s="80"/>
      <c r="GNJ48"/>
      <c r="GNK48" s="80"/>
      <c r="GNL48"/>
      <c r="GNM48" s="80"/>
      <c r="GNN48"/>
      <c r="GNO48" s="80"/>
      <c r="GNP48"/>
      <c r="GNQ48" s="80"/>
      <c r="GNR48"/>
      <c r="GNS48" s="80"/>
      <c r="GNT48"/>
      <c r="GNU48" s="80"/>
      <c r="GNV48"/>
      <c r="GNW48" s="80"/>
      <c r="GNX48"/>
      <c r="GNY48" s="80"/>
      <c r="GNZ48"/>
      <c r="GOA48" s="80"/>
      <c r="GOB48"/>
      <c r="GOC48" s="80"/>
      <c r="GOD48"/>
      <c r="GOE48" s="80"/>
      <c r="GOF48"/>
      <c r="GOG48" s="80"/>
      <c r="GOH48"/>
      <c r="GOI48" s="80"/>
      <c r="GOJ48"/>
      <c r="GOK48" s="80"/>
      <c r="GOL48"/>
      <c r="GOM48" s="80"/>
      <c r="GON48"/>
      <c r="GOO48" s="80"/>
      <c r="GOP48"/>
      <c r="GOQ48" s="80"/>
      <c r="GOR48"/>
      <c r="GOS48" s="80"/>
      <c r="GOT48"/>
      <c r="GOU48" s="80"/>
      <c r="GOV48"/>
      <c r="GOW48" s="80"/>
      <c r="GOX48"/>
      <c r="GOY48" s="80"/>
      <c r="GOZ48"/>
      <c r="GPA48" s="80"/>
      <c r="GPB48"/>
      <c r="GPC48" s="80"/>
      <c r="GPD48"/>
      <c r="GPE48" s="80"/>
      <c r="GPF48"/>
      <c r="GPG48" s="80"/>
      <c r="GPH48"/>
      <c r="GPI48" s="80"/>
      <c r="GPJ48"/>
      <c r="GPK48" s="80"/>
      <c r="GPL48"/>
      <c r="GPM48" s="80"/>
      <c r="GPN48"/>
      <c r="GPO48" s="80"/>
      <c r="GPP48"/>
      <c r="GPQ48" s="80"/>
      <c r="GPR48"/>
      <c r="GPS48" s="80"/>
      <c r="GPT48"/>
      <c r="GPU48" s="80"/>
      <c r="GPV48"/>
      <c r="GPW48" s="80"/>
      <c r="GPX48"/>
      <c r="GPY48" s="80"/>
      <c r="GPZ48"/>
      <c r="GQA48" s="80"/>
      <c r="GQB48"/>
      <c r="GQC48" s="80"/>
      <c r="GQD48"/>
      <c r="GQE48" s="80"/>
      <c r="GQF48"/>
      <c r="GQG48" s="80"/>
      <c r="GQH48"/>
      <c r="GQI48" s="80"/>
      <c r="GQJ48"/>
      <c r="GQK48" s="80"/>
      <c r="GQL48"/>
      <c r="GQM48" s="80"/>
      <c r="GQN48"/>
      <c r="GQO48" s="80"/>
      <c r="GQP48"/>
      <c r="GQQ48" s="80"/>
      <c r="GQR48"/>
      <c r="GQS48" s="80"/>
      <c r="GQT48"/>
      <c r="GQU48" s="80"/>
      <c r="GQV48"/>
      <c r="GQW48" s="80"/>
      <c r="GQX48"/>
      <c r="GQY48" s="80"/>
      <c r="GQZ48"/>
      <c r="GRA48" s="80"/>
      <c r="GRB48"/>
      <c r="GRC48" s="80"/>
      <c r="GRD48"/>
      <c r="GRE48" s="80"/>
      <c r="GRF48"/>
      <c r="GRG48" s="80"/>
      <c r="GRH48"/>
      <c r="GRI48" s="80"/>
      <c r="GRJ48"/>
      <c r="GRK48" s="80"/>
      <c r="GRL48"/>
      <c r="GRM48" s="80"/>
      <c r="GRN48"/>
      <c r="GRO48" s="80"/>
      <c r="GRP48"/>
      <c r="GRQ48" s="80"/>
      <c r="GRR48"/>
      <c r="GRS48" s="80"/>
      <c r="GRT48"/>
      <c r="GRU48" s="80"/>
      <c r="GRV48"/>
      <c r="GRW48" s="80"/>
      <c r="GRX48"/>
      <c r="GRY48" s="80"/>
      <c r="GRZ48"/>
      <c r="GSA48" s="80"/>
      <c r="GSB48"/>
      <c r="GSC48" s="80"/>
      <c r="GSD48"/>
      <c r="GSE48" s="80"/>
      <c r="GSF48"/>
      <c r="GSG48" s="80"/>
      <c r="GSH48"/>
      <c r="GSI48" s="80"/>
      <c r="GSJ48"/>
      <c r="GSK48" s="80"/>
      <c r="GSL48"/>
      <c r="GSM48" s="80"/>
      <c r="GSN48"/>
      <c r="GSO48" s="80"/>
      <c r="GSP48"/>
      <c r="GSQ48" s="80"/>
      <c r="GSR48"/>
      <c r="GSS48" s="80"/>
      <c r="GST48"/>
      <c r="GSU48" s="80"/>
      <c r="GSV48"/>
      <c r="GSW48" s="80"/>
      <c r="GSX48"/>
      <c r="GSY48" s="80"/>
      <c r="GSZ48"/>
      <c r="GTA48" s="80"/>
      <c r="GTB48"/>
      <c r="GTC48" s="80"/>
      <c r="GTD48"/>
      <c r="GTE48" s="80"/>
      <c r="GTF48"/>
      <c r="GTG48" s="80"/>
      <c r="GTH48"/>
      <c r="GTI48" s="80"/>
      <c r="GTJ48"/>
      <c r="GTK48" s="80"/>
      <c r="GTL48"/>
      <c r="GTM48" s="80"/>
      <c r="GTN48"/>
      <c r="GTO48" s="80"/>
      <c r="GTP48"/>
      <c r="GTQ48" s="80"/>
      <c r="GTR48"/>
      <c r="GTS48" s="80"/>
      <c r="GTT48"/>
      <c r="GTU48" s="80"/>
      <c r="GTV48"/>
      <c r="GTW48" s="80"/>
      <c r="GTX48"/>
      <c r="GTY48" s="80"/>
      <c r="GTZ48"/>
      <c r="GUA48" s="80"/>
      <c r="GUB48"/>
      <c r="GUC48" s="80"/>
      <c r="GUD48"/>
      <c r="GUE48" s="80"/>
      <c r="GUF48"/>
      <c r="GUG48" s="80"/>
      <c r="GUH48"/>
      <c r="GUI48" s="80"/>
      <c r="GUJ48"/>
      <c r="GUK48" s="80"/>
      <c r="GUL48"/>
      <c r="GUM48" s="80"/>
      <c r="GUN48"/>
      <c r="GUO48" s="80"/>
      <c r="GUP48"/>
      <c r="GUQ48" s="80"/>
      <c r="GUR48"/>
      <c r="GUS48" s="80"/>
      <c r="GUT48"/>
      <c r="GUU48" s="80"/>
      <c r="GUV48"/>
      <c r="GUW48" s="80"/>
      <c r="GUX48"/>
      <c r="GUY48" s="80"/>
      <c r="GUZ48"/>
      <c r="GVA48" s="80"/>
      <c r="GVB48"/>
      <c r="GVC48" s="80"/>
      <c r="GVD48"/>
      <c r="GVE48" s="80"/>
      <c r="GVF48"/>
      <c r="GVG48" s="80"/>
      <c r="GVH48"/>
      <c r="GVI48" s="80"/>
      <c r="GVJ48"/>
      <c r="GVK48" s="80"/>
      <c r="GVL48"/>
      <c r="GVM48" s="80"/>
      <c r="GVN48"/>
      <c r="GVO48" s="80"/>
      <c r="GVP48"/>
      <c r="GVQ48" s="80"/>
      <c r="GVR48"/>
      <c r="GVS48" s="80"/>
      <c r="GVT48"/>
      <c r="GVU48" s="80"/>
      <c r="GVV48"/>
      <c r="GVW48" s="80"/>
      <c r="GVX48"/>
      <c r="GVY48" s="80"/>
      <c r="GVZ48"/>
      <c r="GWA48" s="80"/>
      <c r="GWB48"/>
      <c r="GWC48" s="80"/>
      <c r="GWD48"/>
      <c r="GWE48" s="80"/>
      <c r="GWF48"/>
      <c r="GWG48" s="80"/>
      <c r="GWH48"/>
      <c r="GWI48" s="80"/>
      <c r="GWJ48"/>
      <c r="GWK48" s="80"/>
      <c r="GWL48"/>
      <c r="GWM48" s="80"/>
      <c r="GWN48"/>
      <c r="GWO48" s="80"/>
      <c r="GWP48"/>
      <c r="GWQ48" s="80"/>
      <c r="GWR48"/>
      <c r="GWS48" s="80"/>
      <c r="GWT48"/>
      <c r="GWU48" s="80"/>
      <c r="GWV48"/>
      <c r="GWW48" s="80"/>
      <c r="GWX48"/>
      <c r="GWY48" s="80"/>
      <c r="GWZ48"/>
      <c r="GXA48" s="80"/>
      <c r="GXB48"/>
      <c r="GXC48" s="80"/>
      <c r="GXD48"/>
      <c r="GXE48" s="80"/>
      <c r="GXF48"/>
      <c r="GXG48" s="80"/>
      <c r="GXH48"/>
      <c r="GXI48" s="80"/>
      <c r="GXJ48"/>
      <c r="GXK48" s="80"/>
      <c r="GXL48"/>
      <c r="GXM48" s="80"/>
      <c r="GXN48"/>
      <c r="GXO48" s="80"/>
      <c r="GXP48"/>
      <c r="GXQ48" s="80"/>
      <c r="GXR48"/>
      <c r="GXS48" s="80"/>
      <c r="GXT48"/>
      <c r="GXU48" s="80"/>
      <c r="GXV48"/>
      <c r="GXW48" s="80"/>
      <c r="GXX48"/>
      <c r="GXY48" s="80"/>
      <c r="GXZ48"/>
      <c r="GYA48" s="80"/>
      <c r="GYB48"/>
      <c r="GYC48" s="80"/>
      <c r="GYD48"/>
      <c r="GYE48" s="80"/>
      <c r="GYF48"/>
      <c r="GYG48" s="80"/>
      <c r="GYH48"/>
      <c r="GYI48" s="80"/>
      <c r="GYJ48"/>
      <c r="GYK48" s="80"/>
      <c r="GYL48"/>
      <c r="GYM48" s="80"/>
      <c r="GYN48"/>
      <c r="GYO48" s="80"/>
      <c r="GYP48"/>
      <c r="GYQ48" s="80"/>
      <c r="GYR48"/>
      <c r="GYS48" s="80"/>
      <c r="GYT48"/>
      <c r="GYU48" s="80"/>
      <c r="GYV48"/>
      <c r="GYW48" s="80"/>
      <c r="GYX48"/>
      <c r="GYY48" s="80"/>
      <c r="GYZ48"/>
      <c r="GZA48" s="80"/>
      <c r="GZB48"/>
      <c r="GZC48" s="80"/>
      <c r="GZD48"/>
      <c r="GZE48" s="80"/>
      <c r="GZF48"/>
      <c r="GZG48" s="80"/>
      <c r="GZH48"/>
      <c r="GZI48" s="80"/>
      <c r="GZJ48"/>
      <c r="GZK48" s="80"/>
      <c r="GZL48"/>
      <c r="GZM48" s="80"/>
      <c r="GZN48"/>
      <c r="GZO48" s="80"/>
      <c r="GZP48"/>
      <c r="GZQ48" s="80"/>
      <c r="GZR48"/>
      <c r="GZS48" s="80"/>
      <c r="GZT48"/>
      <c r="GZU48" s="80"/>
      <c r="GZV48"/>
      <c r="GZW48" s="80"/>
      <c r="GZX48"/>
      <c r="GZY48" s="80"/>
      <c r="GZZ48"/>
      <c r="HAA48" s="80"/>
      <c r="HAB48"/>
      <c r="HAC48" s="80"/>
      <c r="HAD48"/>
      <c r="HAE48" s="80"/>
      <c r="HAF48"/>
      <c r="HAG48" s="80"/>
      <c r="HAH48"/>
      <c r="HAI48" s="80"/>
      <c r="HAJ48"/>
      <c r="HAK48" s="80"/>
      <c r="HAL48"/>
      <c r="HAM48" s="80"/>
      <c r="HAN48"/>
      <c r="HAO48" s="80"/>
      <c r="HAP48"/>
      <c r="HAQ48" s="80"/>
      <c r="HAR48"/>
      <c r="HAS48" s="80"/>
      <c r="HAT48"/>
      <c r="HAU48" s="80"/>
      <c r="HAV48"/>
      <c r="HAW48" s="80"/>
      <c r="HAX48"/>
      <c r="HAY48" s="80"/>
      <c r="HAZ48"/>
      <c r="HBA48" s="80"/>
      <c r="HBB48"/>
      <c r="HBC48" s="80"/>
      <c r="HBD48"/>
      <c r="HBE48" s="80"/>
      <c r="HBF48"/>
      <c r="HBG48" s="80"/>
      <c r="HBH48"/>
      <c r="HBI48" s="80"/>
      <c r="HBJ48"/>
      <c r="HBK48" s="80"/>
      <c r="HBL48"/>
      <c r="HBM48" s="80"/>
      <c r="HBN48"/>
      <c r="HBO48" s="80"/>
      <c r="HBP48"/>
      <c r="HBQ48" s="80"/>
      <c r="HBR48"/>
      <c r="HBS48" s="80"/>
      <c r="HBT48"/>
      <c r="HBU48" s="80"/>
      <c r="HBV48"/>
      <c r="HBW48" s="80"/>
      <c r="HBX48"/>
      <c r="HBY48" s="80"/>
      <c r="HBZ48"/>
      <c r="HCA48" s="80"/>
      <c r="HCB48"/>
      <c r="HCC48" s="80"/>
      <c r="HCD48"/>
      <c r="HCE48" s="80"/>
      <c r="HCF48"/>
      <c r="HCG48" s="80"/>
      <c r="HCH48"/>
      <c r="HCI48" s="80"/>
      <c r="HCJ48"/>
      <c r="HCK48" s="80"/>
      <c r="HCL48"/>
      <c r="HCM48" s="80"/>
      <c r="HCN48"/>
      <c r="HCO48" s="80"/>
      <c r="HCP48"/>
      <c r="HCQ48" s="80"/>
      <c r="HCR48"/>
      <c r="HCS48" s="80"/>
      <c r="HCT48"/>
      <c r="HCU48" s="80"/>
      <c r="HCV48"/>
      <c r="HCW48" s="80"/>
      <c r="HCX48"/>
      <c r="HCY48" s="80"/>
      <c r="HCZ48"/>
      <c r="HDA48" s="80"/>
      <c r="HDB48"/>
      <c r="HDC48" s="80"/>
      <c r="HDD48"/>
      <c r="HDE48" s="80"/>
      <c r="HDF48"/>
      <c r="HDG48" s="80"/>
      <c r="HDH48"/>
      <c r="HDI48" s="80"/>
      <c r="HDJ48"/>
      <c r="HDK48" s="80"/>
      <c r="HDL48"/>
      <c r="HDM48" s="80"/>
      <c r="HDN48"/>
      <c r="HDO48" s="80"/>
      <c r="HDP48"/>
      <c r="HDQ48" s="80"/>
      <c r="HDR48"/>
      <c r="HDS48" s="80"/>
      <c r="HDT48"/>
      <c r="HDU48" s="80"/>
      <c r="HDV48"/>
      <c r="HDW48" s="80"/>
      <c r="HDX48"/>
      <c r="HDY48" s="80"/>
      <c r="HDZ48"/>
      <c r="HEA48" s="80"/>
      <c r="HEB48"/>
      <c r="HEC48" s="80"/>
      <c r="HED48"/>
      <c r="HEE48" s="80"/>
      <c r="HEF48"/>
      <c r="HEG48" s="80"/>
      <c r="HEH48"/>
      <c r="HEI48" s="80"/>
      <c r="HEJ48"/>
      <c r="HEK48" s="80"/>
      <c r="HEL48"/>
      <c r="HEM48" s="80"/>
      <c r="HEN48"/>
      <c r="HEO48" s="80"/>
      <c r="HEP48"/>
      <c r="HEQ48" s="80"/>
      <c r="HER48"/>
      <c r="HES48" s="80"/>
      <c r="HET48"/>
      <c r="HEU48" s="80"/>
      <c r="HEV48"/>
      <c r="HEW48" s="80"/>
      <c r="HEX48"/>
      <c r="HEY48" s="80"/>
      <c r="HEZ48"/>
      <c r="HFA48" s="80"/>
      <c r="HFB48"/>
      <c r="HFC48" s="80"/>
      <c r="HFD48"/>
      <c r="HFE48" s="80"/>
      <c r="HFF48"/>
      <c r="HFG48" s="80"/>
      <c r="HFH48"/>
      <c r="HFI48" s="80"/>
      <c r="HFJ48"/>
      <c r="HFK48" s="80"/>
      <c r="HFL48"/>
      <c r="HFM48" s="80"/>
      <c r="HFN48"/>
      <c r="HFO48" s="80"/>
      <c r="HFP48"/>
      <c r="HFQ48" s="80"/>
      <c r="HFR48"/>
      <c r="HFS48" s="80"/>
      <c r="HFT48"/>
      <c r="HFU48" s="80"/>
      <c r="HFV48"/>
      <c r="HFW48" s="80"/>
      <c r="HFX48"/>
      <c r="HFY48" s="80"/>
      <c r="HFZ48"/>
      <c r="HGA48" s="80"/>
      <c r="HGB48"/>
      <c r="HGC48" s="80"/>
      <c r="HGD48"/>
      <c r="HGE48" s="80"/>
      <c r="HGF48"/>
      <c r="HGG48" s="80"/>
      <c r="HGH48"/>
      <c r="HGI48" s="80"/>
      <c r="HGJ48"/>
      <c r="HGK48" s="80"/>
      <c r="HGL48"/>
      <c r="HGM48" s="80"/>
      <c r="HGN48"/>
      <c r="HGO48" s="80"/>
      <c r="HGP48"/>
      <c r="HGQ48" s="80"/>
      <c r="HGR48"/>
      <c r="HGS48" s="80"/>
      <c r="HGT48"/>
      <c r="HGU48" s="80"/>
      <c r="HGV48"/>
      <c r="HGW48" s="80"/>
      <c r="HGX48"/>
      <c r="HGY48" s="80"/>
      <c r="HGZ48"/>
      <c r="HHA48" s="80"/>
      <c r="HHB48"/>
      <c r="HHC48" s="80"/>
      <c r="HHD48"/>
      <c r="HHE48" s="80"/>
      <c r="HHF48"/>
      <c r="HHG48" s="80"/>
      <c r="HHH48"/>
      <c r="HHI48" s="80"/>
      <c r="HHJ48"/>
      <c r="HHK48" s="80"/>
      <c r="HHL48"/>
      <c r="HHM48" s="80"/>
      <c r="HHN48"/>
      <c r="HHO48" s="80"/>
      <c r="HHP48"/>
      <c r="HHQ48" s="80"/>
      <c r="HHR48"/>
      <c r="HHS48" s="80"/>
      <c r="HHT48"/>
      <c r="HHU48" s="80"/>
      <c r="HHV48"/>
      <c r="HHW48" s="80"/>
      <c r="HHX48"/>
      <c r="HHY48" s="80"/>
      <c r="HHZ48"/>
      <c r="HIA48" s="80"/>
      <c r="HIB48"/>
      <c r="HIC48" s="80"/>
      <c r="HID48"/>
      <c r="HIE48" s="80"/>
      <c r="HIF48"/>
      <c r="HIG48" s="80"/>
      <c r="HIH48"/>
      <c r="HII48" s="80"/>
      <c r="HIJ48"/>
      <c r="HIK48" s="80"/>
      <c r="HIL48"/>
      <c r="HIM48" s="80"/>
      <c r="HIN48"/>
      <c r="HIO48" s="80"/>
      <c r="HIP48"/>
      <c r="HIQ48" s="80"/>
      <c r="HIR48"/>
      <c r="HIS48" s="80"/>
      <c r="HIT48"/>
      <c r="HIU48" s="80"/>
      <c r="HIV48"/>
      <c r="HIW48" s="80"/>
      <c r="HIX48"/>
      <c r="HIY48" s="80"/>
      <c r="HIZ48"/>
      <c r="HJA48" s="80"/>
      <c r="HJB48"/>
      <c r="HJC48" s="80"/>
      <c r="HJD48"/>
      <c r="HJE48" s="80"/>
      <c r="HJF48"/>
      <c r="HJG48" s="80"/>
      <c r="HJH48"/>
      <c r="HJI48" s="80"/>
      <c r="HJJ48"/>
      <c r="HJK48" s="80"/>
      <c r="HJL48"/>
      <c r="HJM48" s="80"/>
      <c r="HJN48"/>
      <c r="HJO48" s="80"/>
      <c r="HJP48"/>
      <c r="HJQ48" s="80"/>
      <c r="HJR48"/>
      <c r="HJS48" s="80"/>
      <c r="HJT48"/>
      <c r="HJU48" s="80"/>
      <c r="HJV48"/>
      <c r="HJW48" s="80"/>
      <c r="HJX48"/>
      <c r="HJY48" s="80"/>
      <c r="HJZ48"/>
      <c r="HKA48" s="80"/>
      <c r="HKB48"/>
      <c r="HKC48" s="80"/>
      <c r="HKD48"/>
      <c r="HKE48" s="80"/>
      <c r="HKF48"/>
      <c r="HKG48" s="80"/>
      <c r="HKH48"/>
      <c r="HKI48" s="80"/>
      <c r="HKJ48"/>
      <c r="HKK48" s="80"/>
      <c r="HKL48"/>
      <c r="HKM48" s="80"/>
      <c r="HKN48"/>
      <c r="HKO48" s="80"/>
      <c r="HKP48"/>
      <c r="HKQ48" s="80"/>
      <c r="HKR48"/>
      <c r="HKS48" s="80"/>
      <c r="HKT48"/>
      <c r="HKU48" s="80"/>
      <c r="HKV48"/>
      <c r="HKW48" s="80"/>
      <c r="HKX48"/>
      <c r="HKY48" s="80"/>
      <c r="HKZ48"/>
      <c r="HLA48" s="80"/>
      <c r="HLB48"/>
      <c r="HLC48" s="80"/>
      <c r="HLD48"/>
      <c r="HLE48" s="80"/>
      <c r="HLF48"/>
      <c r="HLG48" s="80"/>
      <c r="HLH48"/>
      <c r="HLI48" s="80"/>
      <c r="HLJ48"/>
      <c r="HLK48" s="80"/>
      <c r="HLL48"/>
      <c r="HLM48" s="80"/>
      <c r="HLN48"/>
      <c r="HLO48" s="80"/>
      <c r="HLP48"/>
      <c r="HLQ48" s="80"/>
      <c r="HLR48"/>
      <c r="HLS48" s="80"/>
      <c r="HLT48"/>
      <c r="HLU48" s="80"/>
      <c r="HLV48"/>
      <c r="HLW48" s="80"/>
      <c r="HLX48"/>
      <c r="HLY48" s="80"/>
      <c r="HLZ48"/>
      <c r="HMA48" s="80"/>
      <c r="HMB48"/>
      <c r="HMC48" s="80"/>
      <c r="HMD48"/>
      <c r="HME48" s="80"/>
      <c r="HMF48"/>
      <c r="HMG48" s="80"/>
      <c r="HMH48"/>
      <c r="HMI48" s="80"/>
      <c r="HMJ48"/>
      <c r="HMK48" s="80"/>
      <c r="HML48"/>
      <c r="HMM48" s="80"/>
      <c r="HMN48"/>
      <c r="HMO48" s="80"/>
      <c r="HMP48"/>
      <c r="HMQ48" s="80"/>
      <c r="HMR48"/>
      <c r="HMS48" s="80"/>
      <c r="HMT48"/>
      <c r="HMU48" s="80"/>
      <c r="HMV48"/>
      <c r="HMW48" s="80"/>
      <c r="HMX48"/>
      <c r="HMY48" s="80"/>
      <c r="HMZ48"/>
      <c r="HNA48" s="80"/>
      <c r="HNB48"/>
      <c r="HNC48" s="80"/>
      <c r="HND48"/>
      <c r="HNE48" s="80"/>
      <c r="HNF48"/>
      <c r="HNG48" s="80"/>
      <c r="HNH48"/>
      <c r="HNI48" s="80"/>
      <c r="HNJ48"/>
      <c r="HNK48" s="80"/>
      <c r="HNL48"/>
      <c r="HNM48" s="80"/>
      <c r="HNN48"/>
      <c r="HNO48" s="80"/>
      <c r="HNP48"/>
      <c r="HNQ48" s="80"/>
      <c r="HNR48"/>
      <c r="HNS48" s="80"/>
      <c r="HNT48"/>
      <c r="HNU48" s="80"/>
      <c r="HNV48"/>
      <c r="HNW48" s="80"/>
      <c r="HNX48"/>
      <c r="HNY48" s="80"/>
      <c r="HNZ48"/>
      <c r="HOA48" s="80"/>
      <c r="HOB48"/>
      <c r="HOC48" s="80"/>
      <c r="HOD48"/>
      <c r="HOE48" s="80"/>
      <c r="HOF48"/>
      <c r="HOG48" s="80"/>
      <c r="HOH48"/>
      <c r="HOI48" s="80"/>
      <c r="HOJ48"/>
      <c r="HOK48" s="80"/>
      <c r="HOL48"/>
      <c r="HOM48" s="80"/>
      <c r="HON48"/>
      <c r="HOO48" s="80"/>
      <c r="HOP48"/>
      <c r="HOQ48" s="80"/>
      <c r="HOR48"/>
      <c r="HOS48" s="80"/>
      <c r="HOT48"/>
      <c r="HOU48" s="80"/>
      <c r="HOV48"/>
      <c r="HOW48" s="80"/>
      <c r="HOX48"/>
      <c r="HOY48" s="80"/>
      <c r="HOZ48"/>
      <c r="HPA48" s="80"/>
      <c r="HPB48"/>
      <c r="HPC48" s="80"/>
      <c r="HPD48"/>
      <c r="HPE48" s="80"/>
      <c r="HPF48"/>
      <c r="HPG48" s="80"/>
      <c r="HPH48"/>
      <c r="HPI48" s="80"/>
      <c r="HPJ48"/>
      <c r="HPK48" s="80"/>
      <c r="HPL48"/>
      <c r="HPM48" s="80"/>
      <c r="HPN48"/>
      <c r="HPO48" s="80"/>
      <c r="HPP48"/>
      <c r="HPQ48" s="80"/>
      <c r="HPR48"/>
      <c r="HPS48" s="80"/>
      <c r="HPT48"/>
      <c r="HPU48" s="80"/>
      <c r="HPV48"/>
      <c r="HPW48" s="80"/>
      <c r="HPX48"/>
      <c r="HPY48" s="80"/>
      <c r="HPZ48"/>
      <c r="HQA48" s="80"/>
      <c r="HQB48"/>
      <c r="HQC48" s="80"/>
      <c r="HQD48"/>
      <c r="HQE48" s="80"/>
      <c r="HQF48"/>
      <c r="HQG48" s="80"/>
      <c r="HQH48"/>
      <c r="HQI48" s="80"/>
      <c r="HQJ48"/>
      <c r="HQK48" s="80"/>
      <c r="HQL48"/>
      <c r="HQM48" s="80"/>
      <c r="HQN48"/>
      <c r="HQO48" s="80"/>
      <c r="HQP48"/>
      <c r="HQQ48" s="80"/>
      <c r="HQR48"/>
      <c r="HQS48" s="80"/>
      <c r="HQT48"/>
      <c r="HQU48" s="80"/>
      <c r="HQV48"/>
      <c r="HQW48" s="80"/>
      <c r="HQX48"/>
      <c r="HQY48" s="80"/>
      <c r="HQZ48"/>
      <c r="HRA48" s="80"/>
      <c r="HRB48"/>
      <c r="HRC48" s="80"/>
      <c r="HRD48"/>
      <c r="HRE48" s="80"/>
      <c r="HRF48"/>
      <c r="HRG48" s="80"/>
      <c r="HRH48"/>
      <c r="HRI48" s="80"/>
      <c r="HRJ48"/>
      <c r="HRK48" s="80"/>
      <c r="HRL48"/>
      <c r="HRM48" s="80"/>
      <c r="HRN48"/>
      <c r="HRO48" s="80"/>
      <c r="HRP48"/>
      <c r="HRQ48" s="80"/>
      <c r="HRR48"/>
      <c r="HRS48" s="80"/>
      <c r="HRT48"/>
      <c r="HRU48" s="80"/>
      <c r="HRV48"/>
      <c r="HRW48" s="80"/>
      <c r="HRX48"/>
      <c r="HRY48" s="80"/>
      <c r="HRZ48"/>
      <c r="HSA48" s="80"/>
      <c r="HSB48"/>
      <c r="HSC48" s="80"/>
      <c r="HSD48"/>
      <c r="HSE48" s="80"/>
      <c r="HSF48"/>
      <c r="HSG48" s="80"/>
      <c r="HSH48"/>
      <c r="HSI48" s="80"/>
      <c r="HSJ48"/>
      <c r="HSK48" s="80"/>
      <c r="HSL48"/>
      <c r="HSM48" s="80"/>
      <c r="HSN48"/>
      <c r="HSO48" s="80"/>
      <c r="HSP48"/>
      <c r="HSQ48" s="80"/>
      <c r="HSR48"/>
      <c r="HSS48" s="80"/>
      <c r="HST48"/>
      <c r="HSU48" s="80"/>
      <c r="HSV48"/>
      <c r="HSW48" s="80"/>
      <c r="HSX48"/>
      <c r="HSY48" s="80"/>
      <c r="HSZ48"/>
      <c r="HTA48" s="80"/>
      <c r="HTB48"/>
      <c r="HTC48" s="80"/>
      <c r="HTD48"/>
      <c r="HTE48" s="80"/>
      <c r="HTF48"/>
      <c r="HTG48" s="80"/>
      <c r="HTH48"/>
      <c r="HTI48" s="80"/>
      <c r="HTJ48"/>
      <c r="HTK48" s="80"/>
      <c r="HTL48"/>
      <c r="HTM48" s="80"/>
      <c r="HTN48"/>
      <c r="HTO48" s="80"/>
      <c r="HTP48"/>
      <c r="HTQ48" s="80"/>
      <c r="HTR48"/>
      <c r="HTS48" s="80"/>
      <c r="HTT48"/>
      <c r="HTU48" s="80"/>
      <c r="HTV48"/>
      <c r="HTW48" s="80"/>
      <c r="HTX48"/>
      <c r="HTY48" s="80"/>
      <c r="HTZ48"/>
      <c r="HUA48" s="80"/>
      <c r="HUB48"/>
      <c r="HUC48" s="80"/>
      <c r="HUD48"/>
      <c r="HUE48" s="80"/>
      <c r="HUF48"/>
      <c r="HUG48" s="80"/>
      <c r="HUH48"/>
      <c r="HUI48" s="80"/>
      <c r="HUJ48"/>
      <c r="HUK48" s="80"/>
      <c r="HUL48"/>
      <c r="HUM48" s="80"/>
      <c r="HUN48"/>
      <c r="HUO48" s="80"/>
      <c r="HUP48"/>
      <c r="HUQ48" s="80"/>
      <c r="HUR48"/>
      <c r="HUS48" s="80"/>
      <c r="HUT48"/>
      <c r="HUU48" s="80"/>
      <c r="HUV48"/>
      <c r="HUW48" s="80"/>
      <c r="HUX48"/>
      <c r="HUY48" s="80"/>
      <c r="HUZ48"/>
      <c r="HVA48" s="80"/>
      <c r="HVB48"/>
      <c r="HVC48" s="80"/>
      <c r="HVD48"/>
      <c r="HVE48" s="80"/>
      <c r="HVF48"/>
      <c r="HVG48" s="80"/>
      <c r="HVH48"/>
      <c r="HVI48" s="80"/>
      <c r="HVJ48"/>
      <c r="HVK48" s="80"/>
      <c r="HVL48"/>
      <c r="HVM48" s="80"/>
      <c r="HVN48"/>
      <c r="HVO48" s="80"/>
      <c r="HVP48"/>
      <c r="HVQ48" s="80"/>
      <c r="HVR48"/>
      <c r="HVS48" s="80"/>
      <c r="HVT48"/>
      <c r="HVU48" s="80"/>
      <c r="HVV48"/>
      <c r="HVW48" s="80"/>
      <c r="HVX48"/>
      <c r="HVY48" s="80"/>
      <c r="HVZ48"/>
      <c r="HWA48" s="80"/>
      <c r="HWB48"/>
      <c r="HWC48" s="80"/>
      <c r="HWD48"/>
      <c r="HWE48" s="80"/>
      <c r="HWF48"/>
      <c r="HWG48" s="80"/>
      <c r="HWH48"/>
      <c r="HWI48" s="80"/>
      <c r="HWJ48"/>
      <c r="HWK48" s="80"/>
      <c r="HWL48"/>
      <c r="HWM48" s="80"/>
      <c r="HWN48"/>
      <c r="HWO48" s="80"/>
      <c r="HWP48"/>
      <c r="HWQ48" s="80"/>
      <c r="HWR48"/>
      <c r="HWS48" s="80"/>
      <c r="HWT48"/>
      <c r="HWU48" s="80"/>
      <c r="HWV48"/>
      <c r="HWW48" s="80"/>
      <c r="HWX48"/>
      <c r="HWY48" s="80"/>
      <c r="HWZ48"/>
      <c r="HXA48" s="80"/>
      <c r="HXB48"/>
      <c r="HXC48" s="80"/>
      <c r="HXD48"/>
      <c r="HXE48" s="80"/>
      <c r="HXF48"/>
      <c r="HXG48" s="80"/>
      <c r="HXH48"/>
      <c r="HXI48" s="80"/>
      <c r="HXJ48"/>
      <c r="HXK48" s="80"/>
      <c r="HXL48"/>
      <c r="HXM48" s="80"/>
      <c r="HXN48"/>
      <c r="HXO48" s="80"/>
      <c r="HXP48"/>
      <c r="HXQ48" s="80"/>
      <c r="HXR48"/>
      <c r="HXS48" s="80"/>
      <c r="HXT48"/>
      <c r="HXU48" s="80"/>
      <c r="HXV48"/>
      <c r="HXW48" s="80"/>
      <c r="HXX48"/>
      <c r="HXY48" s="80"/>
      <c r="HXZ48"/>
      <c r="HYA48" s="80"/>
      <c r="HYB48"/>
      <c r="HYC48" s="80"/>
      <c r="HYD48"/>
      <c r="HYE48" s="80"/>
      <c r="HYF48"/>
      <c r="HYG48" s="80"/>
      <c r="HYH48"/>
      <c r="HYI48" s="80"/>
      <c r="HYJ48"/>
      <c r="HYK48" s="80"/>
      <c r="HYL48"/>
      <c r="HYM48" s="80"/>
      <c r="HYN48"/>
      <c r="HYO48" s="80"/>
      <c r="HYP48"/>
      <c r="HYQ48" s="80"/>
      <c r="HYR48"/>
      <c r="HYS48" s="80"/>
      <c r="HYT48"/>
      <c r="HYU48" s="80"/>
      <c r="HYV48"/>
      <c r="HYW48" s="80"/>
      <c r="HYX48"/>
      <c r="HYY48" s="80"/>
      <c r="HYZ48"/>
      <c r="HZA48" s="80"/>
      <c r="HZB48"/>
      <c r="HZC48" s="80"/>
      <c r="HZD48"/>
      <c r="HZE48" s="80"/>
      <c r="HZF48"/>
      <c r="HZG48" s="80"/>
      <c r="HZH48"/>
      <c r="HZI48" s="80"/>
      <c r="HZJ48"/>
      <c r="HZK48" s="80"/>
      <c r="HZL48"/>
      <c r="HZM48" s="80"/>
      <c r="HZN48"/>
      <c r="HZO48" s="80"/>
      <c r="HZP48"/>
      <c r="HZQ48" s="80"/>
      <c r="HZR48"/>
      <c r="HZS48" s="80"/>
      <c r="HZT48"/>
      <c r="HZU48" s="80"/>
      <c r="HZV48"/>
      <c r="HZW48" s="80"/>
      <c r="HZX48"/>
      <c r="HZY48" s="80"/>
      <c r="HZZ48"/>
      <c r="IAA48" s="80"/>
      <c r="IAB48"/>
      <c r="IAC48" s="80"/>
      <c r="IAD48"/>
      <c r="IAE48" s="80"/>
      <c r="IAF48"/>
      <c r="IAG48" s="80"/>
      <c r="IAH48"/>
      <c r="IAI48" s="80"/>
      <c r="IAJ48"/>
      <c r="IAK48" s="80"/>
      <c r="IAL48"/>
      <c r="IAM48" s="80"/>
      <c r="IAN48"/>
      <c r="IAO48" s="80"/>
      <c r="IAP48"/>
      <c r="IAQ48" s="80"/>
      <c r="IAR48"/>
      <c r="IAS48" s="80"/>
      <c r="IAT48"/>
      <c r="IAU48" s="80"/>
      <c r="IAV48"/>
      <c r="IAW48" s="80"/>
      <c r="IAX48"/>
      <c r="IAY48" s="80"/>
      <c r="IAZ48"/>
      <c r="IBA48" s="80"/>
      <c r="IBB48"/>
      <c r="IBC48" s="80"/>
      <c r="IBD48"/>
      <c r="IBE48" s="80"/>
      <c r="IBF48"/>
      <c r="IBG48" s="80"/>
      <c r="IBH48"/>
      <c r="IBI48" s="80"/>
      <c r="IBJ48"/>
      <c r="IBK48" s="80"/>
      <c r="IBL48"/>
      <c r="IBM48" s="80"/>
      <c r="IBN48"/>
      <c r="IBO48" s="80"/>
      <c r="IBP48"/>
      <c r="IBQ48" s="80"/>
      <c r="IBR48"/>
      <c r="IBS48" s="80"/>
      <c r="IBT48"/>
      <c r="IBU48" s="80"/>
      <c r="IBV48"/>
      <c r="IBW48" s="80"/>
      <c r="IBX48"/>
      <c r="IBY48" s="80"/>
      <c r="IBZ48"/>
      <c r="ICA48" s="80"/>
      <c r="ICB48"/>
      <c r="ICC48" s="80"/>
      <c r="ICD48"/>
      <c r="ICE48" s="80"/>
      <c r="ICF48"/>
      <c r="ICG48" s="80"/>
      <c r="ICH48"/>
      <c r="ICI48" s="80"/>
      <c r="ICJ48"/>
      <c r="ICK48" s="80"/>
      <c r="ICL48"/>
      <c r="ICM48" s="80"/>
      <c r="ICN48"/>
      <c r="ICO48" s="80"/>
      <c r="ICP48"/>
      <c r="ICQ48" s="80"/>
      <c r="ICR48"/>
      <c r="ICS48" s="80"/>
      <c r="ICT48"/>
      <c r="ICU48" s="80"/>
      <c r="ICV48"/>
      <c r="ICW48" s="80"/>
      <c r="ICX48"/>
      <c r="ICY48" s="80"/>
      <c r="ICZ48"/>
      <c r="IDA48" s="80"/>
      <c r="IDB48"/>
      <c r="IDC48" s="80"/>
      <c r="IDD48"/>
      <c r="IDE48" s="80"/>
      <c r="IDF48"/>
      <c r="IDG48" s="80"/>
      <c r="IDH48"/>
      <c r="IDI48" s="80"/>
      <c r="IDJ48"/>
      <c r="IDK48" s="80"/>
      <c r="IDL48"/>
      <c r="IDM48" s="80"/>
      <c r="IDN48"/>
      <c r="IDO48" s="80"/>
      <c r="IDP48"/>
      <c r="IDQ48" s="80"/>
      <c r="IDR48"/>
      <c r="IDS48" s="80"/>
      <c r="IDT48"/>
      <c r="IDU48" s="80"/>
      <c r="IDV48"/>
      <c r="IDW48" s="80"/>
      <c r="IDX48"/>
      <c r="IDY48" s="80"/>
      <c r="IDZ48"/>
      <c r="IEA48" s="80"/>
      <c r="IEB48"/>
      <c r="IEC48" s="80"/>
      <c r="IED48"/>
      <c r="IEE48" s="80"/>
      <c r="IEF48"/>
      <c r="IEG48" s="80"/>
      <c r="IEH48"/>
      <c r="IEI48" s="80"/>
      <c r="IEJ48"/>
      <c r="IEK48" s="80"/>
      <c r="IEL48"/>
      <c r="IEM48" s="80"/>
      <c r="IEN48"/>
      <c r="IEO48" s="80"/>
      <c r="IEP48"/>
      <c r="IEQ48" s="80"/>
      <c r="IER48"/>
      <c r="IES48" s="80"/>
      <c r="IET48"/>
      <c r="IEU48" s="80"/>
      <c r="IEV48"/>
      <c r="IEW48" s="80"/>
      <c r="IEX48"/>
      <c r="IEY48" s="80"/>
      <c r="IEZ48"/>
      <c r="IFA48" s="80"/>
      <c r="IFB48"/>
      <c r="IFC48" s="80"/>
      <c r="IFD48"/>
      <c r="IFE48" s="80"/>
      <c r="IFF48"/>
      <c r="IFG48" s="80"/>
      <c r="IFH48"/>
      <c r="IFI48" s="80"/>
      <c r="IFJ48"/>
      <c r="IFK48" s="80"/>
      <c r="IFL48"/>
      <c r="IFM48" s="80"/>
      <c r="IFN48"/>
      <c r="IFO48" s="80"/>
      <c r="IFP48"/>
      <c r="IFQ48" s="80"/>
      <c r="IFR48"/>
      <c r="IFS48" s="80"/>
      <c r="IFT48"/>
      <c r="IFU48" s="80"/>
      <c r="IFV48"/>
      <c r="IFW48" s="80"/>
      <c r="IFX48"/>
      <c r="IFY48" s="80"/>
      <c r="IFZ48"/>
      <c r="IGA48" s="80"/>
      <c r="IGB48"/>
      <c r="IGC48" s="80"/>
      <c r="IGD48"/>
      <c r="IGE48" s="80"/>
      <c r="IGF48"/>
      <c r="IGG48" s="80"/>
      <c r="IGH48"/>
      <c r="IGI48" s="80"/>
      <c r="IGJ48"/>
      <c r="IGK48" s="80"/>
      <c r="IGL48"/>
      <c r="IGM48" s="80"/>
      <c r="IGN48"/>
      <c r="IGO48" s="80"/>
      <c r="IGP48"/>
      <c r="IGQ48" s="80"/>
      <c r="IGR48"/>
      <c r="IGS48" s="80"/>
      <c r="IGT48"/>
      <c r="IGU48" s="80"/>
      <c r="IGV48"/>
      <c r="IGW48" s="80"/>
      <c r="IGX48"/>
      <c r="IGY48" s="80"/>
      <c r="IGZ48"/>
      <c r="IHA48" s="80"/>
      <c r="IHB48"/>
      <c r="IHC48" s="80"/>
      <c r="IHD48"/>
      <c r="IHE48" s="80"/>
      <c r="IHF48"/>
      <c r="IHG48" s="80"/>
      <c r="IHH48"/>
      <c r="IHI48" s="80"/>
      <c r="IHJ48"/>
      <c r="IHK48" s="80"/>
      <c r="IHL48"/>
      <c r="IHM48" s="80"/>
      <c r="IHN48"/>
      <c r="IHO48" s="80"/>
      <c r="IHP48"/>
      <c r="IHQ48" s="80"/>
      <c r="IHR48"/>
      <c r="IHS48" s="80"/>
      <c r="IHT48"/>
      <c r="IHU48" s="80"/>
      <c r="IHV48"/>
      <c r="IHW48" s="80"/>
      <c r="IHX48"/>
      <c r="IHY48" s="80"/>
      <c r="IHZ48"/>
      <c r="IIA48" s="80"/>
      <c r="IIB48"/>
      <c r="IIC48" s="80"/>
      <c r="IID48"/>
      <c r="IIE48" s="80"/>
      <c r="IIF48"/>
      <c r="IIG48" s="80"/>
      <c r="IIH48"/>
      <c r="III48" s="80"/>
      <c r="IIJ48"/>
      <c r="IIK48" s="80"/>
      <c r="IIL48"/>
      <c r="IIM48" s="80"/>
      <c r="IIN48"/>
      <c r="IIO48" s="80"/>
      <c r="IIP48"/>
      <c r="IIQ48" s="80"/>
      <c r="IIR48"/>
      <c r="IIS48" s="80"/>
      <c r="IIT48"/>
      <c r="IIU48" s="80"/>
      <c r="IIV48"/>
      <c r="IIW48" s="80"/>
      <c r="IIX48"/>
      <c r="IIY48" s="80"/>
      <c r="IIZ48"/>
      <c r="IJA48" s="80"/>
      <c r="IJB48"/>
      <c r="IJC48" s="80"/>
      <c r="IJD48"/>
      <c r="IJE48" s="80"/>
      <c r="IJF48"/>
      <c r="IJG48" s="80"/>
      <c r="IJH48"/>
      <c r="IJI48" s="80"/>
      <c r="IJJ48"/>
      <c r="IJK48" s="80"/>
      <c r="IJL48"/>
      <c r="IJM48" s="80"/>
      <c r="IJN48"/>
      <c r="IJO48" s="80"/>
      <c r="IJP48"/>
      <c r="IJQ48" s="80"/>
      <c r="IJR48"/>
      <c r="IJS48" s="80"/>
      <c r="IJT48"/>
      <c r="IJU48" s="80"/>
      <c r="IJV48"/>
      <c r="IJW48" s="80"/>
      <c r="IJX48"/>
      <c r="IJY48" s="80"/>
      <c r="IJZ48"/>
      <c r="IKA48" s="80"/>
      <c r="IKB48"/>
      <c r="IKC48" s="80"/>
      <c r="IKD48"/>
      <c r="IKE48" s="80"/>
      <c r="IKF48"/>
      <c r="IKG48" s="80"/>
      <c r="IKH48"/>
      <c r="IKI48" s="80"/>
      <c r="IKJ48"/>
      <c r="IKK48" s="80"/>
      <c r="IKL48"/>
      <c r="IKM48" s="80"/>
      <c r="IKN48"/>
      <c r="IKO48" s="80"/>
      <c r="IKP48"/>
      <c r="IKQ48" s="80"/>
      <c r="IKR48"/>
      <c r="IKS48" s="80"/>
      <c r="IKT48"/>
      <c r="IKU48" s="80"/>
      <c r="IKV48"/>
      <c r="IKW48" s="80"/>
      <c r="IKX48"/>
      <c r="IKY48" s="80"/>
      <c r="IKZ48"/>
      <c r="ILA48" s="80"/>
      <c r="ILB48"/>
      <c r="ILC48" s="80"/>
      <c r="ILD48"/>
      <c r="ILE48" s="80"/>
      <c r="ILF48"/>
      <c r="ILG48" s="80"/>
      <c r="ILH48"/>
      <c r="ILI48" s="80"/>
      <c r="ILJ48"/>
      <c r="ILK48" s="80"/>
      <c r="ILL48"/>
      <c r="ILM48" s="80"/>
      <c r="ILN48"/>
      <c r="ILO48" s="80"/>
      <c r="ILP48"/>
      <c r="ILQ48" s="80"/>
      <c r="ILR48"/>
      <c r="ILS48" s="80"/>
      <c r="ILT48"/>
      <c r="ILU48" s="80"/>
      <c r="ILV48"/>
      <c r="ILW48" s="80"/>
      <c r="ILX48"/>
      <c r="ILY48" s="80"/>
      <c r="ILZ48"/>
      <c r="IMA48" s="80"/>
      <c r="IMB48"/>
      <c r="IMC48" s="80"/>
      <c r="IMD48"/>
      <c r="IME48" s="80"/>
      <c r="IMF48"/>
      <c r="IMG48" s="80"/>
      <c r="IMH48"/>
      <c r="IMI48" s="80"/>
      <c r="IMJ48"/>
      <c r="IMK48" s="80"/>
      <c r="IML48"/>
      <c r="IMM48" s="80"/>
      <c r="IMN48"/>
      <c r="IMO48" s="80"/>
      <c r="IMP48"/>
      <c r="IMQ48" s="80"/>
      <c r="IMR48"/>
      <c r="IMS48" s="80"/>
      <c r="IMT48"/>
      <c r="IMU48" s="80"/>
      <c r="IMV48"/>
      <c r="IMW48" s="80"/>
      <c r="IMX48"/>
      <c r="IMY48" s="80"/>
      <c r="IMZ48"/>
      <c r="INA48" s="80"/>
      <c r="INB48"/>
      <c r="INC48" s="80"/>
      <c r="IND48"/>
      <c r="INE48" s="80"/>
      <c r="INF48"/>
      <c r="ING48" s="80"/>
      <c r="INH48"/>
      <c r="INI48" s="80"/>
      <c r="INJ48"/>
      <c r="INK48" s="80"/>
      <c r="INL48"/>
      <c r="INM48" s="80"/>
      <c r="INN48"/>
      <c r="INO48" s="80"/>
      <c r="INP48"/>
      <c r="INQ48" s="80"/>
      <c r="INR48"/>
      <c r="INS48" s="80"/>
      <c r="INT48"/>
      <c r="INU48" s="80"/>
      <c r="INV48"/>
      <c r="INW48" s="80"/>
      <c r="INX48"/>
      <c r="INY48" s="80"/>
      <c r="INZ48"/>
      <c r="IOA48" s="80"/>
      <c r="IOB48"/>
      <c r="IOC48" s="80"/>
      <c r="IOD48"/>
      <c r="IOE48" s="80"/>
      <c r="IOF48"/>
      <c r="IOG48" s="80"/>
      <c r="IOH48"/>
      <c r="IOI48" s="80"/>
      <c r="IOJ48"/>
      <c r="IOK48" s="80"/>
      <c r="IOL48"/>
      <c r="IOM48" s="80"/>
      <c r="ION48"/>
      <c r="IOO48" s="80"/>
      <c r="IOP48"/>
      <c r="IOQ48" s="80"/>
      <c r="IOR48"/>
      <c r="IOS48" s="80"/>
      <c r="IOT48"/>
      <c r="IOU48" s="80"/>
      <c r="IOV48"/>
      <c r="IOW48" s="80"/>
      <c r="IOX48"/>
      <c r="IOY48" s="80"/>
      <c r="IOZ48"/>
      <c r="IPA48" s="80"/>
      <c r="IPB48"/>
      <c r="IPC48" s="80"/>
      <c r="IPD48"/>
      <c r="IPE48" s="80"/>
      <c r="IPF48"/>
      <c r="IPG48" s="80"/>
      <c r="IPH48"/>
      <c r="IPI48" s="80"/>
      <c r="IPJ48"/>
      <c r="IPK48" s="80"/>
      <c r="IPL48"/>
      <c r="IPM48" s="80"/>
      <c r="IPN48"/>
      <c r="IPO48" s="80"/>
      <c r="IPP48"/>
      <c r="IPQ48" s="80"/>
      <c r="IPR48"/>
      <c r="IPS48" s="80"/>
      <c r="IPT48"/>
      <c r="IPU48" s="80"/>
      <c r="IPV48"/>
      <c r="IPW48" s="80"/>
      <c r="IPX48"/>
      <c r="IPY48" s="80"/>
      <c r="IPZ48"/>
      <c r="IQA48" s="80"/>
      <c r="IQB48"/>
      <c r="IQC48" s="80"/>
      <c r="IQD48"/>
      <c r="IQE48" s="80"/>
      <c r="IQF48"/>
      <c r="IQG48" s="80"/>
      <c r="IQH48"/>
      <c r="IQI48" s="80"/>
      <c r="IQJ48"/>
      <c r="IQK48" s="80"/>
      <c r="IQL48"/>
      <c r="IQM48" s="80"/>
      <c r="IQN48"/>
      <c r="IQO48" s="80"/>
      <c r="IQP48"/>
      <c r="IQQ48" s="80"/>
      <c r="IQR48"/>
      <c r="IQS48" s="80"/>
      <c r="IQT48"/>
      <c r="IQU48" s="80"/>
      <c r="IQV48"/>
      <c r="IQW48" s="80"/>
      <c r="IQX48"/>
      <c r="IQY48" s="80"/>
      <c r="IQZ48"/>
      <c r="IRA48" s="80"/>
      <c r="IRB48"/>
      <c r="IRC48" s="80"/>
      <c r="IRD48"/>
      <c r="IRE48" s="80"/>
      <c r="IRF48"/>
      <c r="IRG48" s="80"/>
      <c r="IRH48"/>
      <c r="IRI48" s="80"/>
      <c r="IRJ48"/>
      <c r="IRK48" s="80"/>
      <c r="IRL48"/>
      <c r="IRM48" s="80"/>
      <c r="IRN48"/>
      <c r="IRO48" s="80"/>
      <c r="IRP48"/>
      <c r="IRQ48" s="80"/>
      <c r="IRR48"/>
      <c r="IRS48" s="80"/>
      <c r="IRT48"/>
      <c r="IRU48" s="80"/>
      <c r="IRV48"/>
      <c r="IRW48" s="80"/>
      <c r="IRX48"/>
      <c r="IRY48" s="80"/>
      <c r="IRZ48"/>
      <c r="ISA48" s="80"/>
      <c r="ISB48"/>
      <c r="ISC48" s="80"/>
      <c r="ISD48"/>
      <c r="ISE48" s="80"/>
      <c r="ISF48"/>
      <c r="ISG48" s="80"/>
      <c r="ISH48"/>
      <c r="ISI48" s="80"/>
      <c r="ISJ48"/>
      <c r="ISK48" s="80"/>
      <c r="ISL48"/>
      <c r="ISM48" s="80"/>
      <c r="ISN48"/>
      <c r="ISO48" s="80"/>
      <c r="ISP48"/>
      <c r="ISQ48" s="80"/>
      <c r="ISR48"/>
      <c r="ISS48" s="80"/>
      <c r="IST48"/>
      <c r="ISU48" s="80"/>
      <c r="ISV48"/>
      <c r="ISW48" s="80"/>
      <c r="ISX48"/>
      <c r="ISY48" s="80"/>
      <c r="ISZ48"/>
      <c r="ITA48" s="80"/>
      <c r="ITB48"/>
      <c r="ITC48" s="80"/>
      <c r="ITD48"/>
      <c r="ITE48" s="80"/>
      <c r="ITF48"/>
      <c r="ITG48" s="80"/>
      <c r="ITH48"/>
      <c r="ITI48" s="80"/>
      <c r="ITJ48"/>
      <c r="ITK48" s="80"/>
      <c r="ITL48"/>
      <c r="ITM48" s="80"/>
      <c r="ITN48"/>
      <c r="ITO48" s="80"/>
      <c r="ITP48"/>
      <c r="ITQ48" s="80"/>
      <c r="ITR48"/>
      <c r="ITS48" s="80"/>
      <c r="ITT48"/>
      <c r="ITU48" s="80"/>
      <c r="ITV48"/>
      <c r="ITW48" s="80"/>
      <c r="ITX48"/>
      <c r="ITY48" s="80"/>
      <c r="ITZ48"/>
      <c r="IUA48" s="80"/>
      <c r="IUB48"/>
      <c r="IUC48" s="80"/>
      <c r="IUD48"/>
      <c r="IUE48" s="80"/>
      <c r="IUF48"/>
      <c r="IUG48" s="80"/>
      <c r="IUH48"/>
      <c r="IUI48" s="80"/>
      <c r="IUJ48"/>
      <c r="IUK48" s="80"/>
      <c r="IUL48"/>
      <c r="IUM48" s="80"/>
      <c r="IUN48"/>
      <c r="IUO48" s="80"/>
      <c r="IUP48"/>
      <c r="IUQ48" s="80"/>
      <c r="IUR48"/>
      <c r="IUS48" s="80"/>
      <c r="IUT48"/>
      <c r="IUU48" s="80"/>
      <c r="IUV48"/>
      <c r="IUW48" s="80"/>
      <c r="IUX48"/>
      <c r="IUY48" s="80"/>
      <c r="IUZ48"/>
      <c r="IVA48" s="80"/>
      <c r="IVB48"/>
      <c r="IVC48" s="80"/>
      <c r="IVD48"/>
      <c r="IVE48" s="80"/>
      <c r="IVF48"/>
      <c r="IVG48" s="80"/>
      <c r="IVH48"/>
      <c r="IVI48" s="80"/>
      <c r="IVJ48"/>
      <c r="IVK48" s="80"/>
      <c r="IVL48"/>
      <c r="IVM48" s="80"/>
      <c r="IVN48"/>
      <c r="IVO48" s="80"/>
      <c r="IVP48"/>
      <c r="IVQ48" s="80"/>
      <c r="IVR48"/>
      <c r="IVS48" s="80"/>
      <c r="IVT48"/>
      <c r="IVU48" s="80"/>
      <c r="IVV48"/>
      <c r="IVW48" s="80"/>
      <c r="IVX48"/>
      <c r="IVY48" s="80"/>
      <c r="IVZ48"/>
      <c r="IWA48" s="80"/>
      <c r="IWB48"/>
      <c r="IWC48" s="80"/>
      <c r="IWD48"/>
      <c r="IWE48" s="80"/>
      <c r="IWF48"/>
      <c r="IWG48" s="80"/>
      <c r="IWH48"/>
      <c r="IWI48" s="80"/>
      <c r="IWJ48"/>
      <c r="IWK48" s="80"/>
      <c r="IWL48"/>
      <c r="IWM48" s="80"/>
      <c r="IWN48"/>
      <c r="IWO48" s="80"/>
      <c r="IWP48"/>
      <c r="IWQ48" s="80"/>
      <c r="IWR48"/>
      <c r="IWS48" s="80"/>
      <c r="IWT48"/>
      <c r="IWU48" s="80"/>
      <c r="IWV48"/>
      <c r="IWW48" s="80"/>
      <c r="IWX48"/>
      <c r="IWY48" s="80"/>
      <c r="IWZ48"/>
      <c r="IXA48" s="80"/>
      <c r="IXB48"/>
      <c r="IXC48" s="80"/>
      <c r="IXD48"/>
      <c r="IXE48" s="80"/>
      <c r="IXF48"/>
      <c r="IXG48" s="80"/>
      <c r="IXH48"/>
      <c r="IXI48" s="80"/>
      <c r="IXJ48"/>
      <c r="IXK48" s="80"/>
      <c r="IXL48"/>
      <c r="IXM48" s="80"/>
      <c r="IXN48"/>
      <c r="IXO48" s="80"/>
      <c r="IXP48"/>
      <c r="IXQ48" s="80"/>
      <c r="IXR48"/>
      <c r="IXS48" s="80"/>
      <c r="IXT48"/>
      <c r="IXU48" s="80"/>
      <c r="IXV48"/>
      <c r="IXW48" s="80"/>
      <c r="IXX48"/>
      <c r="IXY48" s="80"/>
      <c r="IXZ48"/>
      <c r="IYA48" s="80"/>
      <c r="IYB48"/>
      <c r="IYC48" s="80"/>
      <c r="IYD48"/>
      <c r="IYE48" s="80"/>
      <c r="IYF48"/>
      <c r="IYG48" s="80"/>
      <c r="IYH48"/>
      <c r="IYI48" s="80"/>
      <c r="IYJ48"/>
      <c r="IYK48" s="80"/>
      <c r="IYL48"/>
      <c r="IYM48" s="80"/>
      <c r="IYN48"/>
      <c r="IYO48" s="80"/>
      <c r="IYP48"/>
      <c r="IYQ48" s="80"/>
      <c r="IYR48"/>
      <c r="IYS48" s="80"/>
      <c r="IYT48"/>
      <c r="IYU48" s="80"/>
      <c r="IYV48"/>
      <c r="IYW48" s="80"/>
      <c r="IYX48"/>
      <c r="IYY48" s="80"/>
      <c r="IYZ48"/>
      <c r="IZA48" s="80"/>
      <c r="IZB48"/>
      <c r="IZC48" s="80"/>
      <c r="IZD48"/>
      <c r="IZE48" s="80"/>
      <c r="IZF48"/>
      <c r="IZG48" s="80"/>
      <c r="IZH48"/>
      <c r="IZI48" s="80"/>
      <c r="IZJ48"/>
      <c r="IZK48" s="80"/>
      <c r="IZL48"/>
      <c r="IZM48" s="80"/>
      <c r="IZN48"/>
      <c r="IZO48" s="80"/>
      <c r="IZP48"/>
      <c r="IZQ48" s="80"/>
      <c r="IZR48"/>
      <c r="IZS48" s="80"/>
      <c r="IZT48"/>
      <c r="IZU48" s="80"/>
      <c r="IZV48"/>
      <c r="IZW48" s="80"/>
      <c r="IZX48"/>
      <c r="IZY48" s="80"/>
      <c r="IZZ48"/>
      <c r="JAA48" s="80"/>
      <c r="JAB48"/>
      <c r="JAC48" s="80"/>
      <c r="JAD48"/>
      <c r="JAE48" s="80"/>
      <c r="JAF48"/>
      <c r="JAG48" s="80"/>
      <c r="JAH48"/>
      <c r="JAI48" s="80"/>
      <c r="JAJ48"/>
      <c r="JAK48" s="80"/>
      <c r="JAL48"/>
      <c r="JAM48" s="80"/>
      <c r="JAN48"/>
      <c r="JAO48" s="80"/>
      <c r="JAP48"/>
      <c r="JAQ48" s="80"/>
      <c r="JAR48"/>
      <c r="JAS48" s="80"/>
      <c r="JAT48"/>
      <c r="JAU48" s="80"/>
      <c r="JAV48"/>
      <c r="JAW48" s="80"/>
      <c r="JAX48"/>
      <c r="JAY48" s="80"/>
      <c r="JAZ48"/>
      <c r="JBA48" s="80"/>
      <c r="JBB48"/>
      <c r="JBC48" s="80"/>
      <c r="JBD48"/>
      <c r="JBE48" s="80"/>
      <c r="JBF48"/>
      <c r="JBG48" s="80"/>
      <c r="JBH48"/>
      <c r="JBI48" s="80"/>
      <c r="JBJ48"/>
      <c r="JBK48" s="80"/>
      <c r="JBL48"/>
      <c r="JBM48" s="80"/>
      <c r="JBN48"/>
      <c r="JBO48" s="80"/>
      <c r="JBP48"/>
      <c r="JBQ48" s="80"/>
      <c r="JBR48"/>
      <c r="JBS48" s="80"/>
      <c r="JBT48"/>
      <c r="JBU48" s="80"/>
      <c r="JBV48"/>
      <c r="JBW48" s="80"/>
      <c r="JBX48"/>
      <c r="JBY48" s="80"/>
      <c r="JBZ48"/>
      <c r="JCA48" s="80"/>
      <c r="JCB48"/>
      <c r="JCC48" s="80"/>
      <c r="JCD48"/>
      <c r="JCE48" s="80"/>
      <c r="JCF48"/>
      <c r="JCG48" s="80"/>
      <c r="JCH48"/>
      <c r="JCI48" s="80"/>
      <c r="JCJ48"/>
      <c r="JCK48" s="80"/>
      <c r="JCL48"/>
      <c r="JCM48" s="80"/>
      <c r="JCN48"/>
      <c r="JCO48" s="80"/>
      <c r="JCP48"/>
      <c r="JCQ48" s="80"/>
      <c r="JCR48"/>
      <c r="JCS48" s="80"/>
      <c r="JCT48"/>
      <c r="JCU48" s="80"/>
      <c r="JCV48"/>
      <c r="JCW48" s="80"/>
      <c r="JCX48"/>
      <c r="JCY48" s="80"/>
      <c r="JCZ48"/>
      <c r="JDA48" s="80"/>
      <c r="JDB48"/>
      <c r="JDC48" s="80"/>
      <c r="JDD48"/>
      <c r="JDE48" s="80"/>
      <c r="JDF48"/>
      <c r="JDG48" s="80"/>
      <c r="JDH48"/>
      <c r="JDI48" s="80"/>
      <c r="JDJ48"/>
      <c r="JDK48" s="80"/>
      <c r="JDL48"/>
      <c r="JDM48" s="80"/>
      <c r="JDN48"/>
      <c r="JDO48" s="80"/>
      <c r="JDP48"/>
      <c r="JDQ48" s="80"/>
      <c r="JDR48"/>
      <c r="JDS48" s="80"/>
      <c r="JDT48"/>
      <c r="JDU48" s="80"/>
      <c r="JDV48"/>
      <c r="JDW48" s="80"/>
      <c r="JDX48"/>
      <c r="JDY48" s="80"/>
      <c r="JDZ48"/>
      <c r="JEA48" s="80"/>
      <c r="JEB48"/>
      <c r="JEC48" s="80"/>
      <c r="JED48"/>
      <c r="JEE48" s="80"/>
      <c r="JEF48"/>
      <c r="JEG48" s="80"/>
      <c r="JEH48"/>
      <c r="JEI48" s="80"/>
      <c r="JEJ48"/>
      <c r="JEK48" s="80"/>
      <c r="JEL48"/>
      <c r="JEM48" s="80"/>
      <c r="JEN48"/>
      <c r="JEO48" s="80"/>
      <c r="JEP48"/>
      <c r="JEQ48" s="80"/>
      <c r="JER48"/>
      <c r="JES48" s="80"/>
      <c r="JET48"/>
      <c r="JEU48" s="80"/>
      <c r="JEV48"/>
      <c r="JEW48" s="80"/>
      <c r="JEX48"/>
      <c r="JEY48" s="80"/>
      <c r="JEZ48"/>
      <c r="JFA48" s="80"/>
      <c r="JFB48"/>
      <c r="JFC48" s="80"/>
      <c r="JFD48"/>
      <c r="JFE48" s="80"/>
      <c r="JFF48"/>
      <c r="JFG48" s="80"/>
      <c r="JFH48"/>
      <c r="JFI48" s="80"/>
      <c r="JFJ48"/>
      <c r="JFK48" s="80"/>
      <c r="JFL48"/>
      <c r="JFM48" s="80"/>
      <c r="JFN48"/>
      <c r="JFO48" s="80"/>
      <c r="JFP48"/>
      <c r="JFQ48" s="80"/>
      <c r="JFR48"/>
      <c r="JFS48" s="80"/>
      <c r="JFT48"/>
      <c r="JFU48" s="80"/>
      <c r="JFV48"/>
      <c r="JFW48" s="80"/>
      <c r="JFX48"/>
      <c r="JFY48" s="80"/>
      <c r="JFZ48"/>
      <c r="JGA48" s="80"/>
      <c r="JGB48"/>
      <c r="JGC48" s="80"/>
      <c r="JGD48"/>
      <c r="JGE48" s="80"/>
      <c r="JGF48"/>
      <c r="JGG48" s="80"/>
      <c r="JGH48"/>
      <c r="JGI48" s="80"/>
      <c r="JGJ48"/>
      <c r="JGK48" s="80"/>
      <c r="JGL48"/>
      <c r="JGM48" s="80"/>
      <c r="JGN48"/>
      <c r="JGO48" s="80"/>
      <c r="JGP48"/>
      <c r="JGQ48" s="80"/>
      <c r="JGR48"/>
      <c r="JGS48" s="80"/>
      <c r="JGT48"/>
      <c r="JGU48" s="80"/>
      <c r="JGV48"/>
      <c r="JGW48" s="80"/>
      <c r="JGX48"/>
      <c r="JGY48" s="80"/>
      <c r="JGZ48"/>
      <c r="JHA48" s="80"/>
      <c r="JHB48"/>
      <c r="JHC48" s="80"/>
      <c r="JHD48"/>
      <c r="JHE48" s="80"/>
      <c r="JHF48"/>
      <c r="JHG48" s="80"/>
      <c r="JHH48"/>
      <c r="JHI48" s="80"/>
      <c r="JHJ48"/>
      <c r="JHK48" s="80"/>
      <c r="JHL48"/>
      <c r="JHM48" s="80"/>
      <c r="JHN48"/>
      <c r="JHO48" s="80"/>
      <c r="JHP48"/>
      <c r="JHQ48" s="80"/>
      <c r="JHR48"/>
      <c r="JHS48" s="80"/>
      <c r="JHT48"/>
      <c r="JHU48" s="80"/>
      <c r="JHV48"/>
      <c r="JHW48" s="80"/>
      <c r="JHX48"/>
      <c r="JHY48" s="80"/>
      <c r="JHZ48"/>
      <c r="JIA48" s="80"/>
      <c r="JIB48"/>
      <c r="JIC48" s="80"/>
      <c r="JID48"/>
      <c r="JIE48" s="80"/>
      <c r="JIF48"/>
      <c r="JIG48" s="80"/>
      <c r="JIH48"/>
      <c r="JII48" s="80"/>
      <c r="JIJ48"/>
      <c r="JIK48" s="80"/>
      <c r="JIL48"/>
      <c r="JIM48" s="80"/>
      <c r="JIN48"/>
      <c r="JIO48" s="80"/>
      <c r="JIP48"/>
      <c r="JIQ48" s="80"/>
      <c r="JIR48"/>
      <c r="JIS48" s="80"/>
      <c r="JIT48"/>
      <c r="JIU48" s="80"/>
      <c r="JIV48"/>
      <c r="JIW48" s="80"/>
      <c r="JIX48"/>
      <c r="JIY48" s="80"/>
      <c r="JIZ48"/>
      <c r="JJA48" s="80"/>
      <c r="JJB48"/>
      <c r="JJC48" s="80"/>
      <c r="JJD48"/>
      <c r="JJE48" s="80"/>
      <c r="JJF48"/>
      <c r="JJG48" s="80"/>
      <c r="JJH48"/>
      <c r="JJI48" s="80"/>
      <c r="JJJ48"/>
      <c r="JJK48" s="80"/>
      <c r="JJL48"/>
      <c r="JJM48" s="80"/>
      <c r="JJN48"/>
      <c r="JJO48" s="80"/>
      <c r="JJP48"/>
      <c r="JJQ48" s="80"/>
      <c r="JJR48"/>
      <c r="JJS48" s="80"/>
      <c r="JJT48"/>
      <c r="JJU48" s="80"/>
      <c r="JJV48"/>
      <c r="JJW48" s="80"/>
      <c r="JJX48"/>
      <c r="JJY48" s="80"/>
      <c r="JJZ48"/>
      <c r="JKA48" s="80"/>
      <c r="JKB48"/>
      <c r="JKC48" s="80"/>
      <c r="JKD48"/>
      <c r="JKE48" s="80"/>
      <c r="JKF48"/>
      <c r="JKG48" s="80"/>
      <c r="JKH48"/>
      <c r="JKI48" s="80"/>
      <c r="JKJ48"/>
      <c r="JKK48" s="80"/>
      <c r="JKL48"/>
      <c r="JKM48" s="80"/>
      <c r="JKN48"/>
      <c r="JKO48" s="80"/>
      <c r="JKP48"/>
      <c r="JKQ48" s="80"/>
      <c r="JKR48"/>
      <c r="JKS48" s="80"/>
      <c r="JKT48"/>
      <c r="JKU48" s="80"/>
      <c r="JKV48"/>
      <c r="JKW48" s="80"/>
      <c r="JKX48"/>
      <c r="JKY48" s="80"/>
      <c r="JKZ48"/>
      <c r="JLA48" s="80"/>
      <c r="JLB48"/>
      <c r="JLC48" s="80"/>
      <c r="JLD48"/>
      <c r="JLE48" s="80"/>
      <c r="JLF48"/>
      <c r="JLG48" s="80"/>
      <c r="JLH48"/>
      <c r="JLI48" s="80"/>
      <c r="JLJ48"/>
      <c r="JLK48" s="80"/>
      <c r="JLL48"/>
      <c r="JLM48" s="80"/>
      <c r="JLN48"/>
      <c r="JLO48" s="80"/>
      <c r="JLP48"/>
      <c r="JLQ48" s="80"/>
      <c r="JLR48"/>
      <c r="JLS48" s="80"/>
      <c r="JLT48"/>
      <c r="JLU48" s="80"/>
      <c r="JLV48"/>
      <c r="JLW48" s="80"/>
      <c r="JLX48"/>
      <c r="JLY48" s="80"/>
      <c r="JLZ48"/>
      <c r="JMA48" s="80"/>
      <c r="JMB48"/>
      <c r="JMC48" s="80"/>
      <c r="JMD48"/>
      <c r="JME48" s="80"/>
      <c r="JMF48"/>
      <c r="JMG48" s="80"/>
      <c r="JMH48"/>
      <c r="JMI48" s="80"/>
      <c r="JMJ48"/>
      <c r="JMK48" s="80"/>
      <c r="JML48"/>
      <c r="JMM48" s="80"/>
      <c r="JMN48"/>
      <c r="JMO48" s="80"/>
      <c r="JMP48"/>
      <c r="JMQ48" s="80"/>
      <c r="JMR48"/>
      <c r="JMS48" s="80"/>
      <c r="JMT48"/>
      <c r="JMU48" s="80"/>
      <c r="JMV48"/>
      <c r="JMW48" s="80"/>
      <c r="JMX48"/>
      <c r="JMY48" s="80"/>
      <c r="JMZ48"/>
      <c r="JNA48" s="80"/>
      <c r="JNB48"/>
      <c r="JNC48" s="80"/>
      <c r="JND48"/>
      <c r="JNE48" s="80"/>
      <c r="JNF48"/>
      <c r="JNG48" s="80"/>
      <c r="JNH48"/>
      <c r="JNI48" s="80"/>
      <c r="JNJ48"/>
      <c r="JNK48" s="80"/>
      <c r="JNL48"/>
      <c r="JNM48" s="80"/>
      <c r="JNN48"/>
      <c r="JNO48" s="80"/>
      <c r="JNP48"/>
      <c r="JNQ48" s="80"/>
      <c r="JNR48"/>
      <c r="JNS48" s="80"/>
      <c r="JNT48"/>
      <c r="JNU48" s="80"/>
      <c r="JNV48"/>
      <c r="JNW48" s="80"/>
      <c r="JNX48"/>
      <c r="JNY48" s="80"/>
      <c r="JNZ48"/>
      <c r="JOA48" s="80"/>
      <c r="JOB48"/>
      <c r="JOC48" s="80"/>
      <c r="JOD48"/>
      <c r="JOE48" s="80"/>
      <c r="JOF48"/>
      <c r="JOG48" s="80"/>
      <c r="JOH48"/>
      <c r="JOI48" s="80"/>
      <c r="JOJ48"/>
      <c r="JOK48" s="80"/>
      <c r="JOL48"/>
      <c r="JOM48" s="80"/>
      <c r="JON48"/>
      <c r="JOO48" s="80"/>
      <c r="JOP48"/>
      <c r="JOQ48" s="80"/>
      <c r="JOR48"/>
      <c r="JOS48" s="80"/>
      <c r="JOT48"/>
      <c r="JOU48" s="80"/>
      <c r="JOV48"/>
      <c r="JOW48" s="80"/>
      <c r="JOX48"/>
      <c r="JOY48" s="80"/>
      <c r="JOZ48"/>
      <c r="JPA48" s="80"/>
      <c r="JPB48"/>
      <c r="JPC48" s="80"/>
      <c r="JPD48"/>
      <c r="JPE48" s="80"/>
      <c r="JPF48"/>
      <c r="JPG48" s="80"/>
      <c r="JPH48"/>
      <c r="JPI48" s="80"/>
      <c r="JPJ48"/>
      <c r="JPK48" s="80"/>
      <c r="JPL48"/>
      <c r="JPM48" s="80"/>
      <c r="JPN48"/>
      <c r="JPO48" s="80"/>
      <c r="JPP48"/>
      <c r="JPQ48" s="80"/>
      <c r="JPR48"/>
      <c r="JPS48" s="80"/>
      <c r="JPT48"/>
      <c r="JPU48" s="80"/>
      <c r="JPV48"/>
      <c r="JPW48" s="80"/>
      <c r="JPX48"/>
      <c r="JPY48" s="80"/>
      <c r="JPZ48"/>
      <c r="JQA48" s="80"/>
      <c r="JQB48"/>
      <c r="JQC48" s="80"/>
      <c r="JQD48"/>
      <c r="JQE48" s="80"/>
      <c r="JQF48"/>
      <c r="JQG48" s="80"/>
      <c r="JQH48"/>
      <c r="JQI48" s="80"/>
      <c r="JQJ48"/>
      <c r="JQK48" s="80"/>
      <c r="JQL48"/>
      <c r="JQM48" s="80"/>
      <c r="JQN48"/>
      <c r="JQO48" s="80"/>
      <c r="JQP48"/>
      <c r="JQQ48" s="80"/>
      <c r="JQR48"/>
      <c r="JQS48" s="80"/>
      <c r="JQT48"/>
      <c r="JQU48" s="80"/>
      <c r="JQV48"/>
      <c r="JQW48" s="80"/>
      <c r="JQX48"/>
      <c r="JQY48" s="80"/>
      <c r="JQZ48"/>
      <c r="JRA48" s="80"/>
      <c r="JRB48"/>
      <c r="JRC48" s="80"/>
      <c r="JRD48"/>
      <c r="JRE48" s="80"/>
      <c r="JRF48"/>
      <c r="JRG48" s="80"/>
      <c r="JRH48"/>
      <c r="JRI48" s="80"/>
      <c r="JRJ48"/>
      <c r="JRK48" s="80"/>
      <c r="JRL48"/>
      <c r="JRM48" s="80"/>
      <c r="JRN48"/>
      <c r="JRO48" s="80"/>
      <c r="JRP48"/>
      <c r="JRQ48" s="80"/>
      <c r="JRR48"/>
      <c r="JRS48" s="80"/>
      <c r="JRT48"/>
      <c r="JRU48" s="80"/>
      <c r="JRV48"/>
      <c r="JRW48" s="80"/>
      <c r="JRX48"/>
      <c r="JRY48" s="80"/>
      <c r="JRZ48"/>
      <c r="JSA48" s="80"/>
      <c r="JSB48"/>
      <c r="JSC48" s="80"/>
      <c r="JSD48"/>
      <c r="JSE48" s="80"/>
      <c r="JSF48"/>
      <c r="JSG48" s="80"/>
      <c r="JSH48"/>
      <c r="JSI48" s="80"/>
      <c r="JSJ48"/>
      <c r="JSK48" s="80"/>
      <c r="JSL48"/>
      <c r="JSM48" s="80"/>
      <c r="JSN48"/>
      <c r="JSO48" s="80"/>
      <c r="JSP48"/>
      <c r="JSQ48" s="80"/>
      <c r="JSR48"/>
      <c r="JSS48" s="80"/>
      <c r="JST48"/>
      <c r="JSU48" s="80"/>
      <c r="JSV48"/>
      <c r="JSW48" s="80"/>
      <c r="JSX48"/>
      <c r="JSY48" s="80"/>
      <c r="JSZ48"/>
      <c r="JTA48" s="80"/>
      <c r="JTB48"/>
      <c r="JTC48" s="80"/>
      <c r="JTD48"/>
      <c r="JTE48" s="80"/>
      <c r="JTF48"/>
      <c r="JTG48" s="80"/>
      <c r="JTH48"/>
      <c r="JTI48" s="80"/>
      <c r="JTJ48"/>
      <c r="JTK48" s="80"/>
      <c r="JTL48"/>
      <c r="JTM48" s="80"/>
      <c r="JTN48"/>
      <c r="JTO48" s="80"/>
      <c r="JTP48"/>
      <c r="JTQ48" s="80"/>
      <c r="JTR48"/>
      <c r="JTS48" s="80"/>
      <c r="JTT48"/>
      <c r="JTU48" s="80"/>
      <c r="JTV48"/>
      <c r="JTW48" s="80"/>
      <c r="JTX48"/>
      <c r="JTY48" s="80"/>
      <c r="JTZ48"/>
      <c r="JUA48" s="80"/>
      <c r="JUB48"/>
      <c r="JUC48" s="80"/>
      <c r="JUD48"/>
      <c r="JUE48" s="80"/>
      <c r="JUF48"/>
      <c r="JUG48" s="80"/>
      <c r="JUH48"/>
      <c r="JUI48" s="80"/>
      <c r="JUJ48"/>
      <c r="JUK48" s="80"/>
      <c r="JUL48"/>
      <c r="JUM48" s="80"/>
      <c r="JUN48"/>
      <c r="JUO48" s="80"/>
      <c r="JUP48"/>
      <c r="JUQ48" s="80"/>
      <c r="JUR48"/>
      <c r="JUS48" s="80"/>
      <c r="JUT48"/>
      <c r="JUU48" s="80"/>
      <c r="JUV48"/>
      <c r="JUW48" s="80"/>
      <c r="JUX48"/>
      <c r="JUY48" s="80"/>
      <c r="JUZ48"/>
      <c r="JVA48" s="80"/>
      <c r="JVB48"/>
      <c r="JVC48" s="80"/>
      <c r="JVD48"/>
      <c r="JVE48" s="80"/>
      <c r="JVF48"/>
      <c r="JVG48" s="80"/>
      <c r="JVH48"/>
      <c r="JVI48" s="80"/>
      <c r="JVJ48"/>
      <c r="JVK48" s="80"/>
      <c r="JVL48"/>
      <c r="JVM48" s="80"/>
      <c r="JVN48"/>
      <c r="JVO48" s="80"/>
      <c r="JVP48"/>
      <c r="JVQ48" s="80"/>
      <c r="JVR48"/>
      <c r="JVS48" s="80"/>
      <c r="JVT48"/>
      <c r="JVU48" s="80"/>
      <c r="JVV48"/>
      <c r="JVW48" s="80"/>
      <c r="JVX48"/>
      <c r="JVY48" s="80"/>
      <c r="JVZ48"/>
      <c r="JWA48" s="80"/>
      <c r="JWB48"/>
      <c r="JWC48" s="80"/>
      <c r="JWD48"/>
      <c r="JWE48" s="80"/>
      <c r="JWF48"/>
      <c r="JWG48" s="80"/>
      <c r="JWH48"/>
      <c r="JWI48" s="80"/>
      <c r="JWJ48"/>
      <c r="JWK48" s="80"/>
      <c r="JWL48"/>
      <c r="JWM48" s="80"/>
      <c r="JWN48"/>
      <c r="JWO48" s="80"/>
      <c r="JWP48"/>
      <c r="JWQ48" s="80"/>
      <c r="JWR48"/>
      <c r="JWS48" s="80"/>
      <c r="JWT48"/>
      <c r="JWU48" s="80"/>
      <c r="JWV48"/>
      <c r="JWW48" s="80"/>
      <c r="JWX48"/>
      <c r="JWY48" s="80"/>
      <c r="JWZ48"/>
      <c r="JXA48" s="80"/>
      <c r="JXB48"/>
      <c r="JXC48" s="80"/>
      <c r="JXD48"/>
      <c r="JXE48" s="80"/>
      <c r="JXF48"/>
      <c r="JXG48" s="80"/>
      <c r="JXH48"/>
      <c r="JXI48" s="80"/>
      <c r="JXJ48"/>
      <c r="JXK48" s="80"/>
      <c r="JXL48"/>
      <c r="JXM48" s="80"/>
      <c r="JXN48"/>
      <c r="JXO48" s="80"/>
      <c r="JXP48"/>
      <c r="JXQ48" s="80"/>
      <c r="JXR48"/>
      <c r="JXS48" s="80"/>
      <c r="JXT48"/>
      <c r="JXU48" s="80"/>
      <c r="JXV48"/>
      <c r="JXW48" s="80"/>
      <c r="JXX48"/>
      <c r="JXY48" s="80"/>
      <c r="JXZ48"/>
      <c r="JYA48" s="80"/>
      <c r="JYB48"/>
      <c r="JYC48" s="80"/>
      <c r="JYD48"/>
      <c r="JYE48" s="80"/>
      <c r="JYF48"/>
      <c r="JYG48" s="80"/>
      <c r="JYH48"/>
      <c r="JYI48" s="80"/>
      <c r="JYJ48"/>
      <c r="JYK48" s="80"/>
      <c r="JYL48"/>
      <c r="JYM48" s="80"/>
      <c r="JYN48"/>
      <c r="JYO48" s="80"/>
      <c r="JYP48"/>
      <c r="JYQ48" s="80"/>
      <c r="JYR48"/>
      <c r="JYS48" s="80"/>
      <c r="JYT48"/>
      <c r="JYU48" s="80"/>
      <c r="JYV48"/>
      <c r="JYW48" s="80"/>
      <c r="JYX48"/>
      <c r="JYY48" s="80"/>
      <c r="JYZ48"/>
      <c r="JZA48" s="80"/>
      <c r="JZB48"/>
      <c r="JZC48" s="80"/>
      <c r="JZD48"/>
      <c r="JZE48" s="80"/>
      <c r="JZF48"/>
      <c r="JZG48" s="80"/>
      <c r="JZH48"/>
      <c r="JZI48" s="80"/>
      <c r="JZJ48"/>
      <c r="JZK48" s="80"/>
      <c r="JZL48"/>
      <c r="JZM48" s="80"/>
      <c r="JZN48"/>
      <c r="JZO48" s="80"/>
      <c r="JZP48"/>
      <c r="JZQ48" s="80"/>
      <c r="JZR48"/>
      <c r="JZS48" s="80"/>
      <c r="JZT48"/>
      <c r="JZU48" s="80"/>
      <c r="JZV48"/>
      <c r="JZW48" s="80"/>
      <c r="JZX48"/>
      <c r="JZY48" s="80"/>
      <c r="JZZ48"/>
      <c r="KAA48" s="80"/>
      <c r="KAB48"/>
      <c r="KAC48" s="80"/>
      <c r="KAD48"/>
      <c r="KAE48" s="80"/>
      <c r="KAF48"/>
      <c r="KAG48" s="80"/>
      <c r="KAH48"/>
      <c r="KAI48" s="80"/>
      <c r="KAJ48"/>
      <c r="KAK48" s="80"/>
      <c r="KAL48"/>
      <c r="KAM48" s="80"/>
      <c r="KAN48"/>
      <c r="KAO48" s="80"/>
      <c r="KAP48"/>
      <c r="KAQ48" s="80"/>
      <c r="KAR48"/>
      <c r="KAS48" s="80"/>
      <c r="KAT48"/>
      <c r="KAU48" s="80"/>
      <c r="KAV48"/>
      <c r="KAW48" s="80"/>
      <c r="KAX48"/>
      <c r="KAY48" s="80"/>
      <c r="KAZ48"/>
      <c r="KBA48" s="80"/>
      <c r="KBB48"/>
      <c r="KBC48" s="80"/>
      <c r="KBD48"/>
      <c r="KBE48" s="80"/>
      <c r="KBF48"/>
      <c r="KBG48" s="80"/>
      <c r="KBH48"/>
      <c r="KBI48" s="80"/>
      <c r="KBJ48"/>
      <c r="KBK48" s="80"/>
      <c r="KBL48"/>
      <c r="KBM48" s="80"/>
      <c r="KBN48"/>
      <c r="KBO48" s="80"/>
      <c r="KBP48"/>
      <c r="KBQ48" s="80"/>
      <c r="KBR48"/>
      <c r="KBS48" s="80"/>
      <c r="KBT48"/>
      <c r="KBU48" s="80"/>
      <c r="KBV48"/>
      <c r="KBW48" s="80"/>
      <c r="KBX48"/>
      <c r="KBY48" s="80"/>
      <c r="KBZ48"/>
      <c r="KCA48" s="80"/>
      <c r="KCB48"/>
      <c r="KCC48" s="80"/>
      <c r="KCD48"/>
      <c r="KCE48" s="80"/>
      <c r="KCF48"/>
      <c r="KCG48" s="80"/>
      <c r="KCH48"/>
      <c r="KCI48" s="80"/>
      <c r="KCJ48"/>
      <c r="KCK48" s="80"/>
      <c r="KCL48"/>
      <c r="KCM48" s="80"/>
      <c r="KCN48"/>
      <c r="KCO48" s="80"/>
      <c r="KCP48"/>
      <c r="KCQ48" s="80"/>
      <c r="KCR48"/>
      <c r="KCS48" s="80"/>
      <c r="KCT48"/>
      <c r="KCU48" s="80"/>
      <c r="KCV48"/>
      <c r="KCW48" s="80"/>
      <c r="KCX48"/>
      <c r="KCY48" s="80"/>
      <c r="KCZ48"/>
      <c r="KDA48" s="80"/>
      <c r="KDB48"/>
      <c r="KDC48" s="80"/>
      <c r="KDD48"/>
      <c r="KDE48" s="80"/>
      <c r="KDF48"/>
      <c r="KDG48" s="80"/>
      <c r="KDH48"/>
      <c r="KDI48" s="80"/>
      <c r="KDJ48"/>
      <c r="KDK48" s="80"/>
      <c r="KDL48"/>
      <c r="KDM48" s="80"/>
      <c r="KDN48"/>
      <c r="KDO48" s="80"/>
      <c r="KDP48"/>
      <c r="KDQ48" s="80"/>
      <c r="KDR48"/>
      <c r="KDS48" s="80"/>
      <c r="KDT48"/>
      <c r="KDU48" s="80"/>
      <c r="KDV48"/>
      <c r="KDW48" s="80"/>
      <c r="KDX48"/>
      <c r="KDY48" s="80"/>
      <c r="KDZ48"/>
      <c r="KEA48" s="80"/>
      <c r="KEB48"/>
      <c r="KEC48" s="80"/>
      <c r="KED48"/>
      <c r="KEE48" s="80"/>
      <c r="KEF48"/>
      <c r="KEG48" s="80"/>
      <c r="KEH48"/>
      <c r="KEI48" s="80"/>
      <c r="KEJ48"/>
      <c r="KEK48" s="80"/>
      <c r="KEL48"/>
      <c r="KEM48" s="80"/>
      <c r="KEN48"/>
      <c r="KEO48" s="80"/>
      <c r="KEP48"/>
      <c r="KEQ48" s="80"/>
      <c r="KER48"/>
      <c r="KES48" s="80"/>
      <c r="KET48"/>
      <c r="KEU48" s="80"/>
      <c r="KEV48"/>
      <c r="KEW48" s="80"/>
      <c r="KEX48"/>
      <c r="KEY48" s="80"/>
      <c r="KEZ48"/>
      <c r="KFA48" s="80"/>
      <c r="KFB48"/>
      <c r="KFC48" s="80"/>
      <c r="KFD48"/>
      <c r="KFE48" s="80"/>
      <c r="KFF48"/>
      <c r="KFG48" s="80"/>
      <c r="KFH48"/>
      <c r="KFI48" s="80"/>
      <c r="KFJ48"/>
      <c r="KFK48" s="80"/>
      <c r="KFL48"/>
      <c r="KFM48" s="80"/>
      <c r="KFN48"/>
      <c r="KFO48" s="80"/>
      <c r="KFP48"/>
      <c r="KFQ48" s="80"/>
      <c r="KFR48"/>
      <c r="KFS48" s="80"/>
      <c r="KFT48"/>
      <c r="KFU48" s="80"/>
      <c r="KFV48"/>
      <c r="KFW48" s="80"/>
      <c r="KFX48"/>
      <c r="KFY48" s="80"/>
      <c r="KFZ48"/>
      <c r="KGA48" s="80"/>
      <c r="KGB48"/>
      <c r="KGC48" s="80"/>
      <c r="KGD48"/>
      <c r="KGE48" s="80"/>
      <c r="KGF48"/>
      <c r="KGG48" s="80"/>
      <c r="KGH48"/>
      <c r="KGI48" s="80"/>
      <c r="KGJ48"/>
      <c r="KGK48" s="80"/>
      <c r="KGL48"/>
      <c r="KGM48" s="80"/>
      <c r="KGN48"/>
      <c r="KGO48" s="80"/>
      <c r="KGP48"/>
      <c r="KGQ48" s="80"/>
      <c r="KGR48"/>
      <c r="KGS48" s="80"/>
      <c r="KGT48"/>
      <c r="KGU48" s="80"/>
      <c r="KGV48"/>
      <c r="KGW48" s="80"/>
      <c r="KGX48"/>
      <c r="KGY48" s="80"/>
      <c r="KGZ48"/>
      <c r="KHA48" s="80"/>
      <c r="KHB48"/>
      <c r="KHC48" s="80"/>
      <c r="KHD48"/>
      <c r="KHE48" s="80"/>
      <c r="KHF48"/>
      <c r="KHG48" s="80"/>
      <c r="KHH48"/>
      <c r="KHI48" s="80"/>
      <c r="KHJ48"/>
      <c r="KHK48" s="80"/>
      <c r="KHL48"/>
      <c r="KHM48" s="80"/>
      <c r="KHN48"/>
      <c r="KHO48" s="80"/>
      <c r="KHP48"/>
      <c r="KHQ48" s="80"/>
      <c r="KHR48"/>
      <c r="KHS48" s="80"/>
      <c r="KHT48"/>
      <c r="KHU48" s="80"/>
      <c r="KHV48"/>
      <c r="KHW48" s="80"/>
      <c r="KHX48"/>
      <c r="KHY48" s="80"/>
      <c r="KHZ48"/>
      <c r="KIA48" s="80"/>
      <c r="KIB48"/>
      <c r="KIC48" s="80"/>
      <c r="KID48"/>
      <c r="KIE48" s="80"/>
      <c r="KIF48"/>
      <c r="KIG48" s="80"/>
      <c r="KIH48"/>
      <c r="KII48" s="80"/>
      <c r="KIJ48"/>
      <c r="KIK48" s="80"/>
      <c r="KIL48"/>
      <c r="KIM48" s="80"/>
      <c r="KIN48"/>
      <c r="KIO48" s="80"/>
      <c r="KIP48"/>
      <c r="KIQ48" s="80"/>
      <c r="KIR48"/>
      <c r="KIS48" s="80"/>
      <c r="KIT48"/>
      <c r="KIU48" s="80"/>
      <c r="KIV48"/>
      <c r="KIW48" s="80"/>
      <c r="KIX48"/>
      <c r="KIY48" s="80"/>
      <c r="KIZ48"/>
      <c r="KJA48" s="80"/>
      <c r="KJB48"/>
      <c r="KJC48" s="80"/>
      <c r="KJD48"/>
      <c r="KJE48" s="80"/>
      <c r="KJF48"/>
      <c r="KJG48" s="80"/>
      <c r="KJH48"/>
      <c r="KJI48" s="80"/>
      <c r="KJJ48"/>
      <c r="KJK48" s="80"/>
      <c r="KJL48"/>
      <c r="KJM48" s="80"/>
      <c r="KJN48"/>
      <c r="KJO48" s="80"/>
      <c r="KJP48"/>
      <c r="KJQ48" s="80"/>
      <c r="KJR48"/>
      <c r="KJS48" s="80"/>
      <c r="KJT48"/>
      <c r="KJU48" s="80"/>
      <c r="KJV48"/>
      <c r="KJW48" s="80"/>
      <c r="KJX48"/>
      <c r="KJY48" s="80"/>
      <c r="KJZ48"/>
      <c r="KKA48" s="80"/>
      <c r="KKB48"/>
      <c r="KKC48" s="80"/>
      <c r="KKD48"/>
      <c r="KKE48" s="80"/>
      <c r="KKF48"/>
      <c r="KKG48" s="80"/>
      <c r="KKH48"/>
      <c r="KKI48" s="80"/>
      <c r="KKJ48"/>
      <c r="KKK48" s="80"/>
      <c r="KKL48"/>
      <c r="KKM48" s="80"/>
      <c r="KKN48"/>
      <c r="KKO48" s="80"/>
      <c r="KKP48"/>
      <c r="KKQ48" s="80"/>
      <c r="KKR48"/>
      <c r="KKS48" s="80"/>
      <c r="KKT48"/>
      <c r="KKU48" s="80"/>
      <c r="KKV48"/>
      <c r="KKW48" s="80"/>
      <c r="KKX48"/>
      <c r="KKY48" s="80"/>
      <c r="KKZ48"/>
      <c r="KLA48" s="80"/>
      <c r="KLB48"/>
      <c r="KLC48" s="80"/>
      <c r="KLD48"/>
      <c r="KLE48" s="80"/>
      <c r="KLF48"/>
      <c r="KLG48" s="80"/>
      <c r="KLH48"/>
      <c r="KLI48" s="80"/>
      <c r="KLJ48"/>
      <c r="KLK48" s="80"/>
      <c r="KLL48"/>
      <c r="KLM48" s="80"/>
      <c r="KLN48"/>
      <c r="KLO48" s="80"/>
      <c r="KLP48"/>
      <c r="KLQ48" s="80"/>
      <c r="KLR48"/>
      <c r="KLS48" s="80"/>
      <c r="KLT48"/>
      <c r="KLU48" s="80"/>
      <c r="KLV48"/>
      <c r="KLW48" s="80"/>
      <c r="KLX48"/>
      <c r="KLY48" s="80"/>
      <c r="KLZ48"/>
      <c r="KMA48" s="80"/>
      <c r="KMB48"/>
      <c r="KMC48" s="80"/>
      <c r="KMD48"/>
      <c r="KME48" s="80"/>
      <c r="KMF48"/>
      <c r="KMG48" s="80"/>
      <c r="KMH48"/>
      <c r="KMI48" s="80"/>
      <c r="KMJ48"/>
      <c r="KMK48" s="80"/>
      <c r="KML48"/>
      <c r="KMM48" s="80"/>
      <c r="KMN48"/>
      <c r="KMO48" s="80"/>
      <c r="KMP48"/>
      <c r="KMQ48" s="80"/>
      <c r="KMR48"/>
      <c r="KMS48" s="80"/>
      <c r="KMT48"/>
      <c r="KMU48" s="80"/>
      <c r="KMV48"/>
      <c r="KMW48" s="80"/>
      <c r="KMX48"/>
      <c r="KMY48" s="80"/>
      <c r="KMZ48"/>
      <c r="KNA48" s="80"/>
      <c r="KNB48"/>
      <c r="KNC48" s="80"/>
      <c r="KND48"/>
      <c r="KNE48" s="80"/>
      <c r="KNF48"/>
      <c r="KNG48" s="80"/>
      <c r="KNH48"/>
      <c r="KNI48" s="80"/>
      <c r="KNJ48"/>
      <c r="KNK48" s="80"/>
      <c r="KNL48"/>
      <c r="KNM48" s="80"/>
      <c r="KNN48"/>
      <c r="KNO48" s="80"/>
      <c r="KNP48"/>
      <c r="KNQ48" s="80"/>
      <c r="KNR48"/>
      <c r="KNS48" s="80"/>
      <c r="KNT48"/>
      <c r="KNU48" s="80"/>
      <c r="KNV48"/>
      <c r="KNW48" s="80"/>
      <c r="KNX48"/>
      <c r="KNY48" s="80"/>
      <c r="KNZ48"/>
      <c r="KOA48" s="80"/>
      <c r="KOB48"/>
      <c r="KOC48" s="80"/>
      <c r="KOD48"/>
      <c r="KOE48" s="80"/>
      <c r="KOF48"/>
      <c r="KOG48" s="80"/>
      <c r="KOH48"/>
      <c r="KOI48" s="80"/>
      <c r="KOJ48"/>
      <c r="KOK48" s="80"/>
      <c r="KOL48"/>
      <c r="KOM48" s="80"/>
      <c r="KON48"/>
      <c r="KOO48" s="80"/>
      <c r="KOP48"/>
      <c r="KOQ48" s="80"/>
      <c r="KOR48"/>
      <c r="KOS48" s="80"/>
      <c r="KOT48"/>
      <c r="KOU48" s="80"/>
      <c r="KOV48"/>
      <c r="KOW48" s="80"/>
      <c r="KOX48"/>
      <c r="KOY48" s="80"/>
      <c r="KOZ48"/>
      <c r="KPA48" s="80"/>
      <c r="KPB48"/>
      <c r="KPC48" s="80"/>
      <c r="KPD48"/>
      <c r="KPE48" s="80"/>
      <c r="KPF48"/>
      <c r="KPG48" s="80"/>
      <c r="KPH48"/>
      <c r="KPI48" s="80"/>
      <c r="KPJ48"/>
      <c r="KPK48" s="80"/>
      <c r="KPL48"/>
      <c r="KPM48" s="80"/>
      <c r="KPN48"/>
      <c r="KPO48" s="80"/>
      <c r="KPP48"/>
      <c r="KPQ48" s="80"/>
      <c r="KPR48"/>
      <c r="KPS48" s="80"/>
      <c r="KPT48"/>
      <c r="KPU48" s="80"/>
      <c r="KPV48"/>
      <c r="KPW48" s="80"/>
      <c r="KPX48"/>
      <c r="KPY48" s="80"/>
      <c r="KPZ48"/>
      <c r="KQA48" s="80"/>
      <c r="KQB48"/>
      <c r="KQC48" s="80"/>
      <c r="KQD48"/>
      <c r="KQE48" s="80"/>
      <c r="KQF48"/>
      <c r="KQG48" s="80"/>
      <c r="KQH48"/>
      <c r="KQI48" s="80"/>
      <c r="KQJ48"/>
      <c r="KQK48" s="80"/>
      <c r="KQL48"/>
      <c r="KQM48" s="80"/>
      <c r="KQN48"/>
      <c r="KQO48" s="80"/>
      <c r="KQP48"/>
      <c r="KQQ48" s="80"/>
      <c r="KQR48"/>
      <c r="KQS48" s="80"/>
      <c r="KQT48"/>
      <c r="KQU48" s="80"/>
      <c r="KQV48"/>
      <c r="KQW48" s="80"/>
      <c r="KQX48"/>
      <c r="KQY48" s="80"/>
      <c r="KQZ48"/>
      <c r="KRA48" s="80"/>
      <c r="KRB48"/>
      <c r="KRC48" s="80"/>
      <c r="KRD48"/>
      <c r="KRE48" s="80"/>
      <c r="KRF48"/>
      <c r="KRG48" s="80"/>
      <c r="KRH48"/>
      <c r="KRI48" s="80"/>
      <c r="KRJ48"/>
      <c r="KRK48" s="80"/>
      <c r="KRL48"/>
      <c r="KRM48" s="80"/>
      <c r="KRN48"/>
      <c r="KRO48" s="80"/>
      <c r="KRP48"/>
      <c r="KRQ48" s="80"/>
      <c r="KRR48"/>
      <c r="KRS48" s="80"/>
      <c r="KRT48"/>
      <c r="KRU48" s="80"/>
      <c r="KRV48"/>
      <c r="KRW48" s="80"/>
      <c r="KRX48"/>
      <c r="KRY48" s="80"/>
      <c r="KRZ48"/>
      <c r="KSA48" s="80"/>
      <c r="KSB48"/>
      <c r="KSC48" s="80"/>
      <c r="KSD48"/>
      <c r="KSE48" s="80"/>
      <c r="KSF48"/>
      <c r="KSG48" s="80"/>
      <c r="KSH48"/>
      <c r="KSI48" s="80"/>
      <c r="KSJ48"/>
      <c r="KSK48" s="80"/>
      <c r="KSL48"/>
      <c r="KSM48" s="80"/>
      <c r="KSN48"/>
      <c r="KSO48" s="80"/>
      <c r="KSP48"/>
      <c r="KSQ48" s="80"/>
      <c r="KSR48"/>
      <c r="KSS48" s="80"/>
      <c r="KST48"/>
      <c r="KSU48" s="80"/>
      <c r="KSV48"/>
      <c r="KSW48" s="80"/>
      <c r="KSX48"/>
      <c r="KSY48" s="80"/>
      <c r="KSZ48"/>
      <c r="KTA48" s="80"/>
      <c r="KTB48"/>
      <c r="KTC48" s="80"/>
      <c r="KTD48"/>
      <c r="KTE48" s="80"/>
      <c r="KTF48"/>
      <c r="KTG48" s="80"/>
      <c r="KTH48"/>
      <c r="KTI48" s="80"/>
      <c r="KTJ48"/>
      <c r="KTK48" s="80"/>
      <c r="KTL48"/>
      <c r="KTM48" s="80"/>
      <c r="KTN48"/>
      <c r="KTO48" s="80"/>
      <c r="KTP48"/>
      <c r="KTQ48" s="80"/>
      <c r="KTR48"/>
      <c r="KTS48" s="80"/>
      <c r="KTT48"/>
      <c r="KTU48" s="80"/>
      <c r="KTV48"/>
      <c r="KTW48" s="80"/>
      <c r="KTX48"/>
      <c r="KTY48" s="80"/>
      <c r="KTZ48"/>
      <c r="KUA48" s="80"/>
      <c r="KUB48"/>
      <c r="KUC48" s="80"/>
      <c r="KUD48"/>
      <c r="KUE48" s="80"/>
      <c r="KUF48"/>
      <c r="KUG48" s="80"/>
      <c r="KUH48"/>
      <c r="KUI48" s="80"/>
      <c r="KUJ48"/>
      <c r="KUK48" s="80"/>
      <c r="KUL48"/>
      <c r="KUM48" s="80"/>
      <c r="KUN48"/>
      <c r="KUO48" s="80"/>
      <c r="KUP48"/>
      <c r="KUQ48" s="80"/>
      <c r="KUR48"/>
      <c r="KUS48" s="80"/>
      <c r="KUT48"/>
      <c r="KUU48" s="80"/>
      <c r="KUV48"/>
      <c r="KUW48" s="80"/>
      <c r="KUX48"/>
      <c r="KUY48" s="80"/>
      <c r="KUZ48"/>
      <c r="KVA48" s="80"/>
      <c r="KVB48"/>
      <c r="KVC48" s="80"/>
      <c r="KVD48"/>
      <c r="KVE48" s="80"/>
      <c r="KVF48"/>
      <c r="KVG48" s="80"/>
      <c r="KVH48"/>
      <c r="KVI48" s="80"/>
      <c r="KVJ48"/>
      <c r="KVK48" s="80"/>
      <c r="KVL48"/>
      <c r="KVM48" s="80"/>
      <c r="KVN48"/>
      <c r="KVO48" s="80"/>
      <c r="KVP48"/>
      <c r="KVQ48" s="80"/>
      <c r="KVR48"/>
      <c r="KVS48" s="80"/>
      <c r="KVT48"/>
      <c r="KVU48" s="80"/>
      <c r="KVV48"/>
      <c r="KVW48" s="80"/>
      <c r="KVX48"/>
      <c r="KVY48" s="80"/>
      <c r="KVZ48"/>
      <c r="KWA48" s="80"/>
      <c r="KWB48"/>
      <c r="KWC48" s="80"/>
      <c r="KWD48"/>
      <c r="KWE48" s="80"/>
      <c r="KWF48"/>
      <c r="KWG48" s="80"/>
      <c r="KWH48"/>
      <c r="KWI48" s="80"/>
      <c r="KWJ48"/>
      <c r="KWK48" s="80"/>
      <c r="KWL48"/>
      <c r="KWM48" s="80"/>
      <c r="KWN48"/>
      <c r="KWO48" s="80"/>
      <c r="KWP48"/>
      <c r="KWQ48" s="80"/>
      <c r="KWR48"/>
      <c r="KWS48" s="80"/>
      <c r="KWT48"/>
      <c r="KWU48" s="80"/>
      <c r="KWV48"/>
      <c r="KWW48" s="80"/>
      <c r="KWX48"/>
      <c r="KWY48" s="80"/>
      <c r="KWZ48"/>
      <c r="KXA48" s="80"/>
      <c r="KXB48"/>
      <c r="KXC48" s="80"/>
      <c r="KXD48"/>
      <c r="KXE48" s="80"/>
      <c r="KXF48"/>
      <c r="KXG48" s="80"/>
      <c r="KXH48"/>
      <c r="KXI48" s="80"/>
      <c r="KXJ48"/>
      <c r="KXK48" s="80"/>
      <c r="KXL48"/>
      <c r="KXM48" s="80"/>
      <c r="KXN48"/>
      <c r="KXO48" s="80"/>
      <c r="KXP48"/>
      <c r="KXQ48" s="80"/>
      <c r="KXR48"/>
      <c r="KXS48" s="80"/>
      <c r="KXT48"/>
      <c r="KXU48" s="80"/>
      <c r="KXV48"/>
      <c r="KXW48" s="80"/>
      <c r="KXX48"/>
      <c r="KXY48" s="80"/>
      <c r="KXZ48"/>
      <c r="KYA48" s="80"/>
      <c r="KYB48"/>
      <c r="KYC48" s="80"/>
      <c r="KYD48"/>
      <c r="KYE48" s="80"/>
      <c r="KYF48"/>
      <c r="KYG48" s="80"/>
      <c r="KYH48"/>
      <c r="KYI48" s="80"/>
      <c r="KYJ48"/>
      <c r="KYK48" s="80"/>
      <c r="KYL48"/>
      <c r="KYM48" s="80"/>
      <c r="KYN48"/>
      <c r="KYO48" s="80"/>
      <c r="KYP48"/>
      <c r="KYQ48" s="80"/>
      <c r="KYR48"/>
      <c r="KYS48" s="80"/>
      <c r="KYT48"/>
      <c r="KYU48" s="80"/>
      <c r="KYV48"/>
      <c r="KYW48" s="80"/>
      <c r="KYX48"/>
      <c r="KYY48" s="80"/>
      <c r="KYZ48"/>
      <c r="KZA48" s="80"/>
      <c r="KZB48"/>
      <c r="KZC48" s="80"/>
      <c r="KZD48"/>
      <c r="KZE48" s="80"/>
      <c r="KZF48"/>
      <c r="KZG48" s="80"/>
      <c r="KZH48"/>
      <c r="KZI48" s="80"/>
      <c r="KZJ48"/>
      <c r="KZK48" s="80"/>
      <c r="KZL48"/>
      <c r="KZM48" s="80"/>
      <c r="KZN48"/>
      <c r="KZO48" s="80"/>
      <c r="KZP48"/>
      <c r="KZQ48" s="80"/>
      <c r="KZR48"/>
      <c r="KZS48" s="80"/>
      <c r="KZT48"/>
      <c r="KZU48" s="80"/>
      <c r="KZV48"/>
      <c r="KZW48" s="80"/>
      <c r="KZX48"/>
      <c r="KZY48" s="80"/>
      <c r="KZZ48"/>
      <c r="LAA48" s="80"/>
      <c r="LAB48"/>
      <c r="LAC48" s="80"/>
      <c r="LAD48"/>
      <c r="LAE48" s="80"/>
      <c r="LAF48"/>
      <c r="LAG48" s="80"/>
      <c r="LAH48"/>
      <c r="LAI48" s="80"/>
      <c r="LAJ48"/>
      <c r="LAK48" s="80"/>
      <c r="LAL48"/>
      <c r="LAM48" s="80"/>
      <c r="LAN48"/>
      <c r="LAO48" s="80"/>
      <c r="LAP48"/>
      <c r="LAQ48" s="80"/>
      <c r="LAR48"/>
      <c r="LAS48" s="80"/>
      <c r="LAT48"/>
      <c r="LAU48" s="80"/>
      <c r="LAV48"/>
      <c r="LAW48" s="80"/>
      <c r="LAX48"/>
      <c r="LAY48" s="80"/>
      <c r="LAZ48"/>
      <c r="LBA48" s="80"/>
      <c r="LBB48"/>
      <c r="LBC48" s="80"/>
      <c r="LBD48"/>
      <c r="LBE48" s="80"/>
      <c r="LBF48"/>
      <c r="LBG48" s="80"/>
      <c r="LBH48"/>
      <c r="LBI48" s="80"/>
      <c r="LBJ48"/>
      <c r="LBK48" s="80"/>
      <c r="LBL48"/>
      <c r="LBM48" s="80"/>
      <c r="LBN48"/>
      <c r="LBO48" s="80"/>
      <c r="LBP48"/>
      <c r="LBQ48" s="80"/>
      <c r="LBR48"/>
      <c r="LBS48" s="80"/>
      <c r="LBT48"/>
      <c r="LBU48" s="80"/>
      <c r="LBV48"/>
      <c r="LBW48" s="80"/>
      <c r="LBX48"/>
      <c r="LBY48" s="80"/>
      <c r="LBZ48"/>
      <c r="LCA48" s="80"/>
      <c r="LCB48"/>
      <c r="LCC48" s="80"/>
      <c r="LCD48"/>
      <c r="LCE48" s="80"/>
      <c r="LCF48"/>
      <c r="LCG48" s="80"/>
      <c r="LCH48"/>
      <c r="LCI48" s="80"/>
      <c r="LCJ48"/>
      <c r="LCK48" s="80"/>
      <c r="LCL48"/>
      <c r="LCM48" s="80"/>
      <c r="LCN48"/>
      <c r="LCO48" s="80"/>
      <c r="LCP48"/>
      <c r="LCQ48" s="80"/>
      <c r="LCR48"/>
      <c r="LCS48" s="80"/>
      <c r="LCT48"/>
      <c r="LCU48" s="80"/>
      <c r="LCV48"/>
      <c r="LCW48" s="80"/>
      <c r="LCX48"/>
      <c r="LCY48" s="80"/>
      <c r="LCZ48"/>
      <c r="LDA48" s="80"/>
      <c r="LDB48"/>
      <c r="LDC48" s="80"/>
      <c r="LDD48"/>
      <c r="LDE48" s="80"/>
      <c r="LDF48"/>
      <c r="LDG48" s="80"/>
      <c r="LDH48"/>
      <c r="LDI48" s="80"/>
      <c r="LDJ48"/>
      <c r="LDK48" s="80"/>
      <c r="LDL48"/>
      <c r="LDM48" s="80"/>
      <c r="LDN48"/>
      <c r="LDO48" s="80"/>
      <c r="LDP48"/>
      <c r="LDQ48" s="80"/>
      <c r="LDR48"/>
      <c r="LDS48" s="80"/>
      <c r="LDT48"/>
      <c r="LDU48" s="80"/>
      <c r="LDV48"/>
      <c r="LDW48" s="80"/>
      <c r="LDX48"/>
      <c r="LDY48" s="80"/>
      <c r="LDZ48"/>
      <c r="LEA48" s="80"/>
      <c r="LEB48"/>
      <c r="LEC48" s="80"/>
      <c r="LED48"/>
      <c r="LEE48" s="80"/>
      <c r="LEF48"/>
      <c r="LEG48" s="80"/>
      <c r="LEH48"/>
      <c r="LEI48" s="80"/>
      <c r="LEJ48"/>
      <c r="LEK48" s="80"/>
      <c r="LEL48"/>
      <c r="LEM48" s="80"/>
      <c r="LEN48"/>
      <c r="LEO48" s="80"/>
      <c r="LEP48"/>
      <c r="LEQ48" s="80"/>
      <c r="LER48"/>
      <c r="LES48" s="80"/>
      <c r="LET48"/>
      <c r="LEU48" s="80"/>
      <c r="LEV48"/>
      <c r="LEW48" s="80"/>
      <c r="LEX48"/>
      <c r="LEY48" s="80"/>
      <c r="LEZ48"/>
      <c r="LFA48" s="80"/>
      <c r="LFB48"/>
      <c r="LFC48" s="80"/>
      <c r="LFD48"/>
      <c r="LFE48" s="80"/>
      <c r="LFF48"/>
      <c r="LFG48" s="80"/>
      <c r="LFH48"/>
      <c r="LFI48" s="80"/>
      <c r="LFJ48"/>
      <c r="LFK48" s="80"/>
      <c r="LFL48"/>
      <c r="LFM48" s="80"/>
      <c r="LFN48"/>
      <c r="LFO48" s="80"/>
      <c r="LFP48"/>
      <c r="LFQ48" s="80"/>
      <c r="LFR48"/>
      <c r="LFS48" s="80"/>
      <c r="LFT48"/>
      <c r="LFU48" s="80"/>
      <c r="LFV48"/>
      <c r="LFW48" s="80"/>
      <c r="LFX48"/>
      <c r="LFY48" s="80"/>
      <c r="LFZ48"/>
      <c r="LGA48" s="80"/>
      <c r="LGB48"/>
      <c r="LGC48" s="80"/>
      <c r="LGD48"/>
      <c r="LGE48" s="80"/>
      <c r="LGF48"/>
      <c r="LGG48" s="80"/>
      <c r="LGH48"/>
      <c r="LGI48" s="80"/>
      <c r="LGJ48"/>
      <c r="LGK48" s="80"/>
      <c r="LGL48"/>
      <c r="LGM48" s="80"/>
      <c r="LGN48"/>
      <c r="LGO48" s="80"/>
      <c r="LGP48"/>
      <c r="LGQ48" s="80"/>
      <c r="LGR48"/>
      <c r="LGS48" s="80"/>
      <c r="LGT48"/>
      <c r="LGU48" s="80"/>
      <c r="LGV48"/>
      <c r="LGW48" s="80"/>
      <c r="LGX48"/>
      <c r="LGY48" s="80"/>
      <c r="LGZ48"/>
      <c r="LHA48" s="80"/>
      <c r="LHB48"/>
      <c r="LHC48" s="80"/>
      <c r="LHD48"/>
      <c r="LHE48" s="80"/>
      <c r="LHF48"/>
      <c r="LHG48" s="80"/>
      <c r="LHH48"/>
      <c r="LHI48" s="80"/>
      <c r="LHJ48"/>
      <c r="LHK48" s="80"/>
      <c r="LHL48"/>
      <c r="LHM48" s="80"/>
      <c r="LHN48"/>
      <c r="LHO48" s="80"/>
      <c r="LHP48"/>
      <c r="LHQ48" s="80"/>
      <c r="LHR48"/>
      <c r="LHS48" s="80"/>
      <c r="LHT48"/>
      <c r="LHU48" s="80"/>
      <c r="LHV48"/>
      <c r="LHW48" s="80"/>
      <c r="LHX48"/>
      <c r="LHY48" s="80"/>
      <c r="LHZ48"/>
      <c r="LIA48" s="80"/>
      <c r="LIB48"/>
      <c r="LIC48" s="80"/>
      <c r="LID48"/>
      <c r="LIE48" s="80"/>
      <c r="LIF48"/>
      <c r="LIG48" s="80"/>
      <c r="LIH48"/>
      <c r="LII48" s="80"/>
      <c r="LIJ48"/>
      <c r="LIK48" s="80"/>
      <c r="LIL48"/>
      <c r="LIM48" s="80"/>
      <c r="LIN48"/>
      <c r="LIO48" s="80"/>
      <c r="LIP48"/>
      <c r="LIQ48" s="80"/>
      <c r="LIR48"/>
      <c r="LIS48" s="80"/>
      <c r="LIT48"/>
      <c r="LIU48" s="80"/>
      <c r="LIV48"/>
      <c r="LIW48" s="80"/>
      <c r="LIX48"/>
      <c r="LIY48" s="80"/>
      <c r="LIZ48"/>
      <c r="LJA48" s="80"/>
      <c r="LJB48"/>
      <c r="LJC48" s="80"/>
      <c r="LJD48"/>
      <c r="LJE48" s="80"/>
      <c r="LJF48"/>
      <c r="LJG48" s="80"/>
      <c r="LJH48"/>
      <c r="LJI48" s="80"/>
      <c r="LJJ48"/>
      <c r="LJK48" s="80"/>
      <c r="LJL48"/>
      <c r="LJM48" s="80"/>
      <c r="LJN48"/>
      <c r="LJO48" s="80"/>
      <c r="LJP48"/>
      <c r="LJQ48" s="80"/>
      <c r="LJR48"/>
      <c r="LJS48" s="80"/>
      <c r="LJT48"/>
      <c r="LJU48" s="80"/>
      <c r="LJV48"/>
      <c r="LJW48" s="80"/>
      <c r="LJX48"/>
      <c r="LJY48" s="80"/>
      <c r="LJZ48"/>
      <c r="LKA48" s="80"/>
      <c r="LKB48"/>
      <c r="LKC48" s="80"/>
      <c r="LKD48"/>
      <c r="LKE48" s="80"/>
      <c r="LKF48"/>
      <c r="LKG48" s="80"/>
      <c r="LKH48"/>
      <c r="LKI48" s="80"/>
      <c r="LKJ48"/>
      <c r="LKK48" s="80"/>
      <c r="LKL48"/>
      <c r="LKM48" s="80"/>
      <c r="LKN48"/>
      <c r="LKO48" s="80"/>
      <c r="LKP48"/>
      <c r="LKQ48" s="80"/>
      <c r="LKR48"/>
      <c r="LKS48" s="80"/>
      <c r="LKT48"/>
      <c r="LKU48" s="80"/>
      <c r="LKV48"/>
      <c r="LKW48" s="80"/>
      <c r="LKX48"/>
      <c r="LKY48" s="80"/>
      <c r="LKZ48"/>
      <c r="LLA48" s="80"/>
      <c r="LLB48"/>
      <c r="LLC48" s="80"/>
      <c r="LLD48"/>
      <c r="LLE48" s="80"/>
      <c r="LLF48"/>
      <c r="LLG48" s="80"/>
      <c r="LLH48"/>
      <c r="LLI48" s="80"/>
      <c r="LLJ48"/>
      <c r="LLK48" s="80"/>
      <c r="LLL48"/>
      <c r="LLM48" s="80"/>
      <c r="LLN48"/>
      <c r="LLO48" s="80"/>
      <c r="LLP48"/>
      <c r="LLQ48" s="80"/>
      <c r="LLR48"/>
      <c r="LLS48" s="80"/>
      <c r="LLT48"/>
      <c r="LLU48" s="80"/>
      <c r="LLV48"/>
      <c r="LLW48" s="80"/>
      <c r="LLX48"/>
      <c r="LLY48" s="80"/>
      <c r="LLZ48"/>
      <c r="LMA48" s="80"/>
      <c r="LMB48"/>
      <c r="LMC48" s="80"/>
      <c r="LMD48"/>
      <c r="LME48" s="80"/>
      <c r="LMF48"/>
      <c r="LMG48" s="80"/>
      <c r="LMH48"/>
      <c r="LMI48" s="80"/>
      <c r="LMJ48"/>
      <c r="LMK48" s="80"/>
      <c r="LML48"/>
      <c r="LMM48" s="80"/>
      <c r="LMN48"/>
      <c r="LMO48" s="80"/>
      <c r="LMP48"/>
      <c r="LMQ48" s="80"/>
      <c r="LMR48"/>
      <c r="LMS48" s="80"/>
      <c r="LMT48"/>
      <c r="LMU48" s="80"/>
      <c r="LMV48"/>
      <c r="LMW48" s="80"/>
      <c r="LMX48"/>
      <c r="LMY48" s="80"/>
      <c r="LMZ48"/>
      <c r="LNA48" s="80"/>
      <c r="LNB48"/>
      <c r="LNC48" s="80"/>
      <c r="LND48"/>
      <c r="LNE48" s="80"/>
      <c r="LNF48"/>
      <c r="LNG48" s="80"/>
      <c r="LNH48"/>
      <c r="LNI48" s="80"/>
      <c r="LNJ48"/>
      <c r="LNK48" s="80"/>
      <c r="LNL48"/>
      <c r="LNM48" s="80"/>
      <c r="LNN48"/>
      <c r="LNO48" s="80"/>
      <c r="LNP48"/>
      <c r="LNQ48" s="80"/>
      <c r="LNR48"/>
      <c r="LNS48" s="80"/>
      <c r="LNT48"/>
      <c r="LNU48" s="80"/>
      <c r="LNV48"/>
      <c r="LNW48" s="80"/>
      <c r="LNX48"/>
      <c r="LNY48" s="80"/>
      <c r="LNZ48"/>
      <c r="LOA48" s="80"/>
      <c r="LOB48"/>
      <c r="LOC48" s="80"/>
      <c r="LOD48"/>
      <c r="LOE48" s="80"/>
      <c r="LOF48"/>
      <c r="LOG48" s="80"/>
      <c r="LOH48"/>
      <c r="LOI48" s="80"/>
      <c r="LOJ48"/>
      <c r="LOK48" s="80"/>
      <c r="LOL48"/>
      <c r="LOM48" s="80"/>
      <c r="LON48"/>
      <c r="LOO48" s="80"/>
      <c r="LOP48"/>
      <c r="LOQ48" s="80"/>
      <c r="LOR48"/>
      <c r="LOS48" s="80"/>
      <c r="LOT48"/>
      <c r="LOU48" s="80"/>
      <c r="LOV48"/>
      <c r="LOW48" s="80"/>
      <c r="LOX48"/>
      <c r="LOY48" s="80"/>
      <c r="LOZ48"/>
      <c r="LPA48" s="80"/>
      <c r="LPB48"/>
      <c r="LPC48" s="80"/>
      <c r="LPD48"/>
      <c r="LPE48" s="80"/>
      <c r="LPF48"/>
      <c r="LPG48" s="80"/>
      <c r="LPH48"/>
      <c r="LPI48" s="80"/>
      <c r="LPJ48"/>
      <c r="LPK48" s="80"/>
      <c r="LPL48"/>
      <c r="LPM48" s="80"/>
      <c r="LPN48"/>
      <c r="LPO48" s="80"/>
      <c r="LPP48"/>
      <c r="LPQ48" s="80"/>
      <c r="LPR48"/>
      <c r="LPS48" s="80"/>
      <c r="LPT48"/>
      <c r="LPU48" s="80"/>
      <c r="LPV48"/>
      <c r="LPW48" s="80"/>
      <c r="LPX48"/>
      <c r="LPY48" s="80"/>
      <c r="LPZ48"/>
      <c r="LQA48" s="80"/>
      <c r="LQB48"/>
      <c r="LQC48" s="80"/>
      <c r="LQD48"/>
      <c r="LQE48" s="80"/>
      <c r="LQF48"/>
      <c r="LQG48" s="80"/>
      <c r="LQH48"/>
      <c r="LQI48" s="80"/>
      <c r="LQJ48"/>
      <c r="LQK48" s="80"/>
      <c r="LQL48"/>
      <c r="LQM48" s="80"/>
      <c r="LQN48"/>
      <c r="LQO48" s="80"/>
      <c r="LQP48"/>
      <c r="LQQ48" s="80"/>
      <c r="LQR48"/>
      <c r="LQS48" s="80"/>
      <c r="LQT48"/>
      <c r="LQU48" s="80"/>
      <c r="LQV48"/>
      <c r="LQW48" s="80"/>
      <c r="LQX48"/>
      <c r="LQY48" s="80"/>
      <c r="LQZ48"/>
      <c r="LRA48" s="80"/>
      <c r="LRB48"/>
      <c r="LRC48" s="80"/>
      <c r="LRD48"/>
      <c r="LRE48" s="80"/>
      <c r="LRF48"/>
      <c r="LRG48" s="80"/>
      <c r="LRH48"/>
      <c r="LRI48" s="80"/>
      <c r="LRJ48"/>
      <c r="LRK48" s="80"/>
      <c r="LRL48"/>
      <c r="LRM48" s="80"/>
      <c r="LRN48"/>
      <c r="LRO48" s="80"/>
      <c r="LRP48"/>
      <c r="LRQ48" s="80"/>
      <c r="LRR48"/>
      <c r="LRS48" s="80"/>
      <c r="LRT48"/>
      <c r="LRU48" s="80"/>
      <c r="LRV48"/>
      <c r="LRW48" s="80"/>
      <c r="LRX48"/>
      <c r="LRY48" s="80"/>
      <c r="LRZ48"/>
      <c r="LSA48" s="80"/>
      <c r="LSB48"/>
      <c r="LSC48" s="80"/>
      <c r="LSD48"/>
      <c r="LSE48" s="80"/>
      <c r="LSF48"/>
      <c r="LSG48" s="80"/>
      <c r="LSH48"/>
      <c r="LSI48" s="80"/>
      <c r="LSJ48"/>
      <c r="LSK48" s="80"/>
      <c r="LSL48"/>
      <c r="LSM48" s="80"/>
      <c r="LSN48"/>
      <c r="LSO48" s="80"/>
      <c r="LSP48"/>
      <c r="LSQ48" s="80"/>
      <c r="LSR48"/>
      <c r="LSS48" s="80"/>
      <c r="LST48"/>
      <c r="LSU48" s="80"/>
      <c r="LSV48"/>
      <c r="LSW48" s="80"/>
      <c r="LSX48"/>
      <c r="LSY48" s="80"/>
      <c r="LSZ48"/>
      <c r="LTA48" s="80"/>
      <c r="LTB48"/>
      <c r="LTC48" s="80"/>
      <c r="LTD48"/>
      <c r="LTE48" s="80"/>
      <c r="LTF48"/>
      <c r="LTG48" s="80"/>
      <c r="LTH48"/>
      <c r="LTI48" s="80"/>
      <c r="LTJ48"/>
      <c r="LTK48" s="80"/>
      <c r="LTL48"/>
      <c r="LTM48" s="80"/>
      <c r="LTN48"/>
      <c r="LTO48" s="80"/>
      <c r="LTP48"/>
      <c r="LTQ48" s="80"/>
      <c r="LTR48"/>
      <c r="LTS48" s="80"/>
      <c r="LTT48"/>
      <c r="LTU48" s="80"/>
      <c r="LTV48"/>
      <c r="LTW48" s="80"/>
      <c r="LTX48"/>
      <c r="LTY48" s="80"/>
      <c r="LTZ48"/>
      <c r="LUA48" s="80"/>
      <c r="LUB48"/>
      <c r="LUC48" s="80"/>
      <c r="LUD48"/>
      <c r="LUE48" s="80"/>
      <c r="LUF48"/>
      <c r="LUG48" s="80"/>
      <c r="LUH48"/>
      <c r="LUI48" s="80"/>
      <c r="LUJ48"/>
      <c r="LUK48" s="80"/>
      <c r="LUL48"/>
      <c r="LUM48" s="80"/>
      <c r="LUN48"/>
      <c r="LUO48" s="80"/>
      <c r="LUP48"/>
      <c r="LUQ48" s="80"/>
      <c r="LUR48"/>
      <c r="LUS48" s="80"/>
      <c r="LUT48"/>
      <c r="LUU48" s="80"/>
      <c r="LUV48"/>
      <c r="LUW48" s="80"/>
      <c r="LUX48"/>
      <c r="LUY48" s="80"/>
      <c r="LUZ48"/>
      <c r="LVA48" s="80"/>
      <c r="LVB48"/>
      <c r="LVC48" s="80"/>
      <c r="LVD48"/>
      <c r="LVE48" s="80"/>
      <c r="LVF48"/>
      <c r="LVG48" s="80"/>
      <c r="LVH48"/>
      <c r="LVI48" s="80"/>
      <c r="LVJ48"/>
      <c r="LVK48" s="80"/>
      <c r="LVL48"/>
      <c r="LVM48" s="80"/>
      <c r="LVN48"/>
      <c r="LVO48" s="80"/>
      <c r="LVP48"/>
      <c r="LVQ48" s="80"/>
      <c r="LVR48"/>
      <c r="LVS48" s="80"/>
      <c r="LVT48"/>
      <c r="LVU48" s="80"/>
      <c r="LVV48"/>
      <c r="LVW48" s="80"/>
      <c r="LVX48"/>
      <c r="LVY48" s="80"/>
      <c r="LVZ48"/>
      <c r="LWA48" s="80"/>
      <c r="LWB48"/>
      <c r="LWC48" s="80"/>
      <c r="LWD48"/>
      <c r="LWE48" s="80"/>
      <c r="LWF48"/>
      <c r="LWG48" s="80"/>
      <c r="LWH48"/>
      <c r="LWI48" s="80"/>
      <c r="LWJ48"/>
      <c r="LWK48" s="80"/>
      <c r="LWL48"/>
      <c r="LWM48" s="80"/>
      <c r="LWN48"/>
      <c r="LWO48" s="80"/>
      <c r="LWP48"/>
      <c r="LWQ48" s="80"/>
      <c r="LWR48"/>
      <c r="LWS48" s="80"/>
      <c r="LWT48"/>
      <c r="LWU48" s="80"/>
      <c r="LWV48"/>
      <c r="LWW48" s="80"/>
      <c r="LWX48"/>
      <c r="LWY48" s="80"/>
      <c r="LWZ48"/>
      <c r="LXA48" s="80"/>
      <c r="LXB48"/>
      <c r="LXC48" s="80"/>
      <c r="LXD48"/>
      <c r="LXE48" s="80"/>
      <c r="LXF48"/>
      <c r="LXG48" s="80"/>
      <c r="LXH48"/>
      <c r="LXI48" s="80"/>
      <c r="LXJ48"/>
      <c r="LXK48" s="80"/>
      <c r="LXL48"/>
      <c r="LXM48" s="80"/>
      <c r="LXN48"/>
      <c r="LXO48" s="80"/>
      <c r="LXP48"/>
      <c r="LXQ48" s="80"/>
      <c r="LXR48"/>
      <c r="LXS48" s="80"/>
      <c r="LXT48"/>
      <c r="LXU48" s="80"/>
      <c r="LXV48"/>
      <c r="LXW48" s="80"/>
      <c r="LXX48"/>
      <c r="LXY48" s="80"/>
      <c r="LXZ48"/>
      <c r="LYA48" s="80"/>
      <c r="LYB48"/>
      <c r="LYC48" s="80"/>
      <c r="LYD48"/>
      <c r="LYE48" s="80"/>
      <c r="LYF48"/>
      <c r="LYG48" s="80"/>
      <c r="LYH48"/>
      <c r="LYI48" s="80"/>
      <c r="LYJ48"/>
      <c r="LYK48" s="80"/>
      <c r="LYL48"/>
      <c r="LYM48" s="80"/>
      <c r="LYN48"/>
      <c r="LYO48" s="80"/>
      <c r="LYP48"/>
      <c r="LYQ48" s="80"/>
      <c r="LYR48"/>
      <c r="LYS48" s="80"/>
      <c r="LYT48"/>
      <c r="LYU48" s="80"/>
      <c r="LYV48"/>
      <c r="LYW48" s="80"/>
      <c r="LYX48"/>
      <c r="LYY48" s="80"/>
      <c r="LYZ48"/>
      <c r="LZA48" s="80"/>
      <c r="LZB48"/>
      <c r="LZC48" s="80"/>
      <c r="LZD48"/>
      <c r="LZE48" s="80"/>
      <c r="LZF48"/>
      <c r="LZG48" s="80"/>
      <c r="LZH48"/>
      <c r="LZI48" s="80"/>
      <c r="LZJ48"/>
      <c r="LZK48" s="80"/>
      <c r="LZL48"/>
      <c r="LZM48" s="80"/>
      <c r="LZN48"/>
      <c r="LZO48" s="80"/>
      <c r="LZP48"/>
      <c r="LZQ48" s="80"/>
      <c r="LZR48"/>
      <c r="LZS48" s="80"/>
      <c r="LZT48"/>
      <c r="LZU48" s="80"/>
      <c r="LZV48"/>
      <c r="LZW48" s="80"/>
      <c r="LZX48"/>
      <c r="LZY48" s="80"/>
      <c r="LZZ48"/>
      <c r="MAA48" s="80"/>
      <c r="MAB48"/>
      <c r="MAC48" s="80"/>
      <c r="MAD48"/>
      <c r="MAE48" s="80"/>
      <c r="MAF48"/>
      <c r="MAG48" s="80"/>
      <c r="MAH48"/>
      <c r="MAI48" s="80"/>
      <c r="MAJ48"/>
      <c r="MAK48" s="80"/>
      <c r="MAL48"/>
      <c r="MAM48" s="80"/>
      <c r="MAN48"/>
      <c r="MAO48" s="80"/>
      <c r="MAP48"/>
      <c r="MAQ48" s="80"/>
      <c r="MAR48"/>
      <c r="MAS48" s="80"/>
      <c r="MAT48"/>
      <c r="MAU48" s="80"/>
      <c r="MAV48"/>
      <c r="MAW48" s="80"/>
      <c r="MAX48"/>
      <c r="MAY48" s="80"/>
      <c r="MAZ48"/>
      <c r="MBA48" s="80"/>
      <c r="MBB48"/>
      <c r="MBC48" s="80"/>
      <c r="MBD48"/>
      <c r="MBE48" s="80"/>
      <c r="MBF48"/>
      <c r="MBG48" s="80"/>
      <c r="MBH48"/>
      <c r="MBI48" s="80"/>
      <c r="MBJ48"/>
      <c r="MBK48" s="80"/>
      <c r="MBL48"/>
      <c r="MBM48" s="80"/>
      <c r="MBN48"/>
      <c r="MBO48" s="80"/>
      <c r="MBP48"/>
      <c r="MBQ48" s="80"/>
      <c r="MBR48"/>
      <c r="MBS48" s="80"/>
      <c r="MBT48"/>
      <c r="MBU48" s="80"/>
      <c r="MBV48"/>
      <c r="MBW48" s="80"/>
      <c r="MBX48"/>
      <c r="MBY48" s="80"/>
      <c r="MBZ48"/>
      <c r="MCA48" s="80"/>
      <c r="MCB48"/>
      <c r="MCC48" s="80"/>
      <c r="MCD48"/>
      <c r="MCE48" s="80"/>
      <c r="MCF48"/>
      <c r="MCG48" s="80"/>
      <c r="MCH48"/>
      <c r="MCI48" s="80"/>
      <c r="MCJ48"/>
      <c r="MCK48" s="80"/>
      <c r="MCL48"/>
      <c r="MCM48" s="80"/>
      <c r="MCN48"/>
      <c r="MCO48" s="80"/>
      <c r="MCP48"/>
      <c r="MCQ48" s="80"/>
      <c r="MCR48"/>
      <c r="MCS48" s="80"/>
      <c r="MCT48"/>
      <c r="MCU48" s="80"/>
      <c r="MCV48"/>
      <c r="MCW48" s="80"/>
      <c r="MCX48"/>
      <c r="MCY48" s="80"/>
      <c r="MCZ48"/>
      <c r="MDA48" s="80"/>
      <c r="MDB48"/>
      <c r="MDC48" s="80"/>
      <c r="MDD48"/>
      <c r="MDE48" s="80"/>
      <c r="MDF48"/>
      <c r="MDG48" s="80"/>
      <c r="MDH48"/>
      <c r="MDI48" s="80"/>
      <c r="MDJ48"/>
      <c r="MDK48" s="80"/>
      <c r="MDL48"/>
      <c r="MDM48" s="80"/>
      <c r="MDN48"/>
      <c r="MDO48" s="80"/>
      <c r="MDP48"/>
      <c r="MDQ48" s="80"/>
      <c r="MDR48"/>
      <c r="MDS48" s="80"/>
      <c r="MDT48"/>
      <c r="MDU48" s="80"/>
      <c r="MDV48"/>
      <c r="MDW48" s="80"/>
      <c r="MDX48"/>
      <c r="MDY48" s="80"/>
      <c r="MDZ48"/>
      <c r="MEA48" s="80"/>
      <c r="MEB48"/>
      <c r="MEC48" s="80"/>
      <c r="MED48"/>
      <c r="MEE48" s="80"/>
      <c r="MEF48"/>
      <c r="MEG48" s="80"/>
      <c r="MEH48"/>
      <c r="MEI48" s="80"/>
      <c r="MEJ48"/>
      <c r="MEK48" s="80"/>
      <c r="MEL48"/>
      <c r="MEM48" s="80"/>
      <c r="MEN48"/>
      <c r="MEO48" s="80"/>
      <c r="MEP48"/>
      <c r="MEQ48" s="80"/>
      <c r="MER48"/>
      <c r="MES48" s="80"/>
      <c r="MET48"/>
      <c r="MEU48" s="80"/>
      <c r="MEV48"/>
      <c r="MEW48" s="80"/>
      <c r="MEX48"/>
      <c r="MEY48" s="80"/>
      <c r="MEZ48"/>
      <c r="MFA48" s="80"/>
      <c r="MFB48"/>
      <c r="MFC48" s="80"/>
      <c r="MFD48"/>
      <c r="MFE48" s="80"/>
      <c r="MFF48"/>
      <c r="MFG48" s="80"/>
      <c r="MFH48"/>
      <c r="MFI48" s="80"/>
      <c r="MFJ48"/>
      <c r="MFK48" s="80"/>
      <c r="MFL48"/>
      <c r="MFM48" s="80"/>
      <c r="MFN48"/>
      <c r="MFO48" s="80"/>
      <c r="MFP48"/>
      <c r="MFQ48" s="80"/>
      <c r="MFR48"/>
      <c r="MFS48" s="80"/>
      <c r="MFT48"/>
      <c r="MFU48" s="80"/>
      <c r="MFV48"/>
      <c r="MFW48" s="80"/>
      <c r="MFX48"/>
      <c r="MFY48" s="80"/>
      <c r="MFZ48"/>
      <c r="MGA48" s="80"/>
      <c r="MGB48"/>
      <c r="MGC48" s="80"/>
      <c r="MGD48"/>
      <c r="MGE48" s="80"/>
      <c r="MGF48"/>
      <c r="MGG48" s="80"/>
      <c r="MGH48"/>
      <c r="MGI48" s="80"/>
      <c r="MGJ48"/>
      <c r="MGK48" s="80"/>
      <c r="MGL48"/>
      <c r="MGM48" s="80"/>
      <c r="MGN48"/>
      <c r="MGO48" s="80"/>
      <c r="MGP48"/>
      <c r="MGQ48" s="80"/>
      <c r="MGR48"/>
      <c r="MGS48" s="80"/>
      <c r="MGT48"/>
      <c r="MGU48" s="80"/>
      <c r="MGV48"/>
      <c r="MGW48" s="80"/>
      <c r="MGX48"/>
      <c r="MGY48" s="80"/>
      <c r="MGZ48"/>
      <c r="MHA48" s="80"/>
      <c r="MHB48"/>
      <c r="MHC48" s="80"/>
      <c r="MHD48"/>
      <c r="MHE48" s="80"/>
      <c r="MHF48"/>
      <c r="MHG48" s="80"/>
      <c r="MHH48"/>
      <c r="MHI48" s="80"/>
      <c r="MHJ48"/>
      <c r="MHK48" s="80"/>
      <c r="MHL48"/>
      <c r="MHM48" s="80"/>
      <c r="MHN48"/>
      <c r="MHO48" s="80"/>
      <c r="MHP48"/>
      <c r="MHQ48" s="80"/>
      <c r="MHR48"/>
      <c r="MHS48" s="80"/>
      <c r="MHT48"/>
      <c r="MHU48" s="80"/>
      <c r="MHV48"/>
      <c r="MHW48" s="80"/>
      <c r="MHX48"/>
      <c r="MHY48" s="80"/>
      <c r="MHZ48"/>
      <c r="MIA48" s="80"/>
      <c r="MIB48"/>
      <c r="MIC48" s="80"/>
      <c r="MID48"/>
      <c r="MIE48" s="80"/>
      <c r="MIF48"/>
      <c r="MIG48" s="80"/>
      <c r="MIH48"/>
      <c r="MII48" s="80"/>
      <c r="MIJ48"/>
      <c r="MIK48" s="80"/>
      <c r="MIL48"/>
      <c r="MIM48" s="80"/>
      <c r="MIN48"/>
      <c r="MIO48" s="80"/>
      <c r="MIP48"/>
      <c r="MIQ48" s="80"/>
      <c r="MIR48"/>
      <c r="MIS48" s="80"/>
      <c r="MIT48"/>
      <c r="MIU48" s="80"/>
      <c r="MIV48"/>
      <c r="MIW48" s="80"/>
      <c r="MIX48"/>
      <c r="MIY48" s="80"/>
      <c r="MIZ48"/>
      <c r="MJA48" s="80"/>
      <c r="MJB48"/>
      <c r="MJC48" s="80"/>
      <c r="MJD48"/>
      <c r="MJE48" s="80"/>
      <c r="MJF48"/>
      <c r="MJG48" s="80"/>
      <c r="MJH48"/>
      <c r="MJI48" s="80"/>
      <c r="MJJ48"/>
      <c r="MJK48" s="80"/>
      <c r="MJL48"/>
      <c r="MJM48" s="80"/>
      <c r="MJN48"/>
      <c r="MJO48" s="80"/>
      <c r="MJP48"/>
      <c r="MJQ48" s="80"/>
      <c r="MJR48"/>
      <c r="MJS48" s="80"/>
      <c r="MJT48"/>
      <c r="MJU48" s="80"/>
      <c r="MJV48"/>
      <c r="MJW48" s="80"/>
      <c r="MJX48"/>
      <c r="MJY48" s="80"/>
      <c r="MJZ48"/>
      <c r="MKA48" s="80"/>
      <c r="MKB48"/>
      <c r="MKC48" s="80"/>
      <c r="MKD48"/>
      <c r="MKE48" s="80"/>
      <c r="MKF48"/>
      <c r="MKG48" s="80"/>
      <c r="MKH48"/>
      <c r="MKI48" s="80"/>
      <c r="MKJ48"/>
      <c r="MKK48" s="80"/>
      <c r="MKL48"/>
      <c r="MKM48" s="80"/>
      <c r="MKN48"/>
      <c r="MKO48" s="80"/>
      <c r="MKP48"/>
      <c r="MKQ48" s="80"/>
      <c r="MKR48"/>
      <c r="MKS48" s="80"/>
      <c r="MKT48"/>
      <c r="MKU48" s="80"/>
      <c r="MKV48"/>
      <c r="MKW48" s="80"/>
      <c r="MKX48"/>
      <c r="MKY48" s="80"/>
      <c r="MKZ48"/>
      <c r="MLA48" s="80"/>
      <c r="MLB48"/>
      <c r="MLC48" s="80"/>
      <c r="MLD48"/>
      <c r="MLE48" s="80"/>
      <c r="MLF48"/>
      <c r="MLG48" s="80"/>
      <c r="MLH48"/>
      <c r="MLI48" s="80"/>
      <c r="MLJ48"/>
      <c r="MLK48" s="80"/>
      <c r="MLL48"/>
      <c r="MLM48" s="80"/>
      <c r="MLN48"/>
      <c r="MLO48" s="80"/>
      <c r="MLP48"/>
      <c r="MLQ48" s="80"/>
      <c r="MLR48"/>
      <c r="MLS48" s="80"/>
      <c r="MLT48"/>
      <c r="MLU48" s="80"/>
      <c r="MLV48"/>
      <c r="MLW48" s="80"/>
      <c r="MLX48"/>
      <c r="MLY48" s="80"/>
      <c r="MLZ48"/>
      <c r="MMA48" s="80"/>
      <c r="MMB48"/>
      <c r="MMC48" s="80"/>
      <c r="MMD48"/>
      <c r="MME48" s="80"/>
      <c r="MMF48"/>
      <c r="MMG48" s="80"/>
      <c r="MMH48"/>
      <c r="MMI48" s="80"/>
      <c r="MMJ48"/>
      <c r="MMK48" s="80"/>
      <c r="MML48"/>
      <c r="MMM48" s="80"/>
      <c r="MMN48"/>
      <c r="MMO48" s="80"/>
      <c r="MMP48"/>
      <c r="MMQ48" s="80"/>
      <c r="MMR48"/>
      <c r="MMS48" s="80"/>
      <c r="MMT48"/>
      <c r="MMU48" s="80"/>
      <c r="MMV48"/>
      <c r="MMW48" s="80"/>
      <c r="MMX48"/>
      <c r="MMY48" s="80"/>
      <c r="MMZ48"/>
      <c r="MNA48" s="80"/>
      <c r="MNB48"/>
      <c r="MNC48" s="80"/>
      <c r="MND48"/>
      <c r="MNE48" s="80"/>
      <c r="MNF48"/>
      <c r="MNG48" s="80"/>
      <c r="MNH48"/>
      <c r="MNI48" s="80"/>
      <c r="MNJ48"/>
      <c r="MNK48" s="80"/>
      <c r="MNL48"/>
      <c r="MNM48" s="80"/>
      <c r="MNN48"/>
      <c r="MNO48" s="80"/>
      <c r="MNP48"/>
      <c r="MNQ48" s="80"/>
      <c r="MNR48"/>
      <c r="MNS48" s="80"/>
      <c r="MNT48"/>
      <c r="MNU48" s="80"/>
      <c r="MNV48"/>
      <c r="MNW48" s="80"/>
      <c r="MNX48"/>
      <c r="MNY48" s="80"/>
      <c r="MNZ48"/>
      <c r="MOA48" s="80"/>
      <c r="MOB48"/>
      <c r="MOC48" s="80"/>
      <c r="MOD48"/>
      <c r="MOE48" s="80"/>
      <c r="MOF48"/>
      <c r="MOG48" s="80"/>
      <c r="MOH48"/>
      <c r="MOI48" s="80"/>
      <c r="MOJ48"/>
      <c r="MOK48" s="80"/>
      <c r="MOL48"/>
      <c r="MOM48" s="80"/>
      <c r="MON48"/>
      <c r="MOO48" s="80"/>
      <c r="MOP48"/>
      <c r="MOQ48" s="80"/>
      <c r="MOR48"/>
      <c r="MOS48" s="80"/>
      <c r="MOT48"/>
      <c r="MOU48" s="80"/>
      <c r="MOV48"/>
      <c r="MOW48" s="80"/>
      <c r="MOX48"/>
      <c r="MOY48" s="80"/>
      <c r="MOZ48"/>
      <c r="MPA48" s="80"/>
      <c r="MPB48"/>
      <c r="MPC48" s="80"/>
      <c r="MPD48"/>
      <c r="MPE48" s="80"/>
      <c r="MPF48"/>
      <c r="MPG48" s="80"/>
      <c r="MPH48"/>
      <c r="MPI48" s="80"/>
      <c r="MPJ48"/>
      <c r="MPK48" s="80"/>
      <c r="MPL48"/>
      <c r="MPM48" s="80"/>
      <c r="MPN48"/>
      <c r="MPO48" s="80"/>
      <c r="MPP48"/>
      <c r="MPQ48" s="80"/>
      <c r="MPR48"/>
      <c r="MPS48" s="80"/>
      <c r="MPT48"/>
      <c r="MPU48" s="80"/>
      <c r="MPV48"/>
      <c r="MPW48" s="80"/>
      <c r="MPX48"/>
      <c r="MPY48" s="80"/>
      <c r="MPZ48"/>
      <c r="MQA48" s="80"/>
      <c r="MQB48"/>
      <c r="MQC48" s="80"/>
      <c r="MQD48"/>
      <c r="MQE48" s="80"/>
      <c r="MQF48"/>
      <c r="MQG48" s="80"/>
      <c r="MQH48"/>
      <c r="MQI48" s="80"/>
      <c r="MQJ48"/>
      <c r="MQK48" s="80"/>
      <c r="MQL48"/>
      <c r="MQM48" s="80"/>
      <c r="MQN48"/>
      <c r="MQO48" s="80"/>
      <c r="MQP48"/>
      <c r="MQQ48" s="80"/>
      <c r="MQR48"/>
      <c r="MQS48" s="80"/>
      <c r="MQT48"/>
      <c r="MQU48" s="80"/>
      <c r="MQV48"/>
      <c r="MQW48" s="80"/>
      <c r="MQX48"/>
      <c r="MQY48" s="80"/>
      <c r="MQZ48"/>
      <c r="MRA48" s="80"/>
      <c r="MRB48"/>
      <c r="MRC48" s="80"/>
      <c r="MRD48"/>
      <c r="MRE48" s="80"/>
      <c r="MRF48"/>
      <c r="MRG48" s="80"/>
      <c r="MRH48"/>
      <c r="MRI48" s="80"/>
      <c r="MRJ48"/>
      <c r="MRK48" s="80"/>
      <c r="MRL48"/>
      <c r="MRM48" s="80"/>
      <c r="MRN48"/>
      <c r="MRO48" s="80"/>
      <c r="MRP48"/>
      <c r="MRQ48" s="80"/>
      <c r="MRR48"/>
      <c r="MRS48" s="80"/>
      <c r="MRT48"/>
      <c r="MRU48" s="80"/>
      <c r="MRV48"/>
      <c r="MRW48" s="80"/>
      <c r="MRX48"/>
      <c r="MRY48" s="80"/>
      <c r="MRZ48"/>
      <c r="MSA48" s="80"/>
      <c r="MSB48"/>
      <c r="MSC48" s="80"/>
      <c r="MSD48"/>
      <c r="MSE48" s="80"/>
      <c r="MSF48"/>
      <c r="MSG48" s="80"/>
      <c r="MSH48"/>
      <c r="MSI48" s="80"/>
      <c r="MSJ48"/>
      <c r="MSK48" s="80"/>
      <c r="MSL48"/>
      <c r="MSM48" s="80"/>
      <c r="MSN48"/>
      <c r="MSO48" s="80"/>
      <c r="MSP48"/>
      <c r="MSQ48" s="80"/>
      <c r="MSR48"/>
      <c r="MSS48" s="80"/>
      <c r="MST48"/>
      <c r="MSU48" s="80"/>
      <c r="MSV48"/>
      <c r="MSW48" s="80"/>
      <c r="MSX48"/>
      <c r="MSY48" s="80"/>
      <c r="MSZ48"/>
      <c r="MTA48" s="80"/>
      <c r="MTB48"/>
      <c r="MTC48" s="80"/>
      <c r="MTD48"/>
      <c r="MTE48" s="80"/>
      <c r="MTF48"/>
      <c r="MTG48" s="80"/>
      <c r="MTH48"/>
      <c r="MTI48" s="80"/>
      <c r="MTJ48"/>
      <c r="MTK48" s="80"/>
      <c r="MTL48"/>
      <c r="MTM48" s="80"/>
      <c r="MTN48"/>
      <c r="MTO48" s="80"/>
      <c r="MTP48"/>
      <c r="MTQ48" s="80"/>
      <c r="MTR48"/>
      <c r="MTS48" s="80"/>
      <c r="MTT48"/>
      <c r="MTU48" s="80"/>
      <c r="MTV48"/>
      <c r="MTW48" s="80"/>
      <c r="MTX48"/>
      <c r="MTY48" s="80"/>
      <c r="MTZ48"/>
      <c r="MUA48" s="80"/>
      <c r="MUB48"/>
      <c r="MUC48" s="80"/>
      <c r="MUD48"/>
      <c r="MUE48" s="80"/>
      <c r="MUF48"/>
      <c r="MUG48" s="80"/>
      <c r="MUH48"/>
      <c r="MUI48" s="80"/>
      <c r="MUJ48"/>
      <c r="MUK48" s="80"/>
      <c r="MUL48"/>
      <c r="MUM48" s="80"/>
      <c r="MUN48"/>
      <c r="MUO48" s="80"/>
      <c r="MUP48"/>
      <c r="MUQ48" s="80"/>
      <c r="MUR48"/>
      <c r="MUS48" s="80"/>
      <c r="MUT48"/>
      <c r="MUU48" s="80"/>
      <c r="MUV48"/>
      <c r="MUW48" s="80"/>
      <c r="MUX48"/>
      <c r="MUY48" s="80"/>
      <c r="MUZ48"/>
      <c r="MVA48" s="80"/>
      <c r="MVB48"/>
      <c r="MVC48" s="80"/>
      <c r="MVD48"/>
      <c r="MVE48" s="80"/>
      <c r="MVF48"/>
      <c r="MVG48" s="80"/>
      <c r="MVH48"/>
      <c r="MVI48" s="80"/>
      <c r="MVJ48"/>
      <c r="MVK48" s="80"/>
      <c r="MVL48"/>
      <c r="MVM48" s="80"/>
      <c r="MVN48"/>
      <c r="MVO48" s="80"/>
      <c r="MVP48"/>
      <c r="MVQ48" s="80"/>
      <c r="MVR48"/>
      <c r="MVS48" s="80"/>
      <c r="MVT48"/>
      <c r="MVU48" s="80"/>
      <c r="MVV48"/>
      <c r="MVW48" s="80"/>
      <c r="MVX48"/>
      <c r="MVY48" s="80"/>
      <c r="MVZ48"/>
      <c r="MWA48" s="80"/>
      <c r="MWB48"/>
      <c r="MWC48" s="80"/>
      <c r="MWD48"/>
      <c r="MWE48" s="80"/>
      <c r="MWF48"/>
      <c r="MWG48" s="80"/>
      <c r="MWH48"/>
      <c r="MWI48" s="80"/>
      <c r="MWJ48"/>
      <c r="MWK48" s="80"/>
      <c r="MWL48"/>
      <c r="MWM48" s="80"/>
      <c r="MWN48"/>
      <c r="MWO48" s="80"/>
      <c r="MWP48"/>
      <c r="MWQ48" s="80"/>
      <c r="MWR48"/>
      <c r="MWS48" s="80"/>
      <c r="MWT48"/>
      <c r="MWU48" s="80"/>
      <c r="MWV48"/>
      <c r="MWW48" s="80"/>
      <c r="MWX48"/>
      <c r="MWY48" s="80"/>
      <c r="MWZ48"/>
      <c r="MXA48" s="80"/>
      <c r="MXB48"/>
      <c r="MXC48" s="80"/>
      <c r="MXD48"/>
      <c r="MXE48" s="80"/>
      <c r="MXF48"/>
      <c r="MXG48" s="80"/>
      <c r="MXH48"/>
      <c r="MXI48" s="80"/>
      <c r="MXJ48"/>
      <c r="MXK48" s="80"/>
      <c r="MXL48"/>
      <c r="MXM48" s="80"/>
      <c r="MXN48"/>
      <c r="MXO48" s="80"/>
      <c r="MXP48"/>
      <c r="MXQ48" s="80"/>
      <c r="MXR48"/>
      <c r="MXS48" s="80"/>
      <c r="MXT48"/>
      <c r="MXU48" s="80"/>
      <c r="MXV48"/>
      <c r="MXW48" s="80"/>
      <c r="MXX48"/>
      <c r="MXY48" s="80"/>
      <c r="MXZ48"/>
      <c r="MYA48" s="80"/>
      <c r="MYB48"/>
      <c r="MYC48" s="80"/>
      <c r="MYD48"/>
      <c r="MYE48" s="80"/>
      <c r="MYF48"/>
      <c r="MYG48" s="80"/>
      <c r="MYH48"/>
      <c r="MYI48" s="80"/>
      <c r="MYJ48"/>
      <c r="MYK48" s="80"/>
      <c r="MYL48"/>
      <c r="MYM48" s="80"/>
      <c r="MYN48"/>
      <c r="MYO48" s="80"/>
      <c r="MYP48"/>
      <c r="MYQ48" s="80"/>
      <c r="MYR48"/>
      <c r="MYS48" s="80"/>
      <c r="MYT48"/>
      <c r="MYU48" s="80"/>
      <c r="MYV48"/>
      <c r="MYW48" s="80"/>
      <c r="MYX48"/>
      <c r="MYY48" s="80"/>
      <c r="MYZ48"/>
      <c r="MZA48" s="80"/>
      <c r="MZB48"/>
      <c r="MZC48" s="80"/>
      <c r="MZD48"/>
      <c r="MZE48" s="80"/>
      <c r="MZF48"/>
      <c r="MZG48" s="80"/>
      <c r="MZH48"/>
      <c r="MZI48" s="80"/>
      <c r="MZJ48"/>
      <c r="MZK48" s="80"/>
      <c r="MZL48"/>
      <c r="MZM48" s="80"/>
      <c r="MZN48"/>
      <c r="MZO48" s="80"/>
      <c r="MZP48"/>
      <c r="MZQ48" s="80"/>
      <c r="MZR48"/>
      <c r="MZS48" s="80"/>
      <c r="MZT48"/>
      <c r="MZU48" s="80"/>
      <c r="MZV48"/>
      <c r="MZW48" s="80"/>
      <c r="MZX48"/>
      <c r="MZY48" s="80"/>
      <c r="MZZ48"/>
      <c r="NAA48" s="80"/>
      <c r="NAB48"/>
      <c r="NAC48" s="80"/>
      <c r="NAD48"/>
      <c r="NAE48" s="80"/>
      <c r="NAF48"/>
      <c r="NAG48" s="80"/>
      <c r="NAH48"/>
      <c r="NAI48" s="80"/>
      <c r="NAJ48"/>
      <c r="NAK48" s="80"/>
      <c r="NAL48"/>
      <c r="NAM48" s="80"/>
      <c r="NAN48"/>
      <c r="NAO48" s="80"/>
      <c r="NAP48"/>
      <c r="NAQ48" s="80"/>
      <c r="NAR48"/>
      <c r="NAS48" s="80"/>
      <c r="NAT48"/>
      <c r="NAU48" s="80"/>
      <c r="NAV48"/>
      <c r="NAW48" s="80"/>
      <c r="NAX48"/>
      <c r="NAY48" s="80"/>
      <c r="NAZ48"/>
      <c r="NBA48" s="80"/>
      <c r="NBB48"/>
      <c r="NBC48" s="80"/>
      <c r="NBD48"/>
      <c r="NBE48" s="80"/>
      <c r="NBF48"/>
      <c r="NBG48" s="80"/>
      <c r="NBH48"/>
      <c r="NBI48" s="80"/>
      <c r="NBJ48"/>
      <c r="NBK48" s="80"/>
      <c r="NBL48"/>
      <c r="NBM48" s="80"/>
      <c r="NBN48"/>
      <c r="NBO48" s="80"/>
      <c r="NBP48"/>
      <c r="NBQ48" s="80"/>
      <c r="NBR48"/>
      <c r="NBS48" s="80"/>
      <c r="NBT48"/>
      <c r="NBU48" s="80"/>
      <c r="NBV48"/>
      <c r="NBW48" s="80"/>
      <c r="NBX48"/>
      <c r="NBY48" s="80"/>
      <c r="NBZ48"/>
      <c r="NCA48" s="80"/>
      <c r="NCB48"/>
      <c r="NCC48" s="80"/>
      <c r="NCD48"/>
      <c r="NCE48" s="80"/>
      <c r="NCF48"/>
      <c r="NCG48" s="80"/>
      <c r="NCH48"/>
      <c r="NCI48" s="80"/>
      <c r="NCJ48"/>
      <c r="NCK48" s="80"/>
      <c r="NCL48"/>
      <c r="NCM48" s="80"/>
      <c r="NCN48"/>
      <c r="NCO48" s="80"/>
      <c r="NCP48"/>
      <c r="NCQ48" s="80"/>
      <c r="NCR48"/>
      <c r="NCS48" s="80"/>
      <c r="NCT48"/>
      <c r="NCU48" s="80"/>
      <c r="NCV48"/>
      <c r="NCW48" s="80"/>
      <c r="NCX48"/>
      <c r="NCY48" s="80"/>
      <c r="NCZ48"/>
      <c r="NDA48" s="80"/>
      <c r="NDB48"/>
      <c r="NDC48" s="80"/>
      <c r="NDD48"/>
      <c r="NDE48" s="80"/>
      <c r="NDF48"/>
      <c r="NDG48" s="80"/>
      <c r="NDH48"/>
      <c r="NDI48" s="80"/>
      <c r="NDJ48"/>
      <c r="NDK48" s="80"/>
      <c r="NDL48"/>
      <c r="NDM48" s="80"/>
      <c r="NDN48"/>
      <c r="NDO48" s="80"/>
      <c r="NDP48"/>
      <c r="NDQ48" s="80"/>
      <c r="NDR48"/>
      <c r="NDS48" s="80"/>
      <c r="NDT48"/>
      <c r="NDU48" s="80"/>
      <c r="NDV48"/>
      <c r="NDW48" s="80"/>
      <c r="NDX48"/>
      <c r="NDY48" s="80"/>
      <c r="NDZ48"/>
      <c r="NEA48" s="80"/>
      <c r="NEB48"/>
      <c r="NEC48" s="80"/>
      <c r="NED48"/>
      <c r="NEE48" s="80"/>
      <c r="NEF48"/>
      <c r="NEG48" s="80"/>
      <c r="NEH48"/>
      <c r="NEI48" s="80"/>
      <c r="NEJ48"/>
      <c r="NEK48" s="80"/>
      <c r="NEL48"/>
      <c r="NEM48" s="80"/>
      <c r="NEN48"/>
      <c r="NEO48" s="80"/>
      <c r="NEP48"/>
      <c r="NEQ48" s="80"/>
      <c r="NER48"/>
      <c r="NES48" s="80"/>
      <c r="NET48"/>
      <c r="NEU48" s="80"/>
      <c r="NEV48"/>
      <c r="NEW48" s="80"/>
      <c r="NEX48"/>
      <c r="NEY48" s="80"/>
      <c r="NEZ48"/>
      <c r="NFA48" s="80"/>
      <c r="NFB48"/>
      <c r="NFC48" s="80"/>
      <c r="NFD48"/>
      <c r="NFE48" s="80"/>
      <c r="NFF48"/>
      <c r="NFG48" s="80"/>
      <c r="NFH48"/>
      <c r="NFI48" s="80"/>
      <c r="NFJ48"/>
      <c r="NFK48" s="80"/>
      <c r="NFL48"/>
      <c r="NFM48" s="80"/>
      <c r="NFN48"/>
      <c r="NFO48" s="80"/>
      <c r="NFP48"/>
      <c r="NFQ48" s="80"/>
      <c r="NFR48"/>
      <c r="NFS48" s="80"/>
      <c r="NFT48"/>
      <c r="NFU48" s="80"/>
      <c r="NFV48"/>
      <c r="NFW48" s="80"/>
      <c r="NFX48"/>
      <c r="NFY48" s="80"/>
      <c r="NFZ48"/>
      <c r="NGA48" s="80"/>
      <c r="NGB48"/>
      <c r="NGC48" s="80"/>
      <c r="NGD48"/>
      <c r="NGE48" s="80"/>
      <c r="NGF48"/>
      <c r="NGG48" s="80"/>
      <c r="NGH48"/>
      <c r="NGI48" s="80"/>
      <c r="NGJ48"/>
      <c r="NGK48" s="80"/>
      <c r="NGL48"/>
      <c r="NGM48" s="80"/>
      <c r="NGN48"/>
      <c r="NGO48" s="80"/>
      <c r="NGP48"/>
      <c r="NGQ48" s="80"/>
      <c r="NGR48"/>
      <c r="NGS48" s="80"/>
      <c r="NGT48"/>
      <c r="NGU48" s="80"/>
      <c r="NGV48"/>
      <c r="NGW48" s="80"/>
      <c r="NGX48"/>
      <c r="NGY48" s="80"/>
      <c r="NGZ48"/>
      <c r="NHA48" s="80"/>
      <c r="NHB48"/>
      <c r="NHC48" s="80"/>
      <c r="NHD48"/>
      <c r="NHE48" s="80"/>
      <c r="NHF48"/>
      <c r="NHG48" s="80"/>
      <c r="NHH48"/>
      <c r="NHI48" s="80"/>
      <c r="NHJ48"/>
      <c r="NHK48" s="80"/>
      <c r="NHL48"/>
      <c r="NHM48" s="80"/>
      <c r="NHN48"/>
      <c r="NHO48" s="80"/>
      <c r="NHP48"/>
      <c r="NHQ48" s="80"/>
      <c r="NHR48"/>
      <c r="NHS48" s="80"/>
      <c r="NHT48"/>
      <c r="NHU48" s="80"/>
      <c r="NHV48"/>
      <c r="NHW48" s="80"/>
      <c r="NHX48"/>
      <c r="NHY48" s="80"/>
      <c r="NHZ48"/>
      <c r="NIA48" s="80"/>
      <c r="NIB48"/>
      <c r="NIC48" s="80"/>
      <c r="NID48"/>
      <c r="NIE48" s="80"/>
      <c r="NIF48"/>
      <c r="NIG48" s="80"/>
      <c r="NIH48"/>
      <c r="NII48" s="80"/>
      <c r="NIJ48"/>
      <c r="NIK48" s="80"/>
      <c r="NIL48"/>
      <c r="NIM48" s="80"/>
      <c r="NIN48"/>
      <c r="NIO48" s="80"/>
      <c r="NIP48"/>
      <c r="NIQ48" s="80"/>
      <c r="NIR48"/>
      <c r="NIS48" s="80"/>
      <c r="NIT48"/>
      <c r="NIU48" s="80"/>
      <c r="NIV48"/>
      <c r="NIW48" s="80"/>
      <c r="NIX48"/>
      <c r="NIY48" s="80"/>
      <c r="NIZ48"/>
      <c r="NJA48" s="80"/>
      <c r="NJB48"/>
      <c r="NJC48" s="80"/>
      <c r="NJD48"/>
      <c r="NJE48" s="80"/>
      <c r="NJF48"/>
      <c r="NJG48" s="80"/>
      <c r="NJH48"/>
      <c r="NJI48" s="80"/>
      <c r="NJJ48"/>
      <c r="NJK48" s="80"/>
      <c r="NJL48"/>
      <c r="NJM48" s="80"/>
      <c r="NJN48"/>
      <c r="NJO48" s="80"/>
      <c r="NJP48"/>
      <c r="NJQ48" s="80"/>
      <c r="NJR48"/>
      <c r="NJS48" s="80"/>
      <c r="NJT48"/>
      <c r="NJU48" s="80"/>
      <c r="NJV48"/>
      <c r="NJW48" s="80"/>
      <c r="NJX48"/>
      <c r="NJY48" s="80"/>
      <c r="NJZ48"/>
      <c r="NKA48" s="80"/>
      <c r="NKB48"/>
      <c r="NKC48" s="80"/>
      <c r="NKD48"/>
      <c r="NKE48" s="80"/>
      <c r="NKF48"/>
      <c r="NKG48" s="80"/>
      <c r="NKH48"/>
      <c r="NKI48" s="80"/>
      <c r="NKJ48"/>
      <c r="NKK48" s="80"/>
      <c r="NKL48"/>
      <c r="NKM48" s="80"/>
      <c r="NKN48"/>
      <c r="NKO48" s="80"/>
      <c r="NKP48"/>
      <c r="NKQ48" s="80"/>
      <c r="NKR48"/>
      <c r="NKS48" s="80"/>
      <c r="NKT48"/>
      <c r="NKU48" s="80"/>
      <c r="NKV48"/>
      <c r="NKW48" s="80"/>
      <c r="NKX48"/>
      <c r="NKY48" s="80"/>
      <c r="NKZ48"/>
      <c r="NLA48" s="80"/>
      <c r="NLB48"/>
      <c r="NLC48" s="80"/>
      <c r="NLD48"/>
      <c r="NLE48" s="80"/>
      <c r="NLF48"/>
      <c r="NLG48" s="80"/>
      <c r="NLH48"/>
      <c r="NLI48" s="80"/>
      <c r="NLJ48"/>
      <c r="NLK48" s="80"/>
      <c r="NLL48"/>
      <c r="NLM48" s="80"/>
      <c r="NLN48"/>
      <c r="NLO48" s="80"/>
      <c r="NLP48"/>
      <c r="NLQ48" s="80"/>
      <c r="NLR48"/>
      <c r="NLS48" s="80"/>
      <c r="NLT48"/>
      <c r="NLU48" s="80"/>
      <c r="NLV48"/>
      <c r="NLW48" s="80"/>
      <c r="NLX48"/>
      <c r="NLY48" s="80"/>
      <c r="NLZ48"/>
      <c r="NMA48" s="80"/>
      <c r="NMB48"/>
      <c r="NMC48" s="80"/>
      <c r="NMD48"/>
      <c r="NME48" s="80"/>
      <c r="NMF48"/>
      <c r="NMG48" s="80"/>
      <c r="NMH48"/>
      <c r="NMI48" s="80"/>
      <c r="NMJ48"/>
      <c r="NMK48" s="80"/>
      <c r="NML48"/>
      <c r="NMM48" s="80"/>
      <c r="NMN48"/>
      <c r="NMO48" s="80"/>
      <c r="NMP48"/>
      <c r="NMQ48" s="80"/>
      <c r="NMR48"/>
      <c r="NMS48" s="80"/>
      <c r="NMT48"/>
      <c r="NMU48" s="80"/>
      <c r="NMV48"/>
      <c r="NMW48" s="80"/>
      <c r="NMX48"/>
      <c r="NMY48" s="80"/>
      <c r="NMZ48"/>
      <c r="NNA48" s="80"/>
      <c r="NNB48"/>
      <c r="NNC48" s="80"/>
      <c r="NND48"/>
      <c r="NNE48" s="80"/>
      <c r="NNF48"/>
      <c r="NNG48" s="80"/>
      <c r="NNH48"/>
      <c r="NNI48" s="80"/>
      <c r="NNJ48"/>
      <c r="NNK48" s="80"/>
      <c r="NNL48"/>
      <c r="NNM48" s="80"/>
      <c r="NNN48"/>
      <c r="NNO48" s="80"/>
      <c r="NNP48"/>
      <c r="NNQ48" s="80"/>
      <c r="NNR48"/>
      <c r="NNS48" s="80"/>
      <c r="NNT48"/>
      <c r="NNU48" s="80"/>
      <c r="NNV48"/>
      <c r="NNW48" s="80"/>
      <c r="NNX48"/>
      <c r="NNY48" s="80"/>
      <c r="NNZ48"/>
      <c r="NOA48" s="80"/>
      <c r="NOB48"/>
      <c r="NOC48" s="80"/>
      <c r="NOD48"/>
      <c r="NOE48" s="80"/>
      <c r="NOF48"/>
      <c r="NOG48" s="80"/>
      <c r="NOH48"/>
      <c r="NOI48" s="80"/>
      <c r="NOJ48"/>
      <c r="NOK48" s="80"/>
      <c r="NOL48"/>
      <c r="NOM48" s="80"/>
      <c r="NON48"/>
      <c r="NOO48" s="80"/>
      <c r="NOP48"/>
      <c r="NOQ48" s="80"/>
      <c r="NOR48"/>
      <c r="NOS48" s="80"/>
      <c r="NOT48"/>
      <c r="NOU48" s="80"/>
      <c r="NOV48"/>
      <c r="NOW48" s="80"/>
      <c r="NOX48"/>
      <c r="NOY48" s="80"/>
      <c r="NOZ48"/>
      <c r="NPA48" s="80"/>
      <c r="NPB48"/>
      <c r="NPC48" s="80"/>
      <c r="NPD48"/>
      <c r="NPE48" s="80"/>
      <c r="NPF48"/>
      <c r="NPG48" s="80"/>
      <c r="NPH48"/>
      <c r="NPI48" s="80"/>
      <c r="NPJ48"/>
      <c r="NPK48" s="80"/>
      <c r="NPL48"/>
      <c r="NPM48" s="80"/>
      <c r="NPN48"/>
      <c r="NPO48" s="80"/>
      <c r="NPP48"/>
      <c r="NPQ48" s="80"/>
      <c r="NPR48"/>
      <c r="NPS48" s="80"/>
      <c r="NPT48"/>
      <c r="NPU48" s="80"/>
      <c r="NPV48"/>
      <c r="NPW48" s="80"/>
      <c r="NPX48"/>
      <c r="NPY48" s="80"/>
      <c r="NPZ48"/>
      <c r="NQA48" s="80"/>
      <c r="NQB48"/>
      <c r="NQC48" s="80"/>
      <c r="NQD48"/>
      <c r="NQE48" s="80"/>
      <c r="NQF48"/>
      <c r="NQG48" s="80"/>
      <c r="NQH48"/>
      <c r="NQI48" s="80"/>
      <c r="NQJ48"/>
      <c r="NQK48" s="80"/>
      <c r="NQL48"/>
      <c r="NQM48" s="80"/>
      <c r="NQN48"/>
      <c r="NQO48" s="80"/>
      <c r="NQP48"/>
      <c r="NQQ48" s="80"/>
      <c r="NQR48"/>
      <c r="NQS48" s="80"/>
      <c r="NQT48"/>
      <c r="NQU48" s="80"/>
      <c r="NQV48"/>
      <c r="NQW48" s="80"/>
      <c r="NQX48"/>
      <c r="NQY48" s="80"/>
      <c r="NQZ48"/>
      <c r="NRA48" s="80"/>
      <c r="NRB48"/>
      <c r="NRC48" s="80"/>
      <c r="NRD48"/>
      <c r="NRE48" s="80"/>
      <c r="NRF48"/>
      <c r="NRG48" s="80"/>
      <c r="NRH48"/>
      <c r="NRI48" s="80"/>
      <c r="NRJ48"/>
      <c r="NRK48" s="80"/>
      <c r="NRL48"/>
      <c r="NRM48" s="80"/>
      <c r="NRN48"/>
      <c r="NRO48" s="80"/>
      <c r="NRP48"/>
      <c r="NRQ48" s="80"/>
      <c r="NRR48"/>
      <c r="NRS48" s="80"/>
      <c r="NRT48"/>
      <c r="NRU48" s="80"/>
      <c r="NRV48"/>
      <c r="NRW48" s="80"/>
      <c r="NRX48"/>
      <c r="NRY48" s="80"/>
      <c r="NRZ48"/>
      <c r="NSA48" s="80"/>
      <c r="NSB48"/>
      <c r="NSC48" s="80"/>
      <c r="NSD48"/>
      <c r="NSE48" s="80"/>
      <c r="NSF48"/>
      <c r="NSG48" s="80"/>
      <c r="NSH48"/>
      <c r="NSI48" s="80"/>
      <c r="NSJ48"/>
      <c r="NSK48" s="80"/>
      <c r="NSL48"/>
      <c r="NSM48" s="80"/>
      <c r="NSN48"/>
      <c r="NSO48" s="80"/>
      <c r="NSP48"/>
      <c r="NSQ48" s="80"/>
      <c r="NSR48"/>
      <c r="NSS48" s="80"/>
      <c r="NST48"/>
      <c r="NSU48" s="80"/>
      <c r="NSV48"/>
      <c r="NSW48" s="80"/>
      <c r="NSX48"/>
      <c r="NSY48" s="80"/>
      <c r="NSZ48"/>
      <c r="NTA48" s="80"/>
      <c r="NTB48"/>
      <c r="NTC48" s="80"/>
      <c r="NTD48"/>
      <c r="NTE48" s="80"/>
      <c r="NTF48"/>
      <c r="NTG48" s="80"/>
      <c r="NTH48"/>
      <c r="NTI48" s="80"/>
      <c r="NTJ48"/>
      <c r="NTK48" s="80"/>
      <c r="NTL48"/>
      <c r="NTM48" s="80"/>
      <c r="NTN48"/>
      <c r="NTO48" s="80"/>
      <c r="NTP48"/>
      <c r="NTQ48" s="80"/>
      <c r="NTR48"/>
      <c r="NTS48" s="80"/>
      <c r="NTT48"/>
      <c r="NTU48" s="80"/>
      <c r="NTV48"/>
      <c r="NTW48" s="80"/>
      <c r="NTX48"/>
      <c r="NTY48" s="80"/>
      <c r="NTZ48"/>
      <c r="NUA48" s="80"/>
      <c r="NUB48"/>
      <c r="NUC48" s="80"/>
      <c r="NUD48"/>
      <c r="NUE48" s="80"/>
      <c r="NUF48"/>
      <c r="NUG48" s="80"/>
      <c r="NUH48"/>
      <c r="NUI48" s="80"/>
      <c r="NUJ48"/>
      <c r="NUK48" s="80"/>
      <c r="NUL48"/>
      <c r="NUM48" s="80"/>
      <c r="NUN48"/>
      <c r="NUO48" s="80"/>
      <c r="NUP48"/>
      <c r="NUQ48" s="80"/>
      <c r="NUR48"/>
      <c r="NUS48" s="80"/>
      <c r="NUT48"/>
      <c r="NUU48" s="80"/>
      <c r="NUV48"/>
      <c r="NUW48" s="80"/>
      <c r="NUX48"/>
      <c r="NUY48" s="80"/>
      <c r="NUZ48"/>
      <c r="NVA48" s="80"/>
      <c r="NVB48"/>
      <c r="NVC48" s="80"/>
      <c r="NVD48"/>
      <c r="NVE48" s="80"/>
      <c r="NVF48"/>
      <c r="NVG48" s="80"/>
      <c r="NVH48"/>
      <c r="NVI48" s="80"/>
      <c r="NVJ48"/>
      <c r="NVK48" s="80"/>
      <c r="NVL48"/>
      <c r="NVM48" s="80"/>
      <c r="NVN48"/>
      <c r="NVO48" s="80"/>
      <c r="NVP48"/>
      <c r="NVQ48" s="80"/>
      <c r="NVR48"/>
      <c r="NVS48" s="80"/>
      <c r="NVT48"/>
      <c r="NVU48" s="80"/>
      <c r="NVV48"/>
      <c r="NVW48" s="80"/>
      <c r="NVX48"/>
      <c r="NVY48" s="80"/>
      <c r="NVZ48"/>
      <c r="NWA48" s="80"/>
      <c r="NWB48"/>
      <c r="NWC48" s="80"/>
      <c r="NWD48"/>
      <c r="NWE48" s="80"/>
      <c r="NWF48"/>
      <c r="NWG48" s="80"/>
      <c r="NWH48"/>
      <c r="NWI48" s="80"/>
      <c r="NWJ48"/>
      <c r="NWK48" s="80"/>
      <c r="NWL48"/>
      <c r="NWM48" s="80"/>
      <c r="NWN48"/>
      <c r="NWO48" s="80"/>
      <c r="NWP48"/>
      <c r="NWQ48" s="80"/>
      <c r="NWR48"/>
      <c r="NWS48" s="80"/>
      <c r="NWT48"/>
      <c r="NWU48" s="80"/>
      <c r="NWV48"/>
      <c r="NWW48" s="80"/>
      <c r="NWX48"/>
      <c r="NWY48" s="80"/>
      <c r="NWZ48"/>
      <c r="NXA48" s="80"/>
      <c r="NXB48"/>
      <c r="NXC48" s="80"/>
      <c r="NXD48"/>
      <c r="NXE48" s="80"/>
      <c r="NXF48"/>
      <c r="NXG48" s="80"/>
      <c r="NXH48"/>
      <c r="NXI48" s="80"/>
      <c r="NXJ48"/>
      <c r="NXK48" s="80"/>
      <c r="NXL48"/>
      <c r="NXM48" s="80"/>
      <c r="NXN48"/>
      <c r="NXO48" s="80"/>
      <c r="NXP48"/>
      <c r="NXQ48" s="80"/>
      <c r="NXR48"/>
      <c r="NXS48" s="80"/>
      <c r="NXT48"/>
      <c r="NXU48" s="80"/>
      <c r="NXV48"/>
      <c r="NXW48" s="80"/>
      <c r="NXX48"/>
      <c r="NXY48" s="80"/>
      <c r="NXZ48"/>
      <c r="NYA48" s="80"/>
      <c r="NYB48"/>
      <c r="NYC48" s="80"/>
      <c r="NYD48"/>
      <c r="NYE48" s="80"/>
      <c r="NYF48"/>
      <c r="NYG48" s="80"/>
      <c r="NYH48"/>
      <c r="NYI48" s="80"/>
      <c r="NYJ48"/>
      <c r="NYK48" s="80"/>
      <c r="NYL48"/>
      <c r="NYM48" s="80"/>
      <c r="NYN48"/>
      <c r="NYO48" s="80"/>
      <c r="NYP48"/>
      <c r="NYQ48" s="80"/>
      <c r="NYR48"/>
      <c r="NYS48" s="80"/>
      <c r="NYT48"/>
      <c r="NYU48" s="80"/>
      <c r="NYV48"/>
      <c r="NYW48" s="80"/>
      <c r="NYX48"/>
      <c r="NYY48" s="80"/>
      <c r="NYZ48"/>
      <c r="NZA48" s="80"/>
      <c r="NZB48"/>
      <c r="NZC48" s="80"/>
      <c r="NZD48"/>
      <c r="NZE48" s="80"/>
      <c r="NZF48"/>
      <c r="NZG48" s="80"/>
      <c r="NZH48"/>
      <c r="NZI48" s="80"/>
      <c r="NZJ48"/>
      <c r="NZK48" s="80"/>
      <c r="NZL48"/>
      <c r="NZM48" s="80"/>
      <c r="NZN48"/>
      <c r="NZO48" s="80"/>
      <c r="NZP48"/>
      <c r="NZQ48" s="80"/>
      <c r="NZR48"/>
      <c r="NZS48" s="80"/>
      <c r="NZT48"/>
      <c r="NZU48" s="80"/>
      <c r="NZV48"/>
      <c r="NZW48" s="80"/>
      <c r="NZX48"/>
      <c r="NZY48" s="80"/>
      <c r="NZZ48"/>
      <c r="OAA48" s="80"/>
      <c r="OAB48"/>
      <c r="OAC48" s="80"/>
      <c r="OAD48"/>
      <c r="OAE48" s="80"/>
      <c r="OAF48"/>
      <c r="OAG48" s="80"/>
      <c r="OAH48"/>
      <c r="OAI48" s="80"/>
      <c r="OAJ48"/>
      <c r="OAK48" s="80"/>
      <c r="OAL48"/>
      <c r="OAM48" s="80"/>
      <c r="OAN48"/>
      <c r="OAO48" s="80"/>
      <c r="OAP48"/>
      <c r="OAQ48" s="80"/>
      <c r="OAR48"/>
      <c r="OAS48" s="80"/>
      <c r="OAT48"/>
      <c r="OAU48" s="80"/>
      <c r="OAV48"/>
      <c r="OAW48" s="80"/>
      <c r="OAX48"/>
      <c r="OAY48" s="80"/>
      <c r="OAZ48"/>
      <c r="OBA48" s="80"/>
      <c r="OBB48"/>
      <c r="OBC48" s="80"/>
      <c r="OBD48"/>
      <c r="OBE48" s="80"/>
      <c r="OBF48"/>
      <c r="OBG48" s="80"/>
      <c r="OBH48"/>
      <c r="OBI48" s="80"/>
      <c r="OBJ48"/>
      <c r="OBK48" s="80"/>
      <c r="OBL48"/>
      <c r="OBM48" s="80"/>
      <c r="OBN48"/>
      <c r="OBO48" s="80"/>
      <c r="OBP48"/>
      <c r="OBQ48" s="80"/>
      <c r="OBR48"/>
      <c r="OBS48" s="80"/>
      <c r="OBT48"/>
      <c r="OBU48" s="80"/>
      <c r="OBV48"/>
      <c r="OBW48" s="80"/>
      <c r="OBX48"/>
      <c r="OBY48" s="80"/>
      <c r="OBZ48"/>
      <c r="OCA48" s="80"/>
      <c r="OCB48"/>
      <c r="OCC48" s="80"/>
      <c r="OCD48"/>
      <c r="OCE48" s="80"/>
      <c r="OCF48"/>
      <c r="OCG48" s="80"/>
      <c r="OCH48"/>
      <c r="OCI48" s="80"/>
      <c r="OCJ48"/>
      <c r="OCK48" s="80"/>
      <c r="OCL48"/>
      <c r="OCM48" s="80"/>
      <c r="OCN48"/>
      <c r="OCO48" s="80"/>
      <c r="OCP48"/>
      <c r="OCQ48" s="80"/>
      <c r="OCR48"/>
      <c r="OCS48" s="80"/>
      <c r="OCT48"/>
      <c r="OCU48" s="80"/>
      <c r="OCV48"/>
      <c r="OCW48" s="80"/>
      <c r="OCX48"/>
      <c r="OCY48" s="80"/>
      <c r="OCZ48"/>
      <c r="ODA48" s="80"/>
      <c r="ODB48"/>
      <c r="ODC48" s="80"/>
      <c r="ODD48"/>
      <c r="ODE48" s="80"/>
      <c r="ODF48"/>
      <c r="ODG48" s="80"/>
      <c r="ODH48"/>
      <c r="ODI48" s="80"/>
      <c r="ODJ48"/>
      <c r="ODK48" s="80"/>
      <c r="ODL48"/>
      <c r="ODM48" s="80"/>
      <c r="ODN48"/>
      <c r="ODO48" s="80"/>
      <c r="ODP48"/>
      <c r="ODQ48" s="80"/>
      <c r="ODR48"/>
      <c r="ODS48" s="80"/>
      <c r="ODT48"/>
      <c r="ODU48" s="80"/>
      <c r="ODV48"/>
      <c r="ODW48" s="80"/>
      <c r="ODX48"/>
      <c r="ODY48" s="80"/>
      <c r="ODZ48"/>
      <c r="OEA48" s="80"/>
      <c r="OEB48"/>
      <c r="OEC48" s="80"/>
      <c r="OED48"/>
      <c r="OEE48" s="80"/>
      <c r="OEF48"/>
      <c r="OEG48" s="80"/>
      <c r="OEH48"/>
      <c r="OEI48" s="80"/>
      <c r="OEJ48"/>
      <c r="OEK48" s="80"/>
      <c r="OEL48"/>
      <c r="OEM48" s="80"/>
      <c r="OEN48"/>
      <c r="OEO48" s="80"/>
      <c r="OEP48"/>
      <c r="OEQ48" s="80"/>
      <c r="OER48"/>
      <c r="OES48" s="80"/>
      <c r="OET48"/>
      <c r="OEU48" s="80"/>
      <c r="OEV48"/>
      <c r="OEW48" s="80"/>
      <c r="OEX48"/>
      <c r="OEY48" s="80"/>
      <c r="OEZ48"/>
      <c r="OFA48" s="80"/>
      <c r="OFB48"/>
      <c r="OFC48" s="80"/>
      <c r="OFD48"/>
      <c r="OFE48" s="80"/>
      <c r="OFF48"/>
      <c r="OFG48" s="80"/>
      <c r="OFH48"/>
      <c r="OFI48" s="80"/>
      <c r="OFJ48"/>
      <c r="OFK48" s="80"/>
      <c r="OFL48"/>
      <c r="OFM48" s="80"/>
      <c r="OFN48"/>
      <c r="OFO48" s="80"/>
      <c r="OFP48"/>
      <c r="OFQ48" s="80"/>
      <c r="OFR48"/>
      <c r="OFS48" s="80"/>
      <c r="OFT48"/>
      <c r="OFU48" s="80"/>
      <c r="OFV48"/>
      <c r="OFW48" s="80"/>
      <c r="OFX48"/>
      <c r="OFY48" s="80"/>
      <c r="OFZ48"/>
      <c r="OGA48" s="80"/>
      <c r="OGB48"/>
      <c r="OGC48" s="80"/>
      <c r="OGD48"/>
      <c r="OGE48" s="80"/>
      <c r="OGF48"/>
      <c r="OGG48" s="80"/>
      <c r="OGH48"/>
      <c r="OGI48" s="80"/>
      <c r="OGJ48"/>
      <c r="OGK48" s="80"/>
      <c r="OGL48"/>
      <c r="OGM48" s="80"/>
      <c r="OGN48"/>
      <c r="OGO48" s="80"/>
      <c r="OGP48"/>
      <c r="OGQ48" s="80"/>
      <c r="OGR48"/>
      <c r="OGS48" s="80"/>
      <c r="OGT48"/>
      <c r="OGU48" s="80"/>
      <c r="OGV48"/>
      <c r="OGW48" s="80"/>
      <c r="OGX48"/>
      <c r="OGY48" s="80"/>
      <c r="OGZ48"/>
      <c r="OHA48" s="80"/>
      <c r="OHB48"/>
      <c r="OHC48" s="80"/>
      <c r="OHD48"/>
      <c r="OHE48" s="80"/>
      <c r="OHF48"/>
      <c r="OHG48" s="80"/>
      <c r="OHH48"/>
      <c r="OHI48" s="80"/>
      <c r="OHJ48"/>
      <c r="OHK48" s="80"/>
      <c r="OHL48"/>
      <c r="OHM48" s="80"/>
      <c r="OHN48"/>
      <c r="OHO48" s="80"/>
      <c r="OHP48"/>
      <c r="OHQ48" s="80"/>
      <c r="OHR48"/>
      <c r="OHS48" s="80"/>
      <c r="OHT48"/>
      <c r="OHU48" s="80"/>
      <c r="OHV48"/>
      <c r="OHW48" s="80"/>
      <c r="OHX48"/>
      <c r="OHY48" s="80"/>
      <c r="OHZ48"/>
      <c r="OIA48" s="80"/>
      <c r="OIB48"/>
      <c r="OIC48" s="80"/>
      <c r="OID48"/>
      <c r="OIE48" s="80"/>
      <c r="OIF48"/>
      <c r="OIG48" s="80"/>
      <c r="OIH48"/>
      <c r="OII48" s="80"/>
      <c r="OIJ48"/>
      <c r="OIK48" s="80"/>
      <c r="OIL48"/>
      <c r="OIM48" s="80"/>
      <c r="OIN48"/>
      <c r="OIO48" s="80"/>
      <c r="OIP48"/>
      <c r="OIQ48" s="80"/>
      <c r="OIR48"/>
      <c r="OIS48" s="80"/>
      <c r="OIT48"/>
      <c r="OIU48" s="80"/>
      <c r="OIV48"/>
      <c r="OIW48" s="80"/>
      <c r="OIX48"/>
      <c r="OIY48" s="80"/>
      <c r="OIZ48"/>
      <c r="OJA48" s="80"/>
      <c r="OJB48"/>
      <c r="OJC48" s="80"/>
      <c r="OJD48"/>
      <c r="OJE48" s="80"/>
      <c r="OJF48"/>
      <c r="OJG48" s="80"/>
      <c r="OJH48"/>
      <c r="OJI48" s="80"/>
      <c r="OJJ48"/>
      <c r="OJK48" s="80"/>
      <c r="OJL48"/>
      <c r="OJM48" s="80"/>
      <c r="OJN48"/>
      <c r="OJO48" s="80"/>
      <c r="OJP48"/>
      <c r="OJQ48" s="80"/>
      <c r="OJR48"/>
      <c r="OJS48" s="80"/>
      <c r="OJT48"/>
      <c r="OJU48" s="80"/>
      <c r="OJV48"/>
      <c r="OJW48" s="80"/>
      <c r="OJX48"/>
      <c r="OJY48" s="80"/>
      <c r="OJZ48"/>
      <c r="OKA48" s="80"/>
      <c r="OKB48"/>
      <c r="OKC48" s="80"/>
      <c r="OKD48"/>
      <c r="OKE48" s="80"/>
      <c r="OKF48"/>
      <c r="OKG48" s="80"/>
      <c r="OKH48"/>
      <c r="OKI48" s="80"/>
      <c r="OKJ48"/>
      <c r="OKK48" s="80"/>
      <c r="OKL48"/>
      <c r="OKM48" s="80"/>
      <c r="OKN48"/>
      <c r="OKO48" s="80"/>
      <c r="OKP48"/>
      <c r="OKQ48" s="80"/>
      <c r="OKR48"/>
      <c r="OKS48" s="80"/>
      <c r="OKT48"/>
      <c r="OKU48" s="80"/>
      <c r="OKV48"/>
      <c r="OKW48" s="80"/>
      <c r="OKX48"/>
      <c r="OKY48" s="80"/>
      <c r="OKZ48"/>
      <c r="OLA48" s="80"/>
      <c r="OLB48"/>
      <c r="OLC48" s="80"/>
      <c r="OLD48"/>
      <c r="OLE48" s="80"/>
      <c r="OLF48"/>
      <c r="OLG48" s="80"/>
      <c r="OLH48"/>
      <c r="OLI48" s="80"/>
      <c r="OLJ48"/>
      <c r="OLK48" s="80"/>
      <c r="OLL48"/>
      <c r="OLM48" s="80"/>
      <c r="OLN48"/>
      <c r="OLO48" s="80"/>
      <c r="OLP48"/>
      <c r="OLQ48" s="80"/>
      <c r="OLR48"/>
      <c r="OLS48" s="80"/>
      <c r="OLT48"/>
      <c r="OLU48" s="80"/>
      <c r="OLV48"/>
      <c r="OLW48" s="80"/>
      <c r="OLX48"/>
      <c r="OLY48" s="80"/>
      <c r="OLZ48"/>
      <c r="OMA48" s="80"/>
      <c r="OMB48"/>
      <c r="OMC48" s="80"/>
      <c r="OMD48"/>
      <c r="OME48" s="80"/>
      <c r="OMF48"/>
      <c r="OMG48" s="80"/>
      <c r="OMH48"/>
      <c r="OMI48" s="80"/>
      <c r="OMJ48"/>
      <c r="OMK48" s="80"/>
      <c r="OML48"/>
      <c r="OMM48" s="80"/>
      <c r="OMN48"/>
      <c r="OMO48" s="80"/>
      <c r="OMP48"/>
      <c r="OMQ48" s="80"/>
      <c r="OMR48"/>
      <c r="OMS48" s="80"/>
      <c r="OMT48"/>
      <c r="OMU48" s="80"/>
      <c r="OMV48"/>
      <c r="OMW48" s="80"/>
      <c r="OMX48"/>
      <c r="OMY48" s="80"/>
      <c r="OMZ48"/>
      <c r="ONA48" s="80"/>
      <c r="ONB48"/>
      <c r="ONC48" s="80"/>
      <c r="OND48"/>
      <c r="ONE48" s="80"/>
      <c r="ONF48"/>
      <c r="ONG48" s="80"/>
      <c r="ONH48"/>
      <c r="ONI48" s="80"/>
      <c r="ONJ48"/>
      <c r="ONK48" s="80"/>
      <c r="ONL48"/>
      <c r="ONM48" s="80"/>
      <c r="ONN48"/>
      <c r="ONO48" s="80"/>
      <c r="ONP48"/>
      <c r="ONQ48" s="80"/>
      <c r="ONR48"/>
      <c r="ONS48" s="80"/>
      <c r="ONT48"/>
      <c r="ONU48" s="80"/>
      <c r="ONV48"/>
      <c r="ONW48" s="80"/>
      <c r="ONX48"/>
      <c r="ONY48" s="80"/>
      <c r="ONZ48"/>
      <c r="OOA48" s="80"/>
      <c r="OOB48"/>
      <c r="OOC48" s="80"/>
      <c r="OOD48"/>
      <c r="OOE48" s="80"/>
      <c r="OOF48"/>
      <c r="OOG48" s="80"/>
      <c r="OOH48"/>
      <c r="OOI48" s="80"/>
      <c r="OOJ48"/>
      <c r="OOK48" s="80"/>
      <c r="OOL48"/>
      <c r="OOM48" s="80"/>
      <c r="OON48"/>
      <c r="OOO48" s="80"/>
      <c r="OOP48"/>
      <c r="OOQ48" s="80"/>
      <c r="OOR48"/>
      <c r="OOS48" s="80"/>
      <c r="OOT48"/>
      <c r="OOU48" s="80"/>
      <c r="OOV48"/>
      <c r="OOW48" s="80"/>
      <c r="OOX48"/>
      <c r="OOY48" s="80"/>
      <c r="OOZ48"/>
      <c r="OPA48" s="80"/>
      <c r="OPB48"/>
      <c r="OPC48" s="80"/>
      <c r="OPD48"/>
      <c r="OPE48" s="80"/>
      <c r="OPF48"/>
      <c r="OPG48" s="80"/>
      <c r="OPH48"/>
      <c r="OPI48" s="80"/>
      <c r="OPJ48"/>
      <c r="OPK48" s="80"/>
      <c r="OPL48"/>
      <c r="OPM48" s="80"/>
      <c r="OPN48"/>
      <c r="OPO48" s="80"/>
      <c r="OPP48"/>
      <c r="OPQ48" s="80"/>
      <c r="OPR48"/>
      <c r="OPS48" s="80"/>
      <c r="OPT48"/>
      <c r="OPU48" s="80"/>
      <c r="OPV48"/>
      <c r="OPW48" s="80"/>
      <c r="OPX48"/>
      <c r="OPY48" s="80"/>
      <c r="OPZ48"/>
      <c r="OQA48" s="80"/>
      <c r="OQB48"/>
      <c r="OQC48" s="80"/>
      <c r="OQD48"/>
      <c r="OQE48" s="80"/>
      <c r="OQF48"/>
      <c r="OQG48" s="80"/>
      <c r="OQH48"/>
      <c r="OQI48" s="80"/>
      <c r="OQJ48"/>
      <c r="OQK48" s="80"/>
      <c r="OQL48"/>
      <c r="OQM48" s="80"/>
      <c r="OQN48"/>
      <c r="OQO48" s="80"/>
      <c r="OQP48"/>
      <c r="OQQ48" s="80"/>
      <c r="OQR48"/>
      <c r="OQS48" s="80"/>
      <c r="OQT48"/>
      <c r="OQU48" s="80"/>
      <c r="OQV48"/>
      <c r="OQW48" s="80"/>
      <c r="OQX48"/>
      <c r="OQY48" s="80"/>
      <c r="OQZ48"/>
      <c r="ORA48" s="80"/>
      <c r="ORB48"/>
      <c r="ORC48" s="80"/>
      <c r="ORD48"/>
      <c r="ORE48" s="80"/>
      <c r="ORF48"/>
      <c r="ORG48" s="80"/>
      <c r="ORH48"/>
      <c r="ORI48" s="80"/>
      <c r="ORJ48"/>
      <c r="ORK48" s="80"/>
      <c r="ORL48"/>
      <c r="ORM48" s="80"/>
      <c r="ORN48"/>
      <c r="ORO48" s="80"/>
      <c r="ORP48"/>
      <c r="ORQ48" s="80"/>
      <c r="ORR48"/>
      <c r="ORS48" s="80"/>
      <c r="ORT48"/>
      <c r="ORU48" s="80"/>
      <c r="ORV48"/>
      <c r="ORW48" s="80"/>
      <c r="ORX48"/>
      <c r="ORY48" s="80"/>
      <c r="ORZ48"/>
      <c r="OSA48" s="80"/>
      <c r="OSB48"/>
      <c r="OSC48" s="80"/>
      <c r="OSD48"/>
      <c r="OSE48" s="80"/>
      <c r="OSF48"/>
      <c r="OSG48" s="80"/>
      <c r="OSH48"/>
      <c r="OSI48" s="80"/>
      <c r="OSJ48"/>
      <c r="OSK48" s="80"/>
      <c r="OSL48"/>
      <c r="OSM48" s="80"/>
      <c r="OSN48"/>
      <c r="OSO48" s="80"/>
      <c r="OSP48"/>
      <c r="OSQ48" s="80"/>
      <c r="OSR48"/>
      <c r="OSS48" s="80"/>
      <c r="OST48"/>
      <c r="OSU48" s="80"/>
      <c r="OSV48"/>
      <c r="OSW48" s="80"/>
      <c r="OSX48"/>
      <c r="OSY48" s="80"/>
      <c r="OSZ48"/>
      <c r="OTA48" s="80"/>
      <c r="OTB48"/>
      <c r="OTC48" s="80"/>
      <c r="OTD48"/>
      <c r="OTE48" s="80"/>
      <c r="OTF48"/>
      <c r="OTG48" s="80"/>
      <c r="OTH48"/>
      <c r="OTI48" s="80"/>
      <c r="OTJ48"/>
      <c r="OTK48" s="80"/>
      <c r="OTL48"/>
      <c r="OTM48" s="80"/>
      <c r="OTN48"/>
      <c r="OTO48" s="80"/>
      <c r="OTP48"/>
      <c r="OTQ48" s="80"/>
      <c r="OTR48"/>
      <c r="OTS48" s="80"/>
      <c r="OTT48"/>
      <c r="OTU48" s="80"/>
      <c r="OTV48"/>
      <c r="OTW48" s="80"/>
      <c r="OTX48"/>
      <c r="OTY48" s="80"/>
      <c r="OTZ48"/>
      <c r="OUA48" s="80"/>
      <c r="OUB48"/>
      <c r="OUC48" s="80"/>
      <c r="OUD48"/>
      <c r="OUE48" s="80"/>
      <c r="OUF48"/>
      <c r="OUG48" s="80"/>
      <c r="OUH48"/>
      <c r="OUI48" s="80"/>
      <c r="OUJ48"/>
      <c r="OUK48" s="80"/>
      <c r="OUL48"/>
      <c r="OUM48" s="80"/>
      <c r="OUN48"/>
      <c r="OUO48" s="80"/>
      <c r="OUP48"/>
      <c r="OUQ48" s="80"/>
      <c r="OUR48"/>
      <c r="OUS48" s="80"/>
      <c r="OUT48"/>
      <c r="OUU48" s="80"/>
      <c r="OUV48"/>
      <c r="OUW48" s="80"/>
      <c r="OUX48"/>
      <c r="OUY48" s="80"/>
      <c r="OUZ48"/>
      <c r="OVA48" s="80"/>
      <c r="OVB48"/>
      <c r="OVC48" s="80"/>
      <c r="OVD48"/>
      <c r="OVE48" s="80"/>
      <c r="OVF48"/>
      <c r="OVG48" s="80"/>
      <c r="OVH48"/>
      <c r="OVI48" s="80"/>
      <c r="OVJ48"/>
      <c r="OVK48" s="80"/>
      <c r="OVL48"/>
      <c r="OVM48" s="80"/>
      <c r="OVN48"/>
      <c r="OVO48" s="80"/>
      <c r="OVP48"/>
      <c r="OVQ48" s="80"/>
      <c r="OVR48"/>
      <c r="OVS48" s="80"/>
      <c r="OVT48"/>
      <c r="OVU48" s="80"/>
      <c r="OVV48"/>
      <c r="OVW48" s="80"/>
      <c r="OVX48"/>
      <c r="OVY48" s="80"/>
      <c r="OVZ48"/>
      <c r="OWA48" s="80"/>
      <c r="OWB48"/>
      <c r="OWC48" s="80"/>
      <c r="OWD48"/>
      <c r="OWE48" s="80"/>
      <c r="OWF48"/>
      <c r="OWG48" s="80"/>
      <c r="OWH48"/>
      <c r="OWI48" s="80"/>
      <c r="OWJ48"/>
      <c r="OWK48" s="80"/>
      <c r="OWL48"/>
      <c r="OWM48" s="80"/>
      <c r="OWN48"/>
      <c r="OWO48" s="80"/>
      <c r="OWP48"/>
      <c r="OWQ48" s="80"/>
      <c r="OWR48"/>
      <c r="OWS48" s="80"/>
      <c r="OWT48"/>
      <c r="OWU48" s="80"/>
      <c r="OWV48"/>
      <c r="OWW48" s="80"/>
      <c r="OWX48"/>
      <c r="OWY48" s="80"/>
      <c r="OWZ48"/>
      <c r="OXA48" s="80"/>
      <c r="OXB48"/>
      <c r="OXC48" s="80"/>
      <c r="OXD48"/>
      <c r="OXE48" s="80"/>
      <c r="OXF48"/>
      <c r="OXG48" s="80"/>
      <c r="OXH48"/>
      <c r="OXI48" s="80"/>
      <c r="OXJ48"/>
      <c r="OXK48" s="80"/>
      <c r="OXL48"/>
      <c r="OXM48" s="80"/>
      <c r="OXN48"/>
      <c r="OXO48" s="80"/>
      <c r="OXP48"/>
      <c r="OXQ48" s="80"/>
      <c r="OXR48"/>
      <c r="OXS48" s="80"/>
      <c r="OXT48"/>
      <c r="OXU48" s="80"/>
      <c r="OXV48"/>
      <c r="OXW48" s="80"/>
      <c r="OXX48"/>
      <c r="OXY48" s="80"/>
      <c r="OXZ48"/>
      <c r="OYA48" s="80"/>
      <c r="OYB48"/>
      <c r="OYC48" s="80"/>
      <c r="OYD48"/>
      <c r="OYE48" s="80"/>
      <c r="OYF48"/>
      <c r="OYG48" s="80"/>
      <c r="OYH48"/>
      <c r="OYI48" s="80"/>
      <c r="OYJ48"/>
      <c r="OYK48" s="80"/>
      <c r="OYL48"/>
      <c r="OYM48" s="80"/>
      <c r="OYN48"/>
      <c r="OYO48" s="80"/>
      <c r="OYP48"/>
      <c r="OYQ48" s="80"/>
      <c r="OYR48"/>
      <c r="OYS48" s="80"/>
      <c r="OYT48"/>
      <c r="OYU48" s="80"/>
      <c r="OYV48"/>
      <c r="OYW48" s="80"/>
      <c r="OYX48"/>
      <c r="OYY48" s="80"/>
      <c r="OYZ48"/>
      <c r="OZA48" s="80"/>
      <c r="OZB48"/>
      <c r="OZC48" s="80"/>
      <c r="OZD48"/>
      <c r="OZE48" s="80"/>
      <c r="OZF48"/>
      <c r="OZG48" s="80"/>
      <c r="OZH48"/>
      <c r="OZI48" s="80"/>
      <c r="OZJ48"/>
      <c r="OZK48" s="80"/>
      <c r="OZL48"/>
      <c r="OZM48" s="80"/>
      <c r="OZN48"/>
      <c r="OZO48" s="80"/>
      <c r="OZP48"/>
      <c r="OZQ48" s="80"/>
      <c r="OZR48"/>
      <c r="OZS48" s="80"/>
      <c r="OZT48"/>
      <c r="OZU48" s="80"/>
      <c r="OZV48"/>
      <c r="OZW48" s="80"/>
      <c r="OZX48"/>
      <c r="OZY48" s="80"/>
      <c r="OZZ48"/>
      <c r="PAA48" s="80"/>
      <c r="PAB48"/>
      <c r="PAC48" s="80"/>
      <c r="PAD48"/>
      <c r="PAE48" s="80"/>
      <c r="PAF48"/>
      <c r="PAG48" s="80"/>
      <c r="PAH48"/>
      <c r="PAI48" s="80"/>
      <c r="PAJ48"/>
      <c r="PAK48" s="80"/>
      <c r="PAL48"/>
      <c r="PAM48" s="80"/>
      <c r="PAN48"/>
      <c r="PAO48" s="80"/>
      <c r="PAP48"/>
      <c r="PAQ48" s="80"/>
      <c r="PAR48"/>
      <c r="PAS48" s="80"/>
      <c r="PAT48"/>
      <c r="PAU48" s="80"/>
      <c r="PAV48"/>
      <c r="PAW48" s="80"/>
      <c r="PAX48"/>
      <c r="PAY48" s="80"/>
      <c r="PAZ48"/>
      <c r="PBA48" s="80"/>
      <c r="PBB48"/>
      <c r="PBC48" s="80"/>
      <c r="PBD48"/>
      <c r="PBE48" s="80"/>
      <c r="PBF48"/>
      <c r="PBG48" s="80"/>
      <c r="PBH48"/>
      <c r="PBI48" s="80"/>
      <c r="PBJ48"/>
      <c r="PBK48" s="80"/>
      <c r="PBL48"/>
      <c r="PBM48" s="80"/>
      <c r="PBN48"/>
      <c r="PBO48" s="80"/>
      <c r="PBP48"/>
      <c r="PBQ48" s="80"/>
      <c r="PBR48"/>
      <c r="PBS48" s="80"/>
      <c r="PBT48"/>
      <c r="PBU48" s="80"/>
      <c r="PBV48"/>
      <c r="PBW48" s="80"/>
      <c r="PBX48"/>
      <c r="PBY48" s="80"/>
      <c r="PBZ48"/>
      <c r="PCA48" s="80"/>
      <c r="PCB48"/>
      <c r="PCC48" s="80"/>
      <c r="PCD48"/>
      <c r="PCE48" s="80"/>
      <c r="PCF48"/>
      <c r="PCG48" s="80"/>
      <c r="PCH48"/>
      <c r="PCI48" s="80"/>
      <c r="PCJ48"/>
      <c r="PCK48" s="80"/>
      <c r="PCL48"/>
      <c r="PCM48" s="80"/>
      <c r="PCN48"/>
      <c r="PCO48" s="80"/>
      <c r="PCP48"/>
      <c r="PCQ48" s="80"/>
      <c r="PCR48"/>
      <c r="PCS48" s="80"/>
      <c r="PCT48"/>
      <c r="PCU48" s="80"/>
      <c r="PCV48"/>
      <c r="PCW48" s="80"/>
      <c r="PCX48"/>
      <c r="PCY48" s="80"/>
      <c r="PCZ48"/>
      <c r="PDA48" s="80"/>
      <c r="PDB48"/>
      <c r="PDC48" s="80"/>
      <c r="PDD48"/>
      <c r="PDE48" s="80"/>
      <c r="PDF48"/>
      <c r="PDG48" s="80"/>
      <c r="PDH48"/>
      <c r="PDI48" s="80"/>
      <c r="PDJ48"/>
      <c r="PDK48" s="80"/>
      <c r="PDL48"/>
      <c r="PDM48" s="80"/>
      <c r="PDN48"/>
      <c r="PDO48" s="80"/>
      <c r="PDP48"/>
      <c r="PDQ48" s="80"/>
      <c r="PDR48"/>
      <c r="PDS48" s="80"/>
      <c r="PDT48"/>
      <c r="PDU48" s="80"/>
      <c r="PDV48"/>
      <c r="PDW48" s="80"/>
      <c r="PDX48"/>
      <c r="PDY48" s="80"/>
      <c r="PDZ48"/>
      <c r="PEA48" s="80"/>
      <c r="PEB48"/>
      <c r="PEC48" s="80"/>
      <c r="PED48"/>
      <c r="PEE48" s="80"/>
      <c r="PEF48"/>
      <c r="PEG48" s="80"/>
      <c r="PEH48"/>
      <c r="PEI48" s="80"/>
      <c r="PEJ48"/>
      <c r="PEK48" s="80"/>
      <c r="PEL48"/>
      <c r="PEM48" s="80"/>
      <c r="PEN48"/>
      <c r="PEO48" s="80"/>
      <c r="PEP48"/>
      <c r="PEQ48" s="80"/>
      <c r="PER48"/>
      <c r="PES48" s="80"/>
      <c r="PET48"/>
      <c r="PEU48" s="80"/>
      <c r="PEV48"/>
      <c r="PEW48" s="80"/>
      <c r="PEX48"/>
      <c r="PEY48" s="80"/>
      <c r="PEZ48"/>
      <c r="PFA48" s="80"/>
      <c r="PFB48"/>
      <c r="PFC48" s="80"/>
      <c r="PFD48"/>
      <c r="PFE48" s="80"/>
      <c r="PFF48"/>
      <c r="PFG48" s="80"/>
      <c r="PFH48"/>
      <c r="PFI48" s="80"/>
      <c r="PFJ48"/>
      <c r="PFK48" s="80"/>
      <c r="PFL48"/>
      <c r="PFM48" s="80"/>
      <c r="PFN48"/>
      <c r="PFO48" s="80"/>
      <c r="PFP48"/>
      <c r="PFQ48" s="80"/>
      <c r="PFR48"/>
      <c r="PFS48" s="80"/>
      <c r="PFT48"/>
      <c r="PFU48" s="80"/>
      <c r="PFV48"/>
      <c r="PFW48" s="80"/>
      <c r="PFX48"/>
      <c r="PFY48" s="80"/>
      <c r="PFZ48"/>
      <c r="PGA48" s="80"/>
      <c r="PGB48"/>
      <c r="PGC48" s="80"/>
      <c r="PGD48"/>
      <c r="PGE48" s="80"/>
      <c r="PGF48"/>
      <c r="PGG48" s="80"/>
      <c r="PGH48"/>
      <c r="PGI48" s="80"/>
      <c r="PGJ48"/>
      <c r="PGK48" s="80"/>
      <c r="PGL48"/>
      <c r="PGM48" s="80"/>
      <c r="PGN48"/>
      <c r="PGO48" s="80"/>
      <c r="PGP48"/>
      <c r="PGQ48" s="80"/>
      <c r="PGR48"/>
      <c r="PGS48" s="80"/>
      <c r="PGT48"/>
      <c r="PGU48" s="80"/>
      <c r="PGV48"/>
      <c r="PGW48" s="80"/>
      <c r="PGX48"/>
      <c r="PGY48" s="80"/>
      <c r="PGZ48"/>
      <c r="PHA48" s="80"/>
      <c r="PHB48"/>
      <c r="PHC48" s="80"/>
      <c r="PHD48"/>
      <c r="PHE48" s="80"/>
      <c r="PHF48"/>
      <c r="PHG48" s="80"/>
      <c r="PHH48"/>
      <c r="PHI48" s="80"/>
      <c r="PHJ48"/>
      <c r="PHK48" s="80"/>
      <c r="PHL48"/>
      <c r="PHM48" s="80"/>
      <c r="PHN48"/>
      <c r="PHO48" s="80"/>
      <c r="PHP48"/>
      <c r="PHQ48" s="80"/>
      <c r="PHR48"/>
      <c r="PHS48" s="80"/>
      <c r="PHT48"/>
      <c r="PHU48" s="80"/>
      <c r="PHV48"/>
      <c r="PHW48" s="80"/>
      <c r="PHX48"/>
      <c r="PHY48" s="80"/>
      <c r="PHZ48"/>
      <c r="PIA48" s="80"/>
      <c r="PIB48"/>
      <c r="PIC48" s="80"/>
      <c r="PID48"/>
      <c r="PIE48" s="80"/>
      <c r="PIF48"/>
      <c r="PIG48" s="80"/>
      <c r="PIH48"/>
      <c r="PII48" s="80"/>
      <c r="PIJ48"/>
      <c r="PIK48" s="80"/>
      <c r="PIL48"/>
      <c r="PIM48" s="80"/>
      <c r="PIN48"/>
      <c r="PIO48" s="80"/>
      <c r="PIP48"/>
      <c r="PIQ48" s="80"/>
      <c r="PIR48"/>
      <c r="PIS48" s="80"/>
      <c r="PIT48"/>
      <c r="PIU48" s="80"/>
      <c r="PIV48"/>
      <c r="PIW48" s="80"/>
      <c r="PIX48"/>
      <c r="PIY48" s="80"/>
      <c r="PIZ48"/>
      <c r="PJA48" s="80"/>
      <c r="PJB48"/>
      <c r="PJC48" s="80"/>
      <c r="PJD48"/>
      <c r="PJE48" s="80"/>
      <c r="PJF48"/>
      <c r="PJG48" s="80"/>
      <c r="PJH48"/>
      <c r="PJI48" s="80"/>
      <c r="PJJ48"/>
      <c r="PJK48" s="80"/>
      <c r="PJL48"/>
      <c r="PJM48" s="80"/>
      <c r="PJN48"/>
      <c r="PJO48" s="80"/>
      <c r="PJP48"/>
      <c r="PJQ48" s="80"/>
      <c r="PJR48"/>
      <c r="PJS48" s="80"/>
      <c r="PJT48"/>
      <c r="PJU48" s="80"/>
      <c r="PJV48"/>
      <c r="PJW48" s="80"/>
      <c r="PJX48"/>
      <c r="PJY48" s="80"/>
      <c r="PJZ48"/>
      <c r="PKA48" s="80"/>
      <c r="PKB48"/>
      <c r="PKC48" s="80"/>
      <c r="PKD48"/>
      <c r="PKE48" s="80"/>
      <c r="PKF48"/>
      <c r="PKG48" s="80"/>
      <c r="PKH48"/>
      <c r="PKI48" s="80"/>
      <c r="PKJ48"/>
      <c r="PKK48" s="80"/>
      <c r="PKL48"/>
      <c r="PKM48" s="80"/>
      <c r="PKN48"/>
      <c r="PKO48" s="80"/>
      <c r="PKP48"/>
      <c r="PKQ48" s="80"/>
      <c r="PKR48"/>
      <c r="PKS48" s="80"/>
      <c r="PKT48"/>
      <c r="PKU48" s="80"/>
      <c r="PKV48"/>
      <c r="PKW48" s="80"/>
      <c r="PKX48"/>
      <c r="PKY48" s="80"/>
      <c r="PKZ48"/>
      <c r="PLA48" s="80"/>
      <c r="PLB48"/>
      <c r="PLC48" s="80"/>
      <c r="PLD48"/>
      <c r="PLE48" s="80"/>
      <c r="PLF48"/>
      <c r="PLG48" s="80"/>
      <c r="PLH48"/>
      <c r="PLI48" s="80"/>
      <c r="PLJ48"/>
      <c r="PLK48" s="80"/>
      <c r="PLL48"/>
      <c r="PLM48" s="80"/>
      <c r="PLN48"/>
      <c r="PLO48" s="80"/>
      <c r="PLP48"/>
      <c r="PLQ48" s="80"/>
      <c r="PLR48"/>
      <c r="PLS48" s="80"/>
      <c r="PLT48"/>
      <c r="PLU48" s="80"/>
      <c r="PLV48"/>
      <c r="PLW48" s="80"/>
      <c r="PLX48"/>
      <c r="PLY48" s="80"/>
      <c r="PLZ48"/>
      <c r="PMA48" s="80"/>
      <c r="PMB48"/>
      <c r="PMC48" s="80"/>
      <c r="PMD48"/>
      <c r="PME48" s="80"/>
      <c r="PMF48"/>
      <c r="PMG48" s="80"/>
      <c r="PMH48"/>
      <c r="PMI48" s="80"/>
      <c r="PMJ48"/>
      <c r="PMK48" s="80"/>
      <c r="PML48"/>
      <c r="PMM48" s="80"/>
      <c r="PMN48"/>
      <c r="PMO48" s="80"/>
      <c r="PMP48"/>
      <c r="PMQ48" s="80"/>
      <c r="PMR48"/>
      <c r="PMS48" s="80"/>
      <c r="PMT48"/>
      <c r="PMU48" s="80"/>
      <c r="PMV48"/>
      <c r="PMW48" s="80"/>
      <c r="PMX48"/>
      <c r="PMY48" s="80"/>
      <c r="PMZ48"/>
      <c r="PNA48" s="80"/>
      <c r="PNB48"/>
      <c r="PNC48" s="80"/>
      <c r="PND48"/>
      <c r="PNE48" s="80"/>
      <c r="PNF48"/>
      <c r="PNG48" s="80"/>
      <c r="PNH48"/>
      <c r="PNI48" s="80"/>
      <c r="PNJ48"/>
      <c r="PNK48" s="80"/>
      <c r="PNL48"/>
      <c r="PNM48" s="80"/>
      <c r="PNN48"/>
      <c r="PNO48" s="80"/>
      <c r="PNP48"/>
      <c r="PNQ48" s="80"/>
      <c r="PNR48"/>
      <c r="PNS48" s="80"/>
      <c r="PNT48"/>
      <c r="PNU48" s="80"/>
      <c r="PNV48"/>
      <c r="PNW48" s="80"/>
      <c r="PNX48"/>
      <c r="PNY48" s="80"/>
      <c r="PNZ48"/>
      <c r="POA48" s="80"/>
      <c r="POB48"/>
      <c r="POC48" s="80"/>
      <c r="POD48"/>
      <c r="POE48" s="80"/>
      <c r="POF48"/>
      <c r="POG48" s="80"/>
      <c r="POH48"/>
      <c r="POI48" s="80"/>
      <c r="POJ48"/>
      <c r="POK48" s="80"/>
      <c r="POL48"/>
      <c r="POM48" s="80"/>
      <c r="PON48"/>
      <c r="POO48" s="80"/>
      <c r="POP48"/>
      <c r="POQ48" s="80"/>
      <c r="POR48"/>
      <c r="POS48" s="80"/>
      <c r="POT48"/>
      <c r="POU48" s="80"/>
      <c r="POV48"/>
      <c r="POW48" s="80"/>
      <c r="POX48"/>
      <c r="POY48" s="80"/>
      <c r="POZ48"/>
      <c r="PPA48" s="80"/>
      <c r="PPB48"/>
      <c r="PPC48" s="80"/>
      <c r="PPD48"/>
      <c r="PPE48" s="80"/>
      <c r="PPF48"/>
      <c r="PPG48" s="80"/>
      <c r="PPH48"/>
      <c r="PPI48" s="80"/>
      <c r="PPJ48"/>
      <c r="PPK48" s="80"/>
      <c r="PPL48"/>
      <c r="PPM48" s="80"/>
      <c r="PPN48"/>
      <c r="PPO48" s="80"/>
      <c r="PPP48"/>
      <c r="PPQ48" s="80"/>
      <c r="PPR48"/>
      <c r="PPS48" s="80"/>
      <c r="PPT48"/>
      <c r="PPU48" s="80"/>
      <c r="PPV48"/>
      <c r="PPW48" s="80"/>
      <c r="PPX48"/>
      <c r="PPY48" s="80"/>
      <c r="PPZ48"/>
      <c r="PQA48" s="80"/>
      <c r="PQB48"/>
      <c r="PQC48" s="80"/>
      <c r="PQD48"/>
      <c r="PQE48" s="80"/>
      <c r="PQF48"/>
      <c r="PQG48" s="80"/>
      <c r="PQH48"/>
      <c r="PQI48" s="80"/>
      <c r="PQJ48"/>
      <c r="PQK48" s="80"/>
      <c r="PQL48"/>
      <c r="PQM48" s="80"/>
      <c r="PQN48"/>
      <c r="PQO48" s="80"/>
      <c r="PQP48"/>
      <c r="PQQ48" s="80"/>
      <c r="PQR48"/>
      <c r="PQS48" s="80"/>
      <c r="PQT48"/>
      <c r="PQU48" s="80"/>
      <c r="PQV48"/>
      <c r="PQW48" s="80"/>
      <c r="PQX48"/>
      <c r="PQY48" s="80"/>
      <c r="PQZ48"/>
      <c r="PRA48" s="80"/>
      <c r="PRB48"/>
      <c r="PRC48" s="80"/>
      <c r="PRD48"/>
      <c r="PRE48" s="80"/>
      <c r="PRF48"/>
      <c r="PRG48" s="80"/>
      <c r="PRH48"/>
      <c r="PRI48" s="80"/>
      <c r="PRJ48"/>
      <c r="PRK48" s="80"/>
      <c r="PRL48"/>
      <c r="PRM48" s="80"/>
      <c r="PRN48"/>
      <c r="PRO48" s="80"/>
      <c r="PRP48"/>
      <c r="PRQ48" s="80"/>
      <c r="PRR48"/>
      <c r="PRS48" s="80"/>
      <c r="PRT48"/>
      <c r="PRU48" s="80"/>
      <c r="PRV48"/>
      <c r="PRW48" s="80"/>
      <c r="PRX48"/>
      <c r="PRY48" s="80"/>
      <c r="PRZ48"/>
      <c r="PSA48" s="80"/>
      <c r="PSB48"/>
      <c r="PSC48" s="80"/>
      <c r="PSD48"/>
      <c r="PSE48" s="80"/>
      <c r="PSF48"/>
      <c r="PSG48" s="80"/>
      <c r="PSH48"/>
      <c r="PSI48" s="80"/>
      <c r="PSJ48"/>
      <c r="PSK48" s="80"/>
      <c r="PSL48"/>
      <c r="PSM48" s="80"/>
      <c r="PSN48"/>
      <c r="PSO48" s="80"/>
      <c r="PSP48"/>
      <c r="PSQ48" s="80"/>
      <c r="PSR48"/>
      <c r="PSS48" s="80"/>
      <c r="PST48"/>
      <c r="PSU48" s="80"/>
      <c r="PSV48"/>
      <c r="PSW48" s="80"/>
      <c r="PSX48"/>
      <c r="PSY48" s="80"/>
      <c r="PSZ48"/>
      <c r="PTA48" s="80"/>
      <c r="PTB48"/>
      <c r="PTC48" s="80"/>
      <c r="PTD48"/>
      <c r="PTE48" s="80"/>
      <c r="PTF48"/>
      <c r="PTG48" s="80"/>
      <c r="PTH48"/>
      <c r="PTI48" s="80"/>
      <c r="PTJ48"/>
      <c r="PTK48" s="80"/>
      <c r="PTL48"/>
      <c r="PTM48" s="80"/>
      <c r="PTN48"/>
      <c r="PTO48" s="80"/>
      <c r="PTP48"/>
      <c r="PTQ48" s="80"/>
      <c r="PTR48"/>
      <c r="PTS48" s="80"/>
      <c r="PTT48"/>
      <c r="PTU48" s="80"/>
      <c r="PTV48"/>
      <c r="PTW48" s="80"/>
      <c r="PTX48"/>
      <c r="PTY48" s="80"/>
      <c r="PTZ48"/>
      <c r="PUA48" s="80"/>
      <c r="PUB48"/>
      <c r="PUC48" s="80"/>
      <c r="PUD48"/>
      <c r="PUE48" s="80"/>
      <c r="PUF48"/>
      <c r="PUG48" s="80"/>
      <c r="PUH48"/>
      <c r="PUI48" s="80"/>
      <c r="PUJ48"/>
      <c r="PUK48" s="80"/>
      <c r="PUL48"/>
      <c r="PUM48" s="80"/>
      <c r="PUN48"/>
      <c r="PUO48" s="80"/>
      <c r="PUP48"/>
      <c r="PUQ48" s="80"/>
      <c r="PUR48"/>
      <c r="PUS48" s="80"/>
      <c r="PUT48"/>
      <c r="PUU48" s="80"/>
      <c r="PUV48"/>
      <c r="PUW48" s="80"/>
      <c r="PUX48"/>
      <c r="PUY48" s="80"/>
      <c r="PUZ48"/>
      <c r="PVA48" s="80"/>
      <c r="PVB48"/>
      <c r="PVC48" s="80"/>
      <c r="PVD48"/>
      <c r="PVE48" s="80"/>
      <c r="PVF48"/>
      <c r="PVG48" s="80"/>
      <c r="PVH48"/>
      <c r="PVI48" s="80"/>
      <c r="PVJ48"/>
      <c r="PVK48" s="80"/>
      <c r="PVL48"/>
      <c r="PVM48" s="80"/>
      <c r="PVN48"/>
      <c r="PVO48" s="80"/>
      <c r="PVP48"/>
      <c r="PVQ48" s="80"/>
      <c r="PVR48"/>
      <c r="PVS48" s="80"/>
      <c r="PVT48"/>
      <c r="PVU48" s="80"/>
      <c r="PVV48"/>
      <c r="PVW48" s="80"/>
      <c r="PVX48"/>
      <c r="PVY48" s="80"/>
      <c r="PVZ48"/>
      <c r="PWA48" s="80"/>
      <c r="PWB48"/>
      <c r="PWC48" s="80"/>
      <c r="PWD48"/>
      <c r="PWE48" s="80"/>
      <c r="PWF48"/>
      <c r="PWG48" s="80"/>
      <c r="PWH48"/>
      <c r="PWI48" s="80"/>
      <c r="PWJ48"/>
      <c r="PWK48" s="80"/>
      <c r="PWL48"/>
      <c r="PWM48" s="80"/>
      <c r="PWN48"/>
      <c r="PWO48" s="80"/>
      <c r="PWP48"/>
      <c r="PWQ48" s="80"/>
      <c r="PWR48"/>
      <c r="PWS48" s="80"/>
      <c r="PWT48"/>
      <c r="PWU48" s="80"/>
      <c r="PWV48"/>
      <c r="PWW48" s="80"/>
      <c r="PWX48"/>
      <c r="PWY48" s="80"/>
      <c r="PWZ48"/>
      <c r="PXA48" s="80"/>
      <c r="PXB48"/>
      <c r="PXC48" s="80"/>
      <c r="PXD48"/>
      <c r="PXE48" s="80"/>
      <c r="PXF48"/>
      <c r="PXG48" s="80"/>
      <c r="PXH48"/>
      <c r="PXI48" s="80"/>
      <c r="PXJ48"/>
      <c r="PXK48" s="80"/>
      <c r="PXL48"/>
      <c r="PXM48" s="80"/>
      <c r="PXN48"/>
      <c r="PXO48" s="80"/>
      <c r="PXP48"/>
      <c r="PXQ48" s="80"/>
      <c r="PXR48"/>
      <c r="PXS48" s="80"/>
      <c r="PXT48"/>
      <c r="PXU48" s="80"/>
      <c r="PXV48"/>
      <c r="PXW48" s="80"/>
      <c r="PXX48"/>
      <c r="PXY48" s="80"/>
      <c r="PXZ48"/>
      <c r="PYA48" s="80"/>
      <c r="PYB48"/>
      <c r="PYC48" s="80"/>
      <c r="PYD48"/>
      <c r="PYE48" s="80"/>
      <c r="PYF48"/>
      <c r="PYG48" s="80"/>
      <c r="PYH48"/>
      <c r="PYI48" s="80"/>
      <c r="PYJ48"/>
      <c r="PYK48" s="80"/>
      <c r="PYL48"/>
      <c r="PYM48" s="80"/>
      <c r="PYN48"/>
      <c r="PYO48" s="80"/>
      <c r="PYP48"/>
      <c r="PYQ48" s="80"/>
      <c r="PYR48"/>
      <c r="PYS48" s="80"/>
      <c r="PYT48"/>
      <c r="PYU48" s="80"/>
      <c r="PYV48"/>
      <c r="PYW48" s="80"/>
      <c r="PYX48"/>
      <c r="PYY48" s="80"/>
      <c r="PYZ48"/>
      <c r="PZA48" s="80"/>
      <c r="PZB48"/>
      <c r="PZC48" s="80"/>
      <c r="PZD48"/>
      <c r="PZE48" s="80"/>
      <c r="PZF48"/>
      <c r="PZG48" s="80"/>
      <c r="PZH48"/>
      <c r="PZI48" s="80"/>
      <c r="PZJ48"/>
      <c r="PZK48" s="80"/>
      <c r="PZL48"/>
      <c r="PZM48" s="80"/>
      <c r="PZN48"/>
      <c r="PZO48" s="80"/>
      <c r="PZP48"/>
      <c r="PZQ48" s="80"/>
      <c r="PZR48"/>
      <c r="PZS48" s="80"/>
      <c r="PZT48"/>
      <c r="PZU48" s="80"/>
      <c r="PZV48"/>
      <c r="PZW48" s="80"/>
      <c r="PZX48"/>
      <c r="PZY48" s="80"/>
      <c r="PZZ48"/>
      <c r="QAA48" s="80"/>
      <c r="QAB48"/>
      <c r="QAC48" s="80"/>
      <c r="QAD48"/>
      <c r="QAE48" s="80"/>
      <c r="QAF48"/>
      <c r="QAG48" s="80"/>
      <c r="QAH48"/>
      <c r="QAI48" s="80"/>
      <c r="QAJ48"/>
      <c r="QAK48" s="80"/>
      <c r="QAL48"/>
      <c r="QAM48" s="80"/>
      <c r="QAN48"/>
      <c r="QAO48" s="80"/>
      <c r="QAP48"/>
      <c r="QAQ48" s="80"/>
      <c r="QAR48"/>
      <c r="QAS48" s="80"/>
      <c r="QAT48"/>
      <c r="QAU48" s="80"/>
      <c r="QAV48"/>
      <c r="QAW48" s="80"/>
      <c r="QAX48"/>
      <c r="QAY48" s="80"/>
      <c r="QAZ48"/>
      <c r="QBA48" s="80"/>
      <c r="QBB48"/>
      <c r="QBC48" s="80"/>
      <c r="QBD48"/>
      <c r="QBE48" s="80"/>
      <c r="QBF48"/>
      <c r="QBG48" s="80"/>
      <c r="QBH48"/>
      <c r="QBI48" s="80"/>
      <c r="QBJ48"/>
      <c r="QBK48" s="80"/>
      <c r="QBL48"/>
      <c r="QBM48" s="80"/>
      <c r="QBN48"/>
      <c r="QBO48" s="80"/>
      <c r="QBP48"/>
      <c r="QBQ48" s="80"/>
      <c r="QBR48"/>
      <c r="QBS48" s="80"/>
      <c r="QBT48"/>
      <c r="QBU48" s="80"/>
      <c r="QBV48"/>
      <c r="QBW48" s="80"/>
      <c r="QBX48"/>
      <c r="QBY48" s="80"/>
      <c r="QBZ48"/>
      <c r="QCA48" s="80"/>
      <c r="QCB48"/>
      <c r="QCC48" s="80"/>
      <c r="QCD48"/>
      <c r="QCE48" s="80"/>
      <c r="QCF48"/>
      <c r="QCG48" s="80"/>
      <c r="QCH48"/>
      <c r="QCI48" s="80"/>
      <c r="QCJ48"/>
      <c r="QCK48" s="80"/>
      <c r="QCL48"/>
      <c r="QCM48" s="80"/>
      <c r="QCN48"/>
      <c r="QCO48" s="80"/>
      <c r="QCP48"/>
      <c r="QCQ48" s="80"/>
      <c r="QCR48"/>
      <c r="QCS48" s="80"/>
      <c r="QCT48"/>
      <c r="QCU48" s="80"/>
      <c r="QCV48"/>
      <c r="QCW48" s="80"/>
      <c r="QCX48"/>
      <c r="QCY48" s="80"/>
      <c r="QCZ48"/>
      <c r="QDA48" s="80"/>
      <c r="QDB48"/>
      <c r="QDC48" s="80"/>
      <c r="QDD48"/>
      <c r="QDE48" s="80"/>
      <c r="QDF48"/>
      <c r="QDG48" s="80"/>
      <c r="QDH48"/>
      <c r="QDI48" s="80"/>
      <c r="QDJ48"/>
      <c r="QDK48" s="80"/>
      <c r="QDL48"/>
      <c r="QDM48" s="80"/>
      <c r="QDN48"/>
      <c r="QDO48" s="80"/>
      <c r="QDP48"/>
      <c r="QDQ48" s="80"/>
      <c r="QDR48"/>
      <c r="QDS48" s="80"/>
      <c r="QDT48"/>
      <c r="QDU48" s="80"/>
      <c r="QDV48"/>
      <c r="QDW48" s="80"/>
      <c r="QDX48"/>
      <c r="QDY48" s="80"/>
      <c r="QDZ48"/>
      <c r="QEA48" s="80"/>
      <c r="QEB48"/>
      <c r="QEC48" s="80"/>
      <c r="QED48"/>
      <c r="QEE48" s="80"/>
      <c r="QEF48"/>
      <c r="QEG48" s="80"/>
      <c r="QEH48"/>
      <c r="QEI48" s="80"/>
      <c r="QEJ48"/>
      <c r="QEK48" s="80"/>
      <c r="QEL48"/>
      <c r="QEM48" s="80"/>
      <c r="QEN48"/>
      <c r="QEO48" s="80"/>
      <c r="QEP48"/>
      <c r="QEQ48" s="80"/>
      <c r="QER48"/>
      <c r="QES48" s="80"/>
      <c r="QET48"/>
      <c r="QEU48" s="80"/>
      <c r="QEV48"/>
      <c r="QEW48" s="80"/>
      <c r="QEX48"/>
      <c r="QEY48" s="80"/>
      <c r="QEZ48"/>
      <c r="QFA48" s="80"/>
      <c r="QFB48"/>
      <c r="QFC48" s="80"/>
      <c r="QFD48"/>
      <c r="QFE48" s="80"/>
      <c r="QFF48"/>
      <c r="QFG48" s="80"/>
      <c r="QFH48"/>
      <c r="QFI48" s="80"/>
      <c r="QFJ48"/>
      <c r="QFK48" s="80"/>
      <c r="QFL48"/>
      <c r="QFM48" s="80"/>
      <c r="QFN48"/>
      <c r="QFO48" s="80"/>
      <c r="QFP48"/>
      <c r="QFQ48" s="80"/>
      <c r="QFR48"/>
      <c r="QFS48" s="80"/>
      <c r="QFT48"/>
      <c r="QFU48" s="80"/>
      <c r="QFV48"/>
      <c r="QFW48" s="80"/>
      <c r="QFX48"/>
      <c r="QFY48" s="80"/>
      <c r="QFZ48"/>
      <c r="QGA48" s="80"/>
      <c r="QGB48"/>
      <c r="QGC48" s="80"/>
      <c r="QGD48"/>
      <c r="QGE48" s="80"/>
      <c r="QGF48"/>
      <c r="QGG48" s="80"/>
      <c r="QGH48"/>
      <c r="QGI48" s="80"/>
      <c r="QGJ48"/>
      <c r="QGK48" s="80"/>
      <c r="QGL48"/>
      <c r="QGM48" s="80"/>
      <c r="QGN48"/>
      <c r="QGO48" s="80"/>
      <c r="QGP48"/>
      <c r="QGQ48" s="80"/>
      <c r="QGR48"/>
      <c r="QGS48" s="80"/>
      <c r="QGT48"/>
      <c r="QGU48" s="80"/>
      <c r="QGV48"/>
      <c r="QGW48" s="80"/>
      <c r="QGX48"/>
      <c r="QGY48" s="80"/>
      <c r="QGZ48"/>
      <c r="QHA48" s="80"/>
      <c r="QHB48"/>
      <c r="QHC48" s="80"/>
      <c r="QHD48"/>
      <c r="QHE48" s="80"/>
      <c r="QHF48"/>
      <c r="QHG48" s="80"/>
      <c r="QHH48"/>
      <c r="QHI48" s="80"/>
      <c r="QHJ48"/>
      <c r="QHK48" s="80"/>
      <c r="QHL48"/>
      <c r="QHM48" s="80"/>
      <c r="QHN48"/>
      <c r="QHO48" s="80"/>
      <c r="QHP48"/>
      <c r="QHQ48" s="80"/>
      <c r="QHR48"/>
      <c r="QHS48" s="80"/>
      <c r="QHT48"/>
      <c r="QHU48" s="80"/>
      <c r="QHV48"/>
      <c r="QHW48" s="80"/>
      <c r="QHX48"/>
      <c r="QHY48" s="80"/>
      <c r="QHZ48"/>
      <c r="QIA48" s="80"/>
      <c r="QIB48"/>
      <c r="QIC48" s="80"/>
      <c r="QID48"/>
      <c r="QIE48" s="80"/>
      <c r="QIF48"/>
      <c r="QIG48" s="80"/>
      <c r="QIH48"/>
      <c r="QII48" s="80"/>
      <c r="QIJ48"/>
      <c r="QIK48" s="80"/>
      <c r="QIL48"/>
      <c r="QIM48" s="80"/>
      <c r="QIN48"/>
      <c r="QIO48" s="80"/>
      <c r="QIP48"/>
      <c r="QIQ48" s="80"/>
      <c r="QIR48"/>
      <c r="QIS48" s="80"/>
      <c r="QIT48"/>
      <c r="QIU48" s="80"/>
      <c r="QIV48"/>
      <c r="QIW48" s="80"/>
      <c r="QIX48"/>
      <c r="QIY48" s="80"/>
      <c r="QIZ48"/>
      <c r="QJA48" s="80"/>
      <c r="QJB48"/>
      <c r="QJC48" s="80"/>
      <c r="QJD48"/>
      <c r="QJE48" s="80"/>
      <c r="QJF48"/>
      <c r="QJG48" s="80"/>
      <c r="QJH48"/>
      <c r="QJI48" s="80"/>
      <c r="QJJ48"/>
      <c r="QJK48" s="80"/>
      <c r="QJL48"/>
      <c r="QJM48" s="80"/>
      <c r="QJN48"/>
      <c r="QJO48" s="80"/>
      <c r="QJP48"/>
      <c r="QJQ48" s="80"/>
      <c r="QJR48"/>
      <c r="QJS48" s="80"/>
      <c r="QJT48"/>
      <c r="QJU48" s="80"/>
      <c r="QJV48"/>
      <c r="QJW48" s="80"/>
      <c r="QJX48"/>
      <c r="QJY48" s="80"/>
      <c r="QJZ48"/>
      <c r="QKA48" s="80"/>
      <c r="QKB48"/>
      <c r="QKC48" s="80"/>
      <c r="QKD48"/>
      <c r="QKE48" s="80"/>
      <c r="QKF48"/>
      <c r="QKG48" s="80"/>
      <c r="QKH48"/>
      <c r="QKI48" s="80"/>
      <c r="QKJ48"/>
      <c r="QKK48" s="80"/>
      <c r="QKL48"/>
      <c r="QKM48" s="80"/>
      <c r="QKN48"/>
      <c r="QKO48" s="80"/>
      <c r="QKP48"/>
      <c r="QKQ48" s="80"/>
      <c r="QKR48"/>
      <c r="QKS48" s="80"/>
      <c r="QKT48"/>
      <c r="QKU48" s="80"/>
      <c r="QKV48"/>
      <c r="QKW48" s="80"/>
      <c r="QKX48"/>
      <c r="QKY48" s="80"/>
      <c r="QKZ48"/>
      <c r="QLA48" s="80"/>
      <c r="QLB48"/>
      <c r="QLC48" s="80"/>
      <c r="QLD48"/>
      <c r="QLE48" s="80"/>
      <c r="QLF48"/>
      <c r="QLG48" s="80"/>
      <c r="QLH48"/>
      <c r="QLI48" s="80"/>
      <c r="QLJ48"/>
      <c r="QLK48" s="80"/>
      <c r="QLL48"/>
      <c r="QLM48" s="80"/>
      <c r="QLN48"/>
      <c r="QLO48" s="80"/>
      <c r="QLP48"/>
      <c r="QLQ48" s="80"/>
      <c r="QLR48"/>
      <c r="QLS48" s="80"/>
      <c r="QLT48"/>
      <c r="QLU48" s="80"/>
      <c r="QLV48"/>
      <c r="QLW48" s="80"/>
      <c r="QLX48"/>
      <c r="QLY48" s="80"/>
      <c r="QLZ48"/>
      <c r="QMA48" s="80"/>
      <c r="QMB48"/>
      <c r="QMC48" s="80"/>
      <c r="QMD48"/>
      <c r="QME48" s="80"/>
      <c r="QMF48"/>
      <c r="QMG48" s="80"/>
      <c r="QMH48"/>
      <c r="QMI48" s="80"/>
      <c r="QMJ48"/>
      <c r="QMK48" s="80"/>
      <c r="QML48"/>
      <c r="QMM48" s="80"/>
      <c r="QMN48"/>
      <c r="QMO48" s="80"/>
      <c r="QMP48"/>
      <c r="QMQ48" s="80"/>
      <c r="QMR48"/>
      <c r="QMS48" s="80"/>
      <c r="QMT48"/>
      <c r="QMU48" s="80"/>
      <c r="QMV48"/>
      <c r="QMW48" s="80"/>
      <c r="QMX48"/>
      <c r="QMY48" s="80"/>
      <c r="QMZ48"/>
      <c r="QNA48" s="80"/>
      <c r="QNB48"/>
      <c r="QNC48" s="80"/>
      <c r="QND48"/>
      <c r="QNE48" s="80"/>
      <c r="QNF48"/>
      <c r="QNG48" s="80"/>
      <c r="QNH48"/>
      <c r="QNI48" s="80"/>
      <c r="QNJ48"/>
      <c r="QNK48" s="80"/>
      <c r="QNL48"/>
      <c r="QNM48" s="80"/>
      <c r="QNN48"/>
      <c r="QNO48" s="80"/>
      <c r="QNP48"/>
      <c r="QNQ48" s="80"/>
      <c r="QNR48"/>
      <c r="QNS48" s="80"/>
      <c r="QNT48"/>
      <c r="QNU48" s="80"/>
      <c r="QNV48"/>
      <c r="QNW48" s="80"/>
      <c r="QNX48"/>
      <c r="QNY48" s="80"/>
      <c r="QNZ48"/>
      <c r="QOA48" s="80"/>
      <c r="QOB48"/>
      <c r="QOC48" s="80"/>
      <c r="QOD48"/>
      <c r="QOE48" s="80"/>
      <c r="QOF48"/>
      <c r="QOG48" s="80"/>
      <c r="QOH48"/>
      <c r="QOI48" s="80"/>
      <c r="QOJ48"/>
      <c r="QOK48" s="80"/>
      <c r="QOL48"/>
      <c r="QOM48" s="80"/>
      <c r="QON48"/>
      <c r="QOO48" s="80"/>
      <c r="QOP48"/>
      <c r="QOQ48" s="80"/>
      <c r="QOR48"/>
      <c r="QOS48" s="80"/>
      <c r="QOT48"/>
      <c r="QOU48" s="80"/>
      <c r="QOV48"/>
      <c r="QOW48" s="80"/>
      <c r="QOX48"/>
      <c r="QOY48" s="80"/>
      <c r="QOZ48"/>
      <c r="QPA48" s="80"/>
      <c r="QPB48"/>
      <c r="QPC48" s="80"/>
      <c r="QPD48"/>
      <c r="QPE48" s="80"/>
      <c r="QPF48"/>
      <c r="QPG48" s="80"/>
      <c r="QPH48"/>
      <c r="QPI48" s="80"/>
      <c r="QPJ48"/>
      <c r="QPK48" s="80"/>
      <c r="QPL48"/>
      <c r="QPM48" s="80"/>
      <c r="QPN48"/>
      <c r="QPO48" s="80"/>
      <c r="QPP48"/>
      <c r="QPQ48" s="80"/>
      <c r="QPR48"/>
      <c r="QPS48" s="80"/>
      <c r="QPT48"/>
      <c r="QPU48" s="80"/>
      <c r="QPV48"/>
      <c r="QPW48" s="80"/>
      <c r="QPX48"/>
      <c r="QPY48" s="80"/>
      <c r="QPZ48"/>
      <c r="QQA48" s="80"/>
      <c r="QQB48"/>
      <c r="QQC48" s="80"/>
      <c r="QQD48"/>
      <c r="QQE48" s="80"/>
      <c r="QQF48"/>
      <c r="QQG48" s="80"/>
      <c r="QQH48"/>
      <c r="QQI48" s="80"/>
      <c r="QQJ48"/>
      <c r="QQK48" s="80"/>
      <c r="QQL48"/>
      <c r="QQM48" s="80"/>
      <c r="QQN48"/>
      <c r="QQO48" s="80"/>
      <c r="QQP48"/>
      <c r="QQQ48" s="80"/>
      <c r="QQR48"/>
      <c r="QQS48" s="80"/>
      <c r="QQT48"/>
      <c r="QQU48" s="80"/>
      <c r="QQV48"/>
      <c r="QQW48" s="80"/>
      <c r="QQX48"/>
      <c r="QQY48" s="80"/>
      <c r="QQZ48"/>
      <c r="QRA48" s="80"/>
      <c r="QRB48"/>
      <c r="QRC48" s="80"/>
      <c r="QRD48"/>
      <c r="QRE48" s="80"/>
      <c r="QRF48"/>
      <c r="QRG48" s="80"/>
      <c r="QRH48"/>
      <c r="QRI48" s="80"/>
      <c r="QRJ48"/>
      <c r="QRK48" s="80"/>
      <c r="QRL48"/>
      <c r="QRM48" s="80"/>
      <c r="QRN48"/>
      <c r="QRO48" s="80"/>
      <c r="QRP48"/>
      <c r="QRQ48" s="80"/>
      <c r="QRR48"/>
      <c r="QRS48" s="80"/>
      <c r="QRT48"/>
      <c r="QRU48" s="80"/>
      <c r="QRV48"/>
      <c r="QRW48" s="80"/>
      <c r="QRX48"/>
      <c r="QRY48" s="80"/>
      <c r="QRZ48"/>
      <c r="QSA48" s="80"/>
      <c r="QSB48"/>
      <c r="QSC48" s="80"/>
      <c r="QSD48"/>
      <c r="QSE48" s="80"/>
      <c r="QSF48"/>
      <c r="QSG48" s="80"/>
      <c r="QSH48"/>
      <c r="QSI48" s="80"/>
      <c r="QSJ48"/>
      <c r="QSK48" s="80"/>
      <c r="QSL48"/>
      <c r="QSM48" s="80"/>
      <c r="QSN48"/>
      <c r="QSO48" s="80"/>
      <c r="QSP48"/>
      <c r="QSQ48" s="80"/>
      <c r="QSR48"/>
      <c r="QSS48" s="80"/>
      <c r="QST48"/>
      <c r="QSU48" s="80"/>
      <c r="QSV48"/>
      <c r="QSW48" s="80"/>
      <c r="QSX48"/>
      <c r="QSY48" s="80"/>
      <c r="QSZ48"/>
      <c r="QTA48" s="80"/>
      <c r="QTB48"/>
      <c r="QTC48" s="80"/>
      <c r="QTD48"/>
      <c r="QTE48" s="80"/>
      <c r="QTF48"/>
      <c r="QTG48" s="80"/>
      <c r="QTH48"/>
      <c r="QTI48" s="80"/>
      <c r="QTJ48"/>
      <c r="QTK48" s="80"/>
      <c r="QTL48"/>
      <c r="QTM48" s="80"/>
      <c r="QTN48"/>
      <c r="QTO48" s="80"/>
      <c r="QTP48"/>
      <c r="QTQ48" s="80"/>
      <c r="QTR48"/>
      <c r="QTS48" s="80"/>
      <c r="QTT48"/>
      <c r="QTU48" s="80"/>
      <c r="QTV48"/>
      <c r="QTW48" s="80"/>
      <c r="QTX48"/>
      <c r="QTY48" s="80"/>
      <c r="QTZ48"/>
      <c r="QUA48" s="80"/>
      <c r="QUB48"/>
      <c r="QUC48" s="80"/>
      <c r="QUD48"/>
      <c r="QUE48" s="80"/>
      <c r="QUF48"/>
      <c r="QUG48" s="80"/>
      <c r="QUH48"/>
      <c r="QUI48" s="80"/>
      <c r="QUJ48"/>
      <c r="QUK48" s="80"/>
      <c r="QUL48"/>
      <c r="QUM48" s="80"/>
      <c r="QUN48"/>
      <c r="QUO48" s="80"/>
      <c r="QUP48"/>
      <c r="QUQ48" s="80"/>
      <c r="QUR48"/>
      <c r="QUS48" s="80"/>
      <c r="QUT48"/>
      <c r="QUU48" s="80"/>
      <c r="QUV48"/>
      <c r="QUW48" s="80"/>
      <c r="QUX48"/>
      <c r="QUY48" s="80"/>
      <c r="QUZ48"/>
      <c r="QVA48" s="80"/>
      <c r="QVB48"/>
      <c r="QVC48" s="80"/>
      <c r="QVD48"/>
      <c r="QVE48" s="80"/>
      <c r="QVF48"/>
      <c r="QVG48" s="80"/>
      <c r="QVH48"/>
      <c r="QVI48" s="80"/>
      <c r="QVJ48"/>
      <c r="QVK48" s="80"/>
      <c r="QVL48"/>
      <c r="QVM48" s="80"/>
      <c r="QVN48"/>
      <c r="QVO48" s="80"/>
      <c r="QVP48"/>
      <c r="QVQ48" s="80"/>
      <c r="QVR48"/>
      <c r="QVS48" s="80"/>
      <c r="QVT48"/>
      <c r="QVU48" s="80"/>
      <c r="QVV48"/>
      <c r="QVW48" s="80"/>
      <c r="QVX48"/>
      <c r="QVY48" s="80"/>
      <c r="QVZ48"/>
      <c r="QWA48" s="80"/>
      <c r="QWB48"/>
      <c r="QWC48" s="80"/>
      <c r="QWD48"/>
      <c r="QWE48" s="80"/>
      <c r="QWF48"/>
      <c r="QWG48" s="80"/>
      <c r="QWH48"/>
      <c r="QWI48" s="80"/>
      <c r="QWJ48"/>
      <c r="QWK48" s="80"/>
      <c r="QWL48"/>
      <c r="QWM48" s="80"/>
      <c r="QWN48"/>
      <c r="QWO48" s="80"/>
      <c r="QWP48"/>
      <c r="QWQ48" s="80"/>
      <c r="QWR48"/>
      <c r="QWS48" s="80"/>
      <c r="QWT48"/>
      <c r="QWU48" s="80"/>
      <c r="QWV48"/>
      <c r="QWW48" s="80"/>
      <c r="QWX48"/>
      <c r="QWY48" s="80"/>
      <c r="QWZ48"/>
      <c r="QXA48" s="80"/>
      <c r="QXB48"/>
      <c r="QXC48" s="80"/>
      <c r="QXD48"/>
      <c r="QXE48" s="80"/>
      <c r="QXF48"/>
      <c r="QXG48" s="80"/>
      <c r="QXH48"/>
      <c r="QXI48" s="80"/>
      <c r="QXJ48"/>
      <c r="QXK48" s="80"/>
      <c r="QXL48"/>
      <c r="QXM48" s="80"/>
      <c r="QXN48"/>
      <c r="QXO48" s="80"/>
      <c r="QXP48"/>
      <c r="QXQ48" s="80"/>
      <c r="QXR48"/>
      <c r="QXS48" s="80"/>
      <c r="QXT48"/>
      <c r="QXU48" s="80"/>
      <c r="QXV48"/>
      <c r="QXW48" s="80"/>
      <c r="QXX48"/>
      <c r="QXY48" s="80"/>
      <c r="QXZ48"/>
      <c r="QYA48" s="80"/>
      <c r="QYB48"/>
      <c r="QYC48" s="80"/>
      <c r="QYD48"/>
      <c r="QYE48" s="80"/>
      <c r="QYF48"/>
      <c r="QYG48" s="80"/>
      <c r="QYH48"/>
      <c r="QYI48" s="80"/>
      <c r="QYJ48"/>
      <c r="QYK48" s="80"/>
      <c r="QYL48"/>
      <c r="QYM48" s="80"/>
      <c r="QYN48"/>
      <c r="QYO48" s="80"/>
      <c r="QYP48"/>
      <c r="QYQ48" s="80"/>
      <c r="QYR48"/>
      <c r="QYS48" s="80"/>
      <c r="QYT48"/>
      <c r="QYU48" s="80"/>
      <c r="QYV48"/>
      <c r="QYW48" s="80"/>
      <c r="QYX48"/>
      <c r="QYY48" s="80"/>
      <c r="QYZ48"/>
      <c r="QZA48" s="80"/>
      <c r="QZB48"/>
      <c r="QZC48" s="80"/>
      <c r="QZD48"/>
      <c r="QZE48" s="80"/>
      <c r="QZF48"/>
      <c r="QZG48" s="80"/>
      <c r="QZH48"/>
      <c r="QZI48" s="80"/>
      <c r="QZJ48"/>
      <c r="QZK48" s="80"/>
      <c r="QZL48"/>
      <c r="QZM48" s="80"/>
      <c r="QZN48"/>
      <c r="QZO48" s="80"/>
      <c r="QZP48"/>
      <c r="QZQ48" s="80"/>
      <c r="QZR48"/>
      <c r="QZS48" s="80"/>
      <c r="QZT48"/>
      <c r="QZU48" s="80"/>
      <c r="QZV48"/>
      <c r="QZW48" s="80"/>
      <c r="QZX48"/>
      <c r="QZY48" s="80"/>
      <c r="QZZ48"/>
      <c r="RAA48" s="80"/>
      <c r="RAB48"/>
      <c r="RAC48" s="80"/>
      <c r="RAD48"/>
      <c r="RAE48" s="80"/>
      <c r="RAF48"/>
      <c r="RAG48" s="80"/>
      <c r="RAH48"/>
      <c r="RAI48" s="80"/>
      <c r="RAJ48"/>
      <c r="RAK48" s="80"/>
      <c r="RAL48"/>
      <c r="RAM48" s="80"/>
      <c r="RAN48"/>
      <c r="RAO48" s="80"/>
      <c r="RAP48"/>
      <c r="RAQ48" s="80"/>
      <c r="RAR48"/>
      <c r="RAS48" s="80"/>
      <c r="RAT48"/>
      <c r="RAU48" s="80"/>
      <c r="RAV48"/>
      <c r="RAW48" s="80"/>
      <c r="RAX48"/>
      <c r="RAY48" s="80"/>
      <c r="RAZ48"/>
      <c r="RBA48" s="80"/>
      <c r="RBB48"/>
      <c r="RBC48" s="80"/>
      <c r="RBD48"/>
      <c r="RBE48" s="80"/>
      <c r="RBF48"/>
      <c r="RBG48" s="80"/>
      <c r="RBH48"/>
      <c r="RBI48" s="80"/>
      <c r="RBJ48"/>
      <c r="RBK48" s="80"/>
      <c r="RBL48"/>
      <c r="RBM48" s="80"/>
      <c r="RBN48"/>
      <c r="RBO48" s="80"/>
      <c r="RBP48"/>
      <c r="RBQ48" s="80"/>
      <c r="RBR48"/>
      <c r="RBS48" s="80"/>
      <c r="RBT48"/>
      <c r="RBU48" s="80"/>
      <c r="RBV48"/>
      <c r="RBW48" s="80"/>
      <c r="RBX48"/>
      <c r="RBY48" s="80"/>
      <c r="RBZ48"/>
      <c r="RCA48" s="80"/>
      <c r="RCB48"/>
      <c r="RCC48" s="80"/>
      <c r="RCD48"/>
      <c r="RCE48" s="80"/>
      <c r="RCF48"/>
      <c r="RCG48" s="80"/>
      <c r="RCH48"/>
      <c r="RCI48" s="80"/>
      <c r="RCJ48"/>
      <c r="RCK48" s="80"/>
      <c r="RCL48"/>
      <c r="RCM48" s="80"/>
      <c r="RCN48"/>
      <c r="RCO48" s="80"/>
      <c r="RCP48"/>
      <c r="RCQ48" s="80"/>
      <c r="RCR48"/>
      <c r="RCS48" s="80"/>
      <c r="RCT48"/>
      <c r="RCU48" s="80"/>
      <c r="RCV48"/>
      <c r="RCW48" s="80"/>
      <c r="RCX48"/>
      <c r="RCY48" s="80"/>
      <c r="RCZ48"/>
      <c r="RDA48" s="80"/>
      <c r="RDB48"/>
      <c r="RDC48" s="80"/>
      <c r="RDD48"/>
      <c r="RDE48" s="80"/>
      <c r="RDF48"/>
      <c r="RDG48" s="80"/>
      <c r="RDH48"/>
      <c r="RDI48" s="80"/>
      <c r="RDJ48"/>
      <c r="RDK48" s="80"/>
      <c r="RDL48"/>
      <c r="RDM48" s="80"/>
      <c r="RDN48"/>
      <c r="RDO48" s="80"/>
      <c r="RDP48"/>
      <c r="RDQ48" s="80"/>
      <c r="RDR48"/>
      <c r="RDS48" s="80"/>
      <c r="RDT48"/>
      <c r="RDU48" s="80"/>
      <c r="RDV48"/>
      <c r="RDW48" s="80"/>
      <c r="RDX48"/>
      <c r="RDY48" s="80"/>
      <c r="RDZ48"/>
      <c r="REA48" s="80"/>
      <c r="REB48"/>
      <c r="REC48" s="80"/>
      <c r="RED48"/>
      <c r="REE48" s="80"/>
      <c r="REF48"/>
      <c r="REG48" s="80"/>
      <c r="REH48"/>
      <c r="REI48" s="80"/>
      <c r="REJ48"/>
      <c r="REK48" s="80"/>
      <c r="REL48"/>
      <c r="REM48" s="80"/>
      <c r="REN48"/>
      <c r="REO48" s="80"/>
      <c r="REP48"/>
      <c r="REQ48" s="80"/>
      <c r="RER48"/>
      <c r="RES48" s="80"/>
      <c r="RET48"/>
      <c r="REU48" s="80"/>
      <c r="REV48"/>
      <c r="REW48" s="80"/>
      <c r="REX48"/>
      <c r="REY48" s="80"/>
      <c r="REZ48"/>
      <c r="RFA48" s="80"/>
      <c r="RFB48"/>
      <c r="RFC48" s="80"/>
      <c r="RFD48"/>
      <c r="RFE48" s="80"/>
      <c r="RFF48"/>
      <c r="RFG48" s="80"/>
      <c r="RFH48"/>
      <c r="RFI48" s="80"/>
      <c r="RFJ48"/>
      <c r="RFK48" s="80"/>
      <c r="RFL48"/>
      <c r="RFM48" s="80"/>
      <c r="RFN48"/>
      <c r="RFO48" s="80"/>
      <c r="RFP48"/>
      <c r="RFQ48" s="80"/>
      <c r="RFR48"/>
      <c r="RFS48" s="80"/>
      <c r="RFT48"/>
      <c r="RFU48" s="80"/>
      <c r="RFV48"/>
      <c r="RFW48" s="80"/>
      <c r="RFX48"/>
      <c r="RFY48" s="80"/>
      <c r="RFZ48"/>
      <c r="RGA48" s="80"/>
      <c r="RGB48"/>
      <c r="RGC48" s="80"/>
      <c r="RGD48"/>
      <c r="RGE48" s="80"/>
      <c r="RGF48"/>
      <c r="RGG48" s="80"/>
      <c r="RGH48"/>
      <c r="RGI48" s="80"/>
      <c r="RGJ48"/>
      <c r="RGK48" s="80"/>
      <c r="RGL48"/>
      <c r="RGM48" s="80"/>
      <c r="RGN48"/>
      <c r="RGO48" s="80"/>
      <c r="RGP48"/>
      <c r="RGQ48" s="80"/>
      <c r="RGR48"/>
      <c r="RGS48" s="80"/>
      <c r="RGT48"/>
      <c r="RGU48" s="80"/>
      <c r="RGV48"/>
      <c r="RGW48" s="80"/>
      <c r="RGX48"/>
      <c r="RGY48" s="80"/>
      <c r="RGZ48"/>
      <c r="RHA48" s="80"/>
      <c r="RHB48"/>
      <c r="RHC48" s="80"/>
      <c r="RHD48"/>
      <c r="RHE48" s="80"/>
      <c r="RHF48"/>
      <c r="RHG48" s="80"/>
      <c r="RHH48"/>
      <c r="RHI48" s="80"/>
      <c r="RHJ48"/>
      <c r="RHK48" s="80"/>
      <c r="RHL48"/>
      <c r="RHM48" s="80"/>
      <c r="RHN48"/>
      <c r="RHO48" s="80"/>
      <c r="RHP48"/>
      <c r="RHQ48" s="80"/>
      <c r="RHR48"/>
      <c r="RHS48" s="80"/>
      <c r="RHT48"/>
      <c r="RHU48" s="80"/>
      <c r="RHV48"/>
      <c r="RHW48" s="80"/>
      <c r="RHX48"/>
      <c r="RHY48" s="80"/>
      <c r="RHZ48"/>
      <c r="RIA48" s="80"/>
      <c r="RIB48"/>
      <c r="RIC48" s="80"/>
      <c r="RID48"/>
      <c r="RIE48" s="80"/>
      <c r="RIF48"/>
      <c r="RIG48" s="80"/>
      <c r="RIH48"/>
      <c r="RII48" s="80"/>
      <c r="RIJ48"/>
      <c r="RIK48" s="80"/>
      <c r="RIL48"/>
      <c r="RIM48" s="80"/>
      <c r="RIN48"/>
      <c r="RIO48" s="80"/>
      <c r="RIP48"/>
      <c r="RIQ48" s="80"/>
      <c r="RIR48"/>
      <c r="RIS48" s="80"/>
      <c r="RIT48"/>
      <c r="RIU48" s="80"/>
      <c r="RIV48"/>
      <c r="RIW48" s="80"/>
      <c r="RIX48"/>
      <c r="RIY48" s="80"/>
      <c r="RIZ48"/>
      <c r="RJA48" s="80"/>
      <c r="RJB48"/>
      <c r="RJC48" s="80"/>
      <c r="RJD48"/>
      <c r="RJE48" s="80"/>
      <c r="RJF48"/>
      <c r="RJG48" s="80"/>
      <c r="RJH48"/>
      <c r="RJI48" s="80"/>
      <c r="RJJ48"/>
      <c r="RJK48" s="80"/>
      <c r="RJL48"/>
      <c r="RJM48" s="80"/>
      <c r="RJN48"/>
      <c r="RJO48" s="80"/>
      <c r="RJP48"/>
      <c r="RJQ48" s="80"/>
      <c r="RJR48"/>
      <c r="RJS48" s="80"/>
      <c r="RJT48"/>
      <c r="RJU48" s="80"/>
      <c r="RJV48"/>
      <c r="RJW48" s="80"/>
      <c r="RJX48"/>
      <c r="RJY48" s="80"/>
      <c r="RJZ48"/>
      <c r="RKA48" s="80"/>
      <c r="RKB48"/>
      <c r="RKC48" s="80"/>
      <c r="RKD48"/>
      <c r="RKE48" s="80"/>
      <c r="RKF48"/>
      <c r="RKG48" s="80"/>
      <c r="RKH48"/>
      <c r="RKI48" s="80"/>
      <c r="RKJ48"/>
      <c r="RKK48" s="80"/>
      <c r="RKL48"/>
      <c r="RKM48" s="80"/>
      <c r="RKN48"/>
      <c r="RKO48" s="80"/>
      <c r="RKP48"/>
      <c r="RKQ48" s="80"/>
      <c r="RKR48"/>
      <c r="RKS48" s="80"/>
      <c r="RKT48"/>
      <c r="RKU48" s="80"/>
      <c r="RKV48"/>
      <c r="RKW48" s="80"/>
      <c r="RKX48"/>
      <c r="RKY48" s="80"/>
      <c r="RKZ48"/>
      <c r="RLA48" s="80"/>
      <c r="RLB48"/>
      <c r="RLC48" s="80"/>
      <c r="RLD48"/>
      <c r="RLE48" s="80"/>
      <c r="RLF48"/>
      <c r="RLG48" s="80"/>
      <c r="RLH48"/>
      <c r="RLI48" s="80"/>
      <c r="RLJ48"/>
      <c r="RLK48" s="80"/>
      <c r="RLL48"/>
      <c r="RLM48" s="80"/>
      <c r="RLN48"/>
      <c r="RLO48" s="80"/>
      <c r="RLP48"/>
      <c r="RLQ48" s="80"/>
      <c r="RLR48"/>
      <c r="RLS48" s="80"/>
      <c r="RLT48"/>
      <c r="RLU48" s="80"/>
      <c r="RLV48"/>
      <c r="RLW48" s="80"/>
      <c r="RLX48"/>
      <c r="RLY48" s="80"/>
      <c r="RLZ48"/>
      <c r="RMA48" s="80"/>
      <c r="RMB48"/>
      <c r="RMC48" s="80"/>
      <c r="RMD48"/>
      <c r="RME48" s="80"/>
      <c r="RMF48"/>
      <c r="RMG48" s="80"/>
      <c r="RMH48"/>
      <c r="RMI48" s="80"/>
      <c r="RMJ48"/>
      <c r="RMK48" s="80"/>
      <c r="RML48"/>
      <c r="RMM48" s="80"/>
      <c r="RMN48"/>
      <c r="RMO48" s="80"/>
      <c r="RMP48"/>
      <c r="RMQ48" s="80"/>
      <c r="RMR48"/>
      <c r="RMS48" s="80"/>
      <c r="RMT48"/>
      <c r="RMU48" s="80"/>
      <c r="RMV48"/>
      <c r="RMW48" s="80"/>
      <c r="RMX48"/>
      <c r="RMY48" s="80"/>
      <c r="RMZ48"/>
      <c r="RNA48" s="80"/>
      <c r="RNB48"/>
      <c r="RNC48" s="80"/>
      <c r="RND48"/>
      <c r="RNE48" s="80"/>
      <c r="RNF48"/>
      <c r="RNG48" s="80"/>
      <c r="RNH48"/>
      <c r="RNI48" s="80"/>
      <c r="RNJ48"/>
      <c r="RNK48" s="80"/>
      <c r="RNL48"/>
      <c r="RNM48" s="80"/>
      <c r="RNN48"/>
      <c r="RNO48" s="80"/>
      <c r="RNP48"/>
      <c r="RNQ48" s="80"/>
      <c r="RNR48"/>
      <c r="RNS48" s="80"/>
      <c r="RNT48"/>
      <c r="RNU48" s="80"/>
      <c r="RNV48"/>
      <c r="RNW48" s="80"/>
      <c r="RNX48"/>
      <c r="RNY48" s="80"/>
      <c r="RNZ48"/>
      <c r="ROA48" s="80"/>
      <c r="ROB48"/>
      <c r="ROC48" s="80"/>
      <c r="ROD48"/>
      <c r="ROE48" s="80"/>
      <c r="ROF48"/>
      <c r="ROG48" s="80"/>
      <c r="ROH48"/>
      <c r="ROI48" s="80"/>
      <c r="ROJ48"/>
      <c r="ROK48" s="80"/>
      <c r="ROL48"/>
      <c r="ROM48" s="80"/>
      <c r="RON48"/>
      <c r="ROO48" s="80"/>
      <c r="ROP48"/>
      <c r="ROQ48" s="80"/>
      <c r="ROR48"/>
      <c r="ROS48" s="80"/>
      <c r="ROT48"/>
      <c r="ROU48" s="80"/>
      <c r="ROV48"/>
      <c r="ROW48" s="80"/>
      <c r="ROX48"/>
      <c r="ROY48" s="80"/>
      <c r="ROZ48"/>
      <c r="RPA48" s="80"/>
      <c r="RPB48"/>
      <c r="RPC48" s="80"/>
      <c r="RPD48"/>
      <c r="RPE48" s="80"/>
      <c r="RPF48"/>
      <c r="RPG48" s="80"/>
      <c r="RPH48"/>
      <c r="RPI48" s="80"/>
      <c r="RPJ48"/>
      <c r="RPK48" s="80"/>
      <c r="RPL48"/>
      <c r="RPM48" s="80"/>
      <c r="RPN48"/>
      <c r="RPO48" s="80"/>
      <c r="RPP48"/>
      <c r="RPQ48" s="80"/>
      <c r="RPR48"/>
      <c r="RPS48" s="80"/>
      <c r="RPT48"/>
      <c r="RPU48" s="80"/>
      <c r="RPV48"/>
      <c r="RPW48" s="80"/>
      <c r="RPX48"/>
      <c r="RPY48" s="80"/>
      <c r="RPZ48"/>
      <c r="RQA48" s="80"/>
      <c r="RQB48"/>
      <c r="RQC48" s="80"/>
      <c r="RQD48"/>
      <c r="RQE48" s="80"/>
      <c r="RQF48"/>
      <c r="RQG48" s="80"/>
      <c r="RQH48"/>
      <c r="RQI48" s="80"/>
      <c r="RQJ48"/>
      <c r="RQK48" s="80"/>
      <c r="RQL48"/>
      <c r="RQM48" s="80"/>
      <c r="RQN48"/>
      <c r="RQO48" s="80"/>
      <c r="RQP48"/>
      <c r="RQQ48" s="80"/>
      <c r="RQR48"/>
      <c r="RQS48" s="80"/>
      <c r="RQT48"/>
      <c r="RQU48" s="80"/>
      <c r="RQV48"/>
      <c r="RQW48" s="80"/>
      <c r="RQX48"/>
      <c r="RQY48" s="80"/>
      <c r="RQZ48"/>
      <c r="RRA48" s="80"/>
      <c r="RRB48"/>
      <c r="RRC48" s="80"/>
      <c r="RRD48"/>
      <c r="RRE48" s="80"/>
      <c r="RRF48"/>
      <c r="RRG48" s="80"/>
      <c r="RRH48"/>
      <c r="RRI48" s="80"/>
      <c r="RRJ48"/>
      <c r="RRK48" s="80"/>
      <c r="RRL48"/>
      <c r="RRM48" s="80"/>
      <c r="RRN48"/>
      <c r="RRO48" s="80"/>
      <c r="RRP48"/>
      <c r="RRQ48" s="80"/>
      <c r="RRR48"/>
      <c r="RRS48" s="80"/>
      <c r="RRT48"/>
      <c r="RRU48" s="80"/>
      <c r="RRV48"/>
      <c r="RRW48" s="80"/>
      <c r="RRX48"/>
      <c r="RRY48" s="80"/>
      <c r="RRZ48"/>
      <c r="RSA48" s="80"/>
      <c r="RSB48"/>
      <c r="RSC48" s="80"/>
      <c r="RSD48"/>
      <c r="RSE48" s="80"/>
      <c r="RSF48"/>
      <c r="RSG48" s="80"/>
      <c r="RSH48"/>
      <c r="RSI48" s="80"/>
      <c r="RSJ48"/>
      <c r="RSK48" s="80"/>
      <c r="RSL48"/>
      <c r="RSM48" s="80"/>
      <c r="RSN48"/>
      <c r="RSO48" s="80"/>
      <c r="RSP48"/>
      <c r="RSQ48" s="80"/>
      <c r="RSR48"/>
      <c r="RSS48" s="80"/>
      <c r="RST48"/>
      <c r="RSU48" s="80"/>
      <c r="RSV48"/>
      <c r="RSW48" s="80"/>
      <c r="RSX48"/>
      <c r="RSY48" s="80"/>
      <c r="RSZ48"/>
      <c r="RTA48" s="80"/>
      <c r="RTB48"/>
      <c r="RTC48" s="80"/>
      <c r="RTD48"/>
      <c r="RTE48" s="80"/>
      <c r="RTF48"/>
      <c r="RTG48" s="80"/>
      <c r="RTH48"/>
      <c r="RTI48" s="80"/>
      <c r="RTJ48"/>
      <c r="RTK48" s="80"/>
      <c r="RTL48"/>
      <c r="RTM48" s="80"/>
      <c r="RTN48"/>
      <c r="RTO48" s="80"/>
      <c r="RTP48"/>
      <c r="RTQ48" s="80"/>
      <c r="RTR48"/>
      <c r="RTS48" s="80"/>
      <c r="RTT48"/>
      <c r="RTU48" s="80"/>
      <c r="RTV48"/>
      <c r="RTW48" s="80"/>
      <c r="RTX48"/>
      <c r="RTY48" s="80"/>
      <c r="RTZ48"/>
      <c r="RUA48" s="80"/>
      <c r="RUB48"/>
      <c r="RUC48" s="80"/>
      <c r="RUD48"/>
      <c r="RUE48" s="80"/>
      <c r="RUF48"/>
      <c r="RUG48" s="80"/>
      <c r="RUH48"/>
      <c r="RUI48" s="80"/>
      <c r="RUJ48"/>
      <c r="RUK48" s="80"/>
      <c r="RUL48"/>
      <c r="RUM48" s="80"/>
      <c r="RUN48"/>
      <c r="RUO48" s="80"/>
      <c r="RUP48"/>
      <c r="RUQ48" s="80"/>
      <c r="RUR48"/>
      <c r="RUS48" s="80"/>
      <c r="RUT48"/>
      <c r="RUU48" s="80"/>
      <c r="RUV48"/>
      <c r="RUW48" s="80"/>
      <c r="RUX48"/>
      <c r="RUY48" s="80"/>
      <c r="RUZ48"/>
      <c r="RVA48" s="80"/>
      <c r="RVB48"/>
      <c r="RVC48" s="80"/>
      <c r="RVD48"/>
      <c r="RVE48" s="80"/>
      <c r="RVF48"/>
      <c r="RVG48" s="80"/>
      <c r="RVH48"/>
      <c r="RVI48" s="80"/>
      <c r="RVJ48"/>
      <c r="RVK48" s="80"/>
      <c r="RVL48"/>
      <c r="RVM48" s="80"/>
      <c r="RVN48"/>
      <c r="RVO48" s="80"/>
      <c r="RVP48"/>
      <c r="RVQ48" s="80"/>
      <c r="RVR48"/>
      <c r="RVS48" s="80"/>
      <c r="RVT48"/>
      <c r="RVU48" s="80"/>
      <c r="RVV48"/>
      <c r="RVW48" s="80"/>
      <c r="RVX48"/>
      <c r="RVY48" s="80"/>
      <c r="RVZ48"/>
      <c r="RWA48" s="80"/>
      <c r="RWB48"/>
      <c r="RWC48" s="80"/>
      <c r="RWD48"/>
      <c r="RWE48" s="80"/>
      <c r="RWF48"/>
      <c r="RWG48" s="80"/>
      <c r="RWH48"/>
      <c r="RWI48" s="80"/>
      <c r="RWJ48"/>
      <c r="RWK48" s="80"/>
      <c r="RWL48"/>
      <c r="RWM48" s="80"/>
      <c r="RWN48"/>
      <c r="RWO48" s="80"/>
      <c r="RWP48"/>
      <c r="RWQ48" s="80"/>
      <c r="RWR48"/>
      <c r="RWS48" s="80"/>
      <c r="RWT48"/>
      <c r="RWU48" s="80"/>
      <c r="RWV48"/>
      <c r="RWW48" s="80"/>
      <c r="RWX48"/>
      <c r="RWY48" s="80"/>
      <c r="RWZ48"/>
      <c r="RXA48" s="80"/>
      <c r="RXB48"/>
      <c r="RXC48" s="80"/>
      <c r="RXD48"/>
      <c r="RXE48" s="80"/>
      <c r="RXF48"/>
      <c r="RXG48" s="80"/>
      <c r="RXH48"/>
      <c r="RXI48" s="80"/>
      <c r="RXJ48"/>
      <c r="RXK48" s="80"/>
      <c r="RXL48"/>
      <c r="RXM48" s="80"/>
      <c r="RXN48"/>
      <c r="RXO48" s="80"/>
      <c r="RXP48"/>
      <c r="RXQ48" s="80"/>
      <c r="RXR48"/>
      <c r="RXS48" s="80"/>
      <c r="RXT48"/>
      <c r="RXU48" s="80"/>
      <c r="RXV48"/>
      <c r="RXW48" s="80"/>
      <c r="RXX48"/>
      <c r="RXY48" s="80"/>
      <c r="RXZ48"/>
      <c r="RYA48" s="80"/>
      <c r="RYB48"/>
      <c r="RYC48" s="80"/>
      <c r="RYD48"/>
      <c r="RYE48" s="80"/>
      <c r="RYF48"/>
      <c r="RYG48" s="80"/>
      <c r="RYH48"/>
      <c r="RYI48" s="80"/>
      <c r="RYJ48"/>
      <c r="RYK48" s="80"/>
      <c r="RYL48"/>
      <c r="RYM48" s="80"/>
      <c r="RYN48"/>
      <c r="RYO48" s="80"/>
      <c r="RYP48"/>
      <c r="RYQ48" s="80"/>
      <c r="RYR48"/>
      <c r="RYS48" s="80"/>
      <c r="RYT48"/>
      <c r="RYU48" s="80"/>
      <c r="RYV48"/>
      <c r="RYW48" s="80"/>
      <c r="RYX48"/>
      <c r="RYY48" s="80"/>
      <c r="RYZ48"/>
      <c r="RZA48" s="80"/>
      <c r="RZB48"/>
      <c r="RZC48" s="80"/>
      <c r="RZD48"/>
      <c r="RZE48" s="80"/>
      <c r="RZF48"/>
      <c r="RZG48" s="80"/>
      <c r="RZH48"/>
      <c r="RZI48" s="80"/>
      <c r="RZJ48"/>
      <c r="RZK48" s="80"/>
      <c r="RZL48"/>
      <c r="RZM48" s="80"/>
      <c r="RZN48"/>
      <c r="RZO48" s="80"/>
      <c r="RZP48"/>
      <c r="RZQ48" s="80"/>
      <c r="RZR48"/>
      <c r="RZS48" s="80"/>
      <c r="RZT48"/>
      <c r="RZU48" s="80"/>
      <c r="RZV48"/>
      <c r="RZW48" s="80"/>
      <c r="RZX48"/>
      <c r="RZY48" s="80"/>
      <c r="RZZ48"/>
      <c r="SAA48" s="80"/>
      <c r="SAB48"/>
      <c r="SAC48" s="80"/>
      <c r="SAD48"/>
      <c r="SAE48" s="80"/>
      <c r="SAF48"/>
      <c r="SAG48" s="80"/>
      <c r="SAH48"/>
      <c r="SAI48" s="80"/>
      <c r="SAJ48"/>
      <c r="SAK48" s="80"/>
      <c r="SAL48"/>
      <c r="SAM48" s="80"/>
      <c r="SAN48"/>
      <c r="SAO48" s="80"/>
      <c r="SAP48"/>
      <c r="SAQ48" s="80"/>
      <c r="SAR48"/>
      <c r="SAS48" s="80"/>
      <c r="SAT48"/>
      <c r="SAU48" s="80"/>
      <c r="SAV48"/>
      <c r="SAW48" s="80"/>
      <c r="SAX48"/>
      <c r="SAY48" s="80"/>
      <c r="SAZ48"/>
      <c r="SBA48" s="80"/>
      <c r="SBB48"/>
      <c r="SBC48" s="80"/>
      <c r="SBD48"/>
      <c r="SBE48" s="80"/>
      <c r="SBF48"/>
      <c r="SBG48" s="80"/>
      <c r="SBH48"/>
      <c r="SBI48" s="80"/>
      <c r="SBJ48"/>
      <c r="SBK48" s="80"/>
      <c r="SBL48"/>
      <c r="SBM48" s="80"/>
      <c r="SBN48"/>
      <c r="SBO48" s="80"/>
      <c r="SBP48"/>
      <c r="SBQ48" s="80"/>
      <c r="SBR48"/>
      <c r="SBS48" s="80"/>
      <c r="SBT48"/>
      <c r="SBU48" s="80"/>
      <c r="SBV48"/>
      <c r="SBW48" s="80"/>
      <c r="SBX48"/>
      <c r="SBY48" s="80"/>
      <c r="SBZ48"/>
      <c r="SCA48" s="80"/>
      <c r="SCB48"/>
      <c r="SCC48" s="80"/>
      <c r="SCD48"/>
      <c r="SCE48" s="80"/>
      <c r="SCF48"/>
      <c r="SCG48" s="80"/>
      <c r="SCH48"/>
      <c r="SCI48" s="80"/>
      <c r="SCJ48"/>
      <c r="SCK48" s="80"/>
      <c r="SCL48"/>
      <c r="SCM48" s="80"/>
      <c r="SCN48"/>
      <c r="SCO48" s="80"/>
      <c r="SCP48"/>
      <c r="SCQ48" s="80"/>
      <c r="SCR48"/>
      <c r="SCS48" s="80"/>
      <c r="SCT48"/>
      <c r="SCU48" s="80"/>
      <c r="SCV48"/>
      <c r="SCW48" s="80"/>
      <c r="SCX48"/>
      <c r="SCY48" s="80"/>
      <c r="SCZ48"/>
      <c r="SDA48" s="80"/>
      <c r="SDB48"/>
      <c r="SDC48" s="80"/>
      <c r="SDD48"/>
      <c r="SDE48" s="80"/>
      <c r="SDF48"/>
      <c r="SDG48" s="80"/>
      <c r="SDH48"/>
      <c r="SDI48" s="80"/>
      <c r="SDJ48"/>
      <c r="SDK48" s="80"/>
      <c r="SDL48"/>
      <c r="SDM48" s="80"/>
      <c r="SDN48"/>
      <c r="SDO48" s="80"/>
      <c r="SDP48"/>
      <c r="SDQ48" s="80"/>
      <c r="SDR48"/>
      <c r="SDS48" s="80"/>
      <c r="SDT48"/>
      <c r="SDU48" s="80"/>
      <c r="SDV48"/>
      <c r="SDW48" s="80"/>
      <c r="SDX48"/>
      <c r="SDY48" s="80"/>
      <c r="SDZ48"/>
      <c r="SEA48" s="80"/>
      <c r="SEB48"/>
      <c r="SEC48" s="80"/>
      <c r="SED48"/>
      <c r="SEE48" s="80"/>
      <c r="SEF48"/>
      <c r="SEG48" s="80"/>
      <c r="SEH48"/>
      <c r="SEI48" s="80"/>
      <c r="SEJ48"/>
      <c r="SEK48" s="80"/>
      <c r="SEL48"/>
      <c r="SEM48" s="80"/>
      <c r="SEN48"/>
      <c r="SEO48" s="80"/>
      <c r="SEP48"/>
      <c r="SEQ48" s="80"/>
      <c r="SER48"/>
      <c r="SES48" s="80"/>
      <c r="SET48"/>
      <c r="SEU48" s="80"/>
      <c r="SEV48"/>
      <c r="SEW48" s="80"/>
      <c r="SEX48"/>
      <c r="SEY48" s="80"/>
      <c r="SEZ48"/>
      <c r="SFA48" s="80"/>
      <c r="SFB48"/>
      <c r="SFC48" s="80"/>
      <c r="SFD48"/>
      <c r="SFE48" s="80"/>
      <c r="SFF48"/>
      <c r="SFG48" s="80"/>
      <c r="SFH48"/>
      <c r="SFI48" s="80"/>
      <c r="SFJ48"/>
      <c r="SFK48" s="80"/>
      <c r="SFL48"/>
      <c r="SFM48" s="80"/>
      <c r="SFN48"/>
      <c r="SFO48" s="80"/>
      <c r="SFP48"/>
      <c r="SFQ48" s="80"/>
      <c r="SFR48"/>
      <c r="SFS48" s="80"/>
      <c r="SFT48"/>
      <c r="SFU48" s="80"/>
      <c r="SFV48"/>
      <c r="SFW48" s="80"/>
      <c r="SFX48"/>
      <c r="SFY48" s="80"/>
      <c r="SFZ48"/>
      <c r="SGA48" s="80"/>
      <c r="SGB48"/>
      <c r="SGC48" s="80"/>
      <c r="SGD48"/>
      <c r="SGE48" s="80"/>
      <c r="SGF48"/>
      <c r="SGG48" s="80"/>
      <c r="SGH48"/>
      <c r="SGI48" s="80"/>
      <c r="SGJ48"/>
      <c r="SGK48" s="80"/>
      <c r="SGL48"/>
      <c r="SGM48" s="80"/>
      <c r="SGN48"/>
      <c r="SGO48" s="80"/>
      <c r="SGP48"/>
      <c r="SGQ48" s="80"/>
      <c r="SGR48"/>
      <c r="SGS48" s="80"/>
      <c r="SGT48"/>
      <c r="SGU48" s="80"/>
      <c r="SGV48"/>
      <c r="SGW48" s="80"/>
      <c r="SGX48"/>
      <c r="SGY48" s="80"/>
      <c r="SGZ48"/>
      <c r="SHA48" s="80"/>
      <c r="SHB48"/>
      <c r="SHC48" s="80"/>
      <c r="SHD48"/>
      <c r="SHE48" s="80"/>
      <c r="SHF48"/>
      <c r="SHG48" s="80"/>
      <c r="SHH48"/>
      <c r="SHI48" s="80"/>
      <c r="SHJ48"/>
      <c r="SHK48" s="80"/>
      <c r="SHL48"/>
      <c r="SHM48" s="80"/>
      <c r="SHN48"/>
      <c r="SHO48" s="80"/>
      <c r="SHP48"/>
      <c r="SHQ48" s="80"/>
      <c r="SHR48"/>
      <c r="SHS48" s="80"/>
      <c r="SHT48"/>
      <c r="SHU48" s="80"/>
      <c r="SHV48"/>
      <c r="SHW48" s="80"/>
      <c r="SHX48"/>
      <c r="SHY48" s="80"/>
      <c r="SHZ48"/>
      <c r="SIA48" s="80"/>
      <c r="SIB48"/>
      <c r="SIC48" s="80"/>
      <c r="SID48"/>
      <c r="SIE48" s="80"/>
      <c r="SIF48"/>
      <c r="SIG48" s="80"/>
      <c r="SIH48"/>
      <c r="SII48" s="80"/>
      <c r="SIJ48"/>
      <c r="SIK48" s="80"/>
      <c r="SIL48"/>
      <c r="SIM48" s="80"/>
      <c r="SIN48"/>
      <c r="SIO48" s="80"/>
      <c r="SIP48"/>
      <c r="SIQ48" s="80"/>
      <c r="SIR48"/>
      <c r="SIS48" s="80"/>
      <c r="SIT48"/>
      <c r="SIU48" s="80"/>
      <c r="SIV48"/>
      <c r="SIW48" s="80"/>
      <c r="SIX48"/>
      <c r="SIY48" s="80"/>
      <c r="SIZ48"/>
      <c r="SJA48" s="80"/>
      <c r="SJB48"/>
      <c r="SJC48" s="80"/>
      <c r="SJD48"/>
      <c r="SJE48" s="80"/>
      <c r="SJF48"/>
      <c r="SJG48" s="80"/>
      <c r="SJH48"/>
      <c r="SJI48" s="80"/>
      <c r="SJJ48"/>
      <c r="SJK48" s="80"/>
      <c r="SJL48"/>
      <c r="SJM48" s="80"/>
      <c r="SJN48"/>
      <c r="SJO48" s="80"/>
      <c r="SJP48"/>
      <c r="SJQ48" s="80"/>
      <c r="SJR48"/>
      <c r="SJS48" s="80"/>
      <c r="SJT48"/>
      <c r="SJU48" s="80"/>
      <c r="SJV48"/>
      <c r="SJW48" s="80"/>
      <c r="SJX48"/>
      <c r="SJY48" s="80"/>
      <c r="SJZ48"/>
      <c r="SKA48" s="80"/>
      <c r="SKB48"/>
      <c r="SKC48" s="80"/>
      <c r="SKD48"/>
      <c r="SKE48" s="80"/>
      <c r="SKF48"/>
      <c r="SKG48" s="80"/>
      <c r="SKH48"/>
      <c r="SKI48" s="80"/>
      <c r="SKJ48"/>
      <c r="SKK48" s="80"/>
      <c r="SKL48"/>
      <c r="SKM48" s="80"/>
      <c r="SKN48"/>
      <c r="SKO48" s="80"/>
      <c r="SKP48"/>
      <c r="SKQ48" s="80"/>
      <c r="SKR48"/>
      <c r="SKS48" s="80"/>
      <c r="SKT48"/>
      <c r="SKU48" s="80"/>
      <c r="SKV48"/>
      <c r="SKW48" s="80"/>
      <c r="SKX48"/>
      <c r="SKY48" s="80"/>
      <c r="SKZ48"/>
      <c r="SLA48" s="80"/>
      <c r="SLB48"/>
      <c r="SLC48" s="80"/>
      <c r="SLD48"/>
      <c r="SLE48" s="80"/>
      <c r="SLF48"/>
      <c r="SLG48" s="80"/>
      <c r="SLH48"/>
      <c r="SLI48" s="80"/>
      <c r="SLJ48"/>
      <c r="SLK48" s="80"/>
      <c r="SLL48"/>
      <c r="SLM48" s="80"/>
      <c r="SLN48"/>
      <c r="SLO48" s="80"/>
      <c r="SLP48"/>
      <c r="SLQ48" s="80"/>
      <c r="SLR48"/>
      <c r="SLS48" s="80"/>
      <c r="SLT48"/>
      <c r="SLU48" s="80"/>
      <c r="SLV48"/>
      <c r="SLW48" s="80"/>
      <c r="SLX48"/>
      <c r="SLY48" s="80"/>
      <c r="SLZ48"/>
      <c r="SMA48" s="80"/>
      <c r="SMB48"/>
      <c r="SMC48" s="80"/>
      <c r="SMD48"/>
      <c r="SME48" s="80"/>
      <c r="SMF48"/>
      <c r="SMG48" s="80"/>
      <c r="SMH48"/>
      <c r="SMI48" s="80"/>
      <c r="SMJ48"/>
      <c r="SMK48" s="80"/>
      <c r="SML48"/>
      <c r="SMM48" s="80"/>
      <c r="SMN48"/>
      <c r="SMO48" s="80"/>
      <c r="SMP48"/>
      <c r="SMQ48" s="80"/>
      <c r="SMR48"/>
      <c r="SMS48" s="80"/>
      <c r="SMT48"/>
      <c r="SMU48" s="80"/>
      <c r="SMV48"/>
      <c r="SMW48" s="80"/>
      <c r="SMX48"/>
      <c r="SMY48" s="80"/>
      <c r="SMZ48"/>
      <c r="SNA48" s="80"/>
      <c r="SNB48"/>
      <c r="SNC48" s="80"/>
      <c r="SND48"/>
      <c r="SNE48" s="80"/>
      <c r="SNF48"/>
      <c r="SNG48" s="80"/>
      <c r="SNH48"/>
      <c r="SNI48" s="80"/>
      <c r="SNJ48"/>
      <c r="SNK48" s="80"/>
      <c r="SNL48"/>
      <c r="SNM48" s="80"/>
      <c r="SNN48"/>
      <c r="SNO48" s="80"/>
      <c r="SNP48"/>
      <c r="SNQ48" s="80"/>
      <c r="SNR48"/>
      <c r="SNS48" s="80"/>
      <c r="SNT48"/>
      <c r="SNU48" s="80"/>
      <c r="SNV48"/>
      <c r="SNW48" s="80"/>
      <c r="SNX48"/>
      <c r="SNY48" s="80"/>
      <c r="SNZ48"/>
      <c r="SOA48" s="80"/>
      <c r="SOB48"/>
      <c r="SOC48" s="80"/>
      <c r="SOD48"/>
      <c r="SOE48" s="80"/>
      <c r="SOF48"/>
      <c r="SOG48" s="80"/>
      <c r="SOH48"/>
      <c r="SOI48" s="80"/>
      <c r="SOJ48"/>
      <c r="SOK48" s="80"/>
      <c r="SOL48"/>
      <c r="SOM48" s="80"/>
      <c r="SON48"/>
      <c r="SOO48" s="80"/>
      <c r="SOP48"/>
      <c r="SOQ48" s="80"/>
      <c r="SOR48"/>
      <c r="SOS48" s="80"/>
      <c r="SOT48"/>
      <c r="SOU48" s="80"/>
      <c r="SOV48"/>
      <c r="SOW48" s="80"/>
      <c r="SOX48"/>
      <c r="SOY48" s="80"/>
      <c r="SOZ48"/>
      <c r="SPA48" s="80"/>
      <c r="SPB48"/>
      <c r="SPC48" s="80"/>
      <c r="SPD48"/>
      <c r="SPE48" s="80"/>
      <c r="SPF48"/>
      <c r="SPG48" s="80"/>
      <c r="SPH48"/>
      <c r="SPI48" s="80"/>
      <c r="SPJ48"/>
      <c r="SPK48" s="80"/>
      <c r="SPL48"/>
      <c r="SPM48" s="80"/>
      <c r="SPN48"/>
      <c r="SPO48" s="80"/>
      <c r="SPP48"/>
      <c r="SPQ48" s="80"/>
      <c r="SPR48"/>
      <c r="SPS48" s="80"/>
      <c r="SPT48"/>
      <c r="SPU48" s="80"/>
      <c r="SPV48"/>
      <c r="SPW48" s="80"/>
      <c r="SPX48"/>
      <c r="SPY48" s="80"/>
      <c r="SPZ48"/>
      <c r="SQA48" s="80"/>
      <c r="SQB48"/>
      <c r="SQC48" s="80"/>
      <c r="SQD48"/>
      <c r="SQE48" s="80"/>
      <c r="SQF48"/>
      <c r="SQG48" s="80"/>
      <c r="SQH48"/>
      <c r="SQI48" s="80"/>
      <c r="SQJ48"/>
      <c r="SQK48" s="80"/>
      <c r="SQL48"/>
      <c r="SQM48" s="80"/>
      <c r="SQN48"/>
      <c r="SQO48" s="80"/>
      <c r="SQP48"/>
      <c r="SQQ48" s="80"/>
      <c r="SQR48"/>
      <c r="SQS48" s="80"/>
      <c r="SQT48"/>
      <c r="SQU48" s="80"/>
      <c r="SQV48"/>
      <c r="SQW48" s="80"/>
      <c r="SQX48"/>
      <c r="SQY48" s="80"/>
      <c r="SQZ48"/>
      <c r="SRA48" s="80"/>
      <c r="SRB48"/>
      <c r="SRC48" s="80"/>
      <c r="SRD48"/>
      <c r="SRE48" s="80"/>
      <c r="SRF48"/>
      <c r="SRG48" s="80"/>
      <c r="SRH48"/>
      <c r="SRI48" s="80"/>
      <c r="SRJ48"/>
      <c r="SRK48" s="80"/>
      <c r="SRL48"/>
      <c r="SRM48" s="80"/>
      <c r="SRN48"/>
      <c r="SRO48" s="80"/>
      <c r="SRP48"/>
      <c r="SRQ48" s="80"/>
      <c r="SRR48"/>
      <c r="SRS48" s="80"/>
      <c r="SRT48"/>
      <c r="SRU48" s="80"/>
      <c r="SRV48"/>
      <c r="SRW48" s="80"/>
      <c r="SRX48"/>
      <c r="SRY48" s="80"/>
      <c r="SRZ48"/>
      <c r="SSA48" s="80"/>
      <c r="SSB48"/>
      <c r="SSC48" s="80"/>
      <c r="SSD48"/>
      <c r="SSE48" s="80"/>
      <c r="SSF48"/>
      <c r="SSG48" s="80"/>
      <c r="SSH48"/>
      <c r="SSI48" s="80"/>
      <c r="SSJ48"/>
      <c r="SSK48" s="80"/>
      <c r="SSL48"/>
      <c r="SSM48" s="80"/>
      <c r="SSN48"/>
      <c r="SSO48" s="80"/>
      <c r="SSP48"/>
      <c r="SSQ48" s="80"/>
      <c r="SSR48"/>
      <c r="SSS48" s="80"/>
      <c r="SST48"/>
      <c r="SSU48" s="80"/>
      <c r="SSV48"/>
      <c r="SSW48" s="80"/>
      <c r="SSX48"/>
      <c r="SSY48" s="80"/>
      <c r="SSZ48"/>
      <c r="STA48" s="80"/>
      <c r="STB48"/>
      <c r="STC48" s="80"/>
      <c r="STD48"/>
      <c r="STE48" s="80"/>
      <c r="STF48"/>
      <c r="STG48" s="80"/>
      <c r="STH48"/>
      <c r="STI48" s="80"/>
      <c r="STJ48"/>
      <c r="STK48" s="80"/>
      <c r="STL48"/>
      <c r="STM48" s="80"/>
      <c r="STN48"/>
      <c r="STO48" s="80"/>
      <c r="STP48"/>
      <c r="STQ48" s="80"/>
      <c r="STR48"/>
      <c r="STS48" s="80"/>
      <c r="STT48"/>
      <c r="STU48" s="80"/>
      <c r="STV48"/>
      <c r="STW48" s="80"/>
      <c r="STX48"/>
      <c r="STY48" s="80"/>
      <c r="STZ48"/>
      <c r="SUA48" s="80"/>
      <c r="SUB48"/>
      <c r="SUC48" s="80"/>
      <c r="SUD48"/>
      <c r="SUE48" s="80"/>
      <c r="SUF48"/>
      <c r="SUG48" s="80"/>
      <c r="SUH48"/>
      <c r="SUI48" s="80"/>
      <c r="SUJ48"/>
      <c r="SUK48" s="80"/>
      <c r="SUL48"/>
      <c r="SUM48" s="80"/>
      <c r="SUN48"/>
      <c r="SUO48" s="80"/>
      <c r="SUP48"/>
      <c r="SUQ48" s="80"/>
      <c r="SUR48"/>
      <c r="SUS48" s="80"/>
      <c r="SUT48"/>
      <c r="SUU48" s="80"/>
      <c r="SUV48"/>
      <c r="SUW48" s="80"/>
      <c r="SUX48"/>
      <c r="SUY48" s="80"/>
      <c r="SUZ48"/>
      <c r="SVA48" s="80"/>
      <c r="SVB48"/>
      <c r="SVC48" s="80"/>
      <c r="SVD48"/>
      <c r="SVE48" s="80"/>
      <c r="SVF48"/>
      <c r="SVG48" s="80"/>
      <c r="SVH48"/>
      <c r="SVI48" s="80"/>
      <c r="SVJ48"/>
      <c r="SVK48" s="80"/>
      <c r="SVL48"/>
      <c r="SVM48" s="80"/>
      <c r="SVN48"/>
      <c r="SVO48" s="80"/>
      <c r="SVP48"/>
      <c r="SVQ48" s="80"/>
      <c r="SVR48"/>
      <c r="SVS48" s="80"/>
      <c r="SVT48"/>
      <c r="SVU48" s="80"/>
      <c r="SVV48"/>
      <c r="SVW48" s="80"/>
      <c r="SVX48"/>
      <c r="SVY48" s="80"/>
      <c r="SVZ48"/>
      <c r="SWA48" s="80"/>
      <c r="SWB48"/>
      <c r="SWC48" s="80"/>
      <c r="SWD48"/>
      <c r="SWE48" s="80"/>
      <c r="SWF48"/>
      <c r="SWG48" s="80"/>
      <c r="SWH48"/>
      <c r="SWI48" s="80"/>
      <c r="SWJ48"/>
      <c r="SWK48" s="80"/>
      <c r="SWL48"/>
      <c r="SWM48" s="80"/>
      <c r="SWN48"/>
      <c r="SWO48" s="80"/>
      <c r="SWP48"/>
      <c r="SWQ48" s="80"/>
      <c r="SWR48"/>
      <c r="SWS48" s="80"/>
      <c r="SWT48"/>
      <c r="SWU48" s="80"/>
      <c r="SWV48"/>
      <c r="SWW48" s="80"/>
      <c r="SWX48"/>
      <c r="SWY48" s="80"/>
      <c r="SWZ48"/>
      <c r="SXA48" s="80"/>
      <c r="SXB48"/>
      <c r="SXC48" s="80"/>
      <c r="SXD48"/>
      <c r="SXE48" s="80"/>
      <c r="SXF48"/>
      <c r="SXG48" s="80"/>
      <c r="SXH48"/>
      <c r="SXI48" s="80"/>
      <c r="SXJ48"/>
      <c r="SXK48" s="80"/>
      <c r="SXL48"/>
      <c r="SXM48" s="80"/>
      <c r="SXN48"/>
      <c r="SXO48" s="80"/>
      <c r="SXP48"/>
      <c r="SXQ48" s="80"/>
      <c r="SXR48"/>
      <c r="SXS48" s="80"/>
      <c r="SXT48"/>
      <c r="SXU48" s="80"/>
      <c r="SXV48"/>
      <c r="SXW48" s="80"/>
      <c r="SXX48"/>
      <c r="SXY48" s="80"/>
      <c r="SXZ48"/>
      <c r="SYA48" s="80"/>
      <c r="SYB48"/>
      <c r="SYC48" s="80"/>
      <c r="SYD48"/>
      <c r="SYE48" s="80"/>
      <c r="SYF48"/>
      <c r="SYG48" s="80"/>
      <c r="SYH48"/>
      <c r="SYI48" s="80"/>
      <c r="SYJ48"/>
      <c r="SYK48" s="80"/>
      <c r="SYL48"/>
      <c r="SYM48" s="80"/>
      <c r="SYN48"/>
      <c r="SYO48" s="80"/>
      <c r="SYP48"/>
      <c r="SYQ48" s="80"/>
      <c r="SYR48"/>
      <c r="SYS48" s="80"/>
      <c r="SYT48"/>
      <c r="SYU48" s="80"/>
      <c r="SYV48"/>
      <c r="SYW48" s="80"/>
      <c r="SYX48"/>
      <c r="SYY48" s="80"/>
      <c r="SYZ48"/>
      <c r="SZA48" s="80"/>
      <c r="SZB48"/>
      <c r="SZC48" s="80"/>
      <c r="SZD48"/>
      <c r="SZE48" s="80"/>
      <c r="SZF48"/>
      <c r="SZG48" s="80"/>
      <c r="SZH48"/>
      <c r="SZI48" s="80"/>
      <c r="SZJ48"/>
      <c r="SZK48" s="80"/>
      <c r="SZL48"/>
      <c r="SZM48" s="80"/>
      <c r="SZN48"/>
      <c r="SZO48" s="80"/>
      <c r="SZP48"/>
      <c r="SZQ48" s="80"/>
      <c r="SZR48"/>
      <c r="SZS48" s="80"/>
      <c r="SZT48"/>
      <c r="SZU48" s="80"/>
      <c r="SZV48"/>
      <c r="SZW48" s="80"/>
      <c r="SZX48"/>
      <c r="SZY48" s="80"/>
      <c r="SZZ48"/>
      <c r="TAA48" s="80"/>
      <c r="TAB48"/>
      <c r="TAC48" s="80"/>
      <c r="TAD48"/>
      <c r="TAE48" s="80"/>
      <c r="TAF48"/>
      <c r="TAG48" s="80"/>
      <c r="TAH48"/>
      <c r="TAI48" s="80"/>
      <c r="TAJ48"/>
      <c r="TAK48" s="80"/>
      <c r="TAL48"/>
      <c r="TAM48" s="80"/>
      <c r="TAN48"/>
      <c r="TAO48" s="80"/>
      <c r="TAP48"/>
      <c r="TAQ48" s="80"/>
      <c r="TAR48"/>
      <c r="TAS48" s="80"/>
      <c r="TAT48"/>
      <c r="TAU48" s="80"/>
      <c r="TAV48"/>
      <c r="TAW48" s="80"/>
      <c r="TAX48"/>
      <c r="TAY48" s="80"/>
      <c r="TAZ48"/>
      <c r="TBA48" s="80"/>
      <c r="TBB48"/>
      <c r="TBC48" s="80"/>
      <c r="TBD48"/>
      <c r="TBE48" s="80"/>
      <c r="TBF48"/>
      <c r="TBG48" s="80"/>
      <c r="TBH48"/>
      <c r="TBI48" s="80"/>
      <c r="TBJ48"/>
      <c r="TBK48" s="80"/>
      <c r="TBL48"/>
      <c r="TBM48" s="80"/>
      <c r="TBN48"/>
      <c r="TBO48" s="80"/>
      <c r="TBP48"/>
      <c r="TBQ48" s="80"/>
      <c r="TBR48"/>
      <c r="TBS48" s="80"/>
      <c r="TBT48"/>
      <c r="TBU48" s="80"/>
      <c r="TBV48"/>
      <c r="TBW48" s="80"/>
      <c r="TBX48"/>
      <c r="TBY48" s="80"/>
      <c r="TBZ48"/>
      <c r="TCA48" s="80"/>
      <c r="TCB48"/>
      <c r="TCC48" s="80"/>
      <c r="TCD48"/>
      <c r="TCE48" s="80"/>
      <c r="TCF48"/>
      <c r="TCG48" s="80"/>
      <c r="TCH48"/>
      <c r="TCI48" s="80"/>
      <c r="TCJ48"/>
      <c r="TCK48" s="80"/>
      <c r="TCL48"/>
      <c r="TCM48" s="80"/>
      <c r="TCN48"/>
      <c r="TCO48" s="80"/>
      <c r="TCP48"/>
      <c r="TCQ48" s="80"/>
      <c r="TCR48"/>
      <c r="TCS48" s="80"/>
      <c r="TCT48"/>
      <c r="TCU48" s="80"/>
      <c r="TCV48"/>
      <c r="TCW48" s="80"/>
      <c r="TCX48"/>
      <c r="TCY48" s="80"/>
      <c r="TCZ48"/>
      <c r="TDA48" s="80"/>
      <c r="TDB48"/>
      <c r="TDC48" s="80"/>
      <c r="TDD48"/>
      <c r="TDE48" s="80"/>
      <c r="TDF48"/>
      <c r="TDG48" s="80"/>
      <c r="TDH48"/>
      <c r="TDI48" s="80"/>
      <c r="TDJ48"/>
      <c r="TDK48" s="80"/>
      <c r="TDL48"/>
      <c r="TDM48" s="80"/>
      <c r="TDN48"/>
      <c r="TDO48" s="80"/>
      <c r="TDP48"/>
      <c r="TDQ48" s="80"/>
      <c r="TDR48"/>
      <c r="TDS48" s="80"/>
      <c r="TDT48"/>
      <c r="TDU48" s="80"/>
      <c r="TDV48"/>
      <c r="TDW48" s="80"/>
      <c r="TDX48"/>
      <c r="TDY48" s="80"/>
      <c r="TDZ48"/>
      <c r="TEA48" s="80"/>
      <c r="TEB48"/>
      <c r="TEC48" s="80"/>
      <c r="TED48"/>
      <c r="TEE48" s="80"/>
      <c r="TEF48"/>
      <c r="TEG48" s="80"/>
      <c r="TEH48"/>
      <c r="TEI48" s="80"/>
      <c r="TEJ48"/>
      <c r="TEK48" s="80"/>
      <c r="TEL48"/>
      <c r="TEM48" s="80"/>
      <c r="TEN48"/>
      <c r="TEO48" s="80"/>
      <c r="TEP48"/>
      <c r="TEQ48" s="80"/>
      <c r="TER48"/>
      <c r="TES48" s="80"/>
      <c r="TET48"/>
      <c r="TEU48" s="80"/>
      <c r="TEV48"/>
      <c r="TEW48" s="80"/>
      <c r="TEX48"/>
      <c r="TEY48" s="80"/>
      <c r="TEZ48"/>
      <c r="TFA48" s="80"/>
      <c r="TFB48"/>
      <c r="TFC48" s="80"/>
      <c r="TFD48"/>
      <c r="TFE48" s="80"/>
      <c r="TFF48"/>
      <c r="TFG48" s="80"/>
      <c r="TFH48"/>
      <c r="TFI48" s="80"/>
      <c r="TFJ48"/>
      <c r="TFK48" s="80"/>
      <c r="TFL48"/>
      <c r="TFM48" s="80"/>
      <c r="TFN48"/>
      <c r="TFO48" s="80"/>
      <c r="TFP48"/>
      <c r="TFQ48" s="80"/>
      <c r="TFR48"/>
      <c r="TFS48" s="80"/>
      <c r="TFT48"/>
      <c r="TFU48" s="80"/>
      <c r="TFV48"/>
      <c r="TFW48" s="80"/>
      <c r="TFX48"/>
      <c r="TFY48" s="80"/>
      <c r="TFZ48"/>
      <c r="TGA48" s="80"/>
      <c r="TGB48"/>
      <c r="TGC48" s="80"/>
      <c r="TGD48"/>
      <c r="TGE48" s="80"/>
      <c r="TGF48"/>
      <c r="TGG48" s="80"/>
      <c r="TGH48"/>
      <c r="TGI48" s="80"/>
      <c r="TGJ48"/>
      <c r="TGK48" s="80"/>
      <c r="TGL48"/>
      <c r="TGM48" s="80"/>
      <c r="TGN48"/>
      <c r="TGO48" s="80"/>
      <c r="TGP48"/>
      <c r="TGQ48" s="80"/>
      <c r="TGR48"/>
      <c r="TGS48" s="80"/>
      <c r="TGT48"/>
      <c r="TGU48" s="80"/>
      <c r="TGV48"/>
      <c r="TGW48" s="80"/>
      <c r="TGX48"/>
      <c r="TGY48" s="80"/>
      <c r="TGZ48"/>
      <c r="THA48" s="80"/>
      <c r="THB48"/>
      <c r="THC48" s="80"/>
      <c r="THD48"/>
      <c r="THE48" s="80"/>
      <c r="THF48"/>
      <c r="THG48" s="80"/>
      <c r="THH48"/>
      <c r="THI48" s="80"/>
      <c r="THJ48"/>
      <c r="THK48" s="80"/>
      <c r="THL48"/>
      <c r="THM48" s="80"/>
      <c r="THN48"/>
      <c r="THO48" s="80"/>
      <c r="THP48"/>
      <c r="THQ48" s="80"/>
      <c r="THR48"/>
      <c r="THS48" s="80"/>
      <c r="THT48"/>
      <c r="THU48" s="80"/>
      <c r="THV48"/>
      <c r="THW48" s="80"/>
      <c r="THX48"/>
      <c r="THY48" s="80"/>
      <c r="THZ48"/>
      <c r="TIA48" s="80"/>
      <c r="TIB48"/>
      <c r="TIC48" s="80"/>
      <c r="TID48"/>
      <c r="TIE48" s="80"/>
      <c r="TIF48"/>
      <c r="TIG48" s="80"/>
      <c r="TIH48"/>
      <c r="TII48" s="80"/>
      <c r="TIJ48"/>
      <c r="TIK48" s="80"/>
      <c r="TIL48"/>
      <c r="TIM48" s="80"/>
      <c r="TIN48"/>
      <c r="TIO48" s="80"/>
      <c r="TIP48"/>
      <c r="TIQ48" s="80"/>
      <c r="TIR48"/>
      <c r="TIS48" s="80"/>
      <c r="TIT48"/>
      <c r="TIU48" s="80"/>
      <c r="TIV48"/>
      <c r="TIW48" s="80"/>
      <c r="TIX48"/>
      <c r="TIY48" s="80"/>
      <c r="TIZ48"/>
      <c r="TJA48" s="80"/>
      <c r="TJB48"/>
      <c r="TJC48" s="80"/>
      <c r="TJD48"/>
      <c r="TJE48" s="80"/>
      <c r="TJF48"/>
      <c r="TJG48" s="80"/>
      <c r="TJH48"/>
      <c r="TJI48" s="80"/>
      <c r="TJJ48"/>
      <c r="TJK48" s="80"/>
      <c r="TJL48"/>
      <c r="TJM48" s="80"/>
      <c r="TJN48"/>
      <c r="TJO48" s="80"/>
      <c r="TJP48"/>
      <c r="TJQ48" s="80"/>
      <c r="TJR48"/>
      <c r="TJS48" s="80"/>
      <c r="TJT48"/>
      <c r="TJU48" s="80"/>
      <c r="TJV48"/>
      <c r="TJW48" s="80"/>
      <c r="TJX48"/>
      <c r="TJY48" s="80"/>
      <c r="TJZ48"/>
      <c r="TKA48" s="80"/>
      <c r="TKB48"/>
      <c r="TKC48" s="80"/>
      <c r="TKD48"/>
      <c r="TKE48" s="80"/>
      <c r="TKF48"/>
      <c r="TKG48" s="80"/>
      <c r="TKH48"/>
      <c r="TKI48" s="80"/>
      <c r="TKJ48"/>
      <c r="TKK48" s="80"/>
      <c r="TKL48"/>
      <c r="TKM48" s="80"/>
      <c r="TKN48"/>
      <c r="TKO48" s="80"/>
      <c r="TKP48"/>
      <c r="TKQ48" s="80"/>
      <c r="TKR48"/>
      <c r="TKS48" s="80"/>
      <c r="TKT48"/>
      <c r="TKU48" s="80"/>
      <c r="TKV48"/>
      <c r="TKW48" s="80"/>
      <c r="TKX48"/>
      <c r="TKY48" s="80"/>
      <c r="TKZ48"/>
      <c r="TLA48" s="80"/>
      <c r="TLB48"/>
      <c r="TLC48" s="80"/>
      <c r="TLD48"/>
      <c r="TLE48" s="80"/>
      <c r="TLF48"/>
      <c r="TLG48" s="80"/>
      <c r="TLH48"/>
      <c r="TLI48" s="80"/>
      <c r="TLJ48"/>
      <c r="TLK48" s="80"/>
      <c r="TLL48"/>
      <c r="TLM48" s="80"/>
      <c r="TLN48"/>
      <c r="TLO48" s="80"/>
      <c r="TLP48"/>
      <c r="TLQ48" s="80"/>
      <c r="TLR48"/>
      <c r="TLS48" s="80"/>
      <c r="TLT48"/>
      <c r="TLU48" s="80"/>
      <c r="TLV48"/>
      <c r="TLW48" s="80"/>
      <c r="TLX48"/>
      <c r="TLY48" s="80"/>
      <c r="TLZ48"/>
      <c r="TMA48" s="80"/>
      <c r="TMB48"/>
      <c r="TMC48" s="80"/>
      <c r="TMD48"/>
      <c r="TME48" s="80"/>
      <c r="TMF48"/>
      <c r="TMG48" s="80"/>
      <c r="TMH48"/>
      <c r="TMI48" s="80"/>
      <c r="TMJ48"/>
      <c r="TMK48" s="80"/>
      <c r="TML48"/>
      <c r="TMM48" s="80"/>
      <c r="TMN48"/>
      <c r="TMO48" s="80"/>
      <c r="TMP48"/>
      <c r="TMQ48" s="80"/>
      <c r="TMR48"/>
      <c r="TMS48" s="80"/>
      <c r="TMT48"/>
      <c r="TMU48" s="80"/>
      <c r="TMV48"/>
      <c r="TMW48" s="80"/>
      <c r="TMX48"/>
      <c r="TMY48" s="80"/>
      <c r="TMZ48"/>
      <c r="TNA48" s="80"/>
      <c r="TNB48"/>
      <c r="TNC48" s="80"/>
      <c r="TND48"/>
      <c r="TNE48" s="80"/>
      <c r="TNF48"/>
      <c r="TNG48" s="80"/>
      <c r="TNH48"/>
      <c r="TNI48" s="80"/>
      <c r="TNJ48"/>
      <c r="TNK48" s="80"/>
      <c r="TNL48"/>
      <c r="TNM48" s="80"/>
      <c r="TNN48"/>
      <c r="TNO48" s="80"/>
      <c r="TNP48"/>
      <c r="TNQ48" s="80"/>
      <c r="TNR48"/>
      <c r="TNS48" s="80"/>
      <c r="TNT48"/>
      <c r="TNU48" s="80"/>
      <c r="TNV48"/>
      <c r="TNW48" s="80"/>
      <c r="TNX48"/>
      <c r="TNY48" s="80"/>
      <c r="TNZ48"/>
      <c r="TOA48" s="80"/>
      <c r="TOB48"/>
      <c r="TOC48" s="80"/>
      <c r="TOD48"/>
      <c r="TOE48" s="80"/>
      <c r="TOF48"/>
      <c r="TOG48" s="80"/>
      <c r="TOH48"/>
      <c r="TOI48" s="80"/>
      <c r="TOJ48"/>
      <c r="TOK48" s="80"/>
      <c r="TOL48"/>
      <c r="TOM48" s="80"/>
      <c r="TON48"/>
      <c r="TOO48" s="80"/>
      <c r="TOP48"/>
      <c r="TOQ48" s="80"/>
      <c r="TOR48"/>
      <c r="TOS48" s="80"/>
      <c r="TOT48"/>
      <c r="TOU48" s="80"/>
      <c r="TOV48"/>
      <c r="TOW48" s="80"/>
      <c r="TOX48"/>
      <c r="TOY48" s="80"/>
      <c r="TOZ48"/>
      <c r="TPA48" s="80"/>
      <c r="TPB48"/>
      <c r="TPC48" s="80"/>
      <c r="TPD48"/>
      <c r="TPE48" s="80"/>
      <c r="TPF48"/>
      <c r="TPG48" s="80"/>
      <c r="TPH48"/>
      <c r="TPI48" s="80"/>
      <c r="TPJ48"/>
      <c r="TPK48" s="80"/>
      <c r="TPL48"/>
      <c r="TPM48" s="80"/>
      <c r="TPN48"/>
      <c r="TPO48" s="80"/>
      <c r="TPP48"/>
      <c r="TPQ48" s="80"/>
      <c r="TPR48"/>
      <c r="TPS48" s="80"/>
      <c r="TPT48"/>
      <c r="TPU48" s="80"/>
      <c r="TPV48"/>
      <c r="TPW48" s="80"/>
      <c r="TPX48"/>
      <c r="TPY48" s="80"/>
      <c r="TPZ48"/>
      <c r="TQA48" s="80"/>
      <c r="TQB48"/>
      <c r="TQC48" s="80"/>
      <c r="TQD48"/>
      <c r="TQE48" s="80"/>
      <c r="TQF48"/>
      <c r="TQG48" s="80"/>
      <c r="TQH48"/>
      <c r="TQI48" s="80"/>
      <c r="TQJ48"/>
      <c r="TQK48" s="80"/>
      <c r="TQL48"/>
      <c r="TQM48" s="80"/>
      <c r="TQN48"/>
      <c r="TQO48" s="80"/>
      <c r="TQP48"/>
      <c r="TQQ48" s="80"/>
      <c r="TQR48"/>
      <c r="TQS48" s="80"/>
      <c r="TQT48"/>
      <c r="TQU48" s="80"/>
      <c r="TQV48"/>
      <c r="TQW48" s="80"/>
      <c r="TQX48"/>
      <c r="TQY48" s="80"/>
      <c r="TQZ48"/>
      <c r="TRA48" s="80"/>
      <c r="TRB48"/>
      <c r="TRC48" s="80"/>
      <c r="TRD48"/>
      <c r="TRE48" s="80"/>
      <c r="TRF48"/>
      <c r="TRG48" s="80"/>
      <c r="TRH48"/>
      <c r="TRI48" s="80"/>
      <c r="TRJ48"/>
      <c r="TRK48" s="80"/>
      <c r="TRL48"/>
      <c r="TRM48" s="80"/>
      <c r="TRN48"/>
      <c r="TRO48" s="80"/>
      <c r="TRP48"/>
      <c r="TRQ48" s="80"/>
      <c r="TRR48"/>
      <c r="TRS48" s="80"/>
      <c r="TRT48"/>
      <c r="TRU48" s="80"/>
      <c r="TRV48"/>
      <c r="TRW48" s="80"/>
      <c r="TRX48"/>
      <c r="TRY48" s="80"/>
      <c r="TRZ48"/>
      <c r="TSA48" s="80"/>
      <c r="TSB48"/>
      <c r="TSC48" s="80"/>
      <c r="TSD48"/>
      <c r="TSE48" s="80"/>
      <c r="TSF48"/>
      <c r="TSG48" s="80"/>
      <c r="TSH48"/>
      <c r="TSI48" s="80"/>
      <c r="TSJ48"/>
      <c r="TSK48" s="80"/>
      <c r="TSL48"/>
      <c r="TSM48" s="80"/>
      <c r="TSN48"/>
      <c r="TSO48" s="80"/>
      <c r="TSP48"/>
      <c r="TSQ48" s="80"/>
      <c r="TSR48"/>
      <c r="TSS48" s="80"/>
      <c r="TST48"/>
      <c r="TSU48" s="80"/>
      <c r="TSV48"/>
      <c r="TSW48" s="80"/>
      <c r="TSX48"/>
      <c r="TSY48" s="80"/>
      <c r="TSZ48"/>
      <c r="TTA48" s="80"/>
      <c r="TTB48"/>
      <c r="TTC48" s="80"/>
      <c r="TTD48"/>
      <c r="TTE48" s="80"/>
      <c r="TTF48"/>
      <c r="TTG48" s="80"/>
      <c r="TTH48"/>
      <c r="TTI48" s="80"/>
      <c r="TTJ48"/>
      <c r="TTK48" s="80"/>
      <c r="TTL48"/>
      <c r="TTM48" s="80"/>
      <c r="TTN48"/>
      <c r="TTO48" s="80"/>
      <c r="TTP48"/>
      <c r="TTQ48" s="80"/>
      <c r="TTR48"/>
      <c r="TTS48" s="80"/>
      <c r="TTT48"/>
      <c r="TTU48" s="80"/>
      <c r="TTV48"/>
      <c r="TTW48" s="80"/>
      <c r="TTX48"/>
      <c r="TTY48" s="80"/>
      <c r="TTZ48"/>
      <c r="TUA48" s="80"/>
      <c r="TUB48"/>
      <c r="TUC48" s="80"/>
      <c r="TUD48"/>
      <c r="TUE48" s="80"/>
      <c r="TUF48"/>
      <c r="TUG48" s="80"/>
      <c r="TUH48"/>
      <c r="TUI48" s="80"/>
      <c r="TUJ48"/>
      <c r="TUK48" s="80"/>
      <c r="TUL48"/>
      <c r="TUM48" s="80"/>
      <c r="TUN48"/>
      <c r="TUO48" s="80"/>
      <c r="TUP48"/>
      <c r="TUQ48" s="80"/>
      <c r="TUR48"/>
      <c r="TUS48" s="80"/>
      <c r="TUT48"/>
      <c r="TUU48" s="80"/>
      <c r="TUV48"/>
      <c r="TUW48" s="80"/>
      <c r="TUX48"/>
      <c r="TUY48" s="80"/>
      <c r="TUZ48"/>
      <c r="TVA48" s="80"/>
      <c r="TVB48"/>
      <c r="TVC48" s="80"/>
      <c r="TVD48"/>
      <c r="TVE48" s="80"/>
      <c r="TVF48"/>
      <c r="TVG48" s="80"/>
      <c r="TVH48"/>
      <c r="TVI48" s="80"/>
      <c r="TVJ48"/>
      <c r="TVK48" s="80"/>
      <c r="TVL48"/>
      <c r="TVM48" s="80"/>
      <c r="TVN48"/>
      <c r="TVO48" s="80"/>
      <c r="TVP48"/>
      <c r="TVQ48" s="80"/>
      <c r="TVR48"/>
      <c r="TVS48" s="80"/>
      <c r="TVT48"/>
      <c r="TVU48" s="80"/>
      <c r="TVV48"/>
      <c r="TVW48" s="80"/>
      <c r="TVX48"/>
      <c r="TVY48" s="80"/>
      <c r="TVZ48"/>
      <c r="TWA48" s="80"/>
      <c r="TWB48"/>
      <c r="TWC48" s="80"/>
      <c r="TWD48"/>
      <c r="TWE48" s="80"/>
      <c r="TWF48"/>
      <c r="TWG48" s="80"/>
      <c r="TWH48"/>
      <c r="TWI48" s="80"/>
      <c r="TWJ48"/>
      <c r="TWK48" s="80"/>
      <c r="TWL48"/>
      <c r="TWM48" s="80"/>
      <c r="TWN48"/>
      <c r="TWO48" s="80"/>
      <c r="TWP48"/>
      <c r="TWQ48" s="80"/>
      <c r="TWR48"/>
      <c r="TWS48" s="80"/>
      <c r="TWT48"/>
      <c r="TWU48" s="80"/>
      <c r="TWV48"/>
      <c r="TWW48" s="80"/>
      <c r="TWX48"/>
      <c r="TWY48" s="80"/>
      <c r="TWZ48"/>
      <c r="TXA48" s="80"/>
      <c r="TXB48"/>
      <c r="TXC48" s="80"/>
      <c r="TXD48"/>
      <c r="TXE48" s="80"/>
      <c r="TXF48"/>
      <c r="TXG48" s="80"/>
      <c r="TXH48"/>
      <c r="TXI48" s="80"/>
      <c r="TXJ48"/>
      <c r="TXK48" s="80"/>
      <c r="TXL48"/>
      <c r="TXM48" s="80"/>
      <c r="TXN48"/>
      <c r="TXO48" s="80"/>
      <c r="TXP48"/>
      <c r="TXQ48" s="80"/>
      <c r="TXR48"/>
      <c r="TXS48" s="80"/>
      <c r="TXT48"/>
      <c r="TXU48" s="80"/>
      <c r="TXV48"/>
      <c r="TXW48" s="80"/>
      <c r="TXX48"/>
      <c r="TXY48" s="80"/>
      <c r="TXZ48"/>
      <c r="TYA48" s="80"/>
      <c r="TYB48"/>
      <c r="TYC48" s="80"/>
      <c r="TYD48"/>
      <c r="TYE48" s="80"/>
      <c r="TYF48"/>
      <c r="TYG48" s="80"/>
      <c r="TYH48"/>
      <c r="TYI48" s="80"/>
      <c r="TYJ48"/>
      <c r="TYK48" s="80"/>
      <c r="TYL48"/>
      <c r="TYM48" s="80"/>
      <c r="TYN48"/>
      <c r="TYO48" s="80"/>
      <c r="TYP48"/>
      <c r="TYQ48" s="80"/>
      <c r="TYR48"/>
      <c r="TYS48" s="80"/>
      <c r="TYT48"/>
      <c r="TYU48" s="80"/>
      <c r="TYV48"/>
      <c r="TYW48" s="80"/>
      <c r="TYX48"/>
      <c r="TYY48" s="80"/>
      <c r="TYZ48"/>
      <c r="TZA48" s="80"/>
      <c r="TZB48"/>
      <c r="TZC48" s="80"/>
      <c r="TZD48"/>
      <c r="TZE48" s="80"/>
      <c r="TZF48"/>
      <c r="TZG48" s="80"/>
      <c r="TZH48"/>
      <c r="TZI48" s="80"/>
      <c r="TZJ48"/>
      <c r="TZK48" s="80"/>
      <c r="TZL48"/>
      <c r="TZM48" s="80"/>
      <c r="TZN48"/>
      <c r="TZO48" s="80"/>
      <c r="TZP48"/>
      <c r="TZQ48" s="80"/>
      <c r="TZR48"/>
      <c r="TZS48" s="80"/>
      <c r="TZT48"/>
      <c r="TZU48" s="80"/>
      <c r="TZV48"/>
      <c r="TZW48" s="80"/>
      <c r="TZX48"/>
      <c r="TZY48" s="80"/>
      <c r="TZZ48"/>
      <c r="UAA48" s="80"/>
      <c r="UAB48"/>
      <c r="UAC48" s="80"/>
      <c r="UAD48"/>
      <c r="UAE48" s="80"/>
      <c r="UAF48"/>
      <c r="UAG48" s="80"/>
      <c r="UAH48"/>
      <c r="UAI48" s="80"/>
      <c r="UAJ48"/>
      <c r="UAK48" s="80"/>
      <c r="UAL48"/>
      <c r="UAM48" s="80"/>
      <c r="UAN48"/>
      <c r="UAO48" s="80"/>
      <c r="UAP48"/>
      <c r="UAQ48" s="80"/>
      <c r="UAR48"/>
      <c r="UAS48" s="80"/>
      <c r="UAT48"/>
      <c r="UAU48" s="80"/>
      <c r="UAV48"/>
      <c r="UAW48" s="80"/>
      <c r="UAX48"/>
      <c r="UAY48" s="80"/>
      <c r="UAZ48"/>
      <c r="UBA48" s="80"/>
      <c r="UBB48"/>
      <c r="UBC48" s="80"/>
      <c r="UBD48"/>
      <c r="UBE48" s="80"/>
      <c r="UBF48"/>
      <c r="UBG48" s="80"/>
      <c r="UBH48"/>
      <c r="UBI48" s="80"/>
      <c r="UBJ48"/>
      <c r="UBK48" s="80"/>
      <c r="UBL48"/>
      <c r="UBM48" s="80"/>
      <c r="UBN48"/>
      <c r="UBO48" s="80"/>
      <c r="UBP48"/>
      <c r="UBQ48" s="80"/>
      <c r="UBR48"/>
      <c r="UBS48" s="80"/>
      <c r="UBT48"/>
      <c r="UBU48" s="80"/>
      <c r="UBV48"/>
      <c r="UBW48" s="80"/>
      <c r="UBX48"/>
      <c r="UBY48" s="80"/>
      <c r="UBZ48"/>
      <c r="UCA48" s="80"/>
      <c r="UCB48"/>
      <c r="UCC48" s="80"/>
      <c r="UCD48"/>
      <c r="UCE48" s="80"/>
      <c r="UCF48"/>
      <c r="UCG48" s="80"/>
      <c r="UCH48"/>
      <c r="UCI48" s="80"/>
      <c r="UCJ48"/>
      <c r="UCK48" s="80"/>
      <c r="UCL48"/>
      <c r="UCM48" s="80"/>
      <c r="UCN48"/>
      <c r="UCO48" s="80"/>
      <c r="UCP48"/>
      <c r="UCQ48" s="80"/>
      <c r="UCR48"/>
      <c r="UCS48" s="80"/>
      <c r="UCT48"/>
      <c r="UCU48" s="80"/>
      <c r="UCV48"/>
      <c r="UCW48" s="80"/>
      <c r="UCX48"/>
      <c r="UCY48" s="80"/>
      <c r="UCZ48"/>
      <c r="UDA48" s="80"/>
      <c r="UDB48"/>
      <c r="UDC48" s="80"/>
      <c r="UDD48"/>
      <c r="UDE48" s="80"/>
      <c r="UDF48"/>
      <c r="UDG48" s="80"/>
      <c r="UDH48"/>
      <c r="UDI48" s="80"/>
      <c r="UDJ48"/>
      <c r="UDK48" s="80"/>
      <c r="UDL48"/>
      <c r="UDM48" s="80"/>
      <c r="UDN48"/>
      <c r="UDO48" s="80"/>
      <c r="UDP48"/>
      <c r="UDQ48" s="80"/>
      <c r="UDR48"/>
      <c r="UDS48" s="80"/>
      <c r="UDT48"/>
      <c r="UDU48" s="80"/>
      <c r="UDV48"/>
      <c r="UDW48" s="80"/>
      <c r="UDX48"/>
      <c r="UDY48" s="80"/>
      <c r="UDZ48"/>
      <c r="UEA48" s="80"/>
      <c r="UEB48"/>
      <c r="UEC48" s="80"/>
      <c r="UED48"/>
      <c r="UEE48" s="80"/>
      <c r="UEF48"/>
      <c r="UEG48" s="80"/>
      <c r="UEH48"/>
      <c r="UEI48" s="80"/>
      <c r="UEJ48"/>
      <c r="UEK48" s="80"/>
      <c r="UEL48"/>
      <c r="UEM48" s="80"/>
      <c r="UEN48"/>
      <c r="UEO48" s="80"/>
      <c r="UEP48"/>
      <c r="UEQ48" s="80"/>
      <c r="UER48"/>
      <c r="UES48" s="80"/>
      <c r="UET48"/>
      <c r="UEU48" s="80"/>
      <c r="UEV48"/>
      <c r="UEW48" s="80"/>
      <c r="UEX48"/>
      <c r="UEY48" s="80"/>
      <c r="UEZ48"/>
      <c r="UFA48" s="80"/>
      <c r="UFB48"/>
      <c r="UFC48" s="80"/>
      <c r="UFD48"/>
      <c r="UFE48" s="80"/>
      <c r="UFF48"/>
      <c r="UFG48" s="80"/>
      <c r="UFH48"/>
      <c r="UFI48" s="80"/>
      <c r="UFJ48"/>
      <c r="UFK48" s="80"/>
      <c r="UFL48"/>
      <c r="UFM48" s="80"/>
      <c r="UFN48"/>
      <c r="UFO48" s="80"/>
      <c r="UFP48"/>
      <c r="UFQ48" s="80"/>
      <c r="UFR48"/>
      <c r="UFS48" s="80"/>
      <c r="UFT48"/>
      <c r="UFU48" s="80"/>
      <c r="UFV48"/>
      <c r="UFW48" s="80"/>
      <c r="UFX48"/>
      <c r="UFY48" s="80"/>
      <c r="UFZ48"/>
      <c r="UGA48" s="80"/>
      <c r="UGB48"/>
      <c r="UGC48" s="80"/>
      <c r="UGD48"/>
      <c r="UGE48" s="80"/>
      <c r="UGF48"/>
      <c r="UGG48" s="80"/>
      <c r="UGH48"/>
      <c r="UGI48" s="80"/>
      <c r="UGJ48"/>
      <c r="UGK48" s="80"/>
      <c r="UGL48"/>
      <c r="UGM48" s="80"/>
      <c r="UGN48"/>
      <c r="UGO48" s="80"/>
      <c r="UGP48"/>
      <c r="UGQ48" s="80"/>
      <c r="UGR48"/>
      <c r="UGS48" s="80"/>
      <c r="UGT48"/>
      <c r="UGU48" s="80"/>
      <c r="UGV48"/>
      <c r="UGW48" s="80"/>
      <c r="UGX48"/>
      <c r="UGY48" s="80"/>
      <c r="UGZ48"/>
      <c r="UHA48" s="80"/>
      <c r="UHB48"/>
      <c r="UHC48" s="80"/>
      <c r="UHD48"/>
      <c r="UHE48" s="80"/>
      <c r="UHF48"/>
      <c r="UHG48" s="80"/>
      <c r="UHH48"/>
      <c r="UHI48" s="80"/>
      <c r="UHJ48"/>
      <c r="UHK48" s="80"/>
      <c r="UHL48"/>
      <c r="UHM48" s="80"/>
      <c r="UHN48"/>
      <c r="UHO48" s="80"/>
      <c r="UHP48"/>
      <c r="UHQ48" s="80"/>
      <c r="UHR48"/>
      <c r="UHS48" s="80"/>
      <c r="UHT48"/>
      <c r="UHU48" s="80"/>
      <c r="UHV48"/>
      <c r="UHW48" s="80"/>
      <c r="UHX48"/>
      <c r="UHY48" s="80"/>
      <c r="UHZ48"/>
      <c r="UIA48" s="80"/>
      <c r="UIB48"/>
      <c r="UIC48" s="80"/>
      <c r="UID48"/>
      <c r="UIE48" s="80"/>
      <c r="UIF48"/>
      <c r="UIG48" s="80"/>
      <c r="UIH48"/>
      <c r="UII48" s="80"/>
      <c r="UIJ48"/>
      <c r="UIK48" s="80"/>
      <c r="UIL48"/>
      <c r="UIM48" s="80"/>
      <c r="UIN48"/>
      <c r="UIO48" s="80"/>
      <c r="UIP48"/>
      <c r="UIQ48" s="80"/>
      <c r="UIR48"/>
      <c r="UIS48" s="80"/>
      <c r="UIT48"/>
      <c r="UIU48" s="80"/>
      <c r="UIV48"/>
      <c r="UIW48" s="80"/>
      <c r="UIX48"/>
      <c r="UIY48" s="80"/>
      <c r="UIZ48"/>
      <c r="UJA48" s="80"/>
      <c r="UJB48"/>
      <c r="UJC48" s="80"/>
      <c r="UJD48"/>
      <c r="UJE48" s="80"/>
      <c r="UJF48"/>
      <c r="UJG48" s="80"/>
      <c r="UJH48"/>
      <c r="UJI48" s="80"/>
      <c r="UJJ48"/>
      <c r="UJK48" s="80"/>
      <c r="UJL48"/>
      <c r="UJM48" s="80"/>
      <c r="UJN48"/>
      <c r="UJO48" s="80"/>
      <c r="UJP48"/>
      <c r="UJQ48" s="80"/>
      <c r="UJR48"/>
      <c r="UJS48" s="80"/>
      <c r="UJT48"/>
      <c r="UJU48" s="80"/>
      <c r="UJV48"/>
      <c r="UJW48" s="80"/>
      <c r="UJX48"/>
      <c r="UJY48" s="80"/>
      <c r="UJZ48"/>
      <c r="UKA48" s="80"/>
      <c r="UKB48"/>
      <c r="UKC48" s="80"/>
      <c r="UKD48"/>
      <c r="UKE48" s="80"/>
      <c r="UKF48"/>
      <c r="UKG48" s="80"/>
      <c r="UKH48"/>
      <c r="UKI48" s="80"/>
      <c r="UKJ48"/>
      <c r="UKK48" s="80"/>
      <c r="UKL48"/>
      <c r="UKM48" s="80"/>
      <c r="UKN48"/>
      <c r="UKO48" s="80"/>
      <c r="UKP48"/>
      <c r="UKQ48" s="80"/>
      <c r="UKR48"/>
      <c r="UKS48" s="80"/>
      <c r="UKT48"/>
      <c r="UKU48" s="80"/>
      <c r="UKV48"/>
      <c r="UKW48" s="80"/>
      <c r="UKX48"/>
      <c r="UKY48" s="80"/>
      <c r="UKZ48"/>
      <c r="ULA48" s="80"/>
      <c r="ULB48"/>
      <c r="ULC48" s="80"/>
      <c r="ULD48"/>
      <c r="ULE48" s="80"/>
      <c r="ULF48"/>
      <c r="ULG48" s="80"/>
      <c r="ULH48"/>
      <c r="ULI48" s="80"/>
      <c r="ULJ48"/>
      <c r="ULK48" s="80"/>
      <c r="ULL48"/>
      <c r="ULM48" s="80"/>
      <c r="ULN48"/>
      <c r="ULO48" s="80"/>
      <c r="ULP48"/>
      <c r="ULQ48" s="80"/>
      <c r="ULR48"/>
      <c r="ULS48" s="80"/>
      <c r="ULT48"/>
      <c r="ULU48" s="80"/>
      <c r="ULV48"/>
      <c r="ULW48" s="80"/>
      <c r="ULX48"/>
      <c r="ULY48" s="80"/>
      <c r="ULZ48"/>
      <c r="UMA48" s="80"/>
      <c r="UMB48"/>
      <c r="UMC48" s="80"/>
      <c r="UMD48"/>
      <c r="UME48" s="80"/>
      <c r="UMF48"/>
      <c r="UMG48" s="80"/>
      <c r="UMH48"/>
      <c r="UMI48" s="80"/>
      <c r="UMJ48"/>
      <c r="UMK48" s="80"/>
      <c r="UML48"/>
      <c r="UMM48" s="80"/>
      <c r="UMN48"/>
      <c r="UMO48" s="80"/>
      <c r="UMP48"/>
      <c r="UMQ48" s="80"/>
      <c r="UMR48"/>
      <c r="UMS48" s="80"/>
      <c r="UMT48"/>
      <c r="UMU48" s="80"/>
      <c r="UMV48"/>
      <c r="UMW48" s="80"/>
      <c r="UMX48"/>
      <c r="UMY48" s="80"/>
      <c r="UMZ48"/>
      <c r="UNA48" s="80"/>
      <c r="UNB48"/>
      <c r="UNC48" s="80"/>
      <c r="UND48"/>
      <c r="UNE48" s="80"/>
      <c r="UNF48"/>
      <c r="UNG48" s="80"/>
      <c r="UNH48"/>
      <c r="UNI48" s="80"/>
      <c r="UNJ48"/>
      <c r="UNK48" s="80"/>
      <c r="UNL48"/>
      <c r="UNM48" s="80"/>
      <c r="UNN48"/>
      <c r="UNO48" s="80"/>
      <c r="UNP48"/>
      <c r="UNQ48" s="80"/>
      <c r="UNR48"/>
      <c r="UNS48" s="80"/>
      <c r="UNT48"/>
      <c r="UNU48" s="80"/>
      <c r="UNV48"/>
      <c r="UNW48" s="80"/>
      <c r="UNX48"/>
      <c r="UNY48" s="80"/>
      <c r="UNZ48"/>
      <c r="UOA48" s="80"/>
      <c r="UOB48"/>
      <c r="UOC48" s="80"/>
      <c r="UOD48"/>
      <c r="UOE48" s="80"/>
      <c r="UOF48"/>
      <c r="UOG48" s="80"/>
      <c r="UOH48"/>
      <c r="UOI48" s="80"/>
      <c r="UOJ48"/>
      <c r="UOK48" s="80"/>
      <c r="UOL48"/>
      <c r="UOM48" s="80"/>
      <c r="UON48"/>
      <c r="UOO48" s="80"/>
      <c r="UOP48"/>
      <c r="UOQ48" s="80"/>
      <c r="UOR48"/>
      <c r="UOS48" s="80"/>
      <c r="UOT48"/>
      <c r="UOU48" s="80"/>
      <c r="UOV48"/>
      <c r="UOW48" s="80"/>
      <c r="UOX48"/>
      <c r="UOY48" s="80"/>
      <c r="UOZ48"/>
      <c r="UPA48" s="80"/>
      <c r="UPB48"/>
      <c r="UPC48" s="80"/>
      <c r="UPD48"/>
      <c r="UPE48" s="80"/>
      <c r="UPF48"/>
      <c r="UPG48" s="80"/>
      <c r="UPH48"/>
      <c r="UPI48" s="80"/>
      <c r="UPJ48"/>
      <c r="UPK48" s="80"/>
      <c r="UPL48"/>
      <c r="UPM48" s="80"/>
      <c r="UPN48"/>
      <c r="UPO48" s="80"/>
      <c r="UPP48"/>
      <c r="UPQ48" s="80"/>
      <c r="UPR48"/>
      <c r="UPS48" s="80"/>
      <c r="UPT48"/>
      <c r="UPU48" s="80"/>
      <c r="UPV48"/>
      <c r="UPW48" s="80"/>
      <c r="UPX48"/>
      <c r="UPY48" s="80"/>
      <c r="UPZ48"/>
      <c r="UQA48" s="80"/>
      <c r="UQB48"/>
      <c r="UQC48" s="80"/>
      <c r="UQD48"/>
      <c r="UQE48" s="80"/>
      <c r="UQF48"/>
      <c r="UQG48" s="80"/>
      <c r="UQH48"/>
      <c r="UQI48" s="80"/>
      <c r="UQJ48"/>
      <c r="UQK48" s="80"/>
      <c r="UQL48"/>
      <c r="UQM48" s="80"/>
      <c r="UQN48"/>
      <c r="UQO48" s="80"/>
      <c r="UQP48"/>
      <c r="UQQ48" s="80"/>
      <c r="UQR48"/>
      <c r="UQS48" s="80"/>
      <c r="UQT48"/>
      <c r="UQU48" s="80"/>
      <c r="UQV48"/>
      <c r="UQW48" s="80"/>
      <c r="UQX48"/>
      <c r="UQY48" s="80"/>
      <c r="UQZ48"/>
      <c r="URA48" s="80"/>
      <c r="URB48"/>
      <c r="URC48" s="80"/>
      <c r="URD48"/>
      <c r="URE48" s="80"/>
      <c r="URF48"/>
      <c r="URG48" s="80"/>
      <c r="URH48"/>
      <c r="URI48" s="80"/>
      <c r="URJ48"/>
      <c r="URK48" s="80"/>
      <c r="URL48"/>
      <c r="URM48" s="80"/>
      <c r="URN48"/>
      <c r="URO48" s="80"/>
      <c r="URP48"/>
      <c r="URQ48" s="80"/>
      <c r="URR48"/>
      <c r="URS48" s="80"/>
      <c r="URT48"/>
      <c r="URU48" s="80"/>
      <c r="URV48"/>
      <c r="URW48" s="80"/>
      <c r="URX48"/>
      <c r="URY48" s="80"/>
      <c r="URZ48"/>
      <c r="USA48" s="80"/>
      <c r="USB48"/>
      <c r="USC48" s="80"/>
      <c r="USD48"/>
      <c r="USE48" s="80"/>
      <c r="USF48"/>
      <c r="USG48" s="80"/>
      <c r="USH48"/>
      <c r="USI48" s="80"/>
      <c r="USJ48"/>
      <c r="USK48" s="80"/>
      <c r="USL48"/>
      <c r="USM48" s="80"/>
      <c r="USN48"/>
      <c r="USO48" s="80"/>
      <c r="USP48"/>
      <c r="USQ48" s="80"/>
      <c r="USR48"/>
      <c r="USS48" s="80"/>
      <c r="UST48"/>
      <c r="USU48" s="80"/>
      <c r="USV48"/>
      <c r="USW48" s="80"/>
      <c r="USX48"/>
      <c r="USY48" s="80"/>
      <c r="USZ48"/>
      <c r="UTA48" s="80"/>
      <c r="UTB48"/>
      <c r="UTC48" s="80"/>
      <c r="UTD48"/>
      <c r="UTE48" s="80"/>
      <c r="UTF48"/>
      <c r="UTG48" s="80"/>
      <c r="UTH48"/>
      <c r="UTI48" s="80"/>
      <c r="UTJ48"/>
      <c r="UTK48" s="80"/>
      <c r="UTL48"/>
      <c r="UTM48" s="80"/>
      <c r="UTN48"/>
      <c r="UTO48" s="80"/>
      <c r="UTP48"/>
      <c r="UTQ48" s="80"/>
      <c r="UTR48"/>
      <c r="UTS48" s="80"/>
      <c r="UTT48"/>
      <c r="UTU48" s="80"/>
      <c r="UTV48"/>
      <c r="UTW48" s="80"/>
      <c r="UTX48"/>
      <c r="UTY48" s="80"/>
      <c r="UTZ48"/>
      <c r="UUA48" s="80"/>
      <c r="UUB48"/>
      <c r="UUC48" s="80"/>
      <c r="UUD48"/>
      <c r="UUE48" s="80"/>
      <c r="UUF48"/>
      <c r="UUG48" s="80"/>
      <c r="UUH48"/>
      <c r="UUI48" s="80"/>
      <c r="UUJ48"/>
      <c r="UUK48" s="80"/>
      <c r="UUL48"/>
      <c r="UUM48" s="80"/>
      <c r="UUN48"/>
      <c r="UUO48" s="80"/>
      <c r="UUP48"/>
      <c r="UUQ48" s="80"/>
      <c r="UUR48"/>
      <c r="UUS48" s="80"/>
      <c r="UUT48"/>
      <c r="UUU48" s="80"/>
      <c r="UUV48"/>
      <c r="UUW48" s="80"/>
      <c r="UUX48"/>
      <c r="UUY48" s="80"/>
      <c r="UUZ48"/>
      <c r="UVA48" s="80"/>
      <c r="UVB48"/>
      <c r="UVC48" s="80"/>
      <c r="UVD48"/>
      <c r="UVE48" s="80"/>
      <c r="UVF48"/>
      <c r="UVG48" s="80"/>
      <c r="UVH48"/>
      <c r="UVI48" s="80"/>
      <c r="UVJ48"/>
      <c r="UVK48" s="80"/>
      <c r="UVL48"/>
      <c r="UVM48" s="80"/>
      <c r="UVN48"/>
      <c r="UVO48" s="80"/>
      <c r="UVP48"/>
      <c r="UVQ48" s="80"/>
      <c r="UVR48"/>
      <c r="UVS48" s="80"/>
      <c r="UVT48"/>
      <c r="UVU48" s="80"/>
      <c r="UVV48"/>
      <c r="UVW48" s="80"/>
      <c r="UVX48"/>
      <c r="UVY48" s="80"/>
      <c r="UVZ48"/>
      <c r="UWA48" s="80"/>
      <c r="UWB48"/>
      <c r="UWC48" s="80"/>
      <c r="UWD48"/>
      <c r="UWE48" s="80"/>
      <c r="UWF48"/>
      <c r="UWG48" s="80"/>
      <c r="UWH48"/>
      <c r="UWI48" s="80"/>
      <c r="UWJ48"/>
      <c r="UWK48" s="80"/>
      <c r="UWL48"/>
      <c r="UWM48" s="80"/>
      <c r="UWN48"/>
      <c r="UWO48" s="80"/>
      <c r="UWP48"/>
      <c r="UWQ48" s="80"/>
      <c r="UWR48"/>
      <c r="UWS48" s="80"/>
      <c r="UWT48"/>
      <c r="UWU48" s="80"/>
      <c r="UWV48"/>
      <c r="UWW48" s="80"/>
      <c r="UWX48"/>
      <c r="UWY48" s="80"/>
      <c r="UWZ48"/>
      <c r="UXA48" s="80"/>
      <c r="UXB48"/>
      <c r="UXC48" s="80"/>
      <c r="UXD48"/>
      <c r="UXE48" s="80"/>
      <c r="UXF48"/>
      <c r="UXG48" s="80"/>
      <c r="UXH48"/>
      <c r="UXI48" s="80"/>
      <c r="UXJ48"/>
      <c r="UXK48" s="80"/>
      <c r="UXL48"/>
      <c r="UXM48" s="80"/>
      <c r="UXN48"/>
      <c r="UXO48" s="80"/>
      <c r="UXP48"/>
      <c r="UXQ48" s="80"/>
      <c r="UXR48"/>
      <c r="UXS48" s="80"/>
      <c r="UXT48"/>
      <c r="UXU48" s="80"/>
      <c r="UXV48"/>
      <c r="UXW48" s="80"/>
      <c r="UXX48"/>
      <c r="UXY48" s="80"/>
      <c r="UXZ48"/>
      <c r="UYA48" s="80"/>
      <c r="UYB48"/>
      <c r="UYC48" s="80"/>
      <c r="UYD48"/>
      <c r="UYE48" s="80"/>
      <c r="UYF48"/>
      <c r="UYG48" s="80"/>
      <c r="UYH48"/>
      <c r="UYI48" s="80"/>
      <c r="UYJ48"/>
      <c r="UYK48" s="80"/>
      <c r="UYL48"/>
      <c r="UYM48" s="80"/>
      <c r="UYN48"/>
      <c r="UYO48" s="80"/>
      <c r="UYP48"/>
      <c r="UYQ48" s="80"/>
      <c r="UYR48"/>
      <c r="UYS48" s="80"/>
      <c r="UYT48"/>
      <c r="UYU48" s="80"/>
      <c r="UYV48"/>
      <c r="UYW48" s="80"/>
      <c r="UYX48"/>
      <c r="UYY48" s="80"/>
      <c r="UYZ48"/>
      <c r="UZA48" s="80"/>
      <c r="UZB48"/>
      <c r="UZC48" s="80"/>
      <c r="UZD48"/>
      <c r="UZE48" s="80"/>
      <c r="UZF48"/>
      <c r="UZG48" s="80"/>
      <c r="UZH48"/>
      <c r="UZI48" s="80"/>
      <c r="UZJ48"/>
      <c r="UZK48" s="80"/>
      <c r="UZL48"/>
      <c r="UZM48" s="80"/>
      <c r="UZN48"/>
      <c r="UZO48" s="80"/>
      <c r="UZP48"/>
      <c r="UZQ48" s="80"/>
      <c r="UZR48"/>
      <c r="UZS48" s="80"/>
      <c r="UZT48"/>
      <c r="UZU48" s="80"/>
      <c r="UZV48"/>
      <c r="UZW48" s="80"/>
      <c r="UZX48"/>
      <c r="UZY48" s="80"/>
      <c r="UZZ48"/>
      <c r="VAA48" s="80"/>
      <c r="VAB48"/>
      <c r="VAC48" s="80"/>
      <c r="VAD48"/>
      <c r="VAE48" s="80"/>
      <c r="VAF48"/>
      <c r="VAG48" s="80"/>
      <c r="VAH48"/>
      <c r="VAI48" s="80"/>
      <c r="VAJ48"/>
      <c r="VAK48" s="80"/>
      <c r="VAL48"/>
      <c r="VAM48" s="80"/>
      <c r="VAN48"/>
      <c r="VAO48" s="80"/>
      <c r="VAP48"/>
      <c r="VAQ48" s="80"/>
      <c r="VAR48"/>
      <c r="VAS48" s="80"/>
      <c r="VAT48"/>
      <c r="VAU48" s="80"/>
      <c r="VAV48"/>
      <c r="VAW48" s="80"/>
      <c r="VAX48"/>
      <c r="VAY48" s="80"/>
      <c r="VAZ48"/>
      <c r="VBA48" s="80"/>
      <c r="VBB48"/>
      <c r="VBC48" s="80"/>
      <c r="VBD48"/>
      <c r="VBE48" s="80"/>
      <c r="VBF48"/>
      <c r="VBG48" s="80"/>
      <c r="VBH48"/>
      <c r="VBI48" s="80"/>
      <c r="VBJ48"/>
      <c r="VBK48" s="80"/>
      <c r="VBL48"/>
      <c r="VBM48" s="80"/>
      <c r="VBN48"/>
      <c r="VBO48" s="80"/>
      <c r="VBP48"/>
      <c r="VBQ48" s="80"/>
      <c r="VBR48"/>
      <c r="VBS48" s="80"/>
      <c r="VBT48"/>
      <c r="VBU48" s="80"/>
      <c r="VBV48"/>
      <c r="VBW48" s="80"/>
      <c r="VBX48"/>
      <c r="VBY48" s="80"/>
      <c r="VBZ48"/>
      <c r="VCA48" s="80"/>
      <c r="VCB48"/>
      <c r="VCC48" s="80"/>
      <c r="VCD48"/>
      <c r="VCE48" s="80"/>
      <c r="VCF48"/>
      <c r="VCG48" s="80"/>
      <c r="VCH48"/>
      <c r="VCI48" s="80"/>
      <c r="VCJ48"/>
      <c r="VCK48" s="80"/>
      <c r="VCL48"/>
      <c r="VCM48" s="80"/>
      <c r="VCN48"/>
      <c r="VCO48" s="80"/>
      <c r="VCP48"/>
      <c r="VCQ48" s="80"/>
      <c r="VCR48"/>
      <c r="VCS48" s="80"/>
      <c r="VCT48"/>
      <c r="VCU48" s="80"/>
      <c r="VCV48"/>
      <c r="VCW48" s="80"/>
      <c r="VCX48"/>
      <c r="VCY48" s="80"/>
      <c r="VCZ48"/>
      <c r="VDA48" s="80"/>
      <c r="VDB48"/>
      <c r="VDC48" s="80"/>
      <c r="VDD48"/>
      <c r="VDE48" s="80"/>
      <c r="VDF48"/>
      <c r="VDG48" s="80"/>
      <c r="VDH48"/>
      <c r="VDI48" s="80"/>
      <c r="VDJ48"/>
      <c r="VDK48" s="80"/>
      <c r="VDL48"/>
      <c r="VDM48" s="80"/>
      <c r="VDN48"/>
      <c r="VDO48" s="80"/>
      <c r="VDP48"/>
      <c r="VDQ48" s="80"/>
      <c r="VDR48"/>
      <c r="VDS48" s="80"/>
      <c r="VDT48"/>
      <c r="VDU48" s="80"/>
      <c r="VDV48"/>
      <c r="VDW48" s="80"/>
      <c r="VDX48"/>
      <c r="VDY48" s="80"/>
      <c r="VDZ48"/>
      <c r="VEA48" s="80"/>
      <c r="VEB48"/>
      <c r="VEC48" s="80"/>
      <c r="VED48"/>
      <c r="VEE48" s="80"/>
      <c r="VEF48"/>
      <c r="VEG48" s="80"/>
      <c r="VEH48"/>
      <c r="VEI48" s="80"/>
      <c r="VEJ48"/>
      <c r="VEK48" s="80"/>
      <c r="VEL48"/>
      <c r="VEM48" s="80"/>
      <c r="VEN48"/>
      <c r="VEO48" s="80"/>
      <c r="VEP48"/>
      <c r="VEQ48" s="80"/>
      <c r="VER48"/>
      <c r="VES48" s="80"/>
      <c r="VET48"/>
      <c r="VEU48" s="80"/>
      <c r="VEV48"/>
      <c r="VEW48" s="80"/>
      <c r="VEX48"/>
      <c r="VEY48" s="80"/>
      <c r="VEZ48"/>
      <c r="VFA48" s="80"/>
      <c r="VFB48"/>
      <c r="VFC48" s="80"/>
      <c r="VFD48"/>
      <c r="VFE48" s="80"/>
      <c r="VFF48"/>
      <c r="VFG48" s="80"/>
      <c r="VFH48"/>
      <c r="VFI48" s="80"/>
      <c r="VFJ48"/>
      <c r="VFK48" s="80"/>
      <c r="VFL48"/>
      <c r="VFM48" s="80"/>
      <c r="VFN48"/>
      <c r="VFO48" s="80"/>
      <c r="VFP48"/>
      <c r="VFQ48" s="80"/>
      <c r="VFR48"/>
      <c r="VFS48" s="80"/>
      <c r="VFT48"/>
      <c r="VFU48" s="80"/>
      <c r="VFV48"/>
      <c r="VFW48" s="80"/>
      <c r="VFX48"/>
      <c r="VFY48" s="80"/>
      <c r="VFZ48"/>
      <c r="VGA48" s="80"/>
      <c r="VGB48"/>
      <c r="VGC48" s="80"/>
      <c r="VGD48"/>
      <c r="VGE48" s="80"/>
      <c r="VGF48"/>
      <c r="VGG48" s="80"/>
      <c r="VGH48"/>
      <c r="VGI48" s="80"/>
      <c r="VGJ48"/>
      <c r="VGK48" s="80"/>
      <c r="VGL48"/>
      <c r="VGM48" s="80"/>
      <c r="VGN48"/>
      <c r="VGO48" s="80"/>
      <c r="VGP48"/>
      <c r="VGQ48" s="80"/>
      <c r="VGR48"/>
      <c r="VGS48" s="80"/>
      <c r="VGT48"/>
      <c r="VGU48" s="80"/>
      <c r="VGV48"/>
      <c r="VGW48" s="80"/>
      <c r="VGX48"/>
      <c r="VGY48" s="80"/>
      <c r="VGZ48"/>
      <c r="VHA48" s="80"/>
      <c r="VHB48"/>
      <c r="VHC48" s="80"/>
      <c r="VHD48"/>
      <c r="VHE48" s="80"/>
      <c r="VHF48"/>
      <c r="VHG48" s="80"/>
      <c r="VHH48"/>
      <c r="VHI48" s="80"/>
      <c r="VHJ48"/>
      <c r="VHK48" s="80"/>
      <c r="VHL48"/>
      <c r="VHM48" s="80"/>
      <c r="VHN48"/>
      <c r="VHO48" s="80"/>
      <c r="VHP48"/>
      <c r="VHQ48" s="80"/>
      <c r="VHR48"/>
      <c r="VHS48" s="80"/>
      <c r="VHT48"/>
      <c r="VHU48" s="80"/>
      <c r="VHV48"/>
      <c r="VHW48" s="80"/>
      <c r="VHX48"/>
      <c r="VHY48" s="80"/>
      <c r="VHZ48"/>
      <c r="VIA48" s="80"/>
      <c r="VIB48"/>
      <c r="VIC48" s="80"/>
      <c r="VID48"/>
      <c r="VIE48" s="80"/>
      <c r="VIF48"/>
      <c r="VIG48" s="80"/>
      <c r="VIH48"/>
      <c r="VII48" s="80"/>
      <c r="VIJ48"/>
      <c r="VIK48" s="80"/>
      <c r="VIL48"/>
      <c r="VIM48" s="80"/>
      <c r="VIN48"/>
      <c r="VIO48" s="80"/>
      <c r="VIP48"/>
      <c r="VIQ48" s="80"/>
      <c r="VIR48"/>
      <c r="VIS48" s="80"/>
      <c r="VIT48"/>
      <c r="VIU48" s="80"/>
      <c r="VIV48"/>
      <c r="VIW48" s="80"/>
      <c r="VIX48"/>
      <c r="VIY48" s="80"/>
      <c r="VIZ48"/>
      <c r="VJA48" s="80"/>
      <c r="VJB48"/>
      <c r="VJC48" s="80"/>
      <c r="VJD48"/>
      <c r="VJE48" s="80"/>
      <c r="VJF48"/>
      <c r="VJG48" s="80"/>
      <c r="VJH48"/>
      <c r="VJI48" s="80"/>
      <c r="VJJ48"/>
      <c r="VJK48" s="80"/>
      <c r="VJL48"/>
      <c r="VJM48" s="80"/>
      <c r="VJN48"/>
      <c r="VJO48" s="80"/>
      <c r="VJP48"/>
      <c r="VJQ48" s="80"/>
      <c r="VJR48"/>
      <c r="VJS48" s="80"/>
      <c r="VJT48"/>
      <c r="VJU48" s="80"/>
      <c r="VJV48"/>
      <c r="VJW48" s="80"/>
      <c r="VJX48"/>
      <c r="VJY48" s="80"/>
      <c r="VJZ48"/>
      <c r="VKA48" s="80"/>
      <c r="VKB48"/>
      <c r="VKC48" s="80"/>
      <c r="VKD48"/>
      <c r="VKE48" s="80"/>
      <c r="VKF48"/>
      <c r="VKG48" s="80"/>
      <c r="VKH48"/>
      <c r="VKI48" s="80"/>
      <c r="VKJ48"/>
      <c r="VKK48" s="80"/>
      <c r="VKL48"/>
      <c r="VKM48" s="80"/>
      <c r="VKN48"/>
      <c r="VKO48" s="80"/>
      <c r="VKP48"/>
      <c r="VKQ48" s="80"/>
      <c r="VKR48"/>
      <c r="VKS48" s="80"/>
      <c r="VKT48"/>
      <c r="VKU48" s="80"/>
      <c r="VKV48"/>
      <c r="VKW48" s="80"/>
      <c r="VKX48"/>
      <c r="VKY48" s="80"/>
      <c r="VKZ48"/>
      <c r="VLA48" s="80"/>
      <c r="VLB48"/>
      <c r="VLC48" s="80"/>
      <c r="VLD48"/>
      <c r="VLE48" s="80"/>
      <c r="VLF48"/>
      <c r="VLG48" s="80"/>
      <c r="VLH48"/>
      <c r="VLI48" s="80"/>
      <c r="VLJ48"/>
      <c r="VLK48" s="80"/>
      <c r="VLL48"/>
      <c r="VLM48" s="80"/>
      <c r="VLN48"/>
      <c r="VLO48" s="80"/>
      <c r="VLP48"/>
      <c r="VLQ48" s="80"/>
      <c r="VLR48"/>
      <c r="VLS48" s="80"/>
      <c r="VLT48"/>
      <c r="VLU48" s="80"/>
      <c r="VLV48"/>
      <c r="VLW48" s="80"/>
      <c r="VLX48"/>
      <c r="VLY48" s="80"/>
      <c r="VLZ48"/>
      <c r="VMA48" s="80"/>
      <c r="VMB48"/>
      <c r="VMC48" s="80"/>
      <c r="VMD48"/>
      <c r="VME48" s="80"/>
      <c r="VMF48"/>
      <c r="VMG48" s="80"/>
      <c r="VMH48"/>
      <c r="VMI48" s="80"/>
      <c r="VMJ48"/>
      <c r="VMK48" s="80"/>
      <c r="VML48"/>
      <c r="VMM48" s="80"/>
      <c r="VMN48"/>
      <c r="VMO48" s="80"/>
      <c r="VMP48"/>
      <c r="VMQ48" s="80"/>
      <c r="VMR48"/>
      <c r="VMS48" s="80"/>
      <c r="VMT48"/>
      <c r="VMU48" s="80"/>
      <c r="VMV48"/>
      <c r="VMW48" s="80"/>
      <c r="VMX48"/>
      <c r="VMY48" s="80"/>
      <c r="VMZ48"/>
      <c r="VNA48" s="80"/>
      <c r="VNB48"/>
      <c r="VNC48" s="80"/>
      <c r="VND48"/>
      <c r="VNE48" s="80"/>
      <c r="VNF48"/>
      <c r="VNG48" s="80"/>
      <c r="VNH48"/>
      <c r="VNI48" s="80"/>
      <c r="VNJ48"/>
      <c r="VNK48" s="80"/>
      <c r="VNL48"/>
      <c r="VNM48" s="80"/>
      <c r="VNN48"/>
      <c r="VNO48" s="80"/>
      <c r="VNP48"/>
      <c r="VNQ48" s="80"/>
      <c r="VNR48"/>
      <c r="VNS48" s="80"/>
      <c r="VNT48"/>
      <c r="VNU48" s="80"/>
      <c r="VNV48"/>
      <c r="VNW48" s="80"/>
      <c r="VNX48"/>
      <c r="VNY48" s="80"/>
      <c r="VNZ48"/>
      <c r="VOA48" s="80"/>
      <c r="VOB48"/>
      <c r="VOC48" s="80"/>
      <c r="VOD48"/>
      <c r="VOE48" s="80"/>
      <c r="VOF48"/>
      <c r="VOG48" s="80"/>
      <c r="VOH48"/>
      <c r="VOI48" s="80"/>
      <c r="VOJ48"/>
      <c r="VOK48" s="80"/>
      <c r="VOL48"/>
      <c r="VOM48" s="80"/>
      <c r="VON48"/>
      <c r="VOO48" s="80"/>
      <c r="VOP48"/>
      <c r="VOQ48" s="80"/>
      <c r="VOR48"/>
      <c r="VOS48" s="80"/>
      <c r="VOT48"/>
      <c r="VOU48" s="80"/>
      <c r="VOV48"/>
      <c r="VOW48" s="80"/>
      <c r="VOX48"/>
      <c r="VOY48" s="80"/>
      <c r="VOZ48"/>
      <c r="VPA48" s="80"/>
      <c r="VPB48"/>
      <c r="VPC48" s="80"/>
      <c r="VPD48"/>
      <c r="VPE48" s="80"/>
      <c r="VPF48"/>
      <c r="VPG48" s="80"/>
      <c r="VPH48"/>
      <c r="VPI48" s="80"/>
      <c r="VPJ48"/>
      <c r="VPK48" s="80"/>
      <c r="VPL48"/>
      <c r="VPM48" s="80"/>
      <c r="VPN48"/>
      <c r="VPO48" s="80"/>
      <c r="VPP48"/>
      <c r="VPQ48" s="80"/>
      <c r="VPR48"/>
      <c r="VPS48" s="80"/>
      <c r="VPT48"/>
      <c r="VPU48" s="80"/>
      <c r="VPV48"/>
      <c r="VPW48" s="80"/>
      <c r="VPX48"/>
      <c r="VPY48" s="80"/>
      <c r="VPZ48"/>
      <c r="VQA48" s="80"/>
      <c r="VQB48"/>
      <c r="VQC48" s="80"/>
      <c r="VQD48"/>
      <c r="VQE48" s="80"/>
      <c r="VQF48"/>
      <c r="VQG48" s="80"/>
      <c r="VQH48"/>
      <c r="VQI48" s="80"/>
      <c r="VQJ48"/>
      <c r="VQK48" s="80"/>
      <c r="VQL48"/>
      <c r="VQM48" s="80"/>
      <c r="VQN48"/>
      <c r="VQO48" s="80"/>
      <c r="VQP48"/>
      <c r="VQQ48" s="80"/>
      <c r="VQR48"/>
      <c r="VQS48" s="80"/>
      <c r="VQT48"/>
      <c r="VQU48" s="80"/>
      <c r="VQV48"/>
      <c r="VQW48" s="80"/>
      <c r="VQX48"/>
      <c r="VQY48" s="80"/>
      <c r="VQZ48"/>
      <c r="VRA48" s="80"/>
      <c r="VRB48"/>
      <c r="VRC48" s="80"/>
      <c r="VRD48"/>
      <c r="VRE48" s="80"/>
      <c r="VRF48"/>
      <c r="VRG48" s="80"/>
      <c r="VRH48"/>
      <c r="VRI48" s="80"/>
      <c r="VRJ48"/>
      <c r="VRK48" s="80"/>
      <c r="VRL48"/>
      <c r="VRM48" s="80"/>
      <c r="VRN48"/>
      <c r="VRO48" s="80"/>
      <c r="VRP48"/>
      <c r="VRQ48" s="80"/>
      <c r="VRR48"/>
      <c r="VRS48" s="80"/>
      <c r="VRT48"/>
      <c r="VRU48" s="80"/>
      <c r="VRV48"/>
      <c r="VRW48" s="80"/>
      <c r="VRX48"/>
      <c r="VRY48" s="80"/>
      <c r="VRZ48"/>
      <c r="VSA48" s="80"/>
      <c r="VSB48"/>
      <c r="VSC48" s="80"/>
      <c r="VSD48"/>
      <c r="VSE48" s="80"/>
      <c r="VSF48"/>
      <c r="VSG48" s="80"/>
      <c r="VSH48"/>
      <c r="VSI48" s="80"/>
      <c r="VSJ48"/>
      <c r="VSK48" s="80"/>
      <c r="VSL48"/>
      <c r="VSM48" s="80"/>
      <c r="VSN48"/>
      <c r="VSO48" s="80"/>
      <c r="VSP48"/>
      <c r="VSQ48" s="80"/>
      <c r="VSR48"/>
      <c r="VSS48" s="80"/>
      <c r="VST48"/>
      <c r="VSU48" s="80"/>
      <c r="VSV48"/>
      <c r="VSW48" s="80"/>
      <c r="VSX48"/>
      <c r="VSY48" s="80"/>
      <c r="VSZ48"/>
      <c r="VTA48" s="80"/>
      <c r="VTB48"/>
      <c r="VTC48" s="80"/>
      <c r="VTD48"/>
      <c r="VTE48" s="80"/>
      <c r="VTF48"/>
      <c r="VTG48" s="80"/>
      <c r="VTH48"/>
      <c r="VTI48" s="80"/>
      <c r="VTJ48"/>
      <c r="VTK48" s="80"/>
      <c r="VTL48"/>
      <c r="VTM48" s="80"/>
      <c r="VTN48"/>
      <c r="VTO48" s="80"/>
      <c r="VTP48"/>
      <c r="VTQ48" s="80"/>
      <c r="VTR48"/>
      <c r="VTS48" s="80"/>
      <c r="VTT48"/>
      <c r="VTU48" s="80"/>
      <c r="VTV48"/>
      <c r="VTW48" s="80"/>
      <c r="VTX48"/>
      <c r="VTY48" s="80"/>
      <c r="VTZ48"/>
      <c r="VUA48" s="80"/>
      <c r="VUB48"/>
      <c r="VUC48" s="80"/>
      <c r="VUD48"/>
      <c r="VUE48" s="80"/>
      <c r="VUF48"/>
      <c r="VUG48" s="80"/>
      <c r="VUH48"/>
      <c r="VUI48" s="80"/>
      <c r="VUJ48"/>
      <c r="VUK48" s="80"/>
      <c r="VUL48"/>
      <c r="VUM48" s="80"/>
      <c r="VUN48"/>
      <c r="VUO48" s="80"/>
      <c r="VUP48"/>
      <c r="VUQ48" s="80"/>
      <c r="VUR48"/>
      <c r="VUS48" s="80"/>
      <c r="VUT48"/>
      <c r="VUU48" s="80"/>
      <c r="VUV48"/>
      <c r="VUW48" s="80"/>
      <c r="VUX48"/>
      <c r="VUY48" s="80"/>
      <c r="VUZ48"/>
      <c r="VVA48" s="80"/>
      <c r="VVB48"/>
      <c r="VVC48" s="80"/>
      <c r="VVD48"/>
      <c r="VVE48" s="80"/>
      <c r="VVF48"/>
      <c r="VVG48" s="80"/>
      <c r="VVH48"/>
      <c r="VVI48" s="80"/>
      <c r="VVJ48"/>
      <c r="VVK48" s="80"/>
      <c r="VVL48"/>
      <c r="VVM48" s="80"/>
      <c r="VVN48"/>
      <c r="VVO48" s="80"/>
      <c r="VVP48"/>
      <c r="VVQ48" s="80"/>
      <c r="VVR48"/>
      <c r="VVS48" s="80"/>
      <c r="VVT48"/>
      <c r="VVU48" s="80"/>
      <c r="VVV48"/>
      <c r="VVW48" s="80"/>
      <c r="VVX48"/>
      <c r="VVY48" s="80"/>
      <c r="VVZ48"/>
      <c r="VWA48" s="80"/>
      <c r="VWB48"/>
      <c r="VWC48" s="80"/>
      <c r="VWD48"/>
      <c r="VWE48" s="80"/>
      <c r="VWF48"/>
      <c r="VWG48" s="80"/>
      <c r="VWH48"/>
      <c r="VWI48" s="80"/>
      <c r="VWJ48"/>
      <c r="VWK48" s="80"/>
      <c r="VWL48"/>
      <c r="VWM48" s="80"/>
      <c r="VWN48"/>
      <c r="VWO48" s="80"/>
      <c r="VWP48"/>
      <c r="VWQ48" s="80"/>
      <c r="VWR48"/>
      <c r="VWS48" s="80"/>
      <c r="VWT48"/>
      <c r="VWU48" s="80"/>
      <c r="VWV48"/>
      <c r="VWW48" s="80"/>
      <c r="VWX48"/>
      <c r="VWY48" s="80"/>
      <c r="VWZ48"/>
      <c r="VXA48" s="80"/>
      <c r="VXB48"/>
      <c r="VXC48" s="80"/>
      <c r="VXD48"/>
      <c r="VXE48" s="80"/>
      <c r="VXF48"/>
      <c r="VXG48" s="80"/>
      <c r="VXH48"/>
      <c r="VXI48" s="80"/>
      <c r="VXJ48"/>
      <c r="VXK48" s="80"/>
      <c r="VXL48"/>
      <c r="VXM48" s="80"/>
      <c r="VXN48"/>
      <c r="VXO48" s="80"/>
      <c r="VXP48"/>
      <c r="VXQ48" s="80"/>
      <c r="VXR48"/>
      <c r="VXS48" s="80"/>
      <c r="VXT48"/>
      <c r="VXU48" s="80"/>
      <c r="VXV48"/>
      <c r="VXW48" s="80"/>
      <c r="VXX48"/>
      <c r="VXY48" s="80"/>
      <c r="VXZ48"/>
      <c r="VYA48" s="80"/>
      <c r="VYB48"/>
      <c r="VYC48" s="80"/>
      <c r="VYD48"/>
      <c r="VYE48" s="80"/>
      <c r="VYF48"/>
      <c r="VYG48" s="80"/>
      <c r="VYH48"/>
      <c r="VYI48" s="80"/>
      <c r="VYJ48"/>
      <c r="VYK48" s="80"/>
      <c r="VYL48"/>
      <c r="VYM48" s="80"/>
      <c r="VYN48"/>
      <c r="VYO48" s="80"/>
      <c r="VYP48"/>
      <c r="VYQ48" s="80"/>
      <c r="VYR48"/>
      <c r="VYS48" s="80"/>
      <c r="VYT48"/>
      <c r="VYU48" s="80"/>
      <c r="VYV48"/>
      <c r="VYW48" s="80"/>
      <c r="VYX48"/>
      <c r="VYY48" s="80"/>
      <c r="VYZ48"/>
      <c r="VZA48" s="80"/>
      <c r="VZB48"/>
      <c r="VZC48" s="80"/>
      <c r="VZD48"/>
      <c r="VZE48" s="80"/>
      <c r="VZF48"/>
      <c r="VZG48" s="80"/>
      <c r="VZH48"/>
      <c r="VZI48" s="80"/>
      <c r="VZJ48"/>
      <c r="VZK48" s="80"/>
      <c r="VZL48"/>
      <c r="VZM48" s="80"/>
      <c r="VZN48"/>
      <c r="VZO48" s="80"/>
      <c r="VZP48"/>
      <c r="VZQ48" s="80"/>
      <c r="VZR48"/>
      <c r="VZS48" s="80"/>
      <c r="VZT48"/>
      <c r="VZU48" s="80"/>
      <c r="VZV48"/>
      <c r="VZW48" s="80"/>
      <c r="VZX48"/>
      <c r="VZY48" s="80"/>
      <c r="VZZ48"/>
      <c r="WAA48" s="80"/>
      <c r="WAB48"/>
      <c r="WAC48" s="80"/>
      <c r="WAD48"/>
      <c r="WAE48" s="80"/>
      <c r="WAF48"/>
      <c r="WAG48" s="80"/>
      <c r="WAH48"/>
      <c r="WAI48" s="80"/>
      <c r="WAJ48"/>
      <c r="WAK48" s="80"/>
      <c r="WAL48"/>
      <c r="WAM48" s="80"/>
      <c r="WAN48"/>
      <c r="WAO48" s="80"/>
      <c r="WAP48"/>
      <c r="WAQ48" s="80"/>
      <c r="WAR48"/>
      <c r="WAS48" s="80"/>
      <c r="WAT48"/>
      <c r="WAU48" s="80"/>
      <c r="WAV48"/>
      <c r="WAW48" s="80"/>
      <c r="WAX48"/>
      <c r="WAY48" s="80"/>
      <c r="WAZ48"/>
      <c r="WBA48" s="80"/>
      <c r="WBB48"/>
      <c r="WBC48" s="80"/>
      <c r="WBD48"/>
      <c r="WBE48" s="80"/>
      <c r="WBF48"/>
      <c r="WBG48" s="80"/>
      <c r="WBH48"/>
      <c r="WBI48" s="80"/>
      <c r="WBJ48"/>
      <c r="WBK48" s="80"/>
      <c r="WBL48"/>
      <c r="WBM48" s="80"/>
      <c r="WBN48"/>
      <c r="WBO48" s="80"/>
      <c r="WBP48"/>
      <c r="WBQ48" s="80"/>
      <c r="WBR48"/>
      <c r="WBS48" s="80"/>
      <c r="WBT48"/>
      <c r="WBU48" s="80"/>
      <c r="WBV48"/>
      <c r="WBW48" s="80"/>
      <c r="WBX48"/>
      <c r="WBY48" s="80"/>
      <c r="WBZ48"/>
      <c r="WCA48" s="80"/>
      <c r="WCB48"/>
      <c r="WCC48" s="80"/>
      <c r="WCD48"/>
      <c r="WCE48" s="80"/>
      <c r="WCF48"/>
      <c r="WCG48" s="80"/>
      <c r="WCH48"/>
      <c r="WCI48" s="80"/>
      <c r="WCJ48"/>
      <c r="WCK48" s="80"/>
      <c r="WCL48"/>
      <c r="WCM48" s="80"/>
      <c r="WCN48"/>
      <c r="WCO48" s="80"/>
      <c r="WCP48"/>
      <c r="WCQ48" s="80"/>
      <c r="WCR48"/>
      <c r="WCS48" s="80"/>
      <c r="WCT48"/>
      <c r="WCU48" s="80"/>
      <c r="WCV48"/>
      <c r="WCW48" s="80"/>
      <c r="WCX48"/>
      <c r="WCY48" s="80"/>
      <c r="WCZ48"/>
      <c r="WDA48" s="80"/>
      <c r="WDB48"/>
      <c r="WDC48" s="80"/>
      <c r="WDD48"/>
      <c r="WDE48" s="80"/>
      <c r="WDF48"/>
      <c r="WDG48" s="80"/>
      <c r="WDH48"/>
      <c r="WDI48" s="80"/>
      <c r="WDJ48"/>
      <c r="WDK48" s="80"/>
      <c r="WDL48"/>
      <c r="WDM48" s="80"/>
      <c r="WDN48"/>
      <c r="WDO48" s="80"/>
      <c r="WDP48"/>
      <c r="WDQ48" s="80"/>
      <c r="WDR48"/>
      <c r="WDS48" s="80"/>
      <c r="WDT48"/>
      <c r="WDU48" s="80"/>
      <c r="WDV48"/>
      <c r="WDW48" s="80"/>
      <c r="WDX48"/>
      <c r="WDY48" s="80"/>
      <c r="WDZ48"/>
      <c r="WEA48" s="80"/>
      <c r="WEB48"/>
      <c r="WEC48" s="80"/>
      <c r="WED48"/>
      <c r="WEE48" s="80"/>
      <c r="WEF48"/>
      <c r="WEG48" s="80"/>
      <c r="WEH48"/>
      <c r="WEI48" s="80"/>
      <c r="WEJ48"/>
      <c r="WEK48" s="80"/>
      <c r="WEL48"/>
      <c r="WEM48" s="80"/>
      <c r="WEN48"/>
      <c r="WEO48" s="80"/>
      <c r="WEP48"/>
      <c r="WEQ48" s="80"/>
      <c r="WER48"/>
      <c r="WES48" s="80"/>
      <c r="WET48"/>
      <c r="WEU48" s="80"/>
      <c r="WEV48"/>
      <c r="WEW48" s="80"/>
      <c r="WEX48"/>
      <c r="WEY48" s="80"/>
      <c r="WEZ48"/>
      <c r="WFA48" s="80"/>
      <c r="WFB48"/>
      <c r="WFC48" s="80"/>
      <c r="WFD48"/>
      <c r="WFE48" s="80"/>
      <c r="WFF48"/>
      <c r="WFG48" s="80"/>
      <c r="WFH48"/>
      <c r="WFI48" s="80"/>
      <c r="WFJ48"/>
      <c r="WFK48" s="80"/>
      <c r="WFL48"/>
      <c r="WFM48" s="80"/>
      <c r="WFN48"/>
      <c r="WFO48" s="80"/>
      <c r="WFP48"/>
      <c r="WFQ48" s="80"/>
      <c r="WFR48"/>
      <c r="WFS48" s="80"/>
      <c r="WFT48"/>
      <c r="WFU48" s="80"/>
      <c r="WFV48"/>
      <c r="WFW48" s="80"/>
      <c r="WFX48"/>
      <c r="WFY48" s="80"/>
      <c r="WFZ48"/>
      <c r="WGA48" s="80"/>
      <c r="WGB48"/>
      <c r="WGC48" s="80"/>
      <c r="WGD48"/>
      <c r="WGE48" s="80"/>
      <c r="WGF48"/>
      <c r="WGG48" s="80"/>
      <c r="WGH48"/>
      <c r="WGI48" s="80"/>
      <c r="WGJ48"/>
      <c r="WGK48" s="80"/>
      <c r="WGL48"/>
      <c r="WGM48" s="80"/>
      <c r="WGN48"/>
      <c r="WGO48" s="80"/>
      <c r="WGP48"/>
      <c r="WGQ48" s="80"/>
      <c r="WGR48"/>
      <c r="WGS48" s="80"/>
      <c r="WGT48"/>
      <c r="WGU48" s="80"/>
      <c r="WGV48"/>
      <c r="WGW48" s="80"/>
      <c r="WGX48"/>
      <c r="WGY48" s="80"/>
      <c r="WGZ48"/>
      <c r="WHA48" s="80"/>
      <c r="WHB48"/>
      <c r="WHC48" s="80"/>
      <c r="WHD48"/>
      <c r="WHE48" s="80"/>
      <c r="WHF48"/>
      <c r="WHG48" s="80"/>
      <c r="WHH48"/>
      <c r="WHI48" s="80"/>
      <c r="WHJ48"/>
      <c r="WHK48" s="80"/>
      <c r="WHL48"/>
      <c r="WHM48" s="80"/>
      <c r="WHN48"/>
      <c r="WHO48" s="80"/>
      <c r="WHP48"/>
      <c r="WHQ48" s="80"/>
      <c r="WHR48"/>
      <c r="WHS48" s="80"/>
      <c r="WHT48"/>
      <c r="WHU48" s="80"/>
      <c r="WHV48"/>
      <c r="WHW48" s="80"/>
      <c r="WHX48"/>
      <c r="WHY48" s="80"/>
      <c r="WHZ48"/>
      <c r="WIA48" s="80"/>
      <c r="WIB48"/>
      <c r="WIC48" s="80"/>
      <c r="WID48"/>
      <c r="WIE48" s="80"/>
      <c r="WIF48"/>
      <c r="WIG48" s="80"/>
      <c r="WIH48"/>
      <c r="WII48" s="80"/>
      <c r="WIJ48"/>
      <c r="WIK48" s="80"/>
      <c r="WIL48"/>
      <c r="WIM48" s="80"/>
      <c r="WIN48"/>
      <c r="WIO48" s="80"/>
      <c r="WIP48"/>
      <c r="WIQ48" s="80"/>
      <c r="WIR48"/>
      <c r="WIS48" s="80"/>
      <c r="WIT48"/>
      <c r="WIU48" s="80"/>
      <c r="WIV48"/>
      <c r="WIW48" s="80"/>
      <c r="WIX48"/>
      <c r="WIY48" s="80"/>
      <c r="WIZ48"/>
      <c r="WJA48" s="80"/>
      <c r="WJB48"/>
      <c r="WJC48" s="80"/>
      <c r="WJD48"/>
      <c r="WJE48" s="80"/>
      <c r="WJF48"/>
      <c r="WJG48" s="80"/>
      <c r="WJH48"/>
      <c r="WJI48" s="80"/>
      <c r="WJJ48"/>
      <c r="WJK48" s="80"/>
      <c r="WJL48"/>
      <c r="WJM48" s="80"/>
      <c r="WJN48"/>
      <c r="WJO48" s="80"/>
      <c r="WJP48"/>
      <c r="WJQ48" s="80"/>
      <c r="WJR48"/>
      <c r="WJS48" s="80"/>
      <c r="WJT48"/>
      <c r="WJU48" s="80"/>
      <c r="WJV48"/>
      <c r="WJW48" s="80"/>
      <c r="WJX48"/>
      <c r="WJY48" s="80"/>
      <c r="WJZ48"/>
      <c r="WKA48" s="80"/>
      <c r="WKB48"/>
      <c r="WKC48" s="80"/>
      <c r="WKD48"/>
      <c r="WKE48" s="80"/>
      <c r="WKF48"/>
      <c r="WKG48" s="80"/>
      <c r="WKH48"/>
      <c r="WKI48" s="80"/>
      <c r="WKJ48"/>
      <c r="WKK48" s="80"/>
      <c r="WKL48"/>
      <c r="WKM48" s="80"/>
      <c r="WKN48"/>
      <c r="WKO48" s="80"/>
      <c r="WKP48"/>
      <c r="WKQ48" s="80"/>
      <c r="WKR48"/>
      <c r="WKS48" s="80"/>
      <c r="WKT48"/>
      <c r="WKU48" s="80"/>
      <c r="WKV48"/>
      <c r="WKW48" s="80"/>
      <c r="WKX48"/>
      <c r="WKY48" s="80"/>
      <c r="WKZ48"/>
      <c r="WLA48" s="80"/>
      <c r="WLB48"/>
      <c r="WLC48" s="80"/>
      <c r="WLD48"/>
      <c r="WLE48" s="80"/>
      <c r="WLF48"/>
      <c r="WLG48" s="80"/>
      <c r="WLH48"/>
      <c r="WLI48" s="80"/>
      <c r="WLJ48"/>
      <c r="WLK48" s="80"/>
      <c r="WLL48"/>
      <c r="WLM48" s="80"/>
      <c r="WLN48"/>
      <c r="WLO48" s="80"/>
      <c r="WLP48"/>
      <c r="WLQ48" s="80"/>
      <c r="WLR48"/>
      <c r="WLS48" s="80"/>
      <c r="WLT48"/>
      <c r="WLU48" s="80"/>
      <c r="WLV48"/>
      <c r="WLW48" s="80"/>
      <c r="WLX48"/>
      <c r="WLY48" s="80"/>
      <c r="WLZ48"/>
      <c r="WMA48" s="80"/>
      <c r="WMB48"/>
      <c r="WMC48" s="80"/>
      <c r="WMD48"/>
      <c r="WME48" s="80"/>
      <c r="WMF48"/>
      <c r="WMG48" s="80"/>
      <c r="WMH48"/>
      <c r="WMI48" s="80"/>
      <c r="WMJ48"/>
      <c r="WMK48" s="80"/>
      <c r="WML48"/>
      <c r="WMM48" s="80"/>
      <c r="WMN48"/>
      <c r="WMO48" s="80"/>
      <c r="WMP48"/>
      <c r="WMQ48" s="80"/>
      <c r="WMR48"/>
      <c r="WMS48" s="80"/>
      <c r="WMT48"/>
      <c r="WMU48" s="80"/>
      <c r="WMV48"/>
      <c r="WMW48" s="80"/>
      <c r="WMX48"/>
      <c r="WMY48" s="80"/>
      <c r="WMZ48"/>
      <c r="WNA48" s="80"/>
      <c r="WNB48"/>
      <c r="WNC48" s="80"/>
      <c r="WND48"/>
      <c r="WNE48" s="80"/>
      <c r="WNF48"/>
      <c r="WNG48" s="80"/>
      <c r="WNH48"/>
      <c r="WNI48" s="80"/>
      <c r="WNJ48"/>
      <c r="WNK48" s="80"/>
      <c r="WNL48"/>
      <c r="WNM48" s="80"/>
      <c r="WNN48"/>
      <c r="WNO48" s="80"/>
      <c r="WNP48"/>
      <c r="WNQ48" s="80"/>
      <c r="WNR48"/>
      <c r="WNS48" s="80"/>
      <c r="WNT48"/>
      <c r="WNU48" s="80"/>
      <c r="WNV48"/>
      <c r="WNW48" s="80"/>
      <c r="WNX48"/>
      <c r="WNY48" s="80"/>
      <c r="WNZ48"/>
      <c r="WOA48" s="80"/>
      <c r="WOB48"/>
      <c r="WOC48" s="80"/>
      <c r="WOD48"/>
      <c r="WOE48" s="80"/>
      <c r="WOF48"/>
      <c r="WOG48" s="80"/>
      <c r="WOH48"/>
      <c r="WOI48" s="80"/>
      <c r="WOJ48"/>
      <c r="WOK48" s="80"/>
      <c r="WOL48"/>
      <c r="WOM48" s="80"/>
      <c r="WON48"/>
      <c r="WOO48" s="80"/>
      <c r="WOP48"/>
      <c r="WOQ48" s="80"/>
      <c r="WOR48"/>
      <c r="WOS48" s="80"/>
      <c r="WOT48"/>
      <c r="WOU48" s="80"/>
      <c r="WOV48"/>
      <c r="WOW48" s="80"/>
      <c r="WOX48"/>
      <c r="WOY48" s="80"/>
      <c r="WOZ48"/>
      <c r="WPA48" s="80"/>
      <c r="WPB48"/>
      <c r="WPC48" s="80"/>
      <c r="WPD48"/>
      <c r="WPE48" s="80"/>
      <c r="WPF48"/>
      <c r="WPG48" s="80"/>
      <c r="WPH48"/>
      <c r="WPI48" s="80"/>
      <c r="WPJ48"/>
      <c r="WPK48" s="80"/>
      <c r="WPL48"/>
      <c r="WPM48" s="80"/>
      <c r="WPN48"/>
      <c r="WPO48" s="80"/>
      <c r="WPP48"/>
      <c r="WPQ48" s="80"/>
      <c r="WPR48"/>
      <c r="WPS48" s="80"/>
      <c r="WPT48"/>
      <c r="WPU48" s="80"/>
      <c r="WPV48"/>
      <c r="WPW48" s="80"/>
      <c r="WPX48"/>
      <c r="WPY48" s="80"/>
      <c r="WPZ48"/>
      <c r="WQA48" s="80"/>
      <c r="WQB48"/>
      <c r="WQC48" s="80"/>
      <c r="WQD48"/>
      <c r="WQE48" s="80"/>
      <c r="WQF48"/>
      <c r="WQG48" s="80"/>
      <c r="WQH48"/>
      <c r="WQI48" s="80"/>
      <c r="WQJ48"/>
      <c r="WQK48" s="80"/>
      <c r="WQL48"/>
      <c r="WQM48" s="80"/>
      <c r="WQN48"/>
      <c r="WQO48" s="80"/>
      <c r="WQP48"/>
      <c r="WQQ48" s="80"/>
      <c r="WQR48"/>
      <c r="WQS48" s="80"/>
      <c r="WQT48"/>
      <c r="WQU48" s="80"/>
      <c r="WQV48"/>
      <c r="WQW48" s="80"/>
      <c r="WQX48"/>
      <c r="WQY48" s="80"/>
      <c r="WQZ48"/>
      <c r="WRA48" s="80"/>
      <c r="WRB48"/>
      <c r="WRC48" s="80"/>
      <c r="WRD48"/>
      <c r="WRE48" s="80"/>
      <c r="WRF48"/>
      <c r="WRG48" s="80"/>
      <c r="WRH48"/>
      <c r="WRI48" s="80"/>
      <c r="WRJ48"/>
      <c r="WRK48" s="80"/>
      <c r="WRL48"/>
      <c r="WRM48" s="80"/>
      <c r="WRN48"/>
      <c r="WRO48" s="80"/>
      <c r="WRP48"/>
      <c r="WRQ48" s="80"/>
      <c r="WRR48"/>
      <c r="WRS48" s="80"/>
      <c r="WRT48"/>
      <c r="WRU48" s="80"/>
      <c r="WRV48"/>
      <c r="WRW48" s="80"/>
      <c r="WRX48"/>
      <c r="WRY48" s="80"/>
      <c r="WRZ48"/>
      <c r="WSA48" s="80"/>
      <c r="WSB48"/>
      <c r="WSC48" s="80"/>
      <c r="WSD48"/>
      <c r="WSE48" s="80"/>
      <c r="WSF48"/>
      <c r="WSG48" s="80"/>
      <c r="WSH48"/>
      <c r="WSI48" s="80"/>
      <c r="WSJ48"/>
      <c r="WSK48" s="80"/>
      <c r="WSL48"/>
      <c r="WSM48" s="80"/>
      <c r="WSN48"/>
      <c r="WSO48" s="80"/>
      <c r="WSP48"/>
      <c r="WSQ48" s="80"/>
      <c r="WSR48"/>
      <c r="WSS48" s="80"/>
      <c r="WST48"/>
      <c r="WSU48" s="80"/>
      <c r="WSV48"/>
      <c r="WSW48" s="80"/>
      <c r="WSX48"/>
      <c r="WSY48" s="80"/>
      <c r="WSZ48"/>
      <c r="WTA48" s="80"/>
      <c r="WTB48"/>
      <c r="WTC48" s="80"/>
      <c r="WTD48"/>
      <c r="WTE48" s="80"/>
      <c r="WTF48"/>
      <c r="WTG48" s="80"/>
      <c r="WTH48"/>
      <c r="WTI48" s="80"/>
      <c r="WTJ48"/>
      <c r="WTK48" s="80"/>
      <c r="WTL48"/>
      <c r="WTM48" s="80"/>
      <c r="WTN48"/>
      <c r="WTO48" s="80"/>
      <c r="WTP48"/>
      <c r="WTQ48" s="80"/>
      <c r="WTR48"/>
      <c r="WTS48" s="80"/>
      <c r="WTT48"/>
      <c r="WTU48" s="80"/>
      <c r="WTV48"/>
      <c r="WTW48" s="80"/>
      <c r="WTX48"/>
      <c r="WTY48" s="80"/>
      <c r="WTZ48"/>
      <c r="WUA48" s="80"/>
      <c r="WUB48"/>
      <c r="WUC48" s="80"/>
      <c r="WUD48"/>
      <c r="WUE48" s="80"/>
      <c r="WUF48"/>
      <c r="WUG48" s="80"/>
      <c r="WUH48"/>
      <c r="WUI48" s="80"/>
      <c r="WUJ48"/>
      <c r="WUK48" s="80"/>
      <c r="WUL48"/>
      <c r="WUM48" s="80"/>
      <c r="WUN48"/>
      <c r="WUO48" s="80"/>
      <c r="WUP48"/>
      <c r="WUQ48" s="80"/>
      <c r="WUR48"/>
      <c r="WUS48" s="80"/>
      <c r="WUT48"/>
      <c r="WUU48" s="80"/>
      <c r="WUV48"/>
      <c r="WUW48" s="80"/>
      <c r="WUX48"/>
      <c r="WUY48" s="80"/>
      <c r="WUZ48"/>
      <c r="WVA48" s="80"/>
      <c r="WVB48"/>
      <c r="WVC48" s="80"/>
      <c r="WVD48"/>
      <c r="WVE48" s="80"/>
      <c r="WVF48"/>
      <c r="WVG48" s="80"/>
      <c r="WVH48"/>
      <c r="WVI48" s="80"/>
      <c r="WVJ48"/>
      <c r="WVK48" s="80"/>
      <c r="WVL48"/>
      <c r="WVM48" s="80"/>
      <c r="WVN48"/>
      <c r="WVO48" s="80"/>
      <c r="WVP48"/>
      <c r="WVQ48" s="80"/>
      <c r="WVR48"/>
      <c r="WVS48" s="80"/>
      <c r="WVT48"/>
      <c r="WVU48" s="80"/>
      <c r="WVV48"/>
      <c r="WVW48" s="80"/>
      <c r="WVX48"/>
      <c r="WVY48" s="80"/>
      <c r="WVZ48"/>
      <c r="WWA48" s="80"/>
      <c r="WWB48"/>
      <c r="WWC48" s="80"/>
      <c r="WWD48"/>
      <c r="WWE48" s="80"/>
      <c r="WWF48"/>
      <c r="WWG48" s="80"/>
      <c r="WWH48"/>
      <c r="WWI48" s="80"/>
      <c r="WWJ48"/>
      <c r="WWK48" s="80"/>
      <c r="WWL48"/>
      <c r="WWM48" s="80"/>
      <c r="WWN48"/>
      <c r="WWO48" s="80"/>
      <c r="WWP48"/>
      <c r="WWQ48" s="80"/>
      <c r="WWR48"/>
      <c r="WWS48" s="80"/>
      <c r="WWT48"/>
      <c r="WWU48" s="80"/>
      <c r="WWV48"/>
      <c r="WWW48" s="80"/>
      <c r="WWX48"/>
      <c r="WWY48" s="80"/>
      <c r="WWZ48"/>
      <c r="WXA48" s="80"/>
      <c r="WXB48"/>
      <c r="WXC48" s="80"/>
      <c r="WXD48"/>
      <c r="WXE48" s="80"/>
      <c r="WXF48"/>
      <c r="WXG48" s="80"/>
      <c r="WXH48"/>
      <c r="WXI48" s="80"/>
      <c r="WXJ48"/>
      <c r="WXK48" s="80"/>
      <c r="WXL48"/>
      <c r="WXM48" s="80"/>
      <c r="WXN48"/>
      <c r="WXO48" s="80"/>
      <c r="WXP48"/>
      <c r="WXQ48" s="80"/>
      <c r="WXR48"/>
      <c r="WXS48" s="80"/>
      <c r="WXT48"/>
      <c r="WXU48" s="80"/>
      <c r="WXV48"/>
      <c r="WXW48" s="80"/>
      <c r="WXX48"/>
      <c r="WXY48" s="80"/>
      <c r="WXZ48"/>
      <c r="WYA48" s="80"/>
      <c r="WYB48"/>
      <c r="WYC48" s="80"/>
      <c r="WYD48"/>
      <c r="WYE48" s="80"/>
      <c r="WYF48"/>
      <c r="WYG48" s="80"/>
      <c r="WYH48"/>
      <c r="WYI48" s="80"/>
      <c r="WYJ48"/>
      <c r="WYK48" s="80"/>
      <c r="WYL48"/>
      <c r="WYM48" s="80"/>
      <c r="WYN48"/>
      <c r="WYO48" s="80"/>
      <c r="WYP48"/>
      <c r="WYQ48" s="80"/>
      <c r="WYR48"/>
      <c r="WYS48" s="80"/>
      <c r="WYT48"/>
      <c r="WYU48" s="80"/>
      <c r="WYV48"/>
      <c r="WYW48" s="80"/>
      <c r="WYX48"/>
      <c r="WYY48" s="80"/>
      <c r="WYZ48"/>
      <c r="WZA48" s="80"/>
      <c r="WZB48"/>
      <c r="WZC48" s="80"/>
      <c r="WZD48"/>
      <c r="WZE48" s="80"/>
      <c r="WZF48"/>
      <c r="WZG48" s="80"/>
      <c r="WZH48"/>
      <c r="WZI48" s="80"/>
      <c r="WZJ48"/>
      <c r="WZK48" s="80"/>
      <c r="WZL48"/>
      <c r="WZM48" s="80"/>
      <c r="WZN48"/>
      <c r="WZO48" s="80"/>
      <c r="WZP48"/>
      <c r="WZQ48" s="80"/>
      <c r="WZR48"/>
      <c r="WZS48" s="80"/>
      <c r="WZT48"/>
      <c r="WZU48" s="80"/>
      <c r="WZV48"/>
      <c r="WZW48" s="80"/>
      <c r="WZX48"/>
      <c r="WZY48" s="80"/>
      <c r="WZZ48"/>
      <c r="XAA48" s="80"/>
      <c r="XAB48"/>
      <c r="XAC48" s="80"/>
      <c r="XAD48"/>
      <c r="XAE48" s="80"/>
      <c r="XAF48"/>
      <c r="XAG48" s="80"/>
      <c r="XAH48"/>
      <c r="XAI48" s="80"/>
      <c r="XAJ48"/>
      <c r="XAK48" s="80"/>
      <c r="XAL48"/>
      <c r="XAM48" s="80"/>
      <c r="XAN48"/>
      <c r="XAO48" s="80"/>
      <c r="XAP48"/>
      <c r="XAQ48" s="80"/>
      <c r="XAR48"/>
      <c r="XAS48" s="80"/>
      <c r="XAT48"/>
      <c r="XAU48" s="80"/>
      <c r="XAV48"/>
      <c r="XAW48" s="80"/>
      <c r="XAX48"/>
      <c r="XAY48" s="80"/>
      <c r="XAZ48"/>
      <c r="XBA48" s="80"/>
      <c r="XBB48"/>
      <c r="XBC48" s="80"/>
      <c r="XBD48"/>
      <c r="XBE48" s="80"/>
      <c r="XBF48"/>
      <c r="XBG48" s="80"/>
      <c r="XBH48"/>
      <c r="XBI48" s="80"/>
      <c r="XBJ48"/>
      <c r="XBK48" s="80"/>
      <c r="XBL48"/>
      <c r="XBM48" s="80"/>
      <c r="XBN48"/>
      <c r="XBO48" s="80"/>
      <c r="XBP48"/>
      <c r="XBQ48" s="80"/>
      <c r="XBR48"/>
      <c r="XBS48" s="80"/>
      <c r="XBT48"/>
      <c r="XBU48" s="80"/>
      <c r="XBV48"/>
      <c r="XBW48" s="80"/>
      <c r="XBX48"/>
      <c r="XBY48" s="80"/>
      <c r="XBZ48"/>
      <c r="XCA48" s="80"/>
      <c r="XCB48"/>
      <c r="XCC48" s="80"/>
      <c r="XCD48"/>
      <c r="XCE48" s="80"/>
      <c r="XCF48"/>
      <c r="XCG48" s="80"/>
      <c r="XCH48"/>
      <c r="XCI48" s="80"/>
      <c r="XCJ48"/>
      <c r="XCK48" s="80"/>
      <c r="XCL48"/>
      <c r="XCM48" s="80"/>
      <c r="XCN48"/>
      <c r="XCO48" s="80"/>
      <c r="XCP48"/>
      <c r="XCQ48" s="80"/>
      <c r="XCR48"/>
      <c r="XCS48" s="80"/>
      <c r="XCT48"/>
      <c r="XCU48" s="80"/>
      <c r="XCV48"/>
      <c r="XCW48" s="80"/>
      <c r="XCX48"/>
      <c r="XCY48" s="80"/>
      <c r="XCZ48"/>
      <c r="XDA48" s="80"/>
      <c r="XDB48"/>
      <c r="XDC48" s="80"/>
      <c r="XDD48"/>
      <c r="XDE48" s="80"/>
      <c r="XDF48"/>
      <c r="XDG48" s="80"/>
      <c r="XDH48"/>
      <c r="XDI48" s="80"/>
      <c r="XDJ48"/>
      <c r="XDK48" s="80"/>
      <c r="XDL48"/>
      <c r="XDM48" s="80"/>
      <c r="XDN48"/>
      <c r="XDO48" s="80"/>
      <c r="XDP48"/>
      <c r="XDQ48" s="80"/>
      <c r="XDR48"/>
      <c r="XDS48" s="80"/>
      <c r="XDT48"/>
      <c r="XDU48" s="80"/>
      <c r="XDV48"/>
      <c r="XDW48" s="80"/>
      <c r="XDX48"/>
      <c r="XDY48" s="80"/>
      <c r="XDZ48"/>
      <c r="XEA48" s="80"/>
      <c r="XEB48"/>
      <c r="XEC48" s="80"/>
      <c r="XED48"/>
      <c r="XEE48" s="80"/>
      <c r="XEF48"/>
      <c r="XEG48" s="80"/>
      <c r="XEH48"/>
      <c r="XEI48" s="80"/>
      <c r="XEJ48"/>
      <c r="XEK48" s="80"/>
      <c r="XEL48"/>
      <c r="XEM48" s="80"/>
      <c r="XEN48"/>
      <c r="XEO48" s="80"/>
      <c r="XEP48"/>
      <c r="XEQ48" s="80"/>
      <c r="XER48"/>
      <c r="XES48" s="80"/>
      <c r="XET48"/>
      <c r="XEU48" s="80"/>
      <c r="XEV48"/>
      <c r="XEW48" s="80"/>
      <c r="XEX48"/>
      <c r="XEY48" s="80"/>
      <c r="XEZ48"/>
      <c r="XFA48" s="80"/>
      <c r="XFB48"/>
      <c r="XFC48" s="80"/>
      <c r="XFD48"/>
    </row>
    <row r="49" spans="1:16384" s="4" customFormat="1" x14ac:dyDescent="0.25">
      <c r="A49" s="61" t="s">
        <v>31</v>
      </c>
      <c r="B49" t="s">
        <v>1148</v>
      </c>
      <c r="C49" s="80"/>
      <c r="D49"/>
      <c r="E49" s="80"/>
      <c r="F49"/>
      <c r="G49" s="80"/>
      <c r="H49"/>
      <c r="I49" s="80"/>
      <c r="J49"/>
      <c r="K49" s="80"/>
      <c r="L49"/>
      <c r="M49" s="80"/>
      <c r="N49"/>
      <c r="O49" s="80"/>
      <c r="P49"/>
      <c r="Q49" s="80"/>
      <c r="R49"/>
      <c r="S49" s="80"/>
      <c r="T49"/>
      <c r="U49" s="80"/>
      <c r="V49"/>
      <c r="W49" s="80"/>
      <c r="X49"/>
      <c r="Y49" s="80"/>
      <c r="Z49"/>
      <c r="AA49" s="80"/>
      <c r="AB49"/>
      <c r="AC49" s="80"/>
      <c r="AD49"/>
      <c r="AE49" s="80"/>
      <c r="AF49"/>
      <c r="AG49" s="80"/>
      <c r="AH49"/>
      <c r="AI49" s="80"/>
      <c r="AJ49"/>
      <c r="AK49" s="80"/>
      <c r="AL49"/>
      <c r="AM49" s="80"/>
      <c r="AN49"/>
      <c r="AO49" s="80"/>
      <c r="AP49"/>
      <c r="AQ49" s="80"/>
      <c r="AR49"/>
      <c r="AS49" s="80"/>
      <c r="AT49"/>
      <c r="AU49" s="80"/>
      <c r="AV49"/>
      <c r="AW49" s="80"/>
      <c r="AX49"/>
      <c r="AY49" s="80"/>
      <c r="AZ49"/>
      <c r="BA49" s="80"/>
      <c r="BB49"/>
      <c r="BC49" s="80"/>
      <c r="BD49"/>
      <c r="BE49" s="80"/>
      <c r="BF49"/>
      <c r="BG49" s="80"/>
      <c r="BH49"/>
      <c r="BI49" s="80"/>
      <c r="BJ49"/>
      <c r="BK49" s="80"/>
      <c r="BL49"/>
      <c r="BM49" s="80"/>
      <c r="BN49"/>
      <c r="BO49" s="80"/>
      <c r="BP49"/>
      <c r="BQ49" s="80"/>
      <c r="BR49"/>
      <c r="BS49" s="80"/>
      <c r="BT49"/>
      <c r="BU49" s="80"/>
      <c r="BV49"/>
      <c r="BW49" s="80"/>
      <c r="BX49"/>
      <c r="BY49" s="80"/>
      <c r="BZ49"/>
      <c r="CA49" s="80"/>
      <c r="CB49"/>
      <c r="CC49" s="80"/>
      <c r="CD49"/>
      <c r="CE49" s="80"/>
      <c r="CF49"/>
      <c r="CG49" s="80"/>
      <c r="CH49"/>
      <c r="CI49" s="80"/>
      <c r="CJ49"/>
      <c r="CK49" s="80"/>
      <c r="CL49"/>
      <c r="CM49" s="80"/>
      <c r="CN49"/>
      <c r="CO49" s="80"/>
      <c r="CP49"/>
      <c r="CQ49" s="80"/>
      <c r="CR49"/>
      <c r="CS49" s="80"/>
      <c r="CT49"/>
      <c r="CU49" s="80"/>
      <c r="CV49"/>
      <c r="CW49" s="80"/>
      <c r="CX49"/>
      <c r="CY49" s="80"/>
      <c r="CZ49"/>
      <c r="DA49" s="80"/>
      <c r="DB49"/>
      <c r="DC49" s="80"/>
      <c r="DD49"/>
      <c r="DE49" s="80"/>
      <c r="DF49"/>
      <c r="DG49" s="80"/>
      <c r="DH49"/>
      <c r="DI49" s="80"/>
      <c r="DJ49"/>
      <c r="DK49" s="80"/>
      <c r="DL49"/>
      <c r="DM49" s="80"/>
      <c r="DN49"/>
      <c r="DO49" s="80"/>
      <c r="DP49"/>
      <c r="DQ49" s="80"/>
      <c r="DR49"/>
      <c r="DS49" s="80"/>
      <c r="DT49"/>
      <c r="DU49" s="80"/>
      <c r="DV49"/>
      <c r="DW49" s="80"/>
      <c r="DX49"/>
      <c r="DY49" s="80"/>
      <c r="DZ49"/>
      <c r="EA49" s="80"/>
      <c r="EB49"/>
      <c r="EC49" s="80"/>
      <c r="ED49"/>
      <c r="EE49" s="80"/>
      <c r="EF49"/>
      <c r="EG49" s="80"/>
      <c r="EH49"/>
      <c r="EI49" s="80"/>
      <c r="EJ49"/>
      <c r="EK49" s="80"/>
      <c r="EL49"/>
      <c r="EM49" s="80"/>
      <c r="EN49"/>
      <c r="EO49" s="80"/>
      <c r="EP49"/>
      <c r="EQ49" s="80"/>
      <c r="ER49"/>
      <c r="ES49" s="80"/>
      <c r="ET49"/>
      <c r="EU49" s="80"/>
      <c r="EV49"/>
      <c r="EW49" s="80"/>
      <c r="EX49"/>
      <c r="EY49" s="80"/>
      <c r="EZ49"/>
      <c r="FA49" s="80"/>
      <c r="FB49"/>
      <c r="FC49" s="80"/>
      <c r="FD49"/>
      <c r="FE49" s="80"/>
      <c r="FF49"/>
      <c r="FG49" s="80"/>
      <c r="FH49"/>
      <c r="FI49" s="80"/>
      <c r="FJ49"/>
      <c r="FK49" s="80"/>
      <c r="FL49"/>
      <c r="FM49" s="80"/>
      <c r="FN49"/>
      <c r="FO49" s="80"/>
      <c r="FP49"/>
      <c r="FQ49" s="80"/>
      <c r="FR49"/>
      <c r="FS49" s="80"/>
      <c r="FT49"/>
      <c r="FU49" s="80"/>
      <c r="FV49"/>
      <c r="FW49" s="80"/>
      <c r="FX49"/>
      <c r="FY49" s="80"/>
      <c r="FZ49"/>
      <c r="GA49" s="80"/>
      <c r="GB49"/>
      <c r="GC49" s="80"/>
      <c r="GD49"/>
      <c r="GE49" s="80"/>
      <c r="GF49"/>
      <c r="GG49" s="80"/>
      <c r="GH49"/>
      <c r="GI49" s="80"/>
      <c r="GJ49"/>
      <c r="GK49" s="80"/>
      <c r="GL49"/>
      <c r="GM49" s="80"/>
      <c r="GN49"/>
      <c r="GO49" s="80"/>
      <c r="GP49"/>
      <c r="GQ49" s="80"/>
      <c r="GR49"/>
      <c r="GS49" s="80"/>
      <c r="GT49"/>
      <c r="GU49" s="80"/>
      <c r="GV49"/>
      <c r="GW49" s="80"/>
      <c r="GX49"/>
      <c r="GY49" s="80"/>
      <c r="GZ49"/>
      <c r="HA49" s="80"/>
      <c r="HB49"/>
      <c r="HC49" s="80"/>
      <c r="HD49"/>
      <c r="HE49" s="80"/>
      <c r="HF49"/>
      <c r="HG49" s="80"/>
      <c r="HH49"/>
      <c r="HI49" s="80"/>
      <c r="HJ49"/>
      <c r="HK49" s="80"/>
      <c r="HL49"/>
      <c r="HM49" s="80"/>
      <c r="HN49"/>
      <c r="HO49" s="80"/>
      <c r="HP49"/>
      <c r="HQ49" s="80"/>
      <c r="HR49"/>
      <c r="HS49" s="80"/>
      <c r="HT49"/>
      <c r="HU49" s="80"/>
      <c r="HV49"/>
      <c r="HW49" s="80"/>
      <c r="HX49"/>
      <c r="HY49" s="80"/>
      <c r="HZ49"/>
      <c r="IA49" s="80"/>
      <c r="IB49"/>
      <c r="IC49" s="80"/>
      <c r="ID49"/>
      <c r="IE49" s="80"/>
      <c r="IF49"/>
      <c r="IG49" s="80"/>
      <c r="IH49"/>
      <c r="II49" s="80"/>
      <c r="IJ49"/>
      <c r="IK49" s="80"/>
      <c r="IL49"/>
      <c r="IM49" s="80"/>
      <c r="IN49"/>
      <c r="IO49" s="80"/>
      <c r="IP49"/>
      <c r="IQ49" s="80"/>
      <c r="IR49"/>
      <c r="IS49" s="80"/>
      <c r="IT49"/>
      <c r="IU49" s="80"/>
      <c r="IV49"/>
      <c r="IW49" s="80"/>
      <c r="IX49"/>
      <c r="IY49" s="80"/>
      <c r="IZ49"/>
      <c r="JA49" s="80"/>
      <c r="JB49"/>
      <c r="JC49" s="80"/>
      <c r="JD49"/>
      <c r="JE49" s="80"/>
      <c r="JF49"/>
      <c r="JG49" s="80"/>
      <c r="JH49"/>
      <c r="JI49" s="80"/>
      <c r="JJ49"/>
      <c r="JK49" s="80"/>
      <c r="JL49"/>
      <c r="JM49" s="80"/>
      <c r="JN49"/>
      <c r="JO49" s="80"/>
      <c r="JP49"/>
      <c r="JQ49" s="80"/>
      <c r="JR49"/>
      <c r="JS49" s="80"/>
      <c r="JT49"/>
      <c r="JU49" s="80"/>
      <c r="JV49"/>
      <c r="JW49" s="80"/>
      <c r="JX49"/>
      <c r="JY49" s="80"/>
      <c r="JZ49"/>
      <c r="KA49" s="80"/>
      <c r="KB49"/>
      <c r="KC49" s="80"/>
      <c r="KD49"/>
      <c r="KE49" s="80"/>
      <c r="KF49"/>
      <c r="KG49" s="80"/>
      <c r="KH49"/>
      <c r="KI49" s="80"/>
      <c r="KJ49"/>
      <c r="KK49" s="80"/>
      <c r="KL49"/>
      <c r="KM49" s="80"/>
      <c r="KN49"/>
      <c r="KO49" s="80"/>
      <c r="KP49"/>
      <c r="KQ49" s="80"/>
      <c r="KR49"/>
      <c r="KS49" s="80"/>
      <c r="KT49"/>
      <c r="KU49" s="80"/>
      <c r="KV49"/>
      <c r="KW49" s="80"/>
      <c r="KX49"/>
      <c r="KY49" s="80"/>
      <c r="KZ49"/>
      <c r="LA49" s="80"/>
      <c r="LB49"/>
      <c r="LC49" s="80"/>
      <c r="LD49"/>
      <c r="LE49" s="80"/>
      <c r="LF49"/>
      <c r="LG49" s="80"/>
      <c r="LH49"/>
      <c r="LI49" s="80"/>
      <c r="LJ49"/>
      <c r="LK49" s="80"/>
      <c r="LL49"/>
      <c r="LM49" s="80"/>
      <c r="LN49"/>
      <c r="LO49" s="80"/>
      <c r="LP49"/>
      <c r="LQ49" s="80"/>
      <c r="LR49"/>
      <c r="LS49" s="80"/>
      <c r="LT49"/>
      <c r="LU49" s="80"/>
      <c r="LV49"/>
      <c r="LW49" s="80"/>
      <c r="LX49"/>
      <c r="LY49" s="80"/>
      <c r="LZ49"/>
      <c r="MA49" s="80"/>
      <c r="MB49"/>
      <c r="MC49" s="80"/>
      <c r="MD49"/>
      <c r="ME49" s="80"/>
      <c r="MF49"/>
      <c r="MG49" s="80"/>
      <c r="MH49"/>
      <c r="MI49" s="80"/>
      <c r="MJ49"/>
      <c r="MK49" s="80"/>
      <c r="ML49"/>
      <c r="MM49" s="80"/>
      <c r="MN49"/>
      <c r="MO49" s="80"/>
      <c r="MP49"/>
      <c r="MQ49" s="80"/>
      <c r="MR49"/>
      <c r="MS49" s="80"/>
      <c r="MT49"/>
      <c r="MU49" s="80"/>
      <c r="MV49"/>
      <c r="MW49" s="80"/>
      <c r="MX49"/>
      <c r="MY49" s="80"/>
      <c r="MZ49"/>
      <c r="NA49" s="80"/>
      <c r="NB49"/>
      <c r="NC49" s="80"/>
      <c r="ND49"/>
      <c r="NE49" s="80"/>
      <c r="NF49"/>
      <c r="NG49" s="80"/>
      <c r="NH49"/>
      <c r="NI49" s="80"/>
      <c r="NJ49"/>
      <c r="NK49" s="80"/>
      <c r="NL49"/>
      <c r="NM49" s="80"/>
      <c r="NN49"/>
      <c r="NO49" s="80"/>
      <c r="NP49"/>
      <c r="NQ49" s="80"/>
      <c r="NR49"/>
      <c r="NS49" s="80"/>
      <c r="NT49"/>
      <c r="NU49" s="80"/>
      <c r="NV49"/>
      <c r="NW49" s="80"/>
      <c r="NX49"/>
      <c r="NY49" s="80"/>
      <c r="NZ49"/>
      <c r="OA49" s="80"/>
      <c r="OB49"/>
      <c r="OC49" s="80"/>
      <c r="OD49"/>
      <c r="OE49" s="80"/>
      <c r="OF49"/>
      <c r="OG49" s="80"/>
      <c r="OH49"/>
      <c r="OI49" s="80"/>
      <c r="OJ49"/>
      <c r="OK49" s="80"/>
      <c r="OL49"/>
      <c r="OM49" s="80"/>
      <c r="ON49"/>
      <c r="OO49" s="80"/>
      <c r="OP49"/>
      <c r="OQ49" s="80"/>
      <c r="OR49"/>
      <c r="OS49" s="80"/>
      <c r="OT49"/>
      <c r="OU49" s="80"/>
      <c r="OV49"/>
      <c r="OW49" s="80"/>
      <c r="OX49"/>
      <c r="OY49" s="80"/>
      <c r="OZ49"/>
      <c r="PA49" s="80"/>
      <c r="PB49"/>
      <c r="PC49" s="80"/>
      <c r="PD49"/>
      <c r="PE49" s="80"/>
      <c r="PF49"/>
      <c r="PG49" s="80"/>
      <c r="PH49"/>
      <c r="PI49" s="80"/>
      <c r="PJ49"/>
      <c r="PK49" s="80"/>
      <c r="PL49"/>
      <c r="PM49" s="80"/>
      <c r="PN49"/>
      <c r="PO49" s="80"/>
      <c r="PP49"/>
      <c r="PQ49" s="80"/>
      <c r="PR49"/>
      <c r="PS49" s="80"/>
      <c r="PT49"/>
      <c r="PU49" s="80"/>
      <c r="PV49"/>
      <c r="PW49" s="80"/>
      <c r="PX49"/>
      <c r="PY49" s="80"/>
      <c r="PZ49"/>
      <c r="QA49" s="80"/>
      <c r="QB49"/>
      <c r="QC49" s="80"/>
      <c r="QD49"/>
      <c r="QE49" s="80"/>
      <c r="QF49"/>
      <c r="QG49" s="80"/>
      <c r="QH49"/>
      <c r="QI49" s="80"/>
      <c r="QJ49"/>
      <c r="QK49" s="80"/>
      <c r="QL49"/>
      <c r="QM49" s="80"/>
      <c r="QN49"/>
      <c r="QO49" s="80"/>
      <c r="QP49"/>
      <c r="QQ49" s="80"/>
      <c r="QR49"/>
      <c r="QS49" s="80"/>
      <c r="QT49"/>
      <c r="QU49" s="80"/>
      <c r="QV49"/>
      <c r="QW49" s="80"/>
      <c r="QX49"/>
      <c r="QY49" s="80"/>
      <c r="QZ49"/>
      <c r="RA49" s="80"/>
      <c r="RB49"/>
      <c r="RC49" s="80"/>
      <c r="RD49"/>
      <c r="RE49" s="80"/>
      <c r="RF49"/>
      <c r="RG49" s="80"/>
      <c r="RH49"/>
      <c r="RI49" s="80"/>
      <c r="RJ49"/>
      <c r="RK49" s="80"/>
      <c r="RL49"/>
      <c r="RM49" s="80"/>
      <c r="RN49"/>
      <c r="RO49" s="80"/>
      <c r="RP49"/>
      <c r="RQ49" s="80"/>
      <c r="RR49"/>
      <c r="RS49" s="80"/>
      <c r="RT49"/>
      <c r="RU49" s="80"/>
      <c r="RV49"/>
      <c r="RW49" s="80"/>
      <c r="RX49"/>
      <c r="RY49" s="80"/>
      <c r="RZ49"/>
      <c r="SA49" s="80"/>
      <c r="SB49"/>
      <c r="SC49" s="80"/>
      <c r="SD49"/>
      <c r="SE49" s="80"/>
      <c r="SF49"/>
      <c r="SG49" s="80"/>
      <c r="SH49"/>
      <c r="SI49" s="80"/>
      <c r="SJ49"/>
      <c r="SK49" s="80"/>
      <c r="SL49"/>
      <c r="SM49" s="80"/>
      <c r="SN49"/>
      <c r="SO49" s="80"/>
      <c r="SP49"/>
      <c r="SQ49" s="80"/>
      <c r="SR49"/>
      <c r="SS49" s="80"/>
      <c r="ST49"/>
      <c r="SU49" s="80"/>
      <c r="SV49"/>
      <c r="SW49" s="80"/>
      <c r="SX49"/>
      <c r="SY49" s="80"/>
      <c r="SZ49"/>
      <c r="TA49" s="80"/>
      <c r="TB49"/>
      <c r="TC49" s="80"/>
      <c r="TD49"/>
      <c r="TE49" s="80"/>
      <c r="TF49"/>
      <c r="TG49" s="80"/>
      <c r="TH49"/>
      <c r="TI49" s="80"/>
      <c r="TJ49"/>
      <c r="TK49" s="80"/>
      <c r="TL49"/>
      <c r="TM49" s="80"/>
      <c r="TN49"/>
      <c r="TO49" s="80"/>
      <c r="TP49"/>
      <c r="TQ49" s="80"/>
      <c r="TR49"/>
      <c r="TS49" s="80"/>
      <c r="TT49"/>
      <c r="TU49" s="80"/>
      <c r="TV49"/>
      <c r="TW49" s="80"/>
      <c r="TX49"/>
      <c r="TY49" s="80"/>
      <c r="TZ49"/>
      <c r="UA49" s="80"/>
      <c r="UB49"/>
      <c r="UC49" s="80"/>
      <c r="UD49"/>
      <c r="UE49" s="80"/>
      <c r="UF49"/>
      <c r="UG49" s="80"/>
      <c r="UH49"/>
      <c r="UI49" s="80"/>
      <c r="UJ49"/>
      <c r="UK49" s="80"/>
      <c r="UL49"/>
      <c r="UM49" s="80"/>
      <c r="UN49"/>
      <c r="UO49" s="80"/>
      <c r="UP49"/>
      <c r="UQ49" s="80"/>
      <c r="UR49"/>
      <c r="US49" s="80"/>
      <c r="UT49"/>
      <c r="UU49" s="80"/>
      <c r="UV49"/>
      <c r="UW49" s="80"/>
      <c r="UX49"/>
      <c r="UY49" s="80"/>
      <c r="UZ49"/>
      <c r="VA49" s="80"/>
      <c r="VB49"/>
      <c r="VC49" s="80"/>
      <c r="VD49"/>
      <c r="VE49" s="80"/>
      <c r="VF49"/>
      <c r="VG49" s="80"/>
      <c r="VH49"/>
      <c r="VI49" s="80"/>
      <c r="VJ49"/>
      <c r="VK49" s="80"/>
      <c r="VL49"/>
      <c r="VM49" s="80"/>
      <c r="VN49"/>
      <c r="VO49" s="80"/>
      <c r="VP49"/>
      <c r="VQ49" s="80"/>
      <c r="VR49"/>
      <c r="VS49" s="80"/>
      <c r="VT49"/>
      <c r="VU49" s="80"/>
      <c r="VV49"/>
      <c r="VW49" s="80"/>
      <c r="VX49"/>
      <c r="VY49" s="80"/>
      <c r="VZ49"/>
      <c r="WA49" s="80"/>
      <c r="WB49"/>
      <c r="WC49" s="80"/>
      <c r="WD49"/>
      <c r="WE49" s="80"/>
      <c r="WF49"/>
      <c r="WG49" s="80"/>
      <c r="WH49"/>
      <c r="WI49" s="80"/>
      <c r="WJ49"/>
      <c r="WK49" s="80"/>
      <c r="WL49"/>
      <c r="WM49" s="80"/>
      <c r="WN49"/>
      <c r="WO49" s="80"/>
      <c r="WP49"/>
      <c r="WQ49" s="80"/>
      <c r="WR49"/>
      <c r="WS49" s="80"/>
      <c r="WT49"/>
      <c r="WU49" s="80"/>
      <c r="WV49"/>
      <c r="WW49" s="80"/>
      <c r="WX49"/>
      <c r="WY49" s="80"/>
      <c r="WZ49"/>
      <c r="XA49" s="80"/>
      <c r="XB49"/>
      <c r="XC49" s="80"/>
      <c r="XD49"/>
      <c r="XE49" s="80"/>
      <c r="XF49"/>
      <c r="XG49" s="80"/>
      <c r="XH49"/>
      <c r="XI49" s="80"/>
      <c r="XJ49"/>
      <c r="XK49" s="80"/>
      <c r="XL49"/>
      <c r="XM49" s="80"/>
      <c r="XN49"/>
      <c r="XO49" s="80"/>
      <c r="XP49"/>
      <c r="XQ49" s="80"/>
      <c r="XR49"/>
      <c r="XS49" s="80"/>
      <c r="XT49"/>
      <c r="XU49" s="80"/>
      <c r="XV49"/>
      <c r="XW49" s="80"/>
      <c r="XX49"/>
      <c r="XY49" s="80"/>
      <c r="XZ49"/>
      <c r="YA49" s="80"/>
      <c r="YB49"/>
      <c r="YC49" s="80"/>
      <c r="YD49"/>
      <c r="YE49" s="80"/>
      <c r="YF49"/>
      <c r="YG49" s="80"/>
      <c r="YH49"/>
      <c r="YI49" s="80"/>
      <c r="YJ49"/>
      <c r="YK49" s="80"/>
      <c r="YL49"/>
      <c r="YM49" s="80"/>
      <c r="YN49"/>
      <c r="YO49" s="80"/>
      <c r="YP49"/>
      <c r="YQ49" s="80"/>
      <c r="YR49"/>
      <c r="YS49" s="80"/>
      <c r="YT49"/>
      <c r="YU49" s="80"/>
      <c r="YV49"/>
      <c r="YW49" s="80"/>
      <c r="YX49"/>
      <c r="YY49" s="80"/>
      <c r="YZ49"/>
      <c r="ZA49" s="80"/>
      <c r="ZB49"/>
      <c r="ZC49" s="80"/>
      <c r="ZD49"/>
      <c r="ZE49" s="80"/>
      <c r="ZF49"/>
      <c r="ZG49" s="80"/>
      <c r="ZH49"/>
      <c r="ZI49" s="80"/>
      <c r="ZJ49"/>
      <c r="ZK49" s="80"/>
      <c r="ZL49"/>
      <c r="ZM49" s="80"/>
      <c r="ZN49"/>
      <c r="ZO49" s="80"/>
      <c r="ZP49"/>
      <c r="ZQ49" s="80"/>
      <c r="ZR49"/>
      <c r="ZS49" s="80"/>
      <c r="ZT49"/>
      <c r="ZU49" s="80"/>
      <c r="ZV49"/>
      <c r="ZW49" s="80"/>
      <c r="ZX49"/>
      <c r="ZY49" s="80"/>
      <c r="ZZ49"/>
      <c r="AAA49" s="80"/>
      <c r="AAB49"/>
      <c r="AAC49" s="80"/>
      <c r="AAD49"/>
      <c r="AAE49" s="80"/>
      <c r="AAF49"/>
      <c r="AAG49" s="80"/>
      <c r="AAH49"/>
      <c r="AAI49" s="80"/>
      <c r="AAJ49"/>
      <c r="AAK49" s="80"/>
      <c r="AAL49"/>
      <c r="AAM49" s="80"/>
      <c r="AAN49"/>
      <c r="AAO49" s="80"/>
      <c r="AAP49"/>
      <c r="AAQ49" s="80"/>
      <c r="AAR49"/>
      <c r="AAS49" s="80"/>
      <c r="AAT49"/>
      <c r="AAU49" s="80"/>
      <c r="AAV49"/>
      <c r="AAW49" s="80"/>
      <c r="AAX49"/>
      <c r="AAY49" s="80"/>
      <c r="AAZ49"/>
      <c r="ABA49" s="80"/>
      <c r="ABB49"/>
      <c r="ABC49" s="80"/>
      <c r="ABD49"/>
      <c r="ABE49" s="80"/>
      <c r="ABF49"/>
      <c r="ABG49" s="80"/>
      <c r="ABH49"/>
      <c r="ABI49" s="80"/>
      <c r="ABJ49"/>
      <c r="ABK49" s="80"/>
      <c r="ABL49"/>
      <c r="ABM49" s="80"/>
      <c r="ABN49"/>
      <c r="ABO49" s="80"/>
      <c r="ABP49"/>
      <c r="ABQ49" s="80"/>
      <c r="ABR49"/>
      <c r="ABS49" s="80"/>
      <c r="ABT49"/>
      <c r="ABU49" s="80"/>
      <c r="ABV49"/>
      <c r="ABW49" s="80"/>
      <c r="ABX49"/>
      <c r="ABY49" s="80"/>
      <c r="ABZ49"/>
      <c r="ACA49" s="80"/>
      <c r="ACB49"/>
      <c r="ACC49" s="80"/>
      <c r="ACD49"/>
      <c r="ACE49" s="80"/>
      <c r="ACF49"/>
      <c r="ACG49" s="80"/>
      <c r="ACH49"/>
      <c r="ACI49" s="80"/>
      <c r="ACJ49"/>
      <c r="ACK49" s="80"/>
      <c r="ACL49"/>
      <c r="ACM49" s="80"/>
      <c r="ACN49"/>
      <c r="ACO49" s="80"/>
      <c r="ACP49"/>
      <c r="ACQ49" s="80"/>
      <c r="ACR49"/>
      <c r="ACS49" s="80"/>
      <c r="ACT49"/>
      <c r="ACU49" s="80"/>
      <c r="ACV49"/>
      <c r="ACW49" s="80"/>
      <c r="ACX49"/>
      <c r="ACY49" s="80"/>
      <c r="ACZ49"/>
      <c r="ADA49" s="80"/>
      <c r="ADB49"/>
      <c r="ADC49" s="80"/>
      <c r="ADD49"/>
      <c r="ADE49" s="80"/>
      <c r="ADF49"/>
      <c r="ADG49" s="80"/>
      <c r="ADH49"/>
      <c r="ADI49" s="80"/>
      <c r="ADJ49"/>
      <c r="ADK49" s="80"/>
      <c r="ADL49"/>
      <c r="ADM49" s="80"/>
      <c r="ADN49"/>
      <c r="ADO49" s="80"/>
      <c r="ADP49"/>
      <c r="ADQ49" s="80"/>
      <c r="ADR49"/>
      <c r="ADS49" s="80"/>
      <c r="ADT49"/>
      <c r="ADU49" s="80"/>
      <c r="ADV49"/>
      <c r="ADW49" s="80"/>
      <c r="ADX49"/>
      <c r="ADY49" s="80"/>
      <c r="ADZ49"/>
      <c r="AEA49" s="80"/>
      <c r="AEB49"/>
      <c r="AEC49" s="80"/>
      <c r="AED49"/>
      <c r="AEE49" s="80"/>
      <c r="AEF49"/>
      <c r="AEG49" s="80"/>
      <c r="AEH49"/>
      <c r="AEI49" s="80"/>
      <c r="AEJ49"/>
      <c r="AEK49" s="80"/>
      <c r="AEL49"/>
      <c r="AEM49" s="80"/>
      <c r="AEN49"/>
      <c r="AEO49" s="80"/>
      <c r="AEP49"/>
      <c r="AEQ49" s="80"/>
      <c r="AER49"/>
      <c r="AES49" s="80"/>
      <c r="AET49"/>
      <c r="AEU49" s="80"/>
      <c r="AEV49"/>
      <c r="AEW49" s="80"/>
      <c r="AEX49"/>
      <c r="AEY49" s="80"/>
      <c r="AEZ49"/>
      <c r="AFA49" s="80"/>
      <c r="AFB49"/>
      <c r="AFC49" s="80"/>
      <c r="AFD49"/>
      <c r="AFE49" s="80"/>
      <c r="AFF49"/>
      <c r="AFG49" s="80"/>
      <c r="AFH49"/>
      <c r="AFI49" s="80"/>
      <c r="AFJ49"/>
      <c r="AFK49" s="80"/>
      <c r="AFL49"/>
      <c r="AFM49" s="80"/>
      <c r="AFN49"/>
      <c r="AFO49" s="80"/>
      <c r="AFP49"/>
      <c r="AFQ49" s="80"/>
      <c r="AFR49"/>
      <c r="AFS49" s="80"/>
      <c r="AFT49"/>
      <c r="AFU49" s="80"/>
      <c r="AFV49"/>
      <c r="AFW49" s="80"/>
      <c r="AFX49"/>
      <c r="AFY49" s="80"/>
      <c r="AFZ49"/>
      <c r="AGA49" s="80"/>
      <c r="AGB49"/>
      <c r="AGC49" s="80"/>
      <c r="AGD49"/>
      <c r="AGE49" s="80"/>
      <c r="AGF49"/>
      <c r="AGG49" s="80"/>
      <c r="AGH49"/>
      <c r="AGI49" s="80"/>
      <c r="AGJ49"/>
      <c r="AGK49" s="80"/>
      <c r="AGL49"/>
      <c r="AGM49" s="80"/>
      <c r="AGN49"/>
      <c r="AGO49" s="80"/>
      <c r="AGP49"/>
      <c r="AGQ49" s="80"/>
      <c r="AGR49"/>
      <c r="AGS49" s="80"/>
      <c r="AGT49"/>
      <c r="AGU49" s="80"/>
      <c r="AGV49"/>
      <c r="AGW49" s="80"/>
      <c r="AGX49"/>
      <c r="AGY49" s="80"/>
      <c r="AGZ49"/>
      <c r="AHA49" s="80"/>
      <c r="AHB49"/>
      <c r="AHC49" s="80"/>
      <c r="AHD49"/>
      <c r="AHE49" s="80"/>
      <c r="AHF49"/>
      <c r="AHG49" s="80"/>
      <c r="AHH49"/>
      <c r="AHI49" s="80"/>
      <c r="AHJ49"/>
      <c r="AHK49" s="80"/>
      <c r="AHL49"/>
      <c r="AHM49" s="80"/>
      <c r="AHN49"/>
      <c r="AHO49" s="80"/>
      <c r="AHP49"/>
      <c r="AHQ49" s="80"/>
      <c r="AHR49"/>
      <c r="AHS49" s="80"/>
      <c r="AHT49"/>
      <c r="AHU49" s="80"/>
      <c r="AHV49"/>
      <c r="AHW49" s="80"/>
      <c r="AHX49"/>
      <c r="AHY49" s="80"/>
      <c r="AHZ49"/>
      <c r="AIA49" s="80"/>
      <c r="AIB49"/>
      <c r="AIC49" s="80"/>
      <c r="AID49"/>
      <c r="AIE49" s="80"/>
      <c r="AIF49"/>
      <c r="AIG49" s="80"/>
      <c r="AIH49"/>
      <c r="AII49" s="80"/>
      <c r="AIJ49"/>
      <c r="AIK49" s="80"/>
      <c r="AIL49"/>
      <c r="AIM49" s="80"/>
      <c r="AIN49"/>
      <c r="AIO49" s="80"/>
      <c r="AIP49"/>
      <c r="AIQ49" s="80"/>
      <c r="AIR49"/>
      <c r="AIS49" s="80"/>
      <c r="AIT49"/>
      <c r="AIU49" s="80"/>
      <c r="AIV49"/>
      <c r="AIW49" s="80"/>
      <c r="AIX49"/>
      <c r="AIY49" s="80"/>
      <c r="AIZ49"/>
      <c r="AJA49" s="80"/>
      <c r="AJB49"/>
      <c r="AJC49" s="80"/>
      <c r="AJD49"/>
      <c r="AJE49" s="80"/>
      <c r="AJF49"/>
      <c r="AJG49" s="80"/>
      <c r="AJH49"/>
      <c r="AJI49" s="80"/>
      <c r="AJJ49"/>
      <c r="AJK49" s="80"/>
      <c r="AJL49"/>
      <c r="AJM49" s="80"/>
      <c r="AJN49"/>
      <c r="AJO49" s="80"/>
      <c r="AJP49"/>
      <c r="AJQ49" s="80"/>
      <c r="AJR49"/>
      <c r="AJS49" s="80"/>
      <c r="AJT49"/>
      <c r="AJU49" s="80"/>
      <c r="AJV49"/>
      <c r="AJW49" s="80"/>
      <c r="AJX49"/>
      <c r="AJY49" s="80"/>
      <c r="AJZ49"/>
      <c r="AKA49" s="80"/>
      <c r="AKB49"/>
      <c r="AKC49" s="80"/>
      <c r="AKD49"/>
      <c r="AKE49" s="80"/>
      <c r="AKF49"/>
      <c r="AKG49" s="80"/>
      <c r="AKH49"/>
      <c r="AKI49" s="80"/>
      <c r="AKJ49"/>
      <c r="AKK49" s="80"/>
      <c r="AKL49"/>
      <c r="AKM49" s="80"/>
      <c r="AKN49"/>
      <c r="AKO49" s="80"/>
      <c r="AKP49"/>
      <c r="AKQ49" s="80"/>
      <c r="AKR49"/>
      <c r="AKS49" s="80"/>
      <c r="AKT49"/>
      <c r="AKU49" s="80"/>
      <c r="AKV49"/>
      <c r="AKW49" s="80"/>
      <c r="AKX49"/>
      <c r="AKY49" s="80"/>
      <c r="AKZ49"/>
      <c r="ALA49" s="80"/>
      <c r="ALB49"/>
      <c r="ALC49" s="80"/>
      <c r="ALD49"/>
      <c r="ALE49" s="80"/>
      <c r="ALF49"/>
      <c r="ALG49" s="80"/>
      <c r="ALH49"/>
      <c r="ALI49" s="80"/>
      <c r="ALJ49"/>
      <c r="ALK49" s="80"/>
      <c r="ALL49"/>
      <c r="ALM49" s="80"/>
      <c r="ALN49"/>
      <c r="ALO49" s="80"/>
      <c r="ALP49"/>
      <c r="ALQ49" s="80"/>
      <c r="ALR49"/>
      <c r="ALS49" s="80"/>
      <c r="ALT49"/>
      <c r="ALU49" s="80"/>
      <c r="ALV49"/>
      <c r="ALW49" s="80"/>
      <c r="ALX49"/>
      <c r="ALY49" s="80"/>
      <c r="ALZ49"/>
      <c r="AMA49" s="80"/>
      <c r="AMB49"/>
      <c r="AMC49" s="80"/>
      <c r="AMD49"/>
      <c r="AME49" s="80"/>
      <c r="AMF49"/>
      <c r="AMG49" s="80"/>
      <c r="AMH49"/>
      <c r="AMI49" s="80"/>
      <c r="AMJ49"/>
      <c r="AMK49" s="80"/>
      <c r="AML49"/>
      <c r="AMM49" s="80"/>
      <c r="AMN49"/>
      <c r="AMO49" s="80"/>
      <c r="AMP49"/>
      <c r="AMQ49" s="80"/>
      <c r="AMR49"/>
      <c r="AMS49" s="80"/>
      <c r="AMT49"/>
      <c r="AMU49" s="80"/>
      <c r="AMV49"/>
      <c r="AMW49" s="80"/>
      <c r="AMX49"/>
      <c r="AMY49" s="80"/>
      <c r="AMZ49"/>
      <c r="ANA49" s="80"/>
      <c r="ANB49"/>
      <c r="ANC49" s="80"/>
      <c r="AND49"/>
      <c r="ANE49" s="80"/>
      <c r="ANF49"/>
      <c r="ANG49" s="80"/>
      <c r="ANH49"/>
      <c r="ANI49" s="80"/>
      <c r="ANJ49"/>
      <c r="ANK49" s="80"/>
      <c r="ANL49"/>
      <c r="ANM49" s="80"/>
      <c r="ANN49"/>
      <c r="ANO49" s="80"/>
      <c r="ANP49"/>
      <c r="ANQ49" s="80"/>
      <c r="ANR49"/>
      <c r="ANS49" s="80"/>
      <c r="ANT49"/>
      <c r="ANU49" s="80"/>
      <c r="ANV49"/>
      <c r="ANW49" s="80"/>
      <c r="ANX49"/>
      <c r="ANY49" s="80"/>
      <c r="ANZ49"/>
      <c r="AOA49" s="80"/>
      <c r="AOB49"/>
      <c r="AOC49" s="80"/>
      <c r="AOD49"/>
      <c r="AOE49" s="80"/>
      <c r="AOF49"/>
      <c r="AOG49" s="80"/>
      <c r="AOH49"/>
      <c r="AOI49" s="80"/>
      <c r="AOJ49"/>
      <c r="AOK49" s="80"/>
      <c r="AOL49"/>
      <c r="AOM49" s="80"/>
      <c r="AON49"/>
      <c r="AOO49" s="80"/>
      <c r="AOP49"/>
      <c r="AOQ49" s="80"/>
      <c r="AOR49"/>
      <c r="AOS49" s="80"/>
      <c r="AOT49"/>
      <c r="AOU49" s="80"/>
      <c r="AOV49"/>
      <c r="AOW49" s="80"/>
      <c r="AOX49"/>
      <c r="AOY49" s="80"/>
      <c r="AOZ49"/>
      <c r="APA49" s="80"/>
      <c r="APB49"/>
      <c r="APC49" s="80"/>
      <c r="APD49"/>
      <c r="APE49" s="80"/>
      <c r="APF49"/>
      <c r="APG49" s="80"/>
      <c r="APH49"/>
      <c r="API49" s="80"/>
      <c r="APJ49"/>
      <c r="APK49" s="80"/>
      <c r="APL49"/>
      <c r="APM49" s="80"/>
      <c r="APN49"/>
      <c r="APO49" s="80"/>
      <c r="APP49"/>
      <c r="APQ49" s="80"/>
      <c r="APR49"/>
      <c r="APS49" s="80"/>
      <c r="APT49"/>
      <c r="APU49" s="80"/>
      <c r="APV49"/>
      <c r="APW49" s="80"/>
      <c r="APX49"/>
      <c r="APY49" s="80"/>
      <c r="APZ49"/>
      <c r="AQA49" s="80"/>
      <c r="AQB49"/>
      <c r="AQC49" s="80"/>
      <c r="AQD49"/>
      <c r="AQE49" s="80"/>
      <c r="AQF49"/>
      <c r="AQG49" s="80"/>
      <c r="AQH49"/>
      <c r="AQI49" s="80"/>
      <c r="AQJ49"/>
      <c r="AQK49" s="80"/>
      <c r="AQL49"/>
      <c r="AQM49" s="80"/>
      <c r="AQN49"/>
      <c r="AQO49" s="80"/>
      <c r="AQP49"/>
      <c r="AQQ49" s="80"/>
      <c r="AQR49"/>
      <c r="AQS49" s="80"/>
      <c r="AQT49"/>
      <c r="AQU49" s="80"/>
      <c r="AQV49"/>
      <c r="AQW49" s="80"/>
      <c r="AQX49"/>
      <c r="AQY49" s="80"/>
      <c r="AQZ49"/>
      <c r="ARA49" s="80"/>
      <c r="ARB49"/>
      <c r="ARC49" s="80"/>
      <c r="ARD49"/>
      <c r="ARE49" s="80"/>
      <c r="ARF49"/>
      <c r="ARG49" s="80"/>
      <c r="ARH49"/>
      <c r="ARI49" s="80"/>
      <c r="ARJ49"/>
      <c r="ARK49" s="80"/>
      <c r="ARL49"/>
      <c r="ARM49" s="80"/>
      <c r="ARN49"/>
      <c r="ARO49" s="80"/>
      <c r="ARP49"/>
      <c r="ARQ49" s="80"/>
      <c r="ARR49"/>
      <c r="ARS49" s="80"/>
      <c r="ART49"/>
      <c r="ARU49" s="80"/>
      <c r="ARV49"/>
      <c r="ARW49" s="80"/>
      <c r="ARX49"/>
      <c r="ARY49" s="80"/>
      <c r="ARZ49"/>
      <c r="ASA49" s="80"/>
      <c r="ASB49"/>
      <c r="ASC49" s="80"/>
      <c r="ASD49"/>
      <c r="ASE49" s="80"/>
      <c r="ASF49"/>
      <c r="ASG49" s="80"/>
      <c r="ASH49"/>
      <c r="ASI49" s="80"/>
      <c r="ASJ49"/>
      <c r="ASK49" s="80"/>
      <c r="ASL49"/>
      <c r="ASM49" s="80"/>
      <c r="ASN49"/>
      <c r="ASO49" s="80"/>
      <c r="ASP49"/>
      <c r="ASQ49" s="80"/>
      <c r="ASR49"/>
      <c r="ASS49" s="80"/>
      <c r="AST49"/>
      <c r="ASU49" s="80"/>
      <c r="ASV49"/>
      <c r="ASW49" s="80"/>
      <c r="ASX49"/>
      <c r="ASY49" s="80"/>
      <c r="ASZ49"/>
      <c r="ATA49" s="80"/>
      <c r="ATB49"/>
      <c r="ATC49" s="80"/>
      <c r="ATD49"/>
      <c r="ATE49" s="80"/>
      <c r="ATF49"/>
      <c r="ATG49" s="80"/>
      <c r="ATH49"/>
      <c r="ATI49" s="80"/>
      <c r="ATJ49"/>
      <c r="ATK49" s="80"/>
      <c r="ATL49"/>
      <c r="ATM49" s="80"/>
      <c r="ATN49"/>
      <c r="ATO49" s="80"/>
      <c r="ATP49"/>
      <c r="ATQ49" s="80"/>
      <c r="ATR49"/>
      <c r="ATS49" s="80"/>
      <c r="ATT49"/>
      <c r="ATU49" s="80"/>
      <c r="ATV49"/>
      <c r="ATW49" s="80"/>
      <c r="ATX49"/>
      <c r="ATY49" s="80"/>
      <c r="ATZ49"/>
      <c r="AUA49" s="80"/>
      <c r="AUB49"/>
      <c r="AUC49" s="80"/>
      <c r="AUD49"/>
      <c r="AUE49" s="80"/>
      <c r="AUF49"/>
      <c r="AUG49" s="80"/>
      <c r="AUH49"/>
      <c r="AUI49" s="80"/>
      <c r="AUJ49"/>
      <c r="AUK49" s="80"/>
      <c r="AUL49"/>
      <c r="AUM49" s="80"/>
      <c r="AUN49"/>
      <c r="AUO49" s="80"/>
      <c r="AUP49"/>
      <c r="AUQ49" s="80"/>
      <c r="AUR49"/>
      <c r="AUS49" s="80"/>
      <c r="AUT49"/>
      <c r="AUU49" s="80"/>
      <c r="AUV49"/>
      <c r="AUW49" s="80"/>
      <c r="AUX49"/>
      <c r="AUY49" s="80"/>
      <c r="AUZ49"/>
      <c r="AVA49" s="80"/>
      <c r="AVB49"/>
      <c r="AVC49" s="80"/>
      <c r="AVD49"/>
      <c r="AVE49" s="80"/>
      <c r="AVF49"/>
      <c r="AVG49" s="80"/>
      <c r="AVH49"/>
      <c r="AVI49" s="80"/>
      <c r="AVJ49"/>
      <c r="AVK49" s="80"/>
      <c r="AVL49"/>
      <c r="AVM49" s="80"/>
      <c r="AVN49"/>
      <c r="AVO49" s="80"/>
      <c r="AVP49"/>
      <c r="AVQ49" s="80"/>
      <c r="AVR49"/>
      <c r="AVS49" s="80"/>
      <c r="AVT49"/>
      <c r="AVU49" s="80"/>
      <c r="AVV49"/>
      <c r="AVW49" s="80"/>
      <c r="AVX49"/>
      <c r="AVY49" s="80"/>
      <c r="AVZ49"/>
      <c r="AWA49" s="80"/>
      <c r="AWB49"/>
      <c r="AWC49" s="80"/>
      <c r="AWD49"/>
      <c r="AWE49" s="80"/>
      <c r="AWF49"/>
      <c r="AWG49" s="80"/>
      <c r="AWH49"/>
      <c r="AWI49" s="80"/>
      <c r="AWJ49"/>
      <c r="AWK49" s="80"/>
      <c r="AWL49"/>
      <c r="AWM49" s="80"/>
      <c r="AWN49"/>
      <c r="AWO49" s="80"/>
      <c r="AWP49"/>
      <c r="AWQ49" s="80"/>
      <c r="AWR49"/>
      <c r="AWS49" s="80"/>
      <c r="AWT49"/>
      <c r="AWU49" s="80"/>
      <c r="AWV49"/>
      <c r="AWW49" s="80"/>
      <c r="AWX49"/>
      <c r="AWY49" s="80"/>
      <c r="AWZ49"/>
      <c r="AXA49" s="80"/>
      <c r="AXB49"/>
      <c r="AXC49" s="80"/>
      <c r="AXD49"/>
      <c r="AXE49" s="80"/>
      <c r="AXF49"/>
      <c r="AXG49" s="80"/>
      <c r="AXH49"/>
      <c r="AXI49" s="80"/>
      <c r="AXJ49"/>
      <c r="AXK49" s="80"/>
      <c r="AXL49"/>
      <c r="AXM49" s="80"/>
      <c r="AXN49"/>
      <c r="AXO49" s="80"/>
      <c r="AXP49"/>
      <c r="AXQ49" s="80"/>
      <c r="AXR49"/>
      <c r="AXS49" s="80"/>
      <c r="AXT49"/>
      <c r="AXU49" s="80"/>
      <c r="AXV49"/>
      <c r="AXW49" s="80"/>
      <c r="AXX49"/>
      <c r="AXY49" s="80"/>
      <c r="AXZ49"/>
      <c r="AYA49" s="80"/>
      <c r="AYB49"/>
      <c r="AYC49" s="80"/>
      <c r="AYD49"/>
      <c r="AYE49" s="80"/>
      <c r="AYF49"/>
      <c r="AYG49" s="80"/>
      <c r="AYH49"/>
      <c r="AYI49" s="80"/>
      <c r="AYJ49"/>
      <c r="AYK49" s="80"/>
      <c r="AYL49"/>
      <c r="AYM49" s="80"/>
      <c r="AYN49"/>
      <c r="AYO49" s="80"/>
      <c r="AYP49"/>
      <c r="AYQ49" s="80"/>
      <c r="AYR49"/>
      <c r="AYS49" s="80"/>
      <c r="AYT49"/>
      <c r="AYU49" s="80"/>
      <c r="AYV49"/>
      <c r="AYW49" s="80"/>
      <c r="AYX49"/>
      <c r="AYY49" s="80"/>
      <c r="AYZ49"/>
      <c r="AZA49" s="80"/>
      <c r="AZB49"/>
      <c r="AZC49" s="80"/>
      <c r="AZD49"/>
      <c r="AZE49" s="80"/>
      <c r="AZF49"/>
      <c r="AZG49" s="80"/>
      <c r="AZH49"/>
      <c r="AZI49" s="80"/>
      <c r="AZJ49"/>
      <c r="AZK49" s="80"/>
      <c r="AZL49"/>
      <c r="AZM49" s="80"/>
      <c r="AZN49"/>
      <c r="AZO49" s="80"/>
      <c r="AZP49"/>
      <c r="AZQ49" s="80"/>
      <c r="AZR49"/>
      <c r="AZS49" s="80"/>
      <c r="AZT49"/>
      <c r="AZU49" s="80"/>
      <c r="AZV49"/>
      <c r="AZW49" s="80"/>
      <c r="AZX49"/>
      <c r="AZY49" s="80"/>
      <c r="AZZ49"/>
      <c r="BAA49" s="80"/>
      <c r="BAB49"/>
      <c r="BAC49" s="80"/>
      <c r="BAD49"/>
      <c r="BAE49" s="80"/>
      <c r="BAF49"/>
      <c r="BAG49" s="80"/>
      <c r="BAH49"/>
      <c r="BAI49" s="80"/>
      <c r="BAJ49"/>
      <c r="BAK49" s="80"/>
      <c r="BAL49"/>
      <c r="BAM49" s="80"/>
      <c r="BAN49"/>
      <c r="BAO49" s="80"/>
      <c r="BAP49"/>
      <c r="BAQ49" s="80"/>
      <c r="BAR49"/>
      <c r="BAS49" s="80"/>
      <c r="BAT49"/>
      <c r="BAU49" s="80"/>
      <c r="BAV49"/>
      <c r="BAW49" s="80"/>
      <c r="BAX49"/>
      <c r="BAY49" s="80"/>
      <c r="BAZ49"/>
      <c r="BBA49" s="80"/>
      <c r="BBB49"/>
      <c r="BBC49" s="80"/>
      <c r="BBD49"/>
      <c r="BBE49" s="80"/>
      <c r="BBF49"/>
      <c r="BBG49" s="80"/>
      <c r="BBH49"/>
      <c r="BBI49" s="80"/>
      <c r="BBJ49"/>
      <c r="BBK49" s="80"/>
      <c r="BBL49"/>
      <c r="BBM49" s="80"/>
      <c r="BBN49"/>
      <c r="BBO49" s="80"/>
      <c r="BBP49"/>
      <c r="BBQ49" s="80"/>
      <c r="BBR49"/>
      <c r="BBS49" s="80"/>
      <c r="BBT49"/>
      <c r="BBU49" s="80"/>
      <c r="BBV49"/>
      <c r="BBW49" s="80"/>
      <c r="BBX49"/>
      <c r="BBY49" s="80"/>
      <c r="BBZ49"/>
      <c r="BCA49" s="80"/>
      <c r="BCB49"/>
      <c r="BCC49" s="80"/>
      <c r="BCD49"/>
      <c r="BCE49" s="80"/>
      <c r="BCF49"/>
      <c r="BCG49" s="80"/>
      <c r="BCH49"/>
      <c r="BCI49" s="80"/>
      <c r="BCJ49"/>
      <c r="BCK49" s="80"/>
      <c r="BCL49"/>
      <c r="BCM49" s="80"/>
      <c r="BCN49"/>
      <c r="BCO49" s="80"/>
      <c r="BCP49"/>
      <c r="BCQ49" s="80"/>
      <c r="BCR49"/>
      <c r="BCS49" s="80"/>
      <c r="BCT49"/>
      <c r="BCU49" s="80"/>
      <c r="BCV49"/>
      <c r="BCW49" s="80"/>
      <c r="BCX49"/>
      <c r="BCY49" s="80"/>
      <c r="BCZ49"/>
      <c r="BDA49" s="80"/>
      <c r="BDB49"/>
      <c r="BDC49" s="80"/>
      <c r="BDD49"/>
      <c r="BDE49" s="80"/>
      <c r="BDF49"/>
      <c r="BDG49" s="80"/>
      <c r="BDH49"/>
      <c r="BDI49" s="80"/>
      <c r="BDJ49"/>
      <c r="BDK49" s="80"/>
      <c r="BDL49"/>
      <c r="BDM49" s="80"/>
      <c r="BDN49"/>
      <c r="BDO49" s="80"/>
      <c r="BDP49"/>
      <c r="BDQ49" s="80"/>
      <c r="BDR49"/>
      <c r="BDS49" s="80"/>
      <c r="BDT49"/>
      <c r="BDU49" s="80"/>
      <c r="BDV49"/>
      <c r="BDW49" s="80"/>
      <c r="BDX49"/>
      <c r="BDY49" s="80"/>
      <c r="BDZ49"/>
      <c r="BEA49" s="80"/>
      <c r="BEB49"/>
      <c r="BEC49" s="80"/>
      <c r="BED49"/>
      <c r="BEE49" s="80"/>
      <c r="BEF49"/>
      <c r="BEG49" s="80"/>
      <c r="BEH49"/>
      <c r="BEI49" s="80"/>
      <c r="BEJ49"/>
      <c r="BEK49" s="80"/>
      <c r="BEL49"/>
      <c r="BEM49" s="80"/>
      <c r="BEN49"/>
      <c r="BEO49" s="80"/>
      <c r="BEP49"/>
      <c r="BEQ49" s="80"/>
      <c r="BER49"/>
      <c r="BES49" s="80"/>
      <c r="BET49"/>
      <c r="BEU49" s="80"/>
      <c r="BEV49"/>
      <c r="BEW49" s="80"/>
      <c r="BEX49"/>
      <c r="BEY49" s="80"/>
      <c r="BEZ49"/>
      <c r="BFA49" s="80"/>
      <c r="BFB49"/>
      <c r="BFC49" s="80"/>
      <c r="BFD49"/>
      <c r="BFE49" s="80"/>
      <c r="BFF49"/>
      <c r="BFG49" s="80"/>
      <c r="BFH49"/>
      <c r="BFI49" s="80"/>
      <c r="BFJ49"/>
      <c r="BFK49" s="80"/>
      <c r="BFL49"/>
      <c r="BFM49" s="80"/>
      <c r="BFN49"/>
      <c r="BFO49" s="80"/>
      <c r="BFP49"/>
      <c r="BFQ49" s="80"/>
      <c r="BFR49"/>
      <c r="BFS49" s="80"/>
      <c r="BFT49"/>
      <c r="BFU49" s="80"/>
      <c r="BFV49"/>
      <c r="BFW49" s="80"/>
      <c r="BFX49"/>
      <c r="BFY49" s="80"/>
      <c r="BFZ49"/>
      <c r="BGA49" s="80"/>
      <c r="BGB49"/>
      <c r="BGC49" s="80"/>
      <c r="BGD49"/>
      <c r="BGE49" s="80"/>
      <c r="BGF49"/>
      <c r="BGG49" s="80"/>
      <c r="BGH49"/>
      <c r="BGI49" s="80"/>
      <c r="BGJ49"/>
      <c r="BGK49" s="80"/>
      <c r="BGL49"/>
      <c r="BGM49" s="80"/>
      <c r="BGN49"/>
      <c r="BGO49" s="80"/>
      <c r="BGP49"/>
      <c r="BGQ49" s="80"/>
      <c r="BGR49"/>
      <c r="BGS49" s="80"/>
      <c r="BGT49"/>
      <c r="BGU49" s="80"/>
      <c r="BGV49"/>
      <c r="BGW49" s="80"/>
      <c r="BGX49"/>
      <c r="BGY49" s="80"/>
      <c r="BGZ49"/>
      <c r="BHA49" s="80"/>
      <c r="BHB49"/>
      <c r="BHC49" s="80"/>
      <c r="BHD49"/>
      <c r="BHE49" s="80"/>
      <c r="BHF49"/>
      <c r="BHG49" s="80"/>
      <c r="BHH49"/>
      <c r="BHI49" s="80"/>
      <c r="BHJ49"/>
      <c r="BHK49" s="80"/>
      <c r="BHL49"/>
      <c r="BHM49" s="80"/>
      <c r="BHN49"/>
      <c r="BHO49" s="80"/>
      <c r="BHP49"/>
      <c r="BHQ49" s="80"/>
      <c r="BHR49"/>
      <c r="BHS49" s="80"/>
      <c r="BHT49"/>
      <c r="BHU49" s="80"/>
      <c r="BHV49"/>
      <c r="BHW49" s="80"/>
      <c r="BHX49"/>
      <c r="BHY49" s="80"/>
      <c r="BHZ49"/>
      <c r="BIA49" s="80"/>
      <c r="BIB49"/>
      <c r="BIC49" s="80"/>
      <c r="BID49"/>
      <c r="BIE49" s="80"/>
      <c r="BIF49"/>
      <c r="BIG49" s="80"/>
      <c r="BIH49"/>
      <c r="BII49" s="80"/>
      <c r="BIJ49"/>
      <c r="BIK49" s="80"/>
      <c r="BIL49"/>
      <c r="BIM49" s="80"/>
      <c r="BIN49"/>
      <c r="BIO49" s="80"/>
      <c r="BIP49"/>
      <c r="BIQ49" s="80"/>
      <c r="BIR49"/>
      <c r="BIS49" s="80"/>
      <c r="BIT49"/>
      <c r="BIU49" s="80"/>
      <c r="BIV49"/>
      <c r="BIW49" s="80"/>
      <c r="BIX49"/>
      <c r="BIY49" s="80"/>
      <c r="BIZ49"/>
      <c r="BJA49" s="80"/>
      <c r="BJB49"/>
      <c r="BJC49" s="80"/>
      <c r="BJD49"/>
      <c r="BJE49" s="80"/>
      <c r="BJF49"/>
      <c r="BJG49" s="80"/>
      <c r="BJH49"/>
      <c r="BJI49" s="80"/>
      <c r="BJJ49"/>
      <c r="BJK49" s="80"/>
      <c r="BJL49"/>
      <c r="BJM49" s="80"/>
      <c r="BJN49"/>
      <c r="BJO49" s="80"/>
      <c r="BJP49"/>
      <c r="BJQ49" s="80"/>
      <c r="BJR49"/>
      <c r="BJS49" s="80"/>
      <c r="BJT49"/>
      <c r="BJU49" s="80"/>
      <c r="BJV49"/>
      <c r="BJW49" s="80"/>
      <c r="BJX49"/>
      <c r="BJY49" s="80"/>
      <c r="BJZ49"/>
      <c r="BKA49" s="80"/>
      <c r="BKB49"/>
      <c r="BKC49" s="80"/>
      <c r="BKD49"/>
      <c r="BKE49" s="80"/>
      <c r="BKF49"/>
      <c r="BKG49" s="80"/>
      <c r="BKH49"/>
      <c r="BKI49" s="80"/>
      <c r="BKJ49"/>
      <c r="BKK49" s="80"/>
      <c r="BKL49"/>
      <c r="BKM49" s="80"/>
      <c r="BKN49"/>
      <c r="BKO49" s="80"/>
      <c r="BKP49"/>
      <c r="BKQ49" s="80"/>
      <c r="BKR49"/>
      <c r="BKS49" s="80"/>
      <c r="BKT49"/>
      <c r="BKU49" s="80"/>
      <c r="BKV49"/>
      <c r="BKW49" s="80"/>
      <c r="BKX49"/>
      <c r="BKY49" s="80"/>
      <c r="BKZ49"/>
      <c r="BLA49" s="80"/>
      <c r="BLB49"/>
      <c r="BLC49" s="80"/>
      <c r="BLD49"/>
      <c r="BLE49" s="80"/>
      <c r="BLF49"/>
      <c r="BLG49" s="80"/>
      <c r="BLH49"/>
      <c r="BLI49" s="80"/>
      <c r="BLJ49"/>
      <c r="BLK49" s="80"/>
      <c r="BLL49"/>
      <c r="BLM49" s="80"/>
      <c r="BLN49"/>
      <c r="BLO49" s="80"/>
      <c r="BLP49"/>
      <c r="BLQ49" s="80"/>
      <c r="BLR49"/>
      <c r="BLS49" s="80"/>
      <c r="BLT49"/>
      <c r="BLU49" s="80"/>
      <c r="BLV49"/>
      <c r="BLW49" s="80"/>
      <c r="BLX49"/>
      <c r="BLY49" s="80"/>
      <c r="BLZ49"/>
      <c r="BMA49" s="80"/>
      <c r="BMB49"/>
      <c r="BMC49" s="80"/>
      <c r="BMD49"/>
      <c r="BME49" s="80"/>
      <c r="BMF49"/>
      <c r="BMG49" s="80"/>
      <c r="BMH49"/>
      <c r="BMI49" s="80"/>
      <c r="BMJ49"/>
      <c r="BMK49" s="80"/>
      <c r="BML49"/>
      <c r="BMM49" s="80"/>
      <c r="BMN49"/>
      <c r="BMO49" s="80"/>
      <c r="BMP49"/>
      <c r="BMQ49" s="80"/>
      <c r="BMR49"/>
      <c r="BMS49" s="80"/>
      <c r="BMT49"/>
      <c r="BMU49" s="80"/>
      <c r="BMV49"/>
      <c r="BMW49" s="80"/>
      <c r="BMX49"/>
      <c r="BMY49" s="80"/>
      <c r="BMZ49"/>
      <c r="BNA49" s="80"/>
      <c r="BNB49"/>
      <c r="BNC49" s="80"/>
      <c r="BND49"/>
      <c r="BNE49" s="80"/>
      <c r="BNF49"/>
      <c r="BNG49" s="80"/>
      <c r="BNH49"/>
      <c r="BNI49" s="80"/>
      <c r="BNJ49"/>
      <c r="BNK49" s="80"/>
      <c r="BNL49"/>
      <c r="BNM49" s="80"/>
      <c r="BNN49"/>
      <c r="BNO49" s="80"/>
      <c r="BNP49"/>
      <c r="BNQ49" s="80"/>
      <c r="BNR49"/>
      <c r="BNS49" s="80"/>
      <c r="BNT49"/>
      <c r="BNU49" s="80"/>
      <c r="BNV49"/>
      <c r="BNW49" s="80"/>
      <c r="BNX49"/>
      <c r="BNY49" s="80"/>
      <c r="BNZ49"/>
      <c r="BOA49" s="80"/>
      <c r="BOB49"/>
      <c r="BOC49" s="80"/>
      <c r="BOD49"/>
      <c r="BOE49" s="80"/>
      <c r="BOF49"/>
      <c r="BOG49" s="80"/>
      <c r="BOH49"/>
      <c r="BOI49" s="80"/>
      <c r="BOJ49"/>
      <c r="BOK49" s="80"/>
      <c r="BOL49"/>
      <c r="BOM49" s="80"/>
      <c r="BON49"/>
      <c r="BOO49" s="80"/>
      <c r="BOP49"/>
      <c r="BOQ49" s="80"/>
      <c r="BOR49"/>
      <c r="BOS49" s="80"/>
      <c r="BOT49"/>
      <c r="BOU49" s="80"/>
      <c r="BOV49"/>
      <c r="BOW49" s="80"/>
      <c r="BOX49"/>
      <c r="BOY49" s="80"/>
      <c r="BOZ49"/>
      <c r="BPA49" s="80"/>
      <c r="BPB49"/>
      <c r="BPC49" s="80"/>
      <c r="BPD49"/>
      <c r="BPE49" s="80"/>
      <c r="BPF49"/>
      <c r="BPG49" s="80"/>
      <c r="BPH49"/>
      <c r="BPI49" s="80"/>
      <c r="BPJ49"/>
      <c r="BPK49" s="80"/>
      <c r="BPL49"/>
      <c r="BPM49" s="80"/>
      <c r="BPN49"/>
      <c r="BPO49" s="80"/>
      <c r="BPP49"/>
      <c r="BPQ49" s="80"/>
      <c r="BPR49"/>
      <c r="BPS49" s="80"/>
      <c r="BPT49"/>
      <c r="BPU49" s="80"/>
      <c r="BPV49"/>
      <c r="BPW49" s="80"/>
      <c r="BPX49"/>
      <c r="BPY49" s="80"/>
      <c r="BPZ49"/>
      <c r="BQA49" s="80"/>
      <c r="BQB49"/>
      <c r="BQC49" s="80"/>
      <c r="BQD49"/>
      <c r="BQE49" s="80"/>
      <c r="BQF49"/>
      <c r="BQG49" s="80"/>
      <c r="BQH49"/>
      <c r="BQI49" s="80"/>
      <c r="BQJ49"/>
      <c r="BQK49" s="80"/>
      <c r="BQL49"/>
      <c r="BQM49" s="80"/>
      <c r="BQN49"/>
      <c r="BQO49" s="80"/>
      <c r="BQP49"/>
      <c r="BQQ49" s="80"/>
      <c r="BQR49"/>
      <c r="BQS49" s="80"/>
      <c r="BQT49"/>
      <c r="BQU49" s="80"/>
      <c r="BQV49"/>
      <c r="BQW49" s="80"/>
      <c r="BQX49"/>
      <c r="BQY49" s="80"/>
      <c r="BQZ49"/>
      <c r="BRA49" s="80"/>
      <c r="BRB49"/>
      <c r="BRC49" s="80"/>
      <c r="BRD49"/>
      <c r="BRE49" s="80"/>
      <c r="BRF49"/>
      <c r="BRG49" s="80"/>
      <c r="BRH49"/>
      <c r="BRI49" s="80"/>
      <c r="BRJ49"/>
      <c r="BRK49" s="80"/>
      <c r="BRL49"/>
      <c r="BRM49" s="80"/>
      <c r="BRN49"/>
      <c r="BRO49" s="80"/>
      <c r="BRP49"/>
      <c r="BRQ49" s="80"/>
      <c r="BRR49"/>
      <c r="BRS49" s="80"/>
      <c r="BRT49"/>
      <c r="BRU49" s="80"/>
      <c r="BRV49"/>
      <c r="BRW49" s="80"/>
      <c r="BRX49"/>
      <c r="BRY49" s="80"/>
      <c r="BRZ49"/>
      <c r="BSA49" s="80"/>
      <c r="BSB49"/>
      <c r="BSC49" s="80"/>
      <c r="BSD49"/>
      <c r="BSE49" s="80"/>
      <c r="BSF49"/>
      <c r="BSG49" s="80"/>
      <c r="BSH49"/>
      <c r="BSI49" s="80"/>
      <c r="BSJ49"/>
      <c r="BSK49" s="80"/>
      <c r="BSL49"/>
      <c r="BSM49" s="80"/>
      <c r="BSN49"/>
      <c r="BSO49" s="80"/>
      <c r="BSP49"/>
      <c r="BSQ49" s="80"/>
      <c r="BSR49"/>
      <c r="BSS49" s="80"/>
      <c r="BST49"/>
      <c r="BSU49" s="80"/>
      <c r="BSV49"/>
      <c r="BSW49" s="80"/>
      <c r="BSX49"/>
      <c r="BSY49" s="80"/>
      <c r="BSZ49"/>
      <c r="BTA49" s="80"/>
      <c r="BTB49"/>
      <c r="BTC49" s="80"/>
      <c r="BTD49"/>
      <c r="BTE49" s="80"/>
      <c r="BTF49"/>
      <c r="BTG49" s="80"/>
      <c r="BTH49"/>
      <c r="BTI49" s="80"/>
      <c r="BTJ49"/>
      <c r="BTK49" s="80"/>
      <c r="BTL49"/>
      <c r="BTM49" s="80"/>
      <c r="BTN49"/>
      <c r="BTO49" s="80"/>
      <c r="BTP49"/>
      <c r="BTQ49" s="80"/>
      <c r="BTR49"/>
      <c r="BTS49" s="80"/>
      <c r="BTT49"/>
      <c r="BTU49" s="80"/>
      <c r="BTV49"/>
      <c r="BTW49" s="80"/>
      <c r="BTX49"/>
      <c r="BTY49" s="80"/>
      <c r="BTZ49"/>
      <c r="BUA49" s="80"/>
      <c r="BUB49"/>
      <c r="BUC49" s="80"/>
      <c r="BUD49"/>
      <c r="BUE49" s="80"/>
      <c r="BUF49"/>
      <c r="BUG49" s="80"/>
      <c r="BUH49"/>
      <c r="BUI49" s="80"/>
      <c r="BUJ49"/>
      <c r="BUK49" s="80"/>
      <c r="BUL49"/>
      <c r="BUM49" s="80"/>
      <c r="BUN49"/>
      <c r="BUO49" s="80"/>
      <c r="BUP49"/>
      <c r="BUQ49" s="80"/>
      <c r="BUR49"/>
      <c r="BUS49" s="80"/>
      <c r="BUT49"/>
      <c r="BUU49" s="80"/>
      <c r="BUV49"/>
      <c r="BUW49" s="80"/>
      <c r="BUX49"/>
      <c r="BUY49" s="80"/>
      <c r="BUZ49"/>
      <c r="BVA49" s="80"/>
      <c r="BVB49"/>
      <c r="BVC49" s="80"/>
      <c r="BVD49"/>
      <c r="BVE49" s="80"/>
      <c r="BVF49"/>
      <c r="BVG49" s="80"/>
      <c r="BVH49"/>
      <c r="BVI49" s="80"/>
      <c r="BVJ49"/>
      <c r="BVK49" s="80"/>
      <c r="BVL49"/>
      <c r="BVM49" s="80"/>
      <c r="BVN49"/>
      <c r="BVO49" s="80"/>
      <c r="BVP49"/>
      <c r="BVQ49" s="80"/>
      <c r="BVR49"/>
      <c r="BVS49" s="80"/>
      <c r="BVT49"/>
      <c r="BVU49" s="80"/>
      <c r="BVV49"/>
      <c r="BVW49" s="80"/>
      <c r="BVX49"/>
      <c r="BVY49" s="80"/>
      <c r="BVZ49"/>
      <c r="BWA49" s="80"/>
      <c r="BWB49"/>
      <c r="BWC49" s="80"/>
      <c r="BWD49"/>
      <c r="BWE49" s="80"/>
      <c r="BWF49"/>
      <c r="BWG49" s="80"/>
      <c r="BWH49"/>
      <c r="BWI49" s="80"/>
      <c r="BWJ49"/>
      <c r="BWK49" s="80"/>
      <c r="BWL49"/>
      <c r="BWM49" s="80"/>
      <c r="BWN49"/>
      <c r="BWO49" s="80"/>
      <c r="BWP49"/>
      <c r="BWQ49" s="80"/>
      <c r="BWR49"/>
      <c r="BWS49" s="80"/>
      <c r="BWT49"/>
      <c r="BWU49" s="80"/>
      <c r="BWV49"/>
      <c r="BWW49" s="80"/>
      <c r="BWX49"/>
      <c r="BWY49" s="80"/>
      <c r="BWZ49"/>
      <c r="BXA49" s="80"/>
      <c r="BXB49"/>
      <c r="BXC49" s="80"/>
      <c r="BXD49"/>
      <c r="BXE49" s="80"/>
      <c r="BXF49"/>
      <c r="BXG49" s="80"/>
      <c r="BXH49"/>
      <c r="BXI49" s="80"/>
      <c r="BXJ49"/>
      <c r="BXK49" s="80"/>
      <c r="BXL49"/>
      <c r="BXM49" s="80"/>
      <c r="BXN49"/>
      <c r="BXO49" s="80"/>
      <c r="BXP49"/>
      <c r="BXQ49" s="80"/>
      <c r="BXR49"/>
      <c r="BXS49" s="80"/>
      <c r="BXT49"/>
      <c r="BXU49" s="80"/>
      <c r="BXV49"/>
      <c r="BXW49" s="80"/>
      <c r="BXX49"/>
      <c r="BXY49" s="80"/>
      <c r="BXZ49"/>
      <c r="BYA49" s="80"/>
      <c r="BYB49"/>
      <c r="BYC49" s="80"/>
      <c r="BYD49"/>
      <c r="BYE49" s="80"/>
      <c r="BYF49"/>
      <c r="BYG49" s="80"/>
      <c r="BYH49"/>
      <c r="BYI49" s="80"/>
      <c r="BYJ49"/>
      <c r="BYK49" s="80"/>
      <c r="BYL49"/>
      <c r="BYM49" s="80"/>
      <c r="BYN49"/>
      <c r="BYO49" s="80"/>
      <c r="BYP49"/>
      <c r="BYQ49" s="80"/>
      <c r="BYR49"/>
      <c r="BYS49" s="80"/>
      <c r="BYT49"/>
      <c r="BYU49" s="80"/>
      <c r="BYV49"/>
      <c r="BYW49" s="80"/>
      <c r="BYX49"/>
      <c r="BYY49" s="80"/>
      <c r="BYZ49"/>
      <c r="BZA49" s="80"/>
      <c r="BZB49"/>
      <c r="BZC49" s="80"/>
      <c r="BZD49"/>
      <c r="BZE49" s="80"/>
      <c r="BZF49"/>
      <c r="BZG49" s="80"/>
      <c r="BZH49"/>
      <c r="BZI49" s="80"/>
      <c r="BZJ49"/>
      <c r="BZK49" s="80"/>
      <c r="BZL49"/>
      <c r="BZM49" s="80"/>
      <c r="BZN49"/>
      <c r="BZO49" s="80"/>
      <c r="BZP49"/>
      <c r="BZQ49" s="80"/>
      <c r="BZR49"/>
      <c r="BZS49" s="80"/>
      <c r="BZT49"/>
      <c r="BZU49" s="80"/>
      <c r="BZV49"/>
      <c r="BZW49" s="80"/>
      <c r="BZX49"/>
      <c r="BZY49" s="80"/>
      <c r="BZZ49"/>
      <c r="CAA49" s="80"/>
      <c r="CAB49"/>
      <c r="CAC49" s="80"/>
      <c r="CAD49"/>
      <c r="CAE49" s="80"/>
      <c r="CAF49"/>
      <c r="CAG49" s="80"/>
      <c r="CAH49"/>
      <c r="CAI49" s="80"/>
      <c r="CAJ49"/>
      <c r="CAK49" s="80"/>
      <c r="CAL49"/>
      <c r="CAM49" s="80"/>
      <c r="CAN49"/>
      <c r="CAO49" s="80"/>
      <c r="CAP49"/>
      <c r="CAQ49" s="80"/>
      <c r="CAR49"/>
      <c r="CAS49" s="80"/>
      <c r="CAT49"/>
      <c r="CAU49" s="80"/>
      <c r="CAV49"/>
      <c r="CAW49" s="80"/>
      <c r="CAX49"/>
      <c r="CAY49" s="80"/>
      <c r="CAZ49"/>
      <c r="CBA49" s="80"/>
      <c r="CBB49"/>
      <c r="CBC49" s="80"/>
      <c r="CBD49"/>
      <c r="CBE49" s="80"/>
      <c r="CBF49"/>
      <c r="CBG49" s="80"/>
      <c r="CBH49"/>
      <c r="CBI49" s="80"/>
      <c r="CBJ49"/>
      <c r="CBK49" s="80"/>
      <c r="CBL49"/>
      <c r="CBM49" s="80"/>
      <c r="CBN49"/>
      <c r="CBO49" s="80"/>
      <c r="CBP49"/>
      <c r="CBQ49" s="80"/>
      <c r="CBR49"/>
      <c r="CBS49" s="80"/>
      <c r="CBT49"/>
      <c r="CBU49" s="80"/>
      <c r="CBV49"/>
      <c r="CBW49" s="80"/>
      <c r="CBX49"/>
      <c r="CBY49" s="80"/>
      <c r="CBZ49"/>
      <c r="CCA49" s="80"/>
      <c r="CCB49"/>
      <c r="CCC49" s="80"/>
      <c r="CCD49"/>
      <c r="CCE49" s="80"/>
      <c r="CCF49"/>
      <c r="CCG49" s="80"/>
      <c r="CCH49"/>
      <c r="CCI49" s="80"/>
      <c r="CCJ49"/>
      <c r="CCK49" s="80"/>
      <c r="CCL49"/>
      <c r="CCM49" s="80"/>
      <c r="CCN49"/>
      <c r="CCO49" s="80"/>
      <c r="CCP49"/>
      <c r="CCQ49" s="80"/>
      <c r="CCR49"/>
      <c r="CCS49" s="80"/>
      <c r="CCT49"/>
      <c r="CCU49" s="80"/>
      <c r="CCV49"/>
      <c r="CCW49" s="80"/>
      <c r="CCX49"/>
      <c r="CCY49" s="80"/>
      <c r="CCZ49"/>
      <c r="CDA49" s="80"/>
      <c r="CDB49"/>
      <c r="CDC49" s="80"/>
      <c r="CDD49"/>
      <c r="CDE49" s="80"/>
      <c r="CDF49"/>
      <c r="CDG49" s="80"/>
      <c r="CDH49"/>
      <c r="CDI49" s="80"/>
      <c r="CDJ49"/>
      <c r="CDK49" s="80"/>
      <c r="CDL49"/>
      <c r="CDM49" s="80"/>
      <c r="CDN49"/>
      <c r="CDO49" s="80"/>
      <c r="CDP49"/>
      <c r="CDQ49" s="80"/>
      <c r="CDR49"/>
      <c r="CDS49" s="80"/>
      <c r="CDT49"/>
      <c r="CDU49" s="80"/>
      <c r="CDV49"/>
      <c r="CDW49" s="80"/>
      <c r="CDX49"/>
      <c r="CDY49" s="80"/>
      <c r="CDZ49"/>
      <c r="CEA49" s="80"/>
      <c r="CEB49"/>
      <c r="CEC49" s="80"/>
      <c r="CED49"/>
      <c r="CEE49" s="80"/>
      <c r="CEF49"/>
      <c r="CEG49" s="80"/>
      <c r="CEH49"/>
      <c r="CEI49" s="80"/>
      <c r="CEJ49"/>
      <c r="CEK49" s="80"/>
      <c r="CEL49"/>
      <c r="CEM49" s="80"/>
      <c r="CEN49"/>
      <c r="CEO49" s="80"/>
      <c r="CEP49"/>
      <c r="CEQ49" s="80"/>
      <c r="CER49"/>
      <c r="CES49" s="80"/>
      <c r="CET49"/>
      <c r="CEU49" s="80"/>
      <c r="CEV49"/>
      <c r="CEW49" s="80"/>
      <c r="CEX49"/>
      <c r="CEY49" s="80"/>
      <c r="CEZ49"/>
      <c r="CFA49" s="80"/>
      <c r="CFB49"/>
      <c r="CFC49" s="80"/>
      <c r="CFD49"/>
      <c r="CFE49" s="80"/>
      <c r="CFF49"/>
      <c r="CFG49" s="80"/>
      <c r="CFH49"/>
      <c r="CFI49" s="80"/>
      <c r="CFJ49"/>
      <c r="CFK49" s="80"/>
      <c r="CFL49"/>
      <c r="CFM49" s="80"/>
      <c r="CFN49"/>
      <c r="CFO49" s="80"/>
      <c r="CFP49"/>
      <c r="CFQ49" s="80"/>
      <c r="CFR49"/>
      <c r="CFS49" s="80"/>
      <c r="CFT49"/>
      <c r="CFU49" s="80"/>
      <c r="CFV49"/>
      <c r="CFW49" s="80"/>
      <c r="CFX49"/>
      <c r="CFY49" s="80"/>
      <c r="CFZ49"/>
      <c r="CGA49" s="80"/>
      <c r="CGB49"/>
      <c r="CGC49" s="80"/>
      <c r="CGD49"/>
      <c r="CGE49" s="80"/>
      <c r="CGF49"/>
      <c r="CGG49" s="80"/>
      <c r="CGH49"/>
      <c r="CGI49" s="80"/>
      <c r="CGJ49"/>
      <c r="CGK49" s="80"/>
      <c r="CGL49"/>
      <c r="CGM49" s="80"/>
      <c r="CGN49"/>
      <c r="CGO49" s="80"/>
      <c r="CGP49"/>
      <c r="CGQ49" s="80"/>
      <c r="CGR49"/>
      <c r="CGS49" s="80"/>
      <c r="CGT49"/>
      <c r="CGU49" s="80"/>
      <c r="CGV49"/>
      <c r="CGW49" s="80"/>
      <c r="CGX49"/>
      <c r="CGY49" s="80"/>
      <c r="CGZ49"/>
      <c r="CHA49" s="80"/>
      <c r="CHB49"/>
      <c r="CHC49" s="80"/>
      <c r="CHD49"/>
      <c r="CHE49" s="80"/>
      <c r="CHF49"/>
      <c r="CHG49" s="80"/>
      <c r="CHH49"/>
      <c r="CHI49" s="80"/>
      <c r="CHJ49"/>
      <c r="CHK49" s="80"/>
      <c r="CHL49"/>
      <c r="CHM49" s="80"/>
      <c r="CHN49"/>
      <c r="CHO49" s="80"/>
      <c r="CHP49"/>
      <c r="CHQ49" s="80"/>
      <c r="CHR49"/>
      <c r="CHS49" s="80"/>
      <c r="CHT49"/>
      <c r="CHU49" s="80"/>
      <c r="CHV49"/>
      <c r="CHW49" s="80"/>
      <c r="CHX49"/>
      <c r="CHY49" s="80"/>
      <c r="CHZ49"/>
      <c r="CIA49" s="80"/>
      <c r="CIB49"/>
      <c r="CIC49" s="80"/>
      <c r="CID49"/>
      <c r="CIE49" s="80"/>
      <c r="CIF49"/>
      <c r="CIG49" s="80"/>
      <c r="CIH49"/>
      <c r="CII49" s="80"/>
      <c r="CIJ49"/>
      <c r="CIK49" s="80"/>
      <c r="CIL49"/>
      <c r="CIM49" s="80"/>
      <c r="CIN49"/>
      <c r="CIO49" s="80"/>
      <c r="CIP49"/>
      <c r="CIQ49" s="80"/>
      <c r="CIR49"/>
      <c r="CIS49" s="80"/>
      <c r="CIT49"/>
      <c r="CIU49" s="80"/>
      <c r="CIV49"/>
      <c r="CIW49" s="80"/>
      <c r="CIX49"/>
      <c r="CIY49" s="80"/>
      <c r="CIZ49"/>
      <c r="CJA49" s="80"/>
      <c r="CJB49"/>
      <c r="CJC49" s="80"/>
      <c r="CJD49"/>
      <c r="CJE49" s="80"/>
      <c r="CJF49"/>
      <c r="CJG49" s="80"/>
      <c r="CJH49"/>
      <c r="CJI49" s="80"/>
      <c r="CJJ49"/>
      <c r="CJK49" s="80"/>
      <c r="CJL49"/>
      <c r="CJM49" s="80"/>
      <c r="CJN49"/>
      <c r="CJO49" s="80"/>
      <c r="CJP49"/>
      <c r="CJQ49" s="80"/>
      <c r="CJR49"/>
      <c r="CJS49" s="80"/>
      <c r="CJT49"/>
      <c r="CJU49" s="80"/>
      <c r="CJV49"/>
      <c r="CJW49" s="80"/>
      <c r="CJX49"/>
      <c r="CJY49" s="80"/>
      <c r="CJZ49"/>
      <c r="CKA49" s="80"/>
      <c r="CKB49"/>
      <c r="CKC49" s="80"/>
      <c r="CKD49"/>
      <c r="CKE49" s="80"/>
      <c r="CKF49"/>
      <c r="CKG49" s="80"/>
      <c r="CKH49"/>
      <c r="CKI49" s="80"/>
      <c r="CKJ49"/>
      <c r="CKK49" s="80"/>
      <c r="CKL49"/>
      <c r="CKM49" s="80"/>
      <c r="CKN49"/>
      <c r="CKO49" s="80"/>
      <c r="CKP49"/>
      <c r="CKQ49" s="80"/>
      <c r="CKR49"/>
      <c r="CKS49" s="80"/>
      <c r="CKT49"/>
      <c r="CKU49" s="80"/>
      <c r="CKV49"/>
      <c r="CKW49" s="80"/>
      <c r="CKX49"/>
      <c r="CKY49" s="80"/>
      <c r="CKZ49"/>
      <c r="CLA49" s="80"/>
      <c r="CLB49"/>
      <c r="CLC49" s="80"/>
      <c r="CLD49"/>
      <c r="CLE49" s="80"/>
      <c r="CLF49"/>
      <c r="CLG49" s="80"/>
      <c r="CLH49"/>
      <c r="CLI49" s="80"/>
      <c r="CLJ49"/>
      <c r="CLK49" s="80"/>
      <c r="CLL49"/>
      <c r="CLM49" s="80"/>
      <c r="CLN49"/>
      <c r="CLO49" s="80"/>
      <c r="CLP49"/>
      <c r="CLQ49" s="80"/>
      <c r="CLR49"/>
      <c r="CLS49" s="80"/>
      <c r="CLT49"/>
      <c r="CLU49" s="80"/>
      <c r="CLV49"/>
      <c r="CLW49" s="80"/>
      <c r="CLX49"/>
      <c r="CLY49" s="80"/>
      <c r="CLZ49"/>
      <c r="CMA49" s="80"/>
      <c r="CMB49"/>
      <c r="CMC49" s="80"/>
      <c r="CMD49"/>
      <c r="CME49" s="80"/>
      <c r="CMF49"/>
      <c r="CMG49" s="80"/>
      <c r="CMH49"/>
      <c r="CMI49" s="80"/>
      <c r="CMJ49"/>
      <c r="CMK49" s="80"/>
      <c r="CML49"/>
      <c r="CMM49" s="80"/>
      <c r="CMN49"/>
      <c r="CMO49" s="80"/>
      <c r="CMP49"/>
      <c r="CMQ49" s="80"/>
      <c r="CMR49"/>
      <c r="CMS49" s="80"/>
      <c r="CMT49"/>
      <c r="CMU49" s="80"/>
      <c r="CMV49"/>
      <c r="CMW49" s="80"/>
      <c r="CMX49"/>
      <c r="CMY49" s="80"/>
      <c r="CMZ49"/>
      <c r="CNA49" s="80"/>
      <c r="CNB49"/>
      <c r="CNC49" s="80"/>
      <c r="CND49"/>
      <c r="CNE49" s="80"/>
      <c r="CNF49"/>
      <c r="CNG49" s="80"/>
      <c r="CNH49"/>
      <c r="CNI49" s="80"/>
      <c r="CNJ49"/>
      <c r="CNK49" s="80"/>
      <c r="CNL49"/>
      <c r="CNM49" s="80"/>
      <c r="CNN49"/>
      <c r="CNO49" s="80"/>
      <c r="CNP49"/>
      <c r="CNQ49" s="80"/>
      <c r="CNR49"/>
      <c r="CNS49" s="80"/>
      <c r="CNT49"/>
      <c r="CNU49" s="80"/>
      <c r="CNV49"/>
      <c r="CNW49" s="80"/>
      <c r="CNX49"/>
      <c r="CNY49" s="80"/>
      <c r="CNZ49"/>
      <c r="COA49" s="80"/>
      <c r="COB49"/>
      <c r="COC49" s="80"/>
      <c r="COD49"/>
      <c r="COE49" s="80"/>
      <c r="COF49"/>
      <c r="COG49" s="80"/>
      <c r="COH49"/>
      <c r="COI49" s="80"/>
      <c r="COJ49"/>
      <c r="COK49" s="80"/>
      <c r="COL49"/>
      <c r="COM49" s="80"/>
      <c r="CON49"/>
      <c r="COO49" s="80"/>
      <c r="COP49"/>
      <c r="COQ49" s="80"/>
      <c r="COR49"/>
      <c r="COS49" s="80"/>
      <c r="COT49"/>
      <c r="COU49" s="80"/>
      <c r="COV49"/>
      <c r="COW49" s="80"/>
      <c r="COX49"/>
      <c r="COY49" s="80"/>
      <c r="COZ49"/>
      <c r="CPA49" s="80"/>
      <c r="CPB49"/>
      <c r="CPC49" s="80"/>
      <c r="CPD49"/>
      <c r="CPE49" s="80"/>
      <c r="CPF49"/>
      <c r="CPG49" s="80"/>
      <c r="CPH49"/>
      <c r="CPI49" s="80"/>
      <c r="CPJ49"/>
      <c r="CPK49" s="80"/>
      <c r="CPL49"/>
      <c r="CPM49" s="80"/>
      <c r="CPN49"/>
      <c r="CPO49" s="80"/>
      <c r="CPP49"/>
      <c r="CPQ49" s="80"/>
      <c r="CPR49"/>
      <c r="CPS49" s="80"/>
      <c r="CPT49"/>
      <c r="CPU49" s="80"/>
      <c r="CPV49"/>
      <c r="CPW49" s="80"/>
      <c r="CPX49"/>
      <c r="CPY49" s="80"/>
      <c r="CPZ49"/>
      <c r="CQA49" s="80"/>
      <c r="CQB49"/>
      <c r="CQC49" s="80"/>
      <c r="CQD49"/>
      <c r="CQE49" s="80"/>
      <c r="CQF49"/>
      <c r="CQG49" s="80"/>
      <c r="CQH49"/>
      <c r="CQI49" s="80"/>
      <c r="CQJ49"/>
      <c r="CQK49" s="80"/>
      <c r="CQL49"/>
      <c r="CQM49" s="80"/>
      <c r="CQN49"/>
      <c r="CQO49" s="80"/>
      <c r="CQP49"/>
      <c r="CQQ49" s="80"/>
      <c r="CQR49"/>
      <c r="CQS49" s="80"/>
      <c r="CQT49"/>
      <c r="CQU49" s="80"/>
      <c r="CQV49"/>
      <c r="CQW49" s="80"/>
      <c r="CQX49"/>
      <c r="CQY49" s="80"/>
      <c r="CQZ49"/>
      <c r="CRA49" s="80"/>
      <c r="CRB49"/>
      <c r="CRC49" s="80"/>
      <c r="CRD49"/>
      <c r="CRE49" s="80"/>
      <c r="CRF49"/>
      <c r="CRG49" s="80"/>
      <c r="CRH49"/>
      <c r="CRI49" s="80"/>
      <c r="CRJ49"/>
      <c r="CRK49" s="80"/>
      <c r="CRL49"/>
      <c r="CRM49" s="80"/>
      <c r="CRN49"/>
      <c r="CRO49" s="80"/>
      <c r="CRP49"/>
      <c r="CRQ49" s="80"/>
      <c r="CRR49"/>
      <c r="CRS49" s="80"/>
      <c r="CRT49"/>
      <c r="CRU49" s="80"/>
      <c r="CRV49"/>
      <c r="CRW49" s="80"/>
      <c r="CRX49"/>
      <c r="CRY49" s="80"/>
      <c r="CRZ49"/>
      <c r="CSA49" s="80"/>
      <c r="CSB49"/>
      <c r="CSC49" s="80"/>
      <c r="CSD49"/>
      <c r="CSE49" s="80"/>
      <c r="CSF49"/>
      <c r="CSG49" s="80"/>
      <c r="CSH49"/>
      <c r="CSI49" s="80"/>
      <c r="CSJ49"/>
      <c r="CSK49" s="80"/>
      <c r="CSL49"/>
      <c r="CSM49" s="80"/>
      <c r="CSN49"/>
      <c r="CSO49" s="80"/>
      <c r="CSP49"/>
      <c r="CSQ49" s="80"/>
      <c r="CSR49"/>
      <c r="CSS49" s="80"/>
      <c r="CST49"/>
      <c r="CSU49" s="80"/>
      <c r="CSV49"/>
      <c r="CSW49" s="80"/>
      <c r="CSX49"/>
      <c r="CSY49" s="80"/>
      <c r="CSZ49"/>
      <c r="CTA49" s="80"/>
      <c r="CTB49"/>
      <c r="CTC49" s="80"/>
      <c r="CTD49"/>
      <c r="CTE49" s="80"/>
      <c r="CTF49"/>
      <c r="CTG49" s="80"/>
      <c r="CTH49"/>
      <c r="CTI49" s="80"/>
      <c r="CTJ49"/>
      <c r="CTK49" s="80"/>
      <c r="CTL49"/>
      <c r="CTM49" s="80"/>
      <c r="CTN49"/>
      <c r="CTO49" s="80"/>
      <c r="CTP49"/>
      <c r="CTQ49" s="80"/>
      <c r="CTR49"/>
      <c r="CTS49" s="80"/>
      <c r="CTT49"/>
      <c r="CTU49" s="80"/>
      <c r="CTV49"/>
      <c r="CTW49" s="80"/>
      <c r="CTX49"/>
      <c r="CTY49" s="80"/>
      <c r="CTZ49"/>
      <c r="CUA49" s="80"/>
      <c r="CUB49"/>
      <c r="CUC49" s="80"/>
      <c r="CUD49"/>
      <c r="CUE49" s="80"/>
      <c r="CUF49"/>
      <c r="CUG49" s="80"/>
      <c r="CUH49"/>
      <c r="CUI49" s="80"/>
      <c r="CUJ49"/>
      <c r="CUK49" s="80"/>
      <c r="CUL49"/>
      <c r="CUM49" s="80"/>
      <c r="CUN49"/>
      <c r="CUO49" s="80"/>
      <c r="CUP49"/>
      <c r="CUQ49" s="80"/>
      <c r="CUR49"/>
      <c r="CUS49" s="80"/>
      <c r="CUT49"/>
      <c r="CUU49" s="80"/>
      <c r="CUV49"/>
      <c r="CUW49" s="80"/>
      <c r="CUX49"/>
      <c r="CUY49" s="80"/>
      <c r="CUZ49"/>
      <c r="CVA49" s="80"/>
      <c r="CVB49"/>
      <c r="CVC49" s="80"/>
      <c r="CVD49"/>
      <c r="CVE49" s="80"/>
      <c r="CVF49"/>
      <c r="CVG49" s="80"/>
      <c r="CVH49"/>
      <c r="CVI49" s="80"/>
      <c r="CVJ49"/>
      <c r="CVK49" s="80"/>
      <c r="CVL49"/>
      <c r="CVM49" s="80"/>
      <c r="CVN49"/>
      <c r="CVO49" s="80"/>
      <c r="CVP49"/>
      <c r="CVQ49" s="80"/>
      <c r="CVR49"/>
      <c r="CVS49" s="80"/>
      <c r="CVT49"/>
      <c r="CVU49" s="80"/>
      <c r="CVV49"/>
      <c r="CVW49" s="80"/>
      <c r="CVX49"/>
      <c r="CVY49" s="80"/>
      <c r="CVZ49"/>
      <c r="CWA49" s="80"/>
      <c r="CWB49"/>
      <c r="CWC49" s="80"/>
      <c r="CWD49"/>
      <c r="CWE49" s="80"/>
      <c r="CWF49"/>
      <c r="CWG49" s="80"/>
      <c r="CWH49"/>
      <c r="CWI49" s="80"/>
      <c r="CWJ49"/>
      <c r="CWK49" s="80"/>
      <c r="CWL49"/>
      <c r="CWM49" s="80"/>
      <c r="CWN49"/>
      <c r="CWO49" s="80"/>
      <c r="CWP49"/>
      <c r="CWQ49" s="80"/>
      <c r="CWR49"/>
      <c r="CWS49" s="80"/>
      <c r="CWT49"/>
      <c r="CWU49" s="80"/>
      <c r="CWV49"/>
      <c r="CWW49" s="80"/>
      <c r="CWX49"/>
      <c r="CWY49" s="80"/>
      <c r="CWZ49"/>
      <c r="CXA49" s="80"/>
      <c r="CXB49"/>
      <c r="CXC49" s="80"/>
      <c r="CXD49"/>
      <c r="CXE49" s="80"/>
      <c r="CXF49"/>
      <c r="CXG49" s="80"/>
      <c r="CXH49"/>
      <c r="CXI49" s="80"/>
      <c r="CXJ49"/>
      <c r="CXK49" s="80"/>
      <c r="CXL49"/>
      <c r="CXM49" s="80"/>
      <c r="CXN49"/>
      <c r="CXO49" s="80"/>
      <c r="CXP49"/>
      <c r="CXQ49" s="80"/>
      <c r="CXR49"/>
      <c r="CXS49" s="80"/>
      <c r="CXT49"/>
      <c r="CXU49" s="80"/>
      <c r="CXV49"/>
      <c r="CXW49" s="80"/>
      <c r="CXX49"/>
      <c r="CXY49" s="80"/>
      <c r="CXZ49"/>
      <c r="CYA49" s="80"/>
      <c r="CYB49"/>
      <c r="CYC49" s="80"/>
      <c r="CYD49"/>
      <c r="CYE49" s="80"/>
      <c r="CYF49"/>
      <c r="CYG49" s="80"/>
      <c r="CYH49"/>
      <c r="CYI49" s="80"/>
      <c r="CYJ49"/>
      <c r="CYK49" s="80"/>
      <c r="CYL49"/>
      <c r="CYM49" s="80"/>
      <c r="CYN49"/>
      <c r="CYO49" s="80"/>
      <c r="CYP49"/>
      <c r="CYQ49" s="80"/>
      <c r="CYR49"/>
      <c r="CYS49" s="80"/>
      <c r="CYT49"/>
      <c r="CYU49" s="80"/>
      <c r="CYV49"/>
      <c r="CYW49" s="80"/>
      <c r="CYX49"/>
      <c r="CYY49" s="80"/>
      <c r="CYZ49"/>
      <c r="CZA49" s="80"/>
      <c r="CZB49"/>
      <c r="CZC49" s="80"/>
      <c r="CZD49"/>
      <c r="CZE49" s="80"/>
      <c r="CZF49"/>
      <c r="CZG49" s="80"/>
      <c r="CZH49"/>
      <c r="CZI49" s="80"/>
      <c r="CZJ49"/>
      <c r="CZK49" s="80"/>
      <c r="CZL49"/>
      <c r="CZM49" s="80"/>
      <c r="CZN49"/>
      <c r="CZO49" s="80"/>
      <c r="CZP49"/>
      <c r="CZQ49" s="80"/>
      <c r="CZR49"/>
      <c r="CZS49" s="80"/>
      <c r="CZT49"/>
      <c r="CZU49" s="80"/>
      <c r="CZV49"/>
      <c r="CZW49" s="80"/>
      <c r="CZX49"/>
      <c r="CZY49" s="80"/>
      <c r="CZZ49"/>
      <c r="DAA49" s="80"/>
      <c r="DAB49"/>
      <c r="DAC49" s="80"/>
      <c r="DAD49"/>
      <c r="DAE49" s="80"/>
      <c r="DAF49"/>
      <c r="DAG49" s="80"/>
      <c r="DAH49"/>
      <c r="DAI49" s="80"/>
      <c r="DAJ49"/>
      <c r="DAK49" s="80"/>
      <c r="DAL49"/>
      <c r="DAM49" s="80"/>
      <c r="DAN49"/>
      <c r="DAO49" s="80"/>
      <c r="DAP49"/>
      <c r="DAQ49" s="80"/>
      <c r="DAR49"/>
      <c r="DAS49" s="80"/>
      <c r="DAT49"/>
      <c r="DAU49" s="80"/>
      <c r="DAV49"/>
      <c r="DAW49" s="80"/>
      <c r="DAX49"/>
      <c r="DAY49" s="80"/>
      <c r="DAZ49"/>
      <c r="DBA49" s="80"/>
      <c r="DBB49"/>
      <c r="DBC49" s="80"/>
      <c r="DBD49"/>
      <c r="DBE49" s="80"/>
      <c r="DBF49"/>
      <c r="DBG49" s="80"/>
      <c r="DBH49"/>
      <c r="DBI49" s="80"/>
      <c r="DBJ49"/>
      <c r="DBK49" s="80"/>
      <c r="DBL49"/>
      <c r="DBM49" s="80"/>
      <c r="DBN49"/>
      <c r="DBO49" s="80"/>
      <c r="DBP49"/>
      <c r="DBQ49" s="80"/>
      <c r="DBR49"/>
      <c r="DBS49" s="80"/>
      <c r="DBT49"/>
      <c r="DBU49" s="80"/>
      <c r="DBV49"/>
      <c r="DBW49" s="80"/>
      <c r="DBX49"/>
      <c r="DBY49" s="80"/>
      <c r="DBZ49"/>
      <c r="DCA49" s="80"/>
      <c r="DCB49"/>
      <c r="DCC49" s="80"/>
      <c r="DCD49"/>
      <c r="DCE49" s="80"/>
      <c r="DCF49"/>
      <c r="DCG49" s="80"/>
      <c r="DCH49"/>
      <c r="DCI49" s="80"/>
      <c r="DCJ49"/>
      <c r="DCK49" s="80"/>
      <c r="DCL49"/>
      <c r="DCM49" s="80"/>
      <c r="DCN49"/>
      <c r="DCO49" s="80"/>
      <c r="DCP49"/>
      <c r="DCQ49" s="80"/>
      <c r="DCR49"/>
      <c r="DCS49" s="80"/>
      <c r="DCT49"/>
      <c r="DCU49" s="80"/>
      <c r="DCV49"/>
      <c r="DCW49" s="80"/>
      <c r="DCX49"/>
      <c r="DCY49" s="80"/>
      <c r="DCZ49"/>
      <c r="DDA49" s="80"/>
      <c r="DDB49"/>
      <c r="DDC49" s="80"/>
      <c r="DDD49"/>
      <c r="DDE49" s="80"/>
      <c r="DDF49"/>
      <c r="DDG49" s="80"/>
      <c r="DDH49"/>
      <c r="DDI49" s="80"/>
      <c r="DDJ49"/>
      <c r="DDK49" s="80"/>
      <c r="DDL49"/>
      <c r="DDM49" s="80"/>
      <c r="DDN49"/>
      <c r="DDO49" s="80"/>
      <c r="DDP49"/>
      <c r="DDQ49" s="80"/>
      <c r="DDR49"/>
      <c r="DDS49" s="80"/>
      <c r="DDT49"/>
      <c r="DDU49" s="80"/>
      <c r="DDV49"/>
      <c r="DDW49" s="80"/>
      <c r="DDX49"/>
      <c r="DDY49" s="80"/>
      <c r="DDZ49"/>
      <c r="DEA49" s="80"/>
      <c r="DEB49"/>
      <c r="DEC49" s="80"/>
      <c r="DED49"/>
      <c r="DEE49" s="80"/>
      <c r="DEF49"/>
      <c r="DEG49" s="80"/>
      <c r="DEH49"/>
      <c r="DEI49" s="80"/>
      <c r="DEJ49"/>
      <c r="DEK49" s="80"/>
      <c r="DEL49"/>
      <c r="DEM49" s="80"/>
      <c r="DEN49"/>
      <c r="DEO49" s="80"/>
      <c r="DEP49"/>
      <c r="DEQ49" s="80"/>
      <c r="DER49"/>
      <c r="DES49" s="80"/>
      <c r="DET49"/>
      <c r="DEU49" s="80"/>
      <c r="DEV49"/>
      <c r="DEW49" s="80"/>
      <c r="DEX49"/>
      <c r="DEY49" s="80"/>
      <c r="DEZ49"/>
      <c r="DFA49" s="80"/>
      <c r="DFB49"/>
      <c r="DFC49" s="80"/>
      <c r="DFD49"/>
      <c r="DFE49" s="80"/>
      <c r="DFF49"/>
      <c r="DFG49" s="80"/>
      <c r="DFH49"/>
      <c r="DFI49" s="80"/>
      <c r="DFJ49"/>
      <c r="DFK49" s="80"/>
      <c r="DFL49"/>
      <c r="DFM49" s="80"/>
      <c r="DFN49"/>
      <c r="DFO49" s="80"/>
      <c r="DFP49"/>
      <c r="DFQ49" s="80"/>
      <c r="DFR49"/>
      <c r="DFS49" s="80"/>
      <c r="DFT49"/>
      <c r="DFU49" s="80"/>
      <c r="DFV49"/>
      <c r="DFW49" s="80"/>
      <c r="DFX49"/>
      <c r="DFY49" s="80"/>
      <c r="DFZ49"/>
      <c r="DGA49" s="80"/>
      <c r="DGB49"/>
      <c r="DGC49" s="80"/>
      <c r="DGD49"/>
      <c r="DGE49" s="80"/>
      <c r="DGF49"/>
      <c r="DGG49" s="80"/>
      <c r="DGH49"/>
      <c r="DGI49" s="80"/>
      <c r="DGJ49"/>
      <c r="DGK49" s="80"/>
      <c r="DGL49"/>
      <c r="DGM49" s="80"/>
      <c r="DGN49"/>
      <c r="DGO49" s="80"/>
      <c r="DGP49"/>
      <c r="DGQ49" s="80"/>
      <c r="DGR49"/>
      <c r="DGS49" s="80"/>
      <c r="DGT49"/>
      <c r="DGU49" s="80"/>
      <c r="DGV49"/>
      <c r="DGW49" s="80"/>
      <c r="DGX49"/>
      <c r="DGY49" s="80"/>
      <c r="DGZ49"/>
      <c r="DHA49" s="80"/>
      <c r="DHB49"/>
      <c r="DHC49" s="80"/>
      <c r="DHD49"/>
      <c r="DHE49" s="80"/>
      <c r="DHF49"/>
      <c r="DHG49" s="80"/>
      <c r="DHH49"/>
      <c r="DHI49" s="80"/>
      <c r="DHJ49"/>
      <c r="DHK49" s="80"/>
      <c r="DHL49"/>
      <c r="DHM49" s="80"/>
      <c r="DHN49"/>
      <c r="DHO49" s="80"/>
      <c r="DHP49"/>
      <c r="DHQ49" s="80"/>
      <c r="DHR49"/>
      <c r="DHS49" s="80"/>
      <c r="DHT49"/>
      <c r="DHU49" s="80"/>
      <c r="DHV49"/>
      <c r="DHW49" s="80"/>
      <c r="DHX49"/>
      <c r="DHY49" s="80"/>
      <c r="DHZ49"/>
      <c r="DIA49" s="80"/>
      <c r="DIB49"/>
      <c r="DIC49" s="80"/>
      <c r="DID49"/>
      <c r="DIE49" s="80"/>
      <c r="DIF49"/>
      <c r="DIG49" s="80"/>
      <c r="DIH49"/>
      <c r="DII49" s="80"/>
      <c r="DIJ49"/>
      <c r="DIK49" s="80"/>
      <c r="DIL49"/>
      <c r="DIM49" s="80"/>
      <c r="DIN49"/>
      <c r="DIO49" s="80"/>
      <c r="DIP49"/>
      <c r="DIQ49" s="80"/>
      <c r="DIR49"/>
      <c r="DIS49" s="80"/>
      <c r="DIT49"/>
      <c r="DIU49" s="80"/>
      <c r="DIV49"/>
      <c r="DIW49" s="80"/>
      <c r="DIX49"/>
      <c r="DIY49" s="80"/>
      <c r="DIZ49"/>
      <c r="DJA49" s="80"/>
      <c r="DJB49"/>
      <c r="DJC49" s="80"/>
      <c r="DJD49"/>
      <c r="DJE49" s="80"/>
      <c r="DJF49"/>
      <c r="DJG49" s="80"/>
      <c r="DJH49"/>
      <c r="DJI49" s="80"/>
      <c r="DJJ49"/>
      <c r="DJK49" s="80"/>
      <c r="DJL49"/>
      <c r="DJM49" s="80"/>
      <c r="DJN49"/>
      <c r="DJO49" s="80"/>
      <c r="DJP49"/>
      <c r="DJQ49" s="80"/>
      <c r="DJR49"/>
      <c r="DJS49" s="80"/>
      <c r="DJT49"/>
      <c r="DJU49" s="80"/>
      <c r="DJV49"/>
      <c r="DJW49" s="80"/>
      <c r="DJX49"/>
      <c r="DJY49" s="80"/>
      <c r="DJZ49"/>
      <c r="DKA49" s="80"/>
      <c r="DKB49"/>
      <c r="DKC49" s="80"/>
      <c r="DKD49"/>
      <c r="DKE49" s="80"/>
      <c r="DKF49"/>
      <c r="DKG49" s="80"/>
      <c r="DKH49"/>
      <c r="DKI49" s="80"/>
      <c r="DKJ49"/>
      <c r="DKK49" s="80"/>
      <c r="DKL49"/>
      <c r="DKM49" s="80"/>
      <c r="DKN49"/>
      <c r="DKO49" s="80"/>
      <c r="DKP49"/>
      <c r="DKQ49" s="80"/>
      <c r="DKR49"/>
      <c r="DKS49" s="80"/>
      <c r="DKT49"/>
      <c r="DKU49" s="80"/>
      <c r="DKV49"/>
      <c r="DKW49" s="80"/>
      <c r="DKX49"/>
      <c r="DKY49" s="80"/>
      <c r="DKZ49"/>
      <c r="DLA49" s="80"/>
      <c r="DLB49"/>
      <c r="DLC49" s="80"/>
      <c r="DLD49"/>
      <c r="DLE49" s="80"/>
      <c r="DLF49"/>
      <c r="DLG49" s="80"/>
      <c r="DLH49"/>
      <c r="DLI49" s="80"/>
      <c r="DLJ49"/>
      <c r="DLK49" s="80"/>
      <c r="DLL49"/>
      <c r="DLM49" s="80"/>
      <c r="DLN49"/>
      <c r="DLO49" s="80"/>
      <c r="DLP49"/>
      <c r="DLQ49" s="80"/>
      <c r="DLR49"/>
      <c r="DLS49" s="80"/>
      <c r="DLT49"/>
      <c r="DLU49" s="80"/>
      <c r="DLV49"/>
      <c r="DLW49" s="80"/>
      <c r="DLX49"/>
      <c r="DLY49" s="80"/>
      <c r="DLZ49"/>
      <c r="DMA49" s="80"/>
      <c r="DMB49"/>
      <c r="DMC49" s="80"/>
      <c r="DMD49"/>
      <c r="DME49" s="80"/>
      <c r="DMF49"/>
      <c r="DMG49" s="80"/>
      <c r="DMH49"/>
      <c r="DMI49" s="80"/>
      <c r="DMJ49"/>
      <c r="DMK49" s="80"/>
      <c r="DML49"/>
      <c r="DMM49" s="80"/>
      <c r="DMN49"/>
      <c r="DMO49" s="80"/>
      <c r="DMP49"/>
      <c r="DMQ49" s="80"/>
      <c r="DMR49"/>
      <c r="DMS49" s="80"/>
      <c r="DMT49"/>
      <c r="DMU49" s="80"/>
      <c r="DMV49"/>
      <c r="DMW49" s="80"/>
      <c r="DMX49"/>
      <c r="DMY49" s="80"/>
      <c r="DMZ49"/>
      <c r="DNA49" s="80"/>
      <c r="DNB49"/>
      <c r="DNC49" s="80"/>
      <c r="DND49"/>
      <c r="DNE49" s="80"/>
      <c r="DNF49"/>
      <c r="DNG49" s="80"/>
      <c r="DNH49"/>
      <c r="DNI49" s="80"/>
      <c r="DNJ49"/>
      <c r="DNK49" s="80"/>
      <c r="DNL49"/>
      <c r="DNM49" s="80"/>
      <c r="DNN49"/>
      <c r="DNO49" s="80"/>
      <c r="DNP49"/>
      <c r="DNQ49" s="80"/>
      <c r="DNR49"/>
      <c r="DNS49" s="80"/>
      <c r="DNT49"/>
      <c r="DNU49" s="80"/>
      <c r="DNV49"/>
      <c r="DNW49" s="80"/>
      <c r="DNX49"/>
      <c r="DNY49" s="80"/>
      <c r="DNZ49"/>
      <c r="DOA49" s="80"/>
      <c r="DOB49"/>
      <c r="DOC49" s="80"/>
      <c r="DOD49"/>
      <c r="DOE49" s="80"/>
      <c r="DOF49"/>
      <c r="DOG49" s="80"/>
      <c r="DOH49"/>
      <c r="DOI49" s="80"/>
      <c r="DOJ49"/>
      <c r="DOK49" s="80"/>
      <c r="DOL49"/>
      <c r="DOM49" s="80"/>
      <c r="DON49"/>
      <c r="DOO49" s="80"/>
      <c r="DOP49"/>
      <c r="DOQ49" s="80"/>
      <c r="DOR49"/>
      <c r="DOS49" s="80"/>
      <c r="DOT49"/>
      <c r="DOU49" s="80"/>
      <c r="DOV49"/>
      <c r="DOW49" s="80"/>
      <c r="DOX49"/>
      <c r="DOY49" s="80"/>
      <c r="DOZ49"/>
      <c r="DPA49" s="80"/>
      <c r="DPB49"/>
      <c r="DPC49" s="80"/>
      <c r="DPD49"/>
      <c r="DPE49" s="80"/>
      <c r="DPF49"/>
      <c r="DPG49" s="80"/>
      <c r="DPH49"/>
      <c r="DPI49" s="80"/>
      <c r="DPJ49"/>
      <c r="DPK49" s="80"/>
      <c r="DPL49"/>
      <c r="DPM49" s="80"/>
      <c r="DPN49"/>
      <c r="DPO49" s="80"/>
      <c r="DPP49"/>
      <c r="DPQ49" s="80"/>
      <c r="DPR49"/>
      <c r="DPS49" s="80"/>
      <c r="DPT49"/>
      <c r="DPU49" s="80"/>
      <c r="DPV49"/>
      <c r="DPW49" s="80"/>
      <c r="DPX49"/>
      <c r="DPY49" s="80"/>
      <c r="DPZ49"/>
      <c r="DQA49" s="80"/>
      <c r="DQB49"/>
      <c r="DQC49" s="80"/>
      <c r="DQD49"/>
      <c r="DQE49" s="80"/>
      <c r="DQF49"/>
      <c r="DQG49" s="80"/>
      <c r="DQH49"/>
      <c r="DQI49" s="80"/>
      <c r="DQJ49"/>
      <c r="DQK49" s="80"/>
      <c r="DQL49"/>
      <c r="DQM49" s="80"/>
      <c r="DQN49"/>
      <c r="DQO49" s="80"/>
      <c r="DQP49"/>
      <c r="DQQ49" s="80"/>
      <c r="DQR49"/>
      <c r="DQS49" s="80"/>
      <c r="DQT49"/>
      <c r="DQU49" s="80"/>
      <c r="DQV49"/>
      <c r="DQW49" s="80"/>
      <c r="DQX49"/>
      <c r="DQY49" s="80"/>
      <c r="DQZ49"/>
      <c r="DRA49" s="80"/>
      <c r="DRB49"/>
      <c r="DRC49" s="80"/>
      <c r="DRD49"/>
      <c r="DRE49" s="80"/>
      <c r="DRF49"/>
      <c r="DRG49" s="80"/>
      <c r="DRH49"/>
      <c r="DRI49" s="80"/>
      <c r="DRJ49"/>
      <c r="DRK49" s="80"/>
      <c r="DRL49"/>
      <c r="DRM49" s="80"/>
      <c r="DRN49"/>
      <c r="DRO49" s="80"/>
      <c r="DRP49"/>
      <c r="DRQ49" s="80"/>
      <c r="DRR49"/>
      <c r="DRS49" s="80"/>
      <c r="DRT49"/>
      <c r="DRU49" s="80"/>
      <c r="DRV49"/>
      <c r="DRW49" s="80"/>
      <c r="DRX49"/>
      <c r="DRY49" s="80"/>
      <c r="DRZ49"/>
      <c r="DSA49" s="80"/>
      <c r="DSB49"/>
      <c r="DSC49" s="80"/>
      <c r="DSD49"/>
      <c r="DSE49" s="80"/>
      <c r="DSF49"/>
      <c r="DSG49" s="80"/>
      <c r="DSH49"/>
      <c r="DSI49" s="80"/>
      <c r="DSJ49"/>
      <c r="DSK49" s="80"/>
      <c r="DSL49"/>
      <c r="DSM49" s="80"/>
      <c r="DSN49"/>
      <c r="DSO49" s="80"/>
      <c r="DSP49"/>
      <c r="DSQ49" s="80"/>
      <c r="DSR49"/>
      <c r="DSS49" s="80"/>
      <c r="DST49"/>
      <c r="DSU49" s="80"/>
      <c r="DSV49"/>
      <c r="DSW49" s="80"/>
      <c r="DSX49"/>
      <c r="DSY49" s="80"/>
      <c r="DSZ49"/>
      <c r="DTA49" s="80"/>
      <c r="DTB49"/>
      <c r="DTC49" s="80"/>
      <c r="DTD49"/>
      <c r="DTE49" s="80"/>
      <c r="DTF49"/>
      <c r="DTG49" s="80"/>
      <c r="DTH49"/>
      <c r="DTI49" s="80"/>
      <c r="DTJ49"/>
      <c r="DTK49" s="80"/>
      <c r="DTL49"/>
      <c r="DTM49" s="80"/>
      <c r="DTN49"/>
      <c r="DTO49" s="80"/>
      <c r="DTP49"/>
      <c r="DTQ49" s="80"/>
      <c r="DTR49"/>
      <c r="DTS49" s="80"/>
      <c r="DTT49"/>
      <c r="DTU49" s="80"/>
      <c r="DTV49"/>
      <c r="DTW49" s="80"/>
      <c r="DTX49"/>
      <c r="DTY49" s="80"/>
      <c r="DTZ49"/>
      <c r="DUA49" s="80"/>
      <c r="DUB49"/>
      <c r="DUC49" s="80"/>
      <c r="DUD49"/>
      <c r="DUE49" s="80"/>
      <c r="DUF49"/>
      <c r="DUG49" s="80"/>
      <c r="DUH49"/>
      <c r="DUI49" s="80"/>
      <c r="DUJ49"/>
      <c r="DUK49" s="80"/>
      <c r="DUL49"/>
      <c r="DUM49" s="80"/>
      <c r="DUN49"/>
      <c r="DUO49" s="80"/>
      <c r="DUP49"/>
      <c r="DUQ49" s="80"/>
      <c r="DUR49"/>
      <c r="DUS49" s="80"/>
      <c r="DUT49"/>
      <c r="DUU49" s="80"/>
      <c r="DUV49"/>
      <c r="DUW49" s="80"/>
      <c r="DUX49"/>
      <c r="DUY49" s="80"/>
      <c r="DUZ49"/>
      <c r="DVA49" s="80"/>
      <c r="DVB49"/>
      <c r="DVC49" s="80"/>
      <c r="DVD49"/>
      <c r="DVE49" s="80"/>
      <c r="DVF49"/>
      <c r="DVG49" s="80"/>
      <c r="DVH49"/>
      <c r="DVI49" s="80"/>
      <c r="DVJ49"/>
      <c r="DVK49" s="80"/>
      <c r="DVL49"/>
      <c r="DVM49" s="80"/>
      <c r="DVN49"/>
      <c r="DVO49" s="80"/>
      <c r="DVP49"/>
      <c r="DVQ49" s="80"/>
      <c r="DVR49"/>
      <c r="DVS49" s="80"/>
      <c r="DVT49"/>
      <c r="DVU49" s="80"/>
      <c r="DVV49"/>
      <c r="DVW49" s="80"/>
      <c r="DVX49"/>
      <c r="DVY49" s="80"/>
      <c r="DVZ49"/>
      <c r="DWA49" s="80"/>
      <c r="DWB49"/>
      <c r="DWC49" s="80"/>
      <c r="DWD49"/>
      <c r="DWE49" s="80"/>
      <c r="DWF49"/>
      <c r="DWG49" s="80"/>
      <c r="DWH49"/>
      <c r="DWI49" s="80"/>
      <c r="DWJ49"/>
      <c r="DWK49" s="80"/>
      <c r="DWL49"/>
      <c r="DWM49" s="80"/>
      <c r="DWN49"/>
      <c r="DWO49" s="80"/>
      <c r="DWP49"/>
      <c r="DWQ49" s="80"/>
      <c r="DWR49"/>
      <c r="DWS49" s="80"/>
      <c r="DWT49"/>
      <c r="DWU49" s="80"/>
      <c r="DWV49"/>
      <c r="DWW49" s="80"/>
      <c r="DWX49"/>
      <c r="DWY49" s="80"/>
      <c r="DWZ49"/>
      <c r="DXA49" s="80"/>
      <c r="DXB49"/>
      <c r="DXC49" s="80"/>
      <c r="DXD49"/>
      <c r="DXE49" s="80"/>
      <c r="DXF49"/>
      <c r="DXG49" s="80"/>
      <c r="DXH49"/>
      <c r="DXI49" s="80"/>
      <c r="DXJ49"/>
      <c r="DXK49" s="80"/>
      <c r="DXL49"/>
      <c r="DXM49" s="80"/>
      <c r="DXN49"/>
      <c r="DXO49" s="80"/>
      <c r="DXP49"/>
      <c r="DXQ49" s="80"/>
      <c r="DXR49"/>
      <c r="DXS49" s="80"/>
      <c r="DXT49"/>
      <c r="DXU49" s="80"/>
      <c r="DXV49"/>
      <c r="DXW49" s="80"/>
      <c r="DXX49"/>
      <c r="DXY49" s="80"/>
      <c r="DXZ49"/>
      <c r="DYA49" s="80"/>
      <c r="DYB49"/>
      <c r="DYC49" s="80"/>
      <c r="DYD49"/>
      <c r="DYE49" s="80"/>
      <c r="DYF49"/>
      <c r="DYG49" s="80"/>
      <c r="DYH49"/>
      <c r="DYI49" s="80"/>
      <c r="DYJ49"/>
      <c r="DYK49" s="80"/>
      <c r="DYL49"/>
      <c r="DYM49" s="80"/>
      <c r="DYN49"/>
      <c r="DYO49" s="80"/>
      <c r="DYP49"/>
      <c r="DYQ49" s="80"/>
      <c r="DYR49"/>
      <c r="DYS49" s="80"/>
      <c r="DYT49"/>
      <c r="DYU49" s="80"/>
      <c r="DYV49"/>
      <c r="DYW49" s="80"/>
      <c r="DYX49"/>
      <c r="DYY49" s="80"/>
      <c r="DYZ49"/>
      <c r="DZA49" s="80"/>
      <c r="DZB49"/>
      <c r="DZC49" s="80"/>
      <c r="DZD49"/>
      <c r="DZE49" s="80"/>
      <c r="DZF49"/>
      <c r="DZG49" s="80"/>
      <c r="DZH49"/>
      <c r="DZI49" s="80"/>
      <c r="DZJ49"/>
      <c r="DZK49" s="80"/>
      <c r="DZL49"/>
      <c r="DZM49" s="80"/>
      <c r="DZN49"/>
      <c r="DZO49" s="80"/>
      <c r="DZP49"/>
      <c r="DZQ49" s="80"/>
      <c r="DZR49"/>
      <c r="DZS49" s="80"/>
      <c r="DZT49"/>
      <c r="DZU49" s="80"/>
      <c r="DZV49"/>
      <c r="DZW49" s="80"/>
      <c r="DZX49"/>
      <c r="DZY49" s="80"/>
      <c r="DZZ49"/>
      <c r="EAA49" s="80"/>
      <c r="EAB49"/>
      <c r="EAC49" s="80"/>
      <c r="EAD49"/>
      <c r="EAE49" s="80"/>
      <c r="EAF49"/>
      <c r="EAG49" s="80"/>
      <c r="EAH49"/>
      <c r="EAI49" s="80"/>
      <c r="EAJ49"/>
      <c r="EAK49" s="80"/>
      <c r="EAL49"/>
      <c r="EAM49" s="80"/>
      <c r="EAN49"/>
      <c r="EAO49" s="80"/>
      <c r="EAP49"/>
      <c r="EAQ49" s="80"/>
      <c r="EAR49"/>
      <c r="EAS49" s="80"/>
      <c r="EAT49"/>
      <c r="EAU49" s="80"/>
      <c r="EAV49"/>
      <c r="EAW49" s="80"/>
      <c r="EAX49"/>
      <c r="EAY49" s="80"/>
      <c r="EAZ49"/>
      <c r="EBA49" s="80"/>
      <c r="EBB49"/>
      <c r="EBC49" s="80"/>
      <c r="EBD49"/>
      <c r="EBE49" s="80"/>
      <c r="EBF49"/>
      <c r="EBG49" s="80"/>
      <c r="EBH49"/>
      <c r="EBI49" s="80"/>
      <c r="EBJ49"/>
      <c r="EBK49" s="80"/>
      <c r="EBL49"/>
      <c r="EBM49" s="80"/>
      <c r="EBN49"/>
      <c r="EBO49" s="80"/>
      <c r="EBP49"/>
      <c r="EBQ49" s="80"/>
      <c r="EBR49"/>
      <c r="EBS49" s="80"/>
      <c r="EBT49"/>
      <c r="EBU49" s="80"/>
      <c r="EBV49"/>
      <c r="EBW49" s="80"/>
      <c r="EBX49"/>
      <c r="EBY49" s="80"/>
      <c r="EBZ49"/>
      <c r="ECA49" s="80"/>
      <c r="ECB49"/>
      <c r="ECC49" s="80"/>
      <c r="ECD49"/>
      <c r="ECE49" s="80"/>
      <c r="ECF49"/>
      <c r="ECG49" s="80"/>
      <c r="ECH49"/>
      <c r="ECI49" s="80"/>
      <c r="ECJ49"/>
      <c r="ECK49" s="80"/>
      <c r="ECL49"/>
      <c r="ECM49" s="80"/>
      <c r="ECN49"/>
      <c r="ECO49" s="80"/>
      <c r="ECP49"/>
      <c r="ECQ49" s="80"/>
      <c r="ECR49"/>
      <c r="ECS49" s="80"/>
      <c r="ECT49"/>
      <c r="ECU49" s="80"/>
      <c r="ECV49"/>
      <c r="ECW49" s="80"/>
      <c r="ECX49"/>
      <c r="ECY49" s="80"/>
      <c r="ECZ49"/>
      <c r="EDA49" s="80"/>
      <c r="EDB49"/>
      <c r="EDC49" s="80"/>
      <c r="EDD49"/>
      <c r="EDE49" s="80"/>
      <c r="EDF49"/>
      <c r="EDG49" s="80"/>
      <c r="EDH49"/>
      <c r="EDI49" s="80"/>
      <c r="EDJ49"/>
      <c r="EDK49" s="80"/>
      <c r="EDL49"/>
      <c r="EDM49" s="80"/>
      <c r="EDN49"/>
      <c r="EDO49" s="80"/>
      <c r="EDP49"/>
      <c r="EDQ49" s="80"/>
      <c r="EDR49"/>
      <c r="EDS49" s="80"/>
      <c r="EDT49"/>
      <c r="EDU49" s="80"/>
      <c r="EDV49"/>
      <c r="EDW49" s="80"/>
      <c r="EDX49"/>
      <c r="EDY49" s="80"/>
      <c r="EDZ49"/>
      <c r="EEA49" s="80"/>
      <c r="EEB49"/>
      <c r="EEC49" s="80"/>
      <c r="EED49"/>
      <c r="EEE49" s="80"/>
      <c r="EEF49"/>
      <c r="EEG49" s="80"/>
      <c r="EEH49"/>
      <c r="EEI49" s="80"/>
      <c r="EEJ49"/>
      <c r="EEK49" s="80"/>
      <c r="EEL49"/>
      <c r="EEM49" s="80"/>
      <c r="EEN49"/>
      <c r="EEO49" s="80"/>
      <c r="EEP49"/>
      <c r="EEQ49" s="80"/>
      <c r="EER49"/>
      <c r="EES49" s="80"/>
      <c r="EET49"/>
      <c r="EEU49" s="80"/>
      <c r="EEV49"/>
      <c r="EEW49" s="80"/>
      <c r="EEX49"/>
      <c r="EEY49" s="80"/>
      <c r="EEZ49"/>
      <c r="EFA49" s="80"/>
      <c r="EFB49"/>
      <c r="EFC49" s="80"/>
      <c r="EFD49"/>
      <c r="EFE49" s="80"/>
      <c r="EFF49"/>
      <c r="EFG49" s="80"/>
      <c r="EFH49"/>
      <c r="EFI49" s="80"/>
      <c r="EFJ49"/>
      <c r="EFK49" s="80"/>
      <c r="EFL49"/>
      <c r="EFM49" s="80"/>
      <c r="EFN49"/>
      <c r="EFO49" s="80"/>
      <c r="EFP49"/>
      <c r="EFQ49" s="80"/>
      <c r="EFR49"/>
      <c r="EFS49" s="80"/>
      <c r="EFT49"/>
      <c r="EFU49" s="80"/>
      <c r="EFV49"/>
      <c r="EFW49" s="80"/>
      <c r="EFX49"/>
      <c r="EFY49" s="80"/>
      <c r="EFZ49"/>
      <c r="EGA49" s="80"/>
      <c r="EGB49"/>
      <c r="EGC49" s="80"/>
      <c r="EGD49"/>
      <c r="EGE49" s="80"/>
      <c r="EGF49"/>
      <c r="EGG49" s="80"/>
      <c r="EGH49"/>
      <c r="EGI49" s="80"/>
      <c r="EGJ49"/>
      <c r="EGK49" s="80"/>
      <c r="EGL49"/>
      <c r="EGM49" s="80"/>
      <c r="EGN49"/>
      <c r="EGO49" s="80"/>
      <c r="EGP49"/>
      <c r="EGQ49" s="80"/>
      <c r="EGR49"/>
      <c r="EGS49" s="80"/>
      <c r="EGT49"/>
      <c r="EGU49" s="80"/>
      <c r="EGV49"/>
      <c r="EGW49" s="80"/>
      <c r="EGX49"/>
      <c r="EGY49" s="80"/>
      <c r="EGZ49"/>
      <c r="EHA49" s="80"/>
      <c r="EHB49"/>
      <c r="EHC49" s="80"/>
      <c r="EHD49"/>
      <c r="EHE49" s="80"/>
      <c r="EHF49"/>
      <c r="EHG49" s="80"/>
      <c r="EHH49"/>
      <c r="EHI49" s="80"/>
      <c r="EHJ49"/>
      <c r="EHK49" s="80"/>
      <c r="EHL49"/>
      <c r="EHM49" s="80"/>
      <c r="EHN49"/>
      <c r="EHO49" s="80"/>
      <c r="EHP49"/>
      <c r="EHQ49" s="80"/>
      <c r="EHR49"/>
      <c r="EHS49" s="80"/>
      <c r="EHT49"/>
      <c r="EHU49" s="80"/>
      <c r="EHV49"/>
      <c r="EHW49" s="80"/>
      <c r="EHX49"/>
      <c r="EHY49" s="80"/>
      <c r="EHZ49"/>
      <c r="EIA49" s="80"/>
      <c r="EIB49"/>
      <c r="EIC49" s="80"/>
      <c r="EID49"/>
      <c r="EIE49" s="80"/>
      <c r="EIF49"/>
      <c r="EIG49" s="80"/>
      <c r="EIH49"/>
      <c r="EII49" s="80"/>
      <c r="EIJ49"/>
      <c r="EIK49" s="80"/>
      <c r="EIL49"/>
      <c r="EIM49" s="80"/>
      <c r="EIN49"/>
      <c r="EIO49" s="80"/>
      <c r="EIP49"/>
      <c r="EIQ49" s="80"/>
      <c r="EIR49"/>
      <c r="EIS49" s="80"/>
      <c r="EIT49"/>
      <c r="EIU49" s="80"/>
      <c r="EIV49"/>
      <c r="EIW49" s="80"/>
      <c r="EIX49"/>
      <c r="EIY49" s="80"/>
      <c r="EIZ49"/>
      <c r="EJA49" s="80"/>
      <c r="EJB49"/>
      <c r="EJC49" s="80"/>
      <c r="EJD49"/>
      <c r="EJE49" s="80"/>
      <c r="EJF49"/>
      <c r="EJG49" s="80"/>
      <c r="EJH49"/>
      <c r="EJI49" s="80"/>
      <c r="EJJ49"/>
      <c r="EJK49" s="80"/>
      <c r="EJL49"/>
      <c r="EJM49" s="80"/>
      <c r="EJN49"/>
      <c r="EJO49" s="80"/>
      <c r="EJP49"/>
      <c r="EJQ49" s="80"/>
      <c r="EJR49"/>
      <c r="EJS49" s="80"/>
      <c r="EJT49"/>
      <c r="EJU49" s="80"/>
      <c r="EJV49"/>
      <c r="EJW49" s="80"/>
      <c r="EJX49"/>
      <c r="EJY49" s="80"/>
      <c r="EJZ49"/>
      <c r="EKA49" s="80"/>
      <c r="EKB49"/>
      <c r="EKC49" s="80"/>
      <c r="EKD49"/>
      <c r="EKE49" s="80"/>
      <c r="EKF49"/>
      <c r="EKG49" s="80"/>
      <c r="EKH49"/>
      <c r="EKI49" s="80"/>
      <c r="EKJ49"/>
      <c r="EKK49" s="80"/>
      <c r="EKL49"/>
      <c r="EKM49" s="80"/>
      <c r="EKN49"/>
      <c r="EKO49" s="80"/>
      <c r="EKP49"/>
      <c r="EKQ49" s="80"/>
      <c r="EKR49"/>
      <c r="EKS49" s="80"/>
      <c r="EKT49"/>
      <c r="EKU49" s="80"/>
      <c r="EKV49"/>
      <c r="EKW49" s="80"/>
      <c r="EKX49"/>
      <c r="EKY49" s="80"/>
      <c r="EKZ49"/>
      <c r="ELA49" s="80"/>
      <c r="ELB49"/>
      <c r="ELC49" s="80"/>
      <c r="ELD49"/>
      <c r="ELE49" s="80"/>
      <c r="ELF49"/>
      <c r="ELG49" s="80"/>
      <c r="ELH49"/>
      <c r="ELI49" s="80"/>
      <c r="ELJ49"/>
      <c r="ELK49" s="80"/>
      <c r="ELL49"/>
      <c r="ELM49" s="80"/>
      <c r="ELN49"/>
      <c r="ELO49" s="80"/>
      <c r="ELP49"/>
      <c r="ELQ49" s="80"/>
      <c r="ELR49"/>
      <c r="ELS49" s="80"/>
      <c r="ELT49"/>
      <c r="ELU49" s="80"/>
      <c r="ELV49"/>
      <c r="ELW49" s="80"/>
      <c r="ELX49"/>
      <c r="ELY49" s="80"/>
      <c r="ELZ49"/>
      <c r="EMA49" s="80"/>
      <c r="EMB49"/>
      <c r="EMC49" s="80"/>
      <c r="EMD49"/>
      <c r="EME49" s="80"/>
      <c r="EMF49"/>
      <c r="EMG49" s="80"/>
      <c r="EMH49"/>
      <c r="EMI49" s="80"/>
      <c r="EMJ49"/>
      <c r="EMK49" s="80"/>
      <c r="EML49"/>
      <c r="EMM49" s="80"/>
      <c r="EMN49"/>
      <c r="EMO49" s="80"/>
      <c r="EMP49"/>
      <c r="EMQ49" s="80"/>
      <c r="EMR49"/>
      <c r="EMS49" s="80"/>
      <c r="EMT49"/>
      <c r="EMU49" s="80"/>
      <c r="EMV49"/>
      <c r="EMW49" s="80"/>
      <c r="EMX49"/>
      <c r="EMY49" s="80"/>
      <c r="EMZ49"/>
      <c r="ENA49" s="80"/>
      <c r="ENB49"/>
      <c r="ENC49" s="80"/>
      <c r="END49"/>
      <c r="ENE49" s="80"/>
      <c r="ENF49"/>
      <c r="ENG49" s="80"/>
      <c r="ENH49"/>
      <c r="ENI49" s="80"/>
      <c r="ENJ49"/>
      <c r="ENK49" s="80"/>
      <c r="ENL49"/>
      <c r="ENM49" s="80"/>
      <c r="ENN49"/>
      <c r="ENO49" s="80"/>
      <c r="ENP49"/>
      <c r="ENQ49" s="80"/>
      <c r="ENR49"/>
      <c r="ENS49" s="80"/>
      <c r="ENT49"/>
      <c r="ENU49" s="80"/>
      <c r="ENV49"/>
      <c r="ENW49" s="80"/>
      <c r="ENX49"/>
      <c r="ENY49" s="80"/>
      <c r="ENZ49"/>
      <c r="EOA49" s="80"/>
      <c r="EOB49"/>
      <c r="EOC49" s="80"/>
      <c r="EOD49"/>
      <c r="EOE49" s="80"/>
      <c r="EOF49"/>
      <c r="EOG49" s="80"/>
      <c r="EOH49"/>
      <c r="EOI49" s="80"/>
      <c r="EOJ49"/>
      <c r="EOK49" s="80"/>
      <c r="EOL49"/>
      <c r="EOM49" s="80"/>
      <c r="EON49"/>
      <c r="EOO49" s="80"/>
      <c r="EOP49"/>
      <c r="EOQ49" s="80"/>
      <c r="EOR49"/>
      <c r="EOS49" s="80"/>
      <c r="EOT49"/>
      <c r="EOU49" s="80"/>
      <c r="EOV49"/>
      <c r="EOW49" s="80"/>
      <c r="EOX49"/>
      <c r="EOY49" s="80"/>
      <c r="EOZ49"/>
      <c r="EPA49" s="80"/>
      <c r="EPB49"/>
      <c r="EPC49" s="80"/>
      <c r="EPD49"/>
      <c r="EPE49" s="80"/>
      <c r="EPF49"/>
      <c r="EPG49" s="80"/>
      <c r="EPH49"/>
      <c r="EPI49" s="80"/>
      <c r="EPJ49"/>
      <c r="EPK49" s="80"/>
      <c r="EPL49"/>
      <c r="EPM49" s="80"/>
      <c r="EPN49"/>
      <c r="EPO49" s="80"/>
      <c r="EPP49"/>
      <c r="EPQ49" s="80"/>
      <c r="EPR49"/>
      <c r="EPS49" s="80"/>
      <c r="EPT49"/>
      <c r="EPU49" s="80"/>
      <c r="EPV49"/>
      <c r="EPW49" s="80"/>
      <c r="EPX49"/>
      <c r="EPY49" s="80"/>
      <c r="EPZ49"/>
      <c r="EQA49" s="80"/>
      <c r="EQB49"/>
      <c r="EQC49" s="80"/>
      <c r="EQD49"/>
      <c r="EQE49" s="80"/>
      <c r="EQF49"/>
      <c r="EQG49" s="80"/>
      <c r="EQH49"/>
      <c r="EQI49" s="80"/>
      <c r="EQJ49"/>
      <c r="EQK49" s="80"/>
      <c r="EQL49"/>
      <c r="EQM49" s="80"/>
      <c r="EQN49"/>
      <c r="EQO49" s="80"/>
      <c r="EQP49"/>
      <c r="EQQ49" s="80"/>
      <c r="EQR49"/>
      <c r="EQS49" s="80"/>
      <c r="EQT49"/>
      <c r="EQU49" s="80"/>
      <c r="EQV49"/>
      <c r="EQW49" s="80"/>
      <c r="EQX49"/>
      <c r="EQY49" s="80"/>
      <c r="EQZ49"/>
      <c r="ERA49" s="80"/>
      <c r="ERB49"/>
      <c r="ERC49" s="80"/>
      <c r="ERD49"/>
      <c r="ERE49" s="80"/>
      <c r="ERF49"/>
      <c r="ERG49" s="80"/>
      <c r="ERH49"/>
      <c r="ERI49" s="80"/>
      <c r="ERJ49"/>
      <c r="ERK49" s="80"/>
      <c r="ERL49"/>
      <c r="ERM49" s="80"/>
      <c r="ERN49"/>
      <c r="ERO49" s="80"/>
      <c r="ERP49"/>
      <c r="ERQ49" s="80"/>
      <c r="ERR49"/>
      <c r="ERS49" s="80"/>
      <c r="ERT49"/>
      <c r="ERU49" s="80"/>
      <c r="ERV49"/>
      <c r="ERW49" s="80"/>
      <c r="ERX49"/>
      <c r="ERY49" s="80"/>
      <c r="ERZ49"/>
      <c r="ESA49" s="80"/>
      <c r="ESB49"/>
      <c r="ESC49" s="80"/>
      <c r="ESD49"/>
      <c r="ESE49" s="80"/>
      <c r="ESF49"/>
      <c r="ESG49" s="80"/>
      <c r="ESH49"/>
      <c r="ESI49" s="80"/>
      <c r="ESJ49"/>
      <c r="ESK49" s="80"/>
      <c r="ESL49"/>
      <c r="ESM49" s="80"/>
      <c r="ESN49"/>
      <c r="ESO49" s="80"/>
      <c r="ESP49"/>
      <c r="ESQ49" s="80"/>
      <c r="ESR49"/>
      <c r="ESS49" s="80"/>
      <c r="EST49"/>
      <c r="ESU49" s="80"/>
      <c r="ESV49"/>
      <c r="ESW49" s="80"/>
      <c r="ESX49"/>
      <c r="ESY49" s="80"/>
      <c r="ESZ49"/>
      <c r="ETA49" s="80"/>
      <c r="ETB49"/>
      <c r="ETC49" s="80"/>
      <c r="ETD49"/>
      <c r="ETE49" s="80"/>
      <c r="ETF49"/>
      <c r="ETG49" s="80"/>
      <c r="ETH49"/>
      <c r="ETI49" s="80"/>
      <c r="ETJ49"/>
      <c r="ETK49" s="80"/>
      <c r="ETL49"/>
      <c r="ETM49" s="80"/>
      <c r="ETN49"/>
      <c r="ETO49" s="80"/>
      <c r="ETP49"/>
      <c r="ETQ49" s="80"/>
      <c r="ETR49"/>
      <c r="ETS49" s="80"/>
      <c r="ETT49"/>
      <c r="ETU49" s="80"/>
      <c r="ETV49"/>
      <c r="ETW49" s="80"/>
      <c r="ETX49"/>
      <c r="ETY49" s="80"/>
      <c r="ETZ49"/>
      <c r="EUA49" s="80"/>
      <c r="EUB49"/>
      <c r="EUC49" s="80"/>
      <c r="EUD49"/>
      <c r="EUE49" s="80"/>
      <c r="EUF49"/>
      <c r="EUG49" s="80"/>
      <c r="EUH49"/>
      <c r="EUI49" s="80"/>
      <c r="EUJ49"/>
      <c r="EUK49" s="80"/>
      <c r="EUL49"/>
      <c r="EUM49" s="80"/>
      <c r="EUN49"/>
      <c r="EUO49" s="80"/>
      <c r="EUP49"/>
      <c r="EUQ49" s="80"/>
      <c r="EUR49"/>
      <c r="EUS49" s="80"/>
      <c r="EUT49"/>
      <c r="EUU49" s="80"/>
      <c r="EUV49"/>
      <c r="EUW49" s="80"/>
      <c r="EUX49"/>
      <c r="EUY49" s="80"/>
      <c r="EUZ49"/>
      <c r="EVA49" s="80"/>
      <c r="EVB49"/>
      <c r="EVC49" s="80"/>
      <c r="EVD49"/>
      <c r="EVE49" s="80"/>
      <c r="EVF49"/>
      <c r="EVG49" s="80"/>
      <c r="EVH49"/>
      <c r="EVI49" s="80"/>
      <c r="EVJ49"/>
      <c r="EVK49" s="80"/>
      <c r="EVL49"/>
      <c r="EVM49" s="80"/>
      <c r="EVN49"/>
      <c r="EVO49" s="80"/>
      <c r="EVP49"/>
      <c r="EVQ49" s="80"/>
      <c r="EVR49"/>
      <c r="EVS49" s="80"/>
      <c r="EVT49"/>
      <c r="EVU49" s="80"/>
      <c r="EVV49"/>
      <c r="EVW49" s="80"/>
      <c r="EVX49"/>
      <c r="EVY49" s="80"/>
      <c r="EVZ49"/>
      <c r="EWA49" s="80"/>
      <c r="EWB49"/>
      <c r="EWC49" s="80"/>
      <c r="EWD49"/>
      <c r="EWE49" s="80"/>
      <c r="EWF49"/>
      <c r="EWG49" s="80"/>
      <c r="EWH49"/>
      <c r="EWI49" s="80"/>
      <c r="EWJ49"/>
      <c r="EWK49" s="80"/>
      <c r="EWL49"/>
      <c r="EWM49" s="80"/>
      <c r="EWN49"/>
      <c r="EWO49" s="80"/>
      <c r="EWP49"/>
      <c r="EWQ49" s="80"/>
      <c r="EWR49"/>
      <c r="EWS49" s="80"/>
      <c r="EWT49"/>
      <c r="EWU49" s="80"/>
      <c r="EWV49"/>
      <c r="EWW49" s="80"/>
      <c r="EWX49"/>
      <c r="EWY49" s="80"/>
      <c r="EWZ49"/>
      <c r="EXA49" s="80"/>
      <c r="EXB49"/>
      <c r="EXC49" s="80"/>
      <c r="EXD49"/>
      <c r="EXE49" s="80"/>
      <c r="EXF49"/>
      <c r="EXG49" s="80"/>
      <c r="EXH49"/>
      <c r="EXI49" s="80"/>
      <c r="EXJ49"/>
      <c r="EXK49" s="80"/>
      <c r="EXL49"/>
      <c r="EXM49" s="80"/>
      <c r="EXN49"/>
      <c r="EXO49" s="80"/>
      <c r="EXP49"/>
      <c r="EXQ49" s="80"/>
      <c r="EXR49"/>
      <c r="EXS49" s="80"/>
      <c r="EXT49"/>
      <c r="EXU49" s="80"/>
      <c r="EXV49"/>
      <c r="EXW49" s="80"/>
      <c r="EXX49"/>
      <c r="EXY49" s="80"/>
      <c r="EXZ49"/>
      <c r="EYA49" s="80"/>
      <c r="EYB49"/>
      <c r="EYC49" s="80"/>
      <c r="EYD49"/>
      <c r="EYE49" s="80"/>
      <c r="EYF49"/>
      <c r="EYG49" s="80"/>
      <c r="EYH49"/>
      <c r="EYI49" s="80"/>
      <c r="EYJ49"/>
      <c r="EYK49" s="80"/>
      <c r="EYL49"/>
      <c r="EYM49" s="80"/>
      <c r="EYN49"/>
      <c r="EYO49" s="80"/>
      <c r="EYP49"/>
      <c r="EYQ49" s="80"/>
      <c r="EYR49"/>
      <c r="EYS49" s="80"/>
      <c r="EYT49"/>
      <c r="EYU49" s="80"/>
      <c r="EYV49"/>
      <c r="EYW49" s="80"/>
      <c r="EYX49"/>
      <c r="EYY49" s="80"/>
      <c r="EYZ49"/>
      <c r="EZA49" s="80"/>
      <c r="EZB49"/>
      <c r="EZC49" s="80"/>
      <c r="EZD49"/>
      <c r="EZE49" s="80"/>
      <c r="EZF49"/>
      <c r="EZG49" s="80"/>
      <c r="EZH49"/>
      <c r="EZI49" s="80"/>
      <c r="EZJ49"/>
      <c r="EZK49" s="80"/>
      <c r="EZL49"/>
      <c r="EZM49" s="80"/>
      <c r="EZN49"/>
      <c r="EZO49" s="80"/>
      <c r="EZP49"/>
      <c r="EZQ49" s="80"/>
      <c r="EZR49"/>
      <c r="EZS49" s="80"/>
      <c r="EZT49"/>
      <c r="EZU49" s="80"/>
      <c r="EZV49"/>
      <c r="EZW49" s="80"/>
      <c r="EZX49"/>
      <c r="EZY49" s="80"/>
      <c r="EZZ49"/>
      <c r="FAA49" s="80"/>
      <c r="FAB49"/>
      <c r="FAC49" s="80"/>
      <c r="FAD49"/>
      <c r="FAE49" s="80"/>
      <c r="FAF49"/>
      <c r="FAG49" s="80"/>
      <c r="FAH49"/>
      <c r="FAI49" s="80"/>
      <c r="FAJ49"/>
      <c r="FAK49" s="80"/>
      <c r="FAL49"/>
      <c r="FAM49" s="80"/>
      <c r="FAN49"/>
      <c r="FAO49" s="80"/>
      <c r="FAP49"/>
      <c r="FAQ49" s="80"/>
      <c r="FAR49"/>
      <c r="FAS49" s="80"/>
      <c r="FAT49"/>
      <c r="FAU49" s="80"/>
      <c r="FAV49"/>
      <c r="FAW49" s="80"/>
      <c r="FAX49"/>
      <c r="FAY49" s="80"/>
      <c r="FAZ49"/>
      <c r="FBA49" s="80"/>
      <c r="FBB49"/>
      <c r="FBC49" s="80"/>
      <c r="FBD49"/>
      <c r="FBE49" s="80"/>
      <c r="FBF49"/>
      <c r="FBG49" s="80"/>
      <c r="FBH49"/>
      <c r="FBI49" s="80"/>
      <c r="FBJ49"/>
      <c r="FBK49" s="80"/>
      <c r="FBL49"/>
      <c r="FBM49" s="80"/>
      <c r="FBN49"/>
      <c r="FBO49" s="80"/>
      <c r="FBP49"/>
      <c r="FBQ49" s="80"/>
      <c r="FBR49"/>
      <c r="FBS49" s="80"/>
      <c r="FBT49"/>
      <c r="FBU49" s="80"/>
      <c r="FBV49"/>
      <c r="FBW49" s="80"/>
      <c r="FBX49"/>
      <c r="FBY49" s="80"/>
      <c r="FBZ49"/>
      <c r="FCA49" s="80"/>
      <c r="FCB49"/>
      <c r="FCC49" s="80"/>
      <c r="FCD49"/>
      <c r="FCE49" s="80"/>
      <c r="FCF49"/>
      <c r="FCG49" s="80"/>
      <c r="FCH49"/>
      <c r="FCI49" s="80"/>
      <c r="FCJ49"/>
      <c r="FCK49" s="80"/>
      <c r="FCL49"/>
      <c r="FCM49" s="80"/>
      <c r="FCN49"/>
      <c r="FCO49" s="80"/>
      <c r="FCP49"/>
      <c r="FCQ49" s="80"/>
      <c r="FCR49"/>
      <c r="FCS49" s="80"/>
      <c r="FCT49"/>
      <c r="FCU49" s="80"/>
      <c r="FCV49"/>
      <c r="FCW49" s="80"/>
      <c r="FCX49"/>
      <c r="FCY49" s="80"/>
      <c r="FCZ49"/>
      <c r="FDA49" s="80"/>
      <c r="FDB49"/>
      <c r="FDC49" s="80"/>
      <c r="FDD49"/>
      <c r="FDE49" s="80"/>
      <c r="FDF49"/>
      <c r="FDG49" s="80"/>
      <c r="FDH49"/>
      <c r="FDI49" s="80"/>
      <c r="FDJ49"/>
      <c r="FDK49" s="80"/>
      <c r="FDL49"/>
      <c r="FDM49" s="80"/>
      <c r="FDN49"/>
      <c r="FDO49" s="80"/>
      <c r="FDP49"/>
      <c r="FDQ49" s="80"/>
      <c r="FDR49"/>
      <c r="FDS49" s="80"/>
      <c r="FDT49"/>
      <c r="FDU49" s="80"/>
      <c r="FDV49"/>
      <c r="FDW49" s="80"/>
      <c r="FDX49"/>
      <c r="FDY49" s="80"/>
      <c r="FDZ49"/>
      <c r="FEA49" s="80"/>
      <c r="FEB49"/>
      <c r="FEC49" s="80"/>
      <c r="FED49"/>
      <c r="FEE49" s="80"/>
      <c r="FEF49"/>
      <c r="FEG49" s="80"/>
      <c r="FEH49"/>
      <c r="FEI49" s="80"/>
      <c r="FEJ49"/>
      <c r="FEK49" s="80"/>
      <c r="FEL49"/>
      <c r="FEM49" s="80"/>
      <c r="FEN49"/>
      <c r="FEO49" s="80"/>
      <c r="FEP49"/>
      <c r="FEQ49" s="80"/>
      <c r="FER49"/>
      <c r="FES49" s="80"/>
      <c r="FET49"/>
      <c r="FEU49" s="80"/>
      <c r="FEV49"/>
      <c r="FEW49" s="80"/>
      <c r="FEX49"/>
      <c r="FEY49" s="80"/>
      <c r="FEZ49"/>
      <c r="FFA49" s="80"/>
      <c r="FFB49"/>
      <c r="FFC49" s="80"/>
      <c r="FFD49"/>
      <c r="FFE49" s="80"/>
      <c r="FFF49"/>
      <c r="FFG49" s="80"/>
      <c r="FFH49"/>
      <c r="FFI49" s="80"/>
      <c r="FFJ49"/>
      <c r="FFK49" s="80"/>
      <c r="FFL49"/>
      <c r="FFM49" s="80"/>
      <c r="FFN49"/>
      <c r="FFO49" s="80"/>
      <c r="FFP49"/>
      <c r="FFQ49" s="80"/>
      <c r="FFR49"/>
      <c r="FFS49" s="80"/>
      <c r="FFT49"/>
      <c r="FFU49" s="80"/>
      <c r="FFV49"/>
      <c r="FFW49" s="80"/>
      <c r="FFX49"/>
      <c r="FFY49" s="80"/>
      <c r="FFZ49"/>
      <c r="FGA49" s="80"/>
      <c r="FGB49"/>
      <c r="FGC49" s="80"/>
      <c r="FGD49"/>
      <c r="FGE49" s="80"/>
      <c r="FGF49"/>
      <c r="FGG49" s="80"/>
      <c r="FGH49"/>
      <c r="FGI49" s="80"/>
      <c r="FGJ49"/>
      <c r="FGK49" s="80"/>
      <c r="FGL49"/>
      <c r="FGM49" s="80"/>
      <c r="FGN49"/>
      <c r="FGO49" s="80"/>
      <c r="FGP49"/>
      <c r="FGQ49" s="80"/>
      <c r="FGR49"/>
      <c r="FGS49" s="80"/>
      <c r="FGT49"/>
      <c r="FGU49" s="80"/>
      <c r="FGV49"/>
      <c r="FGW49" s="80"/>
      <c r="FGX49"/>
      <c r="FGY49" s="80"/>
      <c r="FGZ49"/>
      <c r="FHA49" s="80"/>
      <c r="FHB49"/>
      <c r="FHC49" s="80"/>
      <c r="FHD49"/>
      <c r="FHE49" s="80"/>
      <c r="FHF49"/>
      <c r="FHG49" s="80"/>
      <c r="FHH49"/>
      <c r="FHI49" s="80"/>
      <c r="FHJ49"/>
      <c r="FHK49" s="80"/>
      <c r="FHL49"/>
      <c r="FHM49" s="80"/>
      <c r="FHN49"/>
      <c r="FHO49" s="80"/>
      <c r="FHP49"/>
      <c r="FHQ49" s="80"/>
      <c r="FHR49"/>
      <c r="FHS49" s="80"/>
      <c r="FHT49"/>
      <c r="FHU49" s="80"/>
      <c r="FHV49"/>
      <c r="FHW49" s="80"/>
      <c r="FHX49"/>
      <c r="FHY49" s="80"/>
      <c r="FHZ49"/>
      <c r="FIA49" s="80"/>
      <c r="FIB49"/>
      <c r="FIC49" s="80"/>
      <c r="FID49"/>
      <c r="FIE49" s="80"/>
      <c r="FIF49"/>
      <c r="FIG49" s="80"/>
      <c r="FIH49"/>
      <c r="FII49" s="80"/>
      <c r="FIJ49"/>
      <c r="FIK49" s="80"/>
      <c r="FIL49"/>
      <c r="FIM49" s="80"/>
      <c r="FIN49"/>
      <c r="FIO49" s="80"/>
      <c r="FIP49"/>
      <c r="FIQ49" s="80"/>
      <c r="FIR49"/>
      <c r="FIS49" s="80"/>
      <c r="FIT49"/>
      <c r="FIU49" s="80"/>
      <c r="FIV49"/>
      <c r="FIW49" s="80"/>
      <c r="FIX49"/>
      <c r="FIY49" s="80"/>
      <c r="FIZ49"/>
      <c r="FJA49" s="80"/>
      <c r="FJB49"/>
      <c r="FJC49" s="80"/>
      <c r="FJD49"/>
      <c r="FJE49" s="80"/>
      <c r="FJF49"/>
      <c r="FJG49" s="80"/>
      <c r="FJH49"/>
      <c r="FJI49" s="80"/>
      <c r="FJJ49"/>
      <c r="FJK49" s="80"/>
      <c r="FJL49"/>
      <c r="FJM49" s="80"/>
      <c r="FJN49"/>
      <c r="FJO49" s="80"/>
      <c r="FJP49"/>
      <c r="FJQ49" s="80"/>
      <c r="FJR49"/>
      <c r="FJS49" s="80"/>
      <c r="FJT49"/>
      <c r="FJU49" s="80"/>
      <c r="FJV49"/>
      <c r="FJW49" s="80"/>
      <c r="FJX49"/>
      <c r="FJY49" s="80"/>
      <c r="FJZ49"/>
      <c r="FKA49" s="80"/>
      <c r="FKB49"/>
      <c r="FKC49" s="80"/>
      <c r="FKD49"/>
      <c r="FKE49" s="80"/>
      <c r="FKF49"/>
      <c r="FKG49" s="80"/>
      <c r="FKH49"/>
      <c r="FKI49" s="80"/>
      <c r="FKJ49"/>
      <c r="FKK49" s="80"/>
      <c r="FKL49"/>
      <c r="FKM49" s="80"/>
      <c r="FKN49"/>
      <c r="FKO49" s="80"/>
      <c r="FKP49"/>
      <c r="FKQ49" s="80"/>
      <c r="FKR49"/>
      <c r="FKS49" s="80"/>
      <c r="FKT49"/>
      <c r="FKU49" s="80"/>
      <c r="FKV49"/>
      <c r="FKW49" s="80"/>
      <c r="FKX49"/>
      <c r="FKY49" s="80"/>
      <c r="FKZ49"/>
      <c r="FLA49" s="80"/>
      <c r="FLB49"/>
      <c r="FLC49" s="80"/>
      <c r="FLD49"/>
      <c r="FLE49" s="80"/>
      <c r="FLF49"/>
      <c r="FLG49" s="80"/>
      <c r="FLH49"/>
      <c r="FLI49" s="80"/>
      <c r="FLJ49"/>
      <c r="FLK49" s="80"/>
      <c r="FLL49"/>
      <c r="FLM49" s="80"/>
      <c r="FLN49"/>
      <c r="FLO49" s="80"/>
      <c r="FLP49"/>
      <c r="FLQ49" s="80"/>
      <c r="FLR49"/>
      <c r="FLS49" s="80"/>
      <c r="FLT49"/>
      <c r="FLU49" s="80"/>
      <c r="FLV49"/>
      <c r="FLW49" s="80"/>
      <c r="FLX49"/>
      <c r="FLY49" s="80"/>
      <c r="FLZ49"/>
      <c r="FMA49" s="80"/>
      <c r="FMB49"/>
      <c r="FMC49" s="80"/>
      <c r="FMD49"/>
      <c r="FME49" s="80"/>
      <c r="FMF49"/>
      <c r="FMG49" s="80"/>
      <c r="FMH49"/>
      <c r="FMI49" s="80"/>
      <c r="FMJ49"/>
      <c r="FMK49" s="80"/>
      <c r="FML49"/>
      <c r="FMM49" s="80"/>
      <c r="FMN49"/>
      <c r="FMO49" s="80"/>
      <c r="FMP49"/>
      <c r="FMQ49" s="80"/>
      <c r="FMR49"/>
      <c r="FMS49" s="80"/>
      <c r="FMT49"/>
      <c r="FMU49" s="80"/>
      <c r="FMV49"/>
      <c r="FMW49" s="80"/>
      <c r="FMX49"/>
      <c r="FMY49" s="80"/>
      <c r="FMZ49"/>
      <c r="FNA49" s="80"/>
      <c r="FNB49"/>
      <c r="FNC49" s="80"/>
      <c r="FND49"/>
      <c r="FNE49" s="80"/>
      <c r="FNF49"/>
      <c r="FNG49" s="80"/>
      <c r="FNH49"/>
      <c r="FNI49" s="80"/>
      <c r="FNJ49"/>
      <c r="FNK49" s="80"/>
      <c r="FNL49"/>
      <c r="FNM49" s="80"/>
      <c r="FNN49"/>
      <c r="FNO49" s="80"/>
      <c r="FNP49"/>
      <c r="FNQ49" s="80"/>
      <c r="FNR49"/>
      <c r="FNS49" s="80"/>
      <c r="FNT49"/>
      <c r="FNU49" s="80"/>
      <c r="FNV49"/>
      <c r="FNW49" s="80"/>
      <c r="FNX49"/>
      <c r="FNY49" s="80"/>
      <c r="FNZ49"/>
      <c r="FOA49" s="80"/>
      <c r="FOB49"/>
      <c r="FOC49" s="80"/>
      <c r="FOD49"/>
      <c r="FOE49" s="80"/>
      <c r="FOF49"/>
      <c r="FOG49" s="80"/>
      <c r="FOH49"/>
      <c r="FOI49" s="80"/>
      <c r="FOJ49"/>
      <c r="FOK49" s="80"/>
      <c r="FOL49"/>
      <c r="FOM49" s="80"/>
      <c r="FON49"/>
      <c r="FOO49" s="80"/>
      <c r="FOP49"/>
      <c r="FOQ49" s="80"/>
      <c r="FOR49"/>
      <c r="FOS49" s="80"/>
      <c r="FOT49"/>
      <c r="FOU49" s="80"/>
      <c r="FOV49"/>
      <c r="FOW49" s="80"/>
      <c r="FOX49"/>
      <c r="FOY49" s="80"/>
      <c r="FOZ49"/>
      <c r="FPA49" s="80"/>
      <c r="FPB49"/>
      <c r="FPC49" s="80"/>
      <c r="FPD49"/>
      <c r="FPE49" s="80"/>
      <c r="FPF49"/>
      <c r="FPG49" s="80"/>
      <c r="FPH49"/>
      <c r="FPI49" s="80"/>
      <c r="FPJ49"/>
      <c r="FPK49" s="80"/>
      <c r="FPL49"/>
      <c r="FPM49" s="80"/>
      <c r="FPN49"/>
      <c r="FPO49" s="80"/>
      <c r="FPP49"/>
      <c r="FPQ49" s="80"/>
      <c r="FPR49"/>
      <c r="FPS49" s="80"/>
      <c r="FPT49"/>
      <c r="FPU49" s="80"/>
      <c r="FPV49"/>
      <c r="FPW49" s="80"/>
      <c r="FPX49"/>
      <c r="FPY49" s="80"/>
      <c r="FPZ49"/>
      <c r="FQA49" s="80"/>
      <c r="FQB49"/>
      <c r="FQC49" s="80"/>
      <c r="FQD49"/>
      <c r="FQE49" s="80"/>
      <c r="FQF49"/>
      <c r="FQG49" s="80"/>
      <c r="FQH49"/>
      <c r="FQI49" s="80"/>
      <c r="FQJ49"/>
      <c r="FQK49" s="80"/>
      <c r="FQL49"/>
      <c r="FQM49" s="80"/>
      <c r="FQN49"/>
      <c r="FQO49" s="80"/>
      <c r="FQP49"/>
      <c r="FQQ49" s="80"/>
      <c r="FQR49"/>
      <c r="FQS49" s="80"/>
      <c r="FQT49"/>
      <c r="FQU49" s="80"/>
      <c r="FQV49"/>
      <c r="FQW49" s="80"/>
      <c r="FQX49"/>
      <c r="FQY49" s="80"/>
      <c r="FQZ49"/>
      <c r="FRA49" s="80"/>
      <c r="FRB49"/>
      <c r="FRC49" s="80"/>
      <c r="FRD49"/>
      <c r="FRE49" s="80"/>
      <c r="FRF49"/>
      <c r="FRG49" s="80"/>
      <c r="FRH49"/>
      <c r="FRI49" s="80"/>
      <c r="FRJ49"/>
      <c r="FRK49" s="80"/>
      <c r="FRL49"/>
      <c r="FRM49" s="80"/>
      <c r="FRN49"/>
      <c r="FRO49" s="80"/>
      <c r="FRP49"/>
      <c r="FRQ49" s="80"/>
      <c r="FRR49"/>
      <c r="FRS49" s="80"/>
      <c r="FRT49"/>
      <c r="FRU49" s="80"/>
      <c r="FRV49"/>
      <c r="FRW49" s="80"/>
      <c r="FRX49"/>
      <c r="FRY49" s="80"/>
      <c r="FRZ49"/>
      <c r="FSA49" s="80"/>
      <c r="FSB49"/>
      <c r="FSC49" s="80"/>
      <c r="FSD49"/>
      <c r="FSE49" s="80"/>
      <c r="FSF49"/>
      <c r="FSG49" s="80"/>
      <c r="FSH49"/>
      <c r="FSI49" s="80"/>
      <c r="FSJ49"/>
      <c r="FSK49" s="80"/>
      <c r="FSL49"/>
      <c r="FSM49" s="80"/>
      <c r="FSN49"/>
      <c r="FSO49" s="80"/>
      <c r="FSP49"/>
      <c r="FSQ49" s="80"/>
      <c r="FSR49"/>
      <c r="FSS49" s="80"/>
      <c r="FST49"/>
      <c r="FSU49" s="80"/>
      <c r="FSV49"/>
      <c r="FSW49" s="80"/>
      <c r="FSX49"/>
      <c r="FSY49" s="80"/>
      <c r="FSZ49"/>
      <c r="FTA49" s="80"/>
      <c r="FTB49"/>
      <c r="FTC49" s="80"/>
      <c r="FTD49"/>
      <c r="FTE49" s="80"/>
      <c r="FTF49"/>
      <c r="FTG49" s="80"/>
      <c r="FTH49"/>
      <c r="FTI49" s="80"/>
      <c r="FTJ49"/>
      <c r="FTK49" s="80"/>
      <c r="FTL49"/>
      <c r="FTM49" s="80"/>
      <c r="FTN49"/>
      <c r="FTO49" s="80"/>
      <c r="FTP49"/>
      <c r="FTQ49" s="80"/>
      <c r="FTR49"/>
      <c r="FTS49" s="80"/>
      <c r="FTT49"/>
      <c r="FTU49" s="80"/>
      <c r="FTV49"/>
      <c r="FTW49" s="80"/>
      <c r="FTX49"/>
      <c r="FTY49" s="80"/>
      <c r="FTZ49"/>
      <c r="FUA49" s="80"/>
      <c r="FUB49"/>
      <c r="FUC49" s="80"/>
      <c r="FUD49"/>
      <c r="FUE49" s="80"/>
      <c r="FUF49"/>
      <c r="FUG49" s="80"/>
      <c r="FUH49"/>
      <c r="FUI49" s="80"/>
      <c r="FUJ49"/>
      <c r="FUK49" s="80"/>
      <c r="FUL49"/>
      <c r="FUM49" s="80"/>
      <c r="FUN49"/>
      <c r="FUO49" s="80"/>
      <c r="FUP49"/>
      <c r="FUQ49" s="80"/>
      <c r="FUR49"/>
      <c r="FUS49" s="80"/>
      <c r="FUT49"/>
      <c r="FUU49" s="80"/>
      <c r="FUV49"/>
      <c r="FUW49" s="80"/>
      <c r="FUX49"/>
      <c r="FUY49" s="80"/>
      <c r="FUZ49"/>
      <c r="FVA49" s="80"/>
      <c r="FVB49"/>
      <c r="FVC49" s="80"/>
      <c r="FVD49"/>
      <c r="FVE49" s="80"/>
      <c r="FVF49"/>
      <c r="FVG49" s="80"/>
      <c r="FVH49"/>
      <c r="FVI49" s="80"/>
      <c r="FVJ49"/>
      <c r="FVK49" s="80"/>
      <c r="FVL49"/>
      <c r="FVM49" s="80"/>
      <c r="FVN49"/>
      <c r="FVO49" s="80"/>
      <c r="FVP49"/>
      <c r="FVQ49" s="80"/>
      <c r="FVR49"/>
      <c r="FVS49" s="80"/>
      <c r="FVT49"/>
      <c r="FVU49" s="80"/>
      <c r="FVV49"/>
      <c r="FVW49" s="80"/>
      <c r="FVX49"/>
      <c r="FVY49" s="80"/>
      <c r="FVZ49"/>
      <c r="FWA49" s="80"/>
      <c r="FWB49"/>
      <c r="FWC49" s="80"/>
      <c r="FWD49"/>
      <c r="FWE49" s="80"/>
      <c r="FWF49"/>
      <c r="FWG49" s="80"/>
      <c r="FWH49"/>
      <c r="FWI49" s="80"/>
      <c r="FWJ49"/>
      <c r="FWK49" s="80"/>
      <c r="FWL49"/>
      <c r="FWM49" s="80"/>
      <c r="FWN49"/>
      <c r="FWO49" s="80"/>
      <c r="FWP49"/>
      <c r="FWQ49" s="80"/>
      <c r="FWR49"/>
      <c r="FWS49" s="80"/>
      <c r="FWT49"/>
      <c r="FWU49" s="80"/>
      <c r="FWV49"/>
      <c r="FWW49" s="80"/>
      <c r="FWX49"/>
      <c r="FWY49" s="80"/>
      <c r="FWZ49"/>
      <c r="FXA49" s="80"/>
      <c r="FXB49"/>
      <c r="FXC49" s="80"/>
      <c r="FXD49"/>
      <c r="FXE49" s="80"/>
      <c r="FXF49"/>
      <c r="FXG49" s="80"/>
      <c r="FXH49"/>
      <c r="FXI49" s="80"/>
      <c r="FXJ49"/>
      <c r="FXK49" s="80"/>
      <c r="FXL49"/>
      <c r="FXM49" s="80"/>
      <c r="FXN49"/>
      <c r="FXO49" s="80"/>
      <c r="FXP49"/>
      <c r="FXQ49" s="80"/>
      <c r="FXR49"/>
      <c r="FXS49" s="80"/>
      <c r="FXT49"/>
      <c r="FXU49" s="80"/>
      <c r="FXV49"/>
      <c r="FXW49" s="80"/>
      <c r="FXX49"/>
      <c r="FXY49" s="80"/>
      <c r="FXZ49"/>
      <c r="FYA49" s="80"/>
      <c r="FYB49"/>
      <c r="FYC49" s="80"/>
      <c r="FYD49"/>
      <c r="FYE49" s="80"/>
      <c r="FYF49"/>
      <c r="FYG49" s="80"/>
      <c r="FYH49"/>
      <c r="FYI49" s="80"/>
      <c r="FYJ49"/>
      <c r="FYK49" s="80"/>
      <c r="FYL49"/>
      <c r="FYM49" s="80"/>
      <c r="FYN49"/>
      <c r="FYO49" s="80"/>
      <c r="FYP49"/>
      <c r="FYQ49" s="80"/>
      <c r="FYR49"/>
      <c r="FYS49" s="80"/>
      <c r="FYT49"/>
      <c r="FYU49" s="80"/>
      <c r="FYV49"/>
      <c r="FYW49" s="80"/>
      <c r="FYX49"/>
      <c r="FYY49" s="80"/>
      <c r="FYZ49"/>
      <c r="FZA49" s="80"/>
      <c r="FZB49"/>
      <c r="FZC49" s="80"/>
      <c r="FZD49"/>
      <c r="FZE49" s="80"/>
      <c r="FZF49"/>
      <c r="FZG49" s="80"/>
      <c r="FZH49"/>
      <c r="FZI49" s="80"/>
      <c r="FZJ49"/>
      <c r="FZK49" s="80"/>
      <c r="FZL49"/>
      <c r="FZM49" s="80"/>
      <c r="FZN49"/>
      <c r="FZO49" s="80"/>
      <c r="FZP49"/>
      <c r="FZQ49" s="80"/>
      <c r="FZR49"/>
      <c r="FZS49" s="80"/>
      <c r="FZT49"/>
      <c r="FZU49" s="80"/>
      <c r="FZV49"/>
      <c r="FZW49" s="80"/>
      <c r="FZX49"/>
      <c r="FZY49" s="80"/>
      <c r="FZZ49"/>
      <c r="GAA49" s="80"/>
      <c r="GAB49"/>
      <c r="GAC49" s="80"/>
      <c r="GAD49"/>
      <c r="GAE49" s="80"/>
      <c r="GAF49"/>
      <c r="GAG49" s="80"/>
      <c r="GAH49"/>
      <c r="GAI49" s="80"/>
      <c r="GAJ49"/>
      <c r="GAK49" s="80"/>
      <c r="GAL49"/>
      <c r="GAM49" s="80"/>
      <c r="GAN49"/>
      <c r="GAO49" s="80"/>
      <c r="GAP49"/>
      <c r="GAQ49" s="80"/>
      <c r="GAR49"/>
      <c r="GAS49" s="80"/>
      <c r="GAT49"/>
      <c r="GAU49" s="80"/>
      <c r="GAV49"/>
      <c r="GAW49" s="80"/>
      <c r="GAX49"/>
      <c r="GAY49" s="80"/>
      <c r="GAZ49"/>
      <c r="GBA49" s="80"/>
      <c r="GBB49"/>
      <c r="GBC49" s="80"/>
      <c r="GBD49"/>
      <c r="GBE49" s="80"/>
      <c r="GBF49"/>
      <c r="GBG49" s="80"/>
      <c r="GBH49"/>
      <c r="GBI49" s="80"/>
      <c r="GBJ49"/>
      <c r="GBK49" s="80"/>
      <c r="GBL49"/>
      <c r="GBM49" s="80"/>
      <c r="GBN49"/>
      <c r="GBO49" s="80"/>
      <c r="GBP49"/>
      <c r="GBQ49" s="80"/>
      <c r="GBR49"/>
      <c r="GBS49" s="80"/>
      <c r="GBT49"/>
      <c r="GBU49" s="80"/>
      <c r="GBV49"/>
      <c r="GBW49" s="80"/>
      <c r="GBX49"/>
      <c r="GBY49" s="80"/>
      <c r="GBZ49"/>
      <c r="GCA49" s="80"/>
      <c r="GCB49"/>
      <c r="GCC49" s="80"/>
      <c r="GCD49"/>
      <c r="GCE49" s="80"/>
      <c r="GCF49"/>
      <c r="GCG49" s="80"/>
      <c r="GCH49"/>
      <c r="GCI49" s="80"/>
      <c r="GCJ49"/>
      <c r="GCK49" s="80"/>
      <c r="GCL49"/>
      <c r="GCM49" s="80"/>
      <c r="GCN49"/>
      <c r="GCO49" s="80"/>
      <c r="GCP49"/>
      <c r="GCQ49" s="80"/>
      <c r="GCR49"/>
      <c r="GCS49" s="80"/>
      <c r="GCT49"/>
      <c r="GCU49" s="80"/>
      <c r="GCV49"/>
      <c r="GCW49" s="80"/>
      <c r="GCX49"/>
      <c r="GCY49" s="80"/>
      <c r="GCZ49"/>
      <c r="GDA49" s="80"/>
      <c r="GDB49"/>
      <c r="GDC49" s="80"/>
      <c r="GDD49"/>
      <c r="GDE49" s="80"/>
      <c r="GDF49"/>
      <c r="GDG49" s="80"/>
      <c r="GDH49"/>
      <c r="GDI49" s="80"/>
      <c r="GDJ49"/>
      <c r="GDK49" s="80"/>
      <c r="GDL49"/>
      <c r="GDM49" s="80"/>
      <c r="GDN49"/>
      <c r="GDO49" s="80"/>
      <c r="GDP49"/>
      <c r="GDQ49" s="80"/>
      <c r="GDR49"/>
      <c r="GDS49" s="80"/>
      <c r="GDT49"/>
      <c r="GDU49" s="80"/>
      <c r="GDV49"/>
      <c r="GDW49" s="80"/>
      <c r="GDX49"/>
      <c r="GDY49" s="80"/>
      <c r="GDZ49"/>
      <c r="GEA49" s="80"/>
      <c r="GEB49"/>
      <c r="GEC49" s="80"/>
      <c r="GED49"/>
      <c r="GEE49" s="80"/>
      <c r="GEF49"/>
      <c r="GEG49" s="80"/>
      <c r="GEH49"/>
      <c r="GEI49" s="80"/>
      <c r="GEJ49"/>
      <c r="GEK49" s="80"/>
      <c r="GEL49"/>
      <c r="GEM49" s="80"/>
      <c r="GEN49"/>
      <c r="GEO49" s="80"/>
      <c r="GEP49"/>
      <c r="GEQ49" s="80"/>
      <c r="GER49"/>
      <c r="GES49" s="80"/>
      <c r="GET49"/>
      <c r="GEU49" s="80"/>
      <c r="GEV49"/>
      <c r="GEW49" s="80"/>
      <c r="GEX49"/>
      <c r="GEY49" s="80"/>
      <c r="GEZ49"/>
      <c r="GFA49" s="80"/>
      <c r="GFB49"/>
      <c r="GFC49" s="80"/>
      <c r="GFD49"/>
      <c r="GFE49" s="80"/>
      <c r="GFF49"/>
      <c r="GFG49" s="80"/>
      <c r="GFH49"/>
      <c r="GFI49" s="80"/>
      <c r="GFJ49"/>
      <c r="GFK49" s="80"/>
      <c r="GFL49"/>
      <c r="GFM49" s="80"/>
      <c r="GFN49"/>
      <c r="GFO49" s="80"/>
      <c r="GFP49"/>
      <c r="GFQ49" s="80"/>
      <c r="GFR49"/>
      <c r="GFS49" s="80"/>
      <c r="GFT49"/>
      <c r="GFU49" s="80"/>
      <c r="GFV49"/>
      <c r="GFW49" s="80"/>
      <c r="GFX49"/>
      <c r="GFY49" s="80"/>
      <c r="GFZ49"/>
      <c r="GGA49" s="80"/>
      <c r="GGB49"/>
      <c r="GGC49" s="80"/>
      <c r="GGD49"/>
      <c r="GGE49" s="80"/>
      <c r="GGF49"/>
      <c r="GGG49" s="80"/>
      <c r="GGH49"/>
      <c r="GGI49" s="80"/>
      <c r="GGJ49"/>
      <c r="GGK49" s="80"/>
      <c r="GGL49"/>
      <c r="GGM49" s="80"/>
      <c r="GGN49"/>
      <c r="GGO49" s="80"/>
      <c r="GGP49"/>
      <c r="GGQ49" s="80"/>
      <c r="GGR49"/>
      <c r="GGS49" s="80"/>
      <c r="GGT49"/>
      <c r="GGU49" s="80"/>
      <c r="GGV49"/>
      <c r="GGW49" s="80"/>
      <c r="GGX49"/>
      <c r="GGY49" s="80"/>
      <c r="GGZ49"/>
      <c r="GHA49" s="80"/>
      <c r="GHB49"/>
      <c r="GHC49" s="80"/>
      <c r="GHD49"/>
      <c r="GHE49" s="80"/>
      <c r="GHF49"/>
      <c r="GHG49" s="80"/>
      <c r="GHH49"/>
      <c r="GHI49" s="80"/>
      <c r="GHJ49"/>
      <c r="GHK49" s="80"/>
      <c r="GHL49"/>
      <c r="GHM49" s="80"/>
      <c r="GHN49"/>
      <c r="GHO49" s="80"/>
      <c r="GHP49"/>
      <c r="GHQ49" s="80"/>
      <c r="GHR49"/>
      <c r="GHS49" s="80"/>
      <c r="GHT49"/>
      <c r="GHU49" s="80"/>
      <c r="GHV49"/>
      <c r="GHW49" s="80"/>
      <c r="GHX49"/>
      <c r="GHY49" s="80"/>
      <c r="GHZ49"/>
      <c r="GIA49" s="80"/>
      <c r="GIB49"/>
      <c r="GIC49" s="80"/>
      <c r="GID49"/>
      <c r="GIE49" s="80"/>
      <c r="GIF49"/>
      <c r="GIG49" s="80"/>
      <c r="GIH49"/>
      <c r="GII49" s="80"/>
      <c r="GIJ49"/>
      <c r="GIK49" s="80"/>
      <c r="GIL49"/>
      <c r="GIM49" s="80"/>
      <c r="GIN49"/>
      <c r="GIO49" s="80"/>
      <c r="GIP49"/>
      <c r="GIQ49" s="80"/>
      <c r="GIR49"/>
      <c r="GIS49" s="80"/>
      <c r="GIT49"/>
      <c r="GIU49" s="80"/>
      <c r="GIV49"/>
      <c r="GIW49" s="80"/>
      <c r="GIX49"/>
      <c r="GIY49" s="80"/>
      <c r="GIZ49"/>
      <c r="GJA49" s="80"/>
      <c r="GJB49"/>
      <c r="GJC49" s="80"/>
      <c r="GJD49"/>
      <c r="GJE49" s="80"/>
      <c r="GJF49"/>
      <c r="GJG49" s="80"/>
      <c r="GJH49"/>
      <c r="GJI49" s="80"/>
      <c r="GJJ49"/>
      <c r="GJK49" s="80"/>
      <c r="GJL49"/>
      <c r="GJM49" s="80"/>
      <c r="GJN49"/>
      <c r="GJO49" s="80"/>
      <c r="GJP49"/>
      <c r="GJQ49" s="80"/>
      <c r="GJR49"/>
      <c r="GJS49" s="80"/>
      <c r="GJT49"/>
      <c r="GJU49" s="80"/>
      <c r="GJV49"/>
      <c r="GJW49" s="80"/>
      <c r="GJX49"/>
      <c r="GJY49" s="80"/>
      <c r="GJZ49"/>
      <c r="GKA49" s="80"/>
      <c r="GKB49"/>
      <c r="GKC49" s="80"/>
      <c r="GKD49"/>
      <c r="GKE49" s="80"/>
      <c r="GKF49"/>
      <c r="GKG49" s="80"/>
      <c r="GKH49"/>
      <c r="GKI49" s="80"/>
      <c r="GKJ49"/>
      <c r="GKK49" s="80"/>
      <c r="GKL49"/>
      <c r="GKM49" s="80"/>
      <c r="GKN49"/>
      <c r="GKO49" s="80"/>
      <c r="GKP49"/>
      <c r="GKQ49" s="80"/>
      <c r="GKR49"/>
      <c r="GKS49" s="80"/>
      <c r="GKT49"/>
      <c r="GKU49" s="80"/>
      <c r="GKV49"/>
      <c r="GKW49" s="80"/>
      <c r="GKX49"/>
      <c r="GKY49" s="80"/>
      <c r="GKZ49"/>
      <c r="GLA49" s="80"/>
      <c r="GLB49"/>
      <c r="GLC49" s="80"/>
      <c r="GLD49"/>
      <c r="GLE49" s="80"/>
      <c r="GLF49"/>
      <c r="GLG49" s="80"/>
      <c r="GLH49"/>
      <c r="GLI49" s="80"/>
      <c r="GLJ49"/>
      <c r="GLK49" s="80"/>
      <c r="GLL49"/>
      <c r="GLM49" s="80"/>
      <c r="GLN49"/>
      <c r="GLO49" s="80"/>
      <c r="GLP49"/>
      <c r="GLQ49" s="80"/>
      <c r="GLR49"/>
      <c r="GLS49" s="80"/>
      <c r="GLT49"/>
      <c r="GLU49" s="80"/>
      <c r="GLV49"/>
      <c r="GLW49" s="80"/>
      <c r="GLX49"/>
      <c r="GLY49" s="80"/>
      <c r="GLZ49"/>
      <c r="GMA49" s="80"/>
      <c r="GMB49"/>
      <c r="GMC49" s="80"/>
      <c r="GMD49"/>
      <c r="GME49" s="80"/>
      <c r="GMF49"/>
      <c r="GMG49" s="80"/>
      <c r="GMH49"/>
      <c r="GMI49" s="80"/>
      <c r="GMJ49"/>
      <c r="GMK49" s="80"/>
      <c r="GML49"/>
      <c r="GMM49" s="80"/>
      <c r="GMN49"/>
      <c r="GMO49" s="80"/>
      <c r="GMP49"/>
      <c r="GMQ49" s="80"/>
      <c r="GMR49"/>
      <c r="GMS49" s="80"/>
      <c r="GMT49"/>
      <c r="GMU49" s="80"/>
      <c r="GMV49"/>
      <c r="GMW49" s="80"/>
      <c r="GMX49"/>
      <c r="GMY49" s="80"/>
      <c r="GMZ49"/>
      <c r="GNA49" s="80"/>
      <c r="GNB49"/>
      <c r="GNC49" s="80"/>
      <c r="GND49"/>
      <c r="GNE49" s="80"/>
      <c r="GNF49"/>
      <c r="GNG49" s="80"/>
      <c r="GNH49"/>
      <c r="GNI49" s="80"/>
      <c r="GNJ49"/>
      <c r="GNK49" s="80"/>
      <c r="GNL49"/>
      <c r="GNM49" s="80"/>
      <c r="GNN49"/>
      <c r="GNO49" s="80"/>
      <c r="GNP49"/>
      <c r="GNQ49" s="80"/>
      <c r="GNR49"/>
      <c r="GNS49" s="80"/>
      <c r="GNT49"/>
      <c r="GNU49" s="80"/>
      <c r="GNV49"/>
      <c r="GNW49" s="80"/>
      <c r="GNX49"/>
      <c r="GNY49" s="80"/>
      <c r="GNZ49"/>
      <c r="GOA49" s="80"/>
      <c r="GOB49"/>
      <c r="GOC49" s="80"/>
      <c r="GOD49"/>
      <c r="GOE49" s="80"/>
      <c r="GOF49"/>
      <c r="GOG49" s="80"/>
      <c r="GOH49"/>
      <c r="GOI49" s="80"/>
      <c r="GOJ49"/>
      <c r="GOK49" s="80"/>
      <c r="GOL49"/>
      <c r="GOM49" s="80"/>
      <c r="GON49"/>
      <c r="GOO49" s="80"/>
      <c r="GOP49"/>
      <c r="GOQ49" s="80"/>
      <c r="GOR49"/>
      <c r="GOS49" s="80"/>
      <c r="GOT49"/>
      <c r="GOU49" s="80"/>
      <c r="GOV49"/>
      <c r="GOW49" s="80"/>
      <c r="GOX49"/>
      <c r="GOY49" s="80"/>
      <c r="GOZ49"/>
      <c r="GPA49" s="80"/>
      <c r="GPB49"/>
      <c r="GPC49" s="80"/>
      <c r="GPD49"/>
      <c r="GPE49" s="80"/>
      <c r="GPF49"/>
      <c r="GPG49" s="80"/>
      <c r="GPH49"/>
      <c r="GPI49" s="80"/>
      <c r="GPJ49"/>
      <c r="GPK49" s="80"/>
      <c r="GPL49"/>
      <c r="GPM49" s="80"/>
      <c r="GPN49"/>
      <c r="GPO49" s="80"/>
      <c r="GPP49"/>
      <c r="GPQ49" s="80"/>
      <c r="GPR49"/>
      <c r="GPS49" s="80"/>
      <c r="GPT49"/>
      <c r="GPU49" s="80"/>
      <c r="GPV49"/>
      <c r="GPW49" s="80"/>
      <c r="GPX49"/>
      <c r="GPY49" s="80"/>
      <c r="GPZ49"/>
      <c r="GQA49" s="80"/>
      <c r="GQB49"/>
      <c r="GQC49" s="80"/>
      <c r="GQD49"/>
      <c r="GQE49" s="80"/>
      <c r="GQF49"/>
      <c r="GQG49" s="80"/>
      <c r="GQH49"/>
      <c r="GQI49" s="80"/>
      <c r="GQJ49"/>
      <c r="GQK49" s="80"/>
      <c r="GQL49"/>
      <c r="GQM49" s="80"/>
      <c r="GQN49"/>
      <c r="GQO49" s="80"/>
      <c r="GQP49"/>
      <c r="GQQ49" s="80"/>
      <c r="GQR49"/>
      <c r="GQS49" s="80"/>
      <c r="GQT49"/>
      <c r="GQU49" s="80"/>
      <c r="GQV49"/>
      <c r="GQW49" s="80"/>
      <c r="GQX49"/>
      <c r="GQY49" s="80"/>
      <c r="GQZ49"/>
      <c r="GRA49" s="80"/>
      <c r="GRB49"/>
      <c r="GRC49" s="80"/>
      <c r="GRD49"/>
      <c r="GRE49" s="80"/>
      <c r="GRF49"/>
      <c r="GRG49" s="80"/>
      <c r="GRH49"/>
      <c r="GRI49" s="80"/>
      <c r="GRJ49"/>
      <c r="GRK49" s="80"/>
      <c r="GRL49"/>
      <c r="GRM49" s="80"/>
      <c r="GRN49"/>
      <c r="GRO49" s="80"/>
      <c r="GRP49"/>
      <c r="GRQ49" s="80"/>
      <c r="GRR49"/>
      <c r="GRS49" s="80"/>
      <c r="GRT49"/>
      <c r="GRU49" s="80"/>
      <c r="GRV49"/>
      <c r="GRW49" s="80"/>
      <c r="GRX49"/>
      <c r="GRY49" s="80"/>
      <c r="GRZ49"/>
      <c r="GSA49" s="80"/>
      <c r="GSB49"/>
      <c r="GSC49" s="80"/>
      <c r="GSD49"/>
      <c r="GSE49" s="80"/>
      <c r="GSF49"/>
      <c r="GSG49" s="80"/>
      <c r="GSH49"/>
      <c r="GSI49" s="80"/>
      <c r="GSJ49"/>
      <c r="GSK49" s="80"/>
      <c r="GSL49"/>
      <c r="GSM49" s="80"/>
      <c r="GSN49"/>
      <c r="GSO49" s="80"/>
      <c r="GSP49"/>
      <c r="GSQ49" s="80"/>
      <c r="GSR49"/>
      <c r="GSS49" s="80"/>
      <c r="GST49"/>
      <c r="GSU49" s="80"/>
      <c r="GSV49"/>
      <c r="GSW49" s="80"/>
      <c r="GSX49"/>
      <c r="GSY49" s="80"/>
      <c r="GSZ49"/>
      <c r="GTA49" s="80"/>
      <c r="GTB49"/>
      <c r="GTC49" s="80"/>
      <c r="GTD49"/>
      <c r="GTE49" s="80"/>
      <c r="GTF49"/>
      <c r="GTG49" s="80"/>
      <c r="GTH49"/>
      <c r="GTI49" s="80"/>
      <c r="GTJ49"/>
      <c r="GTK49" s="80"/>
      <c r="GTL49"/>
      <c r="GTM49" s="80"/>
      <c r="GTN49"/>
      <c r="GTO49" s="80"/>
      <c r="GTP49"/>
      <c r="GTQ49" s="80"/>
      <c r="GTR49"/>
      <c r="GTS49" s="80"/>
      <c r="GTT49"/>
      <c r="GTU49" s="80"/>
      <c r="GTV49"/>
      <c r="GTW49" s="80"/>
      <c r="GTX49"/>
      <c r="GTY49" s="80"/>
      <c r="GTZ49"/>
      <c r="GUA49" s="80"/>
      <c r="GUB49"/>
      <c r="GUC49" s="80"/>
      <c r="GUD49"/>
      <c r="GUE49" s="80"/>
      <c r="GUF49"/>
      <c r="GUG49" s="80"/>
      <c r="GUH49"/>
      <c r="GUI49" s="80"/>
      <c r="GUJ49"/>
      <c r="GUK49" s="80"/>
      <c r="GUL49"/>
      <c r="GUM49" s="80"/>
      <c r="GUN49"/>
      <c r="GUO49" s="80"/>
      <c r="GUP49"/>
      <c r="GUQ49" s="80"/>
      <c r="GUR49"/>
      <c r="GUS49" s="80"/>
      <c r="GUT49"/>
      <c r="GUU49" s="80"/>
      <c r="GUV49"/>
      <c r="GUW49" s="80"/>
      <c r="GUX49"/>
      <c r="GUY49" s="80"/>
      <c r="GUZ49"/>
      <c r="GVA49" s="80"/>
      <c r="GVB49"/>
      <c r="GVC49" s="80"/>
      <c r="GVD49"/>
      <c r="GVE49" s="80"/>
      <c r="GVF49"/>
      <c r="GVG49" s="80"/>
      <c r="GVH49"/>
      <c r="GVI49" s="80"/>
      <c r="GVJ49"/>
      <c r="GVK49" s="80"/>
      <c r="GVL49"/>
      <c r="GVM49" s="80"/>
      <c r="GVN49"/>
      <c r="GVO49" s="80"/>
      <c r="GVP49"/>
      <c r="GVQ49" s="80"/>
      <c r="GVR49"/>
      <c r="GVS49" s="80"/>
      <c r="GVT49"/>
      <c r="GVU49" s="80"/>
      <c r="GVV49"/>
      <c r="GVW49" s="80"/>
      <c r="GVX49"/>
      <c r="GVY49" s="80"/>
      <c r="GVZ49"/>
      <c r="GWA49" s="80"/>
      <c r="GWB49"/>
      <c r="GWC49" s="80"/>
      <c r="GWD49"/>
      <c r="GWE49" s="80"/>
      <c r="GWF49"/>
      <c r="GWG49" s="80"/>
      <c r="GWH49"/>
      <c r="GWI49" s="80"/>
      <c r="GWJ49"/>
      <c r="GWK49" s="80"/>
      <c r="GWL49"/>
      <c r="GWM49" s="80"/>
      <c r="GWN49"/>
      <c r="GWO49" s="80"/>
      <c r="GWP49"/>
      <c r="GWQ49" s="80"/>
      <c r="GWR49"/>
      <c r="GWS49" s="80"/>
      <c r="GWT49"/>
      <c r="GWU49" s="80"/>
      <c r="GWV49"/>
      <c r="GWW49" s="80"/>
      <c r="GWX49"/>
      <c r="GWY49" s="80"/>
      <c r="GWZ49"/>
      <c r="GXA49" s="80"/>
      <c r="GXB49"/>
      <c r="GXC49" s="80"/>
      <c r="GXD49"/>
      <c r="GXE49" s="80"/>
      <c r="GXF49"/>
      <c r="GXG49" s="80"/>
      <c r="GXH49"/>
      <c r="GXI49" s="80"/>
      <c r="GXJ49"/>
      <c r="GXK49" s="80"/>
      <c r="GXL49"/>
      <c r="GXM49" s="80"/>
      <c r="GXN49"/>
      <c r="GXO49" s="80"/>
      <c r="GXP49"/>
      <c r="GXQ49" s="80"/>
      <c r="GXR49"/>
      <c r="GXS49" s="80"/>
      <c r="GXT49"/>
      <c r="GXU49" s="80"/>
      <c r="GXV49"/>
      <c r="GXW49" s="80"/>
      <c r="GXX49"/>
      <c r="GXY49" s="80"/>
      <c r="GXZ49"/>
      <c r="GYA49" s="80"/>
      <c r="GYB49"/>
      <c r="GYC49" s="80"/>
      <c r="GYD49"/>
      <c r="GYE49" s="80"/>
      <c r="GYF49"/>
      <c r="GYG49" s="80"/>
      <c r="GYH49"/>
      <c r="GYI49" s="80"/>
      <c r="GYJ49"/>
      <c r="GYK49" s="80"/>
      <c r="GYL49"/>
      <c r="GYM49" s="80"/>
      <c r="GYN49"/>
      <c r="GYO49" s="80"/>
      <c r="GYP49"/>
      <c r="GYQ49" s="80"/>
      <c r="GYR49"/>
      <c r="GYS49" s="80"/>
      <c r="GYT49"/>
      <c r="GYU49" s="80"/>
      <c r="GYV49"/>
      <c r="GYW49" s="80"/>
      <c r="GYX49"/>
      <c r="GYY49" s="80"/>
      <c r="GYZ49"/>
      <c r="GZA49" s="80"/>
      <c r="GZB49"/>
      <c r="GZC49" s="80"/>
      <c r="GZD49"/>
      <c r="GZE49" s="80"/>
      <c r="GZF49"/>
      <c r="GZG49" s="80"/>
      <c r="GZH49"/>
      <c r="GZI49" s="80"/>
      <c r="GZJ49"/>
      <c r="GZK49" s="80"/>
      <c r="GZL49"/>
      <c r="GZM49" s="80"/>
      <c r="GZN49"/>
      <c r="GZO49" s="80"/>
      <c r="GZP49"/>
      <c r="GZQ49" s="80"/>
      <c r="GZR49"/>
      <c r="GZS49" s="80"/>
      <c r="GZT49"/>
      <c r="GZU49" s="80"/>
      <c r="GZV49"/>
      <c r="GZW49" s="80"/>
      <c r="GZX49"/>
      <c r="GZY49" s="80"/>
      <c r="GZZ49"/>
      <c r="HAA49" s="80"/>
      <c r="HAB49"/>
      <c r="HAC49" s="80"/>
      <c r="HAD49"/>
      <c r="HAE49" s="80"/>
      <c r="HAF49"/>
      <c r="HAG49" s="80"/>
      <c r="HAH49"/>
      <c r="HAI49" s="80"/>
      <c r="HAJ49"/>
      <c r="HAK49" s="80"/>
      <c r="HAL49"/>
      <c r="HAM49" s="80"/>
      <c r="HAN49"/>
      <c r="HAO49" s="80"/>
      <c r="HAP49"/>
      <c r="HAQ49" s="80"/>
      <c r="HAR49"/>
      <c r="HAS49" s="80"/>
      <c r="HAT49"/>
      <c r="HAU49" s="80"/>
      <c r="HAV49"/>
      <c r="HAW49" s="80"/>
      <c r="HAX49"/>
      <c r="HAY49" s="80"/>
      <c r="HAZ49"/>
      <c r="HBA49" s="80"/>
      <c r="HBB49"/>
      <c r="HBC49" s="80"/>
      <c r="HBD49"/>
      <c r="HBE49" s="80"/>
      <c r="HBF49"/>
      <c r="HBG49" s="80"/>
      <c r="HBH49"/>
      <c r="HBI49" s="80"/>
      <c r="HBJ49"/>
      <c r="HBK49" s="80"/>
      <c r="HBL49"/>
      <c r="HBM49" s="80"/>
      <c r="HBN49"/>
      <c r="HBO49" s="80"/>
      <c r="HBP49"/>
      <c r="HBQ49" s="80"/>
      <c r="HBR49"/>
      <c r="HBS49" s="80"/>
      <c r="HBT49"/>
      <c r="HBU49" s="80"/>
      <c r="HBV49"/>
      <c r="HBW49" s="80"/>
      <c r="HBX49"/>
      <c r="HBY49" s="80"/>
      <c r="HBZ49"/>
      <c r="HCA49" s="80"/>
      <c r="HCB49"/>
      <c r="HCC49" s="80"/>
      <c r="HCD49"/>
      <c r="HCE49" s="80"/>
      <c r="HCF49"/>
      <c r="HCG49" s="80"/>
      <c r="HCH49"/>
      <c r="HCI49" s="80"/>
      <c r="HCJ49"/>
      <c r="HCK49" s="80"/>
      <c r="HCL49"/>
      <c r="HCM49" s="80"/>
      <c r="HCN49"/>
      <c r="HCO49" s="80"/>
      <c r="HCP49"/>
      <c r="HCQ49" s="80"/>
      <c r="HCR49"/>
      <c r="HCS49" s="80"/>
      <c r="HCT49"/>
      <c r="HCU49" s="80"/>
      <c r="HCV49"/>
      <c r="HCW49" s="80"/>
      <c r="HCX49"/>
      <c r="HCY49" s="80"/>
      <c r="HCZ49"/>
      <c r="HDA49" s="80"/>
      <c r="HDB49"/>
      <c r="HDC49" s="80"/>
      <c r="HDD49"/>
      <c r="HDE49" s="80"/>
      <c r="HDF49"/>
      <c r="HDG49" s="80"/>
      <c r="HDH49"/>
      <c r="HDI49" s="80"/>
      <c r="HDJ49"/>
      <c r="HDK49" s="80"/>
      <c r="HDL49"/>
      <c r="HDM49" s="80"/>
      <c r="HDN49"/>
      <c r="HDO49" s="80"/>
      <c r="HDP49"/>
      <c r="HDQ49" s="80"/>
      <c r="HDR49"/>
      <c r="HDS49" s="80"/>
      <c r="HDT49"/>
      <c r="HDU49" s="80"/>
      <c r="HDV49"/>
      <c r="HDW49" s="80"/>
      <c r="HDX49"/>
      <c r="HDY49" s="80"/>
      <c r="HDZ49"/>
      <c r="HEA49" s="80"/>
      <c r="HEB49"/>
      <c r="HEC49" s="80"/>
      <c r="HED49"/>
      <c r="HEE49" s="80"/>
      <c r="HEF49"/>
      <c r="HEG49" s="80"/>
      <c r="HEH49"/>
      <c r="HEI49" s="80"/>
      <c r="HEJ49"/>
      <c r="HEK49" s="80"/>
      <c r="HEL49"/>
      <c r="HEM49" s="80"/>
      <c r="HEN49"/>
      <c r="HEO49" s="80"/>
      <c r="HEP49"/>
      <c r="HEQ49" s="80"/>
      <c r="HER49"/>
      <c r="HES49" s="80"/>
      <c r="HET49"/>
      <c r="HEU49" s="80"/>
      <c r="HEV49"/>
      <c r="HEW49" s="80"/>
      <c r="HEX49"/>
      <c r="HEY49" s="80"/>
      <c r="HEZ49"/>
      <c r="HFA49" s="80"/>
      <c r="HFB49"/>
      <c r="HFC49" s="80"/>
      <c r="HFD49"/>
      <c r="HFE49" s="80"/>
      <c r="HFF49"/>
      <c r="HFG49" s="80"/>
      <c r="HFH49"/>
      <c r="HFI49" s="80"/>
      <c r="HFJ49"/>
      <c r="HFK49" s="80"/>
      <c r="HFL49"/>
      <c r="HFM49" s="80"/>
      <c r="HFN49"/>
      <c r="HFO49" s="80"/>
      <c r="HFP49"/>
      <c r="HFQ49" s="80"/>
      <c r="HFR49"/>
      <c r="HFS49" s="80"/>
      <c r="HFT49"/>
      <c r="HFU49" s="80"/>
      <c r="HFV49"/>
      <c r="HFW49" s="80"/>
      <c r="HFX49"/>
      <c r="HFY49" s="80"/>
      <c r="HFZ49"/>
      <c r="HGA49" s="80"/>
      <c r="HGB49"/>
      <c r="HGC49" s="80"/>
      <c r="HGD49"/>
      <c r="HGE49" s="80"/>
      <c r="HGF49"/>
      <c r="HGG49" s="80"/>
      <c r="HGH49"/>
      <c r="HGI49" s="80"/>
      <c r="HGJ49"/>
      <c r="HGK49" s="80"/>
      <c r="HGL49"/>
      <c r="HGM49" s="80"/>
      <c r="HGN49"/>
      <c r="HGO49" s="80"/>
      <c r="HGP49"/>
      <c r="HGQ49" s="80"/>
      <c r="HGR49"/>
      <c r="HGS49" s="80"/>
      <c r="HGT49"/>
      <c r="HGU49" s="80"/>
      <c r="HGV49"/>
      <c r="HGW49" s="80"/>
      <c r="HGX49"/>
      <c r="HGY49" s="80"/>
      <c r="HGZ49"/>
      <c r="HHA49" s="80"/>
      <c r="HHB49"/>
      <c r="HHC49" s="80"/>
      <c r="HHD49"/>
      <c r="HHE49" s="80"/>
      <c r="HHF49"/>
      <c r="HHG49" s="80"/>
      <c r="HHH49"/>
      <c r="HHI49" s="80"/>
      <c r="HHJ49"/>
      <c r="HHK49" s="80"/>
      <c r="HHL49"/>
      <c r="HHM49" s="80"/>
      <c r="HHN49"/>
      <c r="HHO49" s="80"/>
      <c r="HHP49"/>
      <c r="HHQ49" s="80"/>
      <c r="HHR49"/>
      <c r="HHS49" s="80"/>
      <c r="HHT49"/>
      <c r="HHU49" s="80"/>
      <c r="HHV49"/>
      <c r="HHW49" s="80"/>
      <c r="HHX49"/>
      <c r="HHY49" s="80"/>
      <c r="HHZ49"/>
      <c r="HIA49" s="80"/>
      <c r="HIB49"/>
      <c r="HIC49" s="80"/>
      <c r="HID49"/>
      <c r="HIE49" s="80"/>
      <c r="HIF49"/>
      <c r="HIG49" s="80"/>
      <c r="HIH49"/>
      <c r="HII49" s="80"/>
      <c r="HIJ49"/>
      <c r="HIK49" s="80"/>
      <c r="HIL49"/>
      <c r="HIM49" s="80"/>
      <c r="HIN49"/>
      <c r="HIO49" s="80"/>
      <c r="HIP49"/>
      <c r="HIQ49" s="80"/>
      <c r="HIR49"/>
      <c r="HIS49" s="80"/>
      <c r="HIT49"/>
      <c r="HIU49" s="80"/>
      <c r="HIV49"/>
      <c r="HIW49" s="80"/>
      <c r="HIX49"/>
      <c r="HIY49" s="80"/>
      <c r="HIZ49"/>
      <c r="HJA49" s="80"/>
      <c r="HJB49"/>
      <c r="HJC49" s="80"/>
      <c r="HJD49"/>
      <c r="HJE49" s="80"/>
      <c r="HJF49"/>
      <c r="HJG49" s="80"/>
      <c r="HJH49"/>
      <c r="HJI49" s="80"/>
      <c r="HJJ49"/>
      <c r="HJK49" s="80"/>
      <c r="HJL49"/>
      <c r="HJM49" s="80"/>
      <c r="HJN49"/>
      <c r="HJO49" s="80"/>
      <c r="HJP49"/>
      <c r="HJQ49" s="80"/>
      <c r="HJR49"/>
      <c r="HJS49" s="80"/>
      <c r="HJT49"/>
      <c r="HJU49" s="80"/>
      <c r="HJV49"/>
      <c r="HJW49" s="80"/>
      <c r="HJX49"/>
      <c r="HJY49" s="80"/>
      <c r="HJZ49"/>
      <c r="HKA49" s="80"/>
      <c r="HKB49"/>
      <c r="HKC49" s="80"/>
      <c r="HKD49"/>
      <c r="HKE49" s="80"/>
      <c r="HKF49"/>
      <c r="HKG49" s="80"/>
      <c r="HKH49"/>
      <c r="HKI49" s="80"/>
      <c r="HKJ49"/>
      <c r="HKK49" s="80"/>
      <c r="HKL49"/>
      <c r="HKM49" s="80"/>
      <c r="HKN49"/>
      <c r="HKO49" s="80"/>
      <c r="HKP49"/>
      <c r="HKQ49" s="80"/>
      <c r="HKR49"/>
      <c r="HKS49" s="80"/>
      <c r="HKT49"/>
      <c r="HKU49" s="80"/>
      <c r="HKV49"/>
      <c r="HKW49" s="80"/>
      <c r="HKX49"/>
      <c r="HKY49" s="80"/>
      <c r="HKZ49"/>
      <c r="HLA49" s="80"/>
      <c r="HLB49"/>
      <c r="HLC49" s="80"/>
      <c r="HLD49"/>
      <c r="HLE49" s="80"/>
      <c r="HLF49"/>
      <c r="HLG49" s="80"/>
      <c r="HLH49"/>
      <c r="HLI49" s="80"/>
      <c r="HLJ49"/>
      <c r="HLK49" s="80"/>
      <c r="HLL49"/>
      <c r="HLM49" s="80"/>
      <c r="HLN49"/>
      <c r="HLO49" s="80"/>
      <c r="HLP49"/>
      <c r="HLQ49" s="80"/>
      <c r="HLR49"/>
      <c r="HLS49" s="80"/>
      <c r="HLT49"/>
      <c r="HLU49" s="80"/>
      <c r="HLV49"/>
      <c r="HLW49" s="80"/>
      <c r="HLX49"/>
      <c r="HLY49" s="80"/>
      <c r="HLZ49"/>
      <c r="HMA49" s="80"/>
      <c r="HMB49"/>
      <c r="HMC49" s="80"/>
      <c r="HMD49"/>
      <c r="HME49" s="80"/>
      <c r="HMF49"/>
      <c r="HMG49" s="80"/>
      <c r="HMH49"/>
      <c r="HMI49" s="80"/>
      <c r="HMJ49"/>
      <c r="HMK49" s="80"/>
      <c r="HML49"/>
      <c r="HMM49" s="80"/>
      <c r="HMN49"/>
      <c r="HMO49" s="80"/>
      <c r="HMP49"/>
      <c r="HMQ49" s="80"/>
      <c r="HMR49"/>
      <c r="HMS49" s="80"/>
      <c r="HMT49"/>
      <c r="HMU49" s="80"/>
      <c r="HMV49"/>
      <c r="HMW49" s="80"/>
      <c r="HMX49"/>
      <c r="HMY49" s="80"/>
      <c r="HMZ49"/>
      <c r="HNA49" s="80"/>
      <c r="HNB49"/>
      <c r="HNC49" s="80"/>
      <c r="HND49"/>
      <c r="HNE49" s="80"/>
      <c r="HNF49"/>
      <c r="HNG49" s="80"/>
      <c r="HNH49"/>
      <c r="HNI49" s="80"/>
      <c r="HNJ49"/>
      <c r="HNK49" s="80"/>
      <c r="HNL49"/>
      <c r="HNM49" s="80"/>
      <c r="HNN49"/>
      <c r="HNO49" s="80"/>
      <c r="HNP49"/>
      <c r="HNQ49" s="80"/>
      <c r="HNR49"/>
      <c r="HNS49" s="80"/>
      <c r="HNT49"/>
      <c r="HNU49" s="80"/>
      <c r="HNV49"/>
      <c r="HNW49" s="80"/>
      <c r="HNX49"/>
      <c r="HNY49" s="80"/>
      <c r="HNZ49"/>
      <c r="HOA49" s="80"/>
      <c r="HOB49"/>
      <c r="HOC49" s="80"/>
      <c r="HOD49"/>
      <c r="HOE49" s="80"/>
      <c r="HOF49"/>
      <c r="HOG49" s="80"/>
      <c r="HOH49"/>
      <c r="HOI49" s="80"/>
      <c r="HOJ49"/>
      <c r="HOK49" s="80"/>
      <c r="HOL49"/>
      <c r="HOM49" s="80"/>
      <c r="HON49"/>
      <c r="HOO49" s="80"/>
      <c r="HOP49"/>
      <c r="HOQ49" s="80"/>
      <c r="HOR49"/>
      <c r="HOS49" s="80"/>
      <c r="HOT49"/>
      <c r="HOU49" s="80"/>
      <c r="HOV49"/>
      <c r="HOW49" s="80"/>
      <c r="HOX49"/>
      <c r="HOY49" s="80"/>
      <c r="HOZ49"/>
      <c r="HPA49" s="80"/>
      <c r="HPB49"/>
      <c r="HPC49" s="80"/>
      <c r="HPD49"/>
      <c r="HPE49" s="80"/>
      <c r="HPF49"/>
      <c r="HPG49" s="80"/>
      <c r="HPH49"/>
      <c r="HPI49" s="80"/>
      <c r="HPJ49"/>
      <c r="HPK49" s="80"/>
      <c r="HPL49"/>
      <c r="HPM49" s="80"/>
      <c r="HPN49"/>
      <c r="HPO49" s="80"/>
      <c r="HPP49"/>
      <c r="HPQ49" s="80"/>
      <c r="HPR49"/>
      <c r="HPS49" s="80"/>
      <c r="HPT49"/>
      <c r="HPU49" s="80"/>
      <c r="HPV49"/>
      <c r="HPW49" s="80"/>
      <c r="HPX49"/>
      <c r="HPY49" s="80"/>
      <c r="HPZ49"/>
      <c r="HQA49" s="80"/>
      <c r="HQB49"/>
      <c r="HQC49" s="80"/>
      <c r="HQD49"/>
      <c r="HQE49" s="80"/>
      <c r="HQF49"/>
      <c r="HQG49" s="80"/>
      <c r="HQH49"/>
      <c r="HQI49" s="80"/>
      <c r="HQJ49"/>
      <c r="HQK49" s="80"/>
      <c r="HQL49"/>
      <c r="HQM49" s="80"/>
      <c r="HQN49"/>
      <c r="HQO49" s="80"/>
      <c r="HQP49"/>
      <c r="HQQ49" s="80"/>
      <c r="HQR49"/>
      <c r="HQS49" s="80"/>
      <c r="HQT49"/>
      <c r="HQU49" s="80"/>
      <c r="HQV49"/>
      <c r="HQW49" s="80"/>
      <c r="HQX49"/>
      <c r="HQY49" s="80"/>
      <c r="HQZ49"/>
      <c r="HRA49" s="80"/>
      <c r="HRB49"/>
      <c r="HRC49" s="80"/>
      <c r="HRD49"/>
      <c r="HRE49" s="80"/>
      <c r="HRF49"/>
      <c r="HRG49" s="80"/>
      <c r="HRH49"/>
      <c r="HRI49" s="80"/>
      <c r="HRJ49"/>
      <c r="HRK49" s="80"/>
      <c r="HRL49"/>
      <c r="HRM49" s="80"/>
      <c r="HRN49"/>
      <c r="HRO49" s="80"/>
      <c r="HRP49"/>
      <c r="HRQ49" s="80"/>
      <c r="HRR49"/>
      <c r="HRS49" s="80"/>
      <c r="HRT49"/>
      <c r="HRU49" s="80"/>
      <c r="HRV49"/>
      <c r="HRW49" s="80"/>
      <c r="HRX49"/>
      <c r="HRY49" s="80"/>
      <c r="HRZ49"/>
      <c r="HSA49" s="80"/>
      <c r="HSB49"/>
      <c r="HSC49" s="80"/>
      <c r="HSD49"/>
      <c r="HSE49" s="80"/>
      <c r="HSF49"/>
      <c r="HSG49" s="80"/>
      <c r="HSH49"/>
      <c r="HSI49" s="80"/>
      <c r="HSJ49"/>
      <c r="HSK49" s="80"/>
      <c r="HSL49"/>
      <c r="HSM49" s="80"/>
      <c r="HSN49"/>
      <c r="HSO49" s="80"/>
      <c r="HSP49"/>
      <c r="HSQ49" s="80"/>
      <c r="HSR49"/>
      <c r="HSS49" s="80"/>
      <c r="HST49"/>
      <c r="HSU49" s="80"/>
      <c r="HSV49"/>
      <c r="HSW49" s="80"/>
      <c r="HSX49"/>
      <c r="HSY49" s="80"/>
      <c r="HSZ49"/>
      <c r="HTA49" s="80"/>
      <c r="HTB49"/>
      <c r="HTC49" s="80"/>
      <c r="HTD49"/>
      <c r="HTE49" s="80"/>
      <c r="HTF49"/>
      <c r="HTG49" s="80"/>
      <c r="HTH49"/>
      <c r="HTI49" s="80"/>
      <c r="HTJ49"/>
      <c r="HTK49" s="80"/>
      <c r="HTL49"/>
      <c r="HTM49" s="80"/>
      <c r="HTN49"/>
      <c r="HTO49" s="80"/>
      <c r="HTP49"/>
      <c r="HTQ49" s="80"/>
      <c r="HTR49"/>
      <c r="HTS49" s="80"/>
      <c r="HTT49"/>
      <c r="HTU49" s="80"/>
      <c r="HTV49"/>
      <c r="HTW49" s="80"/>
      <c r="HTX49"/>
      <c r="HTY49" s="80"/>
      <c r="HTZ49"/>
      <c r="HUA49" s="80"/>
      <c r="HUB49"/>
      <c r="HUC49" s="80"/>
      <c r="HUD49"/>
      <c r="HUE49" s="80"/>
      <c r="HUF49"/>
      <c r="HUG49" s="80"/>
      <c r="HUH49"/>
      <c r="HUI49" s="80"/>
      <c r="HUJ49"/>
      <c r="HUK49" s="80"/>
      <c r="HUL49"/>
      <c r="HUM49" s="80"/>
      <c r="HUN49"/>
      <c r="HUO49" s="80"/>
      <c r="HUP49"/>
      <c r="HUQ49" s="80"/>
      <c r="HUR49"/>
      <c r="HUS49" s="80"/>
      <c r="HUT49"/>
      <c r="HUU49" s="80"/>
      <c r="HUV49"/>
      <c r="HUW49" s="80"/>
      <c r="HUX49"/>
      <c r="HUY49" s="80"/>
      <c r="HUZ49"/>
      <c r="HVA49" s="80"/>
      <c r="HVB49"/>
      <c r="HVC49" s="80"/>
      <c r="HVD49"/>
      <c r="HVE49" s="80"/>
      <c r="HVF49"/>
      <c r="HVG49" s="80"/>
      <c r="HVH49"/>
      <c r="HVI49" s="80"/>
      <c r="HVJ49"/>
      <c r="HVK49" s="80"/>
      <c r="HVL49"/>
      <c r="HVM49" s="80"/>
      <c r="HVN49"/>
      <c r="HVO49" s="80"/>
      <c r="HVP49"/>
      <c r="HVQ49" s="80"/>
      <c r="HVR49"/>
      <c r="HVS49" s="80"/>
      <c r="HVT49"/>
      <c r="HVU49" s="80"/>
      <c r="HVV49"/>
      <c r="HVW49" s="80"/>
      <c r="HVX49"/>
      <c r="HVY49" s="80"/>
      <c r="HVZ49"/>
      <c r="HWA49" s="80"/>
      <c r="HWB49"/>
      <c r="HWC49" s="80"/>
      <c r="HWD49"/>
      <c r="HWE49" s="80"/>
      <c r="HWF49"/>
      <c r="HWG49" s="80"/>
      <c r="HWH49"/>
      <c r="HWI49" s="80"/>
      <c r="HWJ49"/>
      <c r="HWK49" s="80"/>
      <c r="HWL49"/>
      <c r="HWM49" s="80"/>
      <c r="HWN49"/>
      <c r="HWO49" s="80"/>
      <c r="HWP49"/>
      <c r="HWQ49" s="80"/>
      <c r="HWR49"/>
      <c r="HWS49" s="80"/>
      <c r="HWT49"/>
      <c r="HWU49" s="80"/>
      <c r="HWV49"/>
      <c r="HWW49" s="80"/>
      <c r="HWX49"/>
      <c r="HWY49" s="80"/>
      <c r="HWZ49"/>
      <c r="HXA49" s="80"/>
      <c r="HXB49"/>
      <c r="HXC49" s="80"/>
      <c r="HXD49"/>
      <c r="HXE49" s="80"/>
      <c r="HXF49"/>
      <c r="HXG49" s="80"/>
      <c r="HXH49"/>
      <c r="HXI49" s="80"/>
      <c r="HXJ49"/>
      <c r="HXK49" s="80"/>
      <c r="HXL49"/>
      <c r="HXM49" s="80"/>
      <c r="HXN49"/>
      <c r="HXO49" s="80"/>
      <c r="HXP49"/>
      <c r="HXQ49" s="80"/>
      <c r="HXR49"/>
      <c r="HXS49" s="80"/>
      <c r="HXT49"/>
      <c r="HXU49" s="80"/>
      <c r="HXV49"/>
      <c r="HXW49" s="80"/>
      <c r="HXX49"/>
      <c r="HXY49" s="80"/>
      <c r="HXZ49"/>
      <c r="HYA49" s="80"/>
      <c r="HYB49"/>
      <c r="HYC49" s="80"/>
      <c r="HYD49"/>
      <c r="HYE49" s="80"/>
      <c r="HYF49"/>
      <c r="HYG49" s="80"/>
      <c r="HYH49"/>
      <c r="HYI49" s="80"/>
      <c r="HYJ49"/>
      <c r="HYK49" s="80"/>
      <c r="HYL49"/>
      <c r="HYM49" s="80"/>
      <c r="HYN49"/>
      <c r="HYO49" s="80"/>
      <c r="HYP49"/>
      <c r="HYQ49" s="80"/>
      <c r="HYR49"/>
      <c r="HYS49" s="80"/>
      <c r="HYT49"/>
      <c r="HYU49" s="80"/>
      <c r="HYV49"/>
      <c r="HYW49" s="80"/>
      <c r="HYX49"/>
      <c r="HYY49" s="80"/>
      <c r="HYZ49"/>
      <c r="HZA49" s="80"/>
      <c r="HZB49"/>
      <c r="HZC49" s="80"/>
      <c r="HZD49"/>
      <c r="HZE49" s="80"/>
      <c r="HZF49"/>
      <c r="HZG49" s="80"/>
      <c r="HZH49"/>
      <c r="HZI49" s="80"/>
      <c r="HZJ49"/>
      <c r="HZK49" s="80"/>
      <c r="HZL49"/>
      <c r="HZM49" s="80"/>
      <c r="HZN49"/>
      <c r="HZO49" s="80"/>
      <c r="HZP49"/>
      <c r="HZQ49" s="80"/>
      <c r="HZR49"/>
      <c r="HZS49" s="80"/>
      <c r="HZT49"/>
      <c r="HZU49" s="80"/>
      <c r="HZV49"/>
      <c r="HZW49" s="80"/>
      <c r="HZX49"/>
      <c r="HZY49" s="80"/>
      <c r="HZZ49"/>
      <c r="IAA49" s="80"/>
      <c r="IAB49"/>
      <c r="IAC49" s="80"/>
      <c r="IAD49"/>
      <c r="IAE49" s="80"/>
      <c r="IAF49"/>
      <c r="IAG49" s="80"/>
      <c r="IAH49"/>
      <c r="IAI49" s="80"/>
      <c r="IAJ49"/>
      <c r="IAK49" s="80"/>
      <c r="IAL49"/>
      <c r="IAM49" s="80"/>
      <c r="IAN49"/>
      <c r="IAO49" s="80"/>
      <c r="IAP49"/>
      <c r="IAQ49" s="80"/>
      <c r="IAR49"/>
      <c r="IAS49" s="80"/>
      <c r="IAT49"/>
      <c r="IAU49" s="80"/>
      <c r="IAV49"/>
      <c r="IAW49" s="80"/>
      <c r="IAX49"/>
      <c r="IAY49" s="80"/>
      <c r="IAZ49"/>
      <c r="IBA49" s="80"/>
      <c r="IBB49"/>
      <c r="IBC49" s="80"/>
      <c r="IBD49"/>
      <c r="IBE49" s="80"/>
      <c r="IBF49"/>
      <c r="IBG49" s="80"/>
      <c r="IBH49"/>
      <c r="IBI49" s="80"/>
      <c r="IBJ49"/>
      <c r="IBK49" s="80"/>
      <c r="IBL49"/>
      <c r="IBM49" s="80"/>
      <c r="IBN49"/>
      <c r="IBO49" s="80"/>
      <c r="IBP49"/>
      <c r="IBQ49" s="80"/>
      <c r="IBR49"/>
      <c r="IBS49" s="80"/>
      <c r="IBT49"/>
      <c r="IBU49" s="80"/>
      <c r="IBV49"/>
      <c r="IBW49" s="80"/>
      <c r="IBX49"/>
      <c r="IBY49" s="80"/>
      <c r="IBZ49"/>
      <c r="ICA49" s="80"/>
      <c r="ICB49"/>
      <c r="ICC49" s="80"/>
      <c r="ICD49"/>
      <c r="ICE49" s="80"/>
      <c r="ICF49"/>
      <c r="ICG49" s="80"/>
      <c r="ICH49"/>
      <c r="ICI49" s="80"/>
      <c r="ICJ49"/>
      <c r="ICK49" s="80"/>
      <c r="ICL49"/>
      <c r="ICM49" s="80"/>
      <c r="ICN49"/>
      <c r="ICO49" s="80"/>
      <c r="ICP49"/>
      <c r="ICQ49" s="80"/>
      <c r="ICR49"/>
      <c r="ICS49" s="80"/>
      <c r="ICT49"/>
      <c r="ICU49" s="80"/>
      <c r="ICV49"/>
      <c r="ICW49" s="80"/>
      <c r="ICX49"/>
      <c r="ICY49" s="80"/>
      <c r="ICZ49"/>
      <c r="IDA49" s="80"/>
      <c r="IDB49"/>
      <c r="IDC49" s="80"/>
      <c r="IDD49"/>
      <c r="IDE49" s="80"/>
      <c r="IDF49"/>
      <c r="IDG49" s="80"/>
      <c r="IDH49"/>
      <c r="IDI49" s="80"/>
      <c r="IDJ49"/>
      <c r="IDK49" s="80"/>
      <c r="IDL49"/>
      <c r="IDM49" s="80"/>
      <c r="IDN49"/>
      <c r="IDO49" s="80"/>
      <c r="IDP49"/>
      <c r="IDQ49" s="80"/>
      <c r="IDR49"/>
      <c r="IDS49" s="80"/>
      <c r="IDT49"/>
      <c r="IDU49" s="80"/>
      <c r="IDV49"/>
      <c r="IDW49" s="80"/>
      <c r="IDX49"/>
      <c r="IDY49" s="80"/>
      <c r="IDZ49"/>
      <c r="IEA49" s="80"/>
      <c r="IEB49"/>
      <c r="IEC49" s="80"/>
      <c r="IED49"/>
      <c r="IEE49" s="80"/>
      <c r="IEF49"/>
      <c r="IEG49" s="80"/>
      <c r="IEH49"/>
      <c r="IEI49" s="80"/>
      <c r="IEJ49"/>
      <c r="IEK49" s="80"/>
      <c r="IEL49"/>
      <c r="IEM49" s="80"/>
      <c r="IEN49"/>
      <c r="IEO49" s="80"/>
      <c r="IEP49"/>
      <c r="IEQ49" s="80"/>
      <c r="IER49"/>
      <c r="IES49" s="80"/>
      <c r="IET49"/>
      <c r="IEU49" s="80"/>
      <c r="IEV49"/>
      <c r="IEW49" s="80"/>
      <c r="IEX49"/>
      <c r="IEY49" s="80"/>
      <c r="IEZ49"/>
      <c r="IFA49" s="80"/>
      <c r="IFB49"/>
      <c r="IFC49" s="80"/>
      <c r="IFD49"/>
      <c r="IFE49" s="80"/>
      <c r="IFF49"/>
      <c r="IFG49" s="80"/>
      <c r="IFH49"/>
      <c r="IFI49" s="80"/>
      <c r="IFJ49"/>
      <c r="IFK49" s="80"/>
      <c r="IFL49"/>
      <c r="IFM49" s="80"/>
      <c r="IFN49"/>
      <c r="IFO49" s="80"/>
      <c r="IFP49"/>
      <c r="IFQ49" s="80"/>
      <c r="IFR49"/>
      <c r="IFS49" s="80"/>
      <c r="IFT49"/>
      <c r="IFU49" s="80"/>
      <c r="IFV49"/>
      <c r="IFW49" s="80"/>
      <c r="IFX49"/>
      <c r="IFY49" s="80"/>
      <c r="IFZ49"/>
      <c r="IGA49" s="80"/>
      <c r="IGB49"/>
      <c r="IGC49" s="80"/>
      <c r="IGD49"/>
      <c r="IGE49" s="80"/>
      <c r="IGF49"/>
      <c r="IGG49" s="80"/>
      <c r="IGH49"/>
      <c r="IGI49" s="80"/>
      <c r="IGJ49"/>
      <c r="IGK49" s="80"/>
      <c r="IGL49"/>
      <c r="IGM49" s="80"/>
      <c r="IGN49"/>
      <c r="IGO49" s="80"/>
      <c r="IGP49"/>
      <c r="IGQ49" s="80"/>
      <c r="IGR49"/>
      <c r="IGS49" s="80"/>
      <c r="IGT49"/>
      <c r="IGU49" s="80"/>
      <c r="IGV49"/>
      <c r="IGW49" s="80"/>
      <c r="IGX49"/>
      <c r="IGY49" s="80"/>
      <c r="IGZ49"/>
      <c r="IHA49" s="80"/>
      <c r="IHB49"/>
      <c r="IHC49" s="80"/>
      <c r="IHD49"/>
      <c r="IHE49" s="80"/>
      <c r="IHF49"/>
      <c r="IHG49" s="80"/>
      <c r="IHH49"/>
      <c r="IHI49" s="80"/>
      <c r="IHJ49"/>
      <c r="IHK49" s="80"/>
      <c r="IHL49"/>
      <c r="IHM49" s="80"/>
      <c r="IHN49"/>
      <c r="IHO49" s="80"/>
      <c r="IHP49"/>
      <c r="IHQ49" s="80"/>
      <c r="IHR49"/>
      <c r="IHS49" s="80"/>
      <c r="IHT49"/>
      <c r="IHU49" s="80"/>
      <c r="IHV49"/>
      <c r="IHW49" s="80"/>
      <c r="IHX49"/>
      <c r="IHY49" s="80"/>
      <c r="IHZ49"/>
      <c r="IIA49" s="80"/>
      <c r="IIB49"/>
      <c r="IIC49" s="80"/>
      <c r="IID49"/>
      <c r="IIE49" s="80"/>
      <c r="IIF49"/>
      <c r="IIG49" s="80"/>
      <c r="IIH49"/>
      <c r="III49" s="80"/>
      <c r="IIJ49"/>
      <c r="IIK49" s="80"/>
      <c r="IIL49"/>
      <c r="IIM49" s="80"/>
      <c r="IIN49"/>
      <c r="IIO49" s="80"/>
      <c r="IIP49"/>
      <c r="IIQ49" s="80"/>
      <c r="IIR49"/>
      <c r="IIS49" s="80"/>
      <c r="IIT49"/>
      <c r="IIU49" s="80"/>
      <c r="IIV49"/>
      <c r="IIW49" s="80"/>
      <c r="IIX49"/>
      <c r="IIY49" s="80"/>
      <c r="IIZ49"/>
      <c r="IJA49" s="80"/>
      <c r="IJB49"/>
      <c r="IJC49" s="80"/>
      <c r="IJD49"/>
      <c r="IJE49" s="80"/>
      <c r="IJF49"/>
      <c r="IJG49" s="80"/>
      <c r="IJH49"/>
      <c r="IJI49" s="80"/>
      <c r="IJJ49"/>
      <c r="IJK49" s="80"/>
      <c r="IJL49"/>
      <c r="IJM49" s="80"/>
      <c r="IJN49"/>
      <c r="IJO49" s="80"/>
      <c r="IJP49"/>
      <c r="IJQ49" s="80"/>
      <c r="IJR49"/>
      <c r="IJS49" s="80"/>
      <c r="IJT49"/>
      <c r="IJU49" s="80"/>
      <c r="IJV49"/>
      <c r="IJW49" s="80"/>
      <c r="IJX49"/>
      <c r="IJY49" s="80"/>
      <c r="IJZ49"/>
      <c r="IKA49" s="80"/>
      <c r="IKB49"/>
      <c r="IKC49" s="80"/>
      <c r="IKD49"/>
      <c r="IKE49" s="80"/>
      <c r="IKF49"/>
      <c r="IKG49" s="80"/>
      <c r="IKH49"/>
      <c r="IKI49" s="80"/>
      <c r="IKJ49"/>
      <c r="IKK49" s="80"/>
      <c r="IKL49"/>
      <c r="IKM49" s="80"/>
      <c r="IKN49"/>
      <c r="IKO49" s="80"/>
      <c r="IKP49"/>
      <c r="IKQ49" s="80"/>
      <c r="IKR49"/>
      <c r="IKS49" s="80"/>
      <c r="IKT49"/>
      <c r="IKU49" s="80"/>
      <c r="IKV49"/>
      <c r="IKW49" s="80"/>
      <c r="IKX49"/>
      <c r="IKY49" s="80"/>
      <c r="IKZ49"/>
      <c r="ILA49" s="80"/>
      <c r="ILB49"/>
      <c r="ILC49" s="80"/>
      <c r="ILD49"/>
      <c r="ILE49" s="80"/>
      <c r="ILF49"/>
      <c r="ILG49" s="80"/>
      <c r="ILH49"/>
      <c r="ILI49" s="80"/>
      <c r="ILJ49"/>
      <c r="ILK49" s="80"/>
      <c r="ILL49"/>
      <c r="ILM49" s="80"/>
      <c r="ILN49"/>
      <c r="ILO49" s="80"/>
      <c r="ILP49"/>
      <c r="ILQ49" s="80"/>
      <c r="ILR49"/>
      <c r="ILS49" s="80"/>
      <c r="ILT49"/>
      <c r="ILU49" s="80"/>
      <c r="ILV49"/>
      <c r="ILW49" s="80"/>
      <c r="ILX49"/>
      <c r="ILY49" s="80"/>
      <c r="ILZ49"/>
      <c r="IMA49" s="80"/>
      <c r="IMB49"/>
      <c r="IMC49" s="80"/>
      <c r="IMD49"/>
      <c r="IME49" s="80"/>
      <c r="IMF49"/>
      <c r="IMG49" s="80"/>
      <c r="IMH49"/>
      <c r="IMI49" s="80"/>
      <c r="IMJ49"/>
      <c r="IMK49" s="80"/>
      <c r="IML49"/>
      <c r="IMM49" s="80"/>
      <c r="IMN49"/>
      <c r="IMO49" s="80"/>
      <c r="IMP49"/>
      <c r="IMQ49" s="80"/>
      <c r="IMR49"/>
      <c r="IMS49" s="80"/>
      <c r="IMT49"/>
      <c r="IMU49" s="80"/>
      <c r="IMV49"/>
      <c r="IMW49" s="80"/>
      <c r="IMX49"/>
      <c r="IMY49" s="80"/>
      <c r="IMZ49"/>
      <c r="INA49" s="80"/>
      <c r="INB49"/>
      <c r="INC49" s="80"/>
      <c r="IND49"/>
      <c r="INE49" s="80"/>
      <c r="INF49"/>
      <c r="ING49" s="80"/>
      <c r="INH49"/>
      <c r="INI49" s="80"/>
      <c r="INJ49"/>
      <c r="INK49" s="80"/>
      <c r="INL49"/>
      <c r="INM49" s="80"/>
      <c r="INN49"/>
      <c r="INO49" s="80"/>
      <c r="INP49"/>
      <c r="INQ49" s="80"/>
      <c r="INR49"/>
      <c r="INS49" s="80"/>
      <c r="INT49"/>
      <c r="INU49" s="80"/>
      <c r="INV49"/>
      <c r="INW49" s="80"/>
      <c r="INX49"/>
      <c r="INY49" s="80"/>
      <c r="INZ49"/>
      <c r="IOA49" s="80"/>
      <c r="IOB49"/>
      <c r="IOC49" s="80"/>
      <c r="IOD49"/>
      <c r="IOE49" s="80"/>
      <c r="IOF49"/>
      <c r="IOG49" s="80"/>
      <c r="IOH49"/>
      <c r="IOI49" s="80"/>
      <c r="IOJ49"/>
      <c r="IOK49" s="80"/>
      <c r="IOL49"/>
      <c r="IOM49" s="80"/>
      <c r="ION49"/>
      <c r="IOO49" s="80"/>
      <c r="IOP49"/>
      <c r="IOQ49" s="80"/>
      <c r="IOR49"/>
      <c r="IOS49" s="80"/>
      <c r="IOT49"/>
      <c r="IOU49" s="80"/>
      <c r="IOV49"/>
      <c r="IOW49" s="80"/>
      <c r="IOX49"/>
      <c r="IOY49" s="80"/>
      <c r="IOZ49"/>
      <c r="IPA49" s="80"/>
      <c r="IPB49"/>
      <c r="IPC49" s="80"/>
      <c r="IPD49"/>
      <c r="IPE49" s="80"/>
      <c r="IPF49"/>
      <c r="IPG49" s="80"/>
      <c r="IPH49"/>
      <c r="IPI49" s="80"/>
      <c r="IPJ49"/>
      <c r="IPK49" s="80"/>
      <c r="IPL49"/>
      <c r="IPM49" s="80"/>
      <c r="IPN49"/>
      <c r="IPO49" s="80"/>
      <c r="IPP49"/>
      <c r="IPQ49" s="80"/>
      <c r="IPR49"/>
      <c r="IPS49" s="80"/>
      <c r="IPT49"/>
      <c r="IPU49" s="80"/>
      <c r="IPV49"/>
      <c r="IPW49" s="80"/>
      <c r="IPX49"/>
      <c r="IPY49" s="80"/>
      <c r="IPZ49"/>
      <c r="IQA49" s="80"/>
      <c r="IQB49"/>
      <c r="IQC49" s="80"/>
      <c r="IQD49"/>
      <c r="IQE49" s="80"/>
      <c r="IQF49"/>
      <c r="IQG49" s="80"/>
      <c r="IQH49"/>
      <c r="IQI49" s="80"/>
      <c r="IQJ49"/>
      <c r="IQK49" s="80"/>
      <c r="IQL49"/>
      <c r="IQM49" s="80"/>
      <c r="IQN49"/>
      <c r="IQO49" s="80"/>
      <c r="IQP49"/>
      <c r="IQQ49" s="80"/>
      <c r="IQR49"/>
      <c r="IQS49" s="80"/>
      <c r="IQT49"/>
      <c r="IQU49" s="80"/>
      <c r="IQV49"/>
      <c r="IQW49" s="80"/>
      <c r="IQX49"/>
      <c r="IQY49" s="80"/>
      <c r="IQZ49"/>
      <c r="IRA49" s="80"/>
      <c r="IRB49"/>
      <c r="IRC49" s="80"/>
      <c r="IRD49"/>
      <c r="IRE49" s="80"/>
      <c r="IRF49"/>
      <c r="IRG49" s="80"/>
      <c r="IRH49"/>
      <c r="IRI49" s="80"/>
      <c r="IRJ49"/>
      <c r="IRK49" s="80"/>
      <c r="IRL49"/>
      <c r="IRM49" s="80"/>
      <c r="IRN49"/>
      <c r="IRO49" s="80"/>
      <c r="IRP49"/>
      <c r="IRQ49" s="80"/>
      <c r="IRR49"/>
      <c r="IRS49" s="80"/>
      <c r="IRT49"/>
      <c r="IRU49" s="80"/>
      <c r="IRV49"/>
      <c r="IRW49" s="80"/>
      <c r="IRX49"/>
      <c r="IRY49" s="80"/>
      <c r="IRZ49"/>
      <c r="ISA49" s="80"/>
      <c r="ISB49"/>
      <c r="ISC49" s="80"/>
      <c r="ISD49"/>
      <c r="ISE49" s="80"/>
      <c r="ISF49"/>
      <c r="ISG49" s="80"/>
      <c r="ISH49"/>
      <c r="ISI49" s="80"/>
      <c r="ISJ49"/>
      <c r="ISK49" s="80"/>
      <c r="ISL49"/>
      <c r="ISM49" s="80"/>
      <c r="ISN49"/>
      <c r="ISO49" s="80"/>
      <c r="ISP49"/>
      <c r="ISQ49" s="80"/>
      <c r="ISR49"/>
      <c r="ISS49" s="80"/>
      <c r="IST49"/>
      <c r="ISU49" s="80"/>
      <c r="ISV49"/>
      <c r="ISW49" s="80"/>
      <c r="ISX49"/>
      <c r="ISY49" s="80"/>
      <c r="ISZ49"/>
      <c r="ITA49" s="80"/>
      <c r="ITB49"/>
      <c r="ITC49" s="80"/>
      <c r="ITD49"/>
      <c r="ITE49" s="80"/>
      <c r="ITF49"/>
      <c r="ITG49" s="80"/>
      <c r="ITH49"/>
      <c r="ITI49" s="80"/>
      <c r="ITJ49"/>
      <c r="ITK49" s="80"/>
      <c r="ITL49"/>
      <c r="ITM49" s="80"/>
      <c r="ITN49"/>
      <c r="ITO49" s="80"/>
      <c r="ITP49"/>
      <c r="ITQ49" s="80"/>
      <c r="ITR49"/>
      <c r="ITS49" s="80"/>
      <c r="ITT49"/>
      <c r="ITU49" s="80"/>
      <c r="ITV49"/>
      <c r="ITW49" s="80"/>
      <c r="ITX49"/>
      <c r="ITY49" s="80"/>
      <c r="ITZ49"/>
      <c r="IUA49" s="80"/>
      <c r="IUB49"/>
      <c r="IUC49" s="80"/>
      <c r="IUD49"/>
      <c r="IUE49" s="80"/>
      <c r="IUF49"/>
      <c r="IUG49" s="80"/>
      <c r="IUH49"/>
      <c r="IUI49" s="80"/>
      <c r="IUJ49"/>
      <c r="IUK49" s="80"/>
      <c r="IUL49"/>
      <c r="IUM49" s="80"/>
      <c r="IUN49"/>
      <c r="IUO49" s="80"/>
      <c r="IUP49"/>
      <c r="IUQ49" s="80"/>
      <c r="IUR49"/>
      <c r="IUS49" s="80"/>
      <c r="IUT49"/>
      <c r="IUU49" s="80"/>
      <c r="IUV49"/>
      <c r="IUW49" s="80"/>
      <c r="IUX49"/>
      <c r="IUY49" s="80"/>
      <c r="IUZ49"/>
      <c r="IVA49" s="80"/>
      <c r="IVB49"/>
      <c r="IVC49" s="80"/>
      <c r="IVD49"/>
      <c r="IVE49" s="80"/>
      <c r="IVF49"/>
      <c r="IVG49" s="80"/>
      <c r="IVH49"/>
      <c r="IVI49" s="80"/>
      <c r="IVJ49"/>
      <c r="IVK49" s="80"/>
      <c r="IVL49"/>
      <c r="IVM49" s="80"/>
      <c r="IVN49"/>
      <c r="IVO49" s="80"/>
      <c r="IVP49"/>
      <c r="IVQ49" s="80"/>
      <c r="IVR49"/>
      <c r="IVS49" s="80"/>
      <c r="IVT49"/>
      <c r="IVU49" s="80"/>
      <c r="IVV49"/>
      <c r="IVW49" s="80"/>
      <c r="IVX49"/>
      <c r="IVY49" s="80"/>
      <c r="IVZ49"/>
      <c r="IWA49" s="80"/>
      <c r="IWB49"/>
      <c r="IWC49" s="80"/>
      <c r="IWD49"/>
      <c r="IWE49" s="80"/>
      <c r="IWF49"/>
      <c r="IWG49" s="80"/>
      <c r="IWH49"/>
      <c r="IWI49" s="80"/>
      <c r="IWJ49"/>
      <c r="IWK49" s="80"/>
      <c r="IWL49"/>
      <c r="IWM49" s="80"/>
      <c r="IWN49"/>
      <c r="IWO49" s="80"/>
      <c r="IWP49"/>
      <c r="IWQ49" s="80"/>
      <c r="IWR49"/>
      <c r="IWS49" s="80"/>
      <c r="IWT49"/>
      <c r="IWU49" s="80"/>
      <c r="IWV49"/>
      <c r="IWW49" s="80"/>
      <c r="IWX49"/>
      <c r="IWY49" s="80"/>
      <c r="IWZ49"/>
      <c r="IXA49" s="80"/>
      <c r="IXB49"/>
      <c r="IXC49" s="80"/>
      <c r="IXD49"/>
      <c r="IXE49" s="80"/>
      <c r="IXF49"/>
      <c r="IXG49" s="80"/>
      <c r="IXH49"/>
      <c r="IXI49" s="80"/>
      <c r="IXJ49"/>
      <c r="IXK49" s="80"/>
      <c r="IXL49"/>
      <c r="IXM49" s="80"/>
      <c r="IXN49"/>
      <c r="IXO49" s="80"/>
      <c r="IXP49"/>
      <c r="IXQ49" s="80"/>
      <c r="IXR49"/>
      <c r="IXS49" s="80"/>
      <c r="IXT49"/>
      <c r="IXU49" s="80"/>
      <c r="IXV49"/>
      <c r="IXW49" s="80"/>
      <c r="IXX49"/>
      <c r="IXY49" s="80"/>
      <c r="IXZ49"/>
      <c r="IYA49" s="80"/>
      <c r="IYB49"/>
      <c r="IYC49" s="80"/>
      <c r="IYD49"/>
      <c r="IYE49" s="80"/>
      <c r="IYF49"/>
      <c r="IYG49" s="80"/>
      <c r="IYH49"/>
      <c r="IYI49" s="80"/>
      <c r="IYJ49"/>
      <c r="IYK49" s="80"/>
      <c r="IYL49"/>
      <c r="IYM49" s="80"/>
      <c r="IYN49"/>
      <c r="IYO49" s="80"/>
      <c r="IYP49"/>
      <c r="IYQ49" s="80"/>
      <c r="IYR49"/>
      <c r="IYS49" s="80"/>
      <c r="IYT49"/>
      <c r="IYU49" s="80"/>
      <c r="IYV49"/>
      <c r="IYW49" s="80"/>
      <c r="IYX49"/>
      <c r="IYY49" s="80"/>
      <c r="IYZ49"/>
      <c r="IZA49" s="80"/>
      <c r="IZB49"/>
      <c r="IZC49" s="80"/>
      <c r="IZD49"/>
      <c r="IZE49" s="80"/>
      <c r="IZF49"/>
      <c r="IZG49" s="80"/>
      <c r="IZH49"/>
      <c r="IZI49" s="80"/>
      <c r="IZJ49"/>
      <c r="IZK49" s="80"/>
      <c r="IZL49"/>
      <c r="IZM49" s="80"/>
      <c r="IZN49"/>
      <c r="IZO49" s="80"/>
      <c r="IZP49"/>
      <c r="IZQ49" s="80"/>
      <c r="IZR49"/>
      <c r="IZS49" s="80"/>
      <c r="IZT49"/>
      <c r="IZU49" s="80"/>
      <c r="IZV49"/>
      <c r="IZW49" s="80"/>
      <c r="IZX49"/>
      <c r="IZY49" s="80"/>
      <c r="IZZ49"/>
      <c r="JAA49" s="80"/>
      <c r="JAB49"/>
      <c r="JAC49" s="80"/>
      <c r="JAD49"/>
      <c r="JAE49" s="80"/>
      <c r="JAF49"/>
      <c r="JAG49" s="80"/>
      <c r="JAH49"/>
      <c r="JAI49" s="80"/>
      <c r="JAJ49"/>
      <c r="JAK49" s="80"/>
      <c r="JAL49"/>
      <c r="JAM49" s="80"/>
      <c r="JAN49"/>
      <c r="JAO49" s="80"/>
      <c r="JAP49"/>
      <c r="JAQ49" s="80"/>
      <c r="JAR49"/>
      <c r="JAS49" s="80"/>
      <c r="JAT49"/>
      <c r="JAU49" s="80"/>
      <c r="JAV49"/>
      <c r="JAW49" s="80"/>
      <c r="JAX49"/>
      <c r="JAY49" s="80"/>
      <c r="JAZ49"/>
      <c r="JBA49" s="80"/>
      <c r="JBB49"/>
      <c r="JBC49" s="80"/>
      <c r="JBD49"/>
      <c r="JBE49" s="80"/>
      <c r="JBF49"/>
      <c r="JBG49" s="80"/>
      <c r="JBH49"/>
      <c r="JBI49" s="80"/>
      <c r="JBJ49"/>
      <c r="JBK49" s="80"/>
      <c r="JBL49"/>
      <c r="JBM49" s="80"/>
      <c r="JBN49"/>
      <c r="JBO49" s="80"/>
      <c r="JBP49"/>
      <c r="JBQ49" s="80"/>
      <c r="JBR49"/>
      <c r="JBS49" s="80"/>
      <c r="JBT49"/>
      <c r="JBU49" s="80"/>
      <c r="JBV49"/>
      <c r="JBW49" s="80"/>
      <c r="JBX49"/>
      <c r="JBY49" s="80"/>
      <c r="JBZ49"/>
      <c r="JCA49" s="80"/>
      <c r="JCB49"/>
      <c r="JCC49" s="80"/>
      <c r="JCD49"/>
      <c r="JCE49" s="80"/>
      <c r="JCF49"/>
      <c r="JCG49" s="80"/>
      <c r="JCH49"/>
      <c r="JCI49" s="80"/>
      <c r="JCJ49"/>
      <c r="JCK49" s="80"/>
      <c r="JCL49"/>
      <c r="JCM49" s="80"/>
      <c r="JCN49"/>
      <c r="JCO49" s="80"/>
      <c r="JCP49"/>
      <c r="JCQ49" s="80"/>
      <c r="JCR49"/>
      <c r="JCS49" s="80"/>
      <c r="JCT49"/>
      <c r="JCU49" s="80"/>
      <c r="JCV49"/>
      <c r="JCW49" s="80"/>
      <c r="JCX49"/>
      <c r="JCY49" s="80"/>
      <c r="JCZ49"/>
      <c r="JDA49" s="80"/>
      <c r="JDB49"/>
      <c r="JDC49" s="80"/>
      <c r="JDD49"/>
      <c r="JDE49" s="80"/>
      <c r="JDF49"/>
      <c r="JDG49" s="80"/>
      <c r="JDH49"/>
      <c r="JDI49" s="80"/>
      <c r="JDJ49"/>
      <c r="JDK49" s="80"/>
      <c r="JDL49"/>
      <c r="JDM49" s="80"/>
      <c r="JDN49"/>
      <c r="JDO49" s="80"/>
      <c r="JDP49"/>
      <c r="JDQ49" s="80"/>
      <c r="JDR49"/>
      <c r="JDS49" s="80"/>
      <c r="JDT49"/>
      <c r="JDU49" s="80"/>
      <c r="JDV49"/>
      <c r="JDW49" s="80"/>
      <c r="JDX49"/>
      <c r="JDY49" s="80"/>
      <c r="JDZ49"/>
      <c r="JEA49" s="80"/>
      <c r="JEB49"/>
      <c r="JEC49" s="80"/>
      <c r="JED49"/>
      <c r="JEE49" s="80"/>
      <c r="JEF49"/>
      <c r="JEG49" s="80"/>
      <c r="JEH49"/>
      <c r="JEI49" s="80"/>
      <c r="JEJ49"/>
      <c r="JEK49" s="80"/>
      <c r="JEL49"/>
      <c r="JEM49" s="80"/>
      <c r="JEN49"/>
      <c r="JEO49" s="80"/>
      <c r="JEP49"/>
      <c r="JEQ49" s="80"/>
      <c r="JER49"/>
      <c r="JES49" s="80"/>
      <c r="JET49"/>
      <c r="JEU49" s="80"/>
      <c r="JEV49"/>
      <c r="JEW49" s="80"/>
      <c r="JEX49"/>
      <c r="JEY49" s="80"/>
      <c r="JEZ49"/>
      <c r="JFA49" s="80"/>
      <c r="JFB49"/>
      <c r="JFC49" s="80"/>
      <c r="JFD49"/>
      <c r="JFE49" s="80"/>
      <c r="JFF49"/>
      <c r="JFG49" s="80"/>
      <c r="JFH49"/>
      <c r="JFI49" s="80"/>
      <c r="JFJ49"/>
      <c r="JFK49" s="80"/>
      <c r="JFL49"/>
      <c r="JFM49" s="80"/>
      <c r="JFN49"/>
      <c r="JFO49" s="80"/>
      <c r="JFP49"/>
      <c r="JFQ49" s="80"/>
      <c r="JFR49"/>
      <c r="JFS49" s="80"/>
      <c r="JFT49"/>
      <c r="JFU49" s="80"/>
      <c r="JFV49"/>
      <c r="JFW49" s="80"/>
      <c r="JFX49"/>
      <c r="JFY49" s="80"/>
      <c r="JFZ49"/>
      <c r="JGA49" s="80"/>
      <c r="JGB49"/>
      <c r="JGC49" s="80"/>
      <c r="JGD49"/>
      <c r="JGE49" s="80"/>
      <c r="JGF49"/>
      <c r="JGG49" s="80"/>
      <c r="JGH49"/>
      <c r="JGI49" s="80"/>
      <c r="JGJ49"/>
      <c r="JGK49" s="80"/>
      <c r="JGL49"/>
      <c r="JGM49" s="80"/>
      <c r="JGN49"/>
      <c r="JGO49" s="80"/>
      <c r="JGP49"/>
      <c r="JGQ49" s="80"/>
      <c r="JGR49"/>
      <c r="JGS49" s="80"/>
      <c r="JGT49"/>
      <c r="JGU49" s="80"/>
      <c r="JGV49"/>
      <c r="JGW49" s="80"/>
      <c r="JGX49"/>
      <c r="JGY49" s="80"/>
      <c r="JGZ49"/>
      <c r="JHA49" s="80"/>
      <c r="JHB49"/>
      <c r="JHC49" s="80"/>
      <c r="JHD49"/>
      <c r="JHE49" s="80"/>
      <c r="JHF49"/>
      <c r="JHG49" s="80"/>
      <c r="JHH49"/>
      <c r="JHI49" s="80"/>
      <c r="JHJ49"/>
      <c r="JHK49" s="80"/>
      <c r="JHL49"/>
      <c r="JHM49" s="80"/>
      <c r="JHN49"/>
      <c r="JHO49" s="80"/>
      <c r="JHP49"/>
      <c r="JHQ49" s="80"/>
      <c r="JHR49"/>
      <c r="JHS49" s="80"/>
      <c r="JHT49"/>
      <c r="JHU49" s="80"/>
      <c r="JHV49"/>
      <c r="JHW49" s="80"/>
      <c r="JHX49"/>
      <c r="JHY49" s="80"/>
      <c r="JHZ49"/>
      <c r="JIA49" s="80"/>
      <c r="JIB49"/>
      <c r="JIC49" s="80"/>
      <c r="JID49"/>
      <c r="JIE49" s="80"/>
      <c r="JIF49"/>
      <c r="JIG49" s="80"/>
      <c r="JIH49"/>
      <c r="JII49" s="80"/>
      <c r="JIJ49"/>
      <c r="JIK49" s="80"/>
      <c r="JIL49"/>
      <c r="JIM49" s="80"/>
      <c r="JIN49"/>
      <c r="JIO49" s="80"/>
      <c r="JIP49"/>
      <c r="JIQ49" s="80"/>
      <c r="JIR49"/>
      <c r="JIS49" s="80"/>
      <c r="JIT49"/>
      <c r="JIU49" s="80"/>
      <c r="JIV49"/>
      <c r="JIW49" s="80"/>
      <c r="JIX49"/>
      <c r="JIY49" s="80"/>
      <c r="JIZ49"/>
      <c r="JJA49" s="80"/>
      <c r="JJB49"/>
      <c r="JJC49" s="80"/>
      <c r="JJD49"/>
      <c r="JJE49" s="80"/>
      <c r="JJF49"/>
      <c r="JJG49" s="80"/>
      <c r="JJH49"/>
      <c r="JJI49" s="80"/>
      <c r="JJJ49"/>
      <c r="JJK49" s="80"/>
      <c r="JJL49"/>
      <c r="JJM49" s="80"/>
      <c r="JJN49"/>
      <c r="JJO49" s="80"/>
      <c r="JJP49"/>
      <c r="JJQ49" s="80"/>
      <c r="JJR49"/>
      <c r="JJS49" s="80"/>
      <c r="JJT49"/>
      <c r="JJU49" s="80"/>
      <c r="JJV49"/>
      <c r="JJW49" s="80"/>
      <c r="JJX49"/>
      <c r="JJY49" s="80"/>
      <c r="JJZ49"/>
      <c r="JKA49" s="80"/>
      <c r="JKB49"/>
      <c r="JKC49" s="80"/>
      <c r="JKD49"/>
      <c r="JKE49" s="80"/>
      <c r="JKF49"/>
      <c r="JKG49" s="80"/>
      <c r="JKH49"/>
      <c r="JKI49" s="80"/>
      <c r="JKJ49"/>
      <c r="JKK49" s="80"/>
      <c r="JKL49"/>
      <c r="JKM49" s="80"/>
      <c r="JKN49"/>
      <c r="JKO49" s="80"/>
      <c r="JKP49"/>
      <c r="JKQ49" s="80"/>
      <c r="JKR49"/>
      <c r="JKS49" s="80"/>
      <c r="JKT49"/>
      <c r="JKU49" s="80"/>
      <c r="JKV49"/>
      <c r="JKW49" s="80"/>
      <c r="JKX49"/>
      <c r="JKY49" s="80"/>
      <c r="JKZ49"/>
      <c r="JLA49" s="80"/>
      <c r="JLB49"/>
      <c r="JLC49" s="80"/>
      <c r="JLD49"/>
      <c r="JLE49" s="80"/>
      <c r="JLF49"/>
      <c r="JLG49" s="80"/>
      <c r="JLH49"/>
      <c r="JLI49" s="80"/>
      <c r="JLJ49"/>
      <c r="JLK49" s="80"/>
      <c r="JLL49"/>
      <c r="JLM49" s="80"/>
      <c r="JLN49"/>
      <c r="JLO49" s="80"/>
      <c r="JLP49"/>
      <c r="JLQ49" s="80"/>
      <c r="JLR49"/>
      <c r="JLS49" s="80"/>
      <c r="JLT49"/>
      <c r="JLU49" s="80"/>
      <c r="JLV49"/>
      <c r="JLW49" s="80"/>
      <c r="JLX49"/>
      <c r="JLY49" s="80"/>
      <c r="JLZ49"/>
      <c r="JMA49" s="80"/>
      <c r="JMB49"/>
      <c r="JMC49" s="80"/>
      <c r="JMD49"/>
      <c r="JME49" s="80"/>
      <c r="JMF49"/>
      <c r="JMG49" s="80"/>
      <c r="JMH49"/>
      <c r="JMI49" s="80"/>
      <c r="JMJ49"/>
      <c r="JMK49" s="80"/>
      <c r="JML49"/>
      <c r="JMM49" s="80"/>
      <c r="JMN49"/>
      <c r="JMO49" s="80"/>
      <c r="JMP49"/>
      <c r="JMQ49" s="80"/>
      <c r="JMR49"/>
      <c r="JMS49" s="80"/>
      <c r="JMT49"/>
      <c r="JMU49" s="80"/>
      <c r="JMV49"/>
      <c r="JMW49" s="80"/>
      <c r="JMX49"/>
      <c r="JMY49" s="80"/>
      <c r="JMZ49"/>
      <c r="JNA49" s="80"/>
      <c r="JNB49"/>
      <c r="JNC49" s="80"/>
      <c r="JND49"/>
      <c r="JNE49" s="80"/>
      <c r="JNF49"/>
      <c r="JNG49" s="80"/>
      <c r="JNH49"/>
      <c r="JNI49" s="80"/>
      <c r="JNJ49"/>
      <c r="JNK49" s="80"/>
      <c r="JNL49"/>
      <c r="JNM49" s="80"/>
      <c r="JNN49"/>
      <c r="JNO49" s="80"/>
      <c r="JNP49"/>
      <c r="JNQ49" s="80"/>
      <c r="JNR49"/>
      <c r="JNS49" s="80"/>
      <c r="JNT49"/>
      <c r="JNU49" s="80"/>
      <c r="JNV49"/>
      <c r="JNW49" s="80"/>
      <c r="JNX49"/>
      <c r="JNY49" s="80"/>
      <c r="JNZ49"/>
      <c r="JOA49" s="80"/>
      <c r="JOB49"/>
      <c r="JOC49" s="80"/>
      <c r="JOD49"/>
      <c r="JOE49" s="80"/>
      <c r="JOF49"/>
      <c r="JOG49" s="80"/>
      <c r="JOH49"/>
      <c r="JOI49" s="80"/>
      <c r="JOJ49"/>
      <c r="JOK49" s="80"/>
      <c r="JOL49"/>
      <c r="JOM49" s="80"/>
      <c r="JON49"/>
      <c r="JOO49" s="80"/>
      <c r="JOP49"/>
      <c r="JOQ49" s="80"/>
      <c r="JOR49"/>
      <c r="JOS49" s="80"/>
      <c r="JOT49"/>
      <c r="JOU49" s="80"/>
      <c r="JOV49"/>
      <c r="JOW49" s="80"/>
      <c r="JOX49"/>
      <c r="JOY49" s="80"/>
      <c r="JOZ49"/>
      <c r="JPA49" s="80"/>
      <c r="JPB49"/>
      <c r="JPC49" s="80"/>
      <c r="JPD49"/>
      <c r="JPE49" s="80"/>
      <c r="JPF49"/>
      <c r="JPG49" s="80"/>
      <c r="JPH49"/>
      <c r="JPI49" s="80"/>
      <c r="JPJ49"/>
      <c r="JPK49" s="80"/>
      <c r="JPL49"/>
      <c r="JPM49" s="80"/>
      <c r="JPN49"/>
      <c r="JPO49" s="80"/>
      <c r="JPP49"/>
      <c r="JPQ49" s="80"/>
      <c r="JPR49"/>
      <c r="JPS49" s="80"/>
      <c r="JPT49"/>
      <c r="JPU49" s="80"/>
      <c r="JPV49"/>
      <c r="JPW49" s="80"/>
      <c r="JPX49"/>
      <c r="JPY49" s="80"/>
      <c r="JPZ49"/>
      <c r="JQA49" s="80"/>
      <c r="JQB49"/>
      <c r="JQC49" s="80"/>
      <c r="JQD49"/>
      <c r="JQE49" s="80"/>
      <c r="JQF49"/>
      <c r="JQG49" s="80"/>
      <c r="JQH49"/>
      <c r="JQI49" s="80"/>
      <c r="JQJ49"/>
      <c r="JQK49" s="80"/>
      <c r="JQL49"/>
      <c r="JQM49" s="80"/>
      <c r="JQN49"/>
      <c r="JQO49" s="80"/>
      <c r="JQP49"/>
      <c r="JQQ49" s="80"/>
      <c r="JQR49"/>
      <c r="JQS49" s="80"/>
      <c r="JQT49"/>
      <c r="JQU49" s="80"/>
      <c r="JQV49"/>
      <c r="JQW49" s="80"/>
      <c r="JQX49"/>
      <c r="JQY49" s="80"/>
      <c r="JQZ49"/>
      <c r="JRA49" s="80"/>
      <c r="JRB49"/>
      <c r="JRC49" s="80"/>
      <c r="JRD49"/>
      <c r="JRE49" s="80"/>
      <c r="JRF49"/>
      <c r="JRG49" s="80"/>
      <c r="JRH49"/>
      <c r="JRI49" s="80"/>
      <c r="JRJ49"/>
      <c r="JRK49" s="80"/>
      <c r="JRL49"/>
      <c r="JRM49" s="80"/>
      <c r="JRN49"/>
      <c r="JRO49" s="80"/>
      <c r="JRP49"/>
      <c r="JRQ49" s="80"/>
      <c r="JRR49"/>
      <c r="JRS49" s="80"/>
      <c r="JRT49"/>
      <c r="JRU49" s="80"/>
      <c r="JRV49"/>
      <c r="JRW49" s="80"/>
      <c r="JRX49"/>
      <c r="JRY49" s="80"/>
      <c r="JRZ49"/>
      <c r="JSA49" s="80"/>
      <c r="JSB49"/>
      <c r="JSC49" s="80"/>
      <c r="JSD49"/>
      <c r="JSE49" s="80"/>
      <c r="JSF49"/>
      <c r="JSG49" s="80"/>
      <c r="JSH49"/>
      <c r="JSI49" s="80"/>
      <c r="JSJ49"/>
      <c r="JSK49" s="80"/>
      <c r="JSL49"/>
      <c r="JSM49" s="80"/>
      <c r="JSN49"/>
      <c r="JSO49" s="80"/>
      <c r="JSP49"/>
      <c r="JSQ49" s="80"/>
      <c r="JSR49"/>
      <c r="JSS49" s="80"/>
      <c r="JST49"/>
      <c r="JSU49" s="80"/>
      <c r="JSV49"/>
      <c r="JSW49" s="80"/>
      <c r="JSX49"/>
      <c r="JSY49" s="80"/>
      <c r="JSZ49"/>
      <c r="JTA49" s="80"/>
      <c r="JTB49"/>
      <c r="JTC49" s="80"/>
      <c r="JTD49"/>
      <c r="JTE49" s="80"/>
      <c r="JTF49"/>
      <c r="JTG49" s="80"/>
      <c r="JTH49"/>
      <c r="JTI49" s="80"/>
      <c r="JTJ49"/>
      <c r="JTK49" s="80"/>
      <c r="JTL49"/>
      <c r="JTM49" s="80"/>
      <c r="JTN49"/>
      <c r="JTO49" s="80"/>
      <c r="JTP49"/>
      <c r="JTQ49" s="80"/>
      <c r="JTR49"/>
      <c r="JTS49" s="80"/>
      <c r="JTT49"/>
      <c r="JTU49" s="80"/>
      <c r="JTV49"/>
      <c r="JTW49" s="80"/>
      <c r="JTX49"/>
      <c r="JTY49" s="80"/>
      <c r="JTZ49"/>
      <c r="JUA49" s="80"/>
      <c r="JUB49"/>
      <c r="JUC49" s="80"/>
      <c r="JUD49"/>
      <c r="JUE49" s="80"/>
      <c r="JUF49"/>
      <c r="JUG49" s="80"/>
      <c r="JUH49"/>
      <c r="JUI49" s="80"/>
      <c r="JUJ49"/>
      <c r="JUK49" s="80"/>
      <c r="JUL49"/>
      <c r="JUM49" s="80"/>
      <c r="JUN49"/>
      <c r="JUO49" s="80"/>
      <c r="JUP49"/>
      <c r="JUQ49" s="80"/>
      <c r="JUR49"/>
      <c r="JUS49" s="80"/>
      <c r="JUT49"/>
      <c r="JUU49" s="80"/>
      <c r="JUV49"/>
      <c r="JUW49" s="80"/>
      <c r="JUX49"/>
      <c r="JUY49" s="80"/>
      <c r="JUZ49"/>
      <c r="JVA49" s="80"/>
      <c r="JVB49"/>
      <c r="JVC49" s="80"/>
      <c r="JVD49"/>
      <c r="JVE49" s="80"/>
      <c r="JVF49"/>
      <c r="JVG49" s="80"/>
      <c r="JVH49"/>
      <c r="JVI49" s="80"/>
      <c r="JVJ49"/>
      <c r="JVK49" s="80"/>
      <c r="JVL49"/>
      <c r="JVM49" s="80"/>
      <c r="JVN49"/>
      <c r="JVO49" s="80"/>
      <c r="JVP49"/>
      <c r="JVQ49" s="80"/>
      <c r="JVR49"/>
      <c r="JVS49" s="80"/>
      <c r="JVT49"/>
      <c r="JVU49" s="80"/>
      <c r="JVV49"/>
      <c r="JVW49" s="80"/>
      <c r="JVX49"/>
      <c r="JVY49" s="80"/>
      <c r="JVZ49"/>
      <c r="JWA49" s="80"/>
      <c r="JWB49"/>
      <c r="JWC49" s="80"/>
      <c r="JWD49"/>
      <c r="JWE49" s="80"/>
      <c r="JWF49"/>
      <c r="JWG49" s="80"/>
      <c r="JWH49"/>
      <c r="JWI49" s="80"/>
      <c r="JWJ49"/>
      <c r="JWK49" s="80"/>
      <c r="JWL49"/>
      <c r="JWM49" s="80"/>
      <c r="JWN49"/>
      <c r="JWO49" s="80"/>
      <c r="JWP49"/>
      <c r="JWQ49" s="80"/>
      <c r="JWR49"/>
      <c r="JWS49" s="80"/>
      <c r="JWT49"/>
      <c r="JWU49" s="80"/>
      <c r="JWV49"/>
      <c r="JWW49" s="80"/>
      <c r="JWX49"/>
      <c r="JWY49" s="80"/>
      <c r="JWZ49"/>
      <c r="JXA49" s="80"/>
      <c r="JXB49"/>
      <c r="JXC49" s="80"/>
      <c r="JXD49"/>
      <c r="JXE49" s="80"/>
      <c r="JXF49"/>
      <c r="JXG49" s="80"/>
      <c r="JXH49"/>
      <c r="JXI49" s="80"/>
      <c r="JXJ49"/>
      <c r="JXK49" s="80"/>
      <c r="JXL49"/>
      <c r="JXM49" s="80"/>
      <c r="JXN49"/>
      <c r="JXO49" s="80"/>
      <c r="JXP49"/>
      <c r="JXQ49" s="80"/>
      <c r="JXR49"/>
      <c r="JXS49" s="80"/>
      <c r="JXT49"/>
      <c r="JXU49" s="80"/>
      <c r="JXV49"/>
      <c r="JXW49" s="80"/>
      <c r="JXX49"/>
      <c r="JXY49" s="80"/>
      <c r="JXZ49"/>
      <c r="JYA49" s="80"/>
      <c r="JYB49"/>
      <c r="JYC49" s="80"/>
      <c r="JYD49"/>
      <c r="JYE49" s="80"/>
      <c r="JYF49"/>
      <c r="JYG49" s="80"/>
      <c r="JYH49"/>
      <c r="JYI49" s="80"/>
      <c r="JYJ49"/>
      <c r="JYK49" s="80"/>
      <c r="JYL49"/>
      <c r="JYM49" s="80"/>
      <c r="JYN49"/>
      <c r="JYO49" s="80"/>
      <c r="JYP49"/>
      <c r="JYQ49" s="80"/>
      <c r="JYR49"/>
      <c r="JYS49" s="80"/>
      <c r="JYT49"/>
      <c r="JYU49" s="80"/>
      <c r="JYV49"/>
      <c r="JYW49" s="80"/>
      <c r="JYX49"/>
      <c r="JYY49" s="80"/>
      <c r="JYZ49"/>
      <c r="JZA49" s="80"/>
      <c r="JZB49"/>
      <c r="JZC49" s="80"/>
      <c r="JZD49"/>
      <c r="JZE49" s="80"/>
      <c r="JZF49"/>
      <c r="JZG49" s="80"/>
      <c r="JZH49"/>
      <c r="JZI49" s="80"/>
      <c r="JZJ49"/>
      <c r="JZK49" s="80"/>
      <c r="JZL49"/>
      <c r="JZM49" s="80"/>
      <c r="JZN49"/>
      <c r="JZO49" s="80"/>
      <c r="JZP49"/>
      <c r="JZQ49" s="80"/>
      <c r="JZR49"/>
      <c r="JZS49" s="80"/>
      <c r="JZT49"/>
      <c r="JZU49" s="80"/>
      <c r="JZV49"/>
      <c r="JZW49" s="80"/>
      <c r="JZX49"/>
      <c r="JZY49" s="80"/>
      <c r="JZZ49"/>
      <c r="KAA49" s="80"/>
      <c r="KAB49"/>
      <c r="KAC49" s="80"/>
      <c r="KAD49"/>
      <c r="KAE49" s="80"/>
      <c r="KAF49"/>
      <c r="KAG49" s="80"/>
      <c r="KAH49"/>
      <c r="KAI49" s="80"/>
      <c r="KAJ49"/>
      <c r="KAK49" s="80"/>
      <c r="KAL49"/>
      <c r="KAM49" s="80"/>
      <c r="KAN49"/>
      <c r="KAO49" s="80"/>
      <c r="KAP49"/>
      <c r="KAQ49" s="80"/>
      <c r="KAR49"/>
      <c r="KAS49" s="80"/>
      <c r="KAT49"/>
      <c r="KAU49" s="80"/>
      <c r="KAV49"/>
      <c r="KAW49" s="80"/>
      <c r="KAX49"/>
      <c r="KAY49" s="80"/>
      <c r="KAZ49"/>
      <c r="KBA49" s="80"/>
      <c r="KBB49"/>
      <c r="KBC49" s="80"/>
      <c r="KBD49"/>
      <c r="KBE49" s="80"/>
      <c r="KBF49"/>
      <c r="KBG49" s="80"/>
      <c r="KBH49"/>
      <c r="KBI49" s="80"/>
      <c r="KBJ49"/>
      <c r="KBK49" s="80"/>
      <c r="KBL49"/>
      <c r="KBM49" s="80"/>
      <c r="KBN49"/>
      <c r="KBO49" s="80"/>
      <c r="KBP49"/>
      <c r="KBQ49" s="80"/>
      <c r="KBR49"/>
      <c r="KBS49" s="80"/>
      <c r="KBT49"/>
      <c r="KBU49" s="80"/>
      <c r="KBV49"/>
      <c r="KBW49" s="80"/>
      <c r="KBX49"/>
      <c r="KBY49" s="80"/>
      <c r="KBZ49"/>
      <c r="KCA49" s="80"/>
      <c r="KCB49"/>
      <c r="KCC49" s="80"/>
      <c r="KCD49"/>
      <c r="KCE49" s="80"/>
      <c r="KCF49"/>
      <c r="KCG49" s="80"/>
      <c r="KCH49"/>
      <c r="KCI49" s="80"/>
      <c r="KCJ49"/>
      <c r="KCK49" s="80"/>
      <c r="KCL49"/>
      <c r="KCM49" s="80"/>
      <c r="KCN49"/>
      <c r="KCO49" s="80"/>
      <c r="KCP49"/>
      <c r="KCQ49" s="80"/>
      <c r="KCR49"/>
      <c r="KCS49" s="80"/>
      <c r="KCT49"/>
      <c r="KCU49" s="80"/>
      <c r="KCV49"/>
      <c r="KCW49" s="80"/>
      <c r="KCX49"/>
      <c r="KCY49" s="80"/>
      <c r="KCZ49"/>
      <c r="KDA49" s="80"/>
      <c r="KDB49"/>
      <c r="KDC49" s="80"/>
      <c r="KDD49"/>
      <c r="KDE49" s="80"/>
      <c r="KDF49"/>
      <c r="KDG49" s="80"/>
      <c r="KDH49"/>
      <c r="KDI49" s="80"/>
      <c r="KDJ49"/>
      <c r="KDK49" s="80"/>
      <c r="KDL49"/>
      <c r="KDM49" s="80"/>
      <c r="KDN49"/>
      <c r="KDO49" s="80"/>
      <c r="KDP49"/>
      <c r="KDQ49" s="80"/>
      <c r="KDR49"/>
      <c r="KDS49" s="80"/>
      <c r="KDT49"/>
      <c r="KDU49" s="80"/>
      <c r="KDV49"/>
      <c r="KDW49" s="80"/>
      <c r="KDX49"/>
      <c r="KDY49" s="80"/>
      <c r="KDZ49"/>
      <c r="KEA49" s="80"/>
      <c r="KEB49"/>
      <c r="KEC49" s="80"/>
      <c r="KED49"/>
      <c r="KEE49" s="80"/>
      <c r="KEF49"/>
      <c r="KEG49" s="80"/>
      <c r="KEH49"/>
      <c r="KEI49" s="80"/>
      <c r="KEJ49"/>
      <c r="KEK49" s="80"/>
      <c r="KEL49"/>
      <c r="KEM49" s="80"/>
      <c r="KEN49"/>
      <c r="KEO49" s="80"/>
      <c r="KEP49"/>
      <c r="KEQ49" s="80"/>
      <c r="KER49"/>
      <c r="KES49" s="80"/>
      <c r="KET49"/>
      <c r="KEU49" s="80"/>
      <c r="KEV49"/>
      <c r="KEW49" s="80"/>
      <c r="KEX49"/>
      <c r="KEY49" s="80"/>
      <c r="KEZ49"/>
      <c r="KFA49" s="80"/>
      <c r="KFB49"/>
      <c r="KFC49" s="80"/>
      <c r="KFD49"/>
      <c r="KFE49" s="80"/>
      <c r="KFF49"/>
      <c r="KFG49" s="80"/>
      <c r="KFH49"/>
      <c r="KFI49" s="80"/>
      <c r="KFJ49"/>
      <c r="KFK49" s="80"/>
      <c r="KFL49"/>
      <c r="KFM49" s="80"/>
      <c r="KFN49"/>
      <c r="KFO49" s="80"/>
      <c r="KFP49"/>
      <c r="KFQ49" s="80"/>
      <c r="KFR49"/>
      <c r="KFS49" s="80"/>
      <c r="KFT49"/>
      <c r="KFU49" s="80"/>
      <c r="KFV49"/>
      <c r="KFW49" s="80"/>
      <c r="KFX49"/>
      <c r="KFY49" s="80"/>
      <c r="KFZ49"/>
      <c r="KGA49" s="80"/>
      <c r="KGB49"/>
      <c r="KGC49" s="80"/>
      <c r="KGD49"/>
      <c r="KGE49" s="80"/>
      <c r="KGF49"/>
      <c r="KGG49" s="80"/>
      <c r="KGH49"/>
      <c r="KGI49" s="80"/>
      <c r="KGJ49"/>
      <c r="KGK49" s="80"/>
      <c r="KGL49"/>
      <c r="KGM49" s="80"/>
      <c r="KGN49"/>
      <c r="KGO49" s="80"/>
      <c r="KGP49"/>
      <c r="KGQ49" s="80"/>
      <c r="KGR49"/>
      <c r="KGS49" s="80"/>
      <c r="KGT49"/>
      <c r="KGU49" s="80"/>
      <c r="KGV49"/>
      <c r="KGW49" s="80"/>
      <c r="KGX49"/>
      <c r="KGY49" s="80"/>
      <c r="KGZ49"/>
      <c r="KHA49" s="80"/>
      <c r="KHB49"/>
      <c r="KHC49" s="80"/>
      <c r="KHD49"/>
      <c r="KHE49" s="80"/>
      <c r="KHF49"/>
      <c r="KHG49" s="80"/>
      <c r="KHH49"/>
      <c r="KHI49" s="80"/>
      <c r="KHJ49"/>
      <c r="KHK49" s="80"/>
      <c r="KHL49"/>
      <c r="KHM49" s="80"/>
      <c r="KHN49"/>
      <c r="KHO49" s="80"/>
      <c r="KHP49"/>
      <c r="KHQ49" s="80"/>
      <c r="KHR49"/>
      <c r="KHS49" s="80"/>
      <c r="KHT49"/>
      <c r="KHU49" s="80"/>
      <c r="KHV49"/>
      <c r="KHW49" s="80"/>
      <c r="KHX49"/>
      <c r="KHY49" s="80"/>
      <c r="KHZ49"/>
      <c r="KIA49" s="80"/>
      <c r="KIB49"/>
      <c r="KIC49" s="80"/>
      <c r="KID49"/>
      <c r="KIE49" s="80"/>
      <c r="KIF49"/>
      <c r="KIG49" s="80"/>
      <c r="KIH49"/>
      <c r="KII49" s="80"/>
      <c r="KIJ49"/>
      <c r="KIK49" s="80"/>
      <c r="KIL49"/>
      <c r="KIM49" s="80"/>
      <c r="KIN49"/>
      <c r="KIO49" s="80"/>
      <c r="KIP49"/>
      <c r="KIQ49" s="80"/>
      <c r="KIR49"/>
      <c r="KIS49" s="80"/>
      <c r="KIT49"/>
      <c r="KIU49" s="80"/>
      <c r="KIV49"/>
      <c r="KIW49" s="80"/>
      <c r="KIX49"/>
      <c r="KIY49" s="80"/>
      <c r="KIZ49"/>
      <c r="KJA49" s="80"/>
      <c r="KJB49"/>
      <c r="KJC49" s="80"/>
      <c r="KJD49"/>
      <c r="KJE49" s="80"/>
      <c r="KJF49"/>
      <c r="KJG49" s="80"/>
      <c r="KJH49"/>
      <c r="KJI49" s="80"/>
      <c r="KJJ49"/>
      <c r="KJK49" s="80"/>
      <c r="KJL49"/>
      <c r="KJM49" s="80"/>
      <c r="KJN49"/>
      <c r="KJO49" s="80"/>
      <c r="KJP49"/>
      <c r="KJQ49" s="80"/>
      <c r="KJR49"/>
      <c r="KJS49" s="80"/>
      <c r="KJT49"/>
      <c r="KJU49" s="80"/>
      <c r="KJV49"/>
      <c r="KJW49" s="80"/>
      <c r="KJX49"/>
      <c r="KJY49" s="80"/>
      <c r="KJZ49"/>
      <c r="KKA49" s="80"/>
      <c r="KKB49"/>
      <c r="KKC49" s="80"/>
      <c r="KKD49"/>
      <c r="KKE49" s="80"/>
      <c r="KKF49"/>
      <c r="KKG49" s="80"/>
      <c r="KKH49"/>
      <c r="KKI49" s="80"/>
      <c r="KKJ49"/>
      <c r="KKK49" s="80"/>
      <c r="KKL49"/>
      <c r="KKM49" s="80"/>
      <c r="KKN49"/>
      <c r="KKO49" s="80"/>
      <c r="KKP49"/>
      <c r="KKQ49" s="80"/>
      <c r="KKR49"/>
      <c r="KKS49" s="80"/>
      <c r="KKT49"/>
      <c r="KKU49" s="80"/>
      <c r="KKV49"/>
      <c r="KKW49" s="80"/>
      <c r="KKX49"/>
      <c r="KKY49" s="80"/>
      <c r="KKZ49"/>
      <c r="KLA49" s="80"/>
      <c r="KLB49"/>
      <c r="KLC49" s="80"/>
      <c r="KLD49"/>
      <c r="KLE49" s="80"/>
      <c r="KLF49"/>
      <c r="KLG49" s="80"/>
      <c r="KLH49"/>
      <c r="KLI49" s="80"/>
      <c r="KLJ49"/>
      <c r="KLK49" s="80"/>
      <c r="KLL49"/>
      <c r="KLM49" s="80"/>
      <c r="KLN49"/>
      <c r="KLO49" s="80"/>
      <c r="KLP49"/>
      <c r="KLQ49" s="80"/>
      <c r="KLR49"/>
      <c r="KLS49" s="80"/>
      <c r="KLT49"/>
      <c r="KLU49" s="80"/>
      <c r="KLV49"/>
      <c r="KLW49" s="80"/>
      <c r="KLX49"/>
      <c r="KLY49" s="80"/>
      <c r="KLZ49"/>
      <c r="KMA49" s="80"/>
      <c r="KMB49"/>
      <c r="KMC49" s="80"/>
      <c r="KMD49"/>
      <c r="KME49" s="80"/>
      <c r="KMF49"/>
      <c r="KMG49" s="80"/>
      <c r="KMH49"/>
      <c r="KMI49" s="80"/>
      <c r="KMJ49"/>
      <c r="KMK49" s="80"/>
      <c r="KML49"/>
      <c r="KMM49" s="80"/>
      <c r="KMN49"/>
      <c r="KMO49" s="80"/>
      <c r="KMP49"/>
      <c r="KMQ49" s="80"/>
      <c r="KMR49"/>
      <c r="KMS49" s="80"/>
      <c r="KMT49"/>
      <c r="KMU49" s="80"/>
      <c r="KMV49"/>
      <c r="KMW49" s="80"/>
      <c r="KMX49"/>
      <c r="KMY49" s="80"/>
      <c r="KMZ49"/>
      <c r="KNA49" s="80"/>
      <c r="KNB49"/>
      <c r="KNC49" s="80"/>
      <c r="KND49"/>
      <c r="KNE49" s="80"/>
      <c r="KNF49"/>
      <c r="KNG49" s="80"/>
      <c r="KNH49"/>
      <c r="KNI49" s="80"/>
      <c r="KNJ49"/>
      <c r="KNK49" s="80"/>
      <c r="KNL49"/>
      <c r="KNM49" s="80"/>
      <c r="KNN49"/>
      <c r="KNO49" s="80"/>
      <c r="KNP49"/>
      <c r="KNQ49" s="80"/>
      <c r="KNR49"/>
      <c r="KNS49" s="80"/>
      <c r="KNT49"/>
      <c r="KNU49" s="80"/>
      <c r="KNV49"/>
      <c r="KNW49" s="80"/>
      <c r="KNX49"/>
      <c r="KNY49" s="80"/>
      <c r="KNZ49"/>
      <c r="KOA49" s="80"/>
      <c r="KOB49"/>
      <c r="KOC49" s="80"/>
      <c r="KOD49"/>
      <c r="KOE49" s="80"/>
      <c r="KOF49"/>
      <c r="KOG49" s="80"/>
      <c r="KOH49"/>
      <c r="KOI49" s="80"/>
      <c r="KOJ49"/>
      <c r="KOK49" s="80"/>
      <c r="KOL49"/>
      <c r="KOM49" s="80"/>
      <c r="KON49"/>
      <c r="KOO49" s="80"/>
      <c r="KOP49"/>
      <c r="KOQ49" s="80"/>
      <c r="KOR49"/>
      <c r="KOS49" s="80"/>
      <c r="KOT49"/>
      <c r="KOU49" s="80"/>
      <c r="KOV49"/>
      <c r="KOW49" s="80"/>
      <c r="KOX49"/>
      <c r="KOY49" s="80"/>
      <c r="KOZ49"/>
      <c r="KPA49" s="80"/>
      <c r="KPB49"/>
      <c r="KPC49" s="80"/>
      <c r="KPD49"/>
      <c r="KPE49" s="80"/>
      <c r="KPF49"/>
      <c r="KPG49" s="80"/>
      <c r="KPH49"/>
      <c r="KPI49" s="80"/>
      <c r="KPJ49"/>
      <c r="KPK49" s="80"/>
      <c r="KPL49"/>
      <c r="KPM49" s="80"/>
      <c r="KPN49"/>
      <c r="KPO49" s="80"/>
      <c r="KPP49"/>
      <c r="KPQ49" s="80"/>
      <c r="KPR49"/>
      <c r="KPS49" s="80"/>
      <c r="KPT49"/>
      <c r="KPU49" s="80"/>
      <c r="KPV49"/>
      <c r="KPW49" s="80"/>
      <c r="KPX49"/>
      <c r="KPY49" s="80"/>
      <c r="KPZ49"/>
      <c r="KQA49" s="80"/>
      <c r="KQB49"/>
      <c r="KQC49" s="80"/>
      <c r="KQD49"/>
      <c r="KQE49" s="80"/>
      <c r="KQF49"/>
      <c r="KQG49" s="80"/>
      <c r="KQH49"/>
      <c r="KQI49" s="80"/>
      <c r="KQJ49"/>
      <c r="KQK49" s="80"/>
      <c r="KQL49"/>
      <c r="KQM49" s="80"/>
      <c r="KQN49"/>
      <c r="KQO49" s="80"/>
      <c r="KQP49"/>
      <c r="KQQ49" s="80"/>
      <c r="KQR49"/>
      <c r="KQS49" s="80"/>
      <c r="KQT49"/>
      <c r="KQU49" s="80"/>
      <c r="KQV49"/>
      <c r="KQW49" s="80"/>
      <c r="KQX49"/>
      <c r="KQY49" s="80"/>
      <c r="KQZ49"/>
      <c r="KRA49" s="80"/>
      <c r="KRB49"/>
      <c r="KRC49" s="80"/>
      <c r="KRD49"/>
      <c r="KRE49" s="80"/>
      <c r="KRF49"/>
      <c r="KRG49" s="80"/>
      <c r="KRH49"/>
      <c r="KRI49" s="80"/>
      <c r="KRJ49"/>
      <c r="KRK49" s="80"/>
      <c r="KRL49"/>
      <c r="KRM49" s="80"/>
      <c r="KRN49"/>
      <c r="KRO49" s="80"/>
      <c r="KRP49"/>
      <c r="KRQ49" s="80"/>
      <c r="KRR49"/>
      <c r="KRS49" s="80"/>
      <c r="KRT49"/>
      <c r="KRU49" s="80"/>
      <c r="KRV49"/>
      <c r="KRW49" s="80"/>
      <c r="KRX49"/>
      <c r="KRY49" s="80"/>
      <c r="KRZ49"/>
      <c r="KSA49" s="80"/>
      <c r="KSB49"/>
      <c r="KSC49" s="80"/>
      <c r="KSD49"/>
      <c r="KSE49" s="80"/>
      <c r="KSF49"/>
      <c r="KSG49" s="80"/>
      <c r="KSH49"/>
      <c r="KSI49" s="80"/>
      <c r="KSJ49"/>
      <c r="KSK49" s="80"/>
      <c r="KSL49"/>
      <c r="KSM49" s="80"/>
      <c r="KSN49"/>
      <c r="KSO49" s="80"/>
      <c r="KSP49"/>
      <c r="KSQ49" s="80"/>
      <c r="KSR49"/>
      <c r="KSS49" s="80"/>
      <c r="KST49"/>
      <c r="KSU49" s="80"/>
      <c r="KSV49"/>
      <c r="KSW49" s="80"/>
      <c r="KSX49"/>
      <c r="KSY49" s="80"/>
      <c r="KSZ49"/>
      <c r="KTA49" s="80"/>
      <c r="KTB49"/>
      <c r="KTC49" s="80"/>
      <c r="KTD49"/>
      <c r="KTE49" s="80"/>
      <c r="KTF49"/>
      <c r="KTG49" s="80"/>
      <c r="KTH49"/>
      <c r="KTI49" s="80"/>
      <c r="KTJ49"/>
      <c r="KTK49" s="80"/>
      <c r="KTL49"/>
      <c r="KTM49" s="80"/>
      <c r="KTN49"/>
      <c r="KTO49" s="80"/>
      <c r="KTP49"/>
      <c r="KTQ49" s="80"/>
      <c r="KTR49"/>
      <c r="KTS49" s="80"/>
      <c r="KTT49"/>
      <c r="KTU49" s="80"/>
      <c r="KTV49"/>
      <c r="KTW49" s="80"/>
      <c r="KTX49"/>
      <c r="KTY49" s="80"/>
      <c r="KTZ49"/>
      <c r="KUA49" s="80"/>
      <c r="KUB49"/>
      <c r="KUC49" s="80"/>
      <c r="KUD49"/>
      <c r="KUE49" s="80"/>
      <c r="KUF49"/>
      <c r="KUG49" s="80"/>
      <c r="KUH49"/>
      <c r="KUI49" s="80"/>
      <c r="KUJ49"/>
      <c r="KUK49" s="80"/>
      <c r="KUL49"/>
      <c r="KUM49" s="80"/>
      <c r="KUN49"/>
      <c r="KUO49" s="80"/>
      <c r="KUP49"/>
      <c r="KUQ49" s="80"/>
      <c r="KUR49"/>
      <c r="KUS49" s="80"/>
      <c r="KUT49"/>
      <c r="KUU49" s="80"/>
      <c r="KUV49"/>
      <c r="KUW49" s="80"/>
      <c r="KUX49"/>
      <c r="KUY49" s="80"/>
      <c r="KUZ49"/>
      <c r="KVA49" s="80"/>
      <c r="KVB49"/>
      <c r="KVC49" s="80"/>
      <c r="KVD49"/>
      <c r="KVE49" s="80"/>
      <c r="KVF49"/>
      <c r="KVG49" s="80"/>
      <c r="KVH49"/>
      <c r="KVI49" s="80"/>
      <c r="KVJ49"/>
      <c r="KVK49" s="80"/>
      <c r="KVL49"/>
      <c r="KVM49" s="80"/>
      <c r="KVN49"/>
      <c r="KVO49" s="80"/>
      <c r="KVP49"/>
      <c r="KVQ49" s="80"/>
      <c r="KVR49"/>
      <c r="KVS49" s="80"/>
      <c r="KVT49"/>
      <c r="KVU49" s="80"/>
      <c r="KVV49"/>
      <c r="KVW49" s="80"/>
      <c r="KVX49"/>
      <c r="KVY49" s="80"/>
      <c r="KVZ49"/>
      <c r="KWA49" s="80"/>
      <c r="KWB49"/>
      <c r="KWC49" s="80"/>
      <c r="KWD49"/>
      <c r="KWE49" s="80"/>
      <c r="KWF49"/>
      <c r="KWG49" s="80"/>
      <c r="KWH49"/>
      <c r="KWI49" s="80"/>
      <c r="KWJ49"/>
      <c r="KWK49" s="80"/>
      <c r="KWL49"/>
      <c r="KWM49" s="80"/>
      <c r="KWN49"/>
      <c r="KWO49" s="80"/>
      <c r="KWP49"/>
      <c r="KWQ49" s="80"/>
      <c r="KWR49"/>
      <c r="KWS49" s="80"/>
      <c r="KWT49"/>
      <c r="KWU49" s="80"/>
      <c r="KWV49"/>
      <c r="KWW49" s="80"/>
      <c r="KWX49"/>
      <c r="KWY49" s="80"/>
      <c r="KWZ49"/>
      <c r="KXA49" s="80"/>
      <c r="KXB49"/>
      <c r="KXC49" s="80"/>
      <c r="KXD49"/>
      <c r="KXE49" s="80"/>
      <c r="KXF49"/>
      <c r="KXG49" s="80"/>
      <c r="KXH49"/>
      <c r="KXI49" s="80"/>
      <c r="KXJ49"/>
      <c r="KXK49" s="80"/>
      <c r="KXL49"/>
      <c r="KXM49" s="80"/>
      <c r="KXN49"/>
      <c r="KXO49" s="80"/>
      <c r="KXP49"/>
      <c r="KXQ49" s="80"/>
      <c r="KXR49"/>
      <c r="KXS49" s="80"/>
      <c r="KXT49"/>
      <c r="KXU49" s="80"/>
      <c r="KXV49"/>
      <c r="KXW49" s="80"/>
      <c r="KXX49"/>
      <c r="KXY49" s="80"/>
      <c r="KXZ49"/>
      <c r="KYA49" s="80"/>
      <c r="KYB49"/>
      <c r="KYC49" s="80"/>
      <c r="KYD49"/>
      <c r="KYE49" s="80"/>
      <c r="KYF49"/>
      <c r="KYG49" s="80"/>
      <c r="KYH49"/>
      <c r="KYI49" s="80"/>
      <c r="KYJ49"/>
      <c r="KYK49" s="80"/>
      <c r="KYL49"/>
      <c r="KYM49" s="80"/>
      <c r="KYN49"/>
      <c r="KYO49" s="80"/>
      <c r="KYP49"/>
      <c r="KYQ49" s="80"/>
      <c r="KYR49"/>
      <c r="KYS49" s="80"/>
      <c r="KYT49"/>
      <c r="KYU49" s="80"/>
      <c r="KYV49"/>
      <c r="KYW49" s="80"/>
      <c r="KYX49"/>
      <c r="KYY49" s="80"/>
      <c r="KYZ49"/>
      <c r="KZA49" s="80"/>
      <c r="KZB49"/>
      <c r="KZC49" s="80"/>
      <c r="KZD49"/>
      <c r="KZE49" s="80"/>
      <c r="KZF49"/>
      <c r="KZG49" s="80"/>
      <c r="KZH49"/>
      <c r="KZI49" s="80"/>
      <c r="KZJ49"/>
      <c r="KZK49" s="80"/>
      <c r="KZL49"/>
      <c r="KZM49" s="80"/>
      <c r="KZN49"/>
      <c r="KZO49" s="80"/>
      <c r="KZP49"/>
      <c r="KZQ49" s="80"/>
      <c r="KZR49"/>
      <c r="KZS49" s="80"/>
      <c r="KZT49"/>
      <c r="KZU49" s="80"/>
      <c r="KZV49"/>
      <c r="KZW49" s="80"/>
      <c r="KZX49"/>
      <c r="KZY49" s="80"/>
      <c r="KZZ49"/>
      <c r="LAA49" s="80"/>
      <c r="LAB49"/>
      <c r="LAC49" s="80"/>
      <c r="LAD49"/>
      <c r="LAE49" s="80"/>
      <c r="LAF49"/>
      <c r="LAG49" s="80"/>
      <c r="LAH49"/>
      <c r="LAI49" s="80"/>
      <c r="LAJ49"/>
      <c r="LAK49" s="80"/>
      <c r="LAL49"/>
      <c r="LAM49" s="80"/>
      <c r="LAN49"/>
      <c r="LAO49" s="80"/>
      <c r="LAP49"/>
      <c r="LAQ49" s="80"/>
      <c r="LAR49"/>
      <c r="LAS49" s="80"/>
      <c r="LAT49"/>
      <c r="LAU49" s="80"/>
      <c r="LAV49"/>
      <c r="LAW49" s="80"/>
      <c r="LAX49"/>
      <c r="LAY49" s="80"/>
      <c r="LAZ49"/>
      <c r="LBA49" s="80"/>
      <c r="LBB49"/>
      <c r="LBC49" s="80"/>
      <c r="LBD49"/>
      <c r="LBE49" s="80"/>
      <c r="LBF49"/>
      <c r="LBG49" s="80"/>
      <c r="LBH49"/>
      <c r="LBI49" s="80"/>
      <c r="LBJ49"/>
      <c r="LBK49" s="80"/>
      <c r="LBL49"/>
      <c r="LBM49" s="80"/>
      <c r="LBN49"/>
      <c r="LBO49" s="80"/>
      <c r="LBP49"/>
      <c r="LBQ49" s="80"/>
      <c r="LBR49"/>
      <c r="LBS49" s="80"/>
      <c r="LBT49"/>
      <c r="LBU49" s="80"/>
      <c r="LBV49"/>
      <c r="LBW49" s="80"/>
      <c r="LBX49"/>
      <c r="LBY49" s="80"/>
      <c r="LBZ49"/>
      <c r="LCA49" s="80"/>
      <c r="LCB49"/>
      <c r="LCC49" s="80"/>
      <c r="LCD49"/>
      <c r="LCE49" s="80"/>
      <c r="LCF49"/>
      <c r="LCG49" s="80"/>
      <c r="LCH49"/>
      <c r="LCI49" s="80"/>
      <c r="LCJ49"/>
      <c r="LCK49" s="80"/>
      <c r="LCL49"/>
      <c r="LCM49" s="80"/>
      <c r="LCN49"/>
      <c r="LCO49" s="80"/>
      <c r="LCP49"/>
      <c r="LCQ49" s="80"/>
      <c r="LCR49"/>
      <c r="LCS49" s="80"/>
      <c r="LCT49"/>
      <c r="LCU49" s="80"/>
      <c r="LCV49"/>
      <c r="LCW49" s="80"/>
      <c r="LCX49"/>
      <c r="LCY49" s="80"/>
      <c r="LCZ49"/>
      <c r="LDA49" s="80"/>
      <c r="LDB49"/>
      <c r="LDC49" s="80"/>
      <c r="LDD49"/>
      <c r="LDE49" s="80"/>
      <c r="LDF49"/>
      <c r="LDG49" s="80"/>
      <c r="LDH49"/>
      <c r="LDI49" s="80"/>
      <c r="LDJ49"/>
      <c r="LDK49" s="80"/>
      <c r="LDL49"/>
      <c r="LDM49" s="80"/>
      <c r="LDN49"/>
      <c r="LDO49" s="80"/>
      <c r="LDP49"/>
      <c r="LDQ49" s="80"/>
      <c r="LDR49"/>
      <c r="LDS49" s="80"/>
      <c r="LDT49"/>
      <c r="LDU49" s="80"/>
      <c r="LDV49"/>
      <c r="LDW49" s="80"/>
      <c r="LDX49"/>
      <c r="LDY49" s="80"/>
      <c r="LDZ49"/>
      <c r="LEA49" s="80"/>
      <c r="LEB49"/>
      <c r="LEC49" s="80"/>
      <c r="LED49"/>
      <c r="LEE49" s="80"/>
      <c r="LEF49"/>
      <c r="LEG49" s="80"/>
      <c r="LEH49"/>
      <c r="LEI49" s="80"/>
      <c r="LEJ49"/>
      <c r="LEK49" s="80"/>
      <c r="LEL49"/>
      <c r="LEM49" s="80"/>
      <c r="LEN49"/>
      <c r="LEO49" s="80"/>
      <c r="LEP49"/>
      <c r="LEQ49" s="80"/>
      <c r="LER49"/>
      <c r="LES49" s="80"/>
      <c r="LET49"/>
      <c r="LEU49" s="80"/>
      <c r="LEV49"/>
      <c r="LEW49" s="80"/>
      <c r="LEX49"/>
      <c r="LEY49" s="80"/>
      <c r="LEZ49"/>
      <c r="LFA49" s="80"/>
      <c r="LFB49"/>
      <c r="LFC49" s="80"/>
      <c r="LFD49"/>
      <c r="LFE49" s="80"/>
      <c r="LFF49"/>
      <c r="LFG49" s="80"/>
      <c r="LFH49"/>
      <c r="LFI49" s="80"/>
      <c r="LFJ49"/>
      <c r="LFK49" s="80"/>
      <c r="LFL49"/>
      <c r="LFM49" s="80"/>
      <c r="LFN49"/>
      <c r="LFO49" s="80"/>
      <c r="LFP49"/>
      <c r="LFQ49" s="80"/>
      <c r="LFR49"/>
      <c r="LFS49" s="80"/>
      <c r="LFT49"/>
      <c r="LFU49" s="80"/>
      <c r="LFV49"/>
      <c r="LFW49" s="80"/>
      <c r="LFX49"/>
      <c r="LFY49" s="80"/>
      <c r="LFZ49"/>
      <c r="LGA49" s="80"/>
      <c r="LGB49"/>
      <c r="LGC49" s="80"/>
      <c r="LGD49"/>
      <c r="LGE49" s="80"/>
      <c r="LGF49"/>
      <c r="LGG49" s="80"/>
      <c r="LGH49"/>
      <c r="LGI49" s="80"/>
      <c r="LGJ49"/>
      <c r="LGK49" s="80"/>
      <c r="LGL49"/>
      <c r="LGM49" s="80"/>
      <c r="LGN49"/>
      <c r="LGO49" s="80"/>
      <c r="LGP49"/>
      <c r="LGQ49" s="80"/>
      <c r="LGR49"/>
      <c r="LGS49" s="80"/>
      <c r="LGT49"/>
      <c r="LGU49" s="80"/>
      <c r="LGV49"/>
      <c r="LGW49" s="80"/>
      <c r="LGX49"/>
      <c r="LGY49" s="80"/>
      <c r="LGZ49"/>
      <c r="LHA49" s="80"/>
      <c r="LHB49"/>
      <c r="LHC49" s="80"/>
      <c r="LHD49"/>
      <c r="LHE49" s="80"/>
      <c r="LHF49"/>
      <c r="LHG49" s="80"/>
      <c r="LHH49"/>
      <c r="LHI49" s="80"/>
      <c r="LHJ49"/>
      <c r="LHK49" s="80"/>
      <c r="LHL49"/>
      <c r="LHM49" s="80"/>
      <c r="LHN49"/>
      <c r="LHO49" s="80"/>
      <c r="LHP49"/>
      <c r="LHQ49" s="80"/>
      <c r="LHR49"/>
      <c r="LHS49" s="80"/>
      <c r="LHT49"/>
      <c r="LHU49" s="80"/>
      <c r="LHV49"/>
      <c r="LHW49" s="80"/>
      <c r="LHX49"/>
      <c r="LHY49" s="80"/>
      <c r="LHZ49"/>
      <c r="LIA49" s="80"/>
      <c r="LIB49"/>
      <c r="LIC49" s="80"/>
      <c r="LID49"/>
      <c r="LIE49" s="80"/>
      <c r="LIF49"/>
      <c r="LIG49" s="80"/>
      <c r="LIH49"/>
      <c r="LII49" s="80"/>
      <c r="LIJ49"/>
      <c r="LIK49" s="80"/>
      <c r="LIL49"/>
      <c r="LIM49" s="80"/>
      <c r="LIN49"/>
      <c r="LIO49" s="80"/>
      <c r="LIP49"/>
      <c r="LIQ49" s="80"/>
      <c r="LIR49"/>
      <c r="LIS49" s="80"/>
      <c r="LIT49"/>
      <c r="LIU49" s="80"/>
      <c r="LIV49"/>
      <c r="LIW49" s="80"/>
      <c r="LIX49"/>
      <c r="LIY49" s="80"/>
      <c r="LIZ49"/>
      <c r="LJA49" s="80"/>
      <c r="LJB49"/>
      <c r="LJC49" s="80"/>
      <c r="LJD49"/>
      <c r="LJE49" s="80"/>
      <c r="LJF49"/>
      <c r="LJG49" s="80"/>
      <c r="LJH49"/>
      <c r="LJI49" s="80"/>
      <c r="LJJ49"/>
      <c r="LJK49" s="80"/>
      <c r="LJL49"/>
      <c r="LJM49" s="80"/>
      <c r="LJN49"/>
      <c r="LJO49" s="80"/>
      <c r="LJP49"/>
      <c r="LJQ49" s="80"/>
      <c r="LJR49"/>
      <c r="LJS49" s="80"/>
      <c r="LJT49"/>
      <c r="LJU49" s="80"/>
      <c r="LJV49"/>
      <c r="LJW49" s="80"/>
      <c r="LJX49"/>
      <c r="LJY49" s="80"/>
      <c r="LJZ49"/>
      <c r="LKA49" s="80"/>
      <c r="LKB49"/>
      <c r="LKC49" s="80"/>
      <c r="LKD49"/>
      <c r="LKE49" s="80"/>
      <c r="LKF49"/>
      <c r="LKG49" s="80"/>
      <c r="LKH49"/>
      <c r="LKI49" s="80"/>
      <c r="LKJ49"/>
      <c r="LKK49" s="80"/>
      <c r="LKL49"/>
      <c r="LKM49" s="80"/>
      <c r="LKN49"/>
      <c r="LKO49" s="80"/>
      <c r="LKP49"/>
      <c r="LKQ49" s="80"/>
      <c r="LKR49"/>
      <c r="LKS49" s="80"/>
      <c r="LKT49"/>
      <c r="LKU49" s="80"/>
      <c r="LKV49"/>
      <c r="LKW49" s="80"/>
      <c r="LKX49"/>
      <c r="LKY49" s="80"/>
      <c r="LKZ49"/>
      <c r="LLA49" s="80"/>
      <c r="LLB49"/>
      <c r="LLC49" s="80"/>
      <c r="LLD49"/>
      <c r="LLE49" s="80"/>
      <c r="LLF49"/>
      <c r="LLG49" s="80"/>
      <c r="LLH49"/>
      <c r="LLI49" s="80"/>
      <c r="LLJ49"/>
      <c r="LLK49" s="80"/>
      <c r="LLL49"/>
      <c r="LLM49" s="80"/>
      <c r="LLN49"/>
      <c r="LLO49" s="80"/>
      <c r="LLP49"/>
      <c r="LLQ49" s="80"/>
      <c r="LLR49"/>
      <c r="LLS49" s="80"/>
      <c r="LLT49"/>
      <c r="LLU49" s="80"/>
      <c r="LLV49"/>
      <c r="LLW49" s="80"/>
      <c r="LLX49"/>
      <c r="LLY49" s="80"/>
      <c r="LLZ49"/>
      <c r="LMA49" s="80"/>
      <c r="LMB49"/>
      <c r="LMC49" s="80"/>
      <c r="LMD49"/>
      <c r="LME49" s="80"/>
      <c r="LMF49"/>
      <c r="LMG49" s="80"/>
      <c r="LMH49"/>
      <c r="LMI49" s="80"/>
      <c r="LMJ49"/>
      <c r="LMK49" s="80"/>
      <c r="LML49"/>
      <c r="LMM49" s="80"/>
      <c r="LMN49"/>
      <c r="LMO49" s="80"/>
      <c r="LMP49"/>
      <c r="LMQ49" s="80"/>
      <c r="LMR49"/>
      <c r="LMS49" s="80"/>
      <c r="LMT49"/>
      <c r="LMU49" s="80"/>
      <c r="LMV49"/>
      <c r="LMW49" s="80"/>
      <c r="LMX49"/>
      <c r="LMY49" s="80"/>
      <c r="LMZ49"/>
      <c r="LNA49" s="80"/>
      <c r="LNB49"/>
      <c r="LNC49" s="80"/>
      <c r="LND49"/>
      <c r="LNE49" s="80"/>
      <c r="LNF49"/>
      <c r="LNG49" s="80"/>
      <c r="LNH49"/>
      <c r="LNI49" s="80"/>
      <c r="LNJ49"/>
      <c r="LNK49" s="80"/>
      <c r="LNL49"/>
      <c r="LNM49" s="80"/>
      <c r="LNN49"/>
      <c r="LNO49" s="80"/>
      <c r="LNP49"/>
      <c r="LNQ49" s="80"/>
      <c r="LNR49"/>
      <c r="LNS49" s="80"/>
      <c r="LNT49"/>
      <c r="LNU49" s="80"/>
      <c r="LNV49"/>
      <c r="LNW49" s="80"/>
      <c r="LNX49"/>
      <c r="LNY49" s="80"/>
      <c r="LNZ49"/>
      <c r="LOA49" s="80"/>
      <c r="LOB49"/>
      <c r="LOC49" s="80"/>
      <c r="LOD49"/>
      <c r="LOE49" s="80"/>
      <c r="LOF49"/>
      <c r="LOG49" s="80"/>
      <c r="LOH49"/>
      <c r="LOI49" s="80"/>
      <c r="LOJ49"/>
      <c r="LOK49" s="80"/>
      <c r="LOL49"/>
      <c r="LOM49" s="80"/>
      <c r="LON49"/>
      <c r="LOO49" s="80"/>
      <c r="LOP49"/>
      <c r="LOQ49" s="80"/>
      <c r="LOR49"/>
      <c r="LOS49" s="80"/>
      <c r="LOT49"/>
      <c r="LOU49" s="80"/>
      <c r="LOV49"/>
      <c r="LOW49" s="80"/>
      <c r="LOX49"/>
      <c r="LOY49" s="80"/>
      <c r="LOZ49"/>
      <c r="LPA49" s="80"/>
      <c r="LPB49"/>
      <c r="LPC49" s="80"/>
      <c r="LPD49"/>
      <c r="LPE49" s="80"/>
      <c r="LPF49"/>
      <c r="LPG49" s="80"/>
      <c r="LPH49"/>
      <c r="LPI49" s="80"/>
      <c r="LPJ49"/>
      <c r="LPK49" s="80"/>
      <c r="LPL49"/>
      <c r="LPM49" s="80"/>
      <c r="LPN49"/>
      <c r="LPO49" s="80"/>
      <c r="LPP49"/>
      <c r="LPQ49" s="80"/>
      <c r="LPR49"/>
      <c r="LPS49" s="80"/>
      <c r="LPT49"/>
      <c r="LPU49" s="80"/>
      <c r="LPV49"/>
      <c r="LPW49" s="80"/>
      <c r="LPX49"/>
      <c r="LPY49" s="80"/>
      <c r="LPZ49"/>
      <c r="LQA49" s="80"/>
      <c r="LQB49"/>
      <c r="LQC49" s="80"/>
      <c r="LQD49"/>
      <c r="LQE49" s="80"/>
      <c r="LQF49"/>
      <c r="LQG49" s="80"/>
      <c r="LQH49"/>
      <c r="LQI49" s="80"/>
      <c r="LQJ49"/>
      <c r="LQK49" s="80"/>
      <c r="LQL49"/>
      <c r="LQM49" s="80"/>
      <c r="LQN49"/>
      <c r="LQO49" s="80"/>
      <c r="LQP49"/>
      <c r="LQQ49" s="80"/>
      <c r="LQR49"/>
      <c r="LQS49" s="80"/>
      <c r="LQT49"/>
      <c r="LQU49" s="80"/>
      <c r="LQV49"/>
      <c r="LQW49" s="80"/>
      <c r="LQX49"/>
      <c r="LQY49" s="80"/>
      <c r="LQZ49"/>
      <c r="LRA49" s="80"/>
      <c r="LRB49"/>
      <c r="LRC49" s="80"/>
      <c r="LRD49"/>
      <c r="LRE49" s="80"/>
      <c r="LRF49"/>
      <c r="LRG49" s="80"/>
      <c r="LRH49"/>
      <c r="LRI49" s="80"/>
      <c r="LRJ49"/>
      <c r="LRK49" s="80"/>
      <c r="LRL49"/>
      <c r="LRM49" s="80"/>
      <c r="LRN49"/>
      <c r="LRO49" s="80"/>
      <c r="LRP49"/>
      <c r="LRQ49" s="80"/>
      <c r="LRR49"/>
      <c r="LRS49" s="80"/>
      <c r="LRT49"/>
      <c r="LRU49" s="80"/>
      <c r="LRV49"/>
      <c r="LRW49" s="80"/>
      <c r="LRX49"/>
      <c r="LRY49" s="80"/>
      <c r="LRZ49"/>
      <c r="LSA49" s="80"/>
      <c r="LSB49"/>
      <c r="LSC49" s="80"/>
      <c r="LSD49"/>
      <c r="LSE49" s="80"/>
      <c r="LSF49"/>
      <c r="LSG49" s="80"/>
      <c r="LSH49"/>
      <c r="LSI49" s="80"/>
      <c r="LSJ49"/>
      <c r="LSK49" s="80"/>
      <c r="LSL49"/>
      <c r="LSM49" s="80"/>
      <c r="LSN49"/>
      <c r="LSO49" s="80"/>
      <c r="LSP49"/>
      <c r="LSQ49" s="80"/>
      <c r="LSR49"/>
      <c r="LSS49" s="80"/>
      <c r="LST49"/>
      <c r="LSU49" s="80"/>
      <c r="LSV49"/>
      <c r="LSW49" s="80"/>
      <c r="LSX49"/>
      <c r="LSY49" s="80"/>
      <c r="LSZ49"/>
      <c r="LTA49" s="80"/>
      <c r="LTB49"/>
      <c r="LTC49" s="80"/>
      <c r="LTD49"/>
      <c r="LTE49" s="80"/>
      <c r="LTF49"/>
      <c r="LTG49" s="80"/>
      <c r="LTH49"/>
      <c r="LTI49" s="80"/>
      <c r="LTJ49"/>
      <c r="LTK49" s="80"/>
      <c r="LTL49"/>
      <c r="LTM49" s="80"/>
      <c r="LTN49"/>
      <c r="LTO49" s="80"/>
      <c r="LTP49"/>
      <c r="LTQ49" s="80"/>
      <c r="LTR49"/>
      <c r="LTS49" s="80"/>
      <c r="LTT49"/>
      <c r="LTU49" s="80"/>
      <c r="LTV49"/>
      <c r="LTW49" s="80"/>
      <c r="LTX49"/>
      <c r="LTY49" s="80"/>
      <c r="LTZ49"/>
      <c r="LUA49" s="80"/>
      <c r="LUB49"/>
      <c r="LUC49" s="80"/>
      <c r="LUD49"/>
      <c r="LUE49" s="80"/>
      <c r="LUF49"/>
      <c r="LUG49" s="80"/>
      <c r="LUH49"/>
      <c r="LUI49" s="80"/>
      <c r="LUJ49"/>
      <c r="LUK49" s="80"/>
      <c r="LUL49"/>
      <c r="LUM49" s="80"/>
      <c r="LUN49"/>
      <c r="LUO49" s="80"/>
      <c r="LUP49"/>
      <c r="LUQ49" s="80"/>
      <c r="LUR49"/>
      <c r="LUS49" s="80"/>
      <c r="LUT49"/>
      <c r="LUU49" s="80"/>
      <c r="LUV49"/>
      <c r="LUW49" s="80"/>
      <c r="LUX49"/>
      <c r="LUY49" s="80"/>
      <c r="LUZ49"/>
      <c r="LVA49" s="80"/>
      <c r="LVB49"/>
      <c r="LVC49" s="80"/>
      <c r="LVD49"/>
      <c r="LVE49" s="80"/>
      <c r="LVF49"/>
      <c r="LVG49" s="80"/>
      <c r="LVH49"/>
      <c r="LVI49" s="80"/>
      <c r="LVJ49"/>
      <c r="LVK49" s="80"/>
      <c r="LVL49"/>
      <c r="LVM49" s="80"/>
      <c r="LVN49"/>
      <c r="LVO49" s="80"/>
      <c r="LVP49"/>
      <c r="LVQ49" s="80"/>
      <c r="LVR49"/>
      <c r="LVS49" s="80"/>
      <c r="LVT49"/>
      <c r="LVU49" s="80"/>
      <c r="LVV49"/>
      <c r="LVW49" s="80"/>
      <c r="LVX49"/>
      <c r="LVY49" s="80"/>
      <c r="LVZ49"/>
      <c r="LWA49" s="80"/>
      <c r="LWB49"/>
      <c r="LWC49" s="80"/>
      <c r="LWD49"/>
      <c r="LWE49" s="80"/>
      <c r="LWF49"/>
      <c r="LWG49" s="80"/>
      <c r="LWH49"/>
      <c r="LWI49" s="80"/>
      <c r="LWJ49"/>
      <c r="LWK49" s="80"/>
      <c r="LWL49"/>
      <c r="LWM49" s="80"/>
      <c r="LWN49"/>
      <c r="LWO49" s="80"/>
      <c r="LWP49"/>
      <c r="LWQ49" s="80"/>
      <c r="LWR49"/>
      <c r="LWS49" s="80"/>
      <c r="LWT49"/>
      <c r="LWU49" s="80"/>
      <c r="LWV49"/>
      <c r="LWW49" s="80"/>
      <c r="LWX49"/>
      <c r="LWY49" s="80"/>
      <c r="LWZ49"/>
      <c r="LXA49" s="80"/>
      <c r="LXB49"/>
      <c r="LXC49" s="80"/>
      <c r="LXD49"/>
      <c r="LXE49" s="80"/>
      <c r="LXF49"/>
      <c r="LXG49" s="80"/>
      <c r="LXH49"/>
      <c r="LXI49" s="80"/>
      <c r="LXJ49"/>
      <c r="LXK49" s="80"/>
      <c r="LXL49"/>
      <c r="LXM49" s="80"/>
      <c r="LXN49"/>
      <c r="LXO49" s="80"/>
      <c r="LXP49"/>
      <c r="LXQ49" s="80"/>
      <c r="LXR49"/>
      <c r="LXS49" s="80"/>
      <c r="LXT49"/>
      <c r="LXU49" s="80"/>
      <c r="LXV49"/>
      <c r="LXW49" s="80"/>
      <c r="LXX49"/>
      <c r="LXY49" s="80"/>
      <c r="LXZ49"/>
      <c r="LYA49" s="80"/>
      <c r="LYB49"/>
      <c r="LYC49" s="80"/>
      <c r="LYD49"/>
      <c r="LYE49" s="80"/>
      <c r="LYF49"/>
      <c r="LYG49" s="80"/>
      <c r="LYH49"/>
      <c r="LYI49" s="80"/>
      <c r="LYJ49"/>
      <c r="LYK49" s="80"/>
      <c r="LYL49"/>
      <c r="LYM49" s="80"/>
      <c r="LYN49"/>
      <c r="LYO49" s="80"/>
      <c r="LYP49"/>
      <c r="LYQ49" s="80"/>
      <c r="LYR49"/>
      <c r="LYS49" s="80"/>
      <c r="LYT49"/>
      <c r="LYU49" s="80"/>
      <c r="LYV49"/>
      <c r="LYW49" s="80"/>
      <c r="LYX49"/>
      <c r="LYY49" s="80"/>
      <c r="LYZ49"/>
      <c r="LZA49" s="80"/>
      <c r="LZB49"/>
      <c r="LZC49" s="80"/>
      <c r="LZD49"/>
      <c r="LZE49" s="80"/>
      <c r="LZF49"/>
      <c r="LZG49" s="80"/>
      <c r="LZH49"/>
      <c r="LZI49" s="80"/>
      <c r="LZJ49"/>
      <c r="LZK49" s="80"/>
      <c r="LZL49"/>
      <c r="LZM49" s="80"/>
      <c r="LZN49"/>
      <c r="LZO49" s="80"/>
      <c r="LZP49"/>
      <c r="LZQ49" s="80"/>
      <c r="LZR49"/>
      <c r="LZS49" s="80"/>
      <c r="LZT49"/>
      <c r="LZU49" s="80"/>
      <c r="LZV49"/>
      <c r="LZW49" s="80"/>
      <c r="LZX49"/>
      <c r="LZY49" s="80"/>
      <c r="LZZ49"/>
      <c r="MAA49" s="80"/>
      <c r="MAB49"/>
      <c r="MAC49" s="80"/>
      <c r="MAD49"/>
      <c r="MAE49" s="80"/>
      <c r="MAF49"/>
      <c r="MAG49" s="80"/>
      <c r="MAH49"/>
      <c r="MAI49" s="80"/>
      <c r="MAJ49"/>
      <c r="MAK49" s="80"/>
      <c r="MAL49"/>
      <c r="MAM49" s="80"/>
      <c r="MAN49"/>
      <c r="MAO49" s="80"/>
      <c r="MAP49"/>
      <c r="MAQ49" s="80"/>
      <c r="MAR49"/>
      <c r="MAS49" s="80"/>
      <c r="MAT49"/>
      <c r="MAU49" s="80"/>
      <c r="MAV49"/>
      <c r="MAW49" s="80"/>
      <c r="MAX49"/>
      <c r="MAY49" s="80"/>
      <c r="MAZ49"/>
      <c r="MBA49" s="80"/>
      <c r="MBB49"/>
      <c r="MBC49" s="80"/>
      <c r="MBD49"/>
      <c r="MBE49" s="80"/>
      <c r="MBF49"/>
      <c r="MBG49" s="80"/>
      <c r="MBH49"/>
      <c r="MBI49" s="80"/>
      <c r="MBJ49"/>
      <c r="MBK49" s="80"/>
      <c r="MBL49"/>
      <c r="MBM49" s="80"/>
      <c r="MBN49"/>
      <c r="MBO49" s="80"/>
      <c r="MBP49"/>
      <c r="MBQ49" s="80"/>
      <c r="MBR49"/>
      <c r="MBS49" s="80"/>
      <c r="MBT49"/>
      <c r="MBU49" s="80"/>
      <c r="MBV49"/>
      <c r="MBW49" s="80"/>
      <c r="MBX49"/>
      <c r="MBY49" s="80"/>
      <c r="MBZ49"/>
      <c r="MCA49" s="80"/>
      <c r="MCB49"/>
      <c r="MCC49" s="80"/>
      <c r="MCD49"/>
      <c r="MCE49" s="80"/>
      <c r="MCF49"/>
      <c r="MCG49" s="80"/>
      <c r="MCH49"/>
      <c r="MCI49" s="80"/>
      <c r="MCJ49"/>
      <c r="MCK49" s="80"/>
      <c r="MCL49"/>
      <c r="MCM49" s="80"/>
      <c r="MCN49"/>
      <c r="MCO49" s="80"/>
      <c r="MCP49"/>
      <c r="MCQ49" s="80"/>
      <c r="MCR49"/>
      <c r="MCS49" s="80"/>
      <c r="MCT49"/>
      <c r="MCU49" s="80"/>
      <c r="MCV49"/>
      <c r="MCW49" s="80"/>
      <c r="MCX49"/>
      <c r="MCY49" s="80"/>
      <c r="MCZ49"/>
      <c r="MDA49" s="80"/>
      <c r="MDB49"/>
      <c r="MDC49" s="80"/>
      <c r="MDD49"/>
      <c r="MDE49" s="80"/>
      <c r="MDF49"/>
      <c r="MDG49" s="80"/>
      <c r="MDH49"/>
      <c r="MDI49" s="80"/>
      <c r="MDJ49"/>
      <c r="MDK49" s="80"/>
      <c r="MDL49"/>
      <c r="MDM49" s="80"/>
      <c r="MDN49"/>
      <c r="MDO49" s="80"/>
      <c r="MDP49"/>
      <c r="MDQ49" s="80"/>
      <c r="MDR49"/>
      <c r="MDS49" s="80"/>
      <c r="MDT49"/>
      <c r="MDU49" s="80"/>
      <c r="MDV49"/>
      <c r="MDW49" s="80"/>
      <c r="MDX49"/>
      <c r="MDY49" s="80"/>
      <c r="MDZ49"/>
      <c r="MEA49" s="80"/>
      <c r="MEB49"/>
      <c r="MEC49" s="80"/>
      <c r="MED49"/>
      <c r="MEE49" s="80"/>
      <c r="MEF49"/>
      <c r="MEG49" s="80"/>
      <c r="MEH49"/>
      <c r="MEI49" s="80"/>
      <c r="MEJ49"/>
      <c r="MEK49" s="80"/>
      <c r="MEL49"/>
      <c r="MEM49" s="80"/>
      <c r="MEN49"/>
      <c r="MEO49" s="80"/>
      <c r="MEP49"/>
      <c r="MEQ49" s="80"/>
      <c r="MER49"/>
      <c r="MES49" s="80"/>
      <c r="MET49"/>
      <c r="MEU49" s="80"/>
      <c r="MEV49"/>
      <c r="MEW49" s="80"/>
      <c r="MEX49"/>
      <c r="MEY49" s="80"/>
      <c r="MEZ49"/>
      <c r="MFA49" s="80"/>
      <c r="MFB49"/>
      <c r="MFC49" s="80"/>
      <c r="MFD49"/>
      <c r="MFE49" s="80"/>
      <c r="MFF49"/>
      <c r="MFG49" s="80"/>
      <c r="MFH49"/>
      <c r="MFI49" s="80"/>
      <c r="MFJ49"/>
      <c r="MFK49" s="80"/>
      <c r="MFL49"/>
      <c r="MFM49" s="80"/>
      <c r="MFN49"/>
      <c r="MFO49" s="80"/>
      <c r="MFP49"/>
      <c r="MFQ49" s="80"/>
      <c r="MFR49"/>
      <c r="MFS49" s="80"/>
      <c r="MFT49"/>
      <c r="MFU49" s="80"/>
      <c r="MFV49"/>
      <c r="MFW49" s="80"/>
      <c r="MFX49"/>
      <c r="MFY49" s="80"/>
      <c r="MFZ49"/>
      <c r="MGA49" s="80"/>
      <c r="MGB49"/>
      <c r="MGC49" s="80"/>
      <c r="MGD49"/>
      <c r="MGE49" s="80"/>
      <c r="MGF49"/>
      <c r="MGG49" s="80"/>
      <c r="MGH49"/>
      <c r="MGI49" s="80"/>
      <c r="MGJ49"/>
      <c r="MGK49" s="80"/>
      <c r="MGL49"/>
      <c r="MGM49" s="80"/>
      <c r="MGN49"/>
      <c r="MGO49" s="80"/>
      <c r="MGP49"/>
      <c r="MGQ49" s="80"/>
      <c r="MGR49"/>
      <c r="MGS49" s="80"/>
      <c r="MGT49"/>
      <c r="MGU49" s="80"/>
      <c r="MGV49"/>
      <c r="MGW49" s="80"/>
      <c r="MGX49"/>
      <c r="MGY49" s="80"/>
      <c r="MGZ49"/>
      <c r="MHA49" s="80"/>
      <c r="MHB49"/>
      <c r="MHC49" s="80"/>
      <c r="MHD49"/>
      <c r="MHE49" s="80"/>
      <c r="MHF49"/>
      <c r="MHG49" s="80"/>
      <c r="MHH49"/>
      <c r="MHI49" s="80"/>
      <c r="MHJ49"/>
      <c r="MHK49" s="80"/>
      <c r="MHL49"/>
      <c r="MHM49" s="80"/>
      <c r="MHN49"/>
      <c r="MHO49" s="80"/>
      <c r="MHP49"/>
      <c r="MHQ49" s="80"/>
      <c r="MHR49"/>
      <c r="MHS49" s="80"/>
      <c r="MHT49"/>
      <c r="MHU49" s="80"/>
      <c r="MHV49"/>
      <c r="MHW49" s="80"/>
      <c r="MHX49"/>
      <c r="MHY49" s="80"/>
      <c r="MHZ49"/>
      <c r="MIA49" s="80"/>
      <c r="MIB49"/>
      <c r="MIC49" s="80"/>
      <c r="MID49"/>
      <c r="MIE49" s="80"/>
      <c r="MIF49"/>
      <c r="MIG49" s="80"/>
      <c r="MIH49"/>
      <c r="MII49" s="80"/>
      <c r="MIJ49"/>
      <c r="MIK49" s="80"/>
      <c r="MIL49"/>
      <c r="MIM49" s="80"/>
      <c r="MIN49"/>
      <c r="MIO49" s="80"/>
      <c r="MIP49"/>
      <c r="MIQ49" s="80"/>
      <c r="MIR49"/>
      <c r="MIS49" s="80"/>
      <c r="MIT49"/>
      <c r="MIU49" s="80"/>
      <c r="MIV49"/>
      <c r="MIW49" s="80"/>
      <c r="MIX49"/>
      <c r="MIY49" s="80"/>
      <c r="MIZ49"/>
      <c r="MJA49" s="80"/>
      <c r="MJB49"/>
      <c r="MJC49" s="80"/>
      <c r="MJD49"/>
      <c r="MJE49" s="80"/>
      <c r="MJF49"/>
      <c r="MJG49" s="80"/>
      <c r="MJH49"/>
      <c r="MJI49" s="80"/>
      <c r="MJJ49"/>
      <c r="MJK49" s="80"/>
      <c r="MJL49"/>
      <c r="MJM49" s="80"/>
      <c r="MJN49"/>
      <c r="MJO49" s="80"/>
      <c r="MJP49"/>
      <c r="MJQ49" s="80"/>
      <c r="MJR49"/>
      <c r="MJS49" s="80"/>
      <c r="MJT49"/>
      <c r="MJU49" s="80"/>
      <c r="MJV49"/>
      <c r="MJW49" s="80"/>
      <c r="MJX49"/>
      <c r="MJY49" s="80"/>
      <c r="MJZ49"/>
      <c r="MKA49" s="80"/>
      <c r="MKB49"/>
      <c r="MKC49" s="80"/>
      <c r="MKD49"/>
      <c r="MKE49" s="80"/>
      <c r="MKF49"/>
      <c r="MKG49" s="80"/>
      <c r="MKH49"/>
      <c r="MKI49" s="80"/>
      <c r="MKJ49"/>
      <c r="MKK49" s="80"/>
      <c r="MKL49"/>
      <c r="MKM49" s="80"/>
      <c r="MKN49"/>
      <c r="MKO49" s="80"/>
      <c r="MKP49"/>
      <c r="MKQ49" s="80"/>
      <c r="MKR49"/>
      <c r="MKS49" s="80"/>
      <c r="MKT49"/>
      <c r="MKU49" s="80"/>
      <c r="MKV49"/>
      <c r="MKW49" s="80"/>
      <c r="MKX49"/>
      <c r="MKY49" s="80"/>
      <c r="MKZ49"/>
      <c r="MLA49" s="80"/>
      <c r="MLB49"/>
      <c r="MLC49" s="80"/>
      <c r="MLD49"/>
      <c r="MLE49" s="80"/>
      <c r="MLF49"/>
      <c r="MLG49" s="80"/>
      <c r="MLH49"/>
      <c r="MLI49" s="80"/>
      <c r="MLJ49"/>
      <c r="MLK49" s="80"/>
      <c r="MLL49"/>
      <c r="MLM49" s="80"/>
      <c r="MLN49"/>
      <c r="MLO49" s="80"/>
      <c r="MLP49"/>
      <c r="MLQ49" s="80"/>
      <c r="MLR49"/>
      <c r="MLS49" s="80"/>
      <c r="MLT49"/>
      <c r="MLU49" s="80"/>
      <c r="MLV49"/>
      <c r="MLW49" s="80"/>
      <c r="MLX49"/>
      <c r="MLY49" s="80"/>
      <c r="MLZ49"/>
      <c r="MMA49" s="80"/>
      <c r="MMB49"/>
      <c r="MMC49" s="80"/>
      <c r="MMD49"/>
      <c r="MME49" s="80"/>
      <c r="MMF49"/>
      <c r="MMG49" s="80"/>
      <c r="MMH49"/>
      <c r="MMI49" s="80"/>
      <c r="MMJ49"/>
      <c r="MMK49" s="80"/>
      <c r="MML49"/>
      <c r="MMM49" s="80"/>
      <c r="MMN49"/>
      <c r="MMO49" s="80"/>
      <c r="MMP49"/>
      <c r="MMQ49" s="80"/>
      <c r="MMR49"/>
      <c r="MMS49" s="80"/>
      <c r="MMT49"/>
      <c r="MMU49" s="80"/>
      <c r="MMV49"/>
      <c r="MMW49" s="80"/>
      <c r="MMX49"/>
      <c r="MMY49" s="80"/>
      <c r="MMZ49"/>
      <c r="MNA49" s="80"/>
      <c r="MNB49"/>
      <c r="MNC49" s="80"/>
      <c r="MND49"/>
      <c r="MNE49" s="80"/>
      <c r="MNF49"/>
      <c r="MNG49" s="80"/>
      <c r="MNH49"/>
      <c r="MNI49" s="80"/>
      <c r="MNJ49"/>
      <c r="MNK49" s="80"/>
      <c r="MNL49"/>
      <c r="MNM49" s="80"/>
      <c r="MNN49"/>
      <c r="MNO49" s="80"/>
      <c r="MNP49"/>
      <c r="MNQ49" s="80"/>
      <c r="MNR49"/>
      <c r="MNS49" s="80"/>
      <c r="MNT49"/>
      <c r="MNU49" s="80"/>
      <c r="MNV49"/>
      <c r="MNW49" s="80"/>
      <c r="MNX49"/>
      <c r="MNY49" s="80"/>
      <c r="MNZ49"/>
      <c r="MOA49" s="80"/>
      <c r="MOB49"/>
      <c r="MOC49" s="80"/>
      <c r="MOD49"/>
      <c r="MOE49" s="80"/>
      <c r="MOF49"/>
      <c r="MOG49" s="80"/>
      <c r="MOH49"/>
      <c r="MOI49" s="80"/>
      <c r="MOJ49"/>
      <c r="MOK49" s="80"/>
      <c r="MOL49"/>
      <c r="MOM49" s="80"/>
      <c r="MON49"/>
      <c r="MOO49" s="80"/>
      <c r="MOP49"/>
      <c r="MOQ49" s="80"/>
      <c r="MOR49"/>
      <c r="MOS49" s="80"/>
      <c r="MOT49"/>
      <c r="MOU49" s="80"/>
      <c r="MOV49"/>
      <c r="MOW49" s="80"/>
      <c r="MOX49"/>
      <c r="MOY49" s="80"/>
      <c r="MOZ49"/>
      <c r="MPA49" s="80"/>
      <c r="MPB49"/>
      <c r="MPC49" s="80"/>
      <c r="MPD49"/>
      <c r="MPE49" s="80"/>
      <c r="MPF49"/>
      <c r="MPG49" s="80"/>
      <c r="MPH49"/>
      <c r="MPI49" s="80"/>
      <c r="MPJ49"/>
      <c r="MPK49" s="80"/>
      <c r="MPL49"/>
      <c r="MPM49" s="80"/>
      <c r="MPN49"/>
      <c r="MPO49" s="80"/>
      <c r="MPP49"/>
      <c r="MPQ49" s="80"/>
      <c r="MPR49"/>
      <c r="MPS49" s="80"/>
      <c r="MPT49"/>
      <c r="MPU49" s="80"/>
      <c r="MPV49"/>
      <c r="MPW49" s="80"/>
      <c r="MPX49"/>
      <c r="MPY49" s="80"/>
      <c r="MPZ49"/>
      <c r="MQA49" s="80"/>
      <c r="MQB49"/>
      <c r="MQC49" s="80"/>
      <c r="MQD49"/>
      <c r="MQE49" s="80"/>
      <c r="MQF49"/>
      <c r="MQG49" s="80"/>
      <c r="MQH49"/>
      <c r="MQI49" s="80"/>
      <c r="MQJ49"/>
      <c r="MQK49" s="80"/>
      <c r="MQL49"/>
      <c r="MQM49" s="80"/>
      <c r="MQN49"/>
      <c r="MQO49" s="80"/>
      <c r="MQP49"/>
      <c r="MQQ49" s="80"/>
      <c r="MQR49"/>
      <c r="MQS49" s="80"/>
      <c r="MQT49"/>
      <c r="MQU49" s="80"/>
      <c r="MQV49"/>
      <c r="MQW49" s="80"/>
      <c r="MQX49"/>
      <c r="MQY49" s="80"/>
      <c r="MQZ49"/>
      <c r="MRA49" s="80"/>
      <c r="MRB49"/>
      <c r="MRC49" s="80"/>
      <c r="MRD49"/>
      <c r="MRE49" s="80"/>
      <c r="MRF49"/>
      <c r="MRG49" s="80"/>
      <c r="MRH49"/>
      <c r="MRI49" s="80"/>
      <c r="MRJ49"/>
      <c r="MRK49" s="80"/>
      <c r="MRL49"/>
      <c r="MRM49" s="80"/>
      <c r="MRN49"/>
      <c r="MRO49" s="80"/>
      <c r="MRP49"/>
      <c r="MRQ49" s="80"/>
      <c r="MRR49"/>
      <c r="MRS49" s="80"/>
      <c r="MRT49"/>
      <c r="MRU49" s="80"/>
      <c r="MRV49"/>
      <c r="MRW49" s="80"/>
      <c r="MRX49"/>
      <c r="MRY49" s="80"/>
      <c r="MRZ49"/>
      <c r="MSA49" s="80"/>
      <c r="MSB49"/>
      <c r="MSC49" s="80"/>
      <c r="MSD49"/>
      <c r="MSE49" s="80"/>
      <c r="MSF49"/>
      <c r="MSG49" s="80"/>
      <c r="MSH49"/>
      <c r="MSI49" s="80"/>
      <c r="MSJ49"/>
      <c r="MSK49" s="80"/>
      <c r="MSL49"/>
      <c r="MSM49" s="80"/>
      <c r="MSN49"/>
      <c r="MSO49" s="80"/>
      <c r="MSP49"/>
      <c r="MSQ49" s="80"/>
      <c r="MSR49"/>
      <c r="MSS49" s="80"/>
      <c r="MST49"/>
      <c r="MSU49" s="80"/>
      <c r="MSV49"/>
      <c r="MSW49" s="80"/>
      <c r="MSX49"/>
      <c r="MSY49" s="80"/>
      <c r="MSZ49"/>
      <c r="MTA49" s="80"/>
      <c r="MTB49"/>
      <c r="MTC49" s="80"/>
      <c r="MTD49"/>
      <c r="MTE49" s="80"/>
      <c r="MTF49"/>
      <c r="MTG49" s="80"/>
      <c r="MTH49"/>
      <c r="MTI49" s="80"/>
      <c r="MTJ49"/>
      <c r="MTK49" s="80"/>
      <c r="MTL49"/>
      <c r="MTM49" s="80"/>
      <c r="MTN49"/>
      <c r="MTO49" s="80"/>
      <c r="MTP49"/>
      <c r="MTQ49" s="80"/>
      <c r="MTR49"/>
      <c r="MTS49" s="80"/>
      <c r="MTT49"/>
      <c r="MTU49" s="80"/>
      <c r="MTV49"/>
      <c r="MTW49" s="80"/>
      <c r="MTX49"/>
      <c r="MTY49" s="80"/>
      <c r="MTZ49"/>
      <c r="MUA49" s="80"/>
      <c r="MUB49"/>
      <c r="MUC49" s="80"/>
      <c r="MUD49"/>
      <c r="MUE49" s="80"/>
      <c r="MUF49"/>
      <c r="MUG49" s="80"/>
      <c r="MUH49"/>
      <c r="MUI49" s="80"/>
      <c r="MUJ49"/>
      <c r="MUK49" s="80"/>
      <c r="MUL49"/>
      <c r="MUM49" s="80"/>
      <c r="MUN49"/>
      <c r="MUO49" s="80"/>
      <c r="MUP49"/>
      <c r="MUQ49" s="80"/>
      <c r="MUR49"/>
      <c r="MUS49" s="80"/>
      <c r="MUT49"/>
      <c r="MUU49" s="80"/>
      <c r="MUV49"/>
      <c r="MUW49" s="80"/>
      <c r="MUX49"/>
      <c r="MUY49" s="80"/>
      <c r="MUZ49"/>
      <c r="MVA49" s="80"/>
      <c r="MVB49"/>
      <c r="MVC49" s="80"/>
      <c r="MVD49"/>
      <c r="MVE49" s="80"/>
      <c r="MVF49"/>
      <c r="MVG49" s="80"/>
      <c r="MVH49"/>
      <c r="MVI49" s="80"/>
      <c r="MVJ49"/>
      <c r="MVK49" s="80"/>
      <c r="MVL49"/>
      <c r="MVM49" s="80"/>
      <c r="MVN49"/>
      <c r="MVO49" s="80"/>
      <c r="MVP49"/>
      <c r="MVQ49" s="80"/>
      <c r="MVR49"/>
      <c r="MVS49" s="80"/>
      <c r="MVT49"/>
      <c r="MVU49" s="80"/>
      <c r="MVV49"/>
      <c r="MVW49" s="80"/>
      <c r="MVX49"/>
      <c r="MVY49" s="80"/>
      <c r="MVZ49"/>
      <c r="MWA49" s="80"/>
      <c r="MWB49"/>
      <c r="MWC49" s="80"/>
      <c r="MWD49"/>
      <c r="MWE49" s="80"/>
      <c r="MWF49"/>
      <c r="MWG49" s="80"/>
      <c r="MWH49"/>
      <c r="MWI49" s="80"/>
      <c r="MWJ49"/>
      <c r="MWK49" s="80"/>
      <c r="MWL49"/>
      <c r="MWM49" s="80"/>
      <c r="MWN49"/>
      <c r="MWO49" s="80"/>
      <c r="MWP49"/>
      <c r="MWQ49" s="80"/>
      <c r="MWR49"/>
      <c r="MWS49" s="80"/>
      <c r="MWT49"/>
      <c r="MWU49" s="80"/>
      <c r="MWV49"/>
      <c r="MWW49" s="80"/>
      <c r="MWX49"/>
      <c r="MWY49" s="80"/>
      <c r="MWZ49"/>
      <c r="MXA49" s="80"/>
      <c r="MXB49"/>
      <c r="MXC49" s="80"/>
      <c r="MXD49"/>
      <c r="MXE49" s="80"/>
      <c r="MXF49"/>
      <c r="MXG49" s="80"/>
      <c r="MXH49"/>
      <c r="MXI49" s="80"/>
      <c r="MXJ49"/>
      <c r="MXK49" s="80"/>
      <c r="MXL49"/>
      <c r="MXM49" s="80"/>
      <c r="MXN49"/>
      <c r="MXO49" s="80"/>
      <c r="MXP49"/>
      <c r="MXQ49" s="80"/>
      <c r="MXR49"/>
      <c r="MXS49" s="80"/>
      <c r="MXT49"/>
      <c r="MXU49" s="80"/>
      <c r="MXV49"/>
      <c r="MXW49" s="80"/>
      <c r="MXX49"/>
      <c r="MXY49" s="80"/>
      <c r="MXZ49"/>
      <c r="MYA49" s="80"/>
      <c r="MYB49"/>
      <c r="MYC49" s="80"/>
      <c r="MYD49"/>
      <c r="MYE49" s="80"/>
      <c r="MYF49"/>
      <c r="MYG49" s="80"/>
      <c r="MYH49"/>
      <c r="MYI49" s="80"/>
      <c r="MYJ49"/>
      <c r="MYK49" s="80"/>
      <c r="MYL49"/>
      <c r="MYM49" s="80"/>
      <c r="MYN49"/>
      <c r="MYO49" s="80"/>
      <c r="MYP49"/>
      <c r="MYQ49" s="80"/>
      <c r="MYR49"/>
      <c r="MYS49" s="80"/>
      <c r="MYT49"/>
      <c r="MYU49" s="80"/>
      <c r="MYV49"/>
      <c r="MYW49" s="80"/>
      <c r="MYX49"/>
      <c r="MYY49" s="80"/>
      <c r="MYZ49"/>
      <c r="MZA49" s="80"/>
      <c r="MZB49"/>
      <c r="MZC49" s="80"/>
      <c r="MZD49"/>
      <c r="MZE49" s="80"/>
      <c r="MZF49"/>
      <c r="MZG49" s="80"/>
      <c r="MZH49"/>
      <c r="MZI49" s="80"/>
      <c r="MZJ49"/>
      <c r="MZK49" s="80"/>
      <c r="MZL49"/>
      <c r="MZM49" s="80"/>
      <c r="MZN49"/>
      <c r="MZO49" s="80"/>
      <c r="MZP49"/>
      <c r="MZQ49" s="80"/>
      <c r="MZR49"/>
      <c r="MZS49" s="80"/>
      <c r="MZT49"/>
      <c r="MZU49" s="80"/>
      <c r="MZV49"/>
      <c r="MZW49" s="80"/>
      <c r="MZX49"/>
      <c r="MZY49" s="80"/>
      <c r="MZZ49"/>
      <c r="NAA49" s="80"/>
      <c r="NAB49"/>
      <c r="NAC49" s="80"/>
      <c r="NAD49"/>
      <c r="NAE49" s="80"/>
      <c r="NAF49"/>
      <c r="NAG49" s="80"/>
      <c r="NAH49"/>
      <c r="NAI49" s="80"/>
      <c r="NAJ49"/>
      <c r="NAK49" s="80"/>
      <c r="NAL49"/>
      <c r="NAM49" s="80"/>
      <c r="NAN49"/>
      <c r="NAO49" s="80"/>
      <c r="NAP49"/>
      <c r="NAQ49" s="80"/>
      <c r="NAR49"/>
      <c r="NAS49" s="80"/>
      <c r="NAT49"/>
      <c r="NAU49" s="80"/>
      <c r="NAV49"/>
      <c r="NAW49" s="80"/>
      <c r="NAX49"/>
      <c r="NAY49" s="80"/>
      <c r="NAZ49"/>
      <c r="NBA49" s="80"/>
      <c r="NBB49"/>
      <c r="NBC49" s="80"/>
      <c r="NBD49"/>
      <c r="NBE49" s="80"/>
      <c r="NBF49"/>
      <c r="NBG49" s="80"/>
      <c r="NBH49"/>
      <c r="NBI49" s="80"/>
      <c r="NBJ49"/>
      <c r="NBK49" s="80"/>
      <c r="NBL49"/>
      <c r="NBM49" s="80"/>
      <c r="NBN49"/>
      <c r="NBO49" s="80"/>
      <c r="NBP49"/>
      <c r="NBQ49" s="80"/>
      <c r="NBR49"/>
      <c r="NBS49" s="80"/>
      <c r="NBT49"/>
      <c r="NBU49" s="80"/>
      <c r="NBV49"/>
      <c r="NBW49" s="80"/>
      <c r="NBX49"/>
      <c r="NBY49" s="80"/>
      <c r="NBZ49"/>
      <c r="NCA49" s="80"/>
      <c r="NCB49"/>
      <c r="NCC49" s="80"/>
      <c r="NCD49"/>
      <c r="NCE49" s="80"/>
      <c r="NCF49"/>
      <c r="NCG49" s="80"/>
      <c r="NCH49"/>
      <c r="NCI49" s="80"/>
      <c r="NCJ49"/>
      <c r="NCK49" s="80"/>
      <c r="NCL49"/>
      <c r="NCM49" s="80"/>
      <c r="NCN49"/>
      <c r="NCO49" s="80"/>
      <c r="NCP49"/>
      <c r="NCQ49" s="80"/>
      <c r="NCR49"/>
      <c r="NCS49" s="80"/>
      <c r="NCT49"/>
      <c r="NCU49" s="80"/>
      <c r="NCV49"/>
      <c r="NCW49" s="80"/>
      <c r="NCX49"/>
      <c r="NCY49" s="80"/>
      <c r="NCZ49"/>
      <c r="NDA49" s="80"/>
      <c r="NDB49"/>
      <c r="NDC49" s="80"/>
      <c r="NDD49"/>
      <c r="NDE49" s="80"/>
      <c r="NDF49"/>
      <c r="NDG49" s="80"/>
      <c r="NDH49"/>
      <c r="NDI49" s="80"/>
      <c r="NDJ49"/>
      <c r="NDK49" s="80"/>
      <c r="NDL49"/>
      <c r="NDM49" s="80"/>
      <c r="NDN49"/>
      <c r="NDO49" s="80"/>
      <c r="NDP49"/>
      <c r="NDQ49" s="80"/>
      <c r="NDR49"/>
      <c r="NDS49" s="80"/>
      <c r="NDT49"/>
      <c r="NDU49" s="80"/>
      <c r="NDV49"/>
      <c r="NDW49" s="80"/>
      <c r="NDX49"/>
      <c r="NDY49" s="80"/>
      <c r="NDZ49"/>
      <c r="NEA49" s="80"/>
      <c r="NEB49"/>
      <c r="NEC49" s="80"/>
      <c r="NED49"/>
      <c r="NEE49" s="80"/>
      <c r="NEF49"/>
      <c r="NEG49" s="80"/>
      <c r="NEH49"/>
      <c r="NEI49" s="80"/>
      <c r="NEJ49"/>
      <c r="NEK49" s="80"/>
      <c r="NEL49"/>
      <c r="NEM49" s="80"/>
      <c r="NEN49"/>
      <c r="NEO49" s="80"/>
      <c r="NEP49"/>
      <c r="NEQ49" s="80"/>
      <c r="NER49"/>
      <c r="NES49" s="80"/>
      <c r="NET49"/>
      <c r="NEU49" s="80"/>
      <c r="NEV49"/>
      <c r="NEW49" s="80"/>
      <c r="NEX49"/>
      <c r="NEY49" s="80"/>
      <c r="NEZ49"/>
      <c r="NFA49" s="80"/>
      <c r="NFB49"/>
      <c r="NFC49" s="80"/>
      <c r="NFD49"/>
      <c r="NFE49" s="80"/>
      <c r="NFF49"/>
      <c r="NFG49" s="80"/>
      <c r="NFH49"/>
      <c r="NFI49" s="80"/>
      <c r="NFJ49"/>
      <c r="NFK49" s="80"/>
      <c r="NFL49"/>
      <c r="NFM49" s="80"/>
      <c r="NFN49"/>
      <c r="NFO49" s="80"/>
      <c r="NFP49"/>
      <c r="NFQ49" s="80"/>
      <c r="NFR49"/>
      <c r="NFS49" s="80"/>
      <c r="NFT49"/>
      <c r="NFU49" s="80"/>
      <c r="NFV49"/>
      <c r="NFW49" s="80"/>
      <c r="NFX49"/>
      <c r="NFY49" s="80"/>
      <c r="NFZ49"/>
      <c r="NGA49" s="80"/>
      <c r="NGB49"/>
      <c r="NGC49" s="80"/>
      <c r="NGD49"/>
      <c r="NGE49" s="80"/>
      <c r="NGF49"/>
      <c r="NGG49" s="80"/>
      <c r="NGH49"/>
      <c r="NGI49" s="80"/>
      <c r="NGJ49"/>
      <c r="NGK49" s="80"/>
      <c r="NGL49"/>
      <c r="NGM49" s="80"/>
      <c r="NGN49"/>
      <c r="NGO49" s="80"/>
      <c r="NGP49"/>
      <c r="NGQ49" s="80"/>
      <c r="NGR49"/>
      <c r="NGS49" s="80"/>
      <c r="NGT49"/>
      <c r="NGU49" s="80"/>
      <c r="NGV49"/>
      <c r="NGW49" s="80"/>
      <c r="NGX49"/>
      <c r="NGY49" s="80"/>
      <c r="NGZ49"/>
      <c r="NHA49" s="80"/>
      <c r="NHB49"/>
      <c r="NHC49" s="80"/>
      <c r="NHD49"/>
      <c r="NHE49" s="80"/>
      <c r="NHF49"/>
      <c r="NHG49" s="80"/>
      <c r="NHH49"/>
      <c r="NHI49" s="80"/>
      <c r="NHJ49"/>
      <c r="NHK49" s="80"/>
      <c r="NHL49"/>
      <c r="NHM49" s="80"/>
      <c r="NHN49"/>
      <c r="NHO49" s="80"/>
      <c r="NHP49"/>
      <c r="NHQ49" s="80"/>
      <c r="NHR49"/>
      <c r="NHS49" s="80"/>
      <c r="NHT49"/>
      <c r="NHU49" s="80"/>
      <c r="NHV49"/>
      <c r="NHW49" s="80"/>
      <c r="NHX49"/>
      <c r="NHY49" s="80"/>
      <c r="NHZ49"/>
      <c r="NIA49" s="80"/>
      <c r="NIB49"/>
      <c r="NIC49" s="80"/>
      <c r="NID49"/>
      <c r="NIE49" s="80"/>
      <c r="NIF49"/>
      <c r="NIG49" s="80"/>
      <c r="NIH49"/>
      <c r="NII49" s="80"/>
      <c r="NIJ49"/>
      <c r="NIK49" s="80"/>
      <c r="NIL49"/>
      <c r="NIM49" s="80"/>
      <c r="NIN49"/>
      <c r="NIO49" s="80"/>
      <c r="NIP49"/>
      <c r="NIQ49" s="80"/>
      <c r="NIR49"/>
      <c r="NIS49" s="80"/>
      <c r="NIT49"/>
      <c r="NIU49" s="80"/>
      <c r="NIV49"/>
      <c r="NIW49" s="80"/>
      <c r="NIX49"/>
      <c r="NIY49" s="80"/>
      <c r="NIZ49"/>
      <c r="NJA49" s="80"/>
      <c r="NJB49"/>
      <c r="NJC49" s="80"/>
      <c r="NJD49"/>
      <c r="NJE49" s="80"/>
      <c r="NJF49"/>
      <c r="NJG49" s="80"/>
      <c r="NJH49"/>
      <c r="NJI49" s="80"/>
      <c r="NJJ49"/>
      <c r="NJK49" s="80"/>
      <c r="NJL49"/>
      <c r="NJM49" s="80"/>
      <c r="NJN49"/>
      <c r="NJO49" s="80"/>
      <c r="NJP49"/>
      <c r="NJQ49" s="80"/>
      <c r="NJR49"/>
      <c r="NJS49" s="80"/>
      <c r="NJT49"/>
      <c r="NJU49" s="80"/>
      <c r="NJV49"/>
      <c r="NJW49" s="80"/>
      <c r="NJX49"/>
      <c r="NJY49" s="80"/>
      <c r="NJZ49"/>
      <c r="NKA49" s="80"/>
      <c r="NKB49"/>
      <c r="NKC49" s="80"/>
      <c r="NKD49"/>
      <c r="NKE49" s="80"/>
      <c r="NKF49"/>
      <c r="NKG49" s="80"/>
      <c r="NKH49"/>
      <c r="NKI49" s="80"/>
      <c r="NKJ49"/>
      <c r="NKK49" s="80"/>
      <c r="NKL49"/>
      <c r="NKM49" s="80"/>
      <c r="NKN49"/>
      <c r="NKO49" s="80"/>
      <c r="NKP49"/>
      <c r="NKQ49" s="80"/>
      <c r="NKR49"/>
      <c r="NKS49" s="80"/>
      <c r="NKT49"/>
      <c r="NKU49" s="80"/>
      <c r="NKV49"/>
      <c r="NKW49" s="80"/>
      <c r="NKX49"/>
      <c r="NKY49" s="80"/>
      <c r="NKZ49"/>
      <c r="NLA49" s="80"/>
      <c r="NLB49"/>
      <c r="NLC49" s="80"/>
      <c r="NLD49"/>
      <c r="NLE49" s="80"/>
      <c r="NLF49"/>
      <c r="NLG49" s="80"/>
      <c r="NLH49"/>
      <c r="NLI49" s="80"/>
      <c r="NLJ49"/>
      <c r="NLK49" s="80"/>
      <c r="NLL49"/>
      <c r="NLM49" s="80"/>
      <c r="NLN49"/>
      <c r="NLO49" s="80"/>
      <c r="NLP49"/>
      <c r="NLQ49" s="80"/>
      <c r="NLR49"/>
      <c r="NLS49" s="80"/>
      <c r="NLT49"/>
      <c r="NLU49" s="80"/>
      <c r="NLV49"/>
      <c r="NLW49" s="80"/>
      <c r="NLX49"/>
      <c r="NLY49" s="80"/>
      <c r="NLZ49"/>
      <c r="NMA49" s="80"/>
      <c r="NMB49"/>
      <c r="NMC49" s="80"/>
      <c r="NMD49"/>
      <c r="NME49" s="80"/>
      <c r="NMF49"/>
      <c r="NMG49" s="80"/>
      <c r="NMH49"/>
      <c r="NMI49" s="80"/>
      <c r="NMJ49"/>
      <c r="NMK49" s="80"/>
      <c r="NML49"/>
      <c r="NMM49" s="80"/>
      <c r="NMN49"/>
      <c r="NMO49" s="80"/>
      <c r="NMP49"/>
      <c r="NMQ49" s="80"/>
      <c r="NMR49"/>
      <c r="NMS49" s="80"/>
      <c r="NMT49"/>
      <c r="NMU49" s="80"/>
      <c r="NMV49"/>
      <c r="NMW49" s="80"/>
      <c r="NMX49"/>
      <c r="NMY49" s="80"/>
      <c r="NMZ49"/>
      <c r="NNA49" s="80"/>
      <c r="NNB49"/>
      <c r="NNC49" s="80"/>
      <c r="NND49"/>
      <c r="NNE49" s="80"/>
      <c r="NNF49"/>
      <c r="NNG49" s="80"/>
      <c r="NNH49"/>
      <c r="NNI49" s="80"/>
      <c r="NNJ49"/>
      <c r="NNK49" s="80"/>
      <c r="NNL49"/>
      <c r="NNM49" s="80"/>
      <c r="NNN49"/>
      <c r="NNO49" s="80"/>
      <c r="NNP49"/>
      <c r="NNQ49" s="80"/>
      <c r="NNR49"/>
      <c r="NNS49" s="80"/>
      <c r="NNT49"/>
      <c r="NNU49" s="80"/>
      <c r="NNV49"/>
      <c r="NNW49" s="80"/>
      <c r="NNX49"/>
      <c r="NNY49" s="80"/>
      <c r="NNZ49"/>
      <c r="NOA49" s="80"/>
      <c r="NOB49"/>
      <c r="NOC49" s="80"/>
      <c r="NOD49"/>
      <c r="NOE49" s="80"/>
      <c r="NOF49"/>
      <c r="NOG49" s="80"/>
      <c r="NOH49"/>
      <c r="NOI49" s="80"/>
      <c r="NOJ49"/>
      <c r="NOK49" s="80"/>
      <c r="NOL49"/>
      <c r="NOM49" s="80"/>
      <c r="NON49"/>
      <c r="NOO49" s="80"/>
      <c r="NOP49"/>
      <c r="NOQ49" s="80"/>
      <c r="NOR49"/>
      <c r="NOS49" s="80"/>
      <c r="NOT49"/>
      <c r="NOU49" s="80"/>
      <c r="NOV49"/>
      <c r="NOW49" s="80"/>
      <c r="NOX49"/>
      <c r="NOY49" s="80"/>
      <c r="NOZ49"/>
      <c r="NPA49" s="80"/>
      <c r="NPB49"/>
      <c r="NPC49" s="80"/>
      <c r="NPD49"/>
      <c r="NPE49" s="80"/>
      <c r="NPF49"/>
      <c r="NPG49" s="80"/>
      <c r="NPH49"/>
      <c r="NPI49" s="80"/>
      <c r="NPJ49"/>
      <c r="NPK49" s="80"/>
      <c r="NPL49"/>
      <c r="NPM49" s="80"/>
      <c r="NPN49"/>
      <c r="NPO49" s="80"/>
      <c r="NPP49"/>
      <c r="NPQ49" s="80"/>
      <c r="NPR49"/>
      <c r="NPS49" s="80"/>
      <c r="NPT49"/>
      <c r="NPU49" s="80"/>
      <c r="NPV49"/>
      <c r="NPW49" s="80"/>
      <c r="NPX49"/>
      <c r="NPY49" s="80"/>
      <c r="NPZ49"/>
      <c r="NQA49" s="80"/>
      <c r="NQB49"/>
      <c r="NQC49" s="80"/>
      <c r="NQD49"/>
      <c r="NQE49" s="80"/>
      <c r="NQF49"/>
      <c r="NQG49" s="80"/>
      <c r="NQH49"/>
      <c r="NQI49" s="80"/>
      <c r="NQJ49"/>
      <c r="NQK49" s="80"/>
      <c r="NQL49"/>
      <c r="NQM49" s="80"/>
      <c r="NQN49"/>
      <c r="NQO49" s="80"/>
      <c r="NQP49"/>
      <c r="NQQ49" s="80"/>
      <c r="NQR49"/>
      <c r="NQS49" s="80"/>
      <c r="NQT49"/>
      <c r="NQU49" s="80"/>
      <c r="NQV49"/>
      <c r="NQW49" s="80"/>
      <c r="NQX49"/>
      <c r="NQY49" s="80"/>
      <c r="NQZ49"/>
      <c r="NRA49" s="80"/>
      <c r="NRB49"/>
      <c r="NRC49" s="80"/>
      <c r="NRD49"/>
      <c r="NRE49" s="80"/>
      <c r="NRF49"/>
      <c r="NRG49" s="80"/>
      <c r="NRH49"/>
      <c r="NRI49" s="80"/>
      <c r="NRJ49"/>
      <c r="NRK49" s="80"/>
      <c r="NRL49"/>
      <c r="NRM49" s="80"/>
      <c r="NRN49"/>
      <c r="NRO49" s="80"/>
      <c r="NRP49"/>
      <c r="NRQ49" s="80"/>
      <c r="NRR49"/>
      <c r="NRS49" s="80"/>
      <c r="NRT49"/>
      <c r="NRU49" s="80"/>
      <c r="NRV49"/>
      <c r="NRW49" s="80"/>
      <c r="NRX49"/>
      <c r="NRY49" s="80"/>
      <c r="NRZ49"/>
      <c r="NSA49" s="80"/>
      <c r="NSB49"/>
      <c r="NSC49" s="80"/>
      <c r="NSD49"/>
      <c r="NSE49" s="80"/>
      <c r="NSF49"/>
      <c r="NSG49" s="80"/>
      <c r="NSH49"/>
      <c r="NSI49" s="80"/>
      <c r="NSJ49"/>
      <c r="NSK49" s="80"/>
      <c r="NSL49"/>
      <c r="NSM49" s="80"/>
      <c r="NSN49"/>
      <c r="NSO49" s="80"/>
      <c r="NSP49"/>
      <c r="NSQ49" s="80"/>
      <c r="NSR49"/>
      <c r="NSS49" s="80"/>
      <c r="NST49"/>
      <c r="NSU49" s="80"/>
      <c r="NSV49"/>
      <c r="NSW49" s="80"/>
      <c r="NSX49"/>
      <c r="NSY49" s="80"/>
      <c r="NSZ49"/>
      <c r="NTA49" s="80"/>
      <c r="NTB49"/>
      <c r="NTC49" s="80"/>
      <c r="NTD49"/>
      <c r="NTE49" s="80"/>
      <c r="NTF49"/>
      <c r="NTG49" s="80"/>
      <c r="NTH49"/>
      <c r="NTI49" s="80"/>
      <c r="NTJ49"/>
      <c r="NTK49" s="80"/>
      <c r="NTL49"/>
      <c r="NTM49" s="80"/>
      <c r="NTN49"/>
      <c r="NTO49" s="80"/>
      <c r="NTP49"/>
      <c r="NTQ49" s="80"/>
      <c r="NTR49"/>
      <c r="NTS49" s="80"/>
      <c r="NTT49"/>
      <c r="NTU49" s="80"/>
      <c r="NTV49"/>
      <c r="NTW49" s="80"/>
      <c r="NTX49"/>
      <c r="NTY49" s="80"/>
      <c r="NTZ49"/>
      <c r="NUA49" s="80"/>
      <c r="NUB49"/>
      <c r="NUC49" s="80"/>
      <c r="NUD49"/>
      <c r="NUE49" s="80"/>
      <c r="NUF49"/>
      <c r="NUG49" s="80"/>
      <c r="NUH49"/>
      <c r="NUI49" s="80"/>
      <c r="NUJ49"/>
      <c r="NUK49" s="80"/>
      <c r="NUL49"/>
      <c r="NUM49" s="80"/>
      <c r="NUN49"/>
      <c r="NUO49" s="80"/>
      <c r="NUP49"/>
      <c r="NUQ49" s="80"/>
      <c r="NUR49"/>
      <c r="NUS49" s="80"/>
      <c r="NUT49"/>
      <c r="NUU49" s="80"/>
      <c r="NUV49"/>
      <c r="NUW49" s="80"/>
      <c r="NUX49"/>
      <c r="NUY49" s="80"/>
      <c r="NUZ49"/>
      <c r="NVA49" s="80"/>
      <c r="NVB49"/>
      <c r="NVC49" s="80"/>
      <c r="NVD49"/>
      <c r="NVE49" s="80"/>
      <c r="NVF49"/>
      <c r="NVG49" s="80"/>
      <c r="NVH49"/>
      <c r="NVI49" s="80"/>
      <c r="NVJ49"/>
      <c r="NVK49" s="80"/>
      <c r="NVL49"/>
      <c r="NVM49" s="80"/>
      <c r="NVN49"/>
      <c r="NVO49" s="80"/>
      <c r="NVP49"/>
      <c r="NVQ49" s="80"/>
      <c r="NVR49"/>
      <c r="NVS49" s="80"/>
      <c r="NVT49"/>
      <c r="NVU49" s="80"/>
      <c r="NVV49"/>
      <c r="NVW49" s="80"/>
      <c r="NVX49"/>
      <c r="NVY49" s="80"/>
      <c r="NVZ49"/>
      <c r="NWA49" s="80"/>
      <c r="NWB49"/>
      <c r="NWC49" s="80"/>
      <c r="NWD49"/>
      <c r="NWE49" s="80"/>
      <c r="NWF49"/>
      <c r="NWG49" s="80"/>
      <c r="NWH49"/>
      <c r="NWI49" s="80"/>
      <c r="NWJ49"/>
      <c r="NWK49" s="80"/>
      <c r="NWL49"/>
      <c r="NWM49" s="80"/>
      <c r="NWN49"/>
      <c r="NWO49" s="80"/>
      <c r="NWP49"/>
      <c r="NWQ49" s="80"/>
      <c r="NWR49"/>
      <c r="NWS49" s="80"/>
      <c r="NWT49"/>
      <c r="NWU49" s="80"/>
      <c r="NWV49"/>
      <c r="NWW49" s="80"/>
      <c r="NWX49"/>
      <c r="NWY49" s="80"/>
      <c r="NWZ49"/>
      <c r="NXA49" s="80"/>
      <c r="NXB49"/>
      <c r="NXC49" s="80"/>
      <c r="NXD49"/>
      <c r="NXE49" s="80"/>
      <c r="NXF49"/>
      <c r="NXG49" s="80"/>
      <c r="NXH49"/>
      <c r="NXI49" s="80"/>
      <c r="NXJ49"/>
      <c r="NXK49" s="80"/>
      <c r="NXL49"/>
      <c r="NXM49" s="80"/>
      <c r="NXN49"/>
      <c r="NXO49" s="80"/>
      <c r="NXP49"/>
      <c r="NXQ49" s="80"/>
      <c r="NXR49"/>
      <c r="NXS49" s="80"/>
      <c r="NXT49"/>
      <c r="NXU49" s="80"/>
      <c r="NXV49"/>
      <c r="NXW49" s="80"/>
      <c r="NXX49"/>
      <c r="NXY49" s="80"/>
      <c r="NXZ49"/>
      <c r="NYA49" s="80"/>
      <c r="NYB49"/>
      <c r="NYC49" s="80"/>
      <c r="NYD49"/>
      <c r="NYE49" s="80"/>
      <c r="NYF49"/>
      <c r="NYG49" s="80"/>
      <c r="NYH49"/>
      <c r="NYI49" s="80"/>
      <c r="NYJ49"/>
      <c r="NYK49" s="80"/>
      <c r="NYL49"/>
      <c r="NYM49" s="80"/>
      <c r="NYN49"/>
      <c r="NYO49" s="80"/>
      <c r="NYP49"/>
      <c r="NYQ49" s="80"/>
      <c r="NYR49"/>
      <c r="NYS49" s="80"/>
      <c r="NYT49"/>
      <c r="NYU49" s="80"/>
      <c r="NYV49"/>
      <c r="NYW49" s="80"/>
      <c r="NYX49"/>
      <c r="NYY49" s="80"/>
      <c r="NYZ49"/>
      <c r="NZA49" s="80"/>
      <c r="NZB49"/>
      <c r="NZC49" s="80"/>
      <c r="NZD49"/>
      <c r="NZE49" s="80"/>
      <c r="NZF49"/>
      <c r="NZG49" s="80"/>
      <c r="NZH49"/>
      <c r="NZI49" s="80"/>
      <c r="NZJ49"/>
      <c r="NZK49" s="80"/>
      <c r="NZL49"/>
      <c r="NZM49" s="80"/>
      <c r="NZN49"/>
      <c r="NZO49" s="80"/>
      <c r="NZP49"/>
      <c r="NZQ49" s="80"/>
      <c r="NZR49"/>
      <c r="NZS49" s="80"/>
      <c r="NZT49"/>
      <c r="NZU49" s="80"/>
      <c r="NZV49"/>
      <c r="NZW49" s="80"/>
      <c r="NZX49"/>
      <c r="NZY49" s="80"/>
      <c r="NZZ49"/>
      <c r="OAA49" s="80"/>
      <c r="OAB49"/>
      <c r="OAC49" s="80"/>
      <c r="OAD49"/>
      <c r="OAE49" s="80"/>
      <c r="OAF49"/>
      <c r="OAG49" s="80"/>
      <c r="OAH49"/>
      <c r="OAI49" s="80"/>
      <c r="OAJ49"/>
      <c r="OAK49" s="80"/>
      <c r="OAL49"/>
      <c r="OAM49" s="80"/>
      <c r="OAN49"/>
      <c r="OAO49" s="80"/>
      <c r="OAP49"/>
      <c r="OAQ49" s="80"/>
      <c r="OAR49"/>
      <c r="OAS49" s="80"/>
      <c r="OAT49"/>
      <c r="OAU49" s="80"/>
      <c r="OAV49"/>
      <c r="OAW49" s="80"/>
      <c r="OAX49"/>
      <c r="OAY49" s="80"/>
      <c r="OAZ49"/>
      <c r="OBA49" s="80"/>
      <c r="OBB49"/>
      <c r="OBC49" s="80"/>
      <c r="OBD49"/>
      <c r="OBE49" s="80"/>
      <c r="OBF49"/>
      <c r="OBG49" s="80"/>
      <c r="OBH49"/>
      <c r="OBI49" s="80"/>
      <c r="OBJ49"/>
      <c r="OBK49" s="80"/>
      <c r="OBL49"/>
      <c r="OBM49" s="80"/>
      <c r="OBN49"/>
      <c r="OBO49" s="80"/>
      <c r="OBP49"/>
      <c r="OBQ49" s="80"/>
      <c r="OBR49"/>
      <c r="OBS49" s="80"/>
      <c r="OBT49"/>
      <c r="OBU49" s="80"/>
      <c r="OBV49"/>
      <c r="OBW49" s="80"/>
      <c r="OBX49"/>
      <c r="OBY49" s="80"/>
      <c r="OBZ49"/>
      <c r="OCA49" s="80"/>
      <c r="OCB49"/>
      <c r="OCC49" s="80"/>
      <c r="OCD49"/>
      <c r="OCE49" s="80"/>
      <c r="OCF49"/>
      <c r="OCG49" s="80"/>
      <c r="OCH49"/>
      <c r="OCI49" s="80"/>
      <c r="OCJ49"/>
      <c r="OCK49" s="80"/>
      <c r="OCL49"/>
      <c r="OCM49" s="80"/>
      <c r="OCN49"/>
      <c r="OCO49" s="80"/>
      <c r="OCP49"/>
      <c r="OCQ49" s="80"/>
      <c r="OCR49"/>
      <c r="OCS49" s="80"/>
      <c r="OCT49"/>
      <c r="OCU49" s="80"/>
      <c r="OCV49"/>
      <c r="OCW49" s="80"/>
      <c r="OCX49"/>
      <c r="OCY49" s="80"/>
      <c r="OCZ49"/>
      <c r="ODA49" s="80"/>
      <c r="ODB49"/>
      <c r="ODC49" s="80"/>
      <c r="ODD49"/>
      <c r="ODE49" s="80"/>
      <c r="ODF49"/>
      <c r="ODG49" s="80"/>
      <c r="ODH49"/>
      <c r="ODI49" s="80"/>
      <c r="ODJ49"/>
      <c r="ODK49" s="80"/>
      <c r="ODL49"/>
      <c r="ODM49" s="80"/>
      <c r="ODN49"/>
      <c r="ODO49" s="80"/>
      <c r="ODP49"/>
      <c r="ODQ49" s="80"/>
      <c r="ODR49"/>
      <c r="ODS49" s="80"/>
      <c r="ODT49"/>
      <c r="ODU49" s="80"/>
      <c r="ODV49"/>
      <c r="ODW49" s="80"/>
      <c r="ODX49"/>
      <c r="ODY49" s="80"/>
      <c r="ODZ49"/>
      <c r="OEA49" s="80"/>
      <c r="OEB49"/>
      <c r="OEC49" s="80"/>
      <c r="OED49"/>
      <c r="OEE49" s="80"/>
      <c r="OEF49"/>
      <c r="OEG49" s="80"/>
      <c r="OEH49"/>
      <c r="OEI49" s="80"/>
      <c r="OEJ49"/>
      <c r="OEK49" s="80"/>
      <c r="OEL49"/>
      <c r="OEM49" s="80"/>
      <c r="OEN49"/>
      <c r="OEO49" s="80"/>
      <c r="OEP49"/>
      <c r="OEQ49" s="80"/>
      <c r="OER49"/>
      <c r="OES49" s="80"/>
      <c r="OET49"/>
      <c r="OEU49" s="80"/>
      <c r="OEV49"/>
      <c r="OEW49" s="80"/>
      <c r="OEX49"/>
      <c r="OEY49" s="80"/>
      <c r="OEZ49"/>
      <c r="OFA49" s="80"/>
      <c r="OFB49"/>
      <c r="OFC49" s="80"/>
      <c r="OFD49"/>
      <c r="OFE49" s="80"/>
      <c r="OFF49"/>
      <c r="OFG49" s="80"/>
      <c r="OFH49"/>
      <c r="OFI49" s="80"/>
      <c r="OFJ49"/>
      <c r="OFK49" s="80"/>
      <c r="OFL49"/>
      <c r="OFM49" s="80"/>
      <c r="OFN49"/>
      <c r="OFO49" s="80"/>
      <c r="OFP49"/>
      <c r="OFQ49" s="80"/>
      <c r="OFR49"/>
      <c r="OFS49" s="80"/>
      <c r="OFT49"/>
      <c r="OFU49" s="80"/>
      <c r="OFV49"/>
      <c r="OFW49" s="80"/>
      <c r="OFX49"/>
      <c r="OFY49" s="80"/>
      <c r="OFZ49"/>
      <c r="OGA49" s="80"/>
      <c r="OGB49"/>
      <c r="OGC49" s="80"/>
      <c r="OGD49"/>
      <c r="OGE49" s="80"/>
      <c r="OGF49"/>
      <c r="OGG49" s="80"/>
      <c r="OGH49"/>
      <c r="OGI49" s="80"/>
      <c r="OGJ49"/>
      <c r="OGK49" s="80"/>
      <c r="OGL49"/>
      <c r="OGM49" s="80"/>
      <c r="OGN49"/>
      <c r="OGO49" s="80"/>
      <c r="OGP49"/>
      <c r="OGQ49" s="80"/>
      <c r="OGR49"/>
      <c r="OGS49" s="80"/>
      <c r="OGT49"/>
      <c r="OGU49" s="80"/>
      <c r="OGV49"/>
      <c r="OGW49" s="80"/>
      <c r="OGX49"/>
      <c r="OGY49" s="80"/>
      <c r="OGZ49"/>
      <c r="OHA49" s="80"/>
      <c r="OHB49"/>
      <c r="OHC49" s="80"/>
      <c r="OHD49"/>
      <c r="OHE49" s="80"/>
      <c r="OHF49"/>
      <c r="OHG49" s="80"/>
      <c r="OHH49"/>
      <c r="OHI49" s="80"/>
      <c r="OHJ49"/>
      <c r="OHK49" s="80"/>
      <c r="OHL49"/>
      <c r="OHM49" s="80"/>
      <c r="OHN49"/>
      <c r="OHO49" s="80"/>
      <c r="OHP49"/>
      <c r="OHQ49" s="80"/>
      <c r="OHR49"/>
      <c r="OHS49" s="80"/>
      <c r="OHT49"/>
      <c r="OHU49" s="80"/>
      <c r="OHV49"/>
      <c r="OHW49" s="80"/>
      <c r="OHX49"/>
      <c r="OHY49" s="80"/>
      <c r="OHZ49"/>
      <c r="OIA49" s="80"/>
      <c r="OIB49"/>
      <c r="OIC49" s="80"/>
      <c r="OID49"/>
      <c r="OIE49" s="80"/>
      <c r="OIF49"/>
      <c r="OIG49" s="80"/>
      <c r="OIH49"/>
      <c r="OII49" s="80"/>
      <c r="OIJ49"/>
      <c r="OIK49" s="80"/>
      <c r="OIL49"/>
      <c r="OIM49" s="80"/>
      <c r="OIN49"/>
      <c r="OIO49" s="80"/>
      <c r="OIP49"/>
      <c r="OIQ49" s="80"/>
      <c r="OIR49"/>
      <c r="OIS49" s="80"/>
      <c r="OIT49"/>
      <c r="OIU49" s="80"/>
      <c r="OIV49"/>
      <c r="OIW49" s="80"/>
      <c r="OIX49"/>
      <c r="OIY49" s="80"/>
      <c r="OIZ49"/>
      <c r="OJA49" s="80"/>
      <c r="OJB49"/>
      <c r="OJC49" s="80"/>
      <c r="OJD49"/>
      <c r="OJE49" s="80"/>
      <c r="OJF49"/>
      <c r="OJG49" s="80"/>
      <c r="OJH49"/>
      <c r="OJI49" s="80"/>
      <c r="OJJ49"/>
      <c r="OJK49" s="80"/>
      <c r="OJL49"/>
      <c r="OJM49" s="80"/>
      <c r="OJN49"/>
      <c r="OJO49" s="80"/>
      <c r="OJP49"/>
      <c r="OJQ49" s="80"/>
      <c r="OJR49"/>
      <c r="OJS49" s="80"/>
      <c r="OJT49"/>
      <c r="OJU49" s="80"/>
      <c r="OJV49"/>
      <c r="OJW49" s="80"/>
      <c r="OJX49"/>
      <c r="OJY49" s="80"/>
      <c r="OJZ49"/>
      <c r="OKA49" s="80"/>
      <c r="OKB49"/>
      <c r="OKC49" s="80"/>
      <c r="OKD49"/>
      <c r="OKE49" s="80"/>
      <c r="OKF49"/>
      <c r="OKG49" s="80"/>
      <c r="OKH49"/>
      <c r="OKI49" s="80"/>
      <c r="OKJ49"/>
      <c r="OKK49" s="80"/>
      <c r="OKL49"/>
      <c r="OKM49" s="80"/>
      <c r="OKN49"/>
      <c r="OKO49" s="80"/>
      <c r="OKP49"/>
      <c r="OKQ49" s="80"/>
      <c r="OKR49"/>
      <c r="OKS49" s="80"/>
      <c r="OKT49"/>
      <c r="OKU49" s="80"/>
      <c r="OKV49"/>
      <c r="OKW49" s="80"/>
      <c r="OKX49"/>
      <c r="OKY49" s="80"/>
      <c r="OKZ49"/>
      <c r="OLA49" s="80"/>
      <c r="OLB49"/>
      <c r="OLC49" s="80"/>
      <c r="OLD49"/>
      <c r="OLE49" s="80"/>
      <c r="OLF49"/>
      <c r="OLG49" s="80"/>
      <c r="OLH49"/>
      <c r="OLI49" s="80"/>
      <c r="OLJ49"/>
      <c r="OLK49" s="80"/>
      <c r="OLL49"/>
      <c r="OLM49" s="80"/>
      <c r="OLN49"/>
      <c r="OLO49" s="80"/>
      <c r="OLP49"/>
      <c r="OLQ49" s="80"/>
      <c r="OLR49"/>
      <c r="OLS49" s="80"/>
      <c r="OLT49"/>
      <c r="OLU49" s="80"/>
      <c r="OLV49"/>
      <c r="OLW49" s="80"/>
      <c r="OLX49"/>
      <c r="OLY49" s="80"/>
      <c r="OLZ49"/>
      <c r="OMA49" s="80"/>
      <c r="OMB49"/>
      <c r="OMC49" s="80"/>
      <c r="OMD49"/>
      <c r="OME49" s="80"/>
      <c r="OMF49"/>
      <c r="OMG49" s="80"/>
      <c r="OMH49"/>
      <c r="OMI49" s="80"/>
      <c r="OMJ49"/>
      <c r="OMK49" s="80"/>
      <c r="OML49"/>
      <c r="OMM49" s="80"/>
      <c r="OMN49"/>
      <c r="OMO49" s="80"/>
      <c r="OMP49"/>
      <c r="OMQ49" s="80"/>
      <c r="OMR49"/>
      <c r="OMS49" s="80"/>
      <c r="OMT49"/>
      <c r="OMU49" s="80"/>
      <c r="OMV49"/>
      <c r="OMW49" s="80"/>
      <c r="OMX49"/>
      <c r="OMY49" s="80"/>
      <c r="OMZ49"/>
      <c r="ONA49" s="80"/>
      <c r="ONB49"/>
      <c r="ONC49" s="80"/>
      <c r="OND49"/>
      <c r="ONE49" s="80"/>
      <c r="ONF49"/>
      <c r="ONG49" s="80"/>
      <c r="ONH49"/>
      <c r="ONI49" s="80"/>
      <c r="ONJ49"/>
      <c r="ONK49" s="80"/>
      <c r="ONL49"/>
      <c r="ONM49" s="80"/>
      <c r="ONN49"/>
      <c r="ONO49" s="80"/>
      <c r="ONP49"/>
      <c r="ONQ49" s="80"/>
      <c r="ONR49"/>
      <c r="ONS49" s="80"/>
      <c r="ONT49"/>
      <c r="ONU49" s="80"/>
      <c r="ONV49"/>
      <c r="ONW49" s="80"/>
      <c r="ONX49"/>
      <c r="ONY49" s="80"/>
      <c r="ONZ49"/>
      <c r="OOA49" s="80"/>
      <c r="OOB49"/>
      <c r="OOC49" s="80"/>
      <c r="OOD49"/>
      <c r="OOE49" s="80"/>
      <c r="OOF49"/>
      <c r="OOG49" s="80"/>
      <c r="OOH49"/>
      <c r="OOI49" s="80"/>
      <c r="OOJ49"/>
      <c r="OOK49" s="80"/>
      <c r="OOL49"/>
      <c r="OOM49" s="80"/>
      <c r="OON49"/>
      <c r="OOO49" s="80"/>
      <c r="OOP49"/>
      <c r="OOQ49" s="80"/>
      <c r="OOR49"/>
      <c r="OOS49" s="80"/>
      <c r="OOT49"/>
      <c r="OOU49" s="80"/>
      <c r="OOV49"/>
      <c r="OOW49" s="80"/>
      <c r="OOX49"/>
      <c r="OOY49" s="80"/>
      <c r="OOZ49"/>
      <c r="OPA49" s="80"/>
      <c r="OPB49"/>
      <c r="OPC49" s="80"/>
      <c r="OPD49"/>
      <c r="OPE49" s="80"/>
      <c r="OPF49"/>
      <c r="OPG49" s="80"/>
      <c r="OPH49"/>
      <c r="OPI49" s="80"/>
      <c r="OPJ49"/>
      <c r="OPK49" s="80"/>
      <c r="OPL49"/>
      <c r="OPM49" s="80"/>
      <c r="OPN49"/>
      <c r="OPO49" s="80"/>
      <c r="OPP49"/>
      <c r="OPQ49" s="80"/>
      <c r="OPR49"/>
      <c r="OPS49" s="80"/>
      <c r="OPT49"/>
      <c r="OPU49" s="80"/>
      <c r="OPV49"/>
      <c r="OPW49" s="80"/>
      <c r="OPX49"/>
      <c r="OPY49" s="80"/>
      <c r="OPZ49"/>
      <c r="OQA49" s="80"/>
      <c r="OQB49"/>
      <c r="OQC49" s="80"/>
      <c r="OQD49"/>
      <c r="OQE49" s="80"/>
      <c r="OQF49"/>
      <c r="OQG49" s="80"/>
      <c r="OQH49"/>
      <c r="OQI49" s="80"/>
      <c r="OQJ49"/>
      <c r="OQK49" s="80"/>
      <c r="OQL49"/>
      <c r="OQM49" s="80"/>
      <c r="OQN49"/>
      <c r="OQO49" s="80"/>
      <c r="OQP49"/>
      <c r="OQQ49" s="80"/>
      <c r="OQR49"/>
      <c r="OQS49" s="80"/>
      <c r="OQT49"/>
      <c r="OQU49" s="80"/>
      <c r="OQV49"/>
      <c r="OQW49" s="80"/>
      <c r="OQX49"/>
      <c r="OQY49" s="80"/>
      <c r="OQZ49"/>
      <c r="ORA49" s="80"/>
      <c r="ORB49"/>
      <c r="ORC49" s="80"/>
      <c r="ORD49"/>
      <c r="ORE49" s="80"/>
      <c r="ORF49"/>
      <c r="ORG49" s="80"/>
      <c r="ORH49"/>
      <c r="ORI49" s="80"/>
      <c r="ORJ49"/>
      <c r="ORK49" s="80"/>
      <c r="ORL49"/>
      <c r="ORM49" s="80"/>
      <c r="ORN49"/>
      <c r="ORO49" s="80"/>
      <c r="ORP49"/>
      <c r="ORQ49" s="80"/>
      <c r="ORR49"/>
      <c r="ORS49" s="80"/>
      <c r="ORT49"/>
      <c r="ORU49" s="80"/>
      <c r="ORV49"/>
      <c r="ORW49" s="80"/>
      <c r="ORX49"/>
      <c r="ORY49" s="80"/>
      <c r="ORZ49"/>
      <c r="OSA49" s="80"/>
      <c r="OSB49"/>
      <c r="OSC49" s="80"/>
      <c r="OSD49"/>
      <c r="OSE49" s="80"/>
      <c r="OSF49"/>
      <c r="OSG49" s="80"/>
      <c r="OSH49"/>
      <c r="OSI49" s="80"/>
      <c r="OSJ49"/>
      <c r="OSK49" s="80"/>
      <c r="OSL49"/>
      <c r="OSM49" s="80"/>
      <c r="OSN49"/>
      <c r="OSO49" s="80"/>
      <c r="OSP49"/>
      <c r="OSQ49" s="80"/>
      <c r="OSR49"/>
      <c r="OSS49" s="80"/>
      <c r="OST49"/>
      <c r="OSU49" s="80"/>
      <c r="OSV49"/>
      <c r="OSW49" s="80"/>
      <c r="OSX49"/>
      <c r="OSY49" s="80"/>
      <c r="OSZ49"/>
      <c r="OTA49" s="80"/>
      <c r="OTB49"/>
      <c r="OTC49" s="80"/>
      <c r="OTD49"/>
      <c r="OTE49" s="80"/>
      <c r="OTF49"/>
      <c r="OTG49" s="80"/>
      <c r="OTH49"/>
      <c r="OTI49" s="80"/>
      <c r="OTJ49"/>
      <c r="OTK49" s="80"/>
      <c r="OTL49"/>
      <c r="OTM49" s="80"/>
      <c r="OTN49"/>
      <c r="OTO49" s="80"/>
      <c r="OTP49"/>
      <c r="OTQ49" s="80"/>
      <c r="OTR49"/>
      <c r="OTS49" s="80"/>
      <c r="OTT49"/>
      <c r="OTU49" s="80"/>
      <c r="OTV49"/>
      <c r="OTW49" s="80"/>
      <c r="OTX49"/>
      <c r="OTY49" s="80"/>
      <c r="OTZ49"/>
      <c r="OUA49" s="80"/>
      <c r="OUB49"/>
      <c r="OUC49" s="80"/>
      <c r="OUD49"/>
      <c r="OUE49" s="80"/>
      <c r="OUF49"/>
      <c r="OUG49" s="80"/>
      <c r="OUH49"/>
      <c r="OUI49" s="80"/>
      <c r="OUJ49"/>
      <c r="OUK49" s="80"/>
      <c r="OUL49"/>
      <c r="OUM49" s="80"/>
      <c r="OUN49"/>
      <c r="OUO49" s="80"/>
      <c r="OUP49"/>
      <c r="OUQ49" s="80"/>
      <c r="OUR49"/>
      <c r="OUS49" s="80"/>
      <c r="OUT49"/>
      <c r="OUU49" s="80"/>
      <c r="OUV49"/>
      <c r="OUW49" s="80"/>
      <c r="OUX49"/>
      <c r="OUY49" s="80"/>
      <c r="OUZ49"/>
      <c r="OVA49" s="80"/>
      <c r="OVB49"/>
      <c r="OVC49" s="80"/>
      <c r="OVD49"/>
      <c r="OVE49" s="80"/>
      <c r="OVF49"/>
      <c r="OVG49" s="80"/>
      <c r="OVH49"/>
      <c r="OVI49" s="80"/>
      <c r="OVJ49"/>
      <c r="OVK49" s="80"/>
      <c r="OVL49"/>
      <c r="OVM49" s="80"/>
      <c r="OVN49"/>
      <c r="OVO49" s="80"/>
      <c r="OVP49"/>
      <c r="OVQ49" s="80"/>
      <c r="OVR49"/>
      <c r="OVS49" s="80"/>
      <c r="OVT49"/>
      <c r="OVU49" s="80"/>
      <c r="OVV49"/>
      <c r="OVW49" s="80"/>
      <c r="OVX49"/>
      <c r="OVY49" s="80"/>
      <c r="OVZ49"/>
      <c r="OWA49" s="80"/>
      <c r="OWB49"/>
      <c r="OWC49" s="80"/>
      <c r="OWD49"/>
      <c r="OWE49" s="80"/>
      <c r="OWF49"/>
      <c r="OWG49" s="80"/>
      <c r="OWH49"/>
      <c r="OWI49" s="80"/>
      <c r="OWJ49"/>
      <c r="OWK49" s="80"/>
      <c r="OWL49"/>
      <c r="OWM49" s="80"/>
      <c r="OWN49"/>
      <c r="OWO49" s="80"/>
      <c r="OWP49"/>
      <c r="OWQ49" s="80"/>
      <c r="OWR49"/>
      <c r="OWS49" s="80"/>
      <c r="OWT49"/>
      <c r="OWU49" s="80"/>
      <c r="OWV49"/>
      <c r="OWW49" s="80"/>
      <c r="OWX49"/>
      <c r="OWY49" s="80"/>
      <c r="OWZ49"/>
      <c r="OXA49" s="80"/>
      <c r="OXB49"/>
      <c r="OXC49" s="80"/>
      <c r="OXD49"/>
      <c r="OXE49" s="80"/>
      <c r="OXF49"/>
      <c r="OXG49" s="80"/>
      <c r="OXH49"/>
      <c r="OXI49" s="80"/>
      <c r="OXJ49"/>
      <c r="OXK49" s="80"/>
      <c r="OXL49"/>
      <c r="OXM49" s="80"/>
      <c r="OXN49"/>
      <c r="OXO49" s="80"/>
      <c r="OXP49"/>
      <c r="OXQ49" s="80"/>
      <c r="OXR49"/>
      <c r="OXS49" s="80"/>
      <c r="OXT49"/>
      <c r="OXU49" s="80"/>
      <c r="OXV49"/>
      <c r="OXW49" s="80"/>
      <c r="OXX49"/>
      <c r="OXY49" s="80"/>
      <c r="OXZ49"/>
      <c r="OYA49" s="80"/>
      <c r="OYB49"/>
      <c r="OYC49" s="80"/>
      <c r="OYD49"/>
      <c r="OYE49" s="80"/>
      <c r="OYF49"/>
      <c r="OYG49" s="80"/>
      <c r="OYH49"/>
      <c r="OYI49" s="80"/>
      <c r="OYJ49"/>
      <c r="OYK49" s="80"/>
      <c r="OYL49"/>
      <c r="OYM49" s="80"/>
      <c r="OYN49"/>
      <c r="OYO49" s="80"/>
      <c r="OYP49"/>
      <c r="OYQ49" s="80"/>
      <c r="OYR49"/>
      <c r="OYS49" s="80"/>
      <c r="OYT49"/>
      <c r="OYU49" s="80"/>
      <c r="OYV49"/>
      <c r="OYW49" s="80"/>
      <c r="OYX49"/>
      <c r="OYY49" s="80"/>
      <c r="OYZ49"/>
      <c r="OZA49" s="80"/>
      <c r="OZB49"/>
      <c r="OZC49" s="80"/>
      <c r="OZD49"/>
      <c r="OZE49" s="80"/>
      <c r="OZF49"/>
      <c r="OZG49" s="80"/>
      <c r="OZH49"/>
      <c r="OZI49" s="80"/>
      <c r="OZJ49"/>
      <c r="OZK49" s="80"/>
      <c r="OZL49"/>
      <c r="OZM49" s="80"/>
      <c r="OZN49"/>
      <c r="OZO49" s="80"/>
      <c r="OZP49"/>
      <c r="OZQ49" s="80"/>
      <c r="OZR49"/>
      <c r="OZS49" s="80"/>
      <c r="OZT49"/>
      <c r="OZU49" s="80"/>
      <c r="OZV49"/>
      <c r="OZW49" s="80"/>
      <c r="OZX49"/>
      <c r="OZY49" s="80"/>
      <c r="OZZ49"/>
      <c r="PAA49" s="80"/>
      <c r="PAB49"/>
      <c r="PAC49" s="80"/>
      <c r="PAD49"/>
      <c r="PAE49" s="80"/>
      <c r="PAF49"/>
      <c r="PAG49" s="80"/>
      <c r="PAH49"/>
      <c r="PAI49" s="80"/>
      <c r="PAJ49"/>
      <c r="PAK49" s="80"/>
      <c r="PAL49"/>
      <c r="PAM49" s="80"/>
      <c r="PAN49"/>
      <c r="PAO49" s="80"/>
      <c r="PAP49"/>
      <c r="PAQ49" s="80"/>
      <c r="PAR49"/>
      <c r="PAS49" s="80"/>
      <c r="PAT49"/>
      <c r="PAU49" s="80"/>
      <c r="PAV49"/>
      <c r="PAW49" s="80"/>
      <c r="PAX49"/>
      <c r="PAY49" s="80"/>
      <c r="PAZ49"/>
      <c r="PBA49" s="80"/>
      <c r="PBB49"/>
      <c r="PBC49" s="80"/>
      <c r="PBD49"/>
      <c r="PBE49" s="80"/>
      <c r="PBF49"/>
      <c r="PBG49" s="80"/>
      <c r="PBH49"/>
      <c r="PBI49" s="80"/>
      <c r="PBJ49"/>
      <c r="PBK49" s="80"/>
      <c r="PBL49"/>
      <c r="PBM49" s="80"/>
      <c r="PBN49"/>
      <c r="PBO49" s="80"/>
      <c r="PBP49"/>
      <c r="PBQ49" s="80"/>
      <c r="PBR49"/>
      <c r="PBS49" s="80"/>
      <c r="PBT49"/>
      <c r="PBU49" s="80"/>
      <c r="PBV49"/>
      <c r="PBW49" s="80"/>
      <c r="PBX49"/>
      <c r="PBY49" s="80"/>
      <c r="PBZ49"/>
      <c r="PCA49" s="80"/>
      <c r="PCB49"/>
      <c r="PCC49" s="80"/>
      <c r="PCD49"/>
      <c r="PCE49" s="80"/>
      <c r="PCF49"/>
      <c r="PCG49" s="80"/>
      <c r="PCH49"/>
      <c r="PCI49" s="80"/>
      <c r="PCJ49"/>
      <c r="PCK49" s="80"/>
      <c r="PCL49"/>
      <c r="PCM49" s="80"/>
      <c r="PCN49"/>
      <c r="PCO49" s="80"/>
      <c r="PCP49"/>
      <c r="PCQ49" s="80"/>
      <c r="PCR49"/>
      <c r="PCS49" s="80"/>
      <c r="PCT49"/>
      <c r="PCU49" s="80"/>
      <c r="PCV49"/>
      <c r="PCW49" s="80"/>
      <c r="PCX49"/>
      <c r="PCY49" s="80"/>
      <c r="PCZ49"/>
      <c r="PDA49" s="80"/>
      <c r="PDB49"/>
      <c r="PDC49" s="80"/>
      <c r="PDD49"/>
      <c r="PDE49" s="80"/>
      <c r="PDF49"/>
      <c r="PDG49" s="80"/>
      <c r="PDH49"/>
      <c r="PDI49" s="80"/>
      <c r="PDJ49"/>
      <c r="PDK49" s="80"/>
      <c r="PDL49"/>
      <c r="PDM49" s="80"/>
      <c r="PDN49"/>
      <c r="PDO49" s="80"/>
      <c r="PDP49"/>
      <c r="PDQ49" s="80"/>
      <c r="PDR49"/>
      <c r="PDS49" s="80"/>
      <c r="PDT49"/>
      <c r="PDU49" s="80"/>
      <c r="PDV49"/>
      <c r="PDW49" s="80"/>
      <c r="PDX49"/>
      <c r="PDY49" s="80"/>
      <c r="PDZ49"/>
      <c r="PEA49" s="80"/>
      <c r="PEB49"/>
      <c r="PEC49" s="80"/>
      <c r="PED49"/>
      <c r="PEE49" s="80"/>
      <c r="PEF49"/>
      <c r="PEG49" s="80"/>
      <c r="PEH49"/>
      <c r="PEI49" s="80"/>
      <c r="PEJ49"/>
      <c r="PEK49" s="80"/>
      <c r="PEL49"/>
      <c r="PEM49" s="80"/>
      <c r="PEN49"/>
      <c r="PEO49" s="80"/>
      <c r="PEP49"/>
      <c r="PEQ49" s="80"/>
      <c r="PER49"/>
      <c r="PES49" s="80"/>
      <c r="PET49"/>
      <c r="PEU49" s="80"/>
      <c r="PEV49"/>
      <c r="PEW49" s="80"/>
      <c r="PEX49"/>
      <c r="PEY49" s="80"/>
      <c r="PEZ49"/>
      <c r="PFA49" s="80"/>
      <c r="PFB49"/>
      <c r="PFC49" s="80"/>
      <c r="PFD49"/>
      <c r="PFE49" s="80"/>
      <c r="PFF49"/>
      <c r="PFG49" s="80"/>
      <c r="PFH49"/>
      <c r="PFI49" s="80"/>
      <c r="PFJ49"/>
      <c r="PFK49" s="80"/>
      <c r="PFL49"/>
      <c r="PFM49" s="80"/>
      <c r="PFN49"/>
      <c r="PFO49" s="80"/>
      <c r="PFP49"/>
      <c r="PFQ49" s="80"/>
      <c r="PFR49"/>
      <c r="PFS49" s="80"/>
      <c r="PFT49"/>
      <c r="PFU49" s="80"/>
      <c r="PFV49"/>
      <c r="PFW49" s="80"/>
      <c r="PFX49"/>
      <c r="PFY49" s="80"/>
      <c r="PFZ49"/>
      <c r="PGA49" s="80"/>
      <c r="PGB49"/>
      <c r="PGC49" s="80"/>
      <c r="PGD49"/>
      <c r="PGE49" s="80"/>
      <c r="PGF49"/>
      <c r="PGG49" s="80"/>
      <c r="PGH49"/>
      <c r="PGI49" s="80"/>
      <c r="PGJ49"/>
      <c r="PGK49" s="80"/>
      <c r="PGL49"/>
      <c r="PGM49" s="80"/>
      <c r="PGN49"/>
      <c r="PGO49" s="80"/>
      <c r="PGP49"/>
      <c r="PGQ49" s="80"/>
      <c r="PGR49"/>
      <c r="PGS49" s="80"/>
      <c r="PGT49"/>
      <c r="PGU49" s="80"/>
      <c r="PGV49"/>
      <c r="PGW49" s="80"/>
      <c r="PGX49"/>
      <c r="PGY49" s="80"/>
      <c r="PGZ49"/>
      <c r="PHA49" s="80"/>
      <c r="PHB49"/>
      <c r="PHC49" s="80"/>
      <c r="PHD49"/>
      <c r="PHE49" s="80"/>
      <c r="PHF49"/>
      <c r="PHG49" s="80"/>
      <c r="PHH49"/>
      <c r="PHI49" s="80"/>
      <c r="PHJ49"/>
      <c r="PHK49" s="80"/>
      <c r="PHL49"/>
      <c r="PHM49" s="80"/>
      <c r="PHN49"/>
      <c r="PHO49" s="80"/>
      <c r="PHP49"/>
      <c r="PHQ49" s="80"/>
      <c r="PHR49"/>
      <c r="PHS49" s="80"/>
      <c r="PHT49"/>
      <c r="PHU49" s="80"/>
      <c r="PHV49"/>
      <c r="PHW49" s="80"/>
      <c r="PHX49"/>
      <c r="PHY49" s="80"/>
      <c r="PHZ49"/>
      <c r="PIA49" s="80"/>
      <c r="PIB49"/>
      <c r="PIC49" s="80"/>
      <c r="PID49"/>
      <c r="PIE49" s="80"/>
      <c r="PIF49"/>
      <c r="PIG49" s="80"/>
      <c r="PIH49"/>
      <c r="PII49" s="80"/>
      <c r="PIJ49"/>
      <c r="PIK49" s="80"/>
      <c r="PIL49"/>
      <c r="PIM49" s="80"/>
      <c r="PIN49"/>
      <c r="PIO49" s="80"/>
      <c r="PIP49"/>
      <c r="PIQ49" s="80"/>
      <c r="PIR49"/>
      <c r="PIS49" s="80"/>
      <c r="PIT49"/>
      <c r="PIU49" s="80"/>
      <c r="PIV49"/>
      <c r="PIW49" s="80"/>
      <c r="PIX49"/>
      <c r="PIY49" s="80"/>
      <c r="PIZ49"/>
      <c r="PJA49" s="80"/>
      <c r="PJB49"/>
      <c r="PJC49" s="80"/>
      <c r="PJD49"/>
      <c r="PJE49" s="80"/>
      <c r="PJF49"/>
      <c r="PJG49" s="80"/>
      <c r="PJH49"/>
      <c r="PJI49" s="80"/>
      <c r="PJJ49"/>
      <c r="PJK49" s="80"/>
      <c r="PJL49"/>
      <c r="PJM49" s="80"/>
      <c r="PJN49"/>
      <c r="PJO49" s="80"/>
      <c r="PJP49"/>
      <c r="PJQ49" s="80"/>
      <c r="PJR49"/>
      <c r="PJS49" s="80"/>
      <c r="PJT49"/>
      <c r="PJU49" s="80"/>
      <c r="PJV49"/>
      <c r="PJW49" s="80"/>
      <c r="PJX49"/>
      <c r="PJY49" s="80"/>
      <c r="PJZ49"/>
      <c r="PKA49" s="80"/>
      <c r="PKB49"/>
      <c r="PKC49" s="80"/>
      <c r="PKD49"/>
      <c r="PKE49" s="80"/>
      <c r="PKF49"/>
      <c r="PKG49" s="80"/>
      <c r="PKH49"/>
      <c r="PKI49" s="80"/>
      <c r="PKJ49"/>
      <c r="PKK49" s="80"/>
      <c r="PKL49"/>
      <c r="PKM49" s="80"/>
      <c r="PKN49"/>
      <c r="PKO49" s="80"/>
      <c r="PKP49"/>
      <c r="PKQ49" s="80"/>
      <c r="PKR49"/>
      <c r="PKS49" s="80"/>
      <c r="PKT49"/>
      <c r="PKU49" s="80"/>
      <c r="PKV49"/>
      <c r="PKW49" s="80"/>
      <c r="PKX49"/>
      <c r="PKY49" s="80"/>
      <c r="PKZ49"/>
      <c r="PLA49" s="80"/>
      <c r="PLB49"/>
      <c r="PLC49" s="80"/>
      <c r="PLD49"/>
      <c r="PLE49" s="80"/>
      <c r="PLF49"/>
      <c r="PLG49" s="80"/>
      <c r="PLH49"/>
      <c r="PLI49" s="80"/>
      <c r="PLJ49"/>
      <c r="PLK49" s="80"/>
      <c r="PLL49"/>
      <c r="PLM49" s="80"/>
      <c r="PLN49"/>
      <c r="PLO49" s="80"/>
      <c r="PLP49"/>
      <c r="PLQ49" s="80"/>
      <c r="PLR49"/>
      <c r="PLS49" s="80"/>
      <c r="PLT49"/>
      <c r="PLU49" s="80"/>
      <c r="PLV49"/>
      <c r="PLW49" s="80"/>
      <c r="PLX49"/>
      <c r="PLY49" s="80"/>
      <c r="PLZ49"/>
      <c r="PMA49" s="80"/>
      <c r="PMB49"/>
      <c r="PMC49" s="80"/>
      <c r="PMD49"/>
      <c r="PME49" s="80"/>
      <c r="PMF49"/>
      <c r="PMG49" s="80"/>
      <c r="PMH49"/>
      <c r="PMI49" s="80"/>
      <c r="PMJ49"/>
      <c r="PMK49" s="80"/>
      <c r="PML49"/>
      <c r="PMM49" s="80"/>
      <c r="PMN49"/>
      <c r="PMO49" s="80"/>
      <c r="PMP49"/>
      <c r="PMQ49" s="80"/>
      <c r="PMR49"/>
      <c r="PMS49" s="80"/>
      <c r="PMT49"/>
      <c r="PMU49" s="80"/>
      <c r="PMV49"/>
      <c r="PMW49" s="80"/>
      <c r="PMX49"/>
      <c r="PMY49" s="80"/>
      <c r="PMZ49"/>
      <c r="PNA49" s="80"/>
      <c r="PNB49"/>
      <c r="PNC49" s="80"/>
      <c r="PND49"/>
      <c r="PNE49" s="80"/>
      <c r="PNF49"/>
      <c r="PNG49" s="80"/>
      <c r="PNH49"/>
      <c r="PNI49" s="80"/>
      <c r="PNJ49"/>
      <c r="PNK49" s="80"/>
      <c r="PNL49"/>
      <c r="PNM49" s="80"/>
      <c r="PNN49"/>
      <c r="PNO49" s="80"/>
      <c r="PNP49"/>
      <c r="PNQ49" s="80"/>
      <c r="PNR49"/>
      <c r="PNS49" s="80"/>
      <c r="PNT49"/>
      <c r="PNU49" s="80"/>
      <c r="PNV49"/>
      <c r="PNW49" s="80"/>
      <c r="PNX49"/>
      <c r="PNY49" s="80"/>
      <c r="PNZ49"/>
      <c r="POA49" s="80"/>
      <c r="POB49"/>
      <c r="POC49" s="80"/>
      <c r="POD49"/>
      <c r="POE49" s="80"/>
      <c r="POF49"/>
      <c r="POG49" s="80"/>
      <c r="POH49"/>
      <c r="POI49" s="80"/>
      <c r="POJ49"/>
      <c r="POK49" s="80"/>
      <c r="POL49"/>
      <c r="POM49" s="80"/>
      <c r="PON49"/>
      <c r="POO49" s="80"/>
      <c r="POP49"/>
      <c r="POQ49" s="80"/>
      <c r="POR49"/>
      <c r="POS49" s="80"/>
      <c r="POT49"/>
      <c r="POU49" s="80"/>
      <c r="POV49"/>
      <c r="POW49" s="80"/>
      <c r="POX49"/>
      <c r="POY49" s="80"/>
      <c r="POZ49"/>
      <c r="PPA49" s="80"/>
      <c r="PPB49"/>
      <c r="PPC49" s="80"/>
      <c r="PPD49"/>
      <c r="PPE49" s="80"/>
      <c r="PPF49"/>
      <c r="PPG49" s="80"/>
      <c r="PPH49"/>
      <c r="PPI49" s="80"/>
      <c r="PPJ49"/>
      <c r="PPK49" s="80"/>
      <c r="PPL49"/>
      <c r="PPM49" s="80"/>
      <c r="PPN49"/>
      <c r="PPO49" s="80"/>
      <c r="PPP49"/>
      <c r="PPQ49" s="80"/>
      <c r="PPR49"/>
      <c r="PPS49" s="80"/>
      <c r="PPT49"/>
      <c r="PPU49" s="80"/>
      <c r="PPV49"/>
      <c r="PPW49" s="80"/>
      <c r="PPX49"/>
      <c r="PPY49" s="80"/>
      <c r="PPZ49"/>
      <c r="PQA49" s="80"/>
      <c r="PQB49"/>
      <c r="PQC49" s="80"/>
      <c r="PQD49"/>
      <c r="PQE49" s="80"/>
      <c r="PQF49"/>
      <c r="PQG49" s="80"/>
      <c r="PQH49"/>
      <c r="PQI49" s="80"/>
      <c r="PQJ49"/>
      <c r="PQK49" s="80"/>
      <c r="PQL49"/>
      <c r="PQM49" s="80"/>
      <c r="PQN49"/>
      <c r="PQO49" s="80"/>
      <c r="PQP49"/>
      <c r="PQQ49" s="80"/>
      <c r="PQR49"/>
      <c r="PQS49" s="80"/>
      <c r="PQT49"/>
      <c r="PQU49" s="80"/>
      <c r="PQV49"/>
      <c r="PQW49" s="80"/>
      <c r="PQX49"/>
      <c r="PQY49" s="80"/>
      <c r="PQZ49"/>
      <c r="PRA49" s="80"/>
      <c r="PRB49"/>
      <c r="PRC49" s="80"/>
      <c r="PRD49"/>
      <c r="PRE49" s="80"/>
      <c r="PRF49"/>
      <c r="PRG49" s="80"/>
      <c r="PRH49"/>
      <c r="PRI49" s="80"/>
      <c r="PRJ49"/>
      <c r="PRK49" s="80"/>
      <c r="PRL49"/>
      <c r="PRM49" s="80"/>
      <c r="PRN49"/>
      <c r="PRO49" s="80"/>
      <c r="PRP49"/>
      <c r="PRQ49" s="80"/>
      <c r="PRR49"/>
      <c r="PRS49" s="80"/>
      <c r="PRT49"/>
      <c r="PRU49" s="80"/>
      <c r="PRV49"/>
      <c r="PRW49" s="80"/>
      <c r="PRX49"/>
      <c r="PRY49" s="80"/>
      <c r="PRZ49"/>
      <c r="PSA49" s="80"/>
      <c r="PSB49"/>
      <c r="PSC49" s="80"/>
      <c r="PSD49"/>
      <c r="PSE49" s="80"/>
      <c r="PSF49"/>
      <c r="PSG49" s="80"/>
      <c r="PSH49"/>
      <c r="PSI49" s="80"/>
      <c r="PSJ49"/>
      <c r="PSK49" s="80"/>
      <c r="PSL49"/>
      <c r="PSM49" s="80"/>
      <c r="PSN49"/>
      <c r="PSO49" s="80"/>
      <c r="PSP49"/>
      <c r="PSQ49" s="80"/>
      <c r="PSR49"/>
      <c r="PSS49" s="80"/>
      <c r="PST49"/>
      <c r="PSU49" s="80"/>
      <c r="PSV49"/>
      <c r="PSW49" s="80"/>
      <c r="PSX49"/>
      <c r="PSY49" s="80"/>
      <c r="PSZ49"/>
      <c r="PTA49" s="80"/>
      <c r="PTB49"/>
      <c r="PTC49" s="80"/>
      <c r="PTD49"/>
      <c r="PTE49" s="80"/>
      <c r="PTF49"/>
      <c r="PTG49" s="80"/>
      <c r="PTH49"/>
      <c r="PTI49" s="80"/>
      <c r="PTJ49"/>
      <c r="PTK49" s="80"/>
      <c r="PTL49"/>
      <c r="PTM49" s="80"/>
      <c r="PTN49"/>
      <c r="PTO49" s="80"/>
      <c r="PTP49"/>
      <c r="PTQ49" s="80"/>
      <c r="PTR49"/>
      <c r="PTS49" s="80"/>
      <c r="PTT49"/>
      <c r="PTU49" s="80"/>
      <c r="PTV49"/>
      <c r="PTW49" s="80"/>
      <c r="PTX49"/>
      <c r="PTY49" s="80"/>
      <c r="PTZ49"/>
      <c r="PUA49" s="80"/>
      <c r="PUB49"/>
      <c r="PUC49" s="80"/>
      <c r="PUD49"/>
      <c r="PUE49" s="80"/>
      <c r="PUF49"/>
      <c r="PUG49" s="80"/>
      <c r="PUH49"/>
      <c r="PUI49" s="80"/>
      <c r="PUJ49"/>
      <c r="PUK49" s="80"/>
      <c r="PUL49"/>
      <c r="PUM49" s="80"/>
      <c r="PUN49"/>
      <c r="PUO49" s="80"/>
      <c r="PUP49"/>
      <c r="PUQ49" s="80"/>
      <c r="PUR49"/>
      <c r="PUS49" s="80"/>
      <c r="PUT49"/>
      <c r="PUU49" s="80"/>
      <c r="PUV49"/>
      <c r="PUW49" s="80"/>
      <c r="PUX49"/>
      <c r="PUY49" s="80"/>
      <c r="PUZ49"/>
      <c r="PVA49" s="80"/>
      <c r="PVB49"/>
      <c r="PVC49" s="80"/>
      <c r="PVD49"/>
      <c r="PVE49" s="80"/>
      <c r="PVF49"/>
      <c r="PVG49" s="80"/>
      <c r="PVH49"/>
      <c r="PVI49" s="80"/>
      <c r="PVJ49"/>
      <c r="PVK49" s="80"/>
      <c r="PVL49"/>
      <c r="PVM49" s="80"/>
      <c r="PVN49"/>
      <c r="PVO49" s="80"/>
      <c r="PVP49"/>
      <c r="PVQ49" s="80"/>
      <c r="PVR49"/>
      <c r="PVS49" s="80"/>
      <c r="PVT49"/>
      <c r="PVU49" s="80"/>
      <c r="PVV49"/>
      <c r="PVW49" s="80"/>
      <c r="PVX49"/>
      <c r="PVY49" s="80"/>
      <c r="PVZ49"/>
      <c r="PWA49" s="80"/>
      <c r="PWB49"/>
      <c r="PWC49" s="80"/>
      <c r="PWD49"/>
      <c r="PWE49" s="80"/>
      <c r="PWF49"/>
      <c r="PWG49" s="80"/>
      <c r="PWH49"/>
      <c r="PWI49" s="80"/>
      <c r="PWJ49"/>
      <c r="PWK49" s="80"/>
      <c r="PWL49"/>
      <c r="PWM49" s="80"/>
      <c r="PWN49"/>
      <c r="PWO49" s="80"/>
      <c r="PWP49"/>
      <c r="PWQ49" s="80"/>
      <c r="PWR49"/>
      <c r="PWS49" s="80"/>
      <c r="PWT49"/>
      <c r="PWU49" s="80"/>
      <c r="PWV49"/>
      <c r="PWW49" s="80"/>
      <c r="PWX49"/>
      <c r="PWY49" s="80"/>
      <c r="PWZ49"/>
      <c r="PXA49" s="80"/>
      <c r="PXB49"/>
      <c r="PXC49" s="80"/>
      <c r="PXD49"/>
      <c r="PXE49" s="80"/>
      <c r="PXF49"/>
      <c r="PXG49" s="80"/>
      <c r="PXH49"/>
      <c r="PXI49" s="80"/>
      <c r="PXJ49"/>
      <c r="PXK49" s="80"/>
      <c r="PXL49"/>
      <c r="PXM49" s="80"/>
      <c r="PXN49"/>
      <c r="PXO49" s="80"/>
      <c r="PXP49"/>
      <c r="PXQ49" s="80"/>
      <c r="PXR49"/>
      <c r="PXS49" s="80"/>
      <c r="PXT49"/>
      <c r="PXU49" s="80"/>
      <c r="PXV49"/>
      <c r="PXW49" s="80"/>
      <c r="PXX49"/>
      <c r="PXY49" s="80"/>
      <c r="PXZ49"/>
      <c r="PYA49" s="80"/>
      <c r="PYB49"/>
      <c r="PYC49" s="80"/>
      <c r="PYD49"/>
      <c r="PYE49" s="80"/>
      <c r="PYF49"/>
      <c r="PYG49" s="80"/>
      <c r="PYH49"/>
      <c r="PYI49" s="80"/>
      <c r="PYJ49"/>
      <c r="PYK49" s="80"/>
      <c r="PYL49"/>
      <c r="PYM49" s="80"/>
      <c r="PYN49"/>
      <c r="PYO49" s="80"/>
      <c r="PYP49"/>
      <c r="PYQ49" s="80"/>
      <c r="PYR49"/>
      <c r="PYS49" s="80"/>
      <c r="PYT49"/>
      <c r="PYU49" s="80"/>
      <c r="PYV49"/>
      <c r="PYW49" s="80"/>
      <c r="PYX49"/>
      <c r="PYY49" s="80"/>
      <c r="PYZ49"/>
      <c r="PZA49" s="80"/>
      <c r="PZB49"/>
      <c r="PZC49" s="80"/>
      <c r="PZD49"/>
      <c r="PZE49" s="80"/>
      <c r="PZF49"/>
      <c r="PZG49" s="80"/>
      <c r="PZH49"/>
      <c r="PZI49" s="80"/>
      <c r="PZJ49"/>
      <c r="PZK49" s="80"/>
      <c r="PZL49"/>
      <c r="PZM49" s="80"/>
      <c r="PZN49"/>
      <c r="PZO49" s="80"/>
      <c r="PZP49"/>
      <c r="PZQ49" s="80"/>
      <c r="PZR49"/>
      <c r="PZS49" s="80"/>
      <c r="PZT49"/>
      <c r="PZU49" s="80"/>
      <c r="PZV49"/>
      <c r="PZW49" s="80"/>
      <c r="PZX49"/>
      <c r="PZY49" s="80"/>
      <c r="PZZ49"/>
      <c r="QAA49" s="80"/>
      <c r="QAB49"/>
      <c r="QAC49" s="80"/>
      <c r="QAD49"/>
      <c r="QAE49" s="80"/>
      <c r="QAF49"/>
      <c r="QAG49" s="80"/>
      <c r="QAH49"/>
      <c r="QAI49" s="80"/>
      <c r="QAJ49"/>
      <c r="QAK49" s="80"/>
      <c r="QAL49"/>
      <c r="QAM49" s="80"/>
      <c r="QAN49"/>
      <c r="QAO49" s="80"/>
      <c r="QAP49"/>
      <c r="QAQ49" s="80"/>
      <c r="QAR49"/>
      <c r="QAS49" s="80"/>
      <c r="QAT49"/>
      <c r="QAU49" s="80"/>
      <c r="QAV49"/>
      <c r="QAW49" s="80"/>
      <c r="QAX49"/>
      <c r="QAY49" s="80"/>
      <c r="QAZ49"/>
      <c r="QBA49" s="80"/>
      <c r="QBB49"/>
      <c r="QBC49" s="80"/>
      <c r="QBD49"/>
      <c r="QBE49" s="80"/>
      <c r="QBF49"/>
      <c r="QBG49" s="80"/>
      <c r="QBH49"/>
      <c r="QBI49" s="80"/>
      <c r="QBJ49"/>
      <c r="QBK49" s="80"/>
      <c r="QBL49"/>
      <c r="QBM49" s="80"/>
      <c r="QBN49"/>
      <c r="QBO49" s="80"/>
      <c r="QBP49"/>
      <c r="QBQ49" s="80"/>
      <c r="QBR49"/>
      <c r="QBS49" s="80"/>
      <c r="QBT49"/>
      <c r="QBU49" s="80"/>
      <c r="QBV49"/>
      <c r="QBW49" s="80"/>
      <c r="QBX49"/>
      <c r="QBY49" s="80"/>
      <c r="QBZ49"/>
      <c r="QCA49" s="80"/>
      <c r="QCB49"/>
      <c r="QCC49" s="80"/>
      <c r="QCD49"/>
      <c r="QCE49" s="80"/>
      <c r="QCF49"/>
      <c r="QCG49" s="80"/>
      <c r="QCH49"/>
      <c r="QCI49" s="80"/>
      <c r="QCJ49"/>
      <c r="QCK49" s="80"/>
      <c r="QCL49"/>
      <c r="QCM49" s="80"/>
      <c r="QCN49"/>
      <c r="QCO49" s="80"/>
      <c r="QCP49"/>
      <c r="QCQ49" s="80"/>
      <c r="QCR49"/>
      <c r="QCS49" s="80"/>
      <c r="QCT49"/>
      <c r="QCU49" s="80"/>
      <c r="QCV49"/>
      <c r="QCW49" s="80"/>
      <c r="QCX49"/>
      <c r="QCY49" s="80"/>
      <c r="QCZ49"/>
      <c r="QDA49" s="80"/>
      <c r="QDB49"/>
      <c r="QDC49" s="80"/>
      <c r="QDD49"/>
      <c r="QDE49" s="80"/>
      <c r="QDF49"/>
      <c r="QDG49" s="80"/>
      <c r="QDH49"/>
      <c r="QDI49" s="80"/>
      <c r="QDJ49"/>
      <c r="QDK49" s="80"/>
      <c r="QDL49"/>
      <c r="QDM49" s="80"/>
      <c r="QDN49"/>
      <c r="QDO49" s="80"/>
      <c r="QDP49"/>
      <c r="QDQ49" s="80"/>
      <c r="QDR49"/>
      <c r="QDS49" s="80"/>
      <c r="QDT49"/>
      <c r="QDU49" s="80"/>
      <c r="QDV49"/>
      <c r="QDW49" s="80"/>
      <c r="QDX49"/>
      <c r="QDY49" s="80"/>
      <c r="QDZ49"/>
      <c r="QEA49" s="80"/>
      <c r="QEB49"/>
      <c r="QEC49" s="80"/>
      <c r="QED49"/>
      <c r="QEE49" s="80"/>
      <c r="QEF49"/>
      <c r="QEG49" s="80"/>
      <c r="QEH49"/>
      <c r="QEI49" s="80"/>
      <c r="QEJ49"/>
      <c r="QEK49" s="80"/>
      <c r="QEL49"/>
      <c r="QEM49" s="80"/>
      <c r="QEN49"/>
      <c r="QEO49" s="80"/>
      <c r="QEP49"/>
      <c r="QEQ49" s="80"/>
      <c r="QER49"/>
      <c r="QES49" s="80"/>
      <c r="QET49"/>
      <c r="QEU49" s="80"/>
      <c r="QEV49"/>
      <c r="QEW49" s="80"/>
      <c r="QEX49"/>
      <c r="QEY49" s="80"/>
      <c r="QEZ49"/>
      <c r="QFA49" s="80"/>
      <c r="QFB49"/>
      <c r="QFC49" s="80"/>
      <c r="QFD49"/>
      <c r="QFE49" s="80"/>
      <c r="QFF49"/>
      <c r="QFG49" s="80"/>
      <c r="QFH49"/>
      <c r="QFI49" s="80"/>
      <c r="QFJ49"/>
      <c r="QFK49" s="80"/>
      <c r="QFL49"/>
      <c r="QFM49" s="80"/>
      <c r="QFN49"/>
      <c r="QFO49" s="80"/>
      <c r="QFP49"/>
      <c r="QFQ49" s="80"/>
      <c r="QFR49"/>
      <c r="QFS49" s="80"/>
      <c r="QFT49"/>
      <c r="QFU49" s="80"/>
      <c r="QFV49"/>
      <c r="QFW49" s="80"/>
      <c r="QFX49"/>
      <c r="QFY49" s="80"/>
      <c r="QFZ49"/>
      <c r="QGA49" s="80"/>
      <c r="QGB49"/>
      <c r="QGC49" s="80"/>
      <c r="QGD49"/>
      <c r="QGE49" s="80"/>
      <c r="QGF49"/>
      <c r="QGG49" s="80"/>
      <c r="QGH49"/>
      <c r="QGI49" s="80"/>
      <c r="QGJ49"/>
      <c r="QGK49" s="80"/>
      <c r="QGL49"/>
      <c r="QGM49" s="80"/>
      <c r="QGN49"/>
      <c r="QGO49" s="80"/>
      <c r="QGP49"/>
      <c r="QGQ49" s="80"/>
      <c r="QGR49"/>
      <c r="QGS49" s="80"/>
      <c r="QGT49"/>
      <c r="QGU49" s="80"/>
      <c r="QGV49"/>
      <c r="QGW49" s="80"/>
      <c r="QGX49"/>
      <c r="QGY49" s="80"/>
      <c r="QGZ49"/>
      <c r="QHA49" s="80"/>
      <c r="QHB49"/>
      <c r="QHC49" s="80"/>
      <c r="QHD49"/>
      <c r="QHE49" s="80"/>
      <c r="QHF49"/>
      <c r="QHG49" s="80"/>
      <c r="QHH49"/>
      <c r="QHI49" s="80"/>
      <c r="QHJ49"/>
      <c r="QHK49" s="80"/>
      <c r="QHL49"/>
      <c r="QHM49" s="80"/>
      <c r="QHN49"/>
      <c r="QHO49" s="80"/>
      <c r="QHP49"/>
      <c r="QHQ49" s="80"/>
      <c r="QHR49"/>
      <c r="QHS49" s="80"/>
      <c r="QHT49"/>
      <c r="QHU49" s="80"/>
      <c r="QHV49"/>
      <c r="QHW49" s="80"/>
      <c r="QHX49"/>
      <c r="QHY49" s="80"/>
      <c r="QHZ49"/>
      <c r="QIA49" s="80"/>
      <c r="QIB49"/>
      <c r="QIC49" s="80"/>
      <c r="QID49"/>
      <c r="QIE49" s="80"/>
      <c r="QIF49"/>
      <c r="QIG49" s="80"/>
      <c r="QIH49"/>
      <c r="QII49" s="80"/>
      <c r="QIJ49"/>
      <c r="QIK49" s="80"/>
      <c r="QIL49"/>
      <c r="QIM49" s="80"/>
      <c r="QIN49"/>
      <c r="QIO49" s="80"/>
      <c r="QIP49"/>
      <c r="QIQ49" s="80"/>
      <c r="QIR49"/>
      <c r="QIS49" s="80"/>
      <c r="QIT49"/>
      <c r="QIU49" s="80"/>
      <c r="QIV49"/>
      <c r="QIW49" s="80"/>
      <c r="QIX49"/>
      <c r="QIY49" s="80"/>
      <c r="QIZ49"/>
      <c r="QJA49" s="80"/>
      <c r="QJB49"/>
      <c r="QJC49" s="80"/>
      <c r="QJD49"/>
      <c r="QJE49" s="80"/>
      <c r="QJF49"/>
      <c r="QJG49" s="80"/>
      <c r="QJH49"/>
      <c r="QJI49" s="80"/>
      <c r="QJJ49"/>
      <c r="QJK49" s="80"/>
      <c r="QJL49"/>
      <c r="QJM49" s="80"/>
      <c r="QJN49"/>
      <c r="QJO49" s="80"/>
      <c r="QJP49"/>
      <c r="QJQ49" s="80"/>
      <c r="QJR49"/>
      <c r="QJS49" s="80"/>
      <c r="QJT49"/>
      <c r="QJU49" s="80"/>
      <c r="QJV49"/>
      <c r="QJW49" s="80"/>
      <c r="QJX49"/>
      <c r="QJY49" s="80"/>
      <c r="QJZ49"/>
      <c r="QKA49" s="80"/>
      <c r="QKB49"/>
      <c r="QKC49" s="80"/>
      <c r="QKD49"/>
      <c r="QKE49" s="80"/>
      <c r="QKF49"/>
      <c r="QKG49" s="80"/>
      <c r="QKH49"/>
      <c r="QKI49" s="80"/>
      <c r="QKJ49"/>
      <c r="QKK49" s="80"/>
      <c r="QKL49"/>
      <c r="QKM49" s="80"/>
      <c r="QKN49"/>
      <c r="QKO49" s="80"/>
      <c r="QKP49"/>
      <c r="QKQ49" s="80"/>
      <c r="QKR49"/>
      <c r="QKS49" s="80"/>
      <c r="QKT49"/>
      <c r="QKU49" s="80"/>
      <c r="QKV49"/>
      <c r="QKW49" s="80"/>
      <c r="QKX49"/>
      <c r="QKY49" s="80"/>
      <c r="QKZ49"/>
      <c r="QLA49" s="80"/>
      <c r="QLB49"/>
      <c r="QLC49" s="80"/>
      <c r="QLD49"/>
      <c r="QLE49" s="80"/>
      <c r="QLF49"/>
      <c r="QLG49" s="80"/>
      <c r="QLH49"/>
      <c r="QLI49" s="80"/>
      <c r="QLJ49"/>
      <c r="QLK49" s="80"/>
      <c r="QLL49"/>
      <c r="QLM49" s="80"/>
      <c r="QLN49"/>
      <c r="QLO49" s="80"/>
      <c r="QLP49"/>
      <c r="QLQ49" s="80"/>
      <c r="QLR49"/>
      <c r="QLS49" s="80"/>
      <c r="QLT49"/>
      <c r="QLU49" s="80"/>
      <c r="QLV49"/>
      <c r="QLW49" s="80"/>
      <c r="QLX49"/>
      <c r="QLY49" s="80"/>
      <c r="QLZ49"/>
      <c r="QMA49" s="80"/>
      <c r="QMB49"/>
      <c r="QMC49" s="80"/>
      <c r="QMD49"/>
      <c r="QME49" s="80"/>
      <c r="QMF49"/>
      <c r="QMG49" s="80"/>
      <c r="QMH49"/>
      <c r="QMI49" s="80"/>
      <c r="QMJ49"/>
      <c r="QMK49" s="80"/>
      <c r="QML49"/>
      <c r="QMM49" s="80"/>
      <c r="QMN49"/>
      <c r="QMO49" s="80"/>
      <c r="QMP49"/>
      <c r="QMQ49" s="80"/>
      <c r="QMR49"/>
      <c r="QMS49" s="80"/>
      <c r="QMT49"/>
      <c r="QMU49" s="80"/>
      <c r="QMV49"/>
      <c r="QMW49" s="80"/>
      <c r="QMX49"/>
      <c r="QMY49" s="80"/>
      <c r="QMZ49"/>
      <c r="QNA49" s="80"/>
      <c r="QNB49"/>
      <c r="QNC49" s="80"/>
      <c r="QND49"/>
      <c r="QNE49" s="80"/>
      <c r="QNF49"/>
      <c r="QNG49" s="80"/>
      <c r="QNH49"/>
      <c r="QNI49" s="80"/>
      <c r="QNJ49"/>
      <c r="QNK49" s="80"/>
      <c r="QNL49"/>
      <c r="QNM49" s="80"/>
      <c r="QNN49"/>
      <c r="QNO49" s="80"/>
      <c r="QNP49"/>
      <c r="QNQ49" s="80"/>
      <c r="QNR49"/>
      <c r="QNS49" s="80"/>
      <c r="QNT49"/>
      <c r="QNU49" s="80"/>
      <c r="QNV49"/>
      <c r="QNW49" s="80"/>
      <c r="QNX49"/>
      <c r="QNY49" s="80"/>
      <c r="QNZ49"/>
      <c r="QOA49" s="80"/>
      <c r="QOB49"/>
      <c r="QOC49" s="80"/>
      <c r="QOD49"/>
      <c r="QOE49" s="80"/>
      <c r="QOF49"/>
      <c r="QOG49" s="80"/>
      <c r="QOH49"/>
      <c r="QOI49" s="80"/>
      <c r="QOJ49"/>
      <c r="QOK49" s="80"/>
      <c r="QOL49"/>
      <c r="QOM49" s="80"/>
      <c r="QON49"/>
      <c r="QOO49" s="80"/>
      <c r="QOP49"/>
      <c r="QOQ49" s="80"/>
      <c r="QOR49"/>
      <c r="QOS49" s="80"/>
      <c r="QOT49"/>
      <c r="QOU49" s="80"/>
      <c r="QOV49"/>
      <c r="QOW49" s="80"/>
      <c r="QOX49"/>
      <c r="QOY49" s="80"/>
      <c r="QOZ49"/>
      <c r="QPA49" s="80"/>
      <c r="QPB49"/>
      <c r="QPC49" s="80"/>
      <c r="QPD49"/>
      <c r="QPE49" s="80"/>
      <c r="QPF49"/>
      <c r="QPG49" s="80"/>
      <c r="QPH49"/>
      <c r="QPI49" s="80"/>
      <c r="QPJ49"/>
      <c r="QPK49" s="80"/>
      <c r="QPL49"/>
      <c r="QPM49" s="80"/>
      <c r="QPN49"/>
      <c r="QPO49" s="80"/>
      <c r="QPP49"/>
      <c r="QPQ49" s="80"/>
      <c r="QPR49"/>
      <c r="QPS49" s="80"/>
      <c r="QPT49"/>
      <c r="QPU49" s="80"/>
      <c r="QPV49"/>
      <c r="QPW49" s="80"/>
      <c r="QPX49"/>
      <c r="QPY49" s="80"/>
      <c r="QPZ49"/>
      <c r="QQA49" s="80"/>
      <c r="QQB49"/>
      <c r="QQC49" s="80"/>
      <c r="QQD49"/>
      <c r="QQE49" s="80"/>
      <c r="QQF49"/>
      <c r="QQG49" s="80"/>
      <c r="QQH49"/>
      <c r="QQI49" s="80"/>
      <c r="QQJ49"/>
      <c r="QQK49" s="80"/>
      <c r="QQL49"/>
      <c r="QQM49" s="80"/>
      <c r="QQN49"/>
      <c r="QQO49" s="80"/>
      <c r="QQP49"/>
      <c r="QQQ49" s="80"/>
      <c r="QQR49"/>
      <c r="QQS49" s="80"/>
      <c r="QQT49"/>
      <c r="QQU49" s="80"/>
      <c r="QQV49"/>
      <c r="QQW49" s="80"/>
      <c r="QQX49"/>
      <c r="QQY49" s="80"/>
      <c r="QQZ49"/>
      <c r="QRA49" s="80"/>
      <c r="QRB49"/>
      <c r="QRC49" s="80"/>
      <c r="QRD49"/>
      <c r="QRE49" s="80"/>
      <c r="QRF49"/>
      <c r="QRG49" s="80"/>
      <c r="QRH49"/>
      <c r="QRI49" s="80"/>
      <c r="QRJ49"/>
      <c r="QRK49" s="80"/>
      <c r="QRL49"/>
      <c r="QRM49" s="80"/>
      <c r="QRN49"/>
      <c r="QRO49" s="80"/>
      <c r="QRP49"/>
      <c r="QRQ49" s="80"/>
      <c r="QRR49"/>
      <c r="QRS49" s="80"/>
      <c r="QRT49"/>
      <c r="QRU49" s="80"/>
      <c r="QRV49"/>
      <c r="QRW49" s="80"/>
      <c r="QRX49"/>
      <c r="QRY49" s="80"/>
      <c r="QRZ49"/>
      <c r="QSA49" s="80"/>
      <c r="QSB49"/>
      <c r="QSC49" s="80"/>
      <c r="QSD49"/>
      <c r="QSE49" s="80"/>
      <c r="QSF49"/>
      <c r="QSG49" s="80"/>
      <c r="QSH49"/>
      <c r="QSI49" s="80"/>
      <c r="QSJ49"/>
      <c r="QSK49" s="80"/>
      <c r="QSL49"/>
      <c r="QSM49" s="80"/>
      <c r="QSN49"/>
      <c r="QSO49" s="80"/>
      <c r="QSP49"/>
      <c r="QSQ49" s="80"/>
      <c r="QSR49"/>
      <c r="QSS49" s="80"/>
      <c r="QST49"/>
      <c r="QSU49" s="80"/>
      <c r="QSV49"/>
      <c r="QSW49" s="80"/>
      <c r="QSX49"/>
      <c r="QSY49" s="80"/>
      <c r="QSZ49"/>
      <c r="QTA49" s="80"/>
      <c r="QTB49"/>
      <c r="QTC49" s="80"/>
      <c r="QTD49"/>
      <c r="QTE49" s="80"/>
      <c r="QTF49"/>
      <c r="QTG49" s="80"/>
      <c r="QTH49"/>
      <c r="QTI49" s="80"/>
      <c r="QTJ49"/>
      <c r="QTK49" s="80"/>
      <c r="QTL49"/>
      <c r="QTM49" s="80"/>
      <c r="QTN49"/>
      <c r="QTO49" s="80"/>
      <c r="QTP49"/>
      <c r="QTQ49" s="80"/>
      <c r="QTR49"/>
      <c r="QTS49" s="80"/>
      <c r="QTT49"/>
      <c r="QTU49" s="80"/>
      <c r="QTV49"/>
      <c r="QTW49" s="80"/>
      <c r="QTX49"/>
      <c r="QTY49" s="80"/>
      <c r="QTZ49"/>
      <c r="QUA49" s="80"/>
      <c r="QUB49"/>
      <c r="QUC49" s="80"/>
      <c r="QUD49"/>
      <c r="QUE49" s="80"/>
      <c r="QUF49"/>
      <c r="QUG49" s="80"/>
      <c r="QUH49"/>
      <c r="QUI49" s="80"/>
      <c r="QUJ49"/>
      <c r="QUK49" s="80"/>
      <c r="QUL49"/>
      <c r="QUM49" s="80"/>
      <c r="QUN49"/>
      <c r="QUO49" s="80"/>
      <c r="QUP49"/>
      <c r="QUQ49" s="80"/>
      <c r="QUR49"/>
      <c r="QUS49" s="80"/>
      <c r="QUT49"/>
      <c r="QUU49" s="80"/>
      <c r="QUV49"/>
      <c r="QUW49" s="80"/>
      <c r="QUX49"/>
      <c r="QUY49" s="80"/>
      <c r="QUZ49"/>
      <c r="QVA49" s="80"/>
      <c r="QVB49"/>
      <c r="QVC49" s="80"/>
      <c r="QVD49"/>
      <c r="QVE49" s="80"/>
      <c r="QVF49"/>
      <c r="QVG49" s="80"/>
      <c r="QVH49"/>
      <c r="QVI49" s="80"/>
      <c r="QVJ49"/>
      <c r="QVK49" s="80"/>
      <c r="QVL49"/>
      <c r="QVM49" s="80"/>
      <c r="QVN49"/>
      <c r="QVO49" s="80"/>
      <c r="QVP49"/>
      <c r="QVQ49" s="80"/>
      <c r="QVR49"/>
      <c r="QVS49" s="80"/>
      <c r="QVT49"/>
      <c r="QVU49" s="80"/>
      <c r="QVV49"/>
      <c r="QVW49" s="80"/>
      <c r="QVX49"/>
      <c r="QVY49" s="80"/>
      <c r="QVZ49"/>
      <c r="QWA49" s="80"/>
      <c r="QWB49"/>
      <c r="QWC49" s="80"/>
      <c r="QWD49"/>
      <c r="QWE49" s="80"/>
      <c r="QWF49"/>
      <c r="QWG49" s="80"/>
      <c r="QWH49"/>
      <c r="QWI49" s="80"/>
      <c r="QWJ49"/>
      <c r="QWK49" s="80"/>
      <c r="QWL49"/>
      <c r="QWM49" s="80"/>
      <c r="QWN49"/>
      <c r="QWO49" s="80"/>
      <c r="QWP49"/>
      <c r="QWQ49" s="80"/>
      <c r="QWR49"/>
      <c r="QWS49" s="80"/>
      <c r="QWT49"/>
      <c r="QWU49" s="80"/>
      <c r="QWV49"/>
      <c r="QWW49" s="80"/>
      <c r="QWX49"/>
      <c r="QWY49" s="80"/>
      <c r="QWZ49"/>
      <c r="QXA49" s="80"/>
      <c r="QXB49"/>
      <c r="QXC49" s="80"/>
      <c r="QXD49"/>
      <c r="QXE49" s="80"/>
      <c r="QXF49"/>
      <c r="QXG49" s="80"/>
      <c r="QXH49"/>
      <c r="QXI49" s="80"/>
      <c r="QXJ49"/>
      <c r="QXK49" s="80"/>
      <c r="QXL49"/>
      <c r="QXM49" s="80"/>
      <c r="QXN49"/>
      <c r="QXO49" s="80"/>
      <c r="QXP49"/>
      <c r="QXQ49" s="80"/>
      <c r="QXR49"/>
      <c r="QXS49" s="80"/>
      <c r="QXT49"/>
      <c r="QXU49" s="80"/>
      <c r="QXV49"/>
      <c r="QXW49" s="80"/>
      <c r="QXX49"/>
      <c r="QXY49" s="80"/>
      <c r="QXZ49"/>
      <c r="QYA49" s="80"/>
      <c r="QYB49"/>
      <c r="QYC49" s="80"/>
      <c r="QYD49"/>
      <c r="QYE49" s="80"/>
      <c r="QYF49"/>
      <c r="QYG49" s="80"/>
      <c r="QYH49"/>
      <c r="QYI49" s="80"/>
      <c r="QYJ49"/>
      <c r="QYK49" s="80"/>
      <c r="QYL49"/>
      <c r="QYM49" s="80"/>
      <c r="QYN49"/>
      <c r="QYO49" s="80"/>
      <c r="QYP49"/>
      <c r="QYQ49" s="80"/>
      <c r="QYR49"/>
      <c r="QYS49" s="80"/>
      <c r="QYT49"/>
      <c r="QYU49" s="80"/>
      <c r="QYV49"/>
      <c r="QYW49" s="80"/>
      <c r="QYX49"/>
      <c r="QYY49" s="80"/>
      <c r="QYZ49"/>
      <c r="QZA49" s="80"/>
      <c r="QZB49"/>
      <c r="QZC49" s="80"/>
      <c r="QZD49"/>
      <c r="QZE49" s="80"/>
      <c r="QZF49"/>
      <c r="QZG49" s="80"/>
      <c r="QZH49"/>
      <c r="QZI49" s="80"/>
      <c r="QZJ49"/>
      <c r="QZK49" s="80"/>
      <c r="QZL49"/>
      <c r="QZM49" s="80"/>
      <c r="QZN49"/>
      <c r="QZO49" s="80"/>
      <c r="QZP49"/>
      <c r="QZQ49" s="80"/>
      <c r="QZR49"/>
      <c r="QZS49" s="80"/>
      <c r="QZT49"/>
      <c r="QZU49" s="80"/>
      <c r="QZV49"/>
      <c r="QZW49" s="80"/>
      <c r="QZX49"/>
      <c r="QZY49" s="80"/>
      <c r="QZZ49"/>
      <c r="RAA49" s="80"/>
      <c r="RAB49"/>
      <c r="RAC49" s="80"/>
      <c r="RAD49"/>
      <c r="RAE49" s="80"/>
      <c r="RAF49"/>
      <c r="RAG49" s="80"/>
      <c r="RAH49"/>
      <c r="RAI49" s="80"/>
      <c r="RAJ49"/>
      <c r="RAK49" s="80"/>
      <c r="RAL49"/>
      <c r="RAM49" s="80"/>
      <c r="RAN49"/>
      <c r="RAO49" s="80"/>
      <c r="RAP49"/>
      <c r="RAQ49" s="80"/>
      <c r="RAR49"/>
      <c r="RAS49" s="80"/>
      <c r="RAT49"/>
      <c r="RAU49" s="80"/>
      <c r="RAV49"/>
      <c r="RAW49" s="80"/>
      <c r="RAX49"/>
      <c r="RAY49" s="80"/>
      <c r="RAZ49"/>
      <c r="RBA49" s="80"/>
      <c r="RBB49"/>
      <c r="RBC49" s="80"/>
      <c r="RBD49"/>
      <c r="RBE49" s="80"/>
      <c r="RBF49"/>
      <c r="RBG49" s="80"/>
      <c r="RBH49"/>
      <c r="RBI49" s="80"/>
      <c r="RBJ49"/>
      <c r="RBK49" s="80"/>
      <c r="RBL49"/>
      <c r="RBM49" s="80"/>
      <c r="RBN49"/>
      <c r="RBO49" s="80"/>
      <c r="RBP49"/>
      <c r="RBQ49" s="80"/>
      <c r="RBR49"/>
      <c r="RBS49" s="80"/>
      <c r="RBT49"/>
      <c r="RBU49" s="80"/>
      <c r="RBV49"/>
      <c r="RBW49" s="80"/>
      <c r="RBX49"/>
      <c r="RBY49" s="80"/>
      <c r="RBZ49"/>
      <c r="RCA49" s="80"/>
      <c r="RCB49"/>
      <c r="RCC49" s="80"/>
      <c r="RCD49"/>
      <c r="RCE49" s="80"/>
      <c r="RCF49"/>
      <c r="RCG49" s="80"/>
      <c r="RCH49"/>
      <c r="RCI49" s="80"/>
      <c r="RCJ49"/>
      <c r="RCK49" s="80"/>
      <c r="RCL49"/>
      <c r="RCM49" s="80"/>
      <c r="RCN49"/>
      <c r="RCO49" s="80"/>
      <c r="RCP49"/>
      <c r="RCQ49" s="80"/>
      <c r="RCR49"/>
      <c r="RCS49" s="80"/>
      <c r="RCT49"/>
      <c r="RCU49" s="80"/>
      <c r="RCV49"/>
      <c r="RCW49" s="80"/>
      <c r="RCX49"/>
      <c r="RCY49" s="80"/>
      <c r="RCZ49"/>
      <c r="RDA49" s="80"/>
      <c r="RDB49"/>
      <c r="RDC49" s="80"/>
      <c r="RDD49"/>
      <c r="RDE49" s="80"/>
      <c r="RDF49"/>
      <c r="RDG49" s="80"/>
      <c r="RDH49"/>
      <c r="RDI49" s="80"/>
      <c r="RDJ49"/>
      <c r="RDK49" s="80"/>
      <c r="RDL49"/>
      <c r="RDM49" s="80"/>
      <c r="RDN49"/>
      <c r="RDO49" s="80"/>
      <c r="RDP49"/>
      <c r="RDQ49" s="80"/>
      <c r="RDR49"/>
      <c r="RDS49" s="80"/>
      <c r="RDT49"/>
      <c r="RDU49" s="80"/>
      <c r="RDV49"/>
      <c r="RDW49" s="80"/>
      <c r="RDX49"/>
      <c r="RDY49" s="80"/>
      <c r="RDZ49"/>
      <c r="REA49" s="80"/>
      <c r="REB49"/>
      <c r="REC49" s="80"/>
      <c r="RED49"/>
      <c r="REE49" s="80"/>
      <c r="REF49"/>
      <c r="REG49" s="80"/>
      <c r="REH49"/>
      <c r="REI49" s="80"/>
      <c r="REJ49"/>
      <c r="REK49" s="80"/>
      <c r="REL49"/>
      <c r="REM49" s="80"/>
      <c r="REN49"/>
      <c r="REO49" s="80"/>
      <c r="REP49"/>
      <c r="REQ49" s="80"/>
      <c r="RER49"/>
      <c r="RES49" s="80"/>
      <c r="RET49"/>
      <c r="REU49" s="80"/>
      <c r="REV49"/>
      <c r="REW49" s="80"/>
      <c r="REX49"/>
      <c r="REY49" s="80"/>
      <c r="REZ49"/>
      <c r="RFA49" s="80"/>
      <c r="RFB49"/>
      <c r="RFC49" s="80"/>
      <c r="RFD49"/>
      <c r="RFE49" s="80"/>
      <c r="RFF49"/>
      <c r="RFG49" s="80"/>
      <c r="RFH49"/>
      <c r="RFI49" s="80"/>
      <c r="RFJ49"/>
      <c r="RFK49" s="80"/>
      <c r="RFL49"/>
      <c r="RFM49" s="80"/>
      <c r="RFN49"/>
      <c r="RFO49" s="80"/>
      <c r="RFP49"/>
      <c r="RFQ49" s="80"/>
      <c r="RFR49"/>
      <c r="RFS49" s="80"/>
      <c r="RFT49"/>
      <c r="RFU49" s="80"/>
      <c r="RFV49"/>
      <c r="RFW49" s="80"/>
      <c r="RFX49"/>
      <c r="RFY49" s="80"/>
      <c r="RFZ49"/>
      <c r="RGA49" s="80"/>
      <c r="RGB49"/>
      <c r="RGC49" s="80"/>
      <c r="RGD49"/>
      <c r="RGE49" s="80"/>
      <c r="RGF49"/>
      <c r="RGG49" s="80"/>
      <c r="RGH49"/>
      <c r="RGI49" s="80"/>
      <c r="RGJ49"/>
      <c r="RGK49" s="80"/>
      <c r="RGL49"/>
      <c r="RGM49" s="80"/>
      <c r="RGN49"/>
      <c r="RGO49" s="80"/>
      <c r="RGP49"/>
      <c r="RGQ49" s="80"/>
      <c r="RGR49"/>
      <c r="RGS49" s="80"/>
      <c r="RGT49"/>
      <c r="RGU49" s="80"/>
      <c r="RGV49"/>
      <c r="RGW49" s="80"/>
      <c r="RGX49"/>
      <c r="RGY49" s="80"/>
      <c r="RGZ49"/>
      <c r="RHA49" s="80"/>
      <c r="RHB49"/>
      <c r="RHC49" s="80"/>
      <c r="RHD49"/>
      <c r="RHE49" s="80"/>
      <c r="RHF49"/>
      <c r="RHG49" s="80"/>
      <c r="RHH49"/>
      <c r="RHI49" s="80"/>
      <c r="RHJ49"/>
      <c r="RHK49" s="80"/>
      <c r="RHL49"/>
      <c r="RHM49" s="80"/>
      <c r="RHN49"/>
      <c r="RHO49" s="80"/>
      <c r="RHP49"/>
      <c r="RHQ49" s="80"/>
      <c r="RHR49"/>
      <c r="RHS49" s="80"/>
      <c r="RHT49"/>
      <c r="RHU49" s="80"/>
      <c r="RHV49"/>
      <c r="RHW49" s="80"/>
      <c r="RHX49"/>
      <c r="RHY49" s="80"/>
      <c r="RHZ49"/>
      <c r="RIA49" s="80"/>
      <c r="RIB49"/>
      <c r="RIC49" s="80"/>
      <c r="RID49"/>
      <c r="RIE49" s="80"/>
      <c r="RIF49"/>
      <c r="RIG49" s="80"/>
      <c r="RIH49"/>
      <c r="RII49" s="80"/>
      <c r="RIJ49"/>
      <c r="RIK49" s="80"/>
      <c r="RIL49"/>
      <c r="RIM49" s="80"/>
      <c r="RIN49"/>
      <c r="RIO49" s="80"/>
      <c r="RIP49"/>
      <c r="RIQ49" s="80"/>
      <c r="RIR49"/>
      <c r="RIS49" s="80"/>
      <c r="RIT49"/>
      <c r="RIU49" s="80"/>
      <c r="RIV49"/>
      <c r="RIW49" s="80"/>
      <c r="RIX49"/>
      <c r="RIY49" s="80"/>
      <c r="RIZ49"/>
      <c r="RJA49" s="80"/>
      <c r="RJB49"/>
      <c r="RJC49" s="80"/>
      <c r="RJD49"/>
      <c r="RJE49" s="80"/>
      <c r="RJF49"/>
      <c r="RJG49" s="80"/>
      <c r="RJH49"/>
      <c r="RJI49" s="80"/>
      <c r="RJJ49"/>
      <c r="RJK49" s="80"/>
      <c r="RJL49"/>
      <c r="RJM49" s="80"/>
      <c r="RJN49"/>
      <c r="RJO49" s="80"/>
      <c r="RJP49"/>
      <c r="RJQ49" s="80"/>
      <c r="RJR49"/>
      <c r="RJS49" s="80"/>
      <c r="RJT49"/>
      <c r="RJU49" s="80"/>
      <c r="RJV49"/>
      <c r="RJW49" s="80"/>
      <c r="RJX49"/>
      <c r="RJY49" s="80"/>
      <c r="RJZ49"/>
      <c r="RKA49" s="80"/>
      <c r="RKB49"/>
      <c r="RKC49" s="80"/>
      <c r="RKD49"/>
      <c r="RKE49" s="80"/>
      <c r="RKF49"/>
      <c r="RKG49" s="80"/>
      <c r="RKH49"/>
      <c r="RKI49" s="80"/>
      <c r="RKJ49"/>
      <c r="RKK49" s="80"/>
      <c r="RKL49"/>
      <c r="RKM49" s="80"/>
      <c r="RKN49"/>
      <c r="RKO49" s="80"/>
      <c r="RKP49"/>
      <c r="RKQ49" s="80"/>
      <c r="RKR49"/>
      <c r="RKS49" s="80"/>
      <c r="RKT49"/>
      <c r="RKU49" s="80"/>
      <c r="RKV49"/>
      <c r="RKW49" s="80"/>
      <c r="RKX49"/>
      <c r="RKY49" s="80"/>
      <c r="RKZ49"/>
      <c r="RLA49" s="80"/>
      <c r="RLB49"/>
      <c r="RLC49" s="80"/>
      <c r="RLD49"/>
      <c r="RLE49" s="80"/>
      <c r="RLF49"/>
      <c r="RLG49" s="80"/>
      <c r="RLH49"/>
      <c r="RLI49" s="80"/>
      <c r="RLJ49"/>
      <c r="RLK49" s="80"/>
      <c r="RLL49"/>
      <c r="RLM49" s="80"/>
      <c r="RLN49"/>
      <c r="RLO49" s="80"/>
      <c r="RLP49"/>
      <c r="RLQ49" s="80"/>
      <c r="RLR49"/>
      <c r="RLS49" s="80"/>
      <c r="RLT49"/>
      <c r="RLU49" s="80"/>
      <c r="RLV49"/>
      <c r="RLW49" s="80"/>
      <c r="RLX49"/>
      <c r="RLY49" s="80"/>
      <c r="RLZ49"/>
      <c r="RMA49" s="80"/>
      <c r="RMB49"/>
      <c r="RMC49" s="80"/>
      <c r="RMD49"/>
      <c r="RME49" s="80"/>
      <c r="RMF49"/>
      <c r="RMG49" s="80"/>
      <c r="RMH49"/>
      <c r="RMI49" s="80"/>
      <c r="RMJ49"/>
      <c r="RMK49" s="80"/>
      <c r="RML49"/>
      <c r="RMM49" s="80"/>
      <c r="RMN49"/>
      <c r="RMO49" s="80"/>
      <c r="RMP49"/>
      <c r="RMQ49" s="80"/>
      <c r="RMR49"/>
      <c r="RMS49" s="80"/>
      <c r="RMT49"/>
      <c r="RMU49" s="80"/>
      <c r="RMV49"/>
      <c r="RMW49" s="80"/>
      <c r="RMX49"/>
      <c r="RMY49" s="80"/>
      <c r="RMZ49"/>
      <c r="RNA49" s="80"/>
      <c r="RNB49"/>
      <c r="RNC49" s="80"/>
      <c r="RND49"/>
      <c r="RNE49" s="80"/>
      <c r="RNF49"/>
      <c r="RNG49" s="80"/>
      <c r="RNH49"/>
      <c r="RNI49" s="80"/>
      <c r="RNJ49"/>
      <c r="RNK49" s="80"/>
      <c r="RNL49"/>
      <c r="RNM49" s="80"/>
      <c r="RNN49"/>
      <c r="RNO49" s="80"/>
      <c r="RNP49"/>
      <c r="RNQ49" s="80"/>
      <c r="RNR49"/>
      <c r="RNS49" s="80"/>
      <c r="RNT49"/>
      <c r="RNU49" s="80"/>
      <c r="RNV49"/>
      <c r="RNW49" s="80"/>
      <c r="RNX49"/>
      <c r="RNY49" s="80"/>
      <c r="RNZ49"/>
      <c r="ROA49" s="80"/>
      <c r="ROB49"/>
      <c r="ROC49" s="80"/>
      <c r="ROD49"/>
      <c r="ROE49" s="80"/>
      <c r="ROF49"/>
      <c r="ROG49" s="80"/>
      <c r="ROH49"/>
      <c r="ROI49" s="80"/>
      <c r="ROJ49"/>
      <c r="ROK49" s="80"/>
      <c r="ROL49"/>
      <c r="ROM49" s="80"/>
      <c r="RON49"/>
      <c r="ROO49" s="80"/>
      <c r="ROP49"/>
      <c r="ROQ49" s="80"/>
      <c r="ROR49"/>
      <c r="ROS49" s="80"/>
      <c r="ROT49"/>
      <c r="ROU49" s="80"/>
      <c r="ROV49"/>
      <c r="ROW49" s="80"/>
      <c r="ROX49"/>
      <c r="ROY49" s="80"/>
      <c r="ROZ49"/>
      <c r="RPA49" s="80"/>
      <c r="RPB49"/>
      <c r="RPC49" s="80"/>
      <c r="RPD49"/>
      <c r="RPE49" s="80"/>
      <c r="RPF49"/>
      <c r="RPG49" s="80"/>
      <c r="RPH49"/>
      <c r="RPI49" s="80"/>
      <c r="RPJ49"/>
      <c r="RPK49" s="80"/>
      <c r="RPL49"/>
      <c r="RPM49" s="80"/>
      <c r="RPN49"/>
      <c r="RPO49" s="80"/>
      <c r="RPP49"/>
      <c r="RPQ49" s="80"/>
      <c r="RPR49"/>
      <c r="RPS49" s="80"/>
      <c r="RPT49"/>
      <c r="RPU49" s="80"/>
      <c r="RPV49"/>
      <c r="RPW49" s="80"/>
      <c r="RPX49"/>
      <c r="RPY49" s="80"/>
      <c r="RPZ49"/>
      <c r="RQA49" s="80"/>
      <c r="RQB49"/>
      <c r="RQC49" s="80"/>
      <c r="RQD49"/>
      <c r="RQE49" s="80"/>
      <c r="RQF49"/>
      <c r="RQG49" s="80"/>
      <c r="RQH49"/>
      <c r="RQI49" s="80"/>
      <c r="RQJ49"/>
      <c r="RQK49" s="80"/>
      <c r="RQL49"/>
      <c r="RQM49" s="80"/>
      <c r="RQN49"/>
      <c r="RQO49" s="80"/>
      <c r="RQP49"/>
      <c r="RQQ49" s="80"/>
      <c r="RQR49"/>
      <c r="RQS49" s="80"/>
      <c r="RQT49"/>
      <c r="RQU49" s="80"/>
      <c r="RQV49"/>
      <c r="RQW49" s="80"/>
      <c r="RQX49"/>
      <c r="RQY49" s="80"/>
      <c r="RQZ49"/>
      <c r="RRA49" s="80"/>
      <c r="RRB49"/>
      <c r="RRC49" s="80"/>
      <c r="RRD49"/>
      <c r="RRE49" s="80"/>
      <c r="RRF49"/>
      <c r="RRG49" s="80"/>
      <c r="RRH49"/>
      <c r="RRI49" s="80"/>
      <c r="RRJ49"/>
      <c r="RRK49" s="80"/>
      <c r="RRL49"/>
      <c r="RRM49" s="80"/>
      <c r="RRN49"/>
      <c r="RRO49" s="80"/>
      <c r="RRP49"/>
      <c r="RRQ49" s="80"/>
      <c r="RRR49"/>
      <c r="RRS49" s="80"/>
      <c r="RRT49"/>
      <c r="RRU49" s="80"/>
      <c r="RRV49"/>
      <c r="RRW49" s="80"/>
      <c r="RRX49"/>
      <c r="RRY49" s="80"/>
      <c r="RRZ49"/>
      <c r="RSA49" s="80"/>
      <c r="RSB49"/>
      <c r="RSC49" s="80"/>
      <c r="RSD49"/>
      <c r="RSE49" s="80"/>
      <c r="RSF49"/>
      <c r="RSG49" s="80"/>
      <c r="RSH49"/>
      <c r="RSI49" s="80"/>
      <c r="RSJ49"/>
      <c r="RSK49" s="80"/>
      <c r="RSL49"/>
      <c r="RSM49" s="80"/>
      <c r="RSN49"/>
      <c r="RSO49" s="80"/>
      <c r="RSP49"/>
      <c r="RSQ49" s="80"/>
      <c r="RSR49"/>
      <c r="RSS49" s="80"/>
      <c r="RST49"/>
      <c r="RSU49" s="80"/>
      <c r="RSV49"/>
      <c r="RSW49" s="80"/>
      <c r="RSX49"/>
      <c r="RSY49" s="80"/>
      <c r="RSZ49"/>
      <c r="RTA49" s="80"/>
      <c r="RTB49"/>
      <c r="RTC49" s="80"/>
      <c r="RTD49"/>
      <c r="RTE49" s="80"/>
      <c r="RTF49"/>
      <c r="RTG49" s="80"/>
      <c r="RTH49"/>
      <c r="RTI49" s="80"/>
      <c r="RTJ49"/>
      <c r="RTK49" s="80"/>
      <c r="RTL49"/>
      <c r="RTM49" s="80"/>
      <c r="RTN49"/>
      <c r="RTO49" s="80"/>
      <c r="RTP49"/>
      <c r="RTQ49" s="80"/>
      <c r="RTR49"/>
      <c r="RTS49" s="80"/>
      <c r="RTT49"/>
      <c r="RTU49" s="80"/>
      <c r="RTV49"/>
      <c r="RTW49" s="80"/>
      <c r="RTX49"/>
      <c r="RTY49" s="80"/>
      <c r="RTZ49"/>
      <c r="RUA49" s="80"/>
      <c r="RUB49"/>
      <c r="RUC49" s="80"/>
      <c r="RUD49"/>
      <c r="RUE49" s="80"/>
      <c r="RUF49"/>
      <c r="RUG49" s="80"/>
      <c r="RUH49"/>
      <c r="RUI49" s="80"/>
      <c r="RUJ49"/>
      <c r="RUK49" s="80"/>
      <c r="RUL49"/>
      <c r="RUM49" s="80"/>
      <c r="RUN49"/>
      <c r="RUO49" s="80"/>
      <c r="RUP49"/>
      <c r="RUQ49" s="80"/>
      <c r="RUR49"/>
      <c r="RUS49" s="80"/>
      <c r="RUT49"/>
      <c r="RUU49" s="80"/>
      <c r="RUV49"/>
      <c r="RUW49" s="80"/>
      <c r="RUX49"/>
      <c r="RUY49" s="80"/>
      <c r="RUZ49"/>
      <c r="RVA49" s="80"/>
      <c r="RVB49"/>
      <c r="RVC49" s="80"/>
      <c r="RVD49"/>
      <c r="RVE49" s="80"/>
      <c r="RVF49"/>
      <c r="RVG49" s="80"/>
      <c r="RVH49"/>
      <c r="RVI49" s="80"/>
      <c r="RVJ49"/>
      <c r="RVK49" s="80"/>
      <c r="RVL49"/>
      <c r="RVM49" s="80"/>
      <c r="RVN49"/>
      <c r="RVO49" s="80"/>
      <c r="RVP49"/>
      <c r="RVQ49" s="80"/>
      <c r="RVR49"/>
      <c r="RVS49" s="80"/>
      <c r="RVT49"/>
      <c r="RVU49" s="80"/>
      <c r="RVV49"/>
      <c r="RVW49" s="80"/>
      <c r="RVX49"/>
      <c r="RVY49" s="80"/>
      <c r="RVZ49"/>
      <c r="RWA49" s="80"/>
      <c r="RWB49"/>
      <c r="RWC49" s="80"/>
      <c r="RWD49"/>
      <c r="RWE49" s="80"/>
      <c r="RWF49"/>
      <c r="RWG49" s="80"/>
      <c r="RWH49"/>
      <c r="RWI49" s="80"/>
      <c r="RWJ49"/>
      <c r="RWK49" s="80"/>
      <c r="RWL49"/>
      <c r="RWM49" s="80"/>
      <c r="RWN49"/>
      <c r="RWO49" s="80"/>
      <c r="RWP49"/>
      <c r="RWQ49" s="80"/>
      <c r="RWR49"/>
      <c r="RWS49" s="80"/>
      <c r="RWT49"/>
      <c r="RWU49" s="80"/>
      <c r="RWV49"/>
      <c r="RWW49" s="80"/>
      <c r="RWX49"/>
      <c r="RWY49" s="80"/>
      <c r="RWZ49"/>
      <c r="RXA49" s="80"/>
      <c r="RXB49"/>
      <c r="RXC49" s="80"/>
      <c r="RXD49"/>
      <c r="RXE49" s="80"/>
      <c r="RXF49"/>
      <c r="RXG49" s="80"/>
      <c r="RXH49"/>
      <c r="RXI49" s="80"/>
      <c r="RXJ49"/>
      <c r="RXK49" s="80"/>
      <c r="RXL49"/>
      <c r="RXM49" s="80"/>
      <c r="RXN49"/>
      <c r="RXO49" s="80"/>
      <c r="RXP49"/>
      <c r="RXQ49" s="80"/>
      <c r="RXR49"/>
      <c r="RXS49" s="80"/>
      <c r="RXT49"/>
      <c r="RXU49" s="80"/>
      <c r="RXV49"/>
      <c r="RXW49" s="80"/>
      <c r="RXX49"/>
      <c r="RXY49" s="80"/>
      <c r="RXZ49"/>
      <c r="RYA49" s="80"/>
      <c r="RYB49"/>
      <c r="RYC49" s="80"/>
      <c r="RYD49"/>
      <c r="RYE49" s="80"/>
      <c r="RYF49"/>
      <c r="RYG49" s="80"/>
      <c r="RYH49"/>
      <c r="RYI49" s="80"/>
      <c r="RYJ49"/>
      <c r="RYK49" s="80"/>
      <c r="RYL49"/>
      <c r="RYM49" s="80"/>
      <c r="RYN49"/>
      <c r="RYO49" s="80"/>
      <c r="RYP49"/>
      <c r="RYQ49" s="80"/>
      <c r="RYR49"/>
      <c r="RYS49" s="80"/>
      <c r="RYT49"/>
      <c r="RYU49" s="80"/>
      <c r="RYV49"/>
      <c r="RYW49" s="80"/>
      <c r="RYX49"/>
      <c r="RYY49" s="80"/>
      <c r="RYZ49"/>
      <c r="RZA49" s="80"/>
      <c r="RZB49"/>
      <c r="RZC49" s="80"/>
      <c r="RZD49"/>
      <c r="RZE49" s="80"/>
      <c r="RZF49"/>
      <c r="RZG49" s="80"/>
      <c r="RZH49"/>
      <c r="RZI49" s="80"/>
      <c r="RZJ49"/>
      <c r="RZK49" s="80"/>
      <c r="RZL49"/>
      <c r="RZM49" s="80"/>
      <c r="RZN49"/>
      <c r="RZO49" s="80"/>
      <c r="RZP49"/>
      <c r="RZQ49" s="80"/>
      <c r="RZR49"/>
      <c r="RZS49" s="80"/>
      <c r="RZT49"/>
      <c r="RZU49" s="80"/>
      <c r="RZV49"/>
      <c r="RZW49" s="80"/>
      <c r="RZX49"/>
      <c r="RZY49" s="80"/>
      <c r="RZZ49"/>
      <c r="SAA49" s="80"/>
      <c r="SAB49"/>
      <c r="SAC49" s="80"/>
      <c r="SAD49"/>
      <c r="SAE49" s="80"/>
      <c r="SAF49"/>
      <c r="SAG49" s="80"/>
      <c r="SAH49"/>
      <c r="SAI49" s="80"/>
      <c r="SAJ49"/>
      <c r="SAK49" s="80"/>
      <c r="SAL49"/>
      <c r="SAM49" s="80"/>
      <c r="SAN49"/>
      <c r="SAO49" s="80"/>
      <c r="SAP49"/>
      <c r="SAQ49" s="80"/>
      <c r="SAR49"/>
      <c r="SAS49" s="80"/>
      <c r="SAT49"/>
      <c r="SAU49" s="80"/>
      <c r="SAV49"/>
      <c r="SAW49" s="80"/>
      <c r="SAX49"/>
      <c r="SAY49" s="80"/>
      <c r="SAZ49"/>
      <c r="SBA49" s="80"/>
      <c r="SBB49"/>
      <c r="SBC49" s="80"/>
      <c r="SBD49"/>
      <c r="SBE49" s="80"/>
      <c r="SBF49"/>
      <c r="SBG49" s="80"/>
      <c r="SBH49"/>
      <c r="SBI49" s="80"/>
      <c r="SBJ49"/>
      <c r="SBK49" s="80"/>
      <c r="SBL49"/>
      <c r="SBM49" s="80"/>
      <c r="SBN49"/>
      <c r="SBO49" s="80"/>
      <c r="SBP49"/>
      <c r="SBQ49" s="80"/>
      <c r="SBR49"/>
      <c r="SBS49" s="80"/>
      <c r="SBT49"/>
      <c r="SBU49" s="80"/>
      <c r="SBV49"/>
      <c r="SBW49" s="80"/>
      <c r="SBX49"/>
      <c r="SBY49" s="80"/>
      <c r="SBZ49"/>
      <c r="SCA49" s="80"/>
      <c r="SCB49"/>
      <c r="SCC49" s="80"/>
      <c r="SCD49"/>
      <c r="SCE49" s="80"/>
      <c r="SCF49"/>
      <c r="SCG49" s="80"/>
      <c r="SCH49"/>
      <c r="SCI49" s="80"/>
      <c r="SCJ49"/>
      <c r="SCK49" s="80"/>
      <c r="SCL49"/>
      <c r="SCM49" s="80"/>
      <c r="SCN49"/>
      <c r="SCO49" s="80"/>
      <c r="SCP49"/>
      <c r="SCQ49" s="80"/>
      <c r="SCR49"/>
      <c r="SCS49" s="80"/>
      <c r="SCT49"/>
      <c r="SCU49" s="80"/>
      <c r="SCV49"/>
      <c r="SCW49" s="80"/>
      <c r="SCX49"/>
      <c r="SCY49" s="80"/>
      <c r="SCZ49"/>
      <c r="SDA49" s="80"/>
      <c r="SDB49"/>
      <c r="SDC49" s="80"/>
      <c r="SDD49"/>
      <c r="SDE49" s="80"/>
      <c r="SDF49"/>
      <c r="SDG49" s="80"/>
      <c r="SDH49"/>
      <c r="SDI49" s="80"/>
      <c r="SDJ49"/>
      <c r="SDK49" s="80"/>
      <c r="SDL49"/>
      <c r="SDM49" s="80"/>
      <c r="SDN49"/>
      <c r="SDO49" s="80"/>
      <c r="SDP49"/>
      <c r="SDQ49" s="80"/>
      <c r="SDR49"/>
      <c r="SDS49" s="80"/>
      <c r="SDT49"/>
      <c r="SDU49" s="80"/>
      <c r="SDV49"/>
      <c r="SDW49" s="80"/>
      <c r="SDX49"/>
      <c r="SDY49" s="80"/>
      <c r="SDZ49"/>
      <c r="SEA49" s="80"/>
      <c r="SEB49"/>
      <c r="SEC49" s="80"/>
      <c r="SED49"/>
      <c r="SEE49" s="80"/>
      <c r="SEF49"/>
      <c r="SEG49" s="80"/>
      <c r="SEH49"/>
      <c r="SEI49" s="80"/>
      <c r="SEJ49"/>
      <c r="SEK49" s="80"/>
      <c r="SEL49"/>
      <c r="SEM49" s="80"/>
      <c r="SEN49"/>
      <c r="SEO49" s="80"/>
      <c r="SEP49"/>
      <c r="SEQ49" s="80"/>
      <c r="SER49"/>
      <c r="SES49" s="80"/>
      <c r="SET49"/>
      <c r="SEU49" s="80"/>
      <c r="SEV49"/>
      <c r="SEW49" s="80"/>
      <c r="SEX49"/>
      <c r="SEY49" s="80"/>
      <c r="SEZ49"/>
      <c r="SFA49" s="80"/>
      <c r="SFB49"/>
      <c r="SFC49" s="80"/>
      <c r="SFD49"/>
      <c r="SFE49" s="80"/>
      <c r="SFF49"/>
      <c r="SFG49" s="80"/>
      <c r="SFH49"/>
      <c r="SFI49" s="80"/>
      <c r="SFJ49"/>
      <c r="SFK49" s="80"/>
      <c r="SFL49"/>
      <c r="SFM49" s="80"/>
      <c r="SFN49"/>
      <c r="SFO49" s="80"/>
      <c r="SFP49"/>
      <c r="SFQ49" s="80"/>
      <c r="SFR49"/>
      <c r="SFS49" s="80"/>
      <c r="SFT49"/>
      <c r="SFU49" s="80"/>
      <c r="SFV49"/>
      <c r="SFW49" s="80"/>
      <c r="SFX49"/>
      <c r="SFY49" s="80"/>
      <c r="SFZ49"/>
      <c r="SGA49" s="80"/>
      <c r="SGB49"/>
      <c r="SGC49" s="80"/>
      <c r="SGD49"/>
      <c r="SGE49" s="80"/>
      <c r="SGF49"/>
      <c r="SGG49" s="80"/>
      <c r="SGH49"/>
      <c r="SGI49" s="80"/>
      <c r="SGJ49"/>
      <c r="SGK49" s="80"/>
      <c r="SGL49"/>
      <c r="SGM49" s="80"/>
      <c r="SGN49"/>
      <c r="SGO49" s="80"/>
      <c r="SGP49"/>
      <c r="SGQ49" s="80"/>
      <c r="SGR49"/>
      <c r="SGS49" s="80"/>
      <c r="SGT49"/>
      <c r="SGU49" s="80"/>
      <c r="SGV49"/>
      <c r="SGW49" s="80"/>
      <c r="SGX49"/>
      <c r="SGY49" s="80"/>
      <c r="SGZ49"/>
      <c r="SHA49" s="80"/>
      <c r="SHB49"/>
      <c r="SHC49" s="80"/>
      <c r="SHD49"/>
      <c r="SHE49" s="80"/>
      <c r="SHF49"/>
      <c r="SHG49" s="80"/>
      <c r="SHH49"/>
      <c r="SHI49" s="80"/>
      <c r="SHJ49"/>
      <c r="SHK49" s="80"/>
      <c r="SHL49"/>
      <c r="SHM49" s="80"/>
      <c r="SHN49"/>
      <c r="SHO49" s="80"/>
      <c r="SHP49"/>
      <c r="SHQ49" s="80"/>
      <c r="SHR49"/>
      <c r="SHS49" s="80"/>
      <c r="SHT49"/>
      <c r="SHU49" s="80"/>
      <c r="SHV49"/>
      <c r="SHW49" s="80"/>
      <c r="SHX49"/>
      <c r="SHY49" s="80"/>
      <c r="SHZ49"/>
      <c r="SIA49" s="80"/>
      <c r="SIB49"/>
      <c r="SIC49" s="80"/>
      <c r="SID49"/>
      <c r="SIE49" s="80"/>
      <c r="SIF49"/>
      <c r="SIG49" s="80"/>
      <c r="SIH49"/>
      <c r="SII49" s="80"/>
      <c r="SIJ49"/>
      <c r="SIK49" s="80"/>
      <c r="SIL49"/>
      <c r="SIM49" s="80"/>
      <c r="SIN49"/>
      <c r="SIO49" s="80"/>
      <c r="SIP49"/>
      <c r="SIQ49" s="80"/>
      <c r="SIR49"/>
      <c r="SIS49" s="80"/>
      <c r="SIT49"/>
      <c r="SIU49" s="80"/>
      <c r="SIV49"/>
      <c r="SIW49" s="80"/>
      <c r="SIX49"/>
      <c r="SIY49" s="80"/>
      <c r="SIZ49"/>
      <c r="SJA49" s="80"/>
      <c r="SJB49"/>
      <c r="SJC49" s="80"/>
      <c r="SJD49"/>
      <c r="SJE49" s="80"/>
      <c r="SJF49"/>
      <c r="SJG49" s="80"/>
      <c r="SJH49"/>
      <c r="SJI49" s="80"/>
      <c r="SJJ49"/>
      <c r="SJK49" s="80"/>
      <c r="SJL49"/>
      <c r="SJM49" s="80"/>
      <c r="SJN49"/>
      <c r="SJO49" s="80"/>
      <c r="SJP49"/>
      <c r="SJQ49" s="80"/>
      <c r="SJR49"/>
      <c r="SJS49" s="80"/>
      <c r="SJT49"/>
      <c r="SJU49" s="80"/>
      <c r="SJV49"/>
      <c r="SJW49" s="80"/>
      <c r="SJX49"/>
      <c r="SJY49" s="80"/>
      <c r="SJZ49"/>
      <c r="SKA49" s="80"/>
      <c r="SKB49"/>
      <c r="SKC49" s="80"/>
      <c r="SKD49"/>
      <c r="SKE49" s="80"/>
      <c r="SKF49"/>
      <c r="SKG49" s="80"/>
      <c r="SKH49"/>
      <c r="SKI49" s="80"/>
      <c r="SKJ49"/>
      <c r="SKK49" s="80"/>
      <c r="SKL49"/>
      <c r="SKM49" s="80"/>
      <c r="SKN49"/>
      <c r="SKO49" s="80"/>
      <c r="SKP49"/>
      <c r="SKQ49" s="80"/>
      <c r="SKR49"/>
      <c r="SKS49" s="80"/>
      <c r="SKT49"/>
      <c r="SKU49" s="80"/>
      <c r="SKV49"/>
      <c r="SKW49" s="80"/>
      <c r="SKX49"/>
      <c r="SKY49" s="80"/>
      <c r="SKZ49"/>
      <c r="SLA49" s="80"/>
      <c r="SLB49"/>
      <c r="SLC49" s="80"/>
      <c r="SLD49"/>
      <c r="SLE49" s="80"/>
      <c r="SLF49"/>
      <c r="SLG49" s="80"/>
      <c r="SLH49"/>
      <c r="SLI49" s="80"/>
      <c r="SLJ49"/>
      <c r="SLK49" s="80"/>
      <c r="SLL49"/>
      <c r="SLM49" s="80"/>
      <c r="SLN49"/>
      <c r="SLO49" s="80"/>
      <c r="SLP49"/>
      <c r="SLQ49" s="80"/>
      <c r="SLR49"/>
      <c r="SLS49" s="80"/>
      <c r="SLT49"/>
      <c r="SLU49" s="80"/>
      <c r="SLV49"/>
      <c r="SLW49" s="80"/>
      <c r="SLX49"/>
      <c r="SLY49" s="80"/>
      <c r="SLZ49"/>
      <c r="SMA49" s="80"/>
      <c r="SMB49"/>
      <c r="SMC49" s="80"/>
      <c r="SMD49"/>
      <c r="SME49" s="80"/>
      <c r="SMF49"/>
      <c r="SMG49" s="80"/>
      <c r="SMH49"/>
      <c r="SMI49" s="80"/>
      <c r="SMJ49"/>
      <c r="SMK49" s="80"/>
      <c r="SML49"/>
      <c r="SMM49" s="80"/>
      <c r="SMN49"/>
      <c r="SMO49" s="80"/>
      <c r="SMP49"/>
      <c r="SMQ49" s="80"/>
      <c r="SMR49"/>
      <c r="SMS49" s="80"/>
      <c r="SMT49"/>
      <c r="SMU49" s="80"/>
      <c r="SMV49"/>
      <c r="SMW49" s="80"/>
      <c r="SMX49"/>
      <c r="SMY49" s="80"/>
      <c r="SMZ49"/>
      <c r="SNA49" s="80"/>
      <c r="SNB49"/>
      <c r="SNC49" s="80"/>
      <c r="SND49"/>
      <c r="SNE49" s="80"/>
      <c r="SNF49"/>
      <c r="SNG49" s="80"/>
      <c r="SNH49"/>
      <c r="SNI49" s="80"/>
      <c r="SNJ49"/>
      <c r="SNK49" s="80"/>
      <c r="SNL49"/>
      <c r="SNM49" s="80"/>
      <c r="SNN49"/>
      <c r="SNO49" s="80"/>
      <c r="SNP49"/>
      <c r="SNQ49" s="80"/>
      <c r="SNR49"/>
      <c r="SNS49" s="80"/>
      <c r="SNT49"/>
      <c r="SNU49" s="80"/>
      <c r="SNV49"/>
      <c r="SNW49" s="80"/>
      <c r="SNX49"/>
      <c r="SNY49" s="80"/>
      <c r="SNZ49"/>
      <c r="SOA49" s="80"/>
      <c r="SOB49"/>
      <c r="SOC49" s="80"/>
      <c r="SOD49"/>
      <c r="SOE49" s="80"/>
      <c r="SOF49"/>
      <c r="SOG49" s="80"/>
      <c r="SOH49"/>
      <c r="SOI49" s="80"/>
      <c r="SOJ49"/>
      <c r="SOK49" s="80"/>
      <c r="SOL49"/>
      <c r="SOM49" s="80"/>
      <c r="SON49"/>
      <c r="SOO49" s="80"/>
      <c r="SOP49"/>
      <c r="SOQ49" s="80"/>
      <c r="SOR49"/>
      <c r="SOS49" s="80"/>
      <c r="SOT49"/>
      <c r="SOU49" s="80"/>
      <c r="SOV49"/>
      <c r="SOW49" s="80"/>
      <c r="SOX49"/>
      <c r="SOY49" s="80"/>
      <c r="SOZ49"/>
      <c r="SPA49" s="80"/>
      <c r="SPB49"/>
      <c r="SPC49" s="80"/>
      <c r="SPD49"/>
      <c r="SPE49" s="80"/>
      <c r="SPF49"/>
      <c r="SPG49" s="80"/>
      <c r="SPH49"/>
      <c r="SPI49" s="80"/>
      <c r="SPJ49"/>
      <c r="SPK49" s="80"/>
      <c r="SPL49"/>
      <c r="SPM49" s="80"/>
      <c r="SPN49"/>
      <c r="SPO49" s="80"/>
      <c r="SPP49"/>
      <c r="SPQ49" s="80"/>
      <c r="SPR49"/>
      <c r="SPS49" s="80"/>
      <c r="SPT49"/>
      <c r="SPU49" s="80"/>
      <c r="SPV49"/>
      <c r="SPW49" s="80"/>
      <c r="SPX49"/>
      <c r="SPY49" s="80"/>
      <c r="SPZ49"/>
      <c r="SQA49" s="80"/>
      <c r="SQB49"/>
      <c r="SQC49" s="80"/>
      <c r="SQD49"/>
      <c r="SQE49" s="80"/>
      <c r="SQF49"/>
      <c r="SQG49" s="80"/>
      <c r="SQH49"/>
      <c r="SQI49" s="80"/>
      <c r="SQJ49"/>
      <c r="SQK49" s="80"/>
      <c r="SQL49"/>
      <c r="SQM49" s="80"/>
      <c r="SQN49"/>
      <c r="SQO49" s="80"/>
      <c r="SQP49"/>
      <c r="SQQ49" s="80"/>
      <c r="SQR49"/>
      <c r="SQS49" s="80"/>
      <c r="SQT49"/>
      <c r="SQU49" s="80"/>
      <c r="SQV49"/>
      <c r="SQW49" s="80"/>
      <c r="SQX49"/>
      <c r="SQY49" s="80"/>
      <c r="SQZ49"/>
      <c r="SRA49" s="80"/>
      <c r="SRB49"/>
      <c r="SRC49" s="80"/>
      <c r="SRD49"/>
      <c r="SRE49" s="80"/>
      <c r="SRF49"/>
      <c r="SRG49" s="80"/>
      <c r="SRH49"/>
      <c r="SRI49" s="80"/>
      <c r="SRJ49"/>
      <c r="SRK49" s="80"/>
      <c r="SRL49"/>
      <c r="SRM49" s="80"/>
      <c r="SRN49"/>
      <c r="SRO49" s="80"/>
      <c r="SRP49"/>
      <c r="SRQ49" s="80"/>
      <c r="SRR49"/>
      <c r="SRS49" s="80"/>
      <c r="SRT49"/>
      <c r="SRU49" s="80"/>
      <c r="SRV49"/>
      <c r="SRW49" s="80"/>
      <c r="SRX49"/>
      <c r="SRY49" s="80"/>
      <c r="SRZ49"/>
      <c r="SSA49" s="80"/>
      <c r="SSB49"/>
      <c r="SSC49" s="80"/>
      <c r="SSD49"/>
      <c r="SSE49" s="80"/>
      <c r="SSF49"/>
      <c r="SSG49" s="80"/>
      <c r="SSH49"/>
      <c r="SSI49" s="80"/>
      <c r="SSJ49"/>
      <c r="SSK49" s="80"/>
      <c r="SSL49"/>
      <c r="SSM49" s="80"/>
      <c r="SSN49"/>
      <c r="SSO49" s="80"/>
      <c r="SSP49"/>
      <c r="SSQ49" s="80"/>
      <c r="SSR49"/>
      <c r="SSS49" s="80"/>
      <c r="SST49"/>
      <c r="SSU49" s="80"/>
      <c r="SSV49"/>
      <c r="SSW49" s="80"/>
      <c r="SSX49"/>
      <c r="SSY49" s="80"/>
      <c r="SSZ49"/>
      <c r="STA49" s="80"/>
      <c r="STB49"/>
      <c r="STC49" s="80"/>
      <c r="STD49"/>
      <c r="STE49" s="80"/>
      <c r="STF49"/>
      <c r="STG49" s="80"/>
      <c r="STH49"/>
      <c r="STI49" s="80"/>
      <c r="STJ49"/>
      <c r="STK49" s="80"/>
      <c r="STL49"/>
      <c r="STM49" s="80"/>
      <c r="STN49"/>
      <c r="STO49" s="80"/>
      <c r="STP49"/>
      <c r="STQ49" s="80"/>
      <c r="STR49"/>
      <c r="STS49" s="80"/>
      <c r="STT49"/>
      <c r="STU49" s="80"/>
      <c r="STV49"/>
      <c r="STW49" s="80"/>
      <c r="STX49"/>
      <c r="STY49" s="80"/>
      <c r="STZ49"/>
      <c r="SUA49" s="80"/>
      <c r="SUB49"/>
      <c r="SUC49" s="80"/>
      <c r="SUD49"/>
      <c r="SUE49" s="80"/>
      <c r="SUF49"/>
      <c r="SUG49" s="80"/>
      <c r="SUH49"/>
      <c r="SUI49" s="80"/>
      <c r="SUJ49"/>
      <c r="SUK49" s="80"/>
      <c r="SUL49"/>
      <c r="SUM49" s="80"/>
      <c r="SUN49"/>
      <c r="SUO49" s="80"/>
      <c r="SUP49"/>
      <c r="SUQ49" s="80"/>
      <c r="SUR49"/>
      <c r="SUS49" s="80"/>
      <c r="SUT49"/>
      <c r="SUU49" s="80"/>
      <c r="SUV49"/>
      <c r="SUW49" s="80"/>
      <c r="SUX49"/>
      <c r="SUY49" s="80"/>
      <c r="SUZ49"/>
      <c r="SVA49" s="80"/>
      <c r="SVB49"/>
      <c r="SVC49" s="80"/>
      <c r="SVD49"/>
      <c r="SVE49" s="80"/>
      <c r="SVF49"/>
      <c r="SVG49" s="80"/>
      <c r="SVH49"/>
      <c r="SVI49" s="80"/>
      <c r="SVJ49"/>
      <c r="SVK49" s="80"/>
      <c r="SVL49"/>
      <c r="SVM49" s="80"/>
      <c r="SVN49"/>
      <c r="SVO49" s="80"/>
      <c r="SVP49"/>
      <c r="SVQ49" s="80"/>
      <c r="SVR49"/>
      <c r="SVS49" s="80"/>
      <c r="SVT49"/>
      <c r="SVU49" s="80"/>
      <c r="SVV49"/>
      <c r="SVW49" s="80"/>
      <c r="SVX49"/>
      <c r="SVY49" s="80"/>
      <c r="SVZ49"/>
      <c r="SWA49" s="80"/>
      <c r="SWB49"/>
      <c r="SWC49" s="80"/>
      <c r="SWD49"/>
      <c r="SWE49" s="80"/>
      <c r="SWF49"/>
      <c r="SWG49" s="80"/>
      <c r="SWH49"/>
      <c r="SWI49" s="80"/>
      <c r="SWJ49"/>
      <c r="SWK49" s="80"/>
      <c r="SWL49"/>
      <c r="SWM49" s="80"/>
      <c r="SWN49"/>
      <c r="SWO49" s="80"/>
      <c r="SWP49"/>
      <c r="SWQ49" s="80"/>
      <c r="SWR49"/>
      <c r="SWS49" s="80"/>
      <c r="SWT49"/>
      <c r="SWU49" s="80"/>
      <c r="SWV49"/>
      <c r="SWW49" s="80"/>
      <c r="SWX49"/>
      <c r="SWY49" s="80"/>
      <c r="SWZ49"/>
      <c r="SXA49" s="80"/>
      <c r="SXB49"/>
      <c r="SXC49" s="80"/>
      <c r="SXD49"/>
      <c r="SXE49" s="80"/>
      <c r="SXF49"/>
      <c r="SXG49" s="80"/>
      <c r="SXH49"/>
      <c r="SXI49" s="80"/>
      <c r="SXJ49"/>
      <c r="SXK49" s="80"/>
      <c r="SXL49"/>
      <c r="SXM49" s="80"/>
      <c r="SXN49"/>
      <c r="SXO49" s="80"/>
      <c r="SXP49"/>
      <c r="SXQ49" s="80"/>
      <c r="SXR49"/>
      <c r="SXS49" s="80"/>
      <c r="SXT49"/>
      <c r="SXU49" s="80"/>
      <c r="SXV49"/>
      <c r="SXW49" s="80"/>
      <c r="SXX49"/>
      <c r="SXY49" s="80"/>
      <c r="SXZ49"/>
      <c r="SYA49" s="80"/>
      <c r="SYB49"/>
      <c r="SYC49" s="80"/>
      <c r="SYD49"/>
      <c r="SYE49" s="80"/>
      <c r="SYF49"/>
      <c r="SYG49" s="80"/>
      <c r="SYH49"/>
      <c r="SYI49" s="80"/>
      <c r="SYJ49"/>
      <c r="SYK49" s="80"/>
      <c r="SYL49"/>
      <c r="SYM49" s="80"/>
      <c r="SYN49"/>
      <c r="SYO49" s="80"/>
      <c r="SYP49"/>
      <c r="SYQ49" s="80"/>
      <c r="SYR49"/>
      <c r="SYS49" s="80"/>
      <c r="SYT49"/>
      <c r="SYU49" s="80"/>
      <c r="SYV49"/>
      <c r="SYW49" s="80"/>
      <c r="SYX49"/>
      <c r="SYY49" s="80"/>
      <c r="SYZ49"/>
      <c r="SZA49" s="80"/>
      <c r="SZB49"/>
      <c r="SZC49" s="80"/>
      <c r="SZD49"/>
      <c r="SZE49" s="80"/>
      <c r="SZF49"/>
      <c r="SZG49" s="80"/>
      <c r="SZH49"/>
      <c r="SZI49" s="80"/>
      <c r="SZJ49"/>
      <c r="SZK49" s="80"/>
      <c r="SZL49"/>
      <c r="SZM49" s="80"/>
      <c r="SZN49"/>
      <c r="SZO49" s="80"/>
      <c r="SZP49"/>
      <c r="SZQ49" s="80"/>
      <c r="SZR49"/>
      <c r="SZS49" s="80"/>
      <c r="SZT49"/>
      <c r="SZU49" s="80"/>
      <c r="SZV49"/>
      <c r="SZW49" s="80"/>
      <c r="SZX49"/>
      <c r="SZY49" s="80"/>
      <c r="SZZ49"/>
      <c r="TAA49" s="80"/>
      <c r="TAB49"/>
      <c r="TAC49" s="80"/>
      <c r="TAD49"/>
      <c r="TAE49" s="80"/>
      <c r="TAF49"/>
      <c r="TAG49" s="80"/>
      <c r="TAH49"/>
      <c r="TAI49" s="80"/>
      <c r="TAJ49"/>
      <c r="TAK49" s="80"/>
      <c r="TAL49"/>
      <c r="TAM49" s="80"/>
      <c r="TAN49"/>
      <c r="TAO49" s="80"/>
      <c r="TAP49"/>
      <c r="TAQ49" s="80"/>
      <c r="TAR49"/>
      <c r="TAS49" s="80"/>
      <c r="TAT49"/>
      <c r="TAU49" s="80"/>
      <c r="TAV49"/>
      <c r="TAW49" s="80"/>
      <c r="TAX49"/>
      <c r="TAY49" s="80"/>
      <c r="TAZ49"/>
      <c r="TBA49" s="80"/>
      <c r="TBB49"/>
      <c r="TBC49" s="80"/>
      <c r="TBD49"/>
      <c r="TBE49" s="80"/>
      <c r="TBF49"/>
      <c r="TBG49" s="80"/>
      <c r="TBH49"/>
      <c r="TBI49" s="80"/>
      <c r="TBJ49"/>
      <c r="TBK49" s="80"/>
      <c r="TBL49"/>
      <c r="TBM49" s="80"/>
      <c r="TBN49"/>
      <c r="TBO49" s="80"/>
      <c r="TBP49"/>
      <c r="TBQ49" s="80"/>
      <c r="TBR49"/>
      <c r="TBS49" s="80"/>
      <c r="TBT49"/>
      <c r="TBU49" s="80"/>
      <c r="TBV49"/>
      <c r="TBW49" s="80"/>
      <c r="TBX49"/>
      <c r="TBY49" s="80"/>
      <c r="TBZ49"/>
      <c r="TCA49" s="80"/>
      <c r="TCB49"/>
      <c r="TCC49" s="80"/>
      <c r="TCD49"/>
      <c r="TCE49" s="80"/>
      <c r="TCF49"/>
      <c r="TCG49" s="80"/>
      <c r="TCH49"/>
      <c r="TCI49" s="80"/>
      <c r="TCJ49"/>
      <c r="TCK49" s="80"/>
      <c r="TCL49"/>
      <c r="TCM49" s="80"/>
      <c r="TCN49"/>
      <c r="TCO49" s="80"/>
      <c r="TCP49"/>
      <c r="TCQ49" s="80"/>
      <c r="TCR49"/>
      <c r="TCS49" s="80"/>
      <c r="TCT49"/>
      <c r="TCU49" s="80"/>
      <c r="TCV49"/>
      <c r="TCW49" s="80"/>
      <c r="TCX49"/>
      <c r="TCY49" s="80"/>
      <c r="TCZ49"/>
      <c r="TDA49" s="80"/>
      <c r="TDB49"/>
      <c r="TDC49" s="80"/>
      <c r="TDD49"/>
      <c r="TDE49" s="80"/>
      <c r="TDF49"/>
      <c r="TDG49" s="80"/>
      <c r="TDH49"/>
      <c r="TDI49" s="80"/>
      <c r="TDJ49"/>
      <c r="TDK49" s="80"/>
      <c r="TDL49"/>
      <c r="TDM49" s="80"/>
      <c r="TDN49"/>
      <c r="TDO49" s="80"/>
      <c r="TDP49"/>
      <c r="TDQ49" s="80"/>
      <c r="TDR49"/>
      <c r="TDS49" s="80"/>
      <c r="TDT49"/>
      <c r="TDU49" s="80"/>
      <c r="TDV49"/>
      <c r="TDW49" s="80"/>
      <c r="TDX49"/>
      <c r="TDY49" s="80"/>
      <c r="TDZ49"/>
      <c r="TEA49" s="80"/>
      <c r="TEB49"/>
      <c r="TEC49" s="80"/>
      <c r="TED49"/>
      <c r="TEE49" s="80"/>
      <c r="TEF49"/>
      <c r="TEG49" s="80"/>
      <c r="TEH49"/>
      <c r="TEI49" s="80"/>
      <c r="TEJ49"/>
      <c r="TEK49" s="80"/>
      <c r="TEL49"/>
      <c r="TEM49" s="80"/>
      <c r="TEN49"/>
      <c r="TEO49" s="80"/>
      <c r="TEP49"/>
      <c r="TEQ49" s="80"/>
      <c r="TER49"/>
      <c r="TES49" s="80"/>
      <c r="TET49"/>
      <c r="TEU49" s="80"/>
      <c r="TEV49"/>
      <c r="TEW49" s="80"/>
      <c r="TEX49"/>
      <c r="TEY49" s="80"/>
      <c r="TEZ49"/>
      <c r="TFA49" s="80"/>
      <c r="TFB49"/>
      <c r="TFC49" s="80"/>
      <c r="TFD49"/>
      <c r="TFE49" s="80"/>
      <c r="TFF49"/>
      <c r="TFG49" s="80"/>
      <c r="TFH49"/>
      <c r="TFI49" s="80"/>
      <c r="TFJ49"/>
      <c r="TFK49" s="80"/>
      <c r="TFL49"/>
      <c r="TFM49" s="80"/>
      <c r="TFN49"/>
      <c r="TFO49" s="80"/>
      <c r="TFP49"/>
      <c r="TFQ49" s="80"/>
      <c r="TFR49"/>
      <c r="TFS49" s="80"/>
      <c r="TFT49"/>
      <c r="TFU49" s="80"/>
      <c r="TFV49"/>
      <c r="TFW49" s="80"/>
      <c r="TFX49"/>
      <c r="TFY49" s="80"/>
      <c r="TFZ49"/>
      <c r="TGA49" s="80"/>
      <c r="TGB49"/>
      <c r="TGC49" s="80"/>
      <c r="TGD49"/>
      <c r="TGE49" s="80"/>
      <c r="TGF49"/>
      <c r="TGG49" s="80"/>
      <c r="TGH49"/>
      <c r="TGI49" s="80"/>
      <c r="TGJ49"/>
      <c r="TGK49" s="80"/>
      <c r="TGL49"/>
      <c r="TGM49" s="80"/>
      <c r="TGN49"/>
      <c r="TGO49" s="80"/>
      <c r="TGP49"/>
      <c r="TGQ49" s="80"/>
      <c r="TGR49"/>
      <c r="TGS49" s="80"/>
      <c r="TGT49"/>
      <c r="TGU49" s="80"/>
      <c r="TGV49"/>
      <c r="TGW49" s="80"/>
      <c r="TGX49"/>
      <c r="TGY49" s="80"/>
      <c r="TGZ49"/>
      <c r="THA49" s="80"/>
      <c r="THB49"/>
      <c r="THC49" s="80"/>
      <c r="THD49"/>
      <c r="THE49" s="80"/>
      <c r="THF49"/>
      <c r="THG49" s="80"/>
      <c r="THH49"/>
      <c r="THI49" s="80"/>
      <c r="THJ49"/>
      <c r="THK49" s="80"/>
      <c r="THL49"/>
      <c r="THM49" s="80"/>
      <c r="THN49"/>
      <c r="THO49" s="80"/>
      <c r="THP49"/>
      <c r="THQ49" s="80"/>
      <c r="THR49"/>
      <c r="THS49" s="80"/>
      <c r="THT49"/>
      <c r="THU49" s="80"/>
      <c r="THV49"/>
      <c r="THW49" s="80"/>
      <c r="THX49"/>
      <c r="THY49" s="80"/>
      <c r="THZ49"/>
      <c r="TIA49" s="80"/>
      <c r="TIB49"/>
      <c r="TIC49" s="80"/>
      <c r="TID49"/>
      <c r="TIE49" s="80"/>
      <c r="TIF49"/>
      <c r="TIG49" s="80"/>
      <c r="TIH49"/>
      <c r="TII49" s="80"/>
      <c r="TIJ49"/>
      <c r="TIK49" s="80"/>
      <c r="TIL49"/>
      <c r="TIM49" s="80"/>
      <c r="TIN49"/>
      <c r="TIO49" s="80"/>
      <c r="TIP49"/>
      <c r="TIQ49" s="80"/>
      <c r="TIR49"/>
      <c r="TIS49" s="80"/>
      <c r="TIT49"/>
      <c r="TIU49" s="80"/>
      <c r="TIV49"/>
      <c r="TIW49" s="80"/>
      <c r="TIX49"/>
      <c r="TIY49" s="80"/>
      <c r="TIZ49"/>
      <c r="TJA49" s="80"/>
      <c r="TJB49"/>
      <c r="TJC49" s="80"/>
      <c r="TJD49"/>
      <c r="TJE49" s="80"/>
      <c r="TJF49"/>
      <c r="TJG49" s="80"/>
      <c r="TJH49"/>
      <c r="TJI49" s="80"/>
      <c r="TJJ49"/>
      <c r="TJK49" s="80"/>
      <c r="TJL49"/>
      <c r="TJM49" s="80"/>
      <c r="TJN49"/>
      <c r="TJO49" s="80"/>
      <c r="TJP49"/>
      <c r="TJQ49" s="80"/>
      <c r="TJR49"/>
      <c r="TJS49" s="80"/>
      <c r="TJT49"/>
      <c r="TJU49" s="80"/>
      <c r="TJV49"/>
      <c r="TJW49" s="80"/>
      <c r="TJX49"/>
      <c r="TJY49" s="80"/>
      <c r="TJZ49"/>
      <c r="TKA49" s="80"/>
      <c r="TKB49"/>
      <c r="TKC49" s="80"/>
      <c r="TKD49"/>
      <c r="TKE49" s="80"/>
      <c r="TKF49"/>
      <c r="TKG49" s="80"/>
      <c r="TKH49"/>
      <c r="TKI49" s="80"/>
      <c r="TKJ49"/>
      <c r="TKK49" s="80"/>
      <c r="TKL49"/>
      <c r="TKM49" s="80"/>
      <c r="TKN49"/>
      <c r="TKO49" s="80"/>
      <c r="TKP49"/>
      <c r="TKQ49" s="80"/>
      <c r="TKR49"/>
      <c r="TKS49" s="80"/>
      <c r="TKT49"/>
      <c r="TKU49" s="80"/>
      <c r="TKV49"/>
      <c r="TKW49" s="80"/>
      <c r="TKX49"/>
      <c r="TKY49" s="80"/>
      <c r="TKZ49"/>
      <c r="TLA49" s="80"/>
      <c r="TLB49"/>
      <c r="TLC49" s="80"/>
      <c r="TLD49"/>
      <c r="TLE49" s="80"/>
      <c r="TLF49"/>
      <c r="TLG49" s="80"/>
      <c r="TLH49"/>
      <c r="TLI49" s="80"/>
      <c r="TLJ49"/>
      <c r="TLK49" s="80"/>
      <c r="TLL49"/>
      <c r="TLM49" s="80"/>
      <c r="TLN49"/>
      <c r="TLO49" s="80"/>
      <c r="TLP49"/>
      <c r="TLQ49" s="80"/>
      <c r="TLR49"/>
      <c r="TLS49" s="80"/>
      <c r="TLT49"/>
      <c r="TLU49" s="80"/>
      <c r="TLV49"/>
      <c r="TLW49" s="80"/>
      <c r="TLX49"/>
      <c r="TLY49" s="80"/>
      <c r="TLZ49"/>
      <c r="TMA49" s="80"/>
      <c r="TMB49"/>
      <c r="TMC49" s="80"/>
      <c r="TMD49"/>
      <c r="TME49" s="80"/>
      <c r="TMF49"/>
      <c r="TMG49" s="80"/>
      <c r="TMH49"/>
      <c r="TMI49" s="80"/>
      <c r="TMJ49"/>
      <c r="TMK49" s="80"/>
      <c r="TML49"/>
      <c r="TMM49" s="80"/>
      <c r="TMN49"/>
      <c r="TMO49" s="80"/>
      <c r="TMP49"/>
      <c r="TMQ49" s="80"/>
      <c r="TMR49"/>
      <c r="TMS49" s="80"/>
      <c r="TMT49"/>
      <c r="TMU49" s="80"/>
      <c r="TMV49"/>
      <c r="TMW49" s="80"/>
      <c r="TMX49"/>
      <c r="TMY49" s="80"/>
      <c r="TMZ49"/>
      <c r="TNA49" s="80"/>
      <c r="TNB49"/>
      <c r="TNC49" s="80"/>
      <c r="TND49"/>
      <c r="TNE49" s="80"/>
      <c r="TNF49"/>
      <c r="TNG49" s="80"/>
      <c r="TNH49"/>
      <c r="TNI49" s="80"/>
      <c r="TNJ49"/>
      <c r="TNK49" s="80"/>
      <c r="TNL49"/>
      <c r="TNM49" s="80"/>
      <c r="TNN49"/>
      <c r="TNO49" s="80"/>
      <c r="TNP49"/>
      <c r="TNQ49" s="80"/>
      <c r="TNR49"/>
      <c r="TNS49" s="80"/>
      <c r="TNT49"/>
      <c r="TNU49" s="80"/>
      <c r="TNV49"/>
      <c r="TNW49" s="80"/>
      <c r="TNX49"/>
      <c r="TNY49" s="80"/>
      <c r="TNZ49"/>
      <c r="TOA49" s="80"/>
      <c r="TOB49"/>
      <c r="TOC49" s="80"/>
      <c r="TOD49"/>
      <c r="TOE49" s="80"/>
      <c r="TOF49"/>
      <c r="TOG49" s="80"/>
      <c r="TOH49"/>
      <c r="TOI49" s="80"/>
      <c r="TOJ49"/>
      <c r="TOK49" s="80"/>
      <c r="TOL49"/>
      <c r="TOM49" s="80"/>
      <c r="TON49"/>
      <c r="TOO49" s="80"/>
      <c r="TOP49"/>
      <c r="TOQ49" s="80"/>
      <c r="TOR49"/>
      <c r="TOS49" s="80"/>
      <c r="TOT49"/>
      <c r="TOU49" s="80"/>
      <c r="TOV49"/>
      <c r="TOW49" s="80"/>
      <c r="TOX49"/>
      <c r="TOY49" s="80"/>
      <c r="TOZ49"/>
      <c r="TPA49" s="80"/>
      <c r="TPB49"/>
      <c r="TPC49" s="80"/>
      <c r="TPD49"/>
      <c r="TPE49" s="80"/>
      <c r="TPF49"/>
      <c r="TPG49" s="80"/>
      <c r="TPH49"/>
      <c r="TPI49" s="80"/>
      <c r="TPJ49"/>
      <c r="TPK49" s="80"/>
      <c r="TPL49"/>
      <c r="TPM49" s="80"/>
      <c r="TPN49"/>
      <c r="TPO49" s="80"/>
      <c r="TPP49"/>
      <c r="TPQ49" s="80"/>
      <c r="TPR49"/>
      <c r="TPS49" s="80"/>
      <c r="TPT49"/>
      <c r="TPU49" s="80"/>
      <c r="TPV49"/>
      <c r="TPW49" s="80"/>
      <c r="TPX49"/>
      <c r="TPY49" s="80"/>
      <c r="TPZ49"/>
      <c r="TQA49" s="80"/>
      <c r="TQB49"/>
      <c r="TQC49" s="80"/>
      <c r="TQD49"/>
      <c r="TQE49" s="80"/>
      <c r="TQF49"/>
      <c r="TQG49" s="80"/>
      <c r="TQH49"/>
      <c r="TQI49" s="80"/>
      <c r="TQJ49"/>
      <c r="TQK49" s="80"/>
      <c r="TQL49"/>
      <c r="TQM49" s="80"/>
      <c r="TQN49"/>
      <c r="TQO49" s="80"/>
      <c r="TQP49"/>
      <c r="TQQ49" s="80"/>
      <c r="TQR49"/>
      <c r="TQS49" s="80"/>
      <c r="TQT49"/>
      <c r="TQU49" s="80"/>
      <c r="TQV49"/>
      <c r="TQW49" s="80"/>
      <c r="TQX49"/>
      <c r="TQY49" s="80"/>
      <c r="TQZ49"/>
      <c r="TRA49" s="80"/>
      <c r="TRB49"/>
      <c r="TRC49" s="80"/>
      <c r="TRD49"/>
      <c r="TRE49" s="80"/>
      <c r="TRF49"/>
      <c r="TRG49" s="80"/>
      <c r="TRH49"/>
      <c r="TRI49" s="80"/>
      <c r="TRJ49"/>
      <c r="TRK49" s="80"/>
      <c r="TRL49"/>
      <c r="TRM49" s="80"/>
      <c r="TRN49"/>
      <c r="TRO49" s="80"/>
      <c r="TRP49"/>
      <c r="TRQ49" s="80"/>
      <c r="TRR49"/>
      <c r="TRS49" s="80"/>
      <c r="TRT49"/>
      <c r="TRU49" s="80"/>
      <c r="TRV49"/>
      <c r="TRW49" s="80"/>
      <c r="TRX49"/>
      <c r="TRY49" s="80"/>
      <c r="TRZ49"/>
      <c r="TSA49" s="80"/>
      <c r="TSB49"/>
      <c r="TSC49" s="80"/>
      <c r="TSD49"/>
      <c r="TSE49" s="80"/>
      <c r="TSF49"/>
      <c r="TSG49" s="80"/>
      <c r="TSH49"/>
      <c r="TSI49" s="80"/>
      <c r="TSJ49"/>
      <c r="TSK49" s="80"/>
      <c r="TSL49"/>
      <c r="TSM49" s="80"/>
      <c r="TSN49"/>
      <c r="TSO49" s="80"/>
      <c r="TSP49"/>
      <c r="TSQ49" s="80"/>
      <c r="TSR49"/>
      <c r="TSS49" s="80"/>
      <c r="TST49"/>
      <c r="TSU49" s="80"/>
      <c r="TSV49"/>
      <c r="TSW49" s="80"/>
      <c r="TSX49"/>
      <c r="TSY49" s="80"/>
      <c r="TSZ49"/>
      <c r="TTA49" s="80"/>
      <c r="TTB49"/>
      <c r="TTC49" s="80"/>
      <c r="TTD49"/>
      <c r="TTE49" s="80"/>
      <c r="TTF49"/>
      <c r="TTG49" s="80"/>
      <c r="TTH49"/>
      <c r="TTI49" s="80"/>
      <c r="TTJ49"/>
      <c r="TTK49" s="80"/>
      <c r="TTL49"/>
      <c r="TTM49" s="80"/>
      <c r="TTN49"/>
      <c r="TTO49" s="80"/>
      <c r="TTP49"/>
      <c r="TTQ49" s="80"/>
      <c r="TTR49"/>
      <c r="TTS49" s="80"/>
      <c r="TTT49"/>
      <c r="TTU49" s="80"/>
      <c r="TTV49"/>
      <c r="TTW49" s="80"/>
      <c r="TTX49"/>
      <c r="TTY49" s="80"/>
      <c r="TTZ49"/>
      <c r="TUA49" s="80"/>
      <c r="TUB49"/>
      <c r="TUC49" s="80"/>
      <c r="TUD49"/>
      <c r="TUE49" s="80"/>
      <c r="TUF49"/>
      <c r="TUG49" s="80"/>
      <c r="TUH49"/>
      <c r="TUI49" s="80"/>
      <c r="TUJ49"/>
      <c r="TUK49" s="80"/>
      <c r="TUL49"/>
      <c r="TUM49" s="80"/>
      <c r="TUN49"/>
      <c r="TUO49" s="80"/>
      <c r="TUP49"/>
      <c r="TUQ49" s="80"/>
      <c r="TUR49"/>
      <c r="TUS49" s="80"/>
      <c r="TUT49"/>
      <c r="TUU49" s="80"/>
      <c r="TUV49"/>
      <c r="TUW49" s="80"/>
      <c r="TUX49"/>
      <c r="TUY49" s="80"/>
      <c r="TUZ49"/>
      <c r="TVA49" s="80"/>
      <c r="TVB49"/>
      <c r="TVC49" s="80"/>
      <c r="TVD49"/>
      <c r="TVE49" s="80"/>
      <c r="TVF49"/>
      <c r="TVG49" s="80"/>
      <c r="TVH49"/>
      <c r="TVI49" s="80"/>
      <c r="TVJ49"/>
      <c r="TVK49" s="80"/>
      <c r="TVL49"/>
      <c r="TVM49" s="80"/>
      <c r="TVN49"/>
      <c r="TVO49" s="80"/>
      <c r="TVP49"/>
      <c r="TVQ49" s="80"/>
      <c r="TVR49"/>
      <c r="TVS49" s="80"/>
      <c r="TVT49"/>
      <c r="TVU49" s="80"/>
      <c r="TVV49"/>
      <c r="TVW49" s="80"/>
      <c r="TVX49"/>
      <c r="TVY49" s="80"/>
      <c r="TVZ49"/>
      <c r="TWA49" s="80"/>
      <c r="TWB49"/>
      <c r="TWC49" s="80"/>
      <c r="TWD49"/>
      <c r="TWE49" s="80"/>
      <c r="TWF49"/>
      <c r="TWG49" s="80"/>
      <c r="TWH49"/>
      <c r="TWI49" s="80"/>
      <c r="TWJ49"/>
      <c r="TWK49" s="80"/>
      <c r="TWL49"/>
      <c r="TWM49" s="80"/>
      <c r="TWN49"/>
      <c r="TWO49" s="80"/>
      <c r="TWP49"/>
      <c r="TWQ49" s="80"/>
      <c r="TWR49"/>
      <c r="TWS49" s="80"/>
      <c r="TWT49"/>
      <c r="TWU49" s="80"/>
      <c r="TWV49"/>
      <c r="TWW49" s="80"/>
      <c r="TWX49"/>
      <c r="TWY49" s="80"/>
      <c r="TWZ49"/>
      <c r="TXA49" s="80"/>
      <c r="TXB49"/>
      <c r="TXC49" s="80"/>
      <c r="TXD49"/>
      <c r="TXE49" s="80"/>
      <c r="TXF49"/>
      <c r="TXG49" s="80"/>
      <c r="TXH49"/>
      <c r="TXI49" s="80"/>
      <c r="TXJ49"/>
      <c r="TXK49" s="80"/>
      <c r="TXL49"/>
      <c r="TXM49" s="80"/>
      <c r="TXN49"/>
      <c r="TXO49" s="80"/>
      <c r="TXP49"/>
      <c r="TXQ49" s="80"/>
      <c r="TXR49"/>
      <c r="TXS49" s="80"/>
      <c r="TXT49"/>
      <c r="TXU49" s="80"/>
      <c r="TXV49"/>
      <c r="TXW49" s="80"/>
      <c r="TXX49"/>
      <c r="TXY49" s="80"/>
      <c r="TXZ49"/>
      <c r="TYA49" s="80"/>
      <c r="TYB49"/>
      <c r="TYC49" s="80"/>
      <c r="TYD49"/>
      <c r="TYE49" s="80"/>
      <c r="TYF49"/>
      <c r="TYG49" s="80"/>
      <c r="TYH49"/>
      <c r="TYI49" s="80"/>
      <c r="TYJ49"/>
      <c r="TYK49" s="80"/>
      <c r="TYL49"/>
      <c r="TYM49" s="80"/>
      <c r="TYN49"/>
      <c r="TYO49" s="80"/>
      <c r="TYP49"/>
      <c r="TYQ49" s="80"/>
      <c r="TYR49"/>
      <c r="TYS49" s="80"/>
      <c r="TYT49"/>
      <c r="TYU49" s="80"/>
      <c r="TYV49"/>
      <c r="TYW49" s="80"/>
      <c r="TYX49"/>
      <c r="TYY49" s="80"/>
      <c r="TYZ49"/>
      <c r="TZA49" s="80"/>
      <c r="TZB49"/>
      <c r="TZC49" s="80"/>
      <c r="TZD49"/>
      <c r="TZE49" s="80"/>
      <c r="TZF49"/>
      <c r="TZG49" s="80"/>
      <c r="TZH49"/>
      <c r="TZI49" s="80"/>
      <c r="TZJ49"/>
      <c r="TZK49" s="80"/>
      <c r="TZL49"/>
      <c r="TZM49" s="80"/>
      <c r="TZN49"/>
      <c r="TZO49" s="80"/>
      <c r="TZP49"/>
      <c r="TZQ49" s="80"/>
      <c r="TZR49"/>
      <c r="TZS49" s="80"/>
      <c r="TZT49"/>
      <c r="TZU49" s="80"/>
      <c r="TZV49"/>
      <c r="TZW49" s="80"/>
      <c r="TZX49"/>
      <c r="TZY49" s="80"/>
      <c r="TZZ49"/>
      <c r="UAA49" s="80"/>
      <c r="UAB49"/>
      <c r="UAC49" s="80"/>
      <c r="UAD49"/>
      <c r="UAE49" s="80"/>
      <c r="UAF49"/>
      <c r="UAG49" s="80"/>
      <c r="UAH49"/>
      <c r="UAI49" s="80"/>
      <c r="UAJ49"/>
      <c r="UAK49" s="80"/>
      <c r="UAL49"/>
      <c r="UAM49" s="80"/>
      <c r="UAN49"/>
      <c r="UAO49" s="80"/>
      <c r="UAP49"/>
      <c r="UAQ49" s="80"/>
      <c r="UAR49"/>
      <c r="UAS49" s="80"/>
      <c r="UAT49"/>
      <c r="UAU49" s="80"/>
      <c r="UAV49"/>
      <c r="UAW49" s="80"/>
      <c r="UAX49"/>
      <c r="UAY49" s="80"/>
      <c r="UAZ49"/>
      <c r="UBA49" s="80"/>
      <c r="UBB49"/>
      <c r="UBC49" s="80"/>
      <c r="UBD49"/>
      <c r="UBE49" s="80"/>
      <c r="UBF49"/>
      <c r="UBG49" s="80"/>
      <c r="UBH49"/>
      <c r="UBI49" s="80"/>
      <c r="UBJ49"/>
      <c r="UBK49" s="80"/>
      <c r="UBL49"/>
      <c r="UBM49" s="80"/>
      <c r="UBN49"/>
      <c r="UBO49" s="80"/>
      <c r="UBP49"/>
      <c r="UBQ49" s="80"/>
      <c r="UBR49"/>
      <c r="UBS49" s="80"/>
      <c r="UBT49"/>
      <c r="UBU49" s="80"/>
      <c r="UBV49"/>
      <c r="UBW49" s="80"/>
      <c r="UBX49"/>
      <c r="UBY49" s="80"/>
      <c r="UBZ49"/>
      <c r="UCA49" s="80"/>
      <c r="UCB49"/>
      <c r="UCC49" s="80"/>
      <c r="UCD49"/>
      <c r="UCE49" s="80"/>
      <c r="UCF49"/>
      <c r="UCG49" s="80"/>
      <c r="UCH49"/>
      <c r="UCI49" s="80"/>
      <c r="UCJ49"/>
      <c r="UCK49" s="80"/>
      <c r="UCL49"/>
      <c r="UCM49" s="80"/>
      <c r="UCN49"/>
      <c r="UCO49" s="80"/>
      <c r="UCP49"/>
      <c r="UCQ49" s="80"/>
      <c r="UCR49"/>
      <c r="UCS49" s="80"/>
      <c r="UCT49"/>
      <c r="UCU49" s="80"/>
      <c r="UCV49"/>
      <c r="UCW49" s="80"/>
      <c r="UCX49"/>
      <c r="UCY49" s="80"/>
      <c r="UCZ49"/>
      <c r="UDA49" s="80"/>
      <c r="UDB49"/>
      <c r="UDC49" s="80"/>
      <c r="UDD49"/>
      <c r="UDE49" s="80"/>
      <c r="UDF49"/>
      <c r="UDG49" s="80"/>
      <c r="UDH49"/>
      <c r="UDI49" s="80"/>
      <c r="UDJ49"/>
      <c r="UDK49" s="80"/>
      <c r="UDL49"/>
      <c r="UDM49" s="80"/>
      <c r="UDN49"/>
      <c r="UDO49" s="80"/>
      <c r="UDP49"/>
      <c r="UDQ49" s="80"/>
      <c r="UDR49"/>
      <c r="UDS49" s="80"/>
      <c r="UDT49"/>
      <c r="UDU49" s="80"/>
      <c r="UDV49"/>
      <c r="UDW49" s="80"/>
      <c r="UDX49"/>
      <c r="UDY49" s="80"/>
      <c r="UDZ49"/>
      <c r="UEA49" s="80"/>
      <c r="UEB49"/>
      <c r="UEC49" s="80"/>
      <c r="UED49"/>
      <c r="UEE49" s="80"/>
      <c r="UEF49"/>
      <c r="UEG49" s="80"/>
      <c r="UEH49"/>
      <c r="UEI49" s="80"/>
      <c r="UEJ49"/>
      <c r="UEK49" s="80"/>
      <c r="UEL49"/>
      <c r="UEM49" s="80"/>
      <c r="UEN49"/>
      <c r="UEO49" s="80"/>
      <c r="UEP49"/>
      <c r="UEQ49" s="80"/>
      <c r="UER49"/>
      <c r="UES49" s="80"/>
      <c r="UET49"/>
      <c r="UEU49" s="80"/>
      <c r="UEV49"/>
      <c r="UEW49" s="80"/>
      <c r="UEX49"/>
      <c r="UEY49" s="80"/>
      <c r="UEZ49"/>
      <c r="UFA49" s="80"/>
      <c r="UFB49"/>
      <c r="UFC49" s="80"/>
      <c r="UFD49"/>
      <c r="UFE49" s="80"/>
      <c r="UFF49"/>
      <c r="UFG49" s="80"/>
      <c r="UFH49"/>
      <c r="UFI49" s="80"/>
      <c r="UFJ49"/>
      <c r="UFK49" s="80"/>
      <c r="UFL49"/>
      <c r="UFM49" s="80"/>
      <c r="UFN49"/>
      <c r="UFO49" s="80"/>
      <c r="UFP49"/>
      <c r="UFQ49" s="80"/>
      <c r="UFR49"/>
      <c r="UFS49" s="80"/>
      <c r="UFT49"/>
      <c r="UFU49" s="80"/>
      <c r="UFV49"/>
      <c r="UFW49" s="80"/>
      <c r="UFX49"/>
      <c r="UFY49" s="80"/>
      <c r="UFZ49"/>
      <c r="UGA49" s="80"/>
      <c r="UGB49"/>
      <c r="UGC49" s="80"/>
      <c r="UGD49"/>
      <c r="UGE49" s="80"/>
      <c r="UGF49"/>
      <c r="UGG49" s="80"/>
      <c r="UGH49"/>
      <c r="UGI49" s="80"/>
      <c r="UGJ49"/>
      <c r="UGK49" s="80"/>
      <c r="UGL49"/>
      <c r="UGM49" s="80"/>
      <c r="UGN49"/>
      <c r="UGO49" s="80"/>
      <c r="UGP49"/>
      <c r="UGQ49" s="80"/>
      <c r="UGR49"/>
      <c r="UGS49" s="80"/>
      <c r="UGT49"/>
      <c r="UGU49" s="80"/>
      <c r="UGV49"/>
      <c r="UGW49" s="80"/>
      <c r="UGX49"/>
      <c r="UGY49" s="80"/>
      <c r="UGZ49"/>
      <c r="UHA49" s="80"/>
      <c r="UHB49"/>
      <c r="UHC49" s="80"/>
      <c r="UHD49"/>
      <c r="UHE49" s="80"/>
      <c r="UHF49"/>
      <c r="UHG49" s="80"/>
      <c r="UHH49"/>
      <c r="UHI49" s="80"/>
      <c r="UHJ49"/>
      <c r="UHK49" s="80"/>
      <c r="UHL49"/>
      <c r="UHM49" s="80"/>
      <c r="UHN49"/>
      <c r="UHO49" s="80"/>
      <c r="UHP49"/>
      <c r="UHQ49" s="80"/>
      <c r="UHR49"/>
      <c r="UHS49" s="80"/>
      <c r="UHT49"/>
      <c r="UHU49" s="80"/>
      <c r="UHV49"/>
      <c r="UHW49" s="80"/>
      <c r="UHX49"/>
      <c r="UHY49" s="80"/>
      <c r="UHZ49"/>
      <c r="UIA49" s="80"/>
      <c r="UIB49"/>
      <c r="UIC49" s="80"/>
      <c r="UID49"/>
      <c r="UIE49" s="80"/>
      <c r="UIF49"/>
      <c r="UIG49" s="80"/>
      <c r="UIH49"/>
      <c r="UII49" s="80"/>
      <c r="UIJ49"/>
      <c r="UIK49" s="80"/>
      <c r="UIL49"/>
      <c r="UIM49" s="80"/>
      <c r="UIN49"/>
      <c r="UIO49" s="80"/>
      <c r="UIP49"/>
      <c r="UIQ49" s="80"/>
      <c r="UIR49"/>
      <c r="UIS49" s="80"/>
      <c r="UIT49"/>
      <c r="UIU49" s="80"/>
      <c r="UIV49"/>
      <c r="UIW49" s="80"/>
      <c r="UIX49"/>
      <c r="UIY49" s="80"/>
      <c r="UIZ49"/>
      <c r="UJA49" s="80"/>
      <c r="UJB49"/>
      <c r="UJC49" s="80"/>
      <c r="UJD49"/>
      <c r="UJE49" s="80"/>
      <c r="UJF49"/>
      <c r="UJG49" s="80"/>
      <c r="UJH49"/>
      <c r="UJI49" s="80"/>
      <c r="UJJ49"/>
      <c r="UJK49" s="80"/>
      <c r="UJL49"/>
      <c r="UJM49" s="80"/>
      <c r="UJN49"/>
      <c r="UJO49" s="80"/>
      <c r="UJP49"/>
      <c r="UJQ49" s="80"/>
      <c r="UJR49"/>
      <c r="UJS49" s="80"/>
      <c r="UJT49"/>
      <c r="UJU49" s="80"/>
      <c r="UJV49"/>
      <c r="UJW49" s="80"/>
      <c r="UJX49"/>
      <c r="UJY49" s="80"/>
      <c r="UJZ49"/>
      <c r="UKA49" s="80"/>
      <c r="UKB49"/>
      <c r="UKC49" s="80"/>
      <c r="UKD49"/>
      <c r="UKE49" s="80"/>
      <c r="UKF49"/>
      <c r="UKG49" s="80"/>
      <c r="UKH49"/>
      <c r="UKI49" s="80"/>
      <c r="UKJ49"/>
      <c r="UKK49" s="80"/>
      <c r="UKL49"/>
      <c r="UKM49" s="80"/>
      <c r="UKN49"/>
      <c r="UKO49" s="80"/>
      <c r="UKP49"/>
      <c r="UKQ49" s="80"/>
      <c r="UKR49"/>
      <c r="UKS49" s="80"/>
      <c r="UKT49"/>
      <c r="UKU49" s="80"/>
      <c r="UKV49"/>
      <c r="UKW49" s="80"/>
      <c r="UKX49"/>
      <c r="UKY49" s="80"/>
      <c r="UKZ49"/>
      <c r="ULA49" s="80"/>
      <c r="ULB49"/>
      <c r="ULC49" s="80"/>
      <c r="ULD49"/>
      <c r="ULE49" s="80"/>
      <c r="ULF49"/>
      <c r="ULG49" s="80"/>
      <c r="ULH49"/>
      <c r="ULI49" s="80"/>
      <c r="ULJ49"/>
      <c r="ULK49" s="80"/>
      <c r="ULL49"/>
      <c r="ULM49" s="80"/>
      <c r="ULN49"/>
      <c r="ULO49" s="80"/>
      <c r="ULP49"/>
      <c r="ULQ49" s="80"/>
      <c r="ULR49"/>
      <c r="ULS49" s="80"/>
      <c r="ULT49"/>
      <c r="ULU49" s="80"/>
      <c r="ULV49"/>
      <c r="ULW49" s="80"/>
      <c r="ULX49"/>
      <c r="ULY49" s="80"/>
      <c r="ULZ49"/>
      <c r="UMA49" s="80"/>
      <c r="UMB49"/>
      <c r="UMC49" s="80"/>
      <c r="UMD49"/>
      <c r="UME49" s="80"/>
      <c r="UMF49"/>
      <c r="UMG49" s="80"/>
      <c r="UMH49"/>
      <c r="UMI49" s="80"/>
      <c r="UMJ49"/>
      <c r="UMK49" s="80"/>
      <c r="UML49"/>
      <c r="UMM49" s="80"/>
      <c r="UMN49"/>
      <c r="UMO49" s="80"/>
      <c r="UMP49"/>
      <c r="UMQ49" s="80"/>
      <c r="UMR49"/>
      <c r="UMS49" s="80"/>
      <c r="UMT49"/>
      <c r="UMU49" s="80"/>
      <c r="UMV49"/>
      <c r="UMW49" s="80"/>
      <c r="UMX49"/>
      <c r="UMY49" s="80"/>
      <c r="UMZ49"/>
      <c r="UNA49" s="80"/>
      <c r="UNB49"/>
      <c r="UNC49" s="80"/>
      <c r="UND49"/>
      <c r="UNE49" s="80"/>
      <c r="UNF49"/>
      <c r="UNG49" s="80"/>
      <c r="UNH49"/>
      <c r="UNI49" s="80"/>
      <c r="UNJ49"/>
      <c r="UNK49" s="80"/>
      <c r="UNL49"/>
      <c r="UNM49" s="80"/>
      <c r="UNN49"/>
      <c r="UNO49" s="80"/>
      <c r="UNP49"/>
      <c r="UNQ49" s="80"/>
      <c r="UNR49"/>
      <c r="UNS49" s="80"/>
      <c r="UNT49"/>
      <c r="UNU49" s="80"/>
      <c r="UNV49"/>
      <c r="UNW49" s="80"/>
      <c r="UNX49"/>
      <c r="UNY49" s="80"/>
      <c r="UNZ49"/>
      <c r="UOA49" s="80"/>
      <c r="UOB49"/>
      <c r="UOC49" s="80"/>
      <c r="UOD49"/>
      <c r="UOE49" s="80"/>
      <c r="UOF49"/>
      <c r="UOG49" s="80"/>
      <c r="UOH49"/>
      <c r="UOI49" s="80"/>
      <c r="UOJ49"/>
      <c r="UOK49" s="80"/>
      <c r="UOL49"/>
      <c r="UOM49" s="80"/>
      <c r="UON49"/>
      <c r="UOO49" s="80"/>
      <c r="UOP49"/>
      <c r="UOQ49" s="80"/>
      <c r="UOR49"/>
      <c r="UOS49" s="80"/>
      <c r="UOT49"/>
      <c r="UOU49" s="80"/>
      <c r="UOV49"/>
      <c r="UOW49" s="80"/>
      <c r="UOX49"/>
      <c r="UOY49" s="80"/>
      <c r="UOZ49"/>
      <c r="UPA49" s="80"/>
      <c r="UPB49"/>
      <c r="UPC49" s="80"/>
      <c r="UPD49"/>
      <c r="UPE49" s="80"/>
      <c r="UPF49"/>
      <c r="UPG49" s="80"/>
      <c r="UPH49"/>
      <c r="UPI49" s="80"/>
      <c r="UPJ49"/>
      <c r="UPK49" s="80"/>
      <c r="UPL49"/>
      <c r="UPM49" s="80"/>
      <c r="UPN49"/>
      <c r="UPO49" s="80"/>
      <c r="UPP49"/>
      <c r="UPQ49" s="80"/>
      <c r="UPR49"/>
      <c r="UPS49" s="80"/>
      <c r="UPT49"/>
      <c r="UPU49" s="80"/>
      <c r="UPV49"/>
      <c r="UPW49" s="80"/>
      <c r="UPX49"/>
      <c r="UPY49" s="80"/>
      <c r="UPZ49"/>
      <c r="UQA49" s="80"/>
      <c r="UQB49"/>
      <c r="UQC49" s="80"/>
      <c r="UQD49"/>
      <c r="UQE49" s="80"/>
      <c r="UQF49"/>
      <c r="UQG49" s="80"/>
      <c r="UQH49"/>
      <c r="UQI49" s="80"/>
      <c r="UQJ49"/>
      <c r="UQK49" s="80"/>
      <c r="UQL49"/>
      <c r="UQM49" s="80"/>
      <c r="UQN49"/>
      <c r="UQO49" s="80"/>
      <c r="UQP49"/>
      <c r="UQQ49" s="80"/>
      <c r="UQR49"/>
      <c r="UQS49" s="80"/>
      <c r="UQT49"/>
      <c r="UQU49" s="80"/>
      <c r="UQV49"/>
      <c r="UQW49" s="80"/>
      <c r="UQX49"/>
      <c r="UQY49" s="80"/>
      <c r="UQZ49"/>
      <c r="URA49" s="80"/>
      <c r="URB49"/>
      <c r="URC49" s="80"/>
      <c r="URD49"/>
      <c r="URE49" s="80"/>
      <c r="URF49"/>
      <c r="URG49" s="80"/>
      <c r="URH49"/>
      <c r="URI49" s="80"/>
      <c r="URJ49"/>
      <c r="URK49" s="80"/>
      <c r="URL49"/>
      <c r="URM49" s="80"/>
      <c r="URN49"/>
      <c r="URO49" s="80"/>
      <c r="URP49"/>
      <c r="URQ49" s="80"/>
      <c r="URR49"/>
      <c r="URS49" s="80"/>
      <c r="URT49"/>
      <c r="URU49" s="80"/>
      <c r="URV49"/>
      <c r="URW49" s="80"/>
      <c r="URX49"/>
      <c r="URY49" s="80"/>
      <c r="URZ49"/>
      <c r="USA49" s="80"/>
      <c r="USB49"/>
      <c r="USC49" s="80"/>
      <c r="USD49"/>
      <c r="USE49" s="80"/>
      <c r="USF49"/>
      <c r="USG49" s="80"/>
      <c r="USH49"/>
      <c r="USI49" s="80"/>
      <c r="USJ49"/>
      <c r="USK49" s="80"/>
      <c r="USL49"/>
      <c r="USM49" s="80"/>
      <c r="USN49"/>
      <c r="USO49" s="80"/>
      <c r="USP49"/>
      <c r="USQ49" s="80"/>
      <c r="USR49"/>
      <c r="USS49" s="80"/>
      <c r="UST49"/>
      <c r="USU49" s="80"/>
      <c r="USV49"/>
      <c r="USW49" s="80"/>
      <c r="USX49"/>
      <c r="USY49" s="80"/>
      <c r="USZ49"/>
      <c r="UTA49" s="80"/>
      <c r="UTB49"/>
      <c r="UTC49" s="80"/>
      <c r="UTD49"/>
      <c r="UTE49" s="80"/>
      <c r="UTF49"/>
      <c r="UTG49" s="80"/>
      <c r="UTH49"/>
      <c r="UTI49" s="80"/>
      <c r="UTJ49"/>
      <c r="UTK49" s="80"/>
      <c r="UTL49"/>
      <c r="UTM49" s="80"/>
      <c r="UTN49"/>
      <c r="UTO49" s="80"/>
      <c r="UTP49"/>
      <c r="UTQ49" s="80"/>
      <c r="UTR49"/>
      <c r="UTS49" s="80"/>
      <c r="UTT49"/>
      <c r="UTU49" s="80"/>
      <c r="UTV49"/>
      <c r="UTW49" s="80"/>
      <c r="UTX49"/>
      <c r="UTY49" s="80"/>
      <c r="UTZ49"/>
      <c r="UUA49" s="80"/>
      <c r="UUB49"/>
      <c r="UUC49" s="80"/>
      <c r="UUD49"/>
      <c r="UUE49" s="80"/>
      <c r="UUF49"/>
      <c r="UUG49" s="80"/>
      <c r="UUH49"/>
      <c r="UUI49" s="80"/>
      <c r="UUJ49"/>
      <c r="UUK49" s="80"/>
      <c r="UUL49"/>
      <c r="UUM49" s="80"/>
      <c r="UUN49"/>
      <c r="UUO49" s="80"/>
      <c r="UUP49"/>
      <c r="UUQ49" s="80"/>
      <c r="UUR49"/>
      <c r="UUS49" s="80"/>
      <c r="UUT49"/>
      <c r="UUU49" s="80"/>
      <c r="UUV49"/>
      <c r="UUW49" s="80"/>
      <c r="UUX49"/>
      <c r="UUY49" s="80"/>
      <c r="UUZ49"/>
      <c r="UVA49" s="80"/>
      <c r="UVB49"/>
      <c r="UVC49" s="80"/>
      <c r="UVD49"/>
      <c r="UVE49" s="80"/>
      <c r="UVF49"/>
      <c r="UVG49" s="80"/>
      <c r="UVH49"/>
      <c r="UVI49" s="80"/>
      <c r="UVJ49"/>
      <c r="UVK49" s="80"/>
      <c r="UVL49"/>
      <c r="UVM49" s="80"/>
      <c r="UVN49"/>
      <c r="UVO49" s="80"/>
      <c r="UVP49"/>
      <c r="UVQ49" s="80"/>
      <c r="UVR49"/>
      <c r="UVS49" s="80"/>
      <c r="UVT49"/>
      <c r="UVU49" s="80"/>
      <c r="UVV49"/>
      <c r="UVW49" s="80"/>
      <c r="UVX49"/>
      <c r="UVY49" s="80"/>
      <c r="UVZ49"/>
      <c r="UWA49" s="80"/>
      <c r="UWB49"/>
      <c r="UWC49" s="80"/>
      <c r="UWD49"/>
      <c r="UWE49" s="80"/>
      <c r="UWF49"/>
      <c r="UWG49" s="80"/>
      <c r="UWH49"/>
      <c r="UWI49" s="80"/>
      <c r="UWJ49"/>
      <c r="UWK49" s="80"/>
      <c r="UWL49"/>
      <c r="UWM49" s="80"/>
      <c r="UWN49"/>
      <c r="UWO49" s="80"/>
      <c r="UWP49"/>
      <c r="UWQ49" s="80"/>
      <c r="UWR49"/>
      <c r="UWS49" s="80"/>
      <c r="UWT49"/>
      <c r="UWU49" s="80"/>
      <c r="UWV49"/>
      <c r="UWW49" s="80"/>
      <c r="UWX49"/>
      <c r="UWY49" s="80"/>
      <c r="UWZ49"/>
      <c r="UXA49" s="80"/>
      <c r="UXB49"/>
      <c r="UXC49" s="80"/>
      <c r="UXD49"/>
      <c r="UXE49" s="80"/>
      <c r="UXF49"/>
      <c r="UXG49" s="80"/>
      <c r="UXH49"/>
      <c r="UXI49" s="80"/>
      <c r="UXJ49"/>
      <c r="UXK49" s="80"/>
      <c r="UXL49"/>
      <c r="UXM49" s="80"/>
      <c r="UXN49"/>
      <c r="UXO49" s="80"/>
      <c r="UXP49"/>
      <c r="UXQ49" s="80"/>
      <c r="UXR49"/>
      <c r="UXS49" s="80"/>
      <c r="UXT49"/>
      <c r="UXU49" s="80"/>
      <c r="UXV49"/>
      <c r="UXW49" s="80"/>
      <c r="UXX49"/>
      <c r="UXY49" s="80"/>
      <c r="UXZ49"/>
      <c r="UYA49" s="80"/>
      <c r="UYB49"/>
      <c r="UYC49" s="80"/>
      <c r="UYD49"/>
      <c r="UYE49" s="80"/>
      <c r="UYF49"/>
      <c r="UYG49" s="80"/>
      <c r="UYH49"/>
      <c r="UYI49" s="80"/>
      <c r="UYJ49"/>
      <c r="UYK49" s="80"/>
      <c r="UYL49"/>
      <c r="UYM49" s="80"/>
      <c r="UYN49"/>
      <c r="UYO49" s="80"/>
      <c r="UYP49"/>
      <c r="UYQ49" s="80"/>
      <c r="UYR49"/>
      <c r="UYS49" s="80"/>
      <c r="UYT49"/>
      <c r="UYU49" s="80"/>
      <c r="UYV49"/>
      <c r="UYW49" s="80"/>
      <c r="UYX49"/>
      <c r="UYY49" s="80"/>
      <c r="UYZ49"/>
      <c r="UZA49" s="80"/>
      <c r="UZB49"/>
      <c r="UZC49" s="80"/>
      <c r="UZD49"/>
      <c r="UZE49" s="80"/>
      <c r="UZF49"/>
      <c r="UZG49" s="80"/>
      <c r="UZH49"/>
      <c r="UZI49" s="80"/>
      <c r="UZJ49"/>
      <c r="UZK49" s="80"/>
      <c r="UZL49"/>
      <c r="UZM49" s="80"/>
      <c r="UZN49"/>
      <c r="UZO49" s="80"/>
      <c r="UZP49"/>
      <c r="UZQ49" s="80"/>
      <c r="UZR49"/>
      <c r="UZS49" s="80"/>
      <c r="UZT49"/>
      <c r="UZU49" s="80"/>
      <c r="UZV49"/>
      <c r="UZW49" s="80"/>
      <c r="UZX49"/>
      <c r="UZY49" s="80"/>
      <c r="UZZ49"/>
      <c r="VAA49" s="80"/>
      <c r="VAB49"/>
      <c r="VAC49" s="80"/>
      <c r="VAD49"/>
      <c r="VAE49" s="80"/>
      <c r="VAF49"/>
      <c r="VAG49" s="80"/>
      <c r="VAH49"/>
      <c r="VAI49" s="80"/>
      <c r="VAJ49"/>
      <c r="VAK49" s="80"/>
      <c r="VAL49"/>
      <c r="VAM49" s="80"/>
      <c r="VAN49"/>
      <c r="VAO49" s="80"/>
      <c r="VAP49"/>
      <c r="VAQ49" s="80"/>
      <c r="VAR49"/>
      <c r="VAS49" s="80"/>
      <c r="VAT49"/>
      <c r="VAU49" s="80"/>
      <c r="VAV49"/>
      <c r="VAW49" s="80"/>
      <c r="VAX49"/>
      <c r="VAY49" s="80"/>
      <c r="VAZ49"/>
      <c r="VBA49" s="80"/>
      <c r="VBB49"/>
      <c r="VBC49" s="80"/>
      <c r="VBD49"/>
      <c r="VBE49" s="80"/>
      <c r="VBF49"/>
      <c r="VBG49" s="80"/>
      <c r="VBH49"/>
      <c r="VBI49" s="80"/>
      <c r="VBJ49"/>
      <c r="VBK49" s="80"/>
      <c r="VBL49"/>
      <c r="VBM49" s="80"/>
      <c r="VBN49"/>
      <c r="VBO49" s="80"/>
      <c r="VBP49"/>
      <c r="VBQ49" s="80"/>
      <c r="VBR49"/>
      <c r="VBS49" s="80"/>
      <c r="VBT49"/>
      <c r="VBU49" s="80"/>
      <c r="VBV49"/>
      <c r="VBW49" s="80"/>
      <c r="VBX49"/>
      <c r="VBY49" s="80"/>
      <c r="VBZ49"/>
      <c r="VCA49" s="80"/>
      <c r="VCB49"/>
      <c r="VCC49" s="80"/>
      <c r="VCD49"/>
      <c r="VCE49" s="80"/>
      <c r="VCF49"/>
      <c r="VCG49" s="80"/>
      <c r="VCH49"/>
      <c r="VCI49" s="80"/>
      <c r="VCJ49"/>
      <c r="VCK49" s="80"/>
      <c r="VCL49"/>
      <c r="VCM49" s="80"/>
      <c r="VCN49"/>
      <c r="VCO49" s="80"/>
      <c r="VCP49"/>
      <c r="VCQ49" s="80"/>
      <c r="VCR49"/>
      <c r="VCS49" s="80"/>
      <c r="VCT49"/>
      <c r="VCU49" s="80"/>
      <c r="VCV49"/>
      <c r="VCW49" s="80"/>
      <c r="VCX49"/>
      <c r="VCY49" s="80"/>
      <c r="VCZ49"/>
      <c r="VDA49" s="80"/>
      <c r="VDB49"/>
      <c r="VDC49" s="80"/>
      <c r="VDD49"/>
      <c r="VDE49" s="80"/>
      <c r="VDF49"/>
      <c r="VDG49" s="80"/>
      <c r="VDH49"/>
      <c r="VDI49" s="80"/>
      <c r="VDJ49"/>
      <c r="VDK49" s="80"/>
      <c r="VDL49"/>
      <c r="VDM49" s="80"/>
      <c r="VDN49"/>
      <c r="VDO49" s="80"/>
      <c r="VDP49"/>
      <c r="VDQ49" s="80"/>
      <c r="VDR49"/>
      <c r="VDS49" s="80"/>
      <c r="VDT49"/>
      <c r="VDU49" s="80"/>
      <c r="VDV49"/>
      <c r="VDW49" s="80"/>
      <c r="VDX49"/>
      <c r="VDY49" s="80"/>
      <c r="VDZ49"/>
      <c r="VEA49" s="80"/>
      <c r="VEB49"/>
      <c r="VEC49" s="80"/>
      <c r="VED49"/>
      <c r="VEE49" s="80"/>
      <c r="VEF49"/>
      <c r="VEG49" s="80"/>
      <c r="VEH49"/>
      <c r="VEI49" s="80"/>
      <c r="VEJ49"/>
      <c r="VEK49" s="80"/>
      <c r="VEL49"/>
      <c r="VEM49" s="80"/>
      <c r="VEN49"/>
      <c r="VEO49" s="80"/>
      <c r="VEP49"/>
      <c r="VEQ49" s="80"/>
      <c r="VER49"/>
      <c r="VES49" s="80"/>
      <c r="VET49"/>
      <c r="VEU49" s="80"/>
      <c r="VEV49"/>
      <c r="VEW49" s="80"/>
      <c r="VEX49"/>
      <c r="VEY49" s="80"/>
      <c r="VEZ49"/>
      <c r="VFA49" s="80"/>
      <c r="VFB49"/>
      <c r="VFC49" s="80"/>
      <c r="VFD49"/>
      <c r="VFE49" s="80"/>
      <c r="VFF49"/>
      <c r="VFG49" s="80"/>
      <c r="VFH49"/>
      <c r="VFI49" s="80"/>
      <c r="VFJ49"/>
      <c r="VFK49" s="80"/>
      <c r="VFL49"/>
      <c r="VFM49" s="80"/>
      <c r="VFN49"/>
      <c r="VFO49" s="80"/>
      <c r="VFP49"/>
      <c r="VFQ49" s="80"/>
      <c r="VFR49"/>
      <c r="VFS49" s="80"/>
      <c r="VFT49"/>
      <c r="VFU49" s="80"/>
      <c r="VFV49"/>
      <c r="VFW49" s="80"/>
      <c r="VFX49"/>
      <c r="VFY49" s="80"/>
      <c r="VFZ49"/>
      <c r="VGA49" s="80"/>
      <c r="VGB49"/>
      <c r="VGC49" s="80"/>
      <c r="VGD49"/>
      <c r="VGE49" s="80"/>
      <c r="VGF49"/>
      <c r="VGG49" s="80"/>
      <c r="VGH49"/>
      <c r="VGI49" s="80"/>
      <c r="VGJ49"/>
      <c r="VGK49" s="80"/>
      <c r="VGL49"/>
      <c r="VGM49" s="80"/>
      <c r="VGN49"/>
      <c r="VGO49" s="80"/>
      <c r="VGP49"/>
      <c r="VGQ49" s="80"/>
      <c r="VGR49"/>
      <c r="VGS49" s="80"/>
      <c r="VGT49"/>
      <c r="VGU49" s="80"/>
      <c r="VGV49"/>
      <c r="VGW49" s="80"/>
      <c r="VGX49"/>
      <c r="VGY49" s="80"/>
      <c r="VGZ49"/>
      <c r="VHA49" s="80"/>
      <c r="VHB49"/>
      <c r="VHC49" s="80"/>
      <c r="VHD49"/>
      <c r="VHE49" s="80"/>
      <c r="VHF49"/>
      <c r="VHG49" s="80"/>
      <c r="VHH49"/>
      <c r="VHI49" s="80"/>
      <c r="VHJ49"/>
      <c r="VHK49" s="80"/>
      <c r="VHL49"/>
      <c r="VHM49" s="80"/>
      <c r="VHN49"/>
      <c r="VHO49" s="80"/>
      <c r="VHP49"/>
      <c r="VHQ49" s="80"/>
      <c r="VHR49"/>
      <c r="VHS49" s="80"/>
      <c r="VHT49"/>
      <c r="VHU49" s="80"/>
      <c r="VHV49"/>
      <c r="VHW49" s="80"/>
      <c r="VHX49"/>
      <c r="VHY49" s="80"/>
      <c r="VHZ49"/>
      <c r="VIA49" s="80"/>
      <c r="VIB49"/>
      <c r="VIC49" s="80"/>
      <c r="VID49"/>
      <c r="VIE49" s="80"/>
      <c r="VIF49"/>
      <c r="VIG49" s="80"/>
      <c r="VIH49"/>
      <c r="VII49" s="80"/>
      <c r="VIJ49"/>
      <c r="VIK49" s="80"/>
      <c r="VIL49"/>
      <c r="VIM49" s="80"/>
      <c r="VIN49"/>
      <c r="VIO49" s="80"/>
      <c r="VIP49"/>
      <c r="VIQ49" s="80"/>
      <c r="VIR49"/>
      <c r="VIS49" s="80"/>
      <c r="VIT49"/>
      <c r="VIU49" s="80"/>
      <c r="VIV49"/>
      <c r="VIW49" s="80"/>
      <c r="VIX49"/>
      <c r="VIY49" s="80"/>
      <c r="VIZ49"/>
      <c r="VJA49" s="80"/>
      <c r="VJB49"/>
      <c r="VJC49" s="80"/>
      <c r="VJD49"/>
      <c r="VJE49" s="80"/>
      <c r="VJF49"/>
      <c r="VJG49" s="80"/>
      <c r="VJH49"/>
      <c r="VJI49" s="80"/>
      <c r="VJJ49"/>
      <c r="VJK49" s="80"/>
      <c r="VJL49"/>
      <c r="VJM49" s="80"/>
      <c r="VJN49"/>
      <c r="VJO49" s="80"/>
      <c r="VJP49"/>
      <c r="VJQ49" s="80"/>
      <c r="VJR49"/>
      <c r="VJS49" s="80"/>
      <c r="VJT49"/>
      <c r="VJU49" s="80"/>
      <c r="VJV49"/>
      <c r="VJW49" s="80"/>
      <c r="VJX49"/>
      <c r="VJY49" s="80"/>
      <c r="VJZ49"/>
      <c r="VKA49" s="80"/>
      <c r="VKB49"/>
      <c r="VKC49" s="80"/>
      <c r="VKD49"/>
      <c r="VKE49" s="80"/>
      <c r="VKF49"/>
      <c r="VKG49" s="80"/>
      <c r="VKH49"/>
      <c r="VKI49" s="80"/>
      <c r="VKJ49"/>
      <c r="VKK49" s="80"/>
      <c r="VKL49"/>
      <c r="VKM49" s="80"/>
      <c r="VKN49"/>
      <c r="VKO49" s="80"/>
      <c r="VKP49"/>
      <c r="VKQ49" s="80"/>
      <c r="VKR49"/>
      <c r="VKS49" s="80"/>
      <c r="VKT49"/>
      <c r="VKU49" s="80"/>
      <c r="VKV49"/>
      <c r="VKW49" s="80"/>
      <c r="VKX49"/>
      <c r="VKY49" s="80"/>
      <c r="VKZ49"/>
      <c r="VLA49" s="80"/>
      <c r="VLB49"/>
      <c r="VLC49" s="80"/>
      <c r="VLD49"/>
      <c r="VLE49" s="80"/>
      <c r="VLF49"/>
      <c r="VLG49" s="80"/>
      <c r="VLH49"/>
      <c r="VLI49" s="80"/>
      <c r="VLJ49"/>
      <c r="VLK49" s="80"/>
      <c r="VLL49"/>
      <c r="VLM49" s="80"/>
      <c r="VLN49"/>
      <c r="VLO49" s="80"/>
      <c r="VLP49"/>
      <c r="VLQ49" s="80"/>
      <c r="VLR49"/>
      <c r="VLS49" s="80"/>
      <c r="VLT49"/>
      <c r="VLU49" s="80"/>
      <c r="VLV49"/>
      <c r="VLW49" s="80"/>
      <c r="VLX49"/>
      <c r="VLY49" s="80"/>
      <c r="VLZ49"/>
      <c r="VMA49" s="80"/>
      <c r="VMB49"/>
      <c r="VMC49" s="80"/>
      <c r="VMD49"/>
      <c r="VME49" s="80"/>
      <c r="VMF49"/>
      <c r="VMG49" s="80"/>
      <c r="VMH49"/>
      <c r="VMI49" s="80"/>
      <c r="VMJ49"/>
      <c r="VMK49" s="80"/>
      <c r="VML49"/>
      <c r="VMM49" s="80"/>
      <c r="VMN49"/>
      <c r="VMO49" s="80"/>
      <c r="VMP49"/>
      <c r="VMQ49" s="80"/>
      <c r="VMR49"/>
      <c r="VMS49" s="80"/>
      <c r="VMT49"/>
      <c r="VMU49" s="80"/>
      <c r="VMV49"/>
      <c r="VMW49" s="80"/>
      <c r="VMX49"/>
      <c r="VMY49" s="80"/>
      <c r="VMZ49"/>
      <c r="VNA49" s="80"/>
      <c r="VNB49"/>
      <c r="VNC49" s="80"/>
      <c r="VND49"/>
      <c r="VNE49" s="80"/>
      <c r="VNF49"/>
      <c r="VNG49" s="80"/>
      <c r="VNH49"/>
      <c r="VNI49" s="80"/>
      <c r="VNJ49"/>
      <c r="VNK49" s="80"/>
      <c r="VNL49"/>
      <c r="VNM49" s="80"/>
      <c r="VNN49"/>
      <c r="VNO49" s="80"/>
      <c r="VNP49"/>
      <c r="VNQ49" s="80"/>
      <c r="VNR49"/>
      <c r="VNS49" s="80"/>
      <c r="VNT49"/>
      <c r="VNU49" s="80"/>
      <c r="VNV49"/>
      <c r="VNW49" s="80"/>
      <c r="VNX49"/>
      <c r="VNY49" s="80"/>
      <c r="VNZ49"/>
      <c r="VOA49" s="80"/>
      <c r="VOB49"/>
      <c r="VOC49" s="80"/>
      <c r="VOD49"/>
      <c r="VOE49" s="80"/>
      <c r="VOF49"/>
      <c r="VOG49" s="80"/>
      <c r="VOH49"/>
      <c r="VOI49" s="80"/>
      <c r="VOJ49"/>
      <c r="VOK49" s="80"/>
      <c r="VOL49"/>
      <c r="VOM49" s="80"/>
      <c r="VON49"/>
      <c r="VOO49" s="80"/>
      <c r="VOP49"/>
      <c r="VOQ49" s="80"/>
      <c r="VOR49"/>
      <c r="VOS49" s="80"/>
      <c r="VOT49"/>
      <c r="VOU49" s="80"/>
      <c r="VOV49"/>
      <c r="VOW49" s="80"/>
      <c r="VOX49"/>
      <c r="VOY49" s="80"/>
      <c r="VOZ49"/>
      <c r="VPA49" s="80"/>
      <c r="VPB49"/>
      <c r="VPC49" s="80"/>
      <c r="VPD49"/>
      <c r="VPE49" s="80"/>
      <c r="VPF49"/>
      <c r="VPG49" s="80"/>
      <c r="VPH49"/>
      <c r="VPI49" s="80"/>
      <c r="VPJ49"/>
      <c r="VPK49" s="80"/>
      <c r="VPL49"/>
      <c r="VPM49" s="80"/>
      <c r="VPN49"/>
      <c r="VPO49" s="80"/>
      <c r="VPP49"/>
      <c r="VPQ49" s="80"/>
      <c r="VPR49"/>
      <c r="VPS49" s="80"/>
      <c r="VPT49"/>
      <c r="VPU49" s="80"/>
      <c r="VPV49"/>
      <c r="VPW49" s="80"/>
      <c r="VPX49"/>
      <c r="VPY49" s="80"/>
      <c r="VPZ49"/>
      <c r="VQA49" s="80"/>
      <c r="VQB49"/>
      <c r="VQC49" s="80"/>
      <c r="VQD49"/>
      <c r="VQE49" s="80"/>
      <c r="VQF49"/>
      <c r="VQG49" s="80"/>
      <c r="VQH49"/>
      <c r="VQI49" s="80"/>
      <c r="VQJ49"/>
      <c r="VQK49" s="80"/>
      <c r="VQL49"/>
      <c r="VQM49" s="80"/>
      <c r="VQN49"/>
      <c r="VQO49" s="80"/>
      <c r="VQP49"/>
      <c r="VQQ49" s="80"/>
      <c r="VQR49"/>
      <c r="VQS49" s="80"/>
      <c r="VQT49"/>
      <c r="VQU49" s="80"/>
      <c r="VQV49"/>
      <c r="VQW49" s="80"/>
      <c r="VQX49"/>
      <c r="VQY49" s="80"/>
      <c r="VQZ49"/>
      <c r="VRA49" s="80"/>
      <c r="VRB49"/>
      <c r="VRC49" s="80"/>
      <c r="VRD49"/>
      <c r="VRE49" s="80"/>
      <c r="VRF49"/>
      <c r="VRG49" s="80"/>
      <c r="VRH49"/>
      <c r="VRI49" s="80"/>
      <c r="VRJ49"/>
      <c r="VRK49" s="80"/>
      <c r="VRL49"/>
      <c r="VRM49" s="80"/>
      <c r="VRN49"/>
      <c r="VRO49" s="80"/>
      <c r="VRP49"/>
      <c r="VRQ49" s="80"/>
      <c r="VRR49"/>
      <c r="VRS49" s="80"/>
      <c r="VRT49"/>
      <c r="VRU49" s="80"/>
      <c r="VRV49"/>
      <c r="VRW49" s="80"/>
      <c r="VRX49"/>
      <c r="VRY49" s="80"/>
      <c r="VRZ49"/>
      <c r="VSA49" s="80"/>
      <c r="VSB49"/>
      <c r="VSC49" s="80"/>
      <c r="VSD49"/>
      <c r="VSE49" s="80"/>
      <c r="VSF49"/>
      <c r="VSG49" s="80"/>
      <c r="VSH49"/>
      <c r="VSI49" s="80"/>
      <c r="VSJ49"/>
      <c r="VSK49" s="80"/>
      <c r="VSL49"/>
      <c r="VSM49" s="80"/>
      <c r="VSN49"/>
      <c r="VSO49" s="80"/>
      <c r="VSP49"/>
      <c r="VSQ49" s="80"/>
      <c r="VSR49"/>
      <c r="VSS49" s="80"/>
      <c r="VST49"/>
      <c r="VSU49" s="80"/>
      <c r="VSV49"/>
      <c r="VSW49" s="80"/>
      <c r="VSX49"/>
      <c r="VSY49" s="80"/>
      <c r="VSZ49"/>
      <c r="VTA49" s="80"/>
      <c r="VTB49"/>
      <c r="VTC49" s="80"/>
      <c r="VTD49"/>
      <c r="VTE49" s="80"/>
      <c r="VTF49"/>
      <c r="VTG49" s="80"/>
      <c r="VTH49"/>
      <c r="VTI49" s="80"/>
      <c r="VTJ49"/>
      <c r="VTK49" s="80"/>
      <c r="VTL49"/>
      <c r="VTM49" s="80"/>
      <c r="VTN49"/>
      <c r="VTO49" s="80"/>
      <c r="VTP49"/>
      <c r="VTQ49" s="80"/>
      <c r="VTR49"/>
      <c r="VTS49" s="80"/>
      <c r="VTT49"/>
      <c r="VTU49" s="80"/>
      <c r="VTV49"/>
      <c r="VTW49" s="80"/>
      <c r="VTX49"/>
      <c r="VTY49" s="80"/>
      <c r="VTZ49"/>
      <c r="VUA49" s="80"/>
      <c r="VUB49"/>
      <c r="VUC49" s="80"/>
      <c r="VUD49"/>
      <c r="VUE49" s="80"/>
      <c r="VUF49"/>
      <c r="VUG49" s="80"/>
      <c r="VUH49"/>
      <c r="VUI49" s="80"/>
      <c r="VUJ49"/>
      <c r="VUK49" s="80"/>
      <c r="VUL49"/>
      <c r="VUM49" s="80"/>
      <c r="VUN49"/>
      <c r="VUO49" s="80"/>
      <c r="VUP49"/>
      <c r="VUQ49" s="80"/>
      <c r="VUR49"/>
      <c r="VUS49" s="80"/>
      <c r="VUT49"/>
      <c r="VUU49" s="80"/>
      <c r="VUV49"/>
      <c r="VUW49" s="80"/>
      <c r="VUX49"/>
      <c r="VUY49" s="80"/>
      <c r="VUZ49"/>
      <c r="VVA49" s="80"/>
      <c r="VVB49"/>
      <c r="VVC49" s="80"/>
      <c r="VVD49"/>
      <c r="VVE49" s="80"/>
      <c r="VVF49"/>
      <c r="VVG49" s="80"/>
      <c r="VVH49"/>
      <c r="VVI49" s="80"/>
      <c r="VVJ49"/>
      <c r="VVK49" s="80"/>
      <c r="VVL49"/>
      <c r="VVM49" s="80"/>
      <c r="VVN49"/>
      <c r="VVO49" s="80"/>
      <c r="VVP49"/>
      <c r="VVQ49" s="80"/>
      <c r="VVR49"/>
      <c r="VVS49" s="80"/>
      <c r="VVT49"/>
      <c r="VVU49" s="80"/>
      <c r="VVV49"/>
      <c r="VVW49" s="80"/>
      <c r="VVX49"/>
      <c r="VVY49" s="80"/>
      <c r="VVZ49"/>
      <c r="VWA49" s="80"/>
      <c r="VWB49"/>
      <c r="VWC49" s="80"/>
      <c r="VWD49"/>
      <c r="VWE49" s="80"/>
      <c r="VWF49"/>
      <c r="VWG49" s="80"/>
      <c r="VWH49"/>
      <c r="VWI49" s="80"/>
      <c r="VWJ49"/>
      <c r="VWK49" s="80"/>
      <c r="VWL49"/>
      <c r="VWM49" s="80"/>
      <c r="VWN49"/>
      <c r="VWO49" s="80"/>
      <c r="VWP49"/>
      <c r="VWQ49" s="80"/>
      <c r="VWR49"/>
      <c r="VWS49" s="80"/>
      <c r="VWT49"/>
      <c r="VWU49" s="80"/>
      <c r="VWV49"/>
      <c r="VWW49" s="80"/>
      <c r="VWX49"/>
      <c r="VWY49" s="80"/>
      <c r="VWZ49"/>
      <c r="VXA49" s="80"/>
      <c r="VXB49"/>
      <c r="VXC49" s="80"/>
      <c r="VXD49"/>
      <c r="VXE49" s="80"/>
      <c r="VXF49"/>
      <c r="VXG49" s="80"/>
      <c r="VXH49"/>
      <c r="VXI49" s="80"/>
      <c r="VXJ49"/>
      <c r="VXK49" s="80"/>
      <c r="VXL49"/>
      <c r="VXM49" s="80"/>
      <c r="VXN49"/>
      <c r="VXO49" s="80"/>
      <c r="VXP49"/>
      <c r="VXQ49" s="80"/>
      <c r="VXR49"/>
      <c r="VXS49" s="80"/>
      <c r="VXT49"/>
      <c r="VXU49" s="80"/>
      <c r="VXV49"/>
      <c r="VXW49" s="80"/>
      <c r="VXX49"/>
      <c r="VXY49" s="80"/>
      <c r="VXZ49"/>
      <c r="VYA49" s="80"/>
      <c r="VYB49"/>
      <c r="VYC49" s="80"/>
      <c r="VYD49"/>
      <c r="VYE49" s="80"/>
      <c r="VYF49"/>
      <c r="VYG49" s="80"/>
      <c r="VYH49"/>
      <c r="VYI49" s="80"/>
      <c r="VYJ49"/>
      <c r="VYK49" s="80"/>
      <c r="VYL49"/>
      <c r="VYM49" s="80"/>
      <c r="VYN49"/>
      <c r="VYO49" s="80"/>
      <c r="VYP49"/>
      <c r="VYQ49" s="80"/>
      <c r="VYR49"/>
      <c r="VYS49" s="80"/>
      <c r="VYT49"/>
      <c r="VYU49" s="80"/>
      <c r="VYV49"/>
      <c r="VYW49" s="80"/>
      <c r="VYX49"/>
      <c r="VYY49" s="80"/>
      <c r="VYZ49"/>
      <c r="VZA49" s="80"/>
      <c r="VZB49"/>
      <c r="VZC49" s="80"/>
      <c r="VZD49"/>
      <c r="VZE49" s="80"/>
      <c r="VZF49"/>
      <c r="VZG49" s="80"/>
      <c r="VZH49"/>
      <c r="VZI49" s="80"/>
      <c r="VZJ49"/>
      <c r="VZK49" s="80"/>
      <c r="VZL49"/>
      <c r="VZM49" s="80"/>
      <c r="VZN49"/>
      <c r="VZO49" s="80"/>
      <c r="VZP49"/>
      <c r="VZQ49" s="80"/>
      <c r="VZR49"/>
      <c r="VZS49" s="80"/>
      <c r="VZT49"/>
      <c r="VZU49" s="80"/>
      <c r="VZV49"/>
      <c r="VZW49" s="80"/>
      <c r="VZX49"/>
      <c r="VZY49" s="80"/>
      <c r="VZZ49"/>
      <c r="WAA49" s="80"/>
      <c r="WAB49"/>
      <c r="WAC49" s="80"/>
      <c r="WAD49"/>
      <c r="WAE49" s="80"/>
      <c r="WAF49"/>
      <c r="WAG49" s="80"/>
      <c r="WAH49"/>
      <c r="WAI49" s="80"/>
      <c r="WAJ49"/>
      <c r="WAK49" s="80"/>
      <c r="WAL49"/>
      <c r="WAM49" s="80"/>
      <c r="WAN49"/>
      <c r="WAO49" s="80"/>
      <c r="WAP49"/>
      <c r="WAQ49" s="80"/>
      <c r="WAR49"/>
      <c r="WAS49" s="80"/>
      <c r="WAT49"/>
      <c r="WAU49" s="80"/>
      <c r="WAV49"/>
      <c r="WAW49" s="80"/>
      <c r="WAX49"/>
      <c r="WAY49" s="80"/>
      <c r="WAZ49"/>
      <c r="WBA49" s="80"/>
      <c r="WBB49"/>
      <c r="WBC49" s="80"/>
      <c r="WBD49"/>
      <c r="WBE49" s="80"/>
      <c r="WBF49"/>
      <c r="WBG49" s="80"/>
      <c r="WBH49"/>
      <c r="WBI49" s="80"/>
      <c r="WBJ49"/>
      <c r="WBK49" s="80"/>
      <c r="WBL49"/>
      <c r="WBM49" s="80"/>
      <c r="WBN49"/>
      <c r="WBO49" s="80"/>
      <c r="WBP49"/>
      <c r="WBQ49" s="80"/>
      <c r="WBR49"/>
      <c r="WBS49" s="80"/>
      <c r="WBT49"/>
      <c r="WBU49" s="80"/>
      <c r="WBV49"/>
      <c r="WBW49" s="80"/>
      <c r="WBX49"/>
      <c r="WBY49" s="80"/>
      <c r="WBZ49"/>
      <c r="WCA49" s="80"/>
      <c r="WCB49"/>
      <c r="WCC49" s="80"/>
      <c r="WCD49"/>
      <c r="WCE49" s="80"/>
      <c r="WCF49"/>
      <c r="WCG49" s="80"/>
      <c r="WCH49"/>
      <c r="WCI49" s="80"/>
      <c r="WCJ49"/>
      <c r="WCK49" s="80"/>
      <c r="WCL49"/>
      <c r="WCM49" s="80"/>
      <c r="WCN49"/>
      <c r="WCO49" s="80"/>
      <c r="WCP49"/>
      <c r="WCQ49" s="80"/>
      <c r="WCR49"/>
      <c r="WCS49" s="80"/>
      <c r="WCT49"/>
      <c r="WCU49" s="80"/>
      <c r="WCV49"/>
      <c r="WCW49" s="80"/>
      <c r="WCX49"/>
      <c r="WCY49" s="80"/>
      <c r="WCZ49"/>
      <c r="WDA49" s="80"/>
      <c r="WDB49"/>
      <c r="WDC49" s="80"/>
      <c r="WDD49"/>
      <c r="WDE49" s="80"/>
      <c r="WDF49"/>
      <c r="WDG49" s="80"/>
      <c r="WDH49"/>
      <c r="WDI49" s="80"/>
      <c r="WDJ49"/>
      <c r="WDK49" s="80"/>
      <c r="WDL49"/>
      <c r="WDM49" s="80"/>
      <c r="WDN49"/>
      <c r="WDO49" s="80"/>
      <c r="WDP49"/>
      <c r="WDQ49" s="80"/>
      <c r="WDR49"/>
      <c r="WDS49" s="80"/>
      <c r="WDT49"/>
      <c r="WDU49" s="80"/>
      <c r="WDV49"/>
      <c r="WDW49" s="80"/>
      <c r="WDX49"/>
      <c r="WDY49" s="80"/>
      <c r="WDZ49"/>
      <c r="WEA49" s="80"/>
      <c r="WEB49"/>
      <c r="WEC49" s="80"/>
      <c r="WED49"/>
      <c r="WEE49" s="80"/>
      <c r="WEF49"/>
      <c r="WEG49" s="80"/>
      <c r="WEH49"/>
      <c r="WEI49" s="80"/>
      <c r="WEJ49"/>
      <c r="WEK49" s="80"/>
      <c r="WEL49"/>
      <c r="WEM49" s="80"/>
      <c r="WEN49"/>
      <c r="WEO49" s="80"/>
      <c r="WEP49"/>
      <c r="WEQ49" s="80"/>
      <c r="WER49"/>
      <c r="WES49" s="80"/>
      <c r="WET49"/>
      <c r="WEU49" s="80"/>
      <c r="WEV49"/>
      <c r="WEW49" s="80"/>
      <c r="WEX49"/>
      <c r="WEY49" s="80"/>
      <c r="WEZ49"/>
      <c r="WFA49" s="80"/>
      <c r="WFB49"/>
      <c r="WFC49" s="80"/>
      <c r="WFD49"/>
      <c r="WFE49" s="80"/>
      <c r="WFF49"/>
      <c r="WFG49" s="80"/>
      <c r="WFH49"/>
      <c r="WFI49" s="80"/>
      <c r="WFJ49"/>
      <c r="WFK49" s="80"/>
      <c r="WFL49"/>
      <c r="WFM49" s="80"/>
      <c r="WFN49"/>
      <c r="WFO49" s="80"/>
      <c r="WFP49"/>
      <c r="WFQ49" s="80"/>
      <c r="WFR49"/>
      <c r="WFS49" s="80"/>
      <c r="WFT49"/>
      <c r="WFU49" s="80"/>
      <c r="WFV49"/>
      <c r="WFW49" s="80"/>
      <c r="WFX49"/>
      <c r="WFY49" s="80"/>
      <c r="WFZ49"/>
      <c r="WGA49" s="80"/>
      <c r="WGB49"/>
      <c r="WGC49" s="80"/>
      <c r="WGD49"/>
      <c r="WGE49" s="80"/>
      <c r="WGF49"/>
      <c r="WGG49" s="80"/>
      <c r="WGH49"/>
      <c r="WGI49" s="80"/>
      <c r="WGJ49"/>
      <c r="WGK49" s="80"/>
      <c r="WGL49"/>
      <c r="WGM49" s="80"/>
      <c r="WGN49"/>
      <c r="WGO49" s="80"/>
      <c r="WGP49"/>
      <c r="WGQ49" s="80"/>
      <c r="WGR49"/>
      <c r="WGS49" s="80"/>
      <c r="WGT49"/>
      <c r="WGU49" s="80"/>
      <c r="WGV49"/>
      <c r="WGW49" s="80"/>
      <c r="WGX49"/>
      <c r="WGY49" s="80"/>
      <c r="WGZ49"/>
      <c r="WHA49" s="80"/>
      <c r="WHB49"/>
      <c r="WHC49" s="80"/>
      <c r="WHD49"/>
      <c r="WHE49" s="80"/>
      <c r="WHF49"/>
      <c r="WHG49" s="80"/>
      <c r="WHH49"/>
      <c r="WHI49" s="80"/>
      <c r="WHJ49"/>
      <c r="WHK49" s="80"/>
      <c r="WHL49"/>
      <c r="WHM49" s="80"/>
      <c r="WHN49"/>
      <c r="WHO49" s="80"/>
      <c r="WHP49"/>
      <c r="WHQ49" s="80"/>
      <c r="WHR49"/>
      <c r="WHS49" s="80"/>
      <c r="WHT49"/>
      <c r="WHU49" s="80"/>
      <c r="WHV49"/>
      <c r="WHW49" s="80"/>
      <c r="WHX49"/>
      <c r="WHY49" s="80"/>
      <c r="WHZ49"/>
      <c r="WIA49" s="80"/>
      <c r="WIB49"/>
      <c r="WIC49" s="80"/>
      <c r="WID49"/>
      <c r="WIE49" s="80"/>
      <c r="WIF49"/>
      <c r="WIG49" s="80"/>
      <c r="WIH49"/>
      <c r="WII49" s="80"/>
      <c r="WIJ49"/>
      <c r="WIK49" s="80"/>
      <c r="WIL49"/>
      <c r="WIM49" s="80"/>
      <c r="WIN49"/>
      <c r="WIO49" s="80"/>
      <c r="WIP49"/>
      <c r="WIQ49" s="80"/>
      <c r="WIR49"/>
      <c r="WIS49" s="80"/>
      <c r="WIT49"/>
      <c r="WIU49" s="80"/>
      <c r="WIV49"/>
      <c r="WIW49" s="80"/>
      <c r="WIX49"/>
      <c r="WIY49" s="80"/>
      <c r="WIZ49"/>
      <c r="WJA49" s="80"/>
      <c r="WJB49"/>
      <c r="WJC49" s="80"/>
      <c r="WJD49"/>
      <c r="WJE49" s="80"/>
      <c r="WJF49"/>
      <c r="WJG49" s="80"/>
      <c r="WJH49"/>
      <c r="WJI49" s="80"/>
      <c r="WJJ49"/>
      <c r="WJK49" s="80"/>
      <c r="WJL49"/>
      <c r="WJM49" s="80"/>
      <c r="WJN49"/>
      <c r="WJO49" s="80"/>
      <c r="WJP49"/>
      <c r="WJQ49" s="80"/>
      <c r="WJR49"/>
      <c r="WJS49" s="80"/>
      <c r="WJT49"/>
      <c r="WJU49" s="80"/>
      <c r="WJV49"/>
      <c r="WJW49" s="80"/>
      <c r="WJX49"/>
      <c r="WJY49" s="80"/>
      <c r="WJZ49"/>
      <c r="WKA49" s="80"/>
      <c r="WKB49"/>
      <c r="WKC49" s="80"/>
      <c r="WKD49"/>
      <c r="WKE49" s="80"/>
      <c r="WKF49"/>
      <c r="WKG49" s="80"/>
      <c r="WKH49"/>
      <c r="WKI49" s="80"/>
      <c r="WKJ49"/>
      <c r="WKK49" s="80"/>
      <c r="WKL49"/>
      <c r="WKM49" s="80"/>
      <c r="WKN49"/>
      <c r="WKO49" s="80"/>
      <c r="WKP49"/>
      <c r="WKQ49" s="80"/>
      <c r="WKR49"/>
      <c r="WKS49" s="80"/>
      <c r="WKT49"/>
      <c r="WKU49" s="80"/>
      <c r="WKV49"/>
      <c r="WKW49" s="80"/>
      <c r="WKX49"/>
      <c r="WKY49" s="80"/>
      <c r="WKZ49"/>
      <c r="WLA49" s="80"/>
      <c r="WLB49"/>
      <c r="WLC49" s="80"/>
      <c r="WLD49"/>
      <c r="WLE49" s="80"/>
      <c r="WLF49"/>
      <c r="WLG49" s="80"/>
      <c r="WLH49"/>
      <c r="WLI49" s="80"/>
      <c r="WLJ49"/>
      <c r="WLK49" s="80"/>
      <c r="WLL49"/>
      <c r="WLM49" s="80"/>
      <c r="WLN49"/>
      <c r="WLO49" s="80"/>
      <c r="WLP49"/>
      <c r="WLQ49" s="80"/>
      <c r="WLR49"/>
      <c r="WLS49" s="80"/>
      <c r="WLT49"/>
      <c r="WLU49" s="80"/>
      <c r="WLV49"/>
      <c r="WLW49" s="80"/>
      <c r="WLX49"/>
      <c r="WLY49" s="80"/>
      <c r="WLZ49"/>
      <c r="WMA49" s="80"/>
      <c r="WMB49"/>
      <c r="WMC49" s="80"/>
      <c r="WMD49"/>
      <c r="WME49" s="80"/>
      <c r="WMF49"/>
      <c r="WMG49" s="80"/>
      <c r="WMH49"/>
      <c r="WMI49" s="80"/>
      <c r="WMJ49"/>
      <c r="WMK49" s="80"/>
      <c r="WML49"/>
      <c r="WMM49" s="80"/>
      <c r="WMN49"/>
      <c r="WMO49" s="80"/>
      <c r="WMP49"/>
      <c r="WMQ49" s="80"/>
      <c r="WMR49"/>
      <c r="WMS49" s="80"/>
      <c r="WMT49"/>
      <c r="WMU49" s="80"/>
      <c r="WMV49"/>
      <c r="WMW49" s="80"/>
      <c r="WMX49"/>
      <c r="WMY49" s="80"/>
      <c r="WMZ49"/>
      <c r="WNA49" s="80"/>
      <c r="WNB49"/>
      <c r="WNC49" s="80"/>
      <c r="WND49"/>
      <c r="WNE49" s="80"/>
      <c r="WNF49"/>
      <c r="WNG49" s="80"/>
      <c r="WNH49"/>
      <c r="WNI49" s="80"/>
      <c r="WNJ49"/>
      <c r="WNK49" s="80"/>
      <c r="WNL49"/>
      <c r="WNM49" s="80"/>
      <c r="WNN49"/>
      <c r="WNO49" s="80"/>
      <c r="WNP49"/>
      <c r="WNQ49" s="80"/>
      <c r="WNR49"/>
      <c r="WNS49" s="80"/>
      <c r="WNT49"/>
      <c r="WNU49" s="80"/>
      <c r="WNV49"/>
      <c r="WNW49" s="80"/>
      <c r="WNX49"/>
      <c r="WNY49" s="80"/>
      <c r="WNZ49"/>
      <c r="WOA49" s="80"/>
      <c r="WOB49"/>
      <c r="WOC49" s="80"/>
      <c r="WOD49"/>
      <c r="WOE49" s="80"/>
      <c r="WOF49"/>
      <c r="WOG49" s="80"/>
      <c r="WOH49"/>
      <c r="WOI49" s="80"/>
      <c r="WOJ49"/>
      <c r="WOK49" s="80"/>
      <c r="WOL49"/>
      <c r="WOM49" s="80"/>
      <c r="WON49"/>
      <c r="WOO49" s="80"/>
      <c r="WOP49"/>
      <c r="WOQ49" s="80"/>
      <c r="WOR49"/>
      <c r="WOS49" s="80"/>
      <c r="WOT49"/>
      <c r="WOU49" s="80"/>
      <c r="WOV49"/>
      <c r="WOW49" s="80"/>
      <c r="WOX49"/>
      <c r="WOY49" s="80"/>
      <c r="WOZ49"/>
      <c r="WPA49" s="80"/>
      <c r="WPB49"/>
      <c r="WPC49" s="80"/>
      <c r="WPD49"/>
      <c r="WPE49" s="80"/>
      <c r="WPF49"/>
      <c r="WPG49" s="80"/>
      <c r="WPH49"/>
      <c r="WPI49" s="80"/>
      <c r="WPJ49"/>
      <c r="WPK49" s="80"/>
      <c r="WPL49"/>
      <c r="WPM49" s="80"/>
      <c r="WPN49"/>
      <c r="WPO49" s="80"/>
      <c r="WPP49"/>
      <c r="WPQ49" s="80"/>
      <c r="WPR49"/>
      <c r="WPS49" s="80"/>
      <c r="WPT49"/>
      <c r="WPU49" s="80"/>
      <c r="WPV49"/>
      <c r="WPW49" s="80"/>
      <c r="WPX49"/>
      <c r="WPY49" s="80"/>
      <c r="WPZ49"/>
      <c r="WQA49" s="80"/>
      <c r="WQB49"/>
      <c r="WQC49" s="80"/>
      <c r="WQD49"/>
      <c r="WQE49" s="80"/>
      <c r="WQF49"/>
      <c r="WQG49" s="80"/>
      <c r="WQH49"/>
      <c r="WQI49" s="80"/>
      <c r="WQJ49"/>
      <c r="WQK49" s="80"/>
      <c r="WQL49"/>
      <c r="WQM49" s="80"/>
      <c r="WQN49"/>
      <c r="WQO49" s="80"/>
      <c r="WQP49"/>
      <c r="WQQ49" s="80"/>
      <c r="WQR49"/>
      <c r="WQS49" s="80"/>
      <c r="WQT49"/>
      <c r="WQU49" s="80"/>
      <c r="WQV49"/>
      <c r="WQW49" s="80"/>
      <c r="WQX49"/>
      <c r="WQY49" s="80"/>
      <c r="WQZ49"/>
      <c r="WRA49" s="80"/>
      <c r="WRB49"/>
      <c r="WRC49" s="80"/>
      <c r="WRD49"/>
      <c r="WRE49" s="80"/>
      <c r="WRF49"/>
      <c r="WRG49" s="80"/>
      <c r="WRH49"/>
      <c r="WRI49" s="80"/>
      <c r="WRJ49"/>
      <c r="WRK49" s="80"/>
      <c r="WRL49"/>
      <c r="WRM49" s="80"/>
      <c r="WRN49"/>
      <c r="WRO49" s="80"/>
      <c r="WRP49"/>
      <c r="WRQ49" s="80"/>
      <c r="WRR49"/>
      <c r="WRS49" s="80"/>
      <c r="WRT49"/>
      <c r="WRU49" s="80"/>
      <c r="WRV49"/>
      <c r="WRW49" s="80"/>
      <c r="WRX49"/>
      <c r="WRY49" s="80"/>
      <c r="WRZ49"/>
      <c r="WSA49" s="80"/>
      <c r="WSB49"/>
      <c r="WSC49" s="80"/>
      <c r="WSD49"/>
      <c r="WSE49" s="80"/>
      <c r="WSF49"/>
      <c r="WSG49" s="80"/>
      <c r="WSH49"/>
      <c r="WSI49" s="80"/>
      <c r="WSJ49"/>
      <c r="WSK49" s="80"/>
      <c r="WSL49"/>
      <c r="WSM49" s="80"/>
      <c r="WSN49"/>
      <c r="WSO49" s="80"/>
      <c r="WSP49"/>
      <c r="WSQ49" s="80"/>
      <c r="WSR49"/>
      <c r="WSS49" s="80"/>
      <c r="WST49"/>
      <c r="WSU49" s="80"/>
      <c r="WSV49"/>
      <c r="WSW49" s="80"/>
      <c r="WSX49"/>
      <c r="WSY49" s="80"/>
      <c r="WSZ49"/>
      <c r="WTA49" s="80"/>
      <c r="WTB49"/>
      <c r="WTC49" s="80"/>
      <c r="WTD49"/>
      <c r="WTE49" s="80"/>
      <c r="WTF49"/>
      <c r="WTG49" s="80"/>
      <c r="WTH49"/>
      <c r="WTI49" s="80"/>
      <c r="WTJ49"/>
      <c r="WTK49" s="80"/>
      <c r="WTL49"/>
      <c r="WTM49" s="80"/>
      <c r="WTN49"/>
      <c r="WTO49" s="80"/>
      <c r="WTP49"/>
      <c r="WTQ49" s="80"/>
      <c r="WTR49"/>
      <c r="WTS49" s="80"/>
      <c r="WTT49"/>
      <c r="WTU49" s="80"/>
      <c r="WTV49"/>
      <c r="WTW49" s="80"/>
      <c r="WTX49"/>
      <c r="WTY49" s="80"/>
      <c r="WTZ49"/>
      <c r="WUA49" s="80"/>
      <c r="WUB49"/>
      <c r="WUC49" s="80"/>
      <c r="WUD49"/>
      <c r="WUE49" s="80"/>
      <c r="WUF49"/>
      <c r="WUG49" s="80"/>
      <c r="WUH49"/>
      <c r="WUI49" s="80"/>
      <c r="WUJ49"/>
      <c r="WUK49" s="80"/>
      <c r="WUL49"/>
      <c r="WUM49" s="80"/>
      <c r="WUN49"/>
      <c r="WUO49" s="80"/>
      <c r="WUP49"/>
      <c r="WUQ49" s="80"/>
      <c r="WUR49"/>
      <c r="WUS49" s="80"/>
      <c r="WUT49"/>
      <c r="WUU49" s="80"/>
      <c r="WUV49"/>
      <c r="WUW49" s="80"/>
      <c r="WUX49"/>
      <c r="WUY49" s="80"/>
      <c r="WUZ49"/>
      <c r="WVA49" s="80"/>
      <c r="WVB49"/>
      <c r="WVC49" s="80"/>
      <c r="WVD49"/>
      <c r="WVE49" s="80"/>
      <c r="WVF49"/>
      <c r="WVG49" s="80"/>
      <c r="WVH49"/>
      <c r="WVI49" s="80"/>
      <c r="WVJ49"/>
      <c r="WVK49" s="80"/>
      <c r="WVL49"/>
      <c r="WVM49" s="80"/>
      <c r="WVN49"/>
      <c r="WVO49" s="80"/>
      <c r="WVP49"/>
      <c r="WVQ49" s="80"/>
      <c r="WVR49"/>
      <c r="WVS49" s="80"/>
      <c r="WVT49"/>
      <c r="WVU49" s="80"/>
      <c r="WVV49"/>
      <c r="WVW49" s="80"/>
      <c r="WVX49"/>
      <c r="WVY49" s="80"/>
      <c r="WVZ49"/>
      <c r="WWA49" s="80"/>
      <c r="WWB49"/>
      <c r="WWC49" s="80"/>
      <c r="WWD49"/>
      <c r="WWE49" s="80"/>
      <c r="WWF49"/>
      <c r="WWG49" s="80"/>
      <c r="WWH49"/>
      <c r="WWI49" s="80"/>
      <c r="WWJ49"/>
      <c r="WWK49" s="80"/>
      <c r="WWL49"/>
      <c r="WWM49" s="80"/>
      <c r="WWN49"/>
      <c r="WWO49" s="80"/>
      <c r="WWP49"/>
      <c r="WWQ49" s="80"/>
      <c r="WWR49"/>
      <c r="WWS49" s="80"/>
      <c r="WWT49"/>
      <c r="WWU49" s="80"/>
      <c r="WWV49"/>
      <c r="WWW49" s="80"/>
      <c r="WWX49"/>
      <c r="WWY49" s="80"/>
      <c r="WWZ49"/>
      <c r="WXA49" s="80"/>
      <c r="WXB49"/>
      <c r="WXC49" s="80"/>
      <c r="WXD49"/>
      <c r="WXE49" s="80"/>
      <c r="WXF49"/>
      <c r="WXG49" s="80"/>
      <c r="WXH49"/>
      <c r="WXI49" s="80"/>
      <c r="WXJ49"/>
      <c r="WXK49" s="80"/>
      <c r="WXL49"/>
      <c r="WXM49" s="80"/>
      <c r="WXN49"/>
      <c r="WXO49" s="80"/>
      <c r="WXP49"/>
      <c r="WXQ49" s="80"/>
      <c r="WXR49"/>
      <c r="WXS49" s="80"/>
      <c r="WXT49"/>
      <c r="WXU49" s="80"/>
      <c r="WXV49"/>
      <c r="WXW49" s="80"/>
      <c r="WXX49"/>
      <c r="WXY49" s="80"/>
      <c r="WXZ49"/>
      <c r="WYA49" s="80"/>
      <c r="WYB49"/>
      <c r="WYC49" s="80"/>
      <c r="WYD49"/>
      <c r="WYE49" s="80"/>
      <c r="WYF49"/>
      <c r="WYG49" s="80"/>
      <c r="WYH49"/>
      <c r="WYI49" s="80"/>
      <c r="WYJ49"/>
      <c r="WYK49" s="80"/>
      <c r="WYL49"/>
      <c r="WYM49" s="80"/>
      <c r="WYN49"/>
      <c r="WYO49" s="80"/>
      <c r="WYP49"/>
      <c r="WYQ49" s="80"/>
      <c r="WYR49"/>
      <c r="WYS49" s="80"/>
      <c r="WYT49"/>
      <c r="WYU49" s="80"/>
      <c r="WYV49"/>
      <c r="WYW49" s="80"/>
      <c r="WYX49"/>
      <c r="WYY49" s="80"/>
      <c r="WYZ49"/>
      <c r="WZA49" s="80"/>
      <c r="WZB49"/>
      <c r="WZC49" s="80"/>
      <c r="WZD49"/>
      <c r="WZE49" s="80"/>
      <c r="WZF49"/>
      <c r="WZG49" s="80"/>
      <c r="WZH49"/>
      <c r="WZI49" s="80"/>
      <c r="WZJ49"/>
      <c r="WZK49" s="80"/>
      <c r="WZL49"/>
      <c r="WZM49" s="80"/>
      <c r="WZN49"/>
      <c r="WZO49" s="80"/>
      <c r="WZP49"/>
      <c r="WZQ49" s="80"/>
      <c r="WZR49"/>
      <c r="WZS49" s="80"/>
      <c r="WZT49"/>
      <c r="WZU49" s="80"/>
      <c r="WZV49"/>
      <c r="WZW49" s="80"/>
      <c r="WZX49"/>
      <c r="WZY49" s="80"/>
      <c r="WZZ49"/>
      <c r="XAA49" s="80"/>
      <c r="XAB49"/>
      <c r="XAC49" s="80"/>
      <c r="XAD49"/>
      <c r="XAE49" s="80"/>
      <c r="XAF49"/>
      <c r="XAG49" s="80"/>
      <c r="XAH49"/>
      <c r="XAI49" s="80"/>
      <c r="XAJ49"/>
      <c r="XAK49" s="80"/>
      <c r="XAL49"/>
      <c r="XAM49" s="80"/>
      <c r="XAN49"/>
      <c r="XAO49" s="80"/>
      <c r="XAP49"/>
      <c r="XAQ49" s="80"/>
      <c r="XAR49"/>
      <c r="XAS49" s="80"/>
      <c r="XAT49"/>
      <c r="XAU49" s="80"/>
      <c r="XAV49"/>
      <c r="XAW49" s="80"/>
      <c r="XAX49"/>
      <c r="XAY49" s="80"/>
      <c r="XAZ49"/>
      <c r="XBA49" s="80"/>
      <c r="XBB49"/>
      <c r="XBC49" s="80"/>
      <c r="XBD49"/>
      <c r="XBE49" s="80"/>
      <c r="XBF49"/>
      <c r="XBG49" s="80"/>
      <c r="XBH49"/>
      <c r="XBI49" s="80"/>
      <c r="XBJ49"/>
      <c r="XBK49" s="80"/>
      <c r="XBL49"/>
      <c r="XBM49" s="80"/>
      <c r="XBN49"/>
      <c r="XBO49" s="80"/>
      <c r="XBP49"/>
      <c r="XBQ49" s="80"/>
      <c r="XBR49"/>
      <c r="XBS49" s="80"/>
      <c r="XBT49"/>
      <c r="XBU49" s="80"/>
      <c r="XBV49"/>
      <c r="XBW49" s="80"/>
      <c r="XBX49"/>
      <c r="XBY49" s="80"/>
      <c r="XBZ49"/>
      <c r="XCA49" s="80"/>
      <c r="XCB49"/>
      <c r="XCC49" s="80"/>
      <c r="XCD49"/>
      <c r="XCE49" s="80"/>
      <c r="XCF49"/>
      <c r="XCG49" s="80"/>
      <c r="XCH49"/>
      <c r="XCI49" s="80"/>
      <c r="XCJ49"/>
      <c r="XCK49" s="80"/>
      <c r="XCL49"/>
      <c r="XCM49" s="80"/>
      <c r="XCN49"/>
      <c r="XCO49" s="80"/>
      <c r="XCP49"/>
      <c r="XCQ49" s="80"/>
      <c r="XCR49"/>
      <c r="XCS49" s="80"/>
      <c r="XCT49"/>
      <c r="XCU49" s="80"/>
      <c r="XCV49"/>
      <c r="XCW49" s="80"/>
      <c r="XCX49"/>
      <c r="XCY49" s="80"/>
      <c r="XCZ49"/>
      <c r="XDA49" s="80"/>
      <c r="XDB49"/>
      <c r="XDC49" s="80"/>
      <c r="XDD49"/>
      <c r="XDE49" s="80"/>
      <c r="XDF49"/>
      <c r="XDG49" s="80"/>
      <c r="XDH49"/>
      <c r="XDI49" s="80"/>
      <c r="XDJ49"/>
      <c r="XDK49" s="80"/>
      <c r="XDL49"/>
      <c r="XDM49" s="80"/>
      <c r="XDN49"/>
      <c r="XDO49" s="80"/>
      <c r="XDP49"/>
      <c r="XDQ49" s="80"/>
      <c r="XDR49"/>
      <c r="XDS49" s="80"/>
      <c r="XDT49"/>
      <c r="XDU49" s="80"/>
      <c r="XDV49"/>
      <c r="XDW49" s="80"/>
      <c r="XDX49"/>
      <c r="XDY49" s="80"/>
      <c r="XDZ49"/>
      <c r="XEA49" s="80"/>
      <c r="XEB49"/>
      <c r="XEC49" s="80"/>
      <c r="XED49"/>
      <c r="XEE49" s="80"/>
      <c r="XEF49"/>
      <c r="XEG49" s="80"/>
      <c r="XEH49"/>
      <c r="XEI49" s="80"/>
      <c r="XEJ49"/>
      <c r="XEK49" s="80"/>
      <c r="XEL49"/>
      <c r="XEM49" s="80"/>
      <c r="XEN49"/>
      <c r="XEO49" s="80"/>
      <c r="XEP49"/>
      <c r="XEQ49" s="80"/>
      <c r="XER49"/>
      <c r="XES49" s="80"/>
      <c r="XET49"/>
      <c r="XEU49" s="80"/>
      <c r="XEV49"/>
      <c r="XEW49" s="80"/>
      <c r="XEX49"/>
      <c r="XEY49" s="80"/>
      <c r="XEZ49"/>
      <c r="XFA49" s="80"/>
      <c r="XFB49"/>
      <c r="XFC49" s="80"/>
      <c r="XFD49"/>
    </row>
    <row r="50" spans="1:16384" s="4" customFormat="1" x14ac:dyDescent="0.25">
      <c r="A50" s="61" t="s">
        <v>1171</v>
      </c>
      <c r="B50" t="s">
        <v>1169</v>
      </c>
      <c r="C50" s="80"/>
      <c r="D50"/>
      <c r="E50" s="80"/>
      <c r="F50"/>
      <c r="G50" s="80"/>
      <c r="H50"/>
      <c r="I50" s="80"/>
      <c r="J50"/>
      <c r="K50" s="80"/>
      <c r="L50"/>
      <c r="M50" s="80"/>
      <c r="N50"/>
      <c r="O50" s="80"/>
      <c r="P50"/>
      <c r="Q50" s="80"/>
      <c r="R50"/>
      <c r="S50" s="80"/>
      <c r="T50"/>
      <c r="U50" s="80"/>
      <c r="V50"/>
      <c r="W50" s="80"/>
      <c r="X50"/>
      <c r="Y50" s="80"/>
      <c r="Z50"/>
      <c r="AA50" s="80"/>
      <c r="AB50"/>
      <c r="AC50" s="80"/>
      <c r="AD50"/>
      <c r="AE50" s="80"/>
      <c r="AF50"/>
      <c r="AG50" s="80"/>
      <c r="AH50"/>
      <c r="AI50" s="80"/>
      <c r="AJ50"/>
      <c r="AK50" s="80"/>
      <c r="AL50"/>
      <c r="AM50" s="80"/>
      <c r="AN50"/>
      <c r="AO50" s="80"/>
      <c r="AP50"/>
      <c r="AQ50" s="80"/>
      <c r="AR50"/>
      <c r="AS50" s="80"/>
      <c r="AT50"/>
      <c r="AU50" s="80"/>
      <c r="AV50"/>
      <c r="AW50" s="80"/>
      <c r="AX50"/>
      <c r="AY50" s="80"/>
      <c r="AZ50"/>
      <c r="BA50" s="80"/>
      <c r="BB50"/>
      <c r="BC50" s="80"/>
      <c r="BD50"/>
      <c r="BE50" s="80"/>
      <c r="BF50"/>
      <c r="BG50" s="80"/>
      <c r="BH50"/>
      <c r="BI50" s="80"/>
      <c r="BJ50"/>
      <c r="BK50" s="80"/>
      <c r="BL50"/>
      <c r="BM50" s="80"/>
      <c r="BN50"/>
      <c r="BO50" s="80"/>
      <c r="BP50"/>
      <c r="BQ50" s="80"/>
      <c r="BR50"/>
      <c r="BS50" s="80"/>
      <c r="BT50"/>
      <c r="BU50" s="80"/>
      <c r="BV50"/>
      <c r="BW50" s="80"/>
      <c r="BX50"/>
      <c r="BY50" s="80"/>
      <c r="BZ50"/>
      <c r="CA50" s="80"/>
      <c r="CB50"/>
      <c r="CC50" s="80"/>
      <c r="CD50"/>
      <c r="CE50" s="80"/>
      <c r="CF50"/>
      <c r="CG50" s="80"/>
      <c r="CH50"/>
      <c r="CI50" s="80"/>
      <c r="CJ50"/>
      <c r="CK50" s="80"/>
      <c r="CL50"/>
      <c r="CM50" s="80"/>
      <c r="CN50"/>
      <c r="CO50" s="80"/>
      <c r="CP50"/>
      <c r="CQ50" s="80"/>
      <c r="CR50"/>
      <c r="CS50" s="80"/>
      <c r="CT50"/>
      <c r="CU50" s="80"/>
      <c r="CV50"/>
      <c r="CW50" s="80"/>
      <c r="CX50"/>
      <c r="CY50" s="80"/>
      <c r="CZ50"/>
      <c r="DA50" s="80"/>
      <c r="DB50"/>
      <c r="DC50" s="80"/>
      <c r="DD50"/>
      <c r="DE50" s="80"/>
      <c r="DF50"/>
      <c r="DG50" s="80"/>
      <c r="DH50"/>
      <c r="DI50" s="80"/>
      <c r="DJ50"/>
      <c r="DK50" s="80"/>
      <c r="DL50"/>
      <c r="DM50" s="80"/>
      <c r="DN50"/>
      <c r="DO50" s="80"/>
      <c r="DP50"/>
      <c r="DQ50" s="80"/>
      <c r="DR50"/>
      <c r="DS50" s="80"/>
      <c r="DT50"/>
      <c r="DU50" s="80"/>
      <c r="DV50"/>
      <c r="DW50" s="80"/>
      <c r="DX50"/>
      <c r="DY50" s="80"/>
      <c r="DZ50"/>
      <c r="EA50" s="80"/>
      <c r="EB50"/>
      <c r="EC50" s="80"/>
      <c r="ED50"/>
      <c r="EE50" s="80"/>
      <c r="EF50"/>
      <c r="EG50" s="80"/>
      <c r="EH50"/>
      <c r="EI50" s="80"/>
      <c r="EJ50"/>
      <c r="EK50" s="80"/>
      <c r="EL50"/>
      <c r="EM50" s="80"/>
      <c r="EN50"/>
      <c r="EO50" s="80"/>
      <c r="EP50"/>
      <c r="EQ50" s="80"/>
      <c r="ER50"/>
      <c r="ES50" s="80"/>
      <c r="ET50"/>
      <c r="EU50" s="80"/>
      <c r="EV50"/>
      <c r="EW50" s="80"/>
      <c r="EX50"/>
      <c r="EY50" s="80"/>
      <c r="EZ50"/>
      <c r="FA50" s="80"/>
      <c r="FB50"/>
      <c r="FC50" s="80"/>
      <c r="FD50"/>
      <c r="FE50" s="80"/>
      <c r="FF50"/>
      <c r="FG50" s="80"/>
      <c r="FH50"/>
      <c r="FI50" s="80"/>
      <c r="FJ50"/>
      <c r="FK50" s="80"/>
      <c r="FL50"/>
      <c r="FM50" s="80"/>
      <c r="FN50"/>
      <c r="FO50" s="80"/>
      <c r="FP50"/>
      <c r="FQ50" s="80"/>
      <c r="FR50"/>
      <c r="FS50" s="80"/>
      <c r="FT50"/>
      <c r="FU50" s="80"/>
      <c r="FV50"/>
      <c r="FW50" s="80"/>
      <c r="FX50"/>
      <c r="FY50" s="80"/>
      <c r="FZ50"/>
      <c r="GA50" s="80"/>
      <c r="GB50"/>
      <c r="GC50" s="80"/>
      <c r="GD50"/>
      <c r="GE50" s="80"/>
      <c r="GF50"/>
      <c r="GG50" s="80"/>
      <c r="GH50"/>
      <c r="GI50" s="80"/>
      <c r="GJ50"/>
      <c r="GK50" s="80"/>
      <c r="GL50"/>
      <c r="GM50" s="80"/>
      <c r="GN50"/>
      <c r="GO50" s="80"/>
      <c r="GP50"/>
      <c r="GQ50" s="80"/>
      <c r="GR50"/>
      <c r="GS50" s="80"/>
      <c r="GT50"/>
      <c r="GU50" s="80"/>
      <c r="GV50"/>
      <c r="GW50" s="80"/>
      <c r="GX50"/>
      <c r="GY50" s="80"/>
      <c r="GZ50"/>
      <c r="HA50" s="80"/>
      <c r="HB50"/>
      <c r="HC50" s="80"/>
      <c r="HD50"/>
      <c r="HE50" s="80"/>
      <c r="HF50"/>
      <c r="HG50" s="80"/>
      <c r="HH50"/>
      <c r="HI50" s="80"/>
      <c r="HJ50"/>
      <c r="HK50" s="80"/>
      <c r="HL50"/>
      <c r="HM50" s="80"/>
      <c r="HN50"/>
      <c r="HO50" s="80"/>
      <c r="HP50"/>
      <c r="HQ50" s="80"/>
      <c r="HR50"/>
      <c r="HS50" s="80"/>
      <c r="HT50"/>
      <c r="HU50" s="80"/>
      <c r="HV50"/>
      <c r="HW50" s="80"/>
      <c r="HX50"/>
      <c r="HY50" s="80"/>
      <c r="HZ50"/>
      <c r="IA50" s="80"/>
      <c r="IB50"/>
      <c r="IC50" s="80"/>
      <c r="ID50"/>
      <c r="IE50" s="80"/>
      <c r="IF50"/>
      <c r="IG50" s="80"/>
      <c r="IH50"/>
      <c r="II50" s="80"/>
      <c r="IJ50"/>
      <c r="IK50" s="80"/>
      <c r="IL50"/>
      <c r="IM50" s="80"/>
      <c r="IN50"/>
      <c r="IO50" s="80"/>
      <c r="IP50"/>
      <c r="IQ50" s="80"/>
      <c r="IR50"/>
      <c r="IS50" s="80"/>
      <c r="IT50"/>
      <c r="IU50" s="80"/>
      <c r="IV50"/>
      <c r="IW50" s="80"/>
      <c r="IX50"/>
      <c r="IY50" s="80"/>
      <c r="IZ50"/>
      <c r="JA50" s="80"/>
      <c r="JB50"/>
      <c r="JC50" s="80"/>
      <c r="JD50"/>
      <c r="JE50" s="80"/>
      <c r="JF50"/>
      <c r="JG50" s="80"/>
      <c r="JH50"/>
      <c r="JI50" s="80"/>
      <c r="JJ50"/>
      <c r="JK50" s="80"/>
      <c r="JL50"/>
      <c r="JM50" s="80"/>
      <c r="JN50"/>
      <c r="JO50" s="80"/>
      <c r="JP50"/>
      <c r="JQ50" s="80"/>
      <c r="JR50"/>
      <c r="JS50" s="80"/>
      <c r="JT50"/>
      <c r="JU50" s="80"/>
      <c r="JV50"/>
      <c r="JW50" s="80"/>
      <c r="JX50"/>
      <c r="JY50" s="80"/>
      <c r="JZ50"/>
      <c r="KA50" s="80"/>
      <c r="KB50"/>
      <c r="KC50" s="80"/>
      <c r="KD50"/>
      <c r="KE50" s="80"/>
      <c r="KF50"/>
      <c r="KG50" s="80"/>
      <c r="KH50"/>
      <c r="KI50" s="80"/>
      <c r="KJ50"/>
      <c r="KK50" s="80"/>
      <c r="KL50"/>
      <c r="KM50" s="80"/>
      <c r="KN50"/>
      <c r="KO50" s="80"/>
      <c r="KP50"/>
      <c r="KQ50" s="80"/>
      <c r="KR50"/>
      <c r="KS50" s="80"/>
      <c r="KT50"/>
      <c r="KU50" s="80"/>
      <c r="KV50"/>
      <c r="KW50" s="80"/>
      <c r="KX50"/>
      <c r="KY50" s="80"/>
      <c r="KZ50"/>
      <c r="LA50" s="80"/>
      <c r="LB50"/>
      <c r="LC50" s="80"/>
      <c r="LD50"/>
      <c r="LE50" s="80"/>
      <c r="LF50"/>
      <c r="LG50" s="80"/>
      <c r="LH50"/>
      <c r="LI50" s="80"/>
      <c r="LJ50"/>
      <c r="LK50" s="80"/>
      <c r="LL50"/>
      <c r="LM50" s="80"/>
      <c r="LN50"/>
      <c r="LO50" s="80"/>
      <c r="LP50"/>
      <c r="LQ50" s="80"/>
      <c r="LR50"/>
      <c r="LS50" s="80"/>
      <c r="LT50"/>
      <c r="LU50" s="80"/>
      <c r="LV50"/>
      <c r="LW50" s="80"/>
      <c r="LX50"/>
      <c r="LY50" s="80"/>
      <c r="LZ50"/>
      <c r="MA50" s="80"/>
      <c r="MB50"/>
      <c r="MC50" s="80"/>
      <c r="MD50"/>
      <c r="ME50" s="80"/>
      <c r="MF50"/>
      <c r="MG50" s="80"/>
      <c r="MH50"/>
      <c r="MI50" s="80"/>
      <c r="MJ50"/>
      <c r="MK50" s="80"/>
      <c r="ML50"/>
      <c r="MM50" s="80"/>
      <c r="MN50"/>
      <c r="MO50" s="80"/>
      <c r="MP50"/>
      <c r="MQ50" s="80"/>
      <c r="MR50"/>
      <c r="MS50" s="80"/>
      <c r="MT50"/>
      <c r="MU50" s="80"/>
      <c r="MV50"/>
      <c r="MW50" s="80"/>
      <c r="MX50"/>
      <c r="MY50" s="80"/>
      <c r="MZ50"/>
      <c r="NA50" s="80"/>
      <c r="NB50"/>
      <c r="NC50" s="80"/>
      <c r="ND50"/>
      <c r="NE50" s="80"/>
      <c r="NF50"/>
      <c r="NG50" s="80"/>
      <c r="NH50"/>
      <c r="NI50" s="80"/>
      <c r="NJ50"/>
      <c r="NK50" s="80"/>
      <c r="NL50"/>
      <c r="NM50" s="80"/>
      <c r="NN50"/>
      <c r="NO50" s="80"/>
      <c r="NP50"/>
      <c r="NQ50" s="80"/>
      <c r="NR50"/>
      <c r="NS50" s="80"/>
      <c r="NT50"/>
      <c r="NU50" s="80"/>
      <c r="NV50"/>
      <c r="NW50" s="80"/>
      <c r="NX50"/>
      <c r="NY50" s="80"/>
      <c r="NZ50"/>
      <c r="OA50" s="80"/>
      <c r="OB50"/>
      <c r="OC50" s="80"/>
      <c r="OD50"/>
      <c r="OE50" s="80"/>
      <c r="OF50"/>
      <c r="OG50" s="80"/>
      <c r="OH50"/>
      <c r="OI50" s="80"/>
      <c r="OJ50"/>
      <c r="OK50" s="80"/>
      <c r="OL50"/>
      <c r="OM50" s="80"/>
      <c r="ON50"/>
      <c r="OO50" s="80"/>
      <c r="OP50"/>
      <c r="OQ50" s="80"/>
      <c r="OR50"/>
      <c r="OS50" s="80"/>
      <c r="OT50"/>
      <c r="OU50" s="80"/>
      <c r="OV50"/>
      <c r="OW50" s="80"/>
      <c r="OX50"/>
      <c r="OY50" s="80"/>
      <c r="OZ50"/>
      <c r="PA50" s="80"/>
      <c r="PB50"/>
      <c r="PC50" s="80"/>
      <c r="PD50"/>
      <c r="PE50" s="80"/>
      <c r="PF50"/>
      <c r="PG50" s="80"/>
      <c r="PH50"/>
      <c r="PI50" s="80"/>
      <c r="PJ50"/>
      <c r="PK50" s="80"/>
      <c r="PL50"/>
      <c r="PM50" s="80"/>
      <c r="PN50"/>
      <c r="PO50" s="80"/>
      <c r="PP50"/>
      <c r="PQ50" s="80"/>
      <c r="PR50"/>
      <c r="PS50" s="80"/>
      <c r="PT50"/>
      <c r="PU50" s="80"/>
      <c r="PV50"/>
      <c r="PW50" s="80"/>
      <c r="PX50"/>
      <c r="PY50" s="80"/>
      <c r="PZ50"/>
      <c r="QA50" s="80"/>
      <c r="QB50"/>
      <c r="QC50" s="80"/>
      <c r="QD50"/>
      <c r="QE50" s="80"/>
      <c r="QF50"/>
      <c r="QG50" s="80"/>
      <c r="QH50"/>
      <c r="QI50" s="80"/>
      <c r="QJ50"/>
      <c r="QK50" s="80"/>
      <c r="QL50"/>
      <c r="QM50" s="80"/>
      <c r="QN50"/>
      <c r="QO50" s="80"/>
      <c r="QP50"/>
      <c r="QQ50" s="80"/>
      <c r="QR50"/>
      <c r="QS50" s="80"/>
      <c r="QT50"/>
      <c r="QU50" s="80"/>
      <c r="QV50"/>
      <c r="QW50" s="80"/>
      <c r="QX50"/>
      <c r="QY50" s="80"/>
      <c r="QZ50"/>
      <c r="RA50" s="80"/>
      <c r="RB50"/>
      <c r="RC50" s="80"/>
      <c r="RD50"/>
      <c r="RE50" s="80"/>
      <c r="RF50"/>
      <c r="RG50" s="80"/>
      <c r="RH50"/>
      <c r="RI50" s="80"/>
      <c r="RJ50"/>
      <c r="RK50" s="80"/>
      <c r="RL50"/>
      <c r="RM50" s="80"/>
      <c r="RN50"/>
      <c r="RO50" s="80"/>
      <c r="RP50"/>
      <c r="RQ50" s="80"/>
      <c r="RR50"/>
      <c r="RS50" s="80"/>
      <c r="RT50"/>
      <c r="RU50" s="80"/>
      <c r="RV50"/>
      <c r="RW50" s="80"/>
      <c r="RX50"/>
      <c r="RY50" s="80"/>
      <c r="RZ50"/>
      <c r="SA50" s="80"/>
      <c r="SB50"/>
      <c r="SC50" s="80"/>
      <c r="SD50"/>
      <c r="SE50" s="80"/>
      <c r="SF50"/>
      <c r="SG50" s="80"/>
      <c r="SH50"/>
      <c r="SI50" s="80"/>
      <c r="SJ50"/>
      <c r="SK50" s="80"/>
      <c r="SL50"/>
      <c r="SM50" s="80"/>
      <c r="SN50"/>
      <c r="SO50" s="80"/>
      <c r="SP50"/>
      <c r="SQ50" s="80"/>
      <c r="SR50"/>
      <c r="SS50" s="80"/>
      <c r="ST50"/>
      <c r="SU50" s="80"/>
      <c r="SV50"/>
      <c r="SW50" s="80"/>
      <c r="SX50"/>
      <c r="SY50" s="80"/>
      <c r="SZ50"/>
      <c r="TA50" s="80"/>
      <c r="TB50"/>
      <c r="TC50" s="80"/>
      <c r="TD50"/>
      <c r="TE50" s="80"/>
      <c r="TF50"/>
      <c r="TG50" s="80"/>
      <c r="TH50"/>
      <c r="TI50" s="80"/>
      <c r="TJ50"/>
      <c r="TK50" s="80"/>
      <c r="TL50"/>
      <c r="TM50" s="80"/>
      <c r="TN50"/>
      <c r="TO50" s="80"/>
      <c r="TP50"/>
      <c r="TQ50" s="80"/>
      <c r="TR50"/>
      <c r="TS50" s="80"/>
      <c r="TT50"/>
      <c r="TU50" s="80"/>
      <c r="TV50"/>
      <c r="TW50" s="80"/>
      <c r="TX50"/>
      <c r="TY50" s="80"/>
      <c r="TZ50"/>
      <c r="UA50" s="80"/>
      <c r="UB50"/>
      <c r="UC50" s="80"/>
      <c r="UD50"/>
      <c r="UE50" s="80"/>
      <c r="UF50"/>
      <c r="UG50" s="80"/>
      <c r="UH50"/>
      <c r="UI50" s="80"/>
      <c r="UJ50"/>
      <c r="UK50" s="80"/>
      <c r="UL50"/>
      <c r="UM50" s="80"/>
      <c r="UN50"/>
      <c r="UO50" s="80"/>
      <c r="UP50"/>
      <c r="UQ50" s="80"/>
      <c r="UR50"/>
      <c r="US50" s="80"/>
      <c r="UT50"/>
      <c r="UU50" s="80"/>
      <c r="UV50"/>
      <c r="UW50" s="80"/>
      <c r="UX50"/>
      <c r="UY50" s="80"/>
      <c r="UZ50"/>
      <c r="VA50" s="80"/>
      <c r="VB50"/>
      <c r="VC50" s="80"/>
      <c r="VD50"/>
      <c r="VE50" s="80"/>
      <c r="VF50"/>
      <c r="VG50" s="80"/>
      <c r="VH50"/>
      <c r="VI50" s="80"/>
      <c r="VJ50"/>
      <c r="VK50" s="80"/>
      <c r="VL50"/>
      <c r="VM50" s="80"/>
      <c r="VN50"/>
      <c r="VO50" s="80"/>
      <c r="VP50"/>
      <c r="VQ50" s="80"/>
      <c r="VR50"/>
      <c r="VS50" s="80"/>
      <c r="VT50"/>
      <c r="VU50" s="80"/>
      <c r="VV50"/>
      <c r="VW50" s="80"/>
      <c r="VX50"/>
      <c r="VY50" s="80"/>
      <c r="VZ50"/>
      <c r="WA50" s="80"/>
      <c r="WB50"/>
      <c r="WC50" s="80"/>
      <c r="WD50"/>
      <c r="WE50" s="80"/>
      <c r="WF50"/>
      <c r="WG50" s="80"/>
      <c r="WH50"/>
      <c r="WI50" s="80"/>
      <c r="WJ50"/>
      <c r="WK50" s="80"/>
      <c r="WL50"/>
      <c r="WM50" s="80"/>
      <c r="WN50"/>
      <c r="WO50" s="80"/>
      <c r="WP50"/>
      <c r="WQ50" s="80"/>
      <c r="WR50"/>
      <c r="WS50" s="80"/>
      <c r="WT50"/>
      <c r="WU50" s="80"/>
      <c r="WV50"/>
      <c r="WW50" s="80"/>
      <c r="WX50"/>
      <c r="WY50" s="80"/>
      <c r="WZ50"/>
      <c r="XA50" s="80"/>
      <c r="XB50"/>
      <c r="XC50" s="80"/>
      <c r="XD50"/>
      <c r="XE50" s="80"/>
      <c r="XF50"/>
      <c r="XG50" s="80"/>
      <c r="XH50"/>
      <c r="XI50" s="80"/>
      <c r="XJ50"/>
      <c r="XK50" s="80"/>
      <c r="XL50"/>
      <c r="XM50" s="80"/>
      <c r="XN50"/>
      <c r="XO50" s="80"/>
      <c r="XP50"/>
      <c r="XQ50" s="80"/>
      <c r="XR50"/>
      <c r="XS50" s="80"/>
      <c r="XT50"/>
      <c r="XU50" s="80"/>
      <c r="XV50"/>
      <c r="XW50" s="80"/>
      <c r="XX50"/>
      <c r="XY50" s="80"/>
      <c r="XZ50"/>
      <c r="YA50" s="80"/>
      <c r="YB50"/>
      <c r="YC50" s="80"/>
      <c r="YD50"/>
      <c r="YE50" s="80"/>
      <c r="YF50"/>
      <c r="YG50" s="80"/>
      <c r="YH50"/>
      <c r="YI50" s="80"/>
      <c r="YJ50"/>
      <c r="YK50" s="80"/>
      <c r="YL50"/>
      <c r="YM50" s="80"/>
      <c r="YN50"/>
      <c r="YO50" s="80"/>
      <c r="YP50"/>
      <c r="YQ50" s="80"/>
      <c r="YR50"/>
      <c r="YS50" s="80"/>
      <c r="YT50"/>
      <c r="YU50" s="80"/>
      <c r="YV50"/>
      <c r="YW50" s="80"/>
      <c r="YX50"/>
      <c r="YY50" s="80"/>
      <c r="YZ50"/>
      <c r="ZA50" s="80"/>
      <c r="ZB50"/>
      <c r="ZC50" s="80"/>
      <c r="ZD50"/>
      <c r="ZE50" s="80"/>
      <c r="ZF50"/>
      <c r="ZG50" s="80"/>
      <c r="ZH50"/>
      <c r="ZI50" s="80"/>
      <c r="ZJ50"/>
      <c r="ZK50" s="80"/>
      <c r="ZL50"/>
      <c r="ZM50" s="80"/>
      <c r="ZN50"/>
      <c r="ZO50" s="80"/>
      <c r="ZP50"/>
      <c r="ZQ50" s="80"/>
      <c r="ZR50"/>
      <c r="ZS50" s="80"/>
      <c r="ZT50"/>
      <c r="ZU50" s="80"/>
      <c r="ZV50"/>
      <c r="ZW50" s="80"/>
      <c r="ZX50"/>
      <c r="ZY50" s="80"/>
      <c r="ZZ50"/>
      <c r="AAA50" s="80"/>
      <c r="AAB50"/>
      <c r="AAC50" s="80"/>
      <c r="AAD50"/>
      <c r="AAE50" s="80"/>
      <c r="AAF50"/>
      <c r="AAG50" s="80"/>
      <c r="AAH50"/>
      <c r="AAI50" s="80"/>
      <c r="AAJ50"/>
      <c r="AAK50" s="80"/>
      <c r="AAL50"/>
      <c r="AAM50" s="80"/>
      <c r="AAN50"/>
      <c r="AAO50" s="80"/>
      <c r="AAP50"/>
      <c r="AAQ50" s="80"/>
      <c r="AAR50"/>
      <c r="AAS50" s="80"/>
      <c r="AAT50"/>
      <c r="AAU50" s="80"/>
      <c r="AAV50"/>
      <c r="AAW50" s="80"/>
      <c r="AAX50"/>
      <c r="AAY50" s="80"/>
      <c r="AAZ50"/>
      <c r="ABA50" s="80"/>
      <c r="ABB50"/>
      <c r="ABC50" s="80"/>
      <c r="ABD50"/>
      <c r="ABE50" s="80"/>
      <c r="ABF50"/>
      <c r="ABG50" s="80"/>
      <c r="ABH50"/>
      <c r="ABI50" s="80"/>
      <c r="ABJ50"/>
      <c r="ABK50" s="80"/>
      <c r="ABL50"/>
      <c r="ABM50" s="80"/>
      <c r="ABN50"/>
      <c r="ABO50" s="80"/>
      <c r="ABP50"/>
      <c r="ABQ50" s="80"/>
      <c r="ABR50"/>
      <c r="ABS50" s="80"/>
      <c r="ABT50"/>
      <c r="ABU50" s="80"/>
      <c r="ABV50"/>
      <c r="ABW50" s="80"/>
      <c r="ABX50"/>
      <c r="ABY50" s="80"/>
      <c r="ABZ50"/>
      <c r="ACA50" s="80"/>
      <c r="ACB50"/>
      <c r="ACC50" s="80"/>
      <c r="ACD50"/>
      <c r="ACE50" s="80"/>
      <c r="ACF50"/>
      <c r="ACG50" s="80"/>
      <c r="ACH50"/>
      <c r="ACI50" s="80"/>
      <c r="ACJ50"/>
      <c r="ACK50" s="80"/>
      <c r="ACL50"/>
      <c r="ACM50" s="80"/>
      <c r="ACN50"/>
      <c r="ACO50" s="80"/>
      <c r="ACP50"/>
      <c r="ACQ50" s="80"/>
      <c r="ACR50"/>
      <c r="ACS50" s="80"/>
      <c r="ACT50"/>
      <c r="ACU50" s="80"/>
      <c r="ACV50"/>
      <c r="ACW50" s="80"/>
      <c r="ACX50"/>
      <c r="ACY50" s="80"/>
      <c r="ACZ50"/>
      <c r="ADA50" s="80"/>
      <c r="ADB50"/>
      <c r="ADC50" s="80"/>
      <c r="ADD50"/>
      <c r="ADE50" s="80"/>
      <c r="ADF50"/>
      <c r="ADG50" s="80"/>
      <c r="ADH50"/>
      <c r="ADI50" s="80"/>
      <c r="ADJ50"/>
      <c r="ADK50" s="80"/>
      <c r="ADL50"/>
      <c r="ADM50" s="80"/>
      <c r="ADN50"/>
      <c r="ADO50" s="80"/>
      <c r="ADP50"/>
      <c r="ADQ50" s="80"/>
      <c r="ADR50"/>
      <c r="ADS50" s="80"/>
      <c r="ADT50"/>
      <c r="ADU50" s="80"/>
      <c r="ADV50"/>
      <c r="ADW50" s="80"/>
      <c r="ADX50"/>
      <c r="ADY50" s="80"/>
      <c r="ADZ50"/>
      <c r="AEA50" s="80"/>
      <c r="AEB50"/>
      <c r="AEC50" s="80"/>
      <c r="AED50"/>
      <c r="AEE50" s="80"/>
      <c r="AEF50"/>
      <c r="AEG50" s="80"/>
      <c r="AEH50"/>
      <c r="AEI50" s="80"/>
      <c r="AEJ50"/>
      <c r="AEK50" s="80"/>
      <c r="AEL50"/>
      <c r="AEM50" s="80"/>
      <c r="AEN50"/>
      <c r="AEO50" s="80"/>
      <c r="AEP50"/>
      <c r="AEQ50" s="80"/>
      <c r="AER50"/>
      <c r="AES50" s="80"/>
      <c r="AET50"/>
      <c r="AEU50" s="80"/>
      <c r="AEV50"/>
      <c r="AEW50" s="80"/>
      <c r="AEX50"/>
      <c r="AEY50" s="80"/>
      <c r="AEZ50"/>
      <c r="AFA50" s="80"/>
      <c r="AFB50"/>
      <c r="AFC50" s="80"/>
      <c r="AFD50"/>
      <c r="AFE50" s="80"/>
      <c r="AFF50"/>
      <c r="AFG50" s="80"/>
      <c r="AFH50"/>
      <c r="AFI50" s="80"/>
      <c r="AFJ50"/>
      <c r="AFK50" s="80"/>
      <c r="AFL50"/>
      <c r="AFM50" s="80"/>
      <c r="AFN50"/>
      <c r="AFO50" s="80"/>
      <c r="AFP50"/>
      <c r="AFQ50" s="80"/>
      <c r="AFR50"/>
      <c r="AFS50" s="80"/>
      <c r="AFT50"/>
      <c r="AFU50" s="80"/>
      <c r="AFV50"/>
      <c r="AFW50" s="80"/>
      <c r="AFX50"/>
      <c r="AFY50" s="80"/>
      <c r="AFZ50"/>
      <c r="AGA50" s="80"/>
      <c r="AGB50"/>
      <c r="AGC50" s="80"/>
      <c r="AGD50"/>
      <c r="AGE50" s="80"/>
      <c r="AGF50"/>
      <c r="AGG50" s="80"/>
      <c r="AGH50"/>
      <c r="AGI50" s="80"/>
      <c r="AGJ50"/>
      <c r="AGK50" s="80"/>
      <c r="AGL50"/>
      <c r="AGM50" s="80"/>
      <c r="AGN50"/>
      <c r="AGO50" s="80"/>
      <c r="AGP50"/>
      <c r="AGQ50" s="80"/>
      <c r="AGR50"/>
      <c r="AGS50" s="80"/>
      <c r="AGT50"/>
      <c r="AGU50" s="80"/>
      <c r="AGV50"/>
      <c r="AGW50" s="80"/>
      <c r="AGX50"/>
      <c r="AGY50" s="80"/>
      <c r="AGZ50"/>
      <c r="AHA50" s="80"/>
      <c r="AHB50"/>
      <c r="AHC50" s="80"/>
      <c r="AHD50"/>
      <c r="AHE50" s="80"/>
      <c r="AHF50"/>
      <c r="AHG50" s="80"/>
      <c r="AHH50"/>
      <c r="AHI50" s="80"/>
      <c r="AHJ50"/>
      <c r="AHK50" s="80"/>
      <c r="AHL50"/>
      <c r="AHM50" s="80"/>
      <c r="AHN50"/>
      <c r="AHO50" s="80"/>
      <c r="AHP50"/>
      <c r="AHQ50" s="80"/>
      <c r="AHR50"/>
      <c r="AHS50" s="80"/>
      <c r="AHT50"/>
      <c r="AHU50" s="80"/>
      <c r="AHV50"/>
      <c r="AHW50" s="80"/>
      <c r="AHX50"/>
      <c r="AHY50" s="80"/>
      <c r="AHZ50"/>
      <c r="AIA50" s="80"/>
      <c r="AIB50"/>
      <c r="AIC50" s="80"/>
      <c r="AID50"/>
      <c r="AIE50" s="80"/>
      <c r="AIF50"/>
      <c r="AIG50" s="80"/>
      <c r="AIH50"/>
      <c r="AII50" s="80"/>
      <c r="AIJ50"/>
      <c r="AIK50" s="80"/>
      <c r="AIL50"/>
      <c r="AIM50" s="80"/>
      <c r="AIN50"/>
      <c r="AIO50" s="80"/>
      <c r="AIP50"/>
      <c r="AIQ50" s="80"/>
      <c r="AIR50"/>
      <c r="AIS50" s="80"/>
      <c r="AIT50"/>
      <c r="AIU50" s="80"/>
      <c r="AIV50"/>
      <c r="AIW50" s="80"/>
      <c r="AIX50"/>
      <c r="AIY50" s="80"/>
      <c r="AIZ50"/>
      <c r="AJA50" s="80"/>
      <c r="AJB50"/>
      <c r="AJC50" s="80"/>
      <c r="AJD50"/>
      <c r="AJE50" s="80"/>
      <c r="AJF50"/>
      <c r="AJG50" s="80"/>
      <c r="AJH50"/>
      <c r="AJI50" s="80"/>
      <c r="AJJ50"/>
      <c r="AJK50" s="80"/>
      <c r="AJL50"/>
      <c r="AJM50" s="80"/>
      <c r="AJN50"/>
      <c r="AJO50" s="80"/>
      <c r="AJP50"/>
      <c r="AJQ50" s="80"/>
      <c r="AJR50"/>
      <c r="AJS50" s="80"/>
      <c r="AJT50"/>
      <c r="AJU50" s="80"/>
      <c r="AJV50"/>
      <c r="AJW50" s="80"/>
      <c r="AJX50"/>
      <c r="AJY50" s="80"/>
      <c r="AJZ50"/>
      <c r="AKA50" s="80"/>
      <c r="AKB50"/>
      <c r="AKC50" s="80"/>
      <c r="AKD50"/>
      <c r="AKE50" s="80"/>
      <c r="AKF50"/>
      <c r="AKG50" s="80"/>
      <c r="AKH50"/>
      <c r="AKI50" s="80"/>
      <c r="AKJ50"/>
      <c r="AKK50" s="80"/>
      <c r="AKL50"/>
      <c r="AKM50" s="80"/>
      <c r="AKN50"/>
      <c r="AKO50" s="80"/>
      <c r="AKP50"/>
      <c r="AKQ50" s="80"/>
      <c r="AKR50"/>
      <c r="AKS50" s="80"/>
      <c r="AKT50"/>
      <c r="AKU50" s="80"/>
      <c r="AKV50"/>
      <c r="AKW50" s="80"/>
      <c r="AKX50"/>
      <c r="AKY50" s="80"/>
      <c r="AKZ50"/>
      <c r="ALA50" s="80"/>
      <c r="ALB50"/>
      <c r="ALC50" s="80"/>
      <c r="ALD50"/>
      <c r="ALE50" s="80"/>
      <c r="ALF50"/>
      <c r="ALG50" s="80"/>
      <c r="ALH50"/>
      <c r="ALI50" s="80"/>
      <c r="ALJ50"/>
      <c r="ALK50" s="80"/>
      <c r="ALL50"/>
      <c r="ALM50" s="80"/>
      <c r="ALN50"/>
      <c r="ALO50" s="80"/>
      <c r="ALP50"/>
      <c r="ALQ50" s="80"/>
      <c r="ALR50"/>
      <c r="ALS50" s="80"/>
      <c r="ALT50"/>
      <c r="ALU50" s="80"/>
      <c r="ALV50"/>
      <c r="ALW50" s="80"/>
      <c r="ALX50"/>
      <c r="ALY50" s="80"/>
      <c r="ALZ50"/>
      <c r="AMA50" s="80"/>
      <c r="AMB50"/>
      <c r="AMC50" s="80"/>
      <c r="AMD50"/>
      <c r="AME50" s="80"/>
      <c r="AMF50"/>
      <c r="AMG50" s="80"/>
      <c r="AMH50"/>
      <c r="AMI50" s="80"/>
      <c r="AMJ50"/>
      <c r="AMK50" s="80"/>
      <c r="AML50"/>
      <c r="AMM50" s="80"/>
      <c r="AMN50"/>
      <c r="AMO50" s="80"/>
      <c r="AMP50"/>
      <c r="AMQ50" s="80"/>
      <c r="AMR50"/>
      <c r="AMS50" s="80"/>
      <c r="AMT50"/>
      <c r="AMU50" s="80"/>
      <c r="AMV50"/>
      <c r="AMW50" s="80"/>
      <c r="AMX50"/>
      <c r="AMY50" s="80"/>
      <c r="AMZ50"/>
      <c r="ANA50" s="80"/>
      <c r="ANB50"/>
      <c r="ANC50" s="80"/>
      <c r="AND50"/>
      <c r="ANE50" s="80"/>
      <c r="ANF50"/>
      <c r="ANG50" s="80"/>
      <c r="ANH50"/>
      <c r="ANI50" s="80"/>
      <c r="ANJ50"/>
      <c r="ANK50" s="80"/>
      <c r="ANL50"/>
      <c r="ANM50" s="80"/>
      <c r="ANN50"/>
      <c r="ANO50" s="80"/>
      <c r="ANP50"/>
      <c r="ANQ50" s="80"/>
      <c r="ANR50"/>
      <c r="ANS50" s="80"/>
      <c r="ANT50"/>
      <c r="ANU50" s="80"/>
      <c r="ANV50"/>
      <c r="ANW50" s="80"/>
      <c r="ANX50"/>
      <c r="ANY50" s="80"/>
      <c r="ANZ50"/>
      <c r="AOA50" s="80"/>
      <c r="AOB50"/>
      <c r="AOC50" s="80"/>
      <c r="AOD50"/>
      <c r="AOE50" s="80"/>
      <c r="AOF50"/>
      <c r="AOG50" s="80"/>
      <c r="AOH50"/>
      <c r="AOI50" s="80"/>
      <c r="AOJ50"/>
      <c r="AOK50" s="80"/>
      <c r="AOL50"/>
      <c r="AOM50" s="80"/>
      <c r="AON50"/>
      <c r="AOO50" s="80"/>
      <c r="AOP50"/>
      <c r="AOQ50" s="80"/>
      <c r="AOR50"/>
      <c r="AOS50" s="80"/>
      <c r="AOT50"/>
      <c r="AOU50" s="80"/>
      <c r="AOV50"/>
      <c r="AOW50" s="80"/>
      <c r="AOX50"/>
      <c r="AOY50" s="80"/>
      <c r="AOZ50"/>
      <c r="APA50" s="80"/>
      <c r="APB50"/>
      <c r="APC50" s="80"/>
      <c r="APD50"/>
      <c r="APE50" s="80"/>
      <c r="APF50"/>
      <c r="APG50" s="80"/>
      <c r="APH50"/>
      <c r="API50" s="80"/>
      <c r="APJ50"/>
      <c r="APK50" s="80"/>
      <c r="APL50"/>
      <c r="APM50" s="80"/>
      <c r="APN50"/>
      <c r="APO50" s="80"/>
      <c r="APP50"/>
      <c r="APQ50" s="80"/>
      <c r="APR50"/>
      <c r="APS50" s="80"/>
      <c r="APT50"/>
      <c r="APU50" s="80"/>
      <c r="APV50"/>
      <c r="APW50" s="80"/>
      <c r="APX50"/>
      <c r="APY50" s="80"/>
      <c r="APZ50"/>
      <c r="AQA50" s="80"/>
      <c r="AQB50"/>
      <c r="AQC50" s="80"/>
      <c r="AQD50"/>
      <c r="AQE50" s="80"/>
      <c r="AQF50"/>
      <c r="AQG50" s="80"/>
      <c r="AQH50"/>
      <c r="AQI50" s="80"/>
      <c r="AQJ50"/>
      <c r="AQK50" s="80"/>
      <c r="AQL50"/>
      <c r="AQM50" s="80"/>
      <c r="AQN50"/>
      <c r="AQO50" s="80"/>
      <c r="AQP50"/>
      <c r="AQQ50" s="80"/>
      <c r="AQR50"/>
      <c r="AQS50" s="80"/>
      <c r="AQT50"/>
      <c r="AQU50" s="80"/>
      <c r="AQV50"/>
      <c r="AQW50" s="80"/>
      <c r="AQX50"/>
      <c r="AQY50" s="80"/>
      <c r="AQZ50"/>
      <c r="ARA50" s="80"/>
      <c r="ARB50"/>
      <c r="ARC50" s="80"/>
      <c r="ARD50"/>
      <c r="ARE50" s="80"/>
      <c r="ARF50"/>
      <c r="ARG50" s="80"/>
      <c r="ARH50"/>
      <c r="ARI50" s="80"/>
      <c r="ARJ50"/>
      <c r="ARK50" s="80"/>
      <c r="ARL50"/>
      <c r="ARM50" s="80"/>
      <c r="ARN50"/>
      <c r="ARO50" s="80"/>
      <c r="ARP50"/>
      <c r="ARQ50" s="80"/>
      <c r="ARR50"/>
      <c r="ARS50" s="80"/>
      <c r="ART50"/>
      <c r="ARU50" s="80"/>
      <c r="ARV50"/>
      <c r="ARW50" s="80"/>
      <c r="ARX50"/>
      <c r="ARY50" s="80"/>
      <c r="ARZ50"/>
      <c r="ASA50" s="80"/>
      <c r="ASB50"/>
      <c r="ASC50" s="80"/>
      <c r="ASD50"/>
      <c r="ASE50" s="80"/>
      <c r="ASF50"/>
      <c r="ASG50" s="80"/>
      <c r="ASH50"/>
      <c r="ASI50" s="80"/>
      <c r="ASJ50"/>
      <c r="ASK50" s="80"/>
      <c r="ASL50"/>
      <c r="ASM50" s="80"/>
      <c r="ASN50"/>
      <c r="ASO50" s="80"/>
      <c r="ASP50"/>
      <c r="ASQ50" s="80"/>
      <c r="ASR50"/>
      <c r="ASS50" s="80"/>
      <c r="AST50"/>
      <c r="ASU50" s="80"/>
      <c r="ASV50"/>
      <c r="ASW50" s="80"/>
      <c r="ASX50"/>
      <c r="ASY50" s="80"/>
      <c r="ASZ50"/>
      <c r="ATA50" s="80"/>
      <c r="ATB50"/>
      <c r="ATC50" s="80"/>
      <c r="ATD50"/>
      <c r="ATE50" s="80"/>
      <c r="ATF50"/>
      <c r="ATG50" s="80"/>
      <c r="ATH50"/>
      <c r="ATI50" s="80"/>
      <c r="ATJ50"/>
      <c r="ATK50" s="80"/>
      <c r="ATL50"/>
      <c r="ATM50" s="80"/>
      <c r="ATN50"/>
      <c r="ATO50" s="80"/>
      <c r="ATP50"/>
      <c r="ATQ50" s="80"/>
      <c r="ATR50"/>
      <c r="ATS50" s="80"/>
      <c r="ATT50"/>
      <c r="ATU50" s="80"/>
      <c r="ATV50"/>
      <c r="ATW50" s="80"/>
      <c r="ATX50"/>
      <c r="ATY50" s="80"/>
      <c r="ATZ50"/>
      <c r="AUA50" s="80"/>
      <c r="AUB50"/>
      <c r="AUC50" s="80"/>
      <c r="AUD50"/>
      <c r="AUE50" s="80"/>
      <c r="AUF50"/>
      <c r="AUG50" s="80"/>
      <c r="AUH50"/>
      <c r="AUI50" s="80"/>
      <c r="AUJ50"/>
      <c r="AUK50" s="80"/>
      <c r="AUL50"/>
      <c r="AUM50" s="80"/>
      <c r="AUN50"/>
      <c r="AUO50" s="80"/>
      <c r="AUP50"/>
      <c r="AUQ50" s="80"/>
      <c r="AUR50"/>
      <c r="AUS50" s="80"/>
      <c r="AUT50"/>
      <c r="AUU50" s="80"/>
      <c r="AUV50"/>
      <c r="AUW50" s="80"/>
      <c r="AUX50"/>
      <c r="AUY50" s="80"/>
      <c r="AUZ50"/>
      <c r="AVA50" s="80"/>
      <c r="AVB50"/>
      <c r="AVC50" s="80"/>
      <c r="AVD50"/>
      <c r="AVE50" s="80"/>
      <c r="AVF50"/>
      <c r="AVG50" s="80"/>
      <c r="AVH50"/>
      <c r="AVI50" s="80"/>
      <c r="AVJ50"/>
      <c r="AVK50" s="80"/>
      <c r="AVL50"/>
      <c r="AVM50" s="80"/>
      <c r="AVN50"/>
      <c r="AVO50" s="80"/>
      <c r="AVP50"/>
      <c r="AVQ50" s="80"/>
      <c r="AVR50"/>
      <c r="AVS50" s="80"/>
      <c r="AVT50"/>
      <c r="AVU50" s="80"/>
      <c r="AVV50"/>
      <c r="AVW50" s="80"/>
      <c r="AVX50"/>
      <c r="AVY50" s="80"/>
      <c r="AVZ50"/>
      <c r="AWA50" s="80"/>
      <c r="AWB50"/>
      <c r="AWC50" s="80"/>
      <c r="AWD50"/>
      <c r="AWE50" s="80"/>
      <c r="AWF50"/>
      <c r="AWG50" s="80"/>
      <c r="AWH50"/>
      <c r="AWI50" s="80"/>
      <c r="AWJ50"/>
      <c r="AWK50" s="80"/>
      <c r="AWL50"/>
      <c r="AWM50" s="80"/>
      <c r="AWN50"/>
      <c r="AWO50" s="80"/>
      <c r="AWP50"/>
      <c r="AWQ50" s="80"/>
      <c r="AWR50"/>
      <c r="AWS50" s="80"/>
      <c r="AWT50"/>
      <c r="AWU50" s="80"/>
      <c r="AWV50"/>
      <c r="AWW50" s="80"/>
      <c r="AWX50"/>
      <c r="AWY50" s="80"/>
      <c r="AWZ50"/>
      <c r="AXA50" s="80"/>
      <c r="AXB50"/>
      <c r="AXC50" s="80"/>
      <c r="AXD50"/>
      <c r="AXE50" s="80"/>
      <c r="AXF50"/>
      <c r="AXG50" s="80"/>
      <c r="AXH50"/>
      <c r="AXI50" s="80"/>
      <c r="AXJ50"/>
      <c r="AXK50" s="80"/>
      <c r="AXL50"/>
      <c r="AXM50" s="80"/>
      <c r="AXN50"/>
      <c r="AXO50" s="80"/>
      <c r="AXP50"/>
      <c r="AXQ50" s="80"/>
      <c r="AXR50"/>
      <c r="AXS50" s="80"/>
      <c r="AXT50"/>
      <c r="AXU50" s="80"/>
      <c r="AXV50"/>
      <c r="AXW50" s="80"/>
      <c r="AXX50"/>
      <c r="AXY50" s="80"/>
      <c r="AXZ50"/>
      <c r="AYA50" s="80"/>
      <c r="AYB50"/>
      <c r="AYC50" s="80"/>
      <c r="AYD50"/>
      <c r="AYE50" s="80"/>
      <c r="AYF50"/>
      <c r="AYG50" s="80"/>
      <c r="AYH50"/>
      <c r="AYI50" s="80"/>
      <c r="AYJ50"/>
      <c r="AYK50" s="80"/>
      <c r="AYL50"/>
      <c r="AYM50" s="80"/>
      <c r="AYN50"/>
      <c r="AYO50" s="80"/>
      <c r="AYP50"/>
      <c r="AYQ50" s="80"/>
      <c r="AYR50"/>
      <c r="AYS50" s="80"/>
      <c r="AYT50"/>
      <c r="AYU50" s="80"/>
      <c r="AYV50"/>
      <c r="AYW50" s="80"/>
      <c r="AYX50"/>
      <c r="AYY50" s="80"/>
      <c r="AYZ50"/>
      <c r="AZA50" s="80"/>
      <c r="AZB50"/>
      <c r="AZC50" s="80"/>
      <c r="AZD50"/>
      <c r="AZE50" s="80"/>
      <c r="AZF50"/>
      <c r="AZG50" s="80"/>
      <c r="AZH50"/>
      <c r="AZI50" s="80"/>
      <c r="AZJ50"/>
      <c r="AZK50" s="80"/>
      <c r="AZL50"/>
      <c r="AZM50" s="80"/>
      <c r="AZN50"/>
      <c r="AZO50" s="80"/>
      <c r="AZP50"/>
      <c r="AZQ50" s="80"/>
      <c r="AZR50"/>
      <c r="AZS50" s="80"/>
      <c r="AZT50"/>
      <c r="AZU50" s="80"/>
      <c r="AZV50"/>
      <c r="AZW50" s="80"/>
      <c r="AZX50"/>
      <c r="AZY50" s="80"/>
      <c r="AZZ50"/>
      <c r="BAA50" s="80"/>
      <c r="BAB50"/>
      <c r="BAC50" s="80"/>
      <c r="BAD50"/>
      <c r="BAE50" s="80"/>
      <c r="BAF50"/>
      <c r="BAG50" s="80"/>
      <c r="BAH50"/>
      <c r="BAI50" s="80"/>
      <c r="BAJ50"/>
      <c r="BAK50" s="80"/>
      <c r="BAL50"/>
      <c r="BAM50" s="80"/>
      <c r="BAN50"/>
      <c r="BAO50" s="80"/>
      <c r="BAP50"/>
      <c r="BAQ50" s="80"/>
      <c r="BAR50"/>
      <c r="BAS50" s="80"/>
      <c r="BAT50"/>
      <c r="BAU50" s="80"/>
      <c r="BAV50"/>
      <c r="BAW50" s="80"/>
      <c r="BAX50"/>
      <c r="BAY50" s="80"/>
      <c r="BAZ50"/>
      <c r="BBA50" s="80"/>
      <c r="BBB50"/>
      <c r="BBC50" s="80"/>
      <c r="BBD50"/>
      <c r="BBE50" s="80"/>
      <c r="BBF50"/>
      <c r="BBG50" s="80"/>
      <c r="BBH50"/>
      <c r="BBI50" s="80"/>
      <c r="BBJ50"/>
      <c r="BBK50" s="80"/>
      <c r="BBL50"/>
      <c r="BBM50" s="80"/>
      <c r="BBN50"/>
      <c r="BBO50" s="80"/>
      <c r="BBP50"/>
      <c r="BBQ50" s="80"/>
      <c r="BBR50"/>
      <c r="BBS50" s="80"/>
      <c r="BBT50"/>
      <c r="BBU50" s="80"/>
      <c r="BBV50"/>
      <c r="BBW50" s="80"/>
      <c r="BBX50"/>
      <c r="BBY50" s="80"/>
      <c r="BBZ50"/>
      <c r="BCA50" s="80"/>
      <c r="BCB50"/>
      <c r="BCC50" s="80"/>
      <c r="BCD50"/>
      <c r="BCE50" s="80"/>
      <c r="BCF50"/>
      <c r="BCG50" s="80"/>
      <c r="BCH50"/>
      <c r="BCI50" s="80"/>
      <c r="BCJ50"/>
      <c r="BCK50" s="80"/>
      <c r="BCL50"/>
      <c r="BCM50" s="80"/>
      <c r="BCN50"/>
      <c r="BCO50" s="80"/>
      <c r="BCP50"/>
      <c r="BCQ50" s="80"/>
      <c r="BCR50"/>
      <c r="BCS50" s="80"/>
      <c r="BCT50"/>
      <c r="BCU50" s="80"/>
      <c r="BCV50"/>
      <c r="BCW50" s="80"/>
      <c r="BCX50"/>
      <c r="BCY50" s="80"/>
      <c r="BCZ50"/>
      <c r="BDA50" s="80"/>
      <c r="BDB50"/>
      <c r="BDC50" s="80"/>
      <c r="BDD50"/>
      <c r="BDE50" s="80"/>
      <c r="BDF50"/>
      <c r="BDG50" s="80"/>
      <c r="BDH50"/>
      <c r="BDI50" s="80"/>
      <c r="BDJ50"/>
      <c r="BDK50" s="80"/>
      <c r="BDL50"/>
      <c r="BDM50" s="80"/>
      <c r="BDN50"/>
      <c r="BDO50" s="80"/>
      <c r="BDP50"/>
      <c r="BDQ50" s="80"/>
      <c r="BDR50"/>
      <c r="BDS50" s="80"/>
      <c r="BDT50"/>
      <c r="BDU50" s="80"/>
      <c r="BDV50"/>
      <c r="BDW50" s="80"/>
      <c r="BDX50"/>
      <c r="BDY50" s="80"/>
      <c r="BDZ50"/>
      <c r="BEA50" s="80"/>
      <c r="BEB50"/>
      <c r="BEC50" s="80"/>
      <c r="BED50"/>
      <c r="BEE50" s="80"/>
      <c r="BEF50"/>
      <c r="BEG50" s="80"/>
      <c r="BEH50"/>
      <c r="BEI50" s="80"/>
      <c r="BEJ50"/>
      <c r="BEK50" s="80"/>
      <c r="BEL50"/>
      <c r="BEM50" s="80"/>
      <c r="BEN50"/>
      <c r="BEO50" s="80"/>
      <c r="BEP50"/>
      <c r="BEQ50" s="80"/>
      <c r="BER50"/>
      <c r="BES50" s="80"/>
      <c r="BET50"/>
      <c r="BEU50" s="80"/>
      <c r="BEV50"/>
      <c r="BEW50" s="80"/>
      <c r="BEX50"/>
      <c r="BEY50" s="80"/>
      <c r="BEZ50"/>
      <c r="BFA50" s="80"/>
      <c r="BFB50"/>
      <c r="BFC50" s="80"/>
      <c r="BFD50"/>
      <c r="BFE50" s="80"/>
      <c r="BFF50"/>
      <c r="BFG50" s="80"/>
      <c r="BFH50"/>
      <c r="BFI50" s="80"/>
      <c r="BFJ50"/>
      <c r="BFK50" s="80"/>
      <c r="BFL50"/>
      <c r="BFM50" s="80"/>
      <c r="BFN50"/>
      <c r="BFO50" s="80"/>
      <c r="BFP50"/>
      <c r="BFQ50" s="80"/>
      <c r="BFR50"/>
      <c r="BFS50" s="80"/>
      <c r="BFT50"/>
      <c r="BFU50" s="80"/>
      <c r="BFV50"/>
      <c r="BFW50" s="80"/>
      <c r="BFX50"/>
      <c r="BFY50" s="80"/>
      <c r="BFZ50"/>
      <c r="BGA50" s="80"/>
      <c r="BGB50"/>
      <c r="BGC50" s="80"/>
      <c r="BGD50"/>
      <c r="BGE50" s="80"/>
      <c r="BGF50"/>
      <c r="BGG50" s="80"/>
      <c r="BGH50"/>
      <c r="BGI50" s="80"/>
      <c r="BGJ50"/>
      <c r="BGK50" s="80"/>
      <c r="BGL50"/>
      <c r="BGM50" s="80"/>
      <c r="BGN50"/>
      <c r="BGO50" s="80"/>
      <c r="BGP50"/>
      <c r="BGQ50" s="80"/>
      <c r="BGR50"/>
      <c r="BGS50" s="80"/>
      <c r="BGT50"/>
      <c r="BGU50" s="80"/>
      <c r="BGV50"/>
      <c r="BGW50" s="80"/>
      <c r="BGX50"/>
      <c r="BGY50" s="80"/>
      <c r="BGZ50"/>
      <c r="BHA50" s="80"/>
      <c r="BHB50"/>
      <c r="BHC50" s="80"/>
      <c r="BHD50"/>
      <c r="BHE50" s="80"/>
      <c r="BHF50"/>
      <c r="BHG50" s="80"/>
      <c r="BHH50"/>
      <c r="BHI50" s="80"/>
      <c r="BHJ50"/>
      <c r="BHK50" s="80"/>
      <c r="BHL50"/>
      <c r="BHM50" s="80"/>
      <c r="BHN50"/>
      <c r="BHO50" s="80"/>
      <c r="BHP50"/>
      <c r="BHQ50" s="80"/>
      <c r="BHR50"/>
      <c r="BHS50" s="80"/>
      <c r="BHT50"/>
      <c r="BHU50" s="80"/>
      <c r="BHV50"/>
      <c r="BHW50" s="80"/>
      <c r="BHX50"/>
      <c r="BHY50" s="80"/>
      <c r="BHZ50"/>
      <c r="BIA50" s="80"/>
      <c r="BIB50"/>
      <c r="BIC50" s="80"/>
      <c r="BID50"/>
      <c r="BIE50" s="80"/>
      <c r="BIF50"/>
      <c r="BIG50" s="80"/>
      <c r="BIH50"/>
      <c r="BII50" s="80"/>
      <c r="BIJ50"/>
      <c r="BIK50" s="80"/>
      <c r="BIL50"/>
      <c r="BIM50" s="80"/>
      <c r="BIN50"/>
      <c r="BIO50" s="80"/>
      <c r="BIP50"/>
      <c r="BIQ50" s="80"/>
      <c r="BIR50"/>
      <c r="BIS50" s="80"/>
      <c r="BIT50"/>
      <c r="BIU50" s="80"/>
      <c r="BIV50"/>
      <c r="BIW50" s="80"/>
      <c r="BIX50"/>
      <c r="BIY50" s="80"/>
      <c r="BIZ50"/>
      <c r="BJA50" s="80"/>
      <c r="BJB50"/>
      <c r="BJC50" s="80"/>
      <c r="BJD50"/>
      <c r="BJE50" s="80"/>
      <c r="BJF50"/>
      <c r="BJG50" s="80"/>
      <c r="BJH50"/>
      <c r="BJI50" s="80"/>
      <c r="BJJ50"/>
      <c r="BJK50" s="80"/>
      <c r="BJL50"/>
      <c r="BJM50" s="80"/>
      <c r="BJN50"/>
      <c r="BJO50" s="80"/>
      <c r="BJP50"/>
      <c r="BJQ50" s="80"/>
      <c r="BJR50"/>
      <c r="BJS50" s="80"/>
      <c r="BJT50"/>
      <c r="BJU50" s="80"/>
      <c r="BJV50"/>
      <c r="BJW50" s="80"/>
      <c r="BJX50"/>
      <c r="BJY50" s="80"/>
      <c r="BJZ50"/>
      <c r="BKA50" s="80"/>
      <c r="BKB50"/>
      <c r="BKC50" s="80"/>
      <c r="BKD50"/>
      <c r="BKE50" s="80"/>
      <c r="BKF50"/>
      <c r="BKG50" s="80"/>
      <c r="BKH50"/>
      <c r="BKI50" s="80"/>
      <c r="BKJ50"/>
      <c r="BKK50" s="80"/>
      <c r="BKL50"/>
      <c r="BKM50" s="80"/>
      <c r="BKN50"/>
      <c r="BKO50" s="80"/>
      <c r="BKP50"/>
      <c r="BKQ50" s="80"/>
      <c r="BKR50"/>
      <c r="BKS50" s="80"/>
      <c r="BKT50"/>
      <c r="BKU50" s="80"/>
      <c r="BKV50"/>
      <c r="BKW50" s="80"/>
      <c r="BKX50"/>
      <c r="BKY50" s="80"/>
      <c r="BKZ50"/>
      <c r="BLA50" s="80"/>
      <c r="BLB50"/>
      <c r="BLC50" s="80"/>
      <c r="BLD50"/>
      <c r="BLE50" s="80"/>
      <c r="BLF50"/>
      <c r="BLG50" s="80"/>
      <c r="BLH50"/>
      <c r="BLI50" s="80"/>
      <c r="BLJ50"/>
      <c r="BLK50" s="80"/>
      <c r="BLL50"/>
      <c r="BLM50" s="80"/>
      <c r="BLN50"/>
      <c r="BLO50" s="80"/>
      <c r="BLP50"/>
      <c r="BLQ50" s="80"/>
      <c r="BLR50"/>
      <c r="BLS50" s="80"/>
      <c r="BLT50"/>
      <c r="BLU50" s="80"/>
      <c r="BLV50"/>
      <c r="BLW50" s="80"/>
      <c r="BLX50"/>
      <c r="BLY50" s="80"/>
      <c r="BLZ50"/>
      <c r="BMA50" s="80"/>
      <c r="BMB50"/>
      <c r="BMC50" s="80"/>
      <c r="BMD50"/>
      <c r="BME50" s="80"/>
      <c r="BMF50"/>
      <c r="BMG50" s="80"/>
      <c r="BMH50"/>
      <c r="BMI50" s="80"/>
      <c r="BMJ50"/>
      <c r="BMK50" s="80"/>
      <c r="BML50"/>
      <c r="BMM50" s="80"/>
      <c r="BMN50"/>
      <c r="BMO50" s="80"/>
      <c r="BMP50"/>
      <c r="BMQ50" s="80"/>
      <c r="BMR50"/>
      <c r="BMS50" s="80"/>
      <c r="BMT50"/>
      <c r="BMU50" s="80"/>
      <c r="BMV50"/>
      <c r="BMW50" s="80"/>
      <c r="BMX50"/>
      <c r="BMY50" s="80"/>
      <c r="BMZ50"/>
      <c r="BNA50" s="80"/>
      <c r="BNB50"/>
      <c r="BNC50" s="80"/>
      <c r="BND50"/>
      <c r="BNE50" s="80"/>
      <c r="BNF50"/>
      <c r="BNG50" s="80"/>
      <c r="BNH50"/>
      <c r="BNI50" s="80"/>
      <c r="BNJ50"/>
      <c r="BNK50" s="80"/>
      <c r="BNL50"/>
      <c r="BNM50" s="80"/>
      <c r="BNN50"/>
      <c r="BNO50" s="80"/>
      <c r="BNP50"/>
      <c r="BNQ50" s="80"/>
      <c r="BNR50"/>
      <c r="BNS50" s="80"/>
      <c r="BNT50"/>
      <c r="BNU50" s="80"/>
      <c r="BNV50"/>
      <c r="BNW50" s="80"/>
      <c r="BNX50"/>
      <c r="BNY50" s="80"/>
      <c r="BNZ50"/>
      <c r="BOA50" s="80"/>
      <c r="BOB50"/>
      <c r="BOC50" s="80"/>
      <c r="BOD50"/>
      <c r="BOE50" s="80"/>
      <c r="BOF50"/>
      <c r="BOG50" s="80"/>
      <c r="BOH50"/>
      <c r="BOI50" s="80"/>
      <c r="BOJ50"/>
      <c r="BOK50" s="80"/>
      <c r="BOL50"/>
      <c r="BOM50" s="80"/>
      <c r="BON50"/>
      <c r="BOO50" s="80"/>
      <c r="BOP50"/>
      <c r="BOQ50" s="80"/>
      <c r="BOR50"/>
      <c r="BOS50" s="80"/>
      <c r="BOT50"/>
      <c r="BOU50" s="80"/>
      <c r="BOV50"/>
      <c r="BOW50" s="80"/>
      <c r="BOX50"/>
      <c r="BOY50" s="80"/>
      <c r="BOZ50"/>
      <c r="BPA50" s="80"/>
      <c r="BPB50"/>
      <c r="BPC50" s="80"/>
      <c r="BPD50"/>
      <c r="BPE50" s="80"/>
      <c r="BPF50"/>
      <c r="BPG50" s="80"/>
      <c r="BPH50"/>
      <c r="BPI50" s="80"/>
      <c r="BPJ50"/>
      <c r="BPK50" s="80"/>
      <c r="BPL50"/>
      <c r="BPM50" s="80"/>
      <c r="BPN50"/>
      <c r="BPO50" s="80"/>
      <c r="BPP50"/>
      <c r="BPQ50" s="80"/>
      <c r="BPR50"/>
      <c r="BPS50" s="80"/>
      <c r="BPT50"/>
      <c r="BPU50" s="80"/>
      <c r="BPV50"/>
      <c r="BPW50" s="80"/>
      <c r="BPX50"/>
      <c r="BPY50" s="80"/>
      <c r="BPZ50"/>
      <c r="BQA50" s="80"/>
      <c r="BQB50"/>
      <c r="BQC50" s="80"/>
      <c r="BQD50"/>
      <c r="BQE50" s="80"/>
      <c r="BQF50"/>
      <c r="BQG50" s="80"/>
      <c r="BQH50"/>
      <c r="BQI50" s="80"/>
      <c r="BQJ50"/>
      <c r="BQK50" s="80"/>
      <c r="BQL50"/>
      <c r="BQM50" s="80"/>
      <c r="BQN50"/>
      <c r="BQO50" s="80"/>
      <c r="BQP50"/>
      <c r="BQQ50" s="80"/>
      <c r="BQR50"/>
      <c r="BQS50" s="80"/>
      <c r="BQT50"/>
      <c r="BQU50" s="80"/>
      <c r="BQV50"/>
      <c r="BQW50" s="80"/>
      <c r="BQX50"/>
      <c r="BQY50" s="80"/>
      <c r="BQZ50"/>
      <c r="BRA50" s="80"/>
      <c r="BRB50"/>
      <c r="BRC50" s="80"/>
      <c r="BRD50"/>
      <c r="BRE50" s="80"/>
      <c r="BRF50"/>
      <c r="BRG50" s="80"/>
      <c r="BRH50"/>
      <c r="BRI50" s="80"/>
      <c r="BRJ50"/>
      <c r="BRK50" s="80"/>
      <c r="BRL50"/>
      <c r="BRM50" s="80"/>
      <c r="BRN50"/>
      <c r="BRO50" s="80"/>
      <c r="BRP50"/>
      <c r="BRQ50" s="80"/>
      <c r="BRR50"/>
      <c r="BRS50" s="80"/>
      <c r="BRT50"/>
      <c r="BRU50" s="80"/>
      <c r="BRV50"/>
      <c r="BRW50" s="80"/>
      <c r="BRX50"/>
      <c r="BRY50" s="80"/>
      <c r="BRZ50"/>
      <c r="BSA50" s="80"/>
      <c r="BSB50"/>
      <c r="BSC50" s="80"/>
      <c r="BSD50"/>
      <c r="BSE50" s="80"/>
      <c r="BSF50"/>
      <c r="BSG50" s="80"/>
      <c r="BSH50"/>
      <c r="BSI50" s="80"/>
      <c r="BSJ50"/>
      <c r="BSK50" s="80"/>
      <c r="BSL50"/>
      <c r="BSM50" s="80"/>
      <c r="BSN50"/>
      <c r="BSO50" s="80"/>
      <c r="BSP50"/>
      <c r="BSQ50" s="80"/>
      <c r="BSR50"/>
      <c r="BSS50" s="80"/>
      <c r="BST50"/>
      <c r="BSU50" s="80"/>
      <c r="BSV50"/>
      <c r="BSW50" s="80"/>
      <c r="BSX50"/>
      <c r="BSY50" s="80"/>
      <c r="BSZ50"/>
      <c r="BTA50" s="80"/>
      <c r="BTB50"/>
      <c r="BTC50" s="80"/>
      <c r="BTD50"/>
      <c r="BTE50" s="80"/>
      <c r="BTF50"/>
      <c r="BTG50" s="80"/>
      <c r="BTH50"/>
      <c r="BTI50" s="80"/>
      <c r="BTJ50"/>
      <c r="BTK50" s="80"/>
      <c r="BTL50"/>
      <c r="BTM50" s="80"/>
      <c r="BTN50"/>
      <c r="BTO50" s="80"/>
      <c r="BTP50"/>
      <c r="BTQ50" s="80"/>
      <c r="BTR50"/>
      <c r="BTS50" s="80"/>
      <c r="BTT50"/>
      <c r="BTU50" s="80"/>
      <c r="BTV50"/>
      <c r="BTW50" s="80"/>
      <c r="BTX50"/>
      <c r="BTY50" s="80"/>
      <c r="BTZ50"/>
      <c r="BUA50" s="80"/>
      <c r="BUB50"/>
      <c r="BUC50" s="80"/>
      <c r="BUD50"/>
      <c r="BUE50" s="80"/>
      <c r="BUF50"/>
      <c r="BUG50" s="80"/>
      <c r="BUH50"/>
      <c r="BUI50" s="80"/>
      <c r="BUJ50"/>
      <c r="BUK50" s="80"/>
      <c r="BUL50"/>
      <c r="BUM50" s="80"/>
      <c r="BUN50"/>
      <c r="BUO50" s="80"/>
      <c r="BUP50"/>
      <c r="BUQ50" s="80"/>
      <c r="BUR50"/>
      <c r="BUS50" s="80"/>
      <c r="BUT50"/>
      <c r="BUU50" s="80"/>
      <c r="BUV50"/>
      <c r="BUW50" s="80"/>
      <c r="BUX50"/>
      <c r="BUY50" s="80"/>
      <c r="BUZ50"/>
      <c r="BVA50" s="80"/>
      <c r="BVB50"/>
      <c r="BVC50" s="80"/>
      <c r="BVD50"/>
      <c r="BVE50" s="80"/>
      <c r="BVF50"/>
      <c r="BVG50" s="80"/>
      <c r="BVH50"/>
      <c r="BVI50" s="80"/>
      <c r="BVJ50"/>
      <c r="BVK50" s="80"/>
      <c r="BVL50"/>
      <c r="BVM50" s="80"/>
      <c r="BVN50"/>
      <c r="BVO50" s="80"/>
      <c r="BVP50"/>
      <c r="BVQ50" s="80"/>
      <c r="BVR50"/>
      <c r="BVS50" s="80"/>
      <c r="BVT50"/>
      <c r="BVU50" s="80"/>
      <c r="BVV50"/>
      <c r="BVW50" s="80"/>
      <c r="BVX50"/>
      <c r="BVY50" s="80"/>
      <c r="BVZ50"/>
      <c r="BWA50" s="80"/>
      <c r="BWB50"/>
      <c r="BWC50" s="80"/>
      <c r="BWD50"/>
      <c r="BWE50" s="80"/>
      <c r="BWF50"/>
      <c r="BWG50" s="80"/>
      <c r="BWH50"/>
      <c r="BWI50" s="80"/>
      <c r="BWJ50"/>
      <c r="BWK50" s="80"/>
      <c r="BWL50"/>
      <c r="BWM50" s="80"/>
      <c r="BWN50"/>
      <c r="BWO50" s="80"/>
      <c r="BWP50"/>
      <c r="BWQ50" s="80"/>
      <c r="BWR50"/>
      <c r="BWS50" s="80"/>
      <c r="BWT50"/>
      <c r="BWU50" s="80"/>
      <c r="BWV50"/>
      <c r="BWW50" s="80"/>
      <c r="BWX50"/>
      <c r="BWY50" s="80"/>
      <c r="BWZ50"/>
      <c r="BXA50" s="80"/>
      <c r="BXB50"/>
      <c r="BXC50" s="80"/>
      <c r="BXD50"/>
      <c r="BXE50" s="80"/>
      <c r="BXF50"/>
      <c r="BXG50" s="80"/>
      <c r="BXH50"/>
      <c r="BXI50" s="80"/>
      <c r="BXJ50"/>
      <c r="BXK50" s="80"/>
      <c r="BXL50"/>
      <c r="BXM50" s="80"/>
      <c r="BXN50"/>
      <c r="BXO50" s="80"/>
      <c r="BXP50"/>
      <c r="BXQ50" s="80"/>
      <c r="BXR50"/>
      <c r="BXS50" s="80"/>
      <c r="BXT50"/>
      <c r="BXU50" s="80"/>
      <c r="BXV50"/>
      <c r="BXW50" s="80"/>
      <c r="BXX50"/>
      <c r="BXY50" s="80"/>
      <c r="BXZ50"/>
      <c r="BYA50" s="80"/>
      <c r="BYB50"/>
      <c r="BYC50" s="80"/>
      <c r="BYD50"/>
      <c r="BYE50" s="80"/>
      <c r="BYF50"/>
      <c r="BYG50" s="80"/>
      <c r="BYH50"/>
      <c r="BYI50" s="80"/>
      <c r="BYJ50"/>
      <c r="BYK50" s="80"/>
      <c r="BYL50"/>
      <c r="BYM50" s="80"/>
      <c r="BYN50"/>
      <c r="BYO50" s="80"/>
      <c r="BYP50"/>
      <c r="BYQ50" s="80"/>
      <c r="BYR50"/>
      <c r="BYS50" s="80"/>
      <c r="BYT50"/>
      <c r="BYU50" s="80"/>
      <c r="BYV50"/>
      <c r="BYW50" s="80"/>
      <c r="BYX50"/>
      <c r="BYY50" s="80"/>
      <c r="BYZ50"/>
      <c r="BZA50" s="80"/>
      <c r="BZB50"/>
      <c r="BZC50" s="80"/>
      <c r="BZD50"/>
      <c r="BZE50" s="80"/>
      <c r="BZF50"/>
      <c r="BZG50" s="80"/>
      <c r="BZH50"/>
      <c r="BZI50" s="80"/>
      <c r="BZJ50"/>
      <c r="BZK50" s="80"/>
      <c r="BZL50"/>
      <c r="BZM50" s="80"/>
      <c r="BZN50"/>
      <c r="BZO50" s="80"/>
      <c r="BZP50"/>
      <c r="BZQ50" s="80"/>
      <c r="BZR50"/>
      <c r="BZS50" s="80"/>
      <c r="BZT50"/>
      <c r="BZU50" s="80"/>
      <c r="BZV50"/>
      <c r="BZW50" s="80"/>
      <c r="BZX50"/>
      <c r="BZY50" s="80"/>
      <c r="BZZ50"/>
      <c r="CAA50" s="80"/>
      <c r="CAB50"/>
      <c r="CAC50" s="80"/>
      <c r="CAD50"/>
      <c r="CAE50" s="80"/>
      <c r="CAF50"/>
      <c r="CAG50" s="80"/>
      <c r="CAH50"/>
      <c r="CAI50" s="80"/>
      <c r="CAJ50"/>
      <c r="CAK50" s="80"/>
      <c r="CAL50"/>
      <c r="CAM50" s="80"/>
      <c r="CAN50"/>
      <c r="CAO50" s="80"/>
      <c r="CAP50"/>
      <c r="CAQ50" s="80"/>
      <c r="CAR50"/>
      <c r="CAS50" s="80"/>
      <c r="CAT50"/>
      <c r="CAU50" s="80"/>
      <c r="CAV50"/>
      <c r="CAW50" s="80"/>
      <c r="CAX50"/>
      <c r="CAY50" s="80"/>
      <c r="CAZ50"/>
      <c r="CBA50" s="80"/>
      <c r="CBB50"/>
      <c r="CBC50" s="80"/>
      <c r="CBD50"/>
      <c r="CBE50" s="80"/>
      <c r="CBF50"/>
      <c r="CBG50" s="80"/>
      <c r="CBH50"/>
      <c r="CBI50" s="80"/>
      <c r="CBJ50"/>
      <c r="CBK50" s="80"/>
      <c r="CBL50"/>
      <c r="CBM50" s="80"/>
      <c r="CBN50"/>
      <c r="CBO50" s="80"/>
      <c r="CBP50"/>
      <c r="CBQ50" s="80"/>
      <c r="CBR50"/>
      <c r="CBS50" s="80"/>
      <c r="CBT50"/>
      <c r="CBU50" s="80"/>
      <c r="CBV50"/>
      <c r="CBW50" s="80"/>
      <c r="CBX50"/>
      <c r="CBY50" s="80"/>
      <c r="CBZ50"/>
      <c r="CCA50" s="80"/>
      <c r="CCB50"/>
      <c r="CCC50" s="80"/>
      <c r="CCD50"/>
      <c r="CCE50" s="80"/>
      <c r="CCF50"/>
      <c r="CCG50" s="80"/>
      <c r="CCH50"/>
      <c r="CCI50" s="80"/>
      <c r="CCJ50"/>
      <c r="CCK50" s="80"/>
      <c r="CCL50"/>
      <c r="CCM50" s="80"/>
      <c r="CCN50"/>
      <c r="CCO50" s="80"/>
      <c r="CCP50"/>
      <c r="CCQ50" s="80"/>
      <c r="CCR50"/>
      <c r="CCS50" s="80"/>
      <c r="CCT50"/>
      <c r="CCU50" s="80"/>
      <c r="CCV50"/>
      <c r="CCW50" s="80"/>
      <c r="CCX50"/>
      <c r="CCY50" s="80"/>
      <c r="CCZ50"/>
      <c r="CDA50" s="80"/>
      <c r="CDB50"/>
      <c r="CDC50" s="80"/>
      <c r="CDD50"/>
      <c r="CDE50" s="80"/>
      <c r="CDF50"/>
      <c r="CDG50" s="80"/>
      <c r="CDH50"/>
      <c r="CDI50" s="80"/>
      <c r="CDJ50"/>
      <c r="CDK50" s="80"/>
      <c r="CDL50"/>
      <c r="CDM50" s="80"/>
      <c r="CDN50"/>
      <c r="CDO50" s="80"/>
      <c r="CDP50"/>
      <c r="CDQ50" s="80"/>
      <c r="CDR50"/>
      <c r="CDS50" s="80"/>
      <c r="CDT50"/>
      <c r="CDU50" s="80"/>
      <c r="CDV50"/>
      <c r="CDW50" s="80"/>
      <c r="CDX50"/>
      <c r="CDY50" s="80"/>
      <c r="CDZ50"/>
      <c r="CEA50" s="80"/>
      <c r="CEB50"/>
      <c r="CEC50" s="80"/>
      <c r="CED50"/>
      <c r="CEE50" s="80"/>
      <c r="CEF50"/>
      <c r="CEG50" s="80"/>
      <c r="CEH50"/>
      <c r="CEI50" s="80"/>
      <c r="CEJ50"/>
      <c r="CEK50" s="80"/>
      <c r="CEL50"/>
      <c r="CEM50" s="80"/>
      <c r="CEN50"/>
      <c r="CEO50" s="80"/>
      <c r="CEP50"/>
      <c r="CEQ50" s="80"/>
      <c r="CER50"/>
      <c r="CES50" s="80"/>
      <c r="CET50"/>
      <c r="CEU50" s="80"/>
      <c r="CEV50"/>
      <c r="CEW50" s="80"/>
      <c r="CEX50"/>
      <c r="CEY50" s="80"/>
      <c r="CEZ50"/>
      <c r="CFA50" s="80"/>
      <c r="CFB50"/>
      <c r="CFC50" s="80"/>
      <c r="CFD50"/>
      <c r="CFE50" s="80"/>
      <c r="CFF50"/>
      <c r="CFG50" s="80"/>
      <c r="CFH50"/>
      <c r="CFI50" s="80"/>
      <c r="CFJ50"/>
      <c r="CFK50" s="80"/>
      <c r="CFL50"/>
      <c r="CFM50" s="80"/>
      <c r="CFN50"/>
      <c r="CFO50" s="80"/>
      <c r="CFP50"/>
      <c r="CFQ50" s="80"/>
      <c r="CFR50"/>
      <c r="CFS50" s="80"/>
      <c r="CFT50"/>
      <c r="CFU50" s="80"/>
      <c r="CFV50"/>
      <c r="CFW50" s="80"/>
      <c r="CFX50"/>
      <c r="CFY50" s="80"/>
      <c r="CFZ50"/>
      <c r="CGA50" s="80"/>
      <c r="CGB50"/>
      <c r="CGC50" s="80"/>
      <c r="CGD50"/>
      <c r="CGE50" s="80"/>
      <c r="CGF50"/>
      <c r="CGG50" s="80"/>
      <c r="CGH50"/>
      <c r="CGI50" s="80"/>
      <c r="CGJ50"/>
      <c r="CGK50" s="80"/>
      <c r="CGL50"/>
      <c r="CGM50" s="80"/>
      <c r="CGN50"/>
      <c r="CGO50" s="80"/>
      <c r="CGP50"/>
      <c r="CGQ50" s="80"/>
      <c r="CGR50"/>
      <c r="CGS50" s="80"/>
      <c r="CGT50"/>
      <c r="CGU50" s="80"/>
      <c r="CGV50"/>
      <c r="CGW50" s="80"/>
      <c r="CGX50"/>
      <c r="CGY50" s="80"/>
      <c r="CGZ50"/>
      <c r="CHA50" s="80"/>
      <c r="CHB50"/>
      <c r="CHC50" s="80"/>
      <c r="CHD50"/>
      <c r="CHE50" s="80"/>
      <c r="CHF50"/>
      <c r="CHG50" s="80"/>
      <c r="CHH50"/>
      <c r="CHI50" s="80"/>
      <c r="CHJ50"/>
      <c r="CHK50" s="80"/>
      <c r="CHL50"/>
      <c r="CHM50" s="80"/>
      <c r="CHN50"/>
      <c r="CHO50" s="80"/>
      <c r="CHP50"/>
      <c r="CHQ50" s="80"/>
      <c r="CHR50"/>
      <c r="CHS50" s="80"/>
      <c r="CHT50"/>
      <c r="CHU50" s="80"/>
      <c r="CHV50"/>
      <c r="CHW50" s="80"/>
      <c r="CHX50"/>
      <c r="CHY50" s="80"/>
      <c r="CHZ50"/>
      <c r="CIA50" s="80"/>
      <c r="CIB50"/>
      <c r="CIC50" s="80"/>
      <c r="CID50"/>
      <c r="CIE50" s="80"/>
      <c r="CIF50"/>
      <c r="CIG50" s="80"/>
      <c r="CIH50"/>
      <c r="CII50" s="80"/>
      <c r="CIJ50"/>
      <c r="CIK50" s="80"/>
      <c r="CIL50"/>
      <c r="CIM50" s="80"/>
      <c r="CIN50"/>
      <c r="CIO50" s="80"/>
      <c r="CIP50"/>
      <c r="CIQ50" s="80"/>
      <c r="CIR50"/>
      <c r="CIS50" s="80"/>
      <c r="CIT50"/>
      <c r="CIU50" s="80"/>
      <c r="CIV50"/>
      <c r="CIW50" s="80"/>
      <c r="CIX50"/>
      <c r="CIY50" s="80"/>
      <c r="CIZ50"/>
      <c r="CJA50" s="80"/>
      <c r="CJB50"/>
      <c r="CJC50" s="80"/>
      <c r="CJD50"/>
      <c r="CJE50" s="80"/>
      <c r="CJF50"/>
      <c r="CJG50" s="80"/>
      <c r="CJH50"/>
      <c r="CJI50" s="80"/>
      <c r="CJJ50"/>
      <c r="CJK50" s="80"/>
      <c r="CJL50"/>
      <c r="CJM50" s="80"/>
      <c r="CJN50"/>
      <c r="CJO50" s="80"/>
      <c r="CJP50"/>
      <c r="CJQ50" s="80"/>
      <c r="CJR50"/>
      <c r="CJS50" s="80"/>
      <c r="CJT50"/>
      <c r="CJU50" s="80"/>
      <c r="CJV50"/>
      <c r="CJW50" s="80"/>
      <c r="CJX50"/>
      <c r="CJY50" s="80"/>
      <c r="CJZ50"/>
      <c r="CKA50" s="80"/>
      <c r="CKB50"/>
      <c r="CKC50" s="80"/>
      <c r="CKD50"/>
      <c r="CKE50" s="80"/>
      <c r="CKF50"/>
      <c r="CKG50" s="80"/>
      <c r="CKH50"/>
      <c r="CKI50" s="80"/>
      <c r="CKJ50"/>
      <c r="CKK50" s="80"/>
      <c r="CKL50"/>
      <c r="CKM50" s="80"/>
      <c r="CKN50"/>
      <c r="CKO50" s="80"/>
      <c r="CKP50"/>
      <c r="CKQ50" s="80"/>
      <c r="CKR50"/>
      <c r="CKS50" s="80"/>
      <c r="CKT50"/>
      <c r="CKU50" s="80"/>
      <c r="CKV50"/>
      <c r="CKW50" s="80"/>
      <c r="CKX50"/>
      <c r="CKY50" s="80"/>
      <c r="CKZ50"/>
      <c r="CLA50" s="80"/>
      <c r="CLB50"/>
      <c r="CLC50" s="80"/>
      <c r="CLD50"/>
      <c r="CLE50" s="80"/>
      <c r="CLF50"/>
      <c r="CLG50" s="80"/>
      <c r="CLH50"/>
      <c r="CLI50" s="80"/>
      <c r="CLJ50"/>
      <c r="CLK50" s="80"/>
      <c r="CLL50"/>
      <c r="CLM50" s="80"/>
      <c r="CLN50"/>
      <c r="CLO50" s="80"/>
      <c r="CLP50"/>
      <c r="CLQ50" s="80"/>
      <c r="CLR50"/>
      <c r="CLS50" s="80"/>
      <c r="CLT50"/>
      <c r="CLU50" s="80"/>
      <c r="CLV50"/>
      <c r="CLW50" s="80"/>
      <c r="CLX50"/>
      <c r="CLY50" s="80"/>
      <c r="CLZ50"/>
      <c r="CMA50" s="80"/>
      <c r="CMB50"/>
      <c r="CMC50" s="80"/>
      <c r="CMD50"/>
      <c r="CME50" s="80"/>
      <c r="CMF50"/>
      <c r="CMG50" s="80"/>
      <c r="CMH50"/>
      <c r="CMI50" s="80"/>
      <c r="CMJ50"/>
      <c r="CMK50" s="80"/>
      <c r="CML50"/>
      <c r="CMM50" s="80"/>
      <c r="CMN50"/>
      <c r="CMO50" s="80"/>
      <c r="CMP50"/>
      <c r="CMQ50" s="80"/>
      <c r="CMR50"/>
      <c r="CMS50" s="80"/>
      <c r="CMT50"/>
      <c r="CMU50" s="80"/>
      <c r="CMV50"/>
      <c r="CMW50" s="80"/>
      <c r="CMX50"/>
      <c r="CMY50" s="80"/>
      <c r="CMZ50"/>
      <c r="CNA50" s="80"/>
      <c r="CNB50"/>
      <c r="CNC50" s="80"/>
      <c r="CND50"/>
      <c r="CNE50" s="80"/>
      <c r="CNF50"/>
      <c r="CNG50" s="80"/>
      <c r="CNH50"/>
      <c r="CNI50" s="80"/>
      <c r="CNJ50"/>
      <c r="CNK50" s="80"/>
      <c r="CNL50"/>
      <c r="CNM50" s="80"/>
      <c r="CNN50"/>
      <c r="CNO50" s="80"/>
      <c r="CNP50"/>
      <c r="CNQ50" s="80"/>
      <c r="CNR50"/>
      <c r="CNS50" s="80"/>
      <c r="CNT50"/>
      <c r="CNU50" s="80"/>
      <c r="CNV50"/>
      <c r="CNW50" s="80"/>
      <c r="CNX50"/>
      <c r="CNY50" s="80"/>
      <c r="CNZ50"/>
      <c r="COA50" s="80"/>
      <c r="COB50"/>
      <c r="COC50" s="80"/>
      <c r="COD50"/>
      <c r="COE50" s="80"/>
      <c r="COF50"/>
      <c r="COG50" s="80"/>
      <c r="COH50"/>
      <c r="COI50" s="80"/>
      <c r="COJ50"/>
      <c r="COK50" s="80"/>
      <c r="COL50"/>
      <c r="COM50" s="80"/>
      <c r="CON50"/>
      <c r="COO50" s="80"/>
      <c r="COP50"/>
      <c r="COQ50" s="80"/>
      <c r="COR50"/>
      <c r="COS50" s="80"/>
      <c r="COT50"/>
      <c r="COU50" s="80"/>
      <c r="COV50"/>
      <c r="COW50" s="80"/>
      <c r="COX50"/>
      <c r="COY50" s="80"/>
      <c r="COZ50"/>
      <c r="CPA50" s="80"/>
      <c r="CPB50"/>
      <c r="CPC50" s="80"/>
      <c r="CPD50"/>
      <c r="CPE50" s="80"/>
      <c r="CPF50"/>
      <c r="CPG50" s="80"/>
      <c r="CPH50"/>
      <c r="CPI50" s="80"/>
      <c r="CPJ50"/>
      <c r="CPK50" s="80"/>
      <c r="CPL50"/>
      <c r="CPM50" s="80"/>
      <c r="CPN50"/>
      <c r="CPO50" s="80"/>
      <c r="CPP50"/>
      <c r="CPQ50" s="80"/>
      <c r="CPR50"/>
      <c r="CPS50" s="80"/>
      <c r="CPT50"/>
      <c r="CPU50" s="80"/>
      <c r="CPV50"/>
      <c r="CPW50" s="80"/>
      <c r="CPX50"/>
      <c r="CPY50" s="80"/>
      <c r="CPZ50"/>
      <c r="CQA50" s="80"/>
      <c r="CQB50"/>
      <c r="CQC50" s="80"/>
      <c r="CQD50"/>
      <c r="CQE50" s="80"/>
      <c r="CQF50"/>
      <c r="CQG50" s="80"/>
      <c r="CQH50"/>
      <c r="CQI50" s="80"/>
      <c r="CQJ50"/>
      <c r="CQK50" s="80"/>
      <c r="CQL50"/>
      <c r="CQM50" s="80"/>
      <c r="CQN50"/>
      <c r="CQO50" s="80"/>
      <c r="CQP50"/>
      <c r="CQQ50" s="80"/>
      <c r="CQR50"/>
      <c r="CQS50" s="80"/>
      <c r="CQT50"/>
      <c r="CQU50" s="80"/>
      <c r="CQV50"/>
      <c r="CQW50" s="80"/>
      <c r="CQX50"/>
      <c r="CQY50" s="80"/>
      <c r="CQZ50"/>
      <c r="CRA50" s="80"/>
      <c r="CRB50"/>
      <c r="CRC50" s="80"/>
      <c r="CRD50"/>
      <c r="CRE50" s="80"/>
      <c r="CRF50"/>
      <c r="CRG50" s="80"/>
      <c r="CRH50"/>
      <c r="CRI50" s="80"/>
      <c r="CRJ50"/>
      <c r="CRK50" s="80"/>
      <c r="CRL50"/>
      <c r="CRM50" s="80"/>
      <c r="CRN50"/>
      <c r="CRO50" s="80"/>
      <c r="CRP50"/>
      <c r="CRQ50" s="80"/>
      <c r="CRR50"/>
      <c r="CRS50" s="80"/>
      <c r="CRT50"/>
      <c r="CRU50" s="80"/>
      <c r="CRV50"/>
      <c r="CRW50" s="80"/>
      <c r="CRX50"/>
      <c r="CRY50" s="80"/>
      <c r="CRZ50"/>
      <c r="CSA50" s="80"/>
      <c r="CSB50"/>
      <c r="CSC50" s="80"/>
      <c r="CSD50"/>
      <c r="CSE50" s="80"/>
      <c r="CSF50"/>
      <c r="CSG50" s="80"/>
      <c r="CSH50"/>
      <c r="CSI50" s="80"/>
      <c r="CSJ50"/>
      <c r="CSK50" s="80"/>
      <c r="CSL50"/>
      <c r="CSM50" s="80"/>
      <c r="CSN50"/>
      <c r="CSO50" s="80"/>
      <c r="CSP50"/>
      <c r="CSQ50" s="80"/>
      <c r="CSR50"/>
      <c r="CSS50" s="80"/>
      <c r="CST50"/>
      <c r="CSU50" s="80"/>
      <c r="CSV50"/>
      <c r="CSW50" s="80"/>
      <c r="CSX50"/>
      <c r="CSY50" s="80"/>
      <c r="CSZ50"/>
      <c r="CTA50" s="80"/>
      <c r="CTB50"/>
      <c r="CTC50" s="80"/>
      <c r="CTD50"/>
      <c r="CTE50" s="80"/>
      <c r="CTF50"/>
      <c r="CTG50" s="80"/>
      <c r="CTH50"/>
      <c r="CTI50" s="80"/>
      <c r="CTJ50"/>
      <c r="CTK50" s="80"/>
      <c r="CTL50"/>
      <c r="CTM50" s="80"/>
      <c r="CTN50"/>
      <c r="CTO50" s="80"/>
      <c r="CTP50"/>
      <c r="CTQ50" s="80"/>
      <c r="CTR50"/>
      <c r="CTS50" s="80"/>
      <c r="CTT50"/>
      <c r="CTU50" s="80"/>
      <c r="CTV50"/>
      <c r="CTW50" s="80"/>
      <c r="CTX50"/>
      <c r="CTY50" s="80"/>
      <c r="CTZ50"/>
      <c r="CUA50" s="80"/>
      <c r="CUB50"/>
      <c r="CUC50" s="80"/>
      <c r="CUD50"/>
      <c r="CUE50" s="80"/>
      <c r="CUF50"/>
      <c r="CUG50" s="80"/>
      <c r="CUH50"/>
      <c r="CUI50" s="80"/>
      <c r="CUJ50"/>
      <c r="CUK50" s="80"/>
      <c r="CUL50"/>
      <c r="CUM50" s="80"/>
      <c r="CUN50"/>
      <c r="CUO50" s="80"/>
      <c r="CUP50"/>
      <c r="CUQ50" s="80"/>
      <c r="CUR50"/>
      <c r="CUS50" s="80"/>
      <c r="CUT50"/>
      <c r="CUU50" s="80"/>
      <c r="CUV50"/>
      <c r="CUW50" s="80"/>
      <c r="CUX50"/>
      <c r="CUY50" s="80"/>
      <c r="CUZ50"/>
      <c r="CVA50" s="80"/>
      <c r="CVB50"/>
      <c r="CVC50" s="80"/>
      <c r="CVD50"/>
      <c r="CVE50" s="80"/>
      <c r="CVF50"/>
      <c r="CVG50" s="80"/>
      <c r="CVH50"/>
      <c r="CVI50" s="80"/>
      <c r="CVJ50"/>
      <c r="CVK50" s="80"/>
      <c r="CVL50"/>
      <c r="CVM50" s="80"/>
      <c r="CVN50"/>
      <c r="CVO50" s="80"/>
      <c r="CVP50"/>
      <c r="CVQ50" s="80"/>
      <c r="CVR50"/>
      <c r="CVS50" s="80"/>
      <c r="CVT50"/>
      <c r="CVU50" s="80"/>
      <c r="CVV50"/>
      <c r="CVW50" s="80"/>
      <c r="CVX50"/>
      <c r="CVY50" s="80"/>
      <c r="CVZ50"/>
      <c r="CWA50" s="80"/>
      <c r="CWB50"/>
      <c r="CWC50" s="80"/>
      <c r="CWD50"/>
      <c r="CWE50" s="80"/>
      <c r="CWF50"/>
      <c r="CWG50" s="80"/>
      <c r="CWH50"/>
      <c r="CWI50" s="80"/>
      <c r="CWJ50"/>
      <c r="CWK50" s="80"/>
      <c r="CWL50"/>
      <c r="CWM50" s="80"/>
      <c r="CWN50"/>
      <c r="CWO50" s="80"/>
      <c r="CWP50"/>
      <c r="CWQ50" s="80"/>
      <c r="CWR50"/>
      <c r="CWS50" s="80"/>
      <c r="CWT50"/>
      <c r="CWU50" s="80"/>
      <c r="CWV50"/>
      <c r="CWW50" s="80"/>
      <c r="CWX50"/>
      <c r="CWY50" s="80"/>
      <c r="CWZ50"/>
      <c r="CXA50" s="80"/>
      <c r="CXB50"/>
      <c r="CXC50" s="80"/>
      <c r="CXD50"/>
      <c r="CXE50" s="80"/>
      <c r="CXF50"/>
      <c r="CXG50" s="80"/>
      <c r="CXH50"/>
      <c r="CXI50" s="80"/>
      <c r="CXJ50"/>
      <c r="CXK50" s="80"/>
      <c r="CXL50"/>
      <c r="CXM50" s="80"/>
      <c r="CXN50"/>
      <c r="CXO50" s="80"/>
      <c r="CXP50"/>
      <c r="CXQ50" s="80"/>
      <c r="CXR50"/>
      <c r="CXS50" s="80"/>
      <c r="CXT50"/>
      <c r="CXU50" s="80"/>
      <c r="CXV50"/>
      <c r="CXW50" s="80"/>
      <c r="CXX50"/>
      <c r="CXY50" s="80"/>
      <c r="CXZ50"/>
      <c r="CYA50" s="80"/>
      <c r="CYB50"/>
      <c r="CYC50" s="80"/>
      <c r="CYD50"/>
      <c r="CYE50" s="80"/>
      <c r="CYF50"/>
      <c r="CYG50" s="80"/>
      <c r="CYH50"/>
      <c r="CYI50" s="80"/>
      <c r="CYJ50"/>
      <c r="CYK50" s="80"/>
      <c r="CYL50"/>
      <c r="CYM50" s="80"/>
      <c r="CYN50"/>
      <c r="CYO50" s="80"/>
      <c r="CYP50"/>
      <c r="CYQ50" s="80"/>
      <c r="CYR50"/>
      <c r="CYS50" s="80"/>
      <c r="CYT50"/>
      <c r="CYU50" s="80"/>
      <c r="CYV50"/>
      <c r="CYW50" s="80"/>
      <c r="CYX50"/>
      <c r="CYY50" s="80"/>
      <c r="CYZ50"/>
      <c r="CZA50" s="80"/>
      <c r="CZB50"/>
      <c r="CZC50" s="80"/>
      <c r="CZD50"/>
      <c r="CZE50" s="80"/>
      <c r="CZF50"/>
      <c r="CZG50" s="80"/>
      <c r="CZH50"/>
      <c r="CZI50" s="80"/>
      <c r="CZJ50"/>
      <c r="CZK50" s="80"/>
      <c r="CZL50"/>
      <c r="CZM50" s="80"/>
      <c r="CZN50"/>
      <c r="CZO50" s="80"/>
      <c r="CZP50"/>
      <c r="CZQ50" s="80"/>
      <c r="CZR50"/>
      <c r="CZS50" s="80"/>
      <c r="CZT50"/>
      <c r="CZU50" s="80"/>
      <c r="CZV50"/>
      <c r="CZW50" s="80"/>
      <c r="CZX50"/>
      <c r="CZY50" s="80"/>
      <c r="CZZ50"/>
      <c r="DAA50" s="80"/>
      <c r="DAB50"/>
      <c r="DAC50" s="80"/>
      <c r="DAD50"/>
      <c r="DAE50" s="80"/>
      <c r="DAF50"/>
      <c r="DAG50" s="80"/>
      <c r="DAH50"/>
      <c r="DAI50" s="80"/>
      <c r="DAJ50"/>
      <c r="DAK50" s="80"/>
      <c r="DAL50"/>
      <c r="DAM50" s="80"/>
      <c r="DAN50"/>
      <c r="DAO50" s="80"/>
      <c r="DAP50"/>
      <c r="DAQ50" s="80"/>
      <c r="DAR50"/>
      <c r="DAS50" s="80"/>
      <c r="DAT50"/>
      <c r="DAU50" s="80"/>
      <c r="DAV50"/>
      <c r="DAW50" s="80"/>
      <c r="DAX50"/>
      <c r="DAY50" s="80"/>
      <c r="DAZ50"/>
      <c r="DBA50" s="80"/>
      <c r="DBB50"/>
      <c r="DBC50" s="80"/>
      <c r="DBD50"/>
      <c r="DBE50" s="80"/>
      <c r="DBF50"/>
      <c r="DBG50" s="80"/>
      <c r="DBH50"/>
      <c r="DBI50" s="80"/>
      <c r="DBJ50"/>
      <c r="DBK50" s="80"/>
      <c r="DBL50"/>
      <c r="DBM50" s="80"/>
      <c r="DBN50"/>
      <c r="DBO50" s="80"/>
      <c r="DBP50"/>
      <c r="DBQ50" s="80"/>
      <c r="DBR50"/>
      <c r="DBS50" s="80"/>
      <c r="DBT50"/>
      <c r="DBU50" s="80"/>
      <c r="DBV50"/>
      <c r="DBW50" s="80"/>
      <c r="DBX50"/>
      <c r="DBY50" s="80"/>
      <c r="DBZ50"/>
      <c r="DCA50" s="80"/>
      <c r="DCB50"/>
      <c r="DCC50" s="80"/>
      <c r="DCD50"/>
      <c r="DCE50" s="80"/>
      <c r="DCF50"/>
      <c r="DCG50" s="80"/>
      <c r="DCH50"/>
      <c r="DCI50" s="80"/>
      <c r="DCJ50"/>
      <c r="DCK50" s="80"/>
      <c r="DCL50"/>
      <c r="DCM50" s="80"/>
      <c r="DCN50"/>
      <c r="DCO50" s="80"/>
      <c r="DCP50"/>
      <c r="DCQ50" s="80"/>
      <c r="DCR50"/>
      <c r="DCS50" s="80"/>
      <c r="DCT50"/>
      <c r="DCU50" s="80"/>
      <c r="DCV50"/>
      <c r="DCW50" s="80"/>
      <c r="DCX50"/>
      <c r="DCY50" s="80"/>
      <c r="DCZ50"/>
      <c r="DDA50" s="80"/>
      <c r="DDB50"/>
      <c r="DDC50" s="80"/>
      <c r="DDD50"/>
      <c r="DDE50" s="80"/>
      <c r="DDF50"/>
      <c r="DDG50" s="80"/>
      <c r="DDH50"/>
      <c r="DDI50" s="80"/>
      <c r="DDJ50"/>
      <c r="DDK50" s="80"/>
      <c r="DDL50"/>
      <c r="DDM50" s="80"/>
      <c r="DDN50"/>
      <c r="DDO50" s="80"/>
      <c r="DDP50"/>
      <c r="DDQ50" s="80"/>
      <c r="DDR50"/>
      <c r="DDS50" s="80"/>
      <c r="DDT50"/>
      <c r="DDU50" s="80"/>
      <c r="DDV50"/>
      <c r="DDW50" s="80"/>
      <c r="DDX50"/>
      <c r="DDY50" s="80"/>
      <c r="DDZ50"/>
      <c r="DEA50" s="80"/>
      <c r="DEB50"/>
      <c r="DEC50" s="80"/>
      <c r="DED50"/>
      <c r="DEE50" s="80"/>
      <c r="DEF50"/>
      <c r="DEG50" s="80"/>
      <c r="DEH50"/>
      <c r="DEI50" s="80"/>
      <c r="DEJ50"/>
      <c r="DEK50" s="80"/>
      <c r="DEL50"/>
      <c r="DEM50" s="80"/>
      <c r="DEN50"/>
      <c r="DEO50" s="80"/>
      <c r="DEP50"/>
      <c r="DEQ50" s="80"/>
      <c r="DER50"/>
      <c r="DES50" s="80"/>
      <c r="DET50"/>
      <c r="DEU50" s="80"/>
      <c r="DEV50"/>
      <c r="DEW50" s="80"/>
      <c r="DEX50"/>
      <c r="DEY50" s="80"/>
      <c r="DEZ50"/>
      <c r="DFA50" s="80"/>
      <c r="DFB50"/>
      <c r="DFC50" s="80"/>
      <c r="DFD50"/>
      <c r="DFE50" s="80"/>
      <c r="DFF50"/>
      <c r="DFG50" s="80"/>
      <c r="DFH50"/>
      <c r="DFI50" s="80"/>
      <c r="DFJ50"/>
      <c r="DFK50" s="80"/>
      <c r="DFL50"/>
      <c r="DFM50" s="80"/>
      <c r="DFN50"/>
      <c r="DFO50" s="80"/>
      <c r="DFP50"/>
      <c r="DFQ50" s="80"/>
      <c r="DFR50"/>
      <c r="DFS50" s="80"/>
      <c r="DFT50"/>
      <c r="DFU50" s="80"/>
      <c r="DFV50"/>
      <c r="DFW50" s="80"/>
      <c r="DFX50"/>
      <c r="DFY50" s="80"/>
      <c r="DFZ50"/>
      <c r="DGA50" s="80"/>
      <c r="DGB50"/>
      <c r="DGC50" s="80"/>
      <c r="DGD50"/>
      <c r="DGE50" s="80"/>
      <c r="DGF50"/>
      <c r="DGG50" s="80"/>
      <c r="DGH50"/>
      <c r="DGI50" s="80"/>
      <c r="DGJ50"/>
      <c r="DGK50" s="80"/>
      <c r="DGL50"/>
      <c r="DGM50" s="80"/>
      <c r="DGN50"/>
      <c r="DGO50" s="80"/>
      <c r="DGP50"/>
      <c r="DGQ50" s="80"/>
      <c r="DGR50"/>
      <c r="DGS50" s="80"/>
      <c r="DGT50"/>
      <c r="DGU50" s="80"/>
      <c r="DGV50"/>
      <c r="DGW50" s="80"/>
      <c r="DGX50"/>
      <c r="DGY50" s="80"/>
      <c r="DGZ50"/>
      <c r="DHA50" s="80"/>
      <c r="DHB50"/>
      <c r="DHC50" s="80"/>
      <c r="DHD50"/>
      <c r="DHE50" s="80"/>
      <c r="DHF50"/>
      <c r="DHG50" s="80"/>
      <c r="DHH50"/>
      <c r="DHI50" s="80"/>
      <c r="DHJ50"/>
      <c r="DHK50" s="80"/>
      <c r="DHL50"/>
      <c r="DHM50" s="80"/>
      <c r="DHN50"/>
      <c r="DHO50" s="80"/>
      <c r="DHP50"/>
      <c r="DHQ50" s="80"/>
      <c r="DHR50"/>
      <c r="DHS50" s="80"/>
      <c r="DHT50"/>
      <c r="DHU50" s="80"/>
      <c r="DHV50"/>
      <c r="DHW50" s="80"/>
      <c r="DHX50"/>
      <c r="DHY50" s="80"/>
      <c r="DHZ50"/>
      <c r="DIA50" s="80"/>
      <c r="DIB50"/>
      <c r="DIC50" s="80"/>
      <c r="DID50"/>
      <c r="DIE50" s="80"/>
      <c r="DIF50"/>
      <c r="DIG50" s="80"/>
      <c r="DIH50"/>
      <c r="DII50" s="80"/>
      <c r="DIJ50"/>
      <c r="DIK50" s="80"/>
      <c r="DIL50"/>
      <c r="DIM50" s="80"/>
      <c r="DIN50"/>
      <c r="DIO50" s="80"/>
      <c r="DIP50"/>
      <c r="DIQ50" s="80"/>
      <c r="DIR50"/>
      <c r="DIS50" s="80"/>
      <c r="DIT50"/>
      <c r="DIU50" s="80"/>
      <c r="DIV50"/>
      <c r="DIW50" s="80"/>
      <c r="DIX50"/>
      <c r="DIY50" s="80"/>
      <c r="DIZ50"/>
      <c r="DJA50" s="80"/>
      <c r="DJB50"/>
      <c r="DJC50" s="80"/>
      <c r="DJD50"/>
      <c r="DJE50" s="80"/>
      <c r="DJF50"/>
      <c r="DJG50" s="80"/>
      <c r="DJH50"/>
      <c r="DJI50" s="80"/>
      <c r="DJJ50"/>
      <c r="DJK50" s="80"/>
      <c r="DJL50"/>
      <c r="DJM50" s="80"/>
      <c r="DJN50"/>
      <c r="DJO50" s="80"/>
      <c r="DJP50"/>
      <c r="DJQ50" s="80"/>
      <c r="DJR50"/>
      <c r="DJS50" s="80"/>
      <c r="DJT50"/>
      <c r="DJU50" s="80"/>
      <c r="DJV50"/>
      <c r="DJW50" s="80"/>
      <c r="DJX50"/>
      <c r="DJY50" s="80"/>
      <c r="DJZ50"/>
      <c r="DKA50" s="80"/>
      <c r="DKB50"/>
      <c r="DKC50" s="80"/>
      <c r="DKD50"/>
      <c r="DKE50" s="80"/>
      <c r="DKF50"/>
      <c r="DKG50" s="80"/>
      <c r="DKH50"/>
      <c r="DKI50" s="80"/>
      <c r="DKJ50"/>
      <c r="DKK50" s="80"/>
      <c r="DKL50"/>
      <c r="DKM50" s="80"/>
      <c r="DKN50"/>
      <c r="DKO50" s="80"/>
      <c r="DKP50"/>
      <c r="DKQ50" s="80"/>
      <c r="DKR50"/>
      <c r="DKS50" s="80"/>
      <c r="DKT50"/>
      <c r="DKU50" s="80"/>
      <c r="DKV50"/>
      <c r="DKW50" s="80"/>
      <c r="DKX50"/>
      <c r="DKY50" s="80"/>
      <c r="DKZ50"/>
      <c r="DLA50" s="80"/>
      <c r="DLB50"/>
      <c r="DLC50" s="80"/>
      <c r="DLD50"/>
      <c r="DLE50" s="80"/>
      <c r="DLF50"/>
      <c r="DLG50" s="80"/>
      <c r="DLH50"/>
      <c r="DLI50" s="80"/>
      <c r="DLJ50"/>
      <c r="DLK50" s="80"/>
      <c r="DLL50"/>
      <c r="DLM50" s="80"/>
      <c r="DLN50"/>
      <c r="DLO50" s="80"/>
      <c r="DLP50"/>
      <c r="DLQ50" s="80"/>
      <c r="DLR50"/>
      <c r="DLS50" s="80"/>
      <c r="DLT50"/>
      <c r="DLU50" s="80"/>
      <c r="DLV50"/>
      <c r="DLW50" s="80"/>
      <c r="DLX50"/>
      <c r="DLY50" s="80"/>
      <c r="DLZ50"/>
      <c r="DMA50" s="80"/>
      <c r="DMB50"/>
      <c r="DMC50" s="80"/>
      <c r="DMD50"/>
      <c r="DME50" s="80"/>
      <c r="DMF50"/>
      <c r="DMG50" s="80"/>
      <c r="DMH50"/>
      <c r="DMI50" s="80"/>
      <c r="DMJ50"/>
      <c r="DMK50" s="80"/>
      <c r="DML50"/>
      <c r="DMM50" s="80"/>
      <c r="DMN50"/>
      <c r="DMO50" s="80"/>
      <c r="DMP50"/>
      <c r="DMQ50" s="80"/>
      <c r="DMR50"/>
      <c r="DMS50" s="80"/>
      <c r="DMT50"/>
      <c r="DMU50" s="80"/>
      <c r="DMV50"/>
      <c r="DMW50" s="80"/>
      <c r="DMX50"/>
      <c r="DMY50" s="80"/>
      <c r="DMZ50"/>
      <c r="DNA50" s="80"/>
      <c r="DNB50"/>
      <c r="DNC50" s="80"/>
      <c r="DND50"/>
      <c r="DNE50" s="80"/>
      <c r="DNF50"/>
      <c r="DNG50" s="80"/>
      <c r="DNH50"/>
      <c r="DNI50" s="80"/>
      <c r="DNJ50"/>
      <c r="DNK50" s="80"/>
      <c r="DNL50"/>
      <c r="DNM50" s="80"/>
      <c r="DNN50"/>
      <c r="DNO50" s="80"/>
      <c r="DNP50"/>
      <c r="DNQ50" s="80"/>
      <c r="DNR50"/>
      <c r="DNS50" s="80"/>
      <c r="DNT50"/>
      <c r="DNU50" s="80"/>
      <c r="DNV50"/>
      <c r="DNW50" s="80"/>
      <c r="DNX50"/>
      <c r="DNY50" s="80"/>
      <c r="DNZ50"/>
      <c r="DOA50" s="80"/>
      <c r="DOB50"/>
      <c r="DOC50" s="80"/>
      <c r="DOD50"/>
      <c r="DOE50" s="80"/>
      <c r="DOF50"/>
      <c r="DOG50" s="80"/>
      <c r="DOH50"/>
      <c r="DOI50" s="80"/>
      <c r="DOJ50"/>
      <c r="DOK50" s="80"/>
      <c r="DOL50"/>
      <c r="DOM50" s="80"/>
      <c r="DON50"/>
      <c r="DOO50" s="80"/>
      <c r="DOP50"/>
      <c r="DOQ50" s="80"/>
      <c r="DOR50"/>
      <c r="DOS50" s="80"/>
      <c r="DOT50"/>
      <c r="DOU50" s="80"/>
      <c r="DOV50"/>
      <c r="DOW50" s="80"/>
      <c r="DOX50"/>
      <c r="DOY50" s="80"/>
      <c r="DOZ50"/>
      <c r="DPA50" s="80"/>
      <c r="DPB50"/>
      <c r="DPC50" s="80"/>
      <c r="DPD50"/>
      <c r="DPE50" s="80"/>
      <c r="DPF50"/>
      <c r="DPG50" s="80"/>
      <c r="DPH50"/>
      <c r="DPI50" s="80"/>
      <c r="DPJ50"/>
      <c r="DPK50" s="80"/>
      <c r="DPL50"/>
      <c r="DPM50" s="80"/>
      <c r="DPN50"/>
      <c r="DPO50" s="80"/>
      <c r="DPP50"/>
      <c r="DPQ50" s="80"/>
      <c r="DPR50"/>
      <c r="DPS50" s="80"/>
      <c r="DPT50"/>
      <c r="DPU50" s="80"/>
      <c r="DPV50"/>
      <c r="DPW50" s="80"/>
      <c r="DPX50"/>
      <c r="DPY50" s="80"/>
      <c r="DPZ50"/>
      <c r="DQA50" s="80"/>
      <c r="DQB50"/>
      <c r="DQC50" s="80"/>
      <c r="DQD50"/>
      <c r="DQE50" s="80"/>
      <c r="DQF50"/>
      <c r="DQG50" s="80"/>
      <c r="DQH50"/>
      <c r="DQI50" s="80"/>
      <c r="DQJ50"/>
      <c r="DQK50" s="80"/>
      <c r="DQL50"/>
      <c r="DQM50" s="80"/>
      <c r="DQN50"/>
      <c r="DQO50" s="80"/>
      <c r="DQP50"/>
      <c r="DQQ50" s="80"/>
      <c r="DQR50"/>
      <c r="DQS50" s="80"/>
      <c r="DQT50"/>
      <c r="DQU50" s="80"/>
      <c r="DQV50"/>
      <c r="DQW50" s="80"/>
      <c r="DQX50"/>
      <c r="DQY50" s="80"/>
      <c r="DQZ50"/>
      <c r="DRA50" s="80"/>
      <c r="DRB50"/>
      <c r="DRC50" s="80"/>
      <c r="DRD50"/>
      <c r="DRE50" s="80"/>
      <c r="DRF50"/>
      <c r="DRG50" s="80"/>
      <c r="DRH50"/>
      <c r="DRI50" s="80"/>
      <c r="DRJ50"/>
      <c r="DRK50" s="80"/>
      <c r="DRL50"/>
      <c r="DRM50" s="80"/>
      <c r="DRN50"/>
      <c r="DRO50" s="80"/>
      <c r="DRP50"/>
      <c r="DRQ50" s="80"/>
      <c r="DRR50"/>
      <c r="DRS50" s="80"/>
      <c r="DRT50"/>
      <c r="DRU50" s="80"/>
      <c r="DRV50"/>
      <c r="DRW50" s="80"/>
      <c r="DRX50"/>
      <c r="DRY50" s="80"/>
      <c r="DRZ50"/>
      <c r="DSA50" s="80"/>
      <c r="DSB50"/>
      <c r="DSC50" s="80"/>
      <c r="DSD50"/>
      <c r="DSE50" s="80"/>
      <c r="DSF50"/>
      <c r="DSG50" s="80"/>
      <c r="DSH50"/>
      <c r="DSI50" s="80"/>
      <c r="DSJ50"/>
      <c r="DSK50" s="80"/>
      <c r="DSL50"/>
      <c r="DSM50" s="80"/>
      <c r="DSN50"/>
      <c r="DSO50" s="80"/>
      <c r="DSP50"/>
      <c r="DSQ50" s="80"/>
      <c r="DSR50"/>
      <c r="DSS50" s="80"/>
      <c r="DST50"/>
      <c r="DSU50" s="80"/>
      <c r="DSV50"/>
      <c r="DSW50" s="80"/>
      <c r="DSX50"/>
      <c r="DSY50" s="80"/>
      <c r="DSZ50"/>
      <c r="DTA50" s="80"/>
      <c r="DTB50"/>
      <c r="DTC50" s="80"/>
      <c r="DTD50"/>
      <c r="DTE50" s="80"/>
      <c r="DTF50"/>
      <c r="DTG50" s="80"/>
      <c r="DTH50"/>
      <c r="DTI50" s="80"/>
      <c r="DTJ50"/>
      <c r="DTK50" s="80"/>
      <c r="DTL50"/>
      <c r="DTM50" s="80"/>
      <c r="DTN50"/>
      <c r="DTO50" s="80"/>
      <c r="DTP50"/>
      <c r="DTQ50" s="80"/>
      <c r="DTR50"/>
      <c r="DTS50" s="80"/>
      <c r="DTT50"/>
      <c r="DTU50" s="80"/>
      <c r="DTV50"/>
      <c r="DTW50" s="80"/>
      <c r="DTX50"/>
      <c r="DTY50" s="80"/>
      <c r="DTZ50"/>
      <c r="DUA50" s="80"/>
      <c r="DUB50"/>
      <c r="DUC50" s="80"/>
      <c r="DUD50"/>
      <c r="DUE50" s="80"/>
      <c r="DUF50"/>
      <c r="DUG50" s="80"/>
      <c r="DUH50"/>
      <c r="DUI50" s="80"/>
      <c r="DUJ50"/>
      <c r="DUK50" s="80"/>
      <c r="DUL50"/>
      <c r="DUM50" s="80"/>
      <c r="DUN50"/>
      <c r="DUO50" s="80"/>
      <c r="DUP50"/>
      <c r="DUQ50" s="80"/>
      <c r="DUR50"/>
      <c r="DUS50" s="80"/>
      <c r="DUT50"/>
      <c r="DUU50" s="80"/>
      <c r="DUV50"/>
      <c r="DUW50" s="80"/>
      <c r="DUX50"/>
      <c r="DUY50" s="80"/>
      <c r="DUZ50"/>
      <c r="DVA50" s="80"/>
      <c r="DVB50"/>
      <c r="DVC50" s="80"/>
      <c r="DVD50"/>
      <c r="DVE50" s="80"/>
      <c r="DVF50"/>
      <c r="DVG50" s="80"/>
      <c r="DVH50"/>
      <c r="DVI50" s="80"/>
      <c r="DVJ50"/>
      <c r="DVK50" s="80"/>
      <c r="DVL50"/>
      <c r="DVM50" s="80"/>
      <c r="DVN50"/>
      <c r="DVO50" s="80"/>
      <c r="DVP50"/>
      <c r="DVQ50" s="80"/>
      <c r="DVR50"/>
      <c r="DVS50" s="80"/>
      <c r="DVT50"/>
      <c r="DVU50" s="80"/>
      <c r="DVV50"/>
      <c r="DVW50" s="80"/>
      <c r="DVX50"/>
      <c r="DVY50" s="80"/>
      <c r="DVZ50"/>
      <c r="DWA50" s="80"/>
      <c r="DWB50"/>
      <c r="DWC50" s="80"/>
      <c r="DWD50"/>
      <c r="DWE50" s="80"/>
      <c r="DWF50"/>
      <c r="DWG50" s="80"/>
      <c r="DWH50"/>
      <c r="DWI50" s="80"/>
      <c r="DWJ50"/>
      <c r="DWK50" s="80"/>
      <c r="DWL50"/>
      <c r="DWM50" s="80"/>
      <c r="DWN50"/>
      <c r="DWO50" s="80"/>
      <c r="DWP50"/>
      <c r="DWQ50" s="80"/>
      <c r="DWR50"/>
      <c r="DWS50" s="80"/>
      <c r="DWT50"/>
      <c r="DWU50" s="80"/>
      <c r="DWV50"/>
      <c r="DWW50" s="80"/>
      <c r="DWX50"/>
      <c r="DWY50" s="80"/>
      <c r="DWZ50"/>
      <c r="DXA50" s="80"/>
      <c r="DXB50"/>
      <c r="DXC50" s="80"/>
      <c r="DXD50"/>
      <c r="DXE50" s="80"/>
      <c r="DXF50"/>
      <c r="DXG50" s="80"/>
      <c r="DXH50"/>
      <c r="DXI50" s="80"/>
      <c r="DXJ50"/>
      <c r="DXK50" s="80"/>
      <c r="DXL50"/>
      <c r="DXM50" s="80"/>
      <c r="DXN50"/>
      <c r="DXO50" s="80"/>
      <c r="DXP50"/>
      <c r="DXQ50" s="80"/>
      <c r="DXR50"/>
      <c r="DXS50" s="80"/>
      <c r="DXT50"/>
      <c r="DXU50" s="80"/>
      <c r="DXV50"/>
      <c r="DXW50" s="80"/>
      <c r="DXX50"/>
      <c r="DXY50" s="80"/>
      <c r="DXZ50"/>
      <c r="DYA50" s="80"/>
      <c r="DYB50"/>
      <c r="DYC50" s="80"/>
      <c r="DYD50"/>
      <c r="DYE50" s="80"/>
      <c r="DYF50"/>
      <c r="DYG50" s="80"/>
      <c r="DYH50"/>
      <c r="DYI50" s="80"/>
      <c r="DYJ50"/>
      <c r="DYK50" s="80"/>
      <c r="DYL50"/>
      <c r="DYM50" s="80"/>
      <c r="DYN50"/>
      <c r="DYO50" s="80"/>
      <c r="DYP50"/>
      <c r="DYQ50" s="80"/>
      <c r="DYR50"/>
      <c r="DYS50" s="80"/>
      <c r="DYT50"/>
      <c r="DYU50" s="80"/>
      <c r="DYV50"/>
      <c r="DYW50" s="80"/>
      <c r="DYX50"/>
      <c r="DYY50" s="80"/>
      <c r="DYZ50"/>
      <c r="DZA50" s="80"/>
      <c r="DZB50"/>
      <c r="DZC50" s="80"/>
      <c r="DZD50"/>
      <c r="DZE50" s="80"/>
      <c r="DZF50"/>
      <c r="DZG50" s="80"/>
      <c r="DZH50"/>
      <c r="DZI50" s="80"/>
      <c r="DZJ50"/>
      <c r="DZK50" s="80"/>
      <c r="DZL50"/>
      <c r="DZM50" s="80"/>
      <c r="DZN50"/>
      <c r="DZO50" s="80"/>
      <c r="DZP50"/>
      <c r="DZQ50" s="80"/>
      <c r="DZR50"/>
      <c r="DZS50" s="80"/>
      <c r="DZT50"/>
      <c r="DZU50" s="80"/>
      <c r="DZV50"/>
      <c r="DZW50" s="80"/>
      <c r="DZX50"/>
      <c r="DZY50" s="80"/>
      <c r="DZZ50"/>
      <c r="EAA50" s="80"/>
      <c r="EAB50"/>
      <c r="EAC50" s="80"/>
      <c r="EAD50"/>
      <c r="EAE50" s="80"/>
      <c r="EAF50"/>
      <c r="EAG50" s="80"/>
      <c r="EAH50"/>
      <c r="EAI50" s="80"/>
      <c r="EAJ50"/>
      <c r="EAK50" s="80"/>
      <c r="EAL50"/>
      <c r="EAM50" s="80"/>
      <c r="EAN50"/>
      <c r="EAO50" s="80"/>
      <c r="EAP50"/>
      <c r="EAQ50" s="80"/>
      <c r="EAR50"/>
      <c r="EAS50" s="80"/>
      <c r="EAT50"/>
      <c r="EAU50" s="80"/>
      <c r="EAV50"/>
      <c r="EAW50" s="80"/>
      <c r="EAX50"/>
      <c r="EAY50" s="80"/>
      <c r="EAZ50"/>
      <c r="EBA50" s="80"/>
      <c r="EBB50"/>
      <c r="EBC50" s="80"/>
      <c r="EBD50"/>
      <c r="EBE50" s="80"/>
      <c r="EBF50"/>
      <c r="EBG50" s="80"/>
      <c r="EBH50"/>
      <c r="EBI50" s="80"/>
      <c r="EBJ50"/>
      <c r="EBK50" s="80"/>
      <c r="EBL50"/>
      <c r="EBM50" s="80"/>
      <c r="EBN50"/>
      <c r="EBO50" s="80"/>
      <c r="EBP50"/>
      <c r="EBQ50" s="80"/>
      <c r="EBR50"/>
      <c r="EBS50" s="80"/>
      <c r="EBT50"/>
      <c r="EBU50" s="80"/>
      <c r="EBV50"/>
      <c r="EBW50" s="80"/>
      <c r="EBX50"/>
      <c r="EBY50" s="80"/>
      <c r="EBZ50"/>
      <c r="ECA50" s="80"/>
      <c r="ECB50"/>
      <c r="ECC50" s="80"/>
      <c r="ECD50"/>
      <c r="ECE50" s="80"/>
      <c r="ECF50"/>
      <c r="ECG50" s="80"/>
      <c r="ECH50"/>
      <c r="ECI50" s="80"/>
      <c r="ECJ50"/>
      <c r="ECK50" s="80"/>
      <c r="ECL50"/>
      <c r="ECM50" s="80"/>
      <c r="ECN50"/>
      <c r="ECO50" s="80"/>
      <c r="ECP50"/>
      <c r="ECQ50" s="80"/>
      <c r="ECR50"/>
      <c r="ECS50" s="80"/>
      <c r="ECT50"/>
      <c r="ECU50" s="80"/>
      <c r="ECV50"/>
      <c r="ECW50" s="80"/>
      <c r="ECX50"/>
      <c r="ECY50" s="80"/>
      <c r="ECZ50"/>
      <c r="EDA50" s="80"/>
      <c r="EDB50"/>
      <c r="EDC50" s="80"/>
      <c r="EDD50"/>
      <c r="EDE50" s="80"/>
      <c r="EDF50"/>
      <c r="EDG50" s="80"/>
      <c r="EDH50"/>
      <c r="EDI50" s="80"/>
      <c r="EDJ50"/>
      <c r="EDK50" s="80"/>
      <c r="EDL50"/>
      <c r="EDM50" s="80"/>
      <c r="EDN50"/>
      <c r="EDO50" s="80"/>
      <c r="EDP50"/>
      <c r="EDQ50" s="80"/>
      <c r="EDR50"/>
      <c r="EDS50" s="80"/>
      <c r="EDT50"/>
      <c r="EDU50" s="80"/>
      <c r="EDV50"/>
      <c r="EDW50" s="80"/>
      <c r="EDX50"/>
      <c r="EDY50" s="80"/>
      <c r="EDZ50"/>
      <c r="EEA50" s="80"/>
      <c r="EEB50"/>
      <c r="EEC50" s="80"/>
      <c r="EED50"/>
      <c r="EEE50" s="80"/>
      <c r="EEF50"/>
      <c r="EEG50" s="80"/>
      <c r="EEH50"/>
      <c r="EEI50" s="80"/>
      <c r="EEJ50"/>
      <c r="EEK50" s="80"/>
      <c r="EEL50"/>
      <c r="EEM50" s="80"/>
      <c r="EEN50"/>
      <c r="EEO50" s="80"/>
      <c r="EEP50"/>
      <c r="EEQ50" s="80"/>
      <c r="EER50"/>
      <c r="EES50" s="80"/>
      <c r="EET50"/>
      <c r="EEU50" s="80"/>
      <c r="EEV50"/>
      <c r="EEW50" s="80"/>
      <c r="EEX50"/>
      <c r="EEY50" s="80"/>
      <c r="EEZ50"/>
      <c r="EFA50" s="80"/>
      <c r="EFB50"/>
      <c r="EFC50" s="80"/>
      <c r="EFD50"/>
      <c r="EFE50" s="80"/>
      <c r="EFF50"/>
      <c r="EFG50" s="80"/>
      <c r="EFH50"/>
      <c r="EFI50" s="80"/>
      <c r="EFJ50"/>
      <c r="EFK50" s="80"/>
      <c r="EFL50"/>
      <c r="EFM50" s="80"/>
      <c r="EFN50"/>
      <c r="EFO50" s="80"/>
      <c r="EFP50"/>
      <c r="EFQ50" s="80"/>
      <c r="EFR50"/>
      <c r="EFS50" s="80"/>
      <c r="EFT50"/>
      <c r="EFU50" s="80"/>
      <c r="EFV50"/>
      <c r="EFW50" s="80"/>
      <c r="EFX50"/>
      <c r="EFY50" s="80"/>
      <c r="EFZ50"/>
      <c r="EGA50" s="80"/>
      <c r="EGB50"/>
      <c r="EGC50" s="80"/>
      <c r="EGD50"/>
      <c r="EGE50" s="80"/>
      <c r="EGF50"/>
      <c r="EGG50" s="80"/>
      <c r="EGH50"/>
      <c r="EGI50" s="80"/>
      <c r="EGJ50"/>
      <c r="EGK50" s="80"/>
      <c r="EGL50"/>
      <c r="EGM50" s="80"/>
      <c r="EGN50"/>
      <c r="EGO50" s="80"/>
      <c r="EGP50"/>
      <c r="EGQ50" s="80"/>
      <c r="EGR50"/>
      <c r="EGS50" s="80"/>
      <c r="EGT50"/>
      <c r="EGU50" s="80"/>
      <c r="EGV50"/>
      <c r="EGW50" s="80"/>
      <c r="EGX50"/>
      <c r="EGY50" s="80"/>
      <c r="EGZ50"/>
      <c r="EHA50" s="80"/>
      <c r="EHB50"/>
      <c r="EHC50" s="80"/>
      <c r="EHD50"/>
      <c r="EHE50" s="80"/>
      <c r="EHF50"/>
      <c r="EHG50" s="80"/>
      <c r="EHH50"/>
      <c r="EHI50" s="80"/>
      <c r="EHJ50"/>
      <c r="EHK50" s="80"/>
      <c r="EHL50"/>
      <c r="EHM50" s="80"/>
      <c r="EHN50"/>
      <c r="EHO50" s="80"/>
      <c r="EHP50"/>
      <c r="EHQ50" s="80"/>
      <c r="EHR50"/>
      <c r="EHS50" s="80"/>
      <c r="EHT50"/>
      <c r="EHU50" s="80"/>
      <c r="EHV50"/>
      <c r="EHW50" s="80"/>
      <c r="EHX50"/>
      <c r="EHY50" s="80"/>
      <c r="EHZ50"/>
      <c r="EIA50" s="80"/>
      <c r="EIB50"/>
      <c r="EIC50" s="80"/>
      <c r="EID50"/>
      <c r="EIE50" s="80"/>
      <c r="EIF50"/>
      <c r="EIG50" s="80"/>
      <c r="EIH50"/>
      <c r="EII50" s="80"/>
      <c r="EIJ50"/>
      <c r="EIK50" s="80"/>
      <c r="EIL50"/>
      <c r="EIM50" s="80"/>
      <c r="EIN50"/>
      <c r="EIO50" s="80"/>
      <c r="EIP50"/>
      <c r="EIQ50" s="80"/>
      <c r="EIR50"/>
      <c r="EIS50" s="80"/>
      <c r="EIT50"/>
      <c r="EIU50" s="80"/>
      <c r="EIV50"/>
      <c r="EIW50" s="80"/>
      <c r="EIX50"/>
      <c r="EIY50" s="80"/>
      <c r="EIZ50"/>
      <c r="EJA50" s="80"/>
      <c r="EJB50"/>
      <c r="EJC50" s="80"/>
      <c r="EJD50"/>
      <c r="EJE50" s="80"/>
      <c r="EJF50"/>
      <c r="EJG50" s="80"/>
      <c r="EJH50"/>
      <c r="EJI50" s="80"/>
      <c r="EJJ50"/>
      <c r="EJK50" s="80"/>
      <c r="EJL50"/>
      <c r="EJM50" s="80"/>
      <c r="EJN50"/>
      <c r="EJO50" s="80"/>
      <c r="EJP50"/>
      <c r="EJQ50" s="80"/>
      <c r="EJR50"/>
      <c r="EJS50" s="80"/>
      <c r="EJT50"/>
      <c r="EJU50" s="80"/>
      <c r="EJV50"/>
      <c r="EJW50" s="80"/>
      <c r="EJX50"/>
      <c r="EJY50" s="80"/>
      <c r="EJZ50"/>
      <c r="EKA50" s="80"/>
      <c r="EKB50"/>
      <c r="EKC50" s="80"/>
      <c r="EKD50"/>
      <c r="EKE50" s="80"/>
      <c r="EKF50"/>
      <c r="EKG50" s="80"/>
      <c r="EKH50"/>
      <c r="EKI50" s="80"/>
      <c r="EKJ50"/>
      <c r="EKK50" s="80"/>
      <c r="EKL50"/>
      <c r="EKM50" s="80"/>
      <c r="EKN50"/>
      <c r="EKO50" s="80"/>
      <c r="EKP50"/>
      <c r="EKQ50" s="80"/>
      <c r="EKR50"/>
      <c r="EKS50" s="80"/>
      <c r="EKT50"/>
      <c r="EKU50" s="80"/>
      <c r="EKV50"/>
      <c r="EKW50" s="80"/>
      <c r="EKX50"/>
      <c r="EKY50" s="80"/>
      <c r="EKZ50"/>
      <c r="ELA50" s="80"/>
      <c r="ELB50"/>
      <c r="ELC50" s="80"/>
      <c r="ELD50"/>
      <c r="ELE50" s="80"/>
      <c r="ELF50"/>
      <c r="ELG50" s="80"/>
      <c r="ELH50"/>
      <c r="ELI50" s="80"/>
      <c r="ELJ50"/>
      <c r="ELK50" s="80"/>
      <c r="ELL50"/>
      <c r="ELM50" s="80"/>
      <c r="ELN50"/>
      <c r="ELO50" s="80"/>
      <c r="ELP50"/>
      <c r="ELQ50" s="80"/>
      <c r="ELR50"/>
      <c r="ELS50" s="80"/>
      <c r="ELT50"/>
      <c r="ELU50" s="80"/>
      <c r="ELV50"/>
      <c r="ELW50" s="80"/>
      <c r="ELX50"/>
      <c r="ELY50" s="80"/>
      <c r="ELZ50"/>
      <c r="EMA50" s="80"/>
      <c r="EMB50"/>
      <c r="EMC50" s="80"/>
      <c r="EMD50"/>
      <c r="EME50" s="80"/>
      <c r="EMF50"/>
      <c r="EMG50" s="80"/>
      <c r="EMH50"/>
      <c r="EMI50" s="80"/>
      <c r="EMJ50"/>
      <c r="EMK50" s="80"/>
      <c r="EML50"/>
      <c r="EMM50" s="80"/>
      <c r="EMN50"/>
      <c r="EMO50" s="80"/>
      <c r="EMP50"/>
      <c r="EMQ50" s="80"/>
      <c r="EMR50"/>
      <c r="EMS50" s="80"/>
      <c r="EMT50"/>
      <c r="EMU50" s="80"/>
      <c r="EMV50"/>
      <c r="EMW50" s="80"/>
      <c r="EMX50"/>
      <c r="EMY50" s="80"/>
      <c r="EMZ50"/>
      <c r="ENA50" s="80"/>
      <c r="ENB50"/>
      <c r="ENC50" s="80"/>
      <c r="END50"/>
      <c r="ENE50" s="80"/>
      <c r="ENF50"/>
      <c r="ENG50" s="80"/>
      <c r="ENH50"/>
      <c r="ENI50" s="80"/>
      <c r="ENJ50"/>
      <c r="ENK50" s="80"/>
      <c r="ENL50"/>
      <c r="ENM50" s="80"/>
      <c r="ENN50"/>
      <c r="ENO50" s="80"/>
      <c r="ENP50"/>
      <c r="ENQ50" s="80"/>
      <c r="ENR50"/>
      <c r="ENS50" s="80"/>
      <c r="ENT50"/>
      <c r="ENU50" s="80"/>
      <c r="ENV50"/>
      <c r="ENW50" s="80"/>
      <c r="ENX50"/>
      <c r="ENY50" s="80"/>
      <c r="ENZ50"/>
      <c r="EOA50" s="80"/>
      <c r="EOB50"/>
      <c r="EOC50" s="80"/>
      <c r="EOD50"/>
      <c r="EOE50" s="80"/>
      <c r="EOF50"/>
      <c r="EOG50" s="80"/>
      <c r="EOH50"/>
      <c r="EOI50" s="80"/>
      <c r="EOJ50"/>
      <c r="EOK50" s="80"/>
      <c r="EOL50"/>
      <c r="EOM50" s="80"/>
      <c r="EON50"/>
      <c r="EOO50" s="80"/>
      <c r="EOP50"/>
      <c r="EOQ50" s="80"/>
      <c r="EOR50"/>
      <c r="EOS50" s="80"/>
      <c r="EOT50"/>
      <c r="EOU50" s="80"/>
      <c r="EOV50"/>
      <c r="EOW50" s="80"/>
      <c r="EOX50"/>
      <c r="EOY50" s="80"/>
      <c r="EOZ50"/>
      <c r="EPA50" s="80"/>
      <c r="EPB50"/>
      <c r="EPC50" s="80"/>
      <c r="EPD50"/>
      <c r="EPE50" s="80"/>
      <c r="EPF50"/>
      <c r="EPG50" s="80"/>
      <c r="EPH50"/>
      <c r="EPI50" s="80"/>
      <c r="EPJ50"/>
      <c r="EPK50" s="80"/>
      <c r="EPL50"/>
      <c r="EPM50" s="80"/>
      <c r="EPN50"/>
      <c r="EPO50" s="80"/>
      <c r="EPP50"/>
      <c r="EPQ50" s="80"/>
      <c r="EPR50"/>
      <c r="EPS50" s="80"/>
      <c r="EPT50"/>
      <c r="EPU50" s="80"/>
      <c r="EPV50"/>
      <c r="EPW50" s="80"/>
      <c r="EPX50"/>
      <c r="EPY50" s="80"/>
      <c r="EPZ50"/>
      <c r="EQA50" s="80"/>
      <c r="EQB50"/>
      <c r="EQC50" s="80"/>
      <c r="EQD50"/>
      <c r="EQE50" s="80"/>
      <c r="EQF50"/>
      <c r="EQG50" s="80"/>
      <c r="EQH50"/>
      <c r="EQI50" s="80"/>
      <c r="EQJ50"/>
      <c r="EQK50" s="80"/>
      <c r="EQL50"/>
      <c r="EQM50" s="80"/>
      <c r="EQN50"/>
      <c r="EQO50" s="80"/>
      <c r="EQP50"/>
      <c r="EQQ50" s="80"/>
      <c r="EQR50"/>
      <c r="EQS50" s="80"/>
      <c r="EQT50"/>
      <c r="EQU50" s="80"/>
      <c r="EQV50"/>
      <c r="EQW50" s="80"/>
      <c r="EQX50"/>
      <c r="EQY50" s="80"/>
      <c r="EQZ50"/>
      <c r="ERA50" s="80"/>
      <c r="ERB50"/>
      <c r="ERC50" s="80"/>
      <c r="ERD50"/>
      <c r="ERE50" s="80"/>
      <c r="ERF50"/>
      <c r="ERG50" s="80"/>
      <c r="ERH50"/>
      <c r="ERI50" s="80"/>
      <c r="ERJ50"/>
      <c r="ERK50" s="80"/>
      <c r="ERL50"/>
      <c r="ERM50" s="80"/>
      <c r="ERN50"/>
      <c r="ERO50" s="80"/>
      <c r="ERP50"/>
      <c r="ERQ50" s="80"/>
      <c r="ERR50"/>
      <c r="ERS50" s="80"/>
      <c r="ERT50"/>
      <c r="ERU50" s="80"/>
      <c r="ERV50"/>
      <c r="ERW50" s="80"/>
      <c r="ERX50"/>
      <c r="ERY50" s="80"/>
      <c r="ERZ50"/>
      <c r="ESA50" s="80"/>
      <c r="ESB50"/>
      <c r="ESC50" s="80"/>
      <c r="ESD50"/>
      <c r="ESE50" s="80"/>
      <c r="ESF50"/>
      <c r="ESG50" s="80"/>
      <c r="ESH50"/>
      <c r="ESI50" s="80"/>
      <c r="ESJ50"/>
      <c r="ESK50" s="80"/>
      <c r="ESL50"/>
      <c r="ESM50" s="80"/>
      <c r="ESN50"/>
      <c r="ESO50" s="80"/>
      <c r="ESP50"/>
      <c r="ESQ50" s="80"/>
      <c r="ESR50"/>
      <c r="ESS50" s="80"/>
      <c r="EST50"/>
      <c r="ESU50" s="80"/>
      <c r="ESV50"/>
      <c r="ESW50" s="80"/>
      <c r="ESX50"/>
      <c r="ESY50" s="80"/>
      <c r="ESZ50"/>
      <c r="ETA50" s="80"/>
      <c r="ETB50"/>
      <c r="ETC50" s="80"/>
      <c r="ETD50"/>
      <c r="ETE50" s="80"/>
      <c r="ETF50"/>
      <c r="ETG50" s="80"/>
      <c r="ETH50"/>
      <c r="ETI50" s="80"/>
      <c r="ETJ50"/>
      <c r="ETK50" s="80"/>
      <c r="ETL50"/>
      <c r="ETM50" s="80"/>
      <c r="ETN50"/>
      <c r="ETO50" s="80"/>
      <c r="ETP50"/>
      <c r="ETQ50" s="80"/>
      <c r="ETR50"/>
      <c r="ETS50" s="80"/>
      <c r="ETT50"/>
      <c r="ETU50" s="80"/>
      <c r="ETV50"/>
      <c r="ETW50" s="80"/>
      <c r="ETX50"/>
      <c r="ETY50" s="80"/>
      <c r="ETZ50"/>
      <c r="EUA50" s="80"/>
      <c r="EUB50"/>
      <c r="EUC50" s="80"/>
      <c r="EUD50"/>
      <c r="EUE50" s="80"/>
      <c r="EUF50"/>
      <c r="EUG50" s="80"/>
      <c r="EUH50"/>
      <c r="EUI50" s="80"/>
      <c r="EUJ50"/>
      <c r="EUK50" s="80"/>
      <c r="EUL50"/>
      <c r="EUM50" s="80"/>
      <c r="EUN50"/>
      <c r="EUO50" s="80"/>
      <c r="EUP50"/>
      <c r="EUQ50" s="80"/>
      <c r="EUR50"/>
      <c r="EUS50" s="80"/>
      <c r="EUT50"/>
      <c r="EUU50" s="80"/>
      <c r="EUV50"/>
      <c r="EUW50" s="80"/>
      <c r="EUX50"/>
      <c r="EUY50" s="80"/>
      <c r="EUZ50"/>
      <c r="EVA50" s="80"/>
      <c r="EVB50"/>
      <c r="EVC50" s="80"/>
      <c r="EVD50"/>
      <c r="EVE50" s="80"/>
      <c r="EVF50"/>
      <c r="EVG50" s="80"/>
      <c r="EVH50"/>
      <c r="EVI50" s="80"/>
      <c r="EVJ50"/>
      <c r="EVK50" s="80"/>
      <c r="EVL50"/>
      <c r="EVM50" s="80"/>
      <c r="EVN50"/>
      <c r="EVO50" s="80"/>
      <c r="EVP50"/>
      <c r="EVQ50" s="80"/>
      <c r="EVR50"/>
      <c r="EVS50" s="80"/>
      <c r="EVT50"/>
      <c r="EVU50" s="80"/>
      <c r="EVV50"/>
      <c r="EVW50" s="80"/>
      <c r="EVX50"/>
      <c r="EVY50" s="80"/>
      <c r="EVZ50"/>
      <c r="EWA50" s="80"/>
      <c r="EWB50"/>
      <c r="EWC50" s="80"/>
      <c r="EWD50"/>
      <c r="EWE50" s="80"/>
      <c r="EWF50"/>
      <c r="EWG50" s="80"/>
      <c r="EWH50"/>
      <c r="EWI50" s="80"/>
      <c r="EWJ50"/>
      <c r="EWK50" s="80"/>
      <c r="EWL50"/>
      <c r="EWM50" s="80"/>
      <c r="EWN50"/>
      <c r="EWO50" s="80"/>
      <c r="EWP50"/>
      <c r="EWQ50" s="80"/>
      <c r="EWR50"/>
      <c r="EWS50" s="80"/>
      <c r="EWT50"/>
      <c r="EWU50" s="80"/>
      <c r="EWV50"/>
      <c r="EWW50" s="80"/>
      <c r="EWX50"/>
      <c r="EWY50" s="80"/>
      <c r="EWZ50"/>
      <c r="EXA50" s="80"/>
      <c r="EXB50"/>
      <c r="EXC50" s="80"/>
      <c r="EXD50"/>
      <c r="EXE50" s="80"/>
      <c r="EXF50"/>
      <c r="EXG50" s="80"/>
      <c r="EXH50"/>
      <c r="EXI50" s="80"/>
      <c r="EXJ50"/>
      <c r="EXK50" s="80"/>
      <c r="EXL50"/>
      <c r="EXM50" s="80"/>
      <c r="EXN50"/>
      <c r="EXO50" s="80"/>
      <c r="EXP50"/>
      <c r="EXQ50" s="80"/>
      <c r="EXR50"/>
      <c r="EXS50" s="80"/>
      <c r="EXT50"/>
      <c r="EXU50" s="80"/>
      <c r="EXV50"/>
      <c r="EXW50" s="80"/>
      <c r="EXX50"/>
      <c r="EXY50" s="80"/>
      <c r="EXZ50"/>
      <c r="EYA50" s="80"/>
      <c r="EYB50"/>
      <c r="EYC50" s="80"/>
      <c r="EYD50"/>
      <c r="EYE50" s="80"/>
      <c r="EYF50"/>
      <c r="EYG50" s="80"/>
      <c r="EYH50"/>
      <c r="EYI50" s="80"/>
      <c r="EYJ50"/>
      <c r="EYK50" s="80"/>
      <c r="EYL50"/>
      <c r="EYM50" s="80"/>
      <c r="EYN50"/>
      <c r="EYO50" s="80"/>
      <c r="EYP50"/>
      <c r="EYQ50" s="80"/>
      <c r="EYR50"/>
      <c r="EYS50" s="80"/>
      <c r="EYT50"/>
      <c r="EYU50" s="80"/>
      <c r="EYV50"/>
      <c r="EYW50" s="80"/>
      <c r="EYX50"/>
      <c r="EYY50" s="80"/>
      <c r="EYZ50"/>
      <c r="EZA50" s="80"/>
      <c r="EZB50"/>
      <c r="EZC50" s="80"/>
      <c r="EZD50"/>
      <c r="EZE50" s="80"/>
      <c r="EZF50"/>
      <c r="EZG50" s="80"/>
      <c r="EZH50"/>
      <c r="EZI50" s="80"/>
      <c r="EZJ50"/>
      <c r="EZK50" s="80"/>
      <c r="EZL50"/>
      <c r="EZM50" s="80"/>
      <c r="EZN50"/>
      <c r="EZO50" s="80"/>
      <c r="EZP50"/>
      <c r="EZQ50" s="80"/>
      <c r="EZR50"/>
      <c r="EZS50" s="80"/>
      <c r="EZT50"/>
      <c r="EZU50" s="80"/>
      <c r="EZV50"/>
      <c r="EZW50" s="80"/>
      <c r="EZX50"/>
      <c r="EZY50" s="80"/>
      <c r="EZZ50"/>
      <c r="FAA50" s="80"/>
      <c r="FAB50"/>
      <c r="FAC50" s="80"/>
      <c r="FAD50"/>
      <c r="FAE50" s="80"/>
      <c r="FAF50"/>
      <c r="FAG50" s="80"/>
      <c r="FAH50"/>
      <c r="FAI50" s="80"/>
      <c r="FAJ50"/>
      <c r="FAK50" s="80"/>
      <c r="FAL50"/>
      <c r="FAM50" s="80"/>
      <c r="FAN50"/>
      <c r="FAO50" s="80"/>
      <c r="FAP50"/>
      <c r="FAQ50" s="80"/>
      <c r="FAR50"/>
      <c r="FAS50" s="80"/>
      <c r="FAT50"/>
      <c r="FAU50" s="80"/>
      <c r="FAV50"/>
      <c r="FAW50" s="80"/>
      <c r="FAX50"/>
      <c r="FAY50" s="80"/>
      <c r="FAZ50"/>
      <c r="FBA50" s="80"/>
      <c r="FBB50"/>
      <c r="FBC50" s="80"/>
      <c r="FBD50"/>
      <c r="FBE50" s="80"/>
      <c r="FBF50"/>
      <c r="FBG50" s="80"/>
      <c r="FBH50"/>
      <c r="FBI50" s="80"/>
      <c r="FBJ50"/>
      <c r="FBK50" s="80"/>
      <c r="FBL50"/>
      <c r="FBM50" s="80"/>
      <c r="FBN50"/>
      <c r="FBO50" s="80"/>
      <c r="FBP50"/>
      <c r="FBQ50" s="80"/>
      <c r="FBR50"/>
      <c r="FBS50" s="80"/>
      <c r="FBT50"/>
      <c r="FBU50" s="80"/>
      <c r="FBV50"/>
      <c r="FBW50" s="80"/>
      <c r="FBX50"/>
      <c r="FBY50" s="80"/>
      <c r="FBZ50"/>
      <c r="FCA50" s="80"/>
      <c r="FCB50"/>
      <c r="FCC50" s="80"/>
      <c r="FCD50"/>
      <c r="FCE50" s="80"/>
      <c r="FCF50"/>
      <c r="FCG50" s="80"/>
      <c r="FCH50"/>
      <c r="FCI50" s="80"/>
      <c r="FCJ50"/>
      <c r="FCK50" s="80"/>
      <c r="FCL50"/>
      <c r="FCM50" s="80"/>
      <c r="FCN50"/>
      <c r="FCO50" s="80"/>
      <c r="FCP50"/>
      <c r="FCQ50" s="80"/>
      <c r="FCR50"/>
      <c r="FCS50" s="80"/>
      <c r="FCT50"/>
      <c r="FCU50" s="80"/>
      <c r="FCV50"/>
      <c r="FCW50" s="80"/>
      <c r="FCX50"/>
      <c r="FCY50" s="80"/>
      <c r="FCZ50"/>
      <c r="FDA50" s="80"/>
      <c r="FDB50"/>
      <c r="FDC50" s="80"/>
      <c r="FDD50"/>
      <c r="FDE50" s="80"/>
      <c r="FDF50"/>
      <c r="FDG50" s="80"/>
      <c r="FDH50"/>
      <c r="FDI50" s="80"/>
      <c r="FDJ50"/>
      <c r="FDK50" s="80"/>
      <c r="FDL50"/>
      <c r="FDM50" s="80"/>
      <c r="FDN50"/>
      <c r="FDO50" s="80"/>
      <c r="FDP50"/>
      <c r="FDQ50" s="80"/>
      <c r="FDR50"/>
      <c r="FDS50" s="80"/>
      <c r="FDT50"/>
      <c r="FDU50" s="80"/>
      <c r="FDV50"/>
      <c r="FDW50" s="80"/>
      <c r="FDX50"/>
      <c r="FDY50" s="80"/>
      <c r="FDZ50"/>
      <c r="FEA50" s="80"/>
      <c r="FEB50"/>
      <c r="FEC50" s="80"/>
      <c r="FED50"/>
      <c r="FEE50" s="80"/>
      <c r="FEF50"/>
      <c r="FEG50" s="80"/>
      <c r="FEH50"/>
      <c r="FEI50" s="80"/>
      <c r="FEJ50"/>
      <c r="FEK50" s="80"/>
      <c r="FEL50"/>
      <c r="FEM50" s="80"/>
      <c r="FEN50"/>
      <c r="FEO50" s="80"/>
      <c r="FEP50"/>
      <c r="FEQ50" s="80"/>
      <c r="FER50"/>
      <c r="FES50" s="80"/>
      <c r="FET50"/>
      <c r="FEU50" s="80"/>
      <c r="FEV50"/>
      <c r="FEW50" s="80"/>
      <c r="FEX50"/>
      <c r="FEY50" s="80"/>
      <c r="FEZ50"/>
      <c r="FFA50" s="80"/>
      <c r="FFB50"/>
      <c r="FFC50" s="80"/>
      <c r="FFD50"/>
      <c r="FFE50" s="80"/>
      <c r="FFF50"/>
      <c r="FFG50" s="80"/>
      <c r="FFH50"/>
      <c r="FFI50" s="80"/>
      <c r="FFJ50"/>
      <c r="FFK50" s="80"/>
      <c r="FFL50"/>
      <c r="FFM50" s="80"/>
      <c r="FFN50"/>
      <c r="FFO50" s="80"/>
      <c r="FFP50"/>
      <c r="FFQ50" s="80"/>
      <c r="FFR50"/>
      <c r="FFS50" s="80"/>
      <c r="FFT50"/>
      <c r="FFU50" s="80"/>
      <c r="FFV50"/>
      <c r="FFW50" s="80"/>
      <c r="FFX50"/>
      <c r="FFY50" s="80"/>
      <c r="FFZ50"/>
      <c r="FGA50" s="80"/>
      <c r="FGB50"/>
      <c r="FGC50" s="80"/>
      <c r="FGD50"/>
      <c r="FGE50" s="80"/>
      <c r="FGF50"/>
      <c r="FGG50" s="80"/>
      <c r="FGH50"/>
      <c r="FGI50" s="80"/>
      <c r="FGJ50"/>
      <c r="FGK50" s="80"/>
      <c r="FGL50"/>
      <c r="FGM50" s="80"/>
      <c r="FGN50"/>
      <c r="FGO50" s="80"/>
      <c r="FGP50"/>
      <c r="FGQ50" s="80"/>
      <c r="FGR50"/>
      <c r="FGS50" s="80"/>
      <c r="FGT50"/>
      <c r="FGU50" s="80"/>
      <c r="FGV50"/>
      <c r="FGW50" s="80"/>
      <c r="FGX50"/>
      <c r="FGY50" s="80"/>
      <c r="FGZ50"/>
      <c r="FHA50" s="80"/>
      <c r="FHB50"/>
      <c r="FHC50" s="80"/>
      <c r="FHD50"/>
      <c r="FHE50" s="80"/>
      <c r="FHF50"/>
      <c r="FHG50" s="80"/>
      <c r="FHH50"/>
      <c r="FHI50" s="80"/>
      <c r="FHJ50"/>
      <c r="FHK50" s="80"/>
      <c r="FHL50"/>
      <c r="FHM50" s="80"/>
      <c r="FHN50"/>
      <c r="FHO50" s="80"/>
      <c r="FHP50"/>
      <c r="FHQ50" s="80"/>
      <c r="FHR50"/>
      <c r="FHS50" s="80"/>
      <c r="FHT50"/>
      <c r="FHU50" s="80"/>
      <c r="FHV50"/>
      <c r="FHW50" s="80"/>
      <c r="FHX50"/>
      <c r="FHY50" s="80"/>
      <c r="FHZ50"/>
      <c r="FIA50" s="80"/>
      <c r="FIB50"/>
      <c r="FIC50" s="80"/>
      <c r="FID50"/>
      <c r="FIE50" s="80"/>
      <c r="FIF50"/>
      <c r="FIG50" s="80"/>
      <c r="FIH50"/>
      <c r="FII50" s="80"/>
      <c r="FIJ50"/>
      <c r="FIK50" s="80"/>
      <c r="FIL50"/>
      <c r="FIM50" s="80"/>
      <c r="FIN50"/>
      <c r="FIO50" s="80"/>
      <c r="FIP50"/>
      <c r="FIQ50" s="80"/>
      <c r="FIR50"/>
      <c r="FIS50" s="80"/>
      <c r="FIT50"/>
      <c r="FIU50" s="80"/>
      <c r="FIV50"/>
      <c r="FIW50" s="80"/>
      <c r="FIX50"/>
      <c r="FIY50" s="80"/>
      <c r="FIZ50"/>
      <c r="FJA50" s="80"/>
      <c r="FJB50"/>
      <c r="FJC50" s="80"/>
      <c r="FJD50"/>
      <c r="FJE50" s="80"/>
      <c r="FJF50"/>
      <c r="FJG50" s="80"/>
      <c r="FJH50"/>
      <c r="FJI50" s="80"/>
      <c r="FJJ50"/>
      <c r="FJK50" s="80"/>
      <c r="FJL50"/>
      <c r="FJM50" s="80"/>
      <c r="FJN50"/>
      <c r="FJO50" s="80"/>
      <c r="FJP50"/>
      <c r="FJQ50" s="80"/>
      <c r="FJR50"/>
      <c r="FJS50" s="80"/>
      <c r="FJT50"/>
      <c r="FJU50" s="80"/>
      <c r="FJV50"/>
      <c r="FJW50" s="80"/>
      <c r="FJX50"/>
      <c r="FJY50" s="80"/>
      <c r="FJZ50"/>
      <c r="FKA50" s="80"/>
      <c r="FKB50"/>
      <c r="FKC50" s="80"/>
      <c r="FKD50"/>
      <c r="FKE50" s="80"/>
      <c r="FKF50"/>
      <c r="FKG50" s="80"/>
      <c r="FKH50"/>
      <c r="FKI50" s="80"/>
      <c r="FKJ50"/>
      <c r="FKK50" s="80"/>
      <c r="FKL50"/>
      <c r="FKM50" s="80"/>
      <c r="FKN50"/>
      <c r="FKO50" s="80"/>
      <c r="FKP50"/>
      <c r="FKQ50" s="80"/>
      <c r="FKR50"/>
      <c r="FKS50" s="80"/>
      <c r="FKT50"/>
      <c r="FKU50" s="80"/>
      <c r="FKV50"/>
      <c r="FKW50" s="80"/>
      <c r="FKX50"/>
      <c r="FKY50" s="80"/>
      <c r="FKZ50"/>
      <c r="FLA50" s="80"/>
      <c r="FLB50"/>
      <c r="FLC50" s="80"/>
      <c r="FLD50"/>
      <c r="FLE50" s="80"/>
      <c r="FLF50"/>
      <c r="FLG50" s="80"/>
      <c r="FLH50"/>
      <c r="FLI50" s="80"/>
      <c r="FLJ50"/>
      <c r="FLK50" s="80"/>
      <c r="FLL50"/>
      <c r="FLM50" s="80"/>
      <c r="FLN50"/>
      <c r="FLO50" s="80"/>
      <c r="FLP50"/>
      <c r="FLQ50" s="80"/>
      <c r="FLR50"/>
      <c r="FLS50" s="80"/>
      <c r="FLT50"/>
      <c r="FLU50" s="80"/>
      <c r="FLV50"/>
      <c r="FLW50" s="80"/>
      <c r="FLX50"/>
      <c r="FLY50" s="80"/>
      <c r="FLZ50"/>
      <c r="FMA50" s="80"/>
      <c r="FMB50"/>
      <c r="FMC50" s="80"/>
      <c r="FMD50"/>
      <c r="FME50" s="80"/>
      <c r="FMF50"/>
      <c r="FMG50" s="80"/>
      <c r="FMH50"/>
      <c r="FMI50" s="80"/>
      <c r="FMJ50"/>
      <c r="FMK50" s="80"/>
      <c r="FML50"/>
      <c r="FMM50" s="80"/>
      <c r="FMN50"/>
      <c r="FMO50" s="80"/>
      <c r="FMP50"/>
      <c r="FMQ50" s="80"/>
      <c r="FMR50"/>
      <c r="FMS50" s="80"/>
      <c r="FMT50"/>
      <c r="FMU50" s="80"/>
      <c r="FMV50"/>
      <c r="FMW50" s="80"/>
      <c r="FMX50"/>
      <c r="FMY50" s="80"/>
      <c r="FMZ50"/>
      <c r="FNA50" s="80"/>
      <c r="FNB50"/>
      <c r="FNC50" s="80"/>
      <c r="FND50"/>
      <c r="FNE50" s="80"/>
      <c r="FNF50"/>
      <c r="FNG50" s="80"/>
      <c r="FNH50"/>
      <c r="FNI50" s="80"/>
      <c r="FNJ50"/>
      <c r="FNK50" s="80"/>
      <c r="FNL50"/>
      <c r="FNM50" s="80"/>
      <c r="FNN50"/>
      <c r="FNO50" s="80"/>
      <c r="FNP50"/>
      <c r="FNQ50" s="80"/>
      <c r="FNR50"/>
      <c r="FNS50" s="80"/>
      <c r="FNT50"/>
      <c r="FNU50" s="80"/>
      <c r="FNV50"/>
      <c r="FNW50" s="80"/>
      <c r="FNX50"/>
      <c r="FNY50" s="80"/>
      <c r="FNZ50"/>
      <c r="FOA50" s="80"/>
      <c r="FOB50"/>
      <c r="FOC50" s="80"/>
      <c r="FOD50"/>
      <c r="FOE50" s="80"/>
      <c r="FOF50"/>
      <c r="FOG50" s="80"/>
      <c r="FOH50"/>
      <c r="FOI50" s="80"/>
      <c r="FOJ50"/>
      <c r="FOK50" s="80"/>
      <c r="FOL50"/>
      <c r="FOM50" s="80"/>
      <c r="FON50"/>
      <c r="FOO50" s="80"/>
      <c r="FOP50"/>
      <c r="FOQ50" s="80"/>
      <c r="FOR50"/>
      <c r="FOS50" s="80"/>
      <c r="FOT50"/>
      <c r="FOU50" s="80"/>
      <c r="FOV50"/>
      <c r="FOW50" s="80"/>
      <c r="FOX50"/>
      <c r="FOY50" s="80"/>
      <c r="FOZ50"/>
      <c r="FPA50" s="80"/>
      <c r="FPB50"/>
      <c r="FPC50" s="80"/>
      <c r="FPD50"/>
      <c r="FPE50" s="80"/>
      <c r="FPF50"/>
      <c r="FPG50" s="80"/>
      <c r="FPH50"/>
      <c r="FPI50" s="80"/>
      <c r="FPJ50"/>
      <c r="FPK50" s="80"/>
      <c r="FPL50"/>
      <c r="FPM50" s="80"/>
      <c r="FPN50"/>
      <c r="FPO50" s="80"/>
      <c r="FPP50"/>
      <c r="FPQ50" s="80"/>
      <c r="FPR50"/>
      <c r="FPS50" s="80"/>
      <c r="FPT50"/>
      <c r="FPU50" s="80"/>
      <c r="FPV50"/>
      <c r="FPW50" s="80"/>
      <c r="FPX50"/>
      <c r="FPY50" s="80"/>
      <c r="FPZ50"/>
      <c r="FQA50" s="80"/>
      <c r="FQB50"/>
      <c r="FQC50" s="80"/>
      <c r="FQD50"/>
      <c r="FQE50" s="80"/>
      <c r="FQF50"/>
      <c r="FQG50" s="80"/>
      <c r="FQH50"/>
      <c r="FQI50" s="80"/>
      <c r="FQJ50"/>
      <c r="FQK50" s="80"/>
      <c r="FQL50"/>
      <c r="FQM50" s="80"/>
      <c r="FQN50"/>
      <c r="FQO50" s="80"/>
      <c r="FQP50"/>
      <c r="FQQ50" s="80"/>
      <c r="FQR50"/>
      <c r="FQS50" s="80"/>
      <c r="FQT50"/>
      <c r="FQU50" s="80"/>
      <c r="FQV50"/>
      <c r="FQW50" s="80"/>
      <c r="FQX50"/>
      <c r="FQY50" s="80"/>
      <c r="FQZ50"/>
      <c r="FRA50" s="80"/>
      <c r="FRB50"/>
      <c r="FRC50" s="80"/>
      <c r="FRD50"/>
      <c r="FRE50" s="80"/>
      <c r="FRF50"/>
      <c r="FRG50" s="80"/>
      <c r="FRH50"/>
      <c r="FRI50" s="80"/>
      <c r="FRJ50"/>
      <c r="FRK50" s="80"/>
      <c r="FRL50"/>
      <c r="FRM50" s="80"/>
      <c r="FRN50"/>
      <c r="FRO50" s="80"/>
      <c r="FRP50"/>
      <c r="FRQ50" s="80"/>
      <c r="FRR50"/>
      <c r="FRS50" s="80"/>
      <c r="FRT50"/>
      <c r="FRU50" s="80"/>
      <c r="FRV50"/>
      <c r="FRW50" s="80"/>
      <c r="FRX50"/>
      <c r="FRY50" s="80"/>
      <c r="FRZ50"/>
      <c r="FSA50" s="80"/>
      <c r="FSB50"/>
      <c r="FSC50" s="80"/>
      <c r="FSD50"/>
      <c r="FSE50" s="80"/>
      <c r="FSF50"/>
      <c r="FSG50" s="80"/>
      <c r="FSH50"/>
      <c r="FSI50" s="80"/>
      <c r="FSJ50"/>
      <c r="FSK50" s="80"/>
      <c r="FSL50"/>
      <c r="FSM50" s="80"/>
      <c r="FSN50"/>
      <c r="FSO50" s="80"/>
      <c r="FSP50"/>
      <c r="FSQ50" s="80"/>
      <c r="FSR50"/>
      <c r="FSS50" s="80"/>
      <c r="FST50"/>
      <c r="FSU50" s="80"/>
      <c r="FSV50"/>
      <c r="FSW50" s="80"/>
      <c r="FSX50"/>
      <c r="FSY50" s="80"/>
      <c r="FSZ50"/>
      <c r="FTA50" s="80"/>
      <c r="FTB50"/>
      <c r="FTC50" s="80"/>
      <c r="FTD50"/>
      <c r="FTE50" s="80"/>
      <c r="FTF50"/>
      <c r="FTG50" s="80"/>
      <c r="FTH50"/>
      <c r="FTI50" s="80"/>
      <c r="FTJ50"/>
      <c r="FTK50" s="80"/>
      <c r="FTL50"/>
      <c r="FTM50" s="80"/>
      <c r="FTN50"/>
      <c r="FTO50" s="80"/>
      <c r="FTP50"/>
      <c r="FTQ50" s="80"/>
      <c r="FTR50"/>
      <c r="FTS50" s="80"/>
      <c r="FTT50"/>
      <c r="FTU50" s="80"/>
      <c r="FTV50"/>
      <c r="FTW50" s="80"/>
      <c r="FTX50"/>
      <c r="FTY50" s="80"/>
      <c r="FTZ50"/>
      <c r="FUA50" s="80"/>
      <c r="FUB50"/>
      <c r="FUC50" s="80"/>
      <c r="FUD50"/>
      <c r="FUE50" s="80"/>
      <c r="FUF50"/>
      <c r="FUG50" s="80"/>
      <c r="FUH50"/>
      <c r="FUI50" s="80"/>
      <c r="FUJ50"/>
      <c r="FUK50" s="80"/>
      <c r="FUL50"/>
      <c r="FUM50" s="80"/>
      <c r="FUN50"/>
      <c r="FUO50" s="80"/>
      <c r="FUP50"/>
      <c r="FUQ50" s="80"/>
      <c r="FUR50"/>
      <c r="FUS50" s="80"/>
      <c r="FUT50"/>
      <c r="FUU50" s="80"/>
      <c r="FUV50"/>
      <c r="FUW50" s="80"/>
      <c r="FUX50"/>
      <c r="FUY50" s="80"/>
      <c r="FUZ50"/>
      <c r="FVA50" s="80"/>
      <c r="FVB50"/>
      <c r="FVC50" s="80"/>
      <c r="FVD50"/>
      <c r="FVE50" s="80"/>
      <c r="FVF50"/>
      <c r="FVG50" s="80"/>
      <c r="FVH50"/>
      <c r="FVI50" s="80"/>
      <c r="FVJ50"/>
      <c r="FVK50" s="80"/>
      <c r="FVL50"/>
      <c r="FVM50" s="80"/>
      <c r="FVN50"/>
      <c r="FVO50" s="80"/>
      <c r="FVP50"/>
      <c r="FVQ50" s="80"/>
      <c r="FVR50"/>
      <c r="FVS50" s="80"/>
      <c r="FVT50"/>
      <c r="FVU50" s="80"/>
      <c r="FVV50"/>
      <c r="FVW50" s="80"/>
      <c r="FVX50"/>
      <c r="FVY50" s="80"/>
      <c r="FVZ50"/>
      <c r="FWA50" s="80"/>
      <c r="FWB50"/>
      <c r="FWC50" s="80"/>
      <c r="FWD50"/>
      <c r="FWE50" s="80"/>
      <c r="FWF50"/>
      <c r="FWG50" s="80"/>
      <c r="FWH50"/>
      <c r="FWI50" s="80"/>
      <c r="FWJ50"/>
      <c r="FWK50" s="80"/>
      <c r="FWL50"/>
      <c r="FWM50" s="80"/>
      <c r="FWN50"/>
      <c r="FWO50" s="80"/>
      <c r="FWP50"/>
      <c r="FWQ50" s="80"/>
      <c r="FWR50"/>
      <c r="FWS50" s="80"/>
      <c r="FWT50"/>
      <c r="FWU50" s="80"/>
      <c r="FWV50"/>
      <c r="FWW50" s="80"/>
      <c r="FWX50"/>
      <c r="FWY50" s="80"/>
      <c r="FWZ50"/>
      <c r="FXA50" s="80"/>
      <c r="FXB50"/>
      <c r="FXC50" s="80"/>
      <c r="FXD50"/>
      <c r="FXE50" s="80"/>
      <c r="FXF50"/>
      <c r="FXG50" s="80"/>
      <c r="FXH50"/>
      <c r="FXI50" s="80"/>
      <c r="FXJ50"/>
      <c r="FXK50" s="80"/>
      <c r="FXL50"/>
      <c r="FXM50" s="80"/>
      <c r="FXN50"/>
      <c r="FXO50" s="80"/>
      <c r="FXP50"/>
      <c r="FXQ50" s="80"/>
      <c r="FXR50"/>
      <c r="FXS50" s="80"/>
      <c r="FXT50"/>
      <c r="FXU50" s="80"/>
      <c r="FXV50"/>
      <c r="FXW50" s="80"/>
      <c r="FXX50"/>
      <c r="FXY50" s="80"/>
      <c r="FXZ50"/>
      <c r="FYA50" s="80"/>
      <c r="FYB50"/>
      <c r="FYC50" s="80"/>
      <c r="FYD50"/>
      <c r="FYE50" s="80"/>
      <c r="FYF50"/>
      <c r="FYG50" s="80"/>
      <c r="FYH50"/>
      <c r="FYI50" s="80"/>
      <c r="FYJ50"/>
      <c r="FYK50" s="80"/>
      <c r="FYL50"/>
      <c r="FYM50" s="80"/>
      <c r="FYN50"/>
      <c r="FYO50" s="80"/>
      <c r="FYP50"/>
      <c r="FYQ50" s="80"/>
      <c r="FYR50"/>
      <c r="FYS50" s="80"/>
      <c r="FYT50"/>
      <c r="FYU50" s="80"/>
      <c r="FYV50"/>
      <c r="FYW50" s="80"/>
      <c r="FYX50"/>
      <c r="FYY50" s="80"/>
      <c r="FYZ50"/>
      <c r="FZA50" s="80"/>
      <c r="FZB50"/>
      <c r="FZC50" s="80"/>
      <c r="FZD50"/>
      <c r="FZE50" s="80"/>
      <c r="FZF50"/>
      <c r="FZG50" s="80"/>
      <c r="FZH50"/>
      <c r="FZI50" s="80"/>
      <c r="FZJ50"/>
      <c r="FZK50" s="80"/>
      <c r="FZL50"/>
      <c r="FZM50" s="80"/>
      <c r="FZN50"/>
      <c r="FZO50" s="80"/>
      <c r="FZP50"/>
      <c r="FZQ50" s="80"/>
      <c r="FZR50"/>
      <c r="FZS50" s="80"/>
      <c r="FZT50"/>
      <c r="FZU50" s="80"/>
      <c r="FZV50"/>
      <c r="FZW50" s="80"/>
      <c r="FZX50"/>
      <c r="FZY50" s="80"/>
      <c r="FZZ50"/>
      <c r="GAA50" s="80"/>
      <c r="GAB50"/>
      <c r="GAC50" s="80"/>
      <c r="GAD50"/>
      <c r="GAE50" s="80"/>
      <c r="GAF50"/>
      <c r="GAG50" s="80"/>
      <c r="GAH50"/>
      <c r="GAI50" s="80"/>
      <c r="GAJ50"/>
      <c r="GAK50" s="80"/>
      <c r="GAL50"/>
      <c r="GAM50" s="80"/>
      <c r="GAN50"/>
      <c r="GAO50" s="80"/>
      <c r="GAP50"/>
      <c r="GAQ50" s="80"/>
      <c r="GAR50"/>
      <c r="GAS50" s="80"/>
      <c r="GAT50"/>
      <c r="GAU50" s="80"/>
      <c r="GAV50"/>
      <c r="GAW50" s="80"/>
      <c r="GAX50"/>
      <c r="GAY50" s="80"/>
      <c r="GAZ50"/>
      <c r="GBA50" s="80"/>
      <c r="GBB50"/>
      <c r="GBC50" s="80"/>
      <c r="GBD50"/>
      <c r="GBE50" s="80"/>
      <c r="GBF50"/>
      <c r="GBG50" s="80"/>
      <c r="GBH50"/>
      <c r="GBI50" s="80"/>
      <c r="GBJ50"/>
      <c r="GBK50" s="80"/>
      <c r="GBL50"/>
      <c r="GBM50" s="80"/>
      <c r="GBN50"/>
      <c r="GBO50" s="80"/>
      <c r="GBP50"/>
      <c r="GBQ50" s="80"/>
      <c r="GBR50"/>
      <c r="GBS50" s="80"/>
      <c r="GBT50"/>
      <c r="GBU50" s="80"/>
      <c r="GBV50"/>
      <c r="GBW50" s="80"/>
      <c r="GBX50"/>
      <c r="GBY50" s="80"/>
      <c r="GBZ50"/>
      <c r="GCA50" s="80"/>
      <c r="GCB50"/>
      <c r="GCC50" s="80"/>
      <c r="GCD50"/>
      <c r="GCE50" s="80"/>
      <c r="GCF50"/>
      <c r="GCG50" s="80"/>
      <c r="GCH50"/>
      <c r="GCI50" s="80"/>
      <c r="GCJ50"/>
      <c r="GCK50" s="80"/>
      <c r="GCL50"/>
      <c r="GCM50" s="80"/>
      <c r="GCN50"/>
      <c r="GCO50" s="80"/>
      <c r="GCP50"/>
      <c r="GCQ50" s="80"/>
      <c r="GCR50"/>
      <c r="GCS50" s="80"/>
      <c r="GCT50"/>
      <c r="GCU50" s="80"/>
      <c r="GCV50"/>
      <c r="GCW50" s="80"/>
      <c r="GCX50"/>
      <c r="GCY50" s="80"/>
      <c r="GCZ50"/>
      <c r="GDA50" s="80"/>
      <c r="GDB50"/>
      <c r="GDC50" s="80"/>
      <c r="GDD50"/>
      <c r="GDE50" s="80"/>
      <c r="GDF50"/>
      <c r="GDG50" s="80"/>
      <c r="GDH50"/>
      <c r="GDI50" s="80"/>
      <c r="GDJ50"/>
      <c r="GDK50" s="80"/>
      <c r="GDL50"/>
      <c r="GDM50" s="80"/>
      <c r="GDN50"/>
      <c r="GDO50" s="80"/>
      <c r="GDP50"/>
      <c r="GDQ50" s="80"/>
      <c r="GDR50"/>
      <c r="GDS50" s="80"/>
      <c r="GDT50"/>
      <c r="GDU50" s="80"/>
      <c r="GDV50"/>
      <c r="GDW50" s="80"/>
      <c r="GDX50"/>
      <c r="GDY50" s="80"/>
      <c r="GDZ50"/>
      <c r="GEA50" s="80"/>
      <c r="GEB50"/>
      <c r="GEC50" s="80"/>
      <c r="GED50"/>
      <c r="GEE50" s="80"/>
      <c r="GEF50"/>
      <c r="GEG50" s="80"/>
      <c r="GEH50"/>
      <c r="GEI50" s="80"/>
      <c r="GEJ50"/>
      <c r="GEK50" s="80"/>
      <c r="GEL50"/>
      <c r="GEM50" s="80"/>
      <c r="GEN50"/>
      <c r="GEO50" s="80"/>
      <c r="GEP50"/>
      <c r="GEQ50" s="80"/>
      <c r="GER50"/>
      <c r="GES50" s="80"/>
      <c r="GET50"/>
      <c r="GEU50" s="80"/>
      <c r="GEV50"/>
      <c r="GEW50" s="80"/>
      <c r="GEX50"/>
      <c r="GEY50" s="80"/>
      <c r="GEZ50"/>
      <c r="GFA50" s="80"/>
      <c r="GFB50"/>
      <c r="GFC50" s="80"/>
      <c r="GFD50"/>
      <c r="GFE50" s="80"/>
      <c r="GFF50"/>
      <c r="GFG50" s="80"/>
      <c r="GFH50"/>
      <c r="GFI50" s="80"/>
      <c r="GFJ50"/>
      <c r="GFK50" s="80"/>
      <c r="GFL50"/>
      <c r="GFM50" s="80"/>
      <c r="GFN50"/>
      <c r="GFO50" s="80"/>
      <c r="GFP50"/>
      <c r="GFQ50" s="80"/>
      <c r="GFR50"/>
      <c r="GFS50" s="80"/>
      <c r="GFT50"/>
      <c r="GFU50" s="80"/>
      <c r="GFV50"/>
      <c r="GFW50" s="80"/>
      <c r="GFX50"/>
      <c r="GFY50" s="80"/>
      <c r="GFZ50"/>
      <c r="GGA50" s="80"/>
      <c r="GGB50"/>
      <c r="GGC50" s="80"/>
      <c r="GGD50"/>
      <c r="GGE50" s="80"/>
      <c r="GGF50"/>
      <c r="GGG50" s="80"/>
      <c r="GGH50"/>
      <c r="GGI50" s="80"/>
      <c r="GGJ50"/>
      <c r="GGK50" s="80"/>
      <c r="GGL50"/>
      <c r="GGM50" s="80"/>
      <c r="GGN50"/>
      <c r="GGO50" s="80"/>
      <c r="GGP50"/>
      <c r="GGQ50" s="80"/>
      <c r="GGR50"/>
      <c r="GGS50" s="80"/>
      <c r="GGT50"/>
      <c r="GGU50" s="80"/>
      <c r="GGV50"/>
      <c r="GGW50" s="80"/>
      <c r="GGX50"/>
      <c r="GGY50" s="80"/>
      <c r="GGZ50"/>
      <c r="GHA50" s="80"/>
      <c r="GHB50"/>
      <c r="GHC50" s="80"/>
      <c r="GHD50"/>
      <c r="GHE50" s="80"/>
      <c r="GHF50"/>
      <c r="GHG50" s="80"/>
      <c r="GHH50"/>
      <c r="GHI50" s="80"/>
      <c r="GHJ50"/>
      <c r="GHK50" s="80"/>
      <c r="GHL50"/>
      <c r="GHM50" s="80"/>
      <c r="GHN50"/>
      <c r="GHO50" s="80"/>
      <c r="GHP50"/>
      <c r="GHQ50" s="80"/>
      <c r="GHR50"/>
      <c r="GHS50" s="80"/>
      <c r="GHT50"/>
      <c r="GHU50" s="80"/>
      <c r="GHV50"/>
      <c r="GHW50" s="80"/>
      <c r="GHX50"/>
      <c r="GHY50" s="80"/>
      <c r="GHZ50"/>
      <c r="GIA50" s="80"/>
      <c r="GIB50"/>
      <c r="GIC50" s="80"/>
      <c r="GID50"/>
      <c r="GIE50" s="80"/>
      <c r="GIF50"/>
      <c r="GIG50" s="80"/>
      <c r="GIH50"/>
      <c r="GII50" s="80"/>
      <c r="GIJ50"/>
      <c r="GIK50" s="80"/>
      <c r="GIL50"/>
      <c r="GIM50" s="80"/>
      <c r="GIN50"/>
      <c r="GIO50" s="80"/>
      <c r="GIP50"/>
      <c r="GIQ50" s="80"/>
      <c r="GIR50"/>
      <c r="GIS50" s="80"/>
      <c r="GIT50"/>
      <c r="GIU50" s="80"/>
      <c r="GIV50"/>
      <c r="GIW50" s="80"/>
      <c r="GIX50"/>
      <c r="GIY50" s="80"/>
      <c r="GIZ50"/>
      <c r="GJA50" s="80"/>
      <c r="GJB50"/>
      <c r="GJC50" s="80"/>
      <c r="GJD50"/>
      <c r="GJE50" s="80"/>
      <c r="GJF50"/>
      <c r="GJG50" s="80"/>
      <c r="GJH50"/>
      <c r="GJI50" s="80"/>
      <c r="GJJ50"/>
      <c r="GJK50" s="80"/>
      <c r="GJL50"/>
      <c r="GJM50" s="80"/>
      <c r="GJN50"/>
      <c r="GJO50" s="80"/>
      <c r="GJP50"/>
      <c r="GJQ50" s="80"/>
      <c r="GJR50"/>
      <c r="GJS50" s="80"/>
      <c r="GJT50"/>
      <c r="GJU50" s="80"/>
      <c r="GJV50"/>
      <c r="GJW50" s="80"/>
      <c r="GJX50"/>
      <c r="GJY50" s="80"/>
      <c r="GJZ50"/>
      <c r="GKA50" s="80"/>
      <c r="GKB50"/>
      <c r="GKC50" s="80"/>
      <c r="GKD50"/>
      <c r="GKE50" s="80"/>
      <c r="GKF50"/>
      <c r="GKG50" s="80"/>
      <c r="GKH50"/>
      <c r="GKI50" s="80"/>
      <c r="GKJ50"/>
      <c r="GKK50" s="80"/>
      <c r="GKL50"/>
      <c r="GKM50" s="80"/>
      <c r="GKN50"/>
      <c r="GKO50" s="80"/>
      <c r="GKP50"/>
      <c r="GKQ50" s="80"/>
      <c r="GKR50"/>
      <c r="GKS50" s="80"/>
      <c r="GKT50"/>
      <c r="GKU50" s="80"/>
      <c r="GKV50"/>
      <c r="GKW50" s="80"/>
      <c r="GKX50"/>
      <c r="GKY50" s="80"/>
      <c r="GKZ50"/>
      <c r="GLA50" s="80"/>
      <c r="GLB50"/>
      <c r="GLC50" s="80"/>
      <c r="GLD50"/>
      <c r="GLE50" s="80"/>
      <c r="GLF50"/>
      <c r="GLG50" s="80"/>
      <c r="GLH50"/>
      <c r="GLI50" s="80"/>
      <c r="GLJ50"/>
      <c r="GLK50" s="80"/>
      <c r="GLL50"/>
      <c r="GLM50" s="80"/>
      <c r="GLN50"/>
      <c r="GLO50" s="80"/>
      <c r="GLP50"/>
      <c r="GLQ50" s="80"/>
      <c r="GLR50"/>
      <c r="GLS50" s="80"/>
      <c r="GLT50"/>
      <c r="GLU50" s="80"/>
      <c r="GLV50"/>
      <c r="GLW50" s="80"/>
      <c r="GLX50"/>
      <c r="GLY50" s="80"/>
      <c r="GLZ50"/>
      <c r="GMA50" s="80"/>
      <c r="GMB50"/>
      <c r="GMC50" s="80"/>
      <c r="GMD50"/>
      <c r="GME50" s="80"/>
      <c r="GMF50"/>
      <c r="GMG50" s="80"/>
      <c r="GMH50"/>
      <c r="GMI50" s="80"/>
      <c r="GMJ50"/>
      <c r="GMK50" s="80"/>
      <c r="GML50"/>
      <c r="GMM50" s="80"/>
      <c r="GMN50"/>
      <c r="GMO50" s="80"/>
      <c r="GMP50"/>
      <c r="GMQ50" s="80"/>
      <c r="GMR50"/>
      <c r="GMS50" s="80"/>
      <c r="GMT50"/>
      <c r="GMU50" s="80"/>
      <c r="GMV50"/>
      <c r="GMW50" s="80"/>
      <c r="GMX50"/>
      <c r="GMY50" s="80"/>
      <c r="GMZ50"/>
      <c r="GNA50" s="80"/>
      <c r="GNB50"/>
      <c r="GNC50" s="80"/>
      <c r="GND50"/>
      <c r="GNE50" s="80"/>
      <c r="GNF50"/>
      <c r="GNG50" s="80"/>
      <c r="GNH50"/>
      <c r="GNI50" s="80"/>
      <c r="GNJ50"/>
      <c r="GNK50" s="80"/>
      <c r="GNL50"/>
      <c r="GNM50" s="80"/>
      <c r="GNN50"/>
      <c r="GNO50" s="80"/>
      <c r="GNP50"/>
      <c r="GNQ50" s="80"/>
      <c r="GNR50"/>
      <c r="GNS50" s="80"/>
      <c r="GNT50"/>
      <c r="GNU50" s="80"/>
      <c r="GNV50"/>
      <c r="GNW50" s="80"/>
      <c r="GNX50"/>
      <c r="GNY50" s="80"/>
      <c r="GNZ50"/>
      <c r="GOA50" s="80"/>
      <c r="GOB50"/>
      <c r="GOC50" s="80"/>
      <c r="GOD50"/>
      <c r="GOE50" s="80"/>
      <c r="GOF50"/>
      <c r="GOG50" s="80"/>
      <c r="GOH50"/>
      <c r="GOI50" s="80"/>
      <c r="GOJ50"/>
      <c r="GOK50" s="80"/>
      <c r="GOL50"/>
      <c r="GOM50" s="80"/>
      <c r="GON50"/>
      <c r="GOO50" s="80"/>
      <c r="GOP50"/>
      <c r="GOQ50" s="80"/>
      <c r="GOR50"/>
      <c r="GOS50" s="80"/>
      <c r="GOT50"/>
      <c r="GOU50" s="80"/>
      <c r="GOV50"/>
      <c r="GOW50" s="80"/>
      <c r="GOX50"/>
      <c r="GOY50" s="80"/>
      <c r="GOZ50"/>
      <c r="GPA50" s="80"/>
      <c r="GPB50"/>
      <c r="GPC50" s="80"/>
      <c r="GPD50"/>
      <c r="GPE50" s="80"/>
      <c r="GPF50"/>
      <c r="GPG50" s="80"/>
      <c r="GPH50"/>
      <c r="GPI50" s="80"/>
      <c r="GPJ50"/>
      <c r="GPK50" s="80"/>
      <c r="GPL50"/>
      <c r="GPM50" s="80"/>
      <c r="GPN50"/>
      <c r="GPO50" s="80"/>
      <c r="GPP50"/>
      <c r="GPQ50" s="80"/>
      <c r="GPR50"/>
      <c r="GPS50" s="80"/>
      <c r="GPT50"/>
      <c r="GPU50" s="80"/>
      <c r="GPV50"/>
      <c r="GPW50" s="80"/>
      <c r="GPX50"/>
      <c r="GPY50" s="80"/>
      <c r="GPZ50"/>
      <c r="GQA50" s="80"/>
      <c r="GQB50"/>
      <c r="GQC50" s="80"/>
      <c r="GQD50"/>
      <c r="GQE50" s="80"/>
      <c r="GQF50"/>
      <c r="GQG50" s="80"/>
      <c r="GQH50"/>
      <c r="GQI50" s="80"/>
      <c r="GQJ50"/>
      <c r="GQK50" s="80"/>
      <c r="GQL50"/>
      <c r="GQM50" s="80"/>
      <c r="GQN50"/>
      <c r="GQO50" s="80"/>
      <c r="GQP50"/>
      <c r="GQQ50" s="80"/>
      <c r="GQR50"/>
      <c r="GQS50" s="80"/>
      <c r="GQT50"/>
      <c r="GQU50" s="80"/>
      <c r="GQV50"/>
      <c r="GQW50" s="80"/>
      <c r="GQX50"/>
      <c r="GQY50" s="80"/>
      <c r="GQZ50"/>
      <c r="GRA50" s="80"/>
      <c r="GRB50"/>
      <c r="GRC50" s="80"/>
      <c r="GRD50"/>
      <c r="GRE50" s="80"/>
      <c r="GRF50"/>
      <c r="GRG50" s="80"/>
      <c r="GRH50"/>
      <c r="GRI50" s="80"/>
      <c r="GRJ50"/>
      <c r="GRK50" s="80"/>
      <c r="GRL50"/>
      <c r="GRM50" s="80"/>
      <c r="GRN50"/>
      <c r="GRO50" s="80"/>
      <c r="GRP50"/>
      <c r="GRQ50" s="80"/>
      <c r="GRR50"/>
      <c r="GRS50" s="80"/>
      <c r="GRT50"/>
      <c r="GRU50" s="80"/>
      <c r="GRV50"/>
      <c r="GRW50" s="80"/>
      <c r="GRX50"/>
      <c r="GRY50" s="80"/>
      <c r="GRZ50"/>
      <c r="GSA50" s="80"/>
      <c r="GSB50"/>
      <c r="GSC50" s="80"/>
      <c r="GSD50"/>
      <c r="GSE50" s="80"/>
      <c r="GSF50"/>
      <c r="GSG50" s="80"/>
      <c r="GSH50"/>
      <c r="GSI50" s="80"/>
      <c r="GSJ50"/>
      <c r="GSK50" s="80"/>
      <c r="GSL50"/>
      <c r="GSM50" s="80"/>
      <c r="GSN50"/>
      <c r="GSO50" s="80"/>
      <c r="GSP50"/>
      <c r="GSQ50" s="80"/>
      <c r="GSR50"/>
      <c r="GSS50" s="80"/>
      <c r="GST50"/>
      <c r="GSU50" s="80"/>
      <c r="GSV50"/>
      <c r="GSW50" s="80"/>
      <c r="GSX50"/>
      <c r="GSY50" s="80"/>
      <c r="GSZ50"/>
      <c r="GTA50" s="80"/>
      <c r="GTB50"/>
      <c r="GTC50" s="80"/>
      <c r="GTD50"/>
      <c r="GTE50" s="80"/>
      <c r="GTF50"/>
      <c r="GTG50" s="80"/>
      <c r="GTH50"/>
      <c r="GTI50" s="80"/>
      <c r="GTJ50"/>
      <c r="GTK50" s="80"/>
      <c r="GTL50"/>
      <c r="GTM50" s="80"/>
      <c r="GTN50"/>
      <c r="GTO50" s="80"/>
      <c r="GTP50"/>
      <c r="GTQ50" s="80"/>
      <c r="GTR50"/>
      <c r="GTS50" s="80"/>
      <c r="GTT50"/>
      <c r="GTU50" s="80"/>
      <c r="GTV50"/>
      <c r="GTW50" s="80"/>
      <c r="GTX50"/>
      <c r="GTY50" s="80"/>
      <c r="GTZ50"/>
      <c r="GUA50" s="80"/>
      <c r="GUB50"/>
      <c r="GUC50" s="80"/>
      <c r="GUD50"/>
      <c r="GUE50" s="80"/>
      <c r="GUF50"/>
      <c r="GUG50" s="80"/>
      <c r="GUH50"/>
      <c r="GUI50" s="80"/>
      <c r="GUJ50"/>
      <c r="GUK50" s="80"/>
      <c r="GUL50"/>
      <c r="GUM50" s="80"/>
      <c r="GUN50"/>
      <c r="GUO50" s="80"/>
      <c r="GUP50"/>
      <c r="GUQ50" s="80"/>
      <c r="GUR50"/>
      <c r="GUS50" s="80"/>
      <c r="GUT50"/>
      <c r="GUU50" s="80"/>
      <c r="GUV50"/>
      <c r="GUW50" s="80"/>
      <c r="GUX50"/>
      <c r="GUY50" s="80"/>
      <c r="GUZ50"/>
      <c r="GVA50" s="80"/>
      <c r="GVB50"/>
      <c r="GVC50" s="80"/>
      <c r="GVD50"/>
      <c r="GVE50" s="80"/>
      <c r="GVF50"/>
      <c r="GVG50" s="80"/>
      <c r="GVH50"/>
      <c r="GVI50" s="80"/>
      <c r="GVJ50"/>
      <c r="GVK50" s="80"/>
      <c r="GVL50"/>
      <c r="GVM50" s="80"/>
      <c r="GVN50"/>
      <c r="GVO50" s="80"/>
      <c r="GVP50"/>
      <c r="GVQ50" s="80"/>
      <c r="GVR50"/>
      <c r="GVS50" s="80"/>
      <c r="GVT50"/>
      <c r="GVU50" s="80"/>
      <c r="GVV50"/>
      <c r="GVW50" s="80"/>
      <c r="GVX50"/>
      <c r="GVY50" s="80"/>
      <c r="GVZ50"/>
      <c r="GWA50" s="80"/>
      <c r="GWB50"/>
      <c r="GWC50" s="80"/>
      <c r="GWD50"/>
      <c r="GWE50" s="80"/>
      <c r="GWF50"/>
      <c r="GWG50" s="80"/>
      <c r="GWH50"/>
      <c r="GWI50" s="80"/>
      <c r="GWJ50"/>
      <c r="GWK50" s="80"/>
      <c r="GWL50"/>
      <c r="GWM50" s="80"/>
      <c r="GWN50"/>
      <c r="GWO50" s="80"/>
      <c r="GWP50"/>
      <c r="GWQ50" s="80"/>
      <c r="GWR50"/>
      <c r="GWS50" s="80"/>
      <c r="GWT50"/>
      <c r="GWU50" s="80"/>
      <c r="GWV50"/>
      <c r="GWW50" s="80"/>
      <c r="GWX50"/>
      <c r="GWY50" s="80"/>
      <c r="GWZ50"/>
      <c r="GXA50" s="80"/>
      <c r="GXB50"/>
      <c r="GXC50" s="80"/>
      <c r="GXD50"/>
      <c r="GXE50" s="80"/>
      <c r="GXF50"/>
      <c r="GXG50" s="80"/>
      <c r="GXH50"/>
      <c r="GXI50" s="80"/>
      <c r="GXJ50"/>
      <c r="GXK50" s="80"/>
      <c r="GXL50"/>
      <c r="GXM50" s="80"/>
      <c r="GXN50"/>
      <c r="GXO50" s="80"/>
      <c r="GXP50"/>
      <c r="GXQ50" s="80"/>
      <c r="GXR50"/>
      <c r="GXS50" s="80"/>
      <c r="GXT50"/>
      <c r="GXU50" s="80"/>
      <c r="GXV50"/>
      <c r="GXW50" s="80"/>
      <c r="GXX50"/>
      <c r="GXY50" s="80"/>
      <c r="GXZ50"/>
      <c r="GYA50" s="80"/>
      <c r="GYB50"/>
      <c r="GYC50" s="80"/>
      <c r="GYD50"/>
      <c r="GYE50" s="80"/>
      <c r="GYF50"/>
      <c r="GYG50" s="80"/>
      <c r="GYH50"/>
      <c r="GYI50" s="80"/>
      <c r="GYJ50"/>
      <c r="GYK50" s="80"/>
      <c r="GYL50"/>
      <c r="GYM50" s="80"/>
      <c r="GYN50"/>
      <c r="GYO50" s="80"/>
      <c r="GYP50"/>
      <c r="GYQ50" s="80"/>
      <c r="GYR50"/>
      <c r="GYS50" s="80"/>
      <c r="GYT50"/>
      <c r="GYU50" s="80"/>
      <c r="GYV50"/>
      <c r="GYW50" s="80"/>
      <c r="GYX50"/>
      <c r="GYY50" s="80"/>
      <c r="GYZ50"/>
      <c r="GZA50" s="80"/>
      <c r="GZB50"/>
      <c r="GZC50" s="80"/>
      <c r="GZD50"/>
      <c r="GZE50" s="80"/>
      <c r="GZF50"/>
      <c r="GZG50" s="80"/>
      <c r="GZH50"/>
      <c r="GZI50" s="80"/>
      <c r="GZJ50"/>
      <c r="GZK50" s="80"/>
      <c r="GZL50"/>
      <c r="GZM50" s="80"/>
      <c r="GZN50"/>
      <c r="GZO50" s="80"/>
      <c r="GZP50"/>
      <c r="GZQ50" s="80"/>
      <c r="GZR50"/>
      <c r="GZS50" s="80"/>
      <c r="GZT50"/>
      <c r="GZU50" s="80"/>
      <c r="GZV50"/>
      <c r="GZW50" s="80"/>
      <c r="GZX50"/>
      <c r="GZY50" s="80"/>
      <c r="GZZ50"/>
      <c r="HAA50" s="80"/>
      <c r="HAB50"/>
      <c r="HAC50" s="80"/>
      <c r="HAD50"/>
      <c r="HAE50" s="80"/>
      <c r="HAF50"/>
      <c r="HAG50" s="80"/>
      <c r="HAH50"/>
      <c r="HAI50" s="80"/>
      <c r="HAJ50"/>
      <c r="HAK50" s="80"/>
      <c r="HAL50"/>
      <c r="HAM50" s="80"/>
      <c r="HAN50"/>
      <c r="HAO50" s="80"/>
      <c r="HAP50"/>
      <c r="HAQ50" s="80"/>
      <c r="HAR50"/>
      <c r="HAS50" s="80"/>
      <c r="HAT50"/>
      <c r="HAU50" s="80"/>
      <c r="HAV50"/>
      <c r="HAW50" s="80"/>
      <c r="HAX50"/>
      <c r="HAY50" s="80"/>
      <c r="HAZ50"/>
      <c r="HBA50" s="80"/>
      <c r="HBB50"/>
      <c r="HBC50" s="80"/>
      <c r="HBD50"/>
      <c r="HBE50" s="80"/>
      <c r="HBF50"/>
      <c r="HBG50" s="80"/>
      <c r="HBH50"/>
      <c r="HBI50" s="80"/>
      <c r="HBJ50"/>
      <c r="HBK50" s="80"/>
      <c r="HBL50"/>
      <c r="HBM50" s="80"/>
      <c r="HBN50"/>
      <c r="HBO50" s="80"/>
      <c r="HBP50"/>
      <c r="HBQ50" s="80"/>
      <c r="HBR50"/>
      <c r="HBS50" s="80"/>
      <c r="HBT50"/>
      <c r="HBU50" s="80"/>
      <c r="HBV50"/>
      <c r="HBW50" s="80"/>
      <c r="HBX50"/>
      <c r="HBY50" s="80"/>
      <c r="HBZ50"/>
      <c r="HCA50" s="80"/>
      <c r="HCB50"/>
      <c r="HCC50" s="80"/>
      <c r="HCD50"/>
      <c r="HCE50" s="80"/>
      <c r="HCF50"/>
      <c r="HCG50" s="80"/>
      <c r="HCH50"/>
      <c r="HCI50" s="80"/>
      <c r="HCJ50"/>
      <c r="HCK50" s="80"/>
      <c r="HCL50"/>
      <c r="HCM50" s="80"/>
      <c r="HCN50"/>
      <c r="HCO50" s="80"/>
      <c r="HCP50"/>
      <c r="HCQ50" s="80"/>
      <c r="HCR50"/>
      <c r="HCS50" s="80"/>
      <c r="HCT50"/>
      <c r="HCU50" s="80"/>
      <c r="HCV50"/>
      <c r="HCW50" s="80"/>
      <c r="HCX50"/>
      <c r="HCY50" s="80"/>
      <c r="HCZ50"/>
      <c r="HDA50" s="80"/>
      <c r="HDB50"/>
      <c r="HDC50" s="80"/>
      <c r="HDD50"/>
      <c r="HDE50" s="80"/>
      <c r="HDF50"/>
      <c r="HDG50" s="80"/>
      <c r="HDH50"/>
      <c r="HDI50" s="80"/>
      <c r="HDJ50"/>
      <c r="HDK50" s="80"/>
      <c r="HDL50"/>
      <c r="HDM50" s="80"/>
      <c r="HDN50"/>
      <c r="HDO50" s="80"/>
      <c r="HDP50"/>
      <c r="HDQ50" s="80"/>
      <c r="HDR50"/>
      <c r="HDS50" s="80"/>
      <c r="HDT50"/>
      <c r="HDU50" s="80"/>
      <c r="HDV50"/>
      <c r="HDW50" s="80"/>
      <c r="HDX50"/>
      <c r="HDY50" s="80"/>
      <c r="HDZ50"/>
      <c r="HEA50" s="80"/>
      <c r="HEB50"/>
      <c r="HEC50" s="80"/>
      <c r="HED50"/>
      <c r="HEE50" s="80"/>
      <c r="HEF50"/>
      <c r="HEG50" s="80"/>
      <c r="HEH50"/>
      <c r="HEI50" s="80"/>
      <c r="HEJ50"/>
      <c r="HEK50" s="80"/>
      <c r="HEL50"/>
      <c r="HEM50" s="80"/>
      <c r="HEN50"/>
      <c r="HEO50" s="80"/>
      <c r="HEP50"/>
      <c r="HEQ50" s="80"/>
      <c r="HER50"/>
      <c r="HES50" s="80"/>
      <c r="HET50"/>
      <c r="HEU50" s="80"/>
      <c r="HEV50"/>
      <c r="HEW50" s="80"/>
      <c r="HEX50"/>
      <c r="HEY50" s="80"/>
      <c r="HEZ50"/>
      <c r="HFA50" s="80"/>
      <c r="HFB50"/>
      <c r="HFC50" s="80"/>
      <c r="HFD50"/>
      <c r="HFE50" s="80"/>
      <c r="HFF50"/>
      <c r="HFG50" s="80"/>
      <c r="HFH50"/>
      <c r="HFI50" s="80"/>
      <c r="HFJ50"/>
      <c r="HFK50" s="80"/>
      <c r="HFL50"/>
      <c r="HFM50" s="80"/>
      <c r="HFN50"/>
      <c r="HFO50" s="80"/>
      <c r="HFP50"/>
      <c r="HFQ50" s="80"/>
      <c r="HFR50"/>
      <c r="HFS50" s="80"/>
      <c r="HFT50"/>
      <c r="HFU50" s="80"/>
      <c r="HFV50"/>
      <c r="HFW50" s="80"/>
      <c r="HFX50"/>
      <c r="HFY50" s="80"/>
      <c r="HFZ50"/>
      <c r="HGA50" s="80"/>
      <c r="HGB50"/>
      <c r="HGC50" s="80"/>
      <c r="HGD50"/>
      <c r="HGE50" s="80"/>
      <c r="HGF50"/>
      <c r="HGG50" s="80"/>
      <c r="HGH50"/>
      <c r="HGI50" s="80"/>
      <c r="HGJ50"/>
      <c r="HGK50" s="80"/>
      <c r="HGL50"/>
      <c r="HGM50" s="80"/>
      <c r="HGN50"/>
      <c r="HGO50" s="80"/>
      <c r="HGP50"/>
      <c r="HGQ50" s="80"/>
      <c r="HGR50"/>
      <c r="HGS50" s="80"/>
      <c r="HGT50"/>
      <c r="HGU50" s="80"/>
      <c r="HGV50"/>
      <c r="HGW50" s="80"/>
      <c r="HGX50"/>
      <c r="HGY50" s="80"/>
      <c r="HGZ50"/>
      <c r="HHA50" s="80"/>
      <c r="HHB50"/>
      <c r="HHC50" s="80"/>
      <c r="HHD50"/>
      <c r="HHE50" s="80"/>
      <c r="HHF50"/>
      <c r="HHG50" s="80"/>
      <c r="HHH50"/>
      <c r="HHI50" s="80"/>
      <c r="HHJ50"/>
      <c r="HHK50" s="80"/>
      <c r="HHL50"/>
      <c r="HHM50" s="80"/>
      <c r="HHN50"/>
      <c r="HHO50" s="80"/>
      <c r="HHP50"/>
      <c r="HHQ50" s="80"/>
      <c r="HHR50"/>
      <c r="HHS50" s="80"/>
      <c r="HHT50"/>
      <c r="HHU50" s="80"/>
      <c r="HHV50"/>
      <c r="HHW50" s="80"/>
      <c r="HHX50"/>
      <c r="HHY50" s="80"/>
      <c r="HHZ50"/>
      <c r="HIA50" s="80"/>
      <c r="HIB50"/>
      <c r="HIC50" s="80"/>
      <c r="HID50"/>
      <c r="HIE50" s="80"/>
      <c r="HIF50"/>
      <c r="HIG50" s="80"/>
      <c r="HIH50"/>
      <c r="HII50" s="80"/>
      <c r="HIJ50"/>
      <c r="HIK50" s="80"/>
      <c r="HIL50"/>
      <c r="HIM50" s="80"/>
      <c r="HIN50"/>
      <c r="HIO50" s="80"/>
      <c r="HIP50"/>
      <c r="HIQ50" s="80"/>
      <c r="HIR50"/>
      <c r="HIS50" s="80"/>
      <c r="HIT50"/>
      <c r="HIU50" s="80"/>
      <c r="HIV50"/>
      <c r="HIW50" s="80"/>
      <c r="HIX50"/>
      <c r="HIY50" s="80"/>
      <c r="HIZ50"/>
      <c r="HJA50" s="80"/>
      <c r="HJB50"/>
      <c r="HJC50" s="80"/>
      <c r="HJD50"/>
      <c r="HJE50" s="80"/>
      <c r="HJF50"/>
      <c r="HJG50" s="80"/>
      <c r="HJH50"/>
      <c r="HJI50" s="80"/>
      <c r="HJJ50"/>
      <c r="HJK50" s="80"/>
      <c r="HJL50"/>
      <c r="HJM50" s="80"/>
      <c r="HJN50"/>
      <c r="HJO50" s="80"/>
      <c r="HJP50"/>
      <c r="HJQ50" s="80"/>
      <c r="HJR50"/>
      <c r="HJS50" s="80"/>
      <c r="HJT50"/>
      <c r="HJU50" s="80"/>
      <c r="HJV50"/>
      <c r="HJW50" s="80"/>
      <c r="HJX50"/>
      <c r="HJY50" s="80"/>
      <c r="HJZ50"/>
      <c r="HKA50" s="80"/>
      <c r="HKB50"/>
      <c r="HKC50" s="80"/>
      <c r="HKD50"/>
      <c r="HKE50" s="80"/>
      <c r="HKF50"/>
      <c r="HKG50" s="80"/>
      <c r="HKH50"/>
      <c r="HKI50" s="80"/>
      <c r="HKJ50"/>
      <c r="HKK50" s="80"/>
      <c r="HKL50"/>
      <c r="HKM50" s="80"/>
      <c r="HKN50"/>
      <c r="HKO50" s="80"/>
      <c r="HKP50"/>
      <c r="HKQ50" s="80"/>
      <c r="HKR50"/>
      <c r="HKS50" s="80"/>
      <c r="HKT50"/>
      <c r="HKU50" s="80"/>
      <c r="HKV50"/>
      <c r="HKW50" s="80"/>
      <c r="HKX50"/>
      <c r="HKY50" s="80"/>
      <c r="HKZ50"/>
      <c r="HLA50" s="80"/>
      <c r="HLB50"/>
      <c r="HLC50" s="80"/>
      <c r="HLD50"/>
      <c r="HLE50" s="80"/>
      <c r="HLF50"/>
      <c r="HLG50" s="80"/>
      <c r="HLH50"/>
      <c r="HLI50" s="80"/>
      <c r="HLJ50"/>
      <c r="HLK50" s="80"/>
      <c r="HLL50"/>
      <c r="HLM50" s="80"/>
      <c r="HLN50"/>
      <c r="HLO50" s="80"/>
      <c r="HLP50"/>
      <c r="HLQ50" s="80"/>
      <c r="HLR50"/>
      <c r="HLS50" s="80"/>
      <c r="HLT50"/>
      <c r="HLU50" s="80"/>
      <c r="HLV50"/>
      <c r="HLW50" s="80"/>
      <c r="HLX50"/>
      <c r="HLY50" s="80"/>
      <c r="HLZ50"/>
      <c r="HMA50" s="80"/>
      <c r="HMB50"/>
      <c r="HMC50" s="80"/>
      <c r="HMD50"/>
      <c r="HME50" s="80"/>
      <c r="HMF50"/>
      <c r="HMG50" s="80"/>
      <c r="HMH50"/>
      <c r="HMI50" s="80"/>
      <c r="HMJ50"/>
      <c r="HMK50" s="80"/>
      <c r="HML50"/>
      <c r="HMM50" s="80"/>
      <c r="HMN50"/>
      <c r="HMO50" s="80"/>
      <c r="HMP50"/>
      <c r="HMQ50" s="80"/>
      <c r="HMR50"/>
      <c r="HMS50" s="80"/>
      <c r="HMT50"/>
      <c r="HMU50" s="80"/>
      <c r="HMV50"/>
      <c r="HMW50" s="80"/>
      <c r="HMX50"/>
      <c r="HMY50" s="80"/>
      <c r="HMZ50"/>
      <c r="HNA50" s="80"/>
      <c r="HNB50"/>
      <c r="HNC50" s="80"/>
      <c r="HND50"/>
      <c r="HNE50" s="80"/>
      <c r="HNF50"/>
      <c r="HNG50" s="80"/>
      <c r="HNH50"/>
      <c r="HNI50" s="80"/>
      <c r="HNJ50"/>
      <c r="HNK50" s="80"/>
      <c r="HNL50"/>
      <c r="HNM50" s="80"/>
      <c r="HNN50"/>
      <c r="HNO50" s="80"/>
      <c r="HNP50"/>
      <c r="HNQ50" s="80"/>
      <c r="HNR50"/>
      <c r="HNS50" s="80"/>
      <c r="HNT50"/>
      <c r="HNU50" s="80"/>
      <c r="HNV50"/>
      <c r="HNW50" s="80"/>
      <c r="HNX50"/>
      <c r="HNY50" s="80"/>
      <c r="HNZ50"/>
      <c r="HOA50" s="80"/>
      <c r="HOB50"/>
      <c r="HOC50" s="80"/>
      <c r="HOD50"/>
      <c r="HOE50" s="80"/>
      <c r="HOF50"/>
      <c r="HOG50" s="80"/>
      <c r="HOH50"/>
      <c r="HOI50" s="80"/>
      <c r="HOJ50"/>
      <c r="HOK50" s="80"/>
      <c r="HOL50"/>
      <c r="HOM50" s="80"/>
      <c r="HON50"/>
      <c r="HOO50" s="80"/>
      <c r="HOP50"/>
      <c r="HOQ50" s="80"/>
      <c r="HOR50"/>
      <c r="HOS50" s="80"/>
      <c r="HOT50"/>
      <c r="HOU50" s="80"/>
      <c r="HOV50"/>
      <c r="HOW50" s="80"/>
      <c r="HOX50"/>
      <c r="HOY50" s="80"/>
      <c r="HOZ50"/>
      <c r="HPA50" s="80"/>
      <c r="HPB50"/>
      <c r="HPC50" s="80"/>
      <c r="HPD50"/>
      <c r="HPE50" s="80"/>
      <c r="HPF50"/>
      <c r="HPG50" s="80"/>
      <c r="HPH50"/>
      <c r="HPI50" s="80"/>
      <c r="HPJ50"/>
      <c r="HPK50" s="80"/>
      <c r="HPL50"/>
      <c r="HPM50" s="80"/>
      <c r="HPN50"/>
      <c r="HPO50" s="80"/>
      <c r="HPP50"/>
      <c r="HPQ50" s="80"/>
      <c r="HPR50"/>
      <c r="HPS50" s="80"/>
      <c r="HPT50"/>
      <c r="HPU50" s="80"/>
      <c r="HPV50"/>
      <c r="HPW50" s="80"/>
      <c r="HPX50"/>
      <c r="HPY50" s="80"/>
      <c r="HPZ50"/>
      <c r="HQA50" s="80"/>
      <c r="HQB50"/>
      <c r="HQC50" s="80"/>
      <c r="HQD50"/>
      <c r="HQE50" s="80"/>
      <c r="HQF50"/>
      <c r="HQG50" s="80"/>
      <c r="HQH50"/>
      <c r="HQI50" s="80"/>
      <c r="HQJ50"/>
      <c r="HQK50" s="80"/>
      <c r="HQL50"/>
      <c r="HQM50" s="80"/>
      <c r="HQN50"/>
      <c r="HQO50" s="80"/>
      <c r="HQP50"/>
      <c r="HQQ50" s="80"/>
      <c r="HQR50"/>
      <c r="HQS50" s="80"/>
      <c r="HQT50"/>
      <c r="HQU50" s="80"/>
      <c r="HQV50"/>
      <c r="HQW50" s="80"/>
      <c r="HQX50"/>
      <c r="HQY50" s="80"/>
      <c r="HQZ50"/>
      <c r="HRA50" s="80"/>
      <c r="HRB50"/>
      <c r="HRC50" s="80"/>
      <c r="HRD50"/>
      <c r="HRE50" s="80"/>
      <c r="HRF50"/>
      <c r="HRG50" s="80"/>
      <c r="HRH50"/>
      <c r="HRI50" s="80"/>
      <c r="HRJ50"/>
      <c r="HRK50" s="80"/>
      <c r="HRL50"/>
      <c r="HRM50" s="80"/>
      <c r="HRN50"/>
      <c r="HRO50" s="80"/>
      <c r="HRP50"/>
      <c r="HRQ50" s="80"/>
      <c r="HRR50"/>
      <c r="HRS50" s="80"/>
      <c r="HRT50"/>
      <c r="HRU50" s="80"/>
      <c r="HRV50"/>
      <c r="HRW50" s="80"/>
      <c r="HRX50"/>
      <c r="HRY50" s="80"/>
      <c r="HRZ50"/>
      <c r="HSA50" s="80"/>
      <c r="HSB50"/>
      <c r="HSC50" s="80"/>
      <c r="HSD50"/>
      <c r="HSE50" s="80"/>
      <c r="HSF50"/>
      <c r="HSG50" s="80"/>
      <c r="HSH50"/>
      <c r="HSI50" s="80"/>
      <c r="HSJ50"/>
      <c r="HSK50" s="80"/>
      <c r="HSL50"/>
      <c r="HSM50" s="80"/>
      <c r="HSN50"/>
      <c r="HSO50" s="80"/>
      <c r="HSP50"/>
      <c r="HSQ50" s="80"/>
      <c r="HSR50"/>
      <c r="HSS50" s="80"/>
      <c r="HST50"/>
      <c r="HSU50" s="80"/>
      <c r="HSV50"/>
      <c r="HSW50" s="80"/>
      <c r="HSX50"/>
      <c r="HSY50" s="80"/>
      <c r="HSZ50"/>
      <c r="HTA50" s="80"/>
      <c r="HTB50"/>
      <c r="HTC50" s="80"/>
      <c r="HTD50"/>
      <c r="HTE50" s="80"/>
      <c r="HTF50"/>
      <c r="HTG50" s="80"/>
      <c r="HTH50"/>
      <c r="HTI50" s="80"/>
      <c r="HTJ50"/>
      <c r="HTK50" s="80"/>
      <c r="HTL50"/>
      <c r="HTM50" s="80"/>
      <c r="HTN50"/>
      <c r="HTO50" s="80"/>
      <c r="HTP50"/>
      <c r="HTQ50" s="80"/>
      <c r="HTR50"/>
      <c r="HTS50" s="80"/>
      <c r="HTT50"/>
      <c r="HTU50" s="80"/>
      <c r="HTV50"/>
      <c r="HTW50" s="80"/>
      <c r="HTX50"/>
      <c r="HTY50" s="80"/>
      <c r="HTZ50"/>
      <c r="HUA50" s="80"/>
      <c r="HUB50"/>
      <c r="HUC50" s="80"/>
      <c r="HUD50"/>
      <c r="HUE50" s="80"/>
      <c r="HUF50"/>
      <c r="HUG50" s="80"/>
      <c r="HUH50"/>
      <c r="HUI50" s="80"/>
      <c r="HUJ50"/>
      <c r="HUK50" s="80"/>
      <c r="HUL50"/>
      <c r="HUM50" s="80"/>
      <c r="HUN50"/>
      <c r="HUO50" s="80"/>
      <c r="HUP50"/>
      <c r="HUQ50" s="80"/>
      <c r="HUR50"/>
      <c r="HUS50" s="80"/>
      <c r="HUT50"/>
      <c r="HUU50" s="80"/>
      <c r="HUV50"/>
      <c r="HUW50" s="80"/>
      <c r="HUX50"/>
      <c r="HUY50" s="80"/>
      <c r="HUZ50"/>
      <c r="HVA50" s="80"/>
      <c r="HVB50"/>
      <c r="HVC50" s="80"/>
      <c r="HVD50"/>
      <c r="HVE50" s="80"/>
      <c r="HVF50"/>
      <c r="HVG50" s="80"/>
      <c r="HVH50"/>
      <c r="HVI50" s="80"/>
      <c r="HVJ50"/>
      <c r="HVK50" s="80"/>
      <c r="HVL50"/>
      <c r="HVM50" s="80"/>
      <c r="HVN50"/>
      <c r="HVO50" s="80"/>
      <c r="HVP50"/>
      <c r="HVQ50" s="80"/>
      <c r="HVR50"/>
      <c r="HVS50" s="80"/>
      <c r="HVT50"/>
      <c r="HVU50" s="80"/>
      <c r="HVV50"/>
      <c r="HVW50" s="80"/>
      <c r="HVX50"/>
      <c r="HVY50" s="80"/>
      <c r="HVZ50"/>
      <c r="HWA50" s="80"/>
      <c r="HWB50"/>
      <c r="HWC50" s="80"/>
      <c r="HWD50"/>
      <c r="HWE50" s="80"/>
      <c r="HWF50"/>
      <c r="HWG50" s="80"/>
      <c r="HWH50"/>
      <c r="HWI50" s="80"/>
      <c r="HWJ50"/>
      <c r="HWK50" s="80"/>
      <c r="HWL50"/>
      <c r="HWM50" s="80"/>
      <c r="HWN50"/>
      <c r="HWO50" s="80"/>
      <c r="HWP50"/>
      <c r="HWQ50" s="80"/>
      <c r="HWR50"/>
      <c r="HWS50" s="80"/>
      <c r="HWT50"/>
      <c r="HWU50" s="80"/>
      <c r="HWV50"/>
      <c r="HWW50" s="80"/>
      <c r="HWX50"/>
      <c r="HWY50" s="80"/>
      <c r="HWZ50"/>
      <c r="HXA50" s="80"/>
      <c r="HXB50"/>
      <c r="HXC50" s="80"/>
      <c r="HXD50"/>
      <c r="HXE50" s="80"/>
      <c r="HXF50"/>
      <c r="HXG50" s="80"/>
      <c r="HXH50"/>
      <c r="HXI50" s="80"/>
      <c r="HXJ50"/>
      <c r="HXK50" s="80"/>
      <c r="HXL50"/>
      <c r="HXM50" s="80"/>
      <c r="HXN50"/>
      <c r="HXO50" s="80"/>
      <c r="HXP50"/>
      <c r="HXQ50" s="80"/>
      <c r="HXR50"/>
      <c r="HXS50" s="80"/>
      <c r="HXT50"/>
      <c r="HXU50" s="80"/>
      <c r="HXV50"/>
      <c r="HXW50" s="80"/>
      <c r="HXX50"/>
      <c r="HXY50" s="80"/>
      <c r="HXZ50"/>
      <c r="HYA50" s="80"/>
      <c r="HYB50"/>
      <c r="HYC50" s="80"/>
      <c r="HYD50"/>
      <c r="HYE50" s="80"/>
      <c r="HYF50"/>
      <c r="HYG50" s="80"/>
      <c r="HYH50"/>
      <c r="HYI50" s="80"/>
      <c r="HYJ50"/>
      <c r="HYK50" s="80"/>
      <c r="HYL50"/>
      <c r="HYM50" s="80"/>
      <c r="HYN50"/>
      <c r="HYO50" s="80"/>
      <c r="HYP50"/>
      <c r="HYQ50" s="80"/>
      <c r="HYR50"/>
      <c r="HYS50" s="80"/>
      <c r="HYT50"/>
      <c r="HYU50" s="80"/>
      <c r="HYV50"/>
      <c r="HYW50" s="80"/>
      <c r="HYX50"/>
      <c r="HYY50" s="80"/>
      <c r="HYZ50"/>
      <c r="HZA50" s="80"/>
      <c r="HZB50"/>
      <c r="HZC50" s="80"/>
      <c r="HZD50"/>
      <c r="HZE50" s="80"/>
      <c r="HZF50"/>
      <c r="HZG50" s="80"/>
      <c r="HZH50"/>
      <c r="HZI50" s="80"/>
      <c r="HZJ50"/>
      <c r="HZK50" s="80"/>
      <c r="HZL50"/>
      <c r="HZM50" s="80"/>
      <c r="HZN50"/>
      <c r="HZO50" s="80"/>
      <c r="HZP50"/>
      <c r="HZQ50" s="80"/>
      <c r="HZR50"/>
      <c r="HZS50" s="80"/>
      <c r="HZT50"/>
      <c r="HZU50" s="80"/>
      <c r="HZV50"/>
      <c r="HZW50" s="80"/>
      <c r="HZX50"/>
      <c r="HZY50" s="80"/>
      <c r="HZZ50"/>
      <c r="IAA50" s="80"/>
      <c r="IAB50"/>
      <c r="IAC50" s="80"/>
      <c r="IAD50"/>
      <c r="IAE50" s="80"/>
      <c r="IAF50"/>
      <c r="IAG50" s="80"/>
      <c r="IAH50"/>
      <c r="IAI50" s="80"/>
      <c r="IAJ50"/>
      <c r="IAK50" s="80"/>
      <c r="IAL50"/>
      <c r="IAM50" s="80"/>
      <c r="IAN50"/>
      <c r="IAO50" s="80"/>
      <c r="IAP50"/>
      <c r="IAQ50" s="80"/>
      <c r="IAR50"/>
      <c r="IAS50" s="80"/>
      <c r="IAT50"/>
      <c r="IAU50" s="80"/>
      <c r="IAV50"/>
      <c r="IAW50" s="80"/>
      <c r="IAX50"/>
      <c r="IAY50" s="80"/>
      <c r="IAZ50"/>
      <c r="IBA50" s="80"/>
      <c r="IBB50"/>
      <c r="IBC50" s="80"/>
      <c r="IBD50"/>
      <c r="IBE50" s="80"/>
      <c r="IBF50"/>
      <c r="IBG50" s="80"/>
      <c r="IBH50"/>
      <c r="IBI50" s="80"/>
      <c r="IBJ50"/>
      <c r="IBK50" s="80"/>
      <c r="IBL50"/>
      <c r="IBM50" s="80"/>
      <c r="IBN50"/>
      <c r="IBO50" s="80"/>
      <c r="IBP50"/>
      <c r="IBQ50" s="80"/>
      <c r="IBR50"/>
      <c r="IBS50" s="80"/>
      <c r="IBT50"/>
      <c r="IBU50" s="80"/>
      <c r="IBV50"/>
      <c r="IBW50" s="80"/>
      <c r="IBX50"/>
      <c r="IBY50" s="80"/>
      <c r="IBZ50"/>
      <c r="ICA50" s="80"/>
      <c r="ICB50"/>
      <c r="ICC50" s="80"/>
      <c r="ICD50"/>
      <c r="ICE50" s="80"/>
      <c r="ICF50"/>
      <c r="ICG50" s="80"/>
      <c r="ICH50"/>
      <c r="ICI50" s="80"/>
      <c r="ICJ50"/>
      <c r="ICK50" s="80"/>
      <c r="ICL50"/>
      <c r="ICM50" s="80"/>
      <c r="ICN50"/>
      <c r="ICO50" s="80"/>
      <c r="ICP50"/>
      <c r="ICQ50" s="80"/>
      <c r="ICR50"/>
      <c r="ICS50" s="80"/>
      <c r="ICT50"/>
      <c r="ICU50" s="80"/>
      <c r="ICV50"/>
      <c r="ICW50" s="80"/>
      <c r="ICX50"/>
      <c r="ICY50" s="80"/>
      <c r="ICZ50"/>
      <c r="IDA50" s="80"/>
      <c r="IDB50"/>
      <c r="IDC50" s="80"/>
      <c r="IDD50"/>
      <c r="IDE50" s="80"/>
      <c r="IDF50"/>
      <c r="IDG50" s="80"/>
      <c r="IDH50"/>
      <c r="IDI50" s="80"/>
      <c r="IDJ50"/>
      <c r="IDK50" s="80"/>
      <c r="IDL50"/>
      <c r="IDM50" s="80"/>
      <c r="IDN50"/>
      <c r="IDO50" s="80"/>
      <c r="IDP50"/>
      <c r="IDQ50" s="80"/>
      <c r="IDR50"/>
      <c r="IDS50" s="80"/>
      <c r="IDT50"/>
      <c r="IDU50" s="80"/>
      <c r="IDV50"/>
      <c r="IDW50" s="80"/>
      <c r="IDX50"/>
      <c r="IDY50" s="80"/>
      <c r="IDZ50"/>
      <c r="IEA50" s="80"/>
      <c r="IEB50"/>
      <c r="IEC50" s="80"/>
      <c r="IED50"/>
      <c r="IEE50" s="80"/>
      <c r="IEF50"/>
      <c r="IEG50" s="80"/>
      <c r="IEH50"/>
      <c r="IEI50" s="80"/>
      <c r="IEJ50"/>
      <c r="IEK50" s="80"/>
      <c r="IEL50"/>
      <c r="IEM50" s="80"/>
      <c r="IEN50"/>
      <c r="IEO50" s="80"/>
      <c r="IEP50"/>
      <c r="IEQ50" s="80"/>
      <c r="IER50"/>
      <c r="IES50" s="80"/>
      <c r="IET50"/>
      <c r="IEU50" s="80"/>
      <c r="IEV50"/>
      <c r="IEW50" s="80"/>
      <c r="IEX50"/>
      <c r="IEY50" s="80"/>
      <c r="IEZ50"/>
      <c r="IFA50" s="80"/>
      <c r="IFB50"/>
      <c r="IFC50" s="80"/>
      <c r="IFD50"/>
      <c r="IFE50" s="80"/>
      <c r="IFF50"/>
      <c r="IFG50" s="80"/>
      <c r="IFH50"/>
      <c r="IFI50" s="80"/>
      <c r="IFJ50"/>
      <c r="IFK50" s="80"/>
      <c r="IFL50"/>
      <c r="IFM50" s="80"/>
      <c r="IFN50"/>
      <c r="IFO50" s="80"/>
      <c r="IFP50"/>
      <c r="IFQ50" s="80"/>
      <c r="IFR50"/>
      <c r="IFS50" s="80"/>
      <c r="IFT50"/>
      <c r="IFU50" s="80"/>
      <c r="IFV50"/>
      <c r="IFW50" s="80"/>
      <c r="IFX50"/>
      <c r="IFY50" s="80"/>
      <c r="IFZ50"/>
      <c r="IGA50" s="80"/>
      <c r="IGB50"/>
      <c r="IGC50" s="80"/>
      <c r="IGD50"/>
      <c r="IGE50" s="80"/>
      <c r="IGF50"/>
      <c r="IGG50" s="80"/>
      <c r="IGH50"/>
      <c r="IGI50" s="80"/>
      <c r="IGJ50"/>
      <c r="IGK50" s="80"/>
      <c r="IGL50"/>
      <c r="IGM50" s="80"/>
      <c r="IGN50"/>
      <c r="IGO50" s="80"/>
      <c r="IGP50"/>
      <c r="IGQ50" s="80"/>
      <c r="IGR50"/>
      <c r="IGS50" s="80"/>
      <c r="IGT50"/>
      <c r="IGU50" s="80"/>
      <c r="IGV50"/>
      <c r="IGW50" s="80"/>
      <c r="IGX50"/>
      <c r="IGY50" s="80"/>
      <c r="IGZ50"/>
      <c r="IHA50" s="80"/>
      <c r="IHB50"/>
      <c r="IHC50" s="80"/>
      <c r="IHD50"/>
      <c r="IHE50" s="80"/>
      <c r="IHF50"/>
      <c r="IHG50" s="80"/>
      <c r="IHH50"/>
      <c r="IHI50" s="80"/>
      <c r="IHJ50"/>
      <c r="IHK50" s="80"/>
      <c r="IHL50"/>
      <c r="IHM50" s="80"/>
      <c r="IHN50"/>
      <c r="IHO50" s="80"/>
      <c r="IHP50"/>
      <c r="IHQ50" s="80"/>
      <c r="IHR50"/>
      <c r="IHS50" s="80"/>
      <c r="IHT50"/>
      <c r="IHU50" s="80"/>
      <c r="IHV50"/>
      <c r="IHW50" s="80"/>
      <c r="IHX50"/>
      <c r="IHY50" s="80"/>
      <c r="IHZ50"/>
      <c r="IIA50" s="80"/>
      <c r="IIB50"/>
      <c r="IIC50" s="80"/>
      <c r="IID50"/>
      <c r="IIE50" s="80"/>
      <c r="IIF50"/>
      <c r="IIG50" s="80"/>
      <c r="IIH50"/>
      <c r="III50" s="80"/>
      <c r="IIJ50"/>
      <c r="IIK50" s="80"/>
      <c r="IIL50"/>
      <c r="IIM50" s="80"/>
      <c r="IIN50"/>
      <c r="IIO50" s="80"/>
      <c r="IIP50"/>
      <c r="IIQ50" s="80"/>
      <c r="IIR50"/>
      <c r="IIS50" s="80"/>
      <c r="IIT50"/>
      <c r="IIU50" s="80"/>
      <c r="IIV50"/>
      <c r="IIW50" s="80"/>
      <c r="IIX50"/>
      <c r="IIY50" s="80"/>
      <c r="IIZ50"/>
      <c r="IJA50" s="80"/>
      <c r="IJB50"/>
      <c r="IJC50" s="80"/>
      <c r="IJD50"/>
      <c r="IJE50" s="80"/>
      <c r="IJF50"/>
      <c r="IJG50" s="80"/>
      <c r="IJH50"/>
      <c r="IJI50" s="80"/>
      <c r="IJJ50"/>
      <c r="IJK50" s="80"/>
      <c r="IJL50"/>
      <c r="IJM50" s="80"/>
      <c r="IJN50"/>
      <c r="IJO50" s="80"/>
      <c r="IJP50"/>
      <c r="IJQ50" s="80"/>
      <c r="IJR50"/>
      <c r="IJS50" s="80"/>
      <c r="IJT50"/>
      <c r="IJU50" s="80"/>
      <c r="IJV50"/>
      <c r="IJW50" s="80"/>
      <c r="IJX50"/>
      <c r="IJY50" s="80"/>
      <c r="IJZ50"/>
      <c r="IKA50" s="80"/>
      <c r="IKB50"/>
      <c r="IKC50" s="80"/>
      <c r="IKD50"/>
      <c r="IKE50" s="80"/>
      <c r="IKF50"/>
      <c r="IKG50" s="80"/>
      <c r="IKH50"/>
      <c r="IKI50" s="80"/>
      <c r="IKJ50"/>
      <c r="IKK50" s="80"/>
      <c r="IKL50"/>
      <c r="IKM50" s="80"/>
      <c r="IKN50"/>
      <c r="IKO50" s="80"/>
      <c r="IKP50"/>
      <c r="IKQ50" s="80"/>
      <c r="IKR50"/>
      <c r="IKS50" s="80"/>
      <c r="IKT50"/>
      <c r="IKU50" s="80"/>
      <c r="IKV50"/>
      <c r="IKW50" s="80"/>
      <c r="IKX50"/>
      <c r="IKY50" s="80"/>
      <c r="IKZ50"/>
      <c r="ILA50" s="80"/>
      <c r="ILB50"/>
      <c r="ILC50" s="80"/>
      <c r="ILD50"/>
      <c r="ILE50" s="80"/>
      <c r="ILF50"/>
      <c r="ILG50" s="80"/>
      <c r="ILH50"/>
      <c r="ILI50" s="80"/>
      <c r="ILJ50"/>
      <c r="ILK50" s="80"/>
      <c r="ILL50"/>
      <c r="ILM50" s="80"/>
      <c r="ILN50"/>
      <c r="ILO50" s="80"/>
      <c r="ILP50"/>
      <c r="ILQ50" s="80"/>
      <c r="ILR50"/>
      <c r="ILS50" s="80"/>
      <c r="ILT50"/>
      <c r="ILU50" s="80"/>
      <c r="ILV50"/>
      <c r="ILW50" s="80"/>
      <c r="ILX50"/>
      <c r="ILY50" s="80"/>
      <c r="ILZ50"/>
      <c r="IMA50" s="80"/>
      <c r="IMB50"/>
      <c r="IMC50" s="80"/>
      <c r="IMD50"/>
      <c r="IME50" s="80"/>
      <c r="IMF50"/>
      <c r="IMG50" s="80"/>
      <c r="IMH50"/>
      <c r="IMI50" s="80"/>
      <c r="IMJ50"/>
      <c r="IMK50" s="80"/>
      <c r="IML50"/>
      <c r="IMM50" s="80"/>
      <c r="IMN50"/>
      <c r="IMO50" s="80"/>
      <c r="IMP50"/>
      <c r="IMQ50" s="80"/>
      <c r="IMR50"/>
      <c r="IMS50" s="80"/>
      <c r="IMT50"/>
      <c r="IMU50" s="80"/>
      <c r="IMV50"/>
      <c r="IMW50" s="80"/>
      <c r="IMX50"/>
      <c r="IMY50" s="80"/>
      <c r="IMZ50"/>
      <c r="INA50" s="80"/>
      <c r="INB50"/>
      <c r="INC50" s="80"/>
      <c r="IND50"/>
      <c r="INE50" s="80"/>
      <c r="INF50"/>
      <c r="ING50" s="80"/>
      <c r="INH50"/>
      <c r="INI50" s="80"/>
      <c r="INJ50"/>
      <c r="INK50" s="80"/>
      <c r="INL50"/>
      <c r="INM50" s="80"/>
      <c r="INN50"/>
      <c r="INO50" s="80"/>
      <c r="INP50"/>
      <c r="INQ50" s="80"/>
      <c r="INR50"/>
      <c r="INS50" s="80"/>
      <c r="INT50"/>
      <c r="INU50" s="80"/>
      <c r="INV50"/>
      <c r="INW50" s="80"/>
      <c r="INX50"/>
      <c r="INY50" s="80"/>
      <c r="INZ50"/>
      <c r="IOA50" s="80"/>
      <c r="IOB50"/>
      <c r="IOC50" s="80"/>
      <c r="IOD50"/>
      <c r="IOE50" s="80"/>
      <c r="IOF50"/>
      <c r="IOG50" s="80"/>
      <c r="IOH50"/>
      <c r="IOI50" s="80"/>
      <c r="IOJ50"/>
      <c r="IOK50" s="80"/>
      <c r="IOL50"/>
      <c r="IOM50" s="80"/>
      <c r="ION50"/>
      <c r="IOO50" s="80"/>
      <c r="IOP50"/>
      <c r="IOQ50" s="80"/>
      <c r="IOR50"/>
      <c r="IOS50" s="80"/>
      <c r="IOT50"/>
      <c r="IOU50" s="80"/>
      <c r="IOV50"/>
      <c r="IOW50" s="80"/>
      <c r="IOX50"/>
      <c r="IOY50" s="80"/>
      <c r="IOZ50"/>
      <c r="IPA50" s="80"/>
      <c r="IPB50"/>
      <c r="IPC50" s="80"/>
      <c r="IPD50"/>
      <c r="IPE50" s="80"/>
      <c r="IPF50"/>
      <c r="IPG50" s="80"/>
      <c r="IPH50"/>
      <c r="IPI50" s="80"/>
      <c r="IPJ50"/>
      <c r="IPK50" s="80"/>
      <c r="IPL50"/>
      <c r="IPM50" s="80"/>
      <c r="IPN50"/>
      <c r="IPO50" s="80"/>
      <c r="IPP50"/>
      <c r="IPQ50" s="80"/>
      <c r="IPR50"/>
      <c r="IPS50" s="80"/>
      <c r="IPT50"/>
      <c r="IPU50" s="80"/>
      <c r="IPV50"/>
      <c r="IPW50" s="80"/>
      <c r="IPX50"/>
      <c r="IPY50" s="80"/>
      <c r="IPZ50"/>
      <c r="IQA50" s="80"/>
      <c r="IQB50"/>
      <c r="IQC50" s="80"/>
      <c r="IQD50"/>
      <c r="IQE50" s="80"/>
      <c r="IQF50"/>
      <c r="IQG50" s="80"/>
      <c r="IQH50"/>
      <c r="IQI50" s="80"/>
      <c r="IQJ50"/>
      <c r="IQK50" s="80"/>
      <c r="IQL50"/>
      <c r="IQM50" s="80"/>
      <c r="IQN50"/>
      <c r="IQO50" s="80"/>
      <c r="IQP50"/>
      <c r="IQQ50" s="80"/>
      <c r="IQR50"/>
      <c r="IQS50" s="80"/>
      <c r="IQT50"/>
      <c r="IQU50" s="80"/>
      <c r="IQV50"/>
      <c r="IQW50" s="80"/>
      <c r="IQX50"/>
      <c r="IQY50" s="80"/>
      <c r="IQZ50"/>
      <c r="IRA50" s="80"/>
      <c r="IRB50"/>
      <c r="IRC50" s="80"/>
      <c r="IRD50"/>
      <c r="IRE50" s="80"/>
      <c r="IRF50"/>
      <c r="IRG50" s="80"/>
      <c r="IRH50"/>
      <c r="IRI50" s="80"/>
      <c r="IRJ50"/>
      <c r="IRK50" s="80"/>
      <c r="IRL50"/>
      <c r="IRM50" s="80"/>
      <c r="IRN50"/>
      <c r="IRO50" s="80"/>
      <c r="IRP50"/>
      <c r="IRQ50" s="80"/>
      <c r="IRR50"/>
      <c r="IRS50" s="80"/>
      <c r="IRT50"/>
      <c r="IRU50" s="80"/>
      <c r="IRV50"/>
      <c r="IRW50" s="80"/>
      <c r="IRX50"/>
      <c r="IRY50" s="80"/>
      <c r="IRZ50"/>
      <c r="ISA50" s="80"/>
      <c r="ISB50"/>
      <c r="ISC50" s="80"/>
      <c r="ISD50"/>
      <c r="ISE50" s="80"/>
      <c r="ISF50"/>
      <c r="ISG50" s="80"/>
      <c r="ISH50"/>
      <c r="ISI50" s="80"/>
      <c r="ISJ50"/>
      <c r="ISK50" s="80"/>
      <c r="ISL50"/>
      <c r="ISM50" s="80"/>
      <c r="ISN50"/>
      <c r="ISO50" s="80"/>
      <c r="ISP50"/>
      <c r="ISQ50" s="80"/>
      <c r="ISR50"/>
      <c r="ISS50" s="80"/>
      <c r="IST50"/>
      <c r="ISU50" s="80"/>
      <c r="ISV50"/>
      <c r="ISW50" s="80"/>
      <c r="ISX50"/>
      <c r="ISY50" s="80"/>
      <c r="ISZ50"/>
      <c r="ITA50" s="80"/>
      <c r="ITB50"/>
      <c r="ITC50" s="80"/>
      <c r="ITD50"/>
      <c r="ITE50" s="80"/>
      <c r="ITF50"/>
      <c r="ITG50" s="80"/>
      <c r="ITH50"/>
      <c r="ITI50" s="80"/>
      <c r="ITJ50"/>
      <c r="ITK50" s="80"/>
      <c r="ITL50"/>
      <c r="ITM50" s="80"/>
      <c r="ITN50"/>
      <c r="ITO50" s="80"/>
      <c r="ITP50"/>
      <c r="ITQ50" s="80"/>
      <c r="ITR50"/>
      <c r="ITS50" s="80"/>
      <c r="ITT50"/>
      <c r="ITU50" s="80"/>
      <c r="ITV50"/>
      <c r="ITW50" s="80"/>
      <c r="ITX50"/>
      <c r="ITY50" s="80"/>
      <c r="ITZ50"/>
      <c r="IUA50" s="80"/>
      <c r="IUB50"/>
      <c r="IUC50" s="80"/>
      <c r="IUD50"/>
      <c r="IUE50" s="80"/>
      <c r="IUF50"/>
      <c r="IUG50" s="80"/>
      <c r="IUH50"/>
      <c r="IUI50" s="80"/>
      <c r="IUJ50"/>
      <c r="IUK50" s="80"/>
      <c r="IUL50"/>
      <c r="IUM50" s="80"/>
      <c r="IUN50"/>
      <c r="IUO50" s="80"/>
      <c r="IUP50"/>
      <c r="IUQ50" s="80"/>
      <c r="IUR50"/>
      <c r="IUS50" s="80"/>
      <c r="IUT50"/>
      <c r="IUU50" s="80"/>
      <c r="IUV50"/>
      <c r="IUW50" s="80"/>
      <c r="IUX50"/>
      <c r="IUY50" s="80"/>
      <c r="IUZ50"/>
      <c r="IVA50" s="80"/>
      <c r="IVB50"/>
      <c r="IVC50" s="80"/>
      <c r="IVD50"/>
      <c r="IVE50" s="80"/>
      <c r="IVF50"/>
      <c r="IVG50" s="80"/>
      <c r="IVH50"/>
      <c r="IVI50" s="80"/>
      <c r="IVJ50"/>
      <c r="IVK50" s="80"/>
      <c r="IVL50"/>
      <c r="IVM50" s="80"/>
      <c r="IVN50"/>
      <c r="IVO50" s="80"/>
      <c r="IVP50"/>
      <c r="IVQ50" s="80"/>
      <c r="IVR50"/>
      <c r="IVS50" s="80"/>
      <c r="IVT50"/>
      <c r="IVU50" s="80"/>
      <c r="IVV50"/>
      <c r="IVW50" s="80"/>
      <c r="IVX50"/>
      <c r="IVY50" s="80"/>
      <c r="IVZ50"/>
      <c r="IWA50" s="80"/>
      <c r="IWB50"/>
      <c r="IWC50" s="80"/>
      <c r="IWD50"/>
      <c r="IWE50" s="80"/>
      <c r="IWF50"/>
      <c r="IWG50" s="80"/>
      <c r="IWH50"/>
      <c r="IWI50" s="80"/>
      <c r="IWJ50"/>
      <c r="IWK50" s="80"/>
      <c r="IWL50"/>
      <c r="IWM50" s="80"/>
      <c r="IWN50"/>
      <c r="IWO50" s="80"/>
      <c r="IWP50"/>
      <c r="IWQ50" s="80"/>
      <c r="IWR50"/>
      <c r="IWS50" s="80"/>
      <c r="IWT50"/>
      <c r="IWU50" s="80"/>
      <c r="IWV50"/>
      <c r="IWW50" s="80"/>
      <c r="IWX50"/>
      <c r="IWY50" s="80"/>
      <c r="IWZ50"/>
      <c r="IXA50" s="80"/>
      <c r="IXB50"/>
      <c r="IXC50" s="80"/>
      <c r="IXD50"/>
      <c r="IXE50" s="80"/>
      <c r="IXF50"/>
      <c r="IXG50" s="80"/>
      <c r="IXH50"/>
      <c r="IXI50" s="80"/>
      <c r="IXJ50"/>
      <c r="IXK50" s="80"/>
      <c r="IXL50"/>
      <c r="IXM50" s="80"/>
      <c r="IXN50"/>
      <c r="IXO50" s="80"/>
      <c r="IXP50"/>
      <c r="IXQ50" s="80"/>
      <c r="IXR50"/>
      <c r="IXS50" s="80"/>
      <c r="IXT50"/>
      <c r="IXU50" s="80"/>
      <c r="IXV50"/>
      <c r="IXW50" s="80"/>
      <c r="IXX50"/>
      <c r="IXY50" s="80"/>
      <c r="IXZ50"/>
      <c r="IYA50" s="80"/>
      <c r="IYB50"/>
      <c r="IYC50" s="80"/>
      <c r="IYD50"/>
      <c r="IYE50" s="80"/>
      <c r="IYF50"/>
      <c r="IYG50" s="80"/>
      <c r="IYH50"/>
      <c r="IYI50" s="80"/>
      <c r="IYJ50"/>
      <c r="IYK50" s="80"/>
      <c r="IYL50"/>
      <c r="IYM50" s="80"/>
      <c r="IYN50"/>
      <c r="IYO50" s="80"/>
      <c r="IYP50"/>
      <c r="IYQ50" s="80"/>
      <c r="IYR50"/>
      <c r="IYS50" s="80"/>
      <c r="IYT50"/>
      <c r="IYU50" s="80"/>
      <c r="IYV50"/>
      <c r="IYW50" s="80"/>
      <c r="IYX50"/>
      <c r="IYY50" s="80"/>
      <c r="IYZ50"/>
      <c r="IZA50" s="80"/>
      <c r="IZB50"/>
      <c r="IZC50" s="80"/>
      <c r="IZD50"/>
      <c r="IZE50" s="80"/>
      <c r="IZF50"/>
      <c r="IZG50" s="80"/>
      <c r="IZH50"/>
      <c r="IZI50" s="80"/>
      <c r="IZJ50"/>
      <c r="IZK50" s="80"/>
      <c r="IZL50"/>
      <c r="IZM50" s="80"/>
      <c r="IZN50"/>
      <c r="IZO50" s="80"/>
      <c r="IZP50"/>
      <c r="IZQ50" s="80"/>
      <c r="IZR50"/>
      <c r="IZS50" s="80"/>
      <c r="IZT50"/>
      <c r="IZU50" s="80"/>
      <c r="IZV50"/>
      <c r="IZW50" s="80"/>
      <c r="IZX50"/>
      <c r="IZY50" s="80"/>
      <c r="IZZ50"/>
      <c r="JAA50" s="80"/>
      <c r="JAB50"/>
      <c r="JAC50" s="80"/>
      <c r="JAD50"/>
      <c r="JAE50" s="80"/>
      <c r="JAF50"/>
      <c r="JAG50" s="80"/>
      <c r="JAH50"/>
      <c r="JAI50" s="80"/>
      <c r="JAJ50"/>
      <c r="JAK50" s="80"/>
      <c r="JAL50"/>
      <c r="JAM50" s="80"/>
      <c r="JAN50"/>
      <c r="JAO50" s="80"/>
      <c r="JAP50"/>
      <c r="JAQ50" s="80"/>
      <c r="JAR50"/>
      <c r="JAS50" s="80"/>
      <c r="JAT50"/>
      <c r="JAU50" s="80"/>
      <c r="JAV50"/>
      <c r="JAW50" s="80"/>
      <c r="JAX50"/>
      <c r="JAY50" s="80"/>
      <c r="JAZ50"/>
      <c r="JBA50" s="80"/>
      <c r="JBB50"/>
      <c r="JBC50" s="80"/>
      <c r="JBD50"/>
      <c r="JBE50" s="80"/>
      <c r="JBF50"/>
      <c r="JBG50" s="80"/>
      <c r="JBH50"/>
      <c r="JBI50" s="80"/>
      <c r="JBJ50"/>
      <c r="JBK50" s="80"/>
      <c r="JBL50"/>
      <c r="JBM50" s="80"/>
      <c r="JBN50"/>
      <c r="JBO50" s="80"/>
      <c r="JBP50"/>
      <c r="JBQ50" s="80"/>
      <c r="JBR50"/>
      <c r="JBS50" s="80"/>
      <c r="JBT50"/>
      <c r="JBU50" s="80"/>
      <c r="JBV50"/>
      <c r="JBW50" s="80"/>
      <c r="JBX50"/>
      <c r="JBY50" s="80"/>
      <c r="JBZ50"/>
      <c r="JCA50" s="80"/>
      <c r="JCB50"/>
      <c r="JCC50" s="80"/>
      <c r="JCD50"/>
      <c r="JCE50" s="80"/>
      <c r="JCF50"/>
      <c r="JCG50" s="80"/>
      <c r="JCH50"/>
      <c r="JCI50" s="80"/>
      <c r="JCJ50"/>
      <c r="JCK50" s="80"/>
      <c r="JCL50"/>
      <c r="JCM50" s="80"/>
      <c r="JCN50"/>
      <c r="JCO50" s="80"/>
      <c r="JCP50"/>
      <c r="JCQ50" s="80"/>
      <c r="JCR50"/>
      <c r="JCS50" s="80"/>
      <c r="JCT50"/>
      <c r="JCU50" s="80"/>
      <c r="JCV50"/>
      <c r="JCW50" s="80"/>
      <c r="JCX50"/>
      <c r="JCY50" s="80"/>
      <c r="JCZ50"/>
      <c r="JDA50" s="80"/>
      <c r="JDB50"/>
      <c r="JDC50" s="80"/>
      <c r="JDD50"/>
      <c r="JDE50" s="80"/>
      <c r="JDF50"/>
      <c r="JDG50" s="80"/>
      <c r="JDH50"/>
      <c r="JDI50" s="80"/>
      <c r="JDJ50"/>
      <c r="JDK50" s="80"/>
      <c r="JDL50"/>
      <c r="JDM50" s="80"/>
      <c r="JDN50"/>
      <c r="JDO50" s="80"/>
      <c r="JDP50"/>
      <c r="JDQ50" s="80"/>
      <c r="JDR50"/>
      <c r="JDS50" s="80"/>
      <c r="JDT50"/>
      <c r="JDU50" s="80"/>
      <c r="JDV50"/>
      <c r="JDW50" s="80"/>
      <c r="JDX50"/>
      <c r="JDY50" s="80"/>
      <c r="JDZ50"/>
      <c r="JEA50" s="80"/>
      <c r="JEB50"/>
      <c r="JEC50" s="80"/>
      <c r="JED50"/>
      <c r="JEE50" s="80"/>
      <c r="JEF50"/>
      <c r="JEG50" s="80"/>
      <c r="JEH50"/>
      <c r="JEI50" s="80"/>
      <c r="JEJ50"/>
      <c r="JEK50" s="80"/>
      <c r="JEL50"/>
      <c r="JEM50" s="80"/>
      <c r="JEN50"/>
      <c r="JEO50" s="80"/>
      <c r="JEP50"/>
      <c r="JEQ50" s="80"/>
      <c r="JER50"/>
      <c r="JES50" s="80"/>
      <c r="JET50"/>
      <c r="JEU50" s="80"/>
      <c r="JEV50"/>
      <c r="JEW50" s="80"/>
      <c r="JEX50"/>
      <c r="JEY50" s="80"/>
      <c r="JEZ50"/>
      <c r="JFA50" s="80"/>
      <c r="JFB50"/>
      <c r="JFC50" s="80"/>
      <c r="JFD50"/>
      <c r="JFE50" s="80"/>
      <c r="JFF50"/>
      <c r="JFG50" s="80"/>
      <c r="JFH50"/>
      <c r="JFI50" s="80"/>
      <c r="JFJ50"/>
      <c r="JFK50" s="80"/>
      <c r="JFL50"/>
      <c r="JFM50" s="80"/>
      <c r="JFN50"/>
      <c r="JFO50" s="80"/>
      <c r="JFP50"/>
      <c r="JFQ50" s="80"/>
      <c r="JFR50"/>
      <c r="JFS50" s="80"/>
      <c r="JFT50"/>
      <c r="JFU50" s="80"/>
      <c r="JFV50"/>
      <c r="JFW50" s="80"/>
      <c r="JFX50"/>
      <c r="JFY50" s="80"/>
      <c r="JFZ50"/>
      <c r="JGA50" s="80"/>
      <c r="JGB50"/>
      <c r="JGC50" s="80"/>
      <c r="JGD50"/>
      <c r="JGE50" s="80"/>
      <c r="JGF50"/>
      <c r="JGG50" s="80"/>
      <c r="JGH50"/>
      <c r="JGI50" s="80"/>
      <c r="JGJ50"/>
      <c r="JGK50" s="80"/>
      <c r="JGL50"/>
      <c r="JGM50" s="80"/>
      <c r="JGN50"/>
      <c r="JGO50" s="80"/>
      <c r="JGP50"/>
      <c r="JGQ50" s="80"/>
      <c r="JGR50"/>
      <c r="JGS50" s="80"/>
      <c r="JGT50"/>
      <c r="JGU50" s="80"/>
      <c r="JGV50"/>
      <c r="JGW50" s="80"/>
      <c r="JGX50"/>
      <c r="JGY50" s="80"/>
      <c r="JGZ50"/>
      <c r="JHA50" s="80"/>
      <c r="JHB50"/>
      <c r="JHC50" s="80"/>
      <c r="JHD50"/>
      <c r="JHE50" s="80"/>
      <c r="JHF50"/>
      <c r="JHG50" s="80"/>
      <c r="JHH50"/>
      <c r="JHI50" s="80"/>
      <c r="JHJ50"/>
      <c r="JHK50" s="80"/>
      <c r="JHL50"/>
      <c r="JHM50" s="80"/>
      <c r="JHN50"/>
      <c r="JHO50" s="80"/>
      <c r="JHP50"/>
      <c r="JHQ50" s="80"/>
      <c r="JHR50"/>
      <c r="JHS50" s="80"/>
      <c r="JHT50"/>
      <c r="JHU50" s="80"/>
      <c r="JHV50"/>
      <c r="JHW50" s="80"/>
      <c r="JHX50"/>
      <c r="JHY50" s="80"/>
      <c r="JHZ50"/>
      <c r="JIA50" s="80"/>
      <c r="JIB50"/>
      <c r="JIC50" s="80"/>
      <c r="JID50"/>
      <c r="JIE50" s="80"/>
      <c r="JIF50"/>
      <c r="JIG50" s="80"/>
      <c r="JIH50"/>
      <c r="JII50" s="80"/>
      <c r="JIJ50"/>
      <c r="JIK50" s="80"/>
      <c r="JIL50"/>
      <c r="JIM50" s="80"/>
      <c r="JIN50"/>
      <c r="JIO50" s="80"/>
      <c r="JIP50"/>
      <c r="JIQ50" s="80"/>
      <c r="JIR50"/>
      <c r="JIS50" s="80"/>
      <c r="JIT50"/>
      <c r="JIU50" s="80"/>
      <c r="JIV50"/>
      <c r="JIW50" s="80"/>
      <c r="JIX50"/>
      <c r="JIY50" s="80"/>
      <c r="JIZ50"/>
      <c r="JJA50" s="80"/>
      <c r="JJB50"/>
      <c r="JJC50" s="80"/>
      <c r="JJD50"/>
      <c r="JJE50" s="80"/>
      <c r="JJF50"/>
      <c r="JJG50" s="80"/>
      <c r="JJH50"/>
      <c r="JJI50" s="80"/>
      <c r="JJJ50"/>
      <c r="JJK50" s="80"/>
      <c r="JJL50"/>
      <c r="JJM50" s="80"/>
      <c r="JJN50"/>
      <c r="JJO50" s="80"/>
      <c r="JJP50"/>
      <c r="JJQ50" s="80"/>
      <c r="JJR50"/>
      <c r="JJS50" s="80"/>
      <c r="JJT50"/>
      <c r="JJU50" s="80"/>
      <c r="JJV50"/>
      <c r="JJW50" s="80"/>
      <c r="JJX50"/>
      <c r="JJY50" s="80"/>
      <c r="JJZ50"/>
      <c r="JKA50" s="80"/>
      <c r="JKB50"/>
      <c r="JKC50" s="80"/>
      <c r="JKD50"/>
      <c r="JKE50" s="80"/>
      <c r="JKF50"/>
      <c r="JKG50" s="80"/>
      <c r="JKH50"/>
      <c r="JKI50" s="80"/>
      <c r="JKJ50"/>
      <c r="JKK50" s="80"/>
      <c r="JKL50"/>
      <c r="JKM50" s="80"/>
      <c r="JKN50"/>
      <c r="JKO50" s="80"/>
      <c r="JKP50"/>
      <c r="JKQ50" s="80"/>
      <c r="JKR50"/>
      <c r="JKS50" s="80"/>
      <c r="JKT50"/>
      <c r="JKU50" s="80"/>
      <c r="JKV50"/>
      <c r="JKW50" s="80"/>
      <c r="JKX50"/>
      <c r="JKY50" s="80"/>
      <c r="JKZ50"/>
      <c r="JLA50" s="80"/>
      <c r="JLB50"/>
      <c r="JLC50" s="80"/>
      <c r="JLD50"/>
      <c r="JLE50" s="80"/>
      <c r="JLF50"/>
      <c r="JLG50" s="80"/>
      <c r="JLH50"/>
      <c r="JLI50" s="80"/>
      <c r="JLJ50"/>
      <c r="JLK50" s="80"/>
      <c r="JLL50"/>
      <c r="JLM50" s="80"/>
      <c r="JLN50"/>
      <c r="JLO50" s="80"/>
      <c r="JLP50"/>
      <c r="JLQ50" s="80"/>
      <c r="JLR50"/>
      <c r="JLS50" s="80"/>
      <c r="JLT50"/>
      <c r="JLU50" s="80"/>
      <c r="JLV50"/>
      <c r="JLW50" s="80"/>
      <c r="JLX50"/>
      <c r="JLY50" s="80"/>
      <c r="JLZ50"/>
      <c r="JMA50" s="80"/>
      <c r="JMB50"/>
      <c r="JMC50" s="80"/>
      <c r="JMD50"/>
      <c r="JME50" s="80"/>
      <c r="JMF50"/>
      <c r="JMG50" s="80"/>
      <c r="JMH50"/>
      <c r="JMI50" s="80"/>
      <c r="JMJ50"/>
      <c r="JMK50" s="80"/>
      <c r="JML50"/>
      <c r="JMM50" s="80"/>
      <c r="JMN50"/>
      <c r="JMO50" s="80"/>
      <c r="JMP50"/>
      <c r="JMQ50" s="80"/>
      <c r="JMR50"/>
      <c r="JMS50" s="80"/>
      <c r="JMT50"/>
      <c r="JMU50" s="80"/>
      <c r="JMV50"/>
      <c r="JMW50" s="80"/>
      <c r="JMX50"/>
      <c r="JMY50" s="80"/>
      <c r="JMZ50"/>
      <c r="JNA50" s="80"/>
      <c r="JNB50"/>
      <c r="JNC50" s="80"/>
      <c r="JND50"/>
      <c r="JNE50" s="80"/>
      <c r="JNF50"/>
      <c r="JNG50" s="80"/>
      <c r="JNH50"/>
      <c r="JNI50" s="80"/>
      <c r="JNJ50"/>
      <c r="JNK50" s="80"/>
      <c r="JNL50"/>
      <c r="JNM50" s="80"/>
      <c r="JNN50"/>
      <c r="JNO50" s="80"/>
      <c r="JNP50"/>
      <c r="JNQ50" s="80"/>
      <c r="JNR50"/>
      <c r="JNS50" s="80"/>
      <c r="JNT50"/>
      <c r="JNU50" s="80"/>
      <c r="JNV50"/>
      <c r="JNW50" s="80"/>
      <c r="JNX50"/>
      <c r="JNY50" s="80"/>
      <c r="JNZ50"/>
      <c r="JOA50" s="80"/>
      <c r="JOB50"/>
      <c r="JOC50" s="80"/>
      <c r="JOD50"/>
      <c r="JOE50" s="80"/>
      <c r="JOF50"/>
      <c r="JOG50" s="80"/>
      <c r="JOH50"/>
      <c r="JOI50" s="80"/>
      <c r="JOJ50"/>
      <c r="JOK50" s="80"/>
      <c r="JOL50"/>
      <c r="JOM50" s="80"/>
      <c r="JON50"/>
      <c r="JOO50" s="80"/>
      <c r="JOP50"/>
      <c r="JOQ50" s="80"/>
      <c r="JOR50"/>
      <c r="JOS50" s="80"/>
      <c r="JOT50"/>
      <c r="JOU50" s="80"/>
      <c r="JOV50"/>
      <c r="JOW50" s="80"/>
      <c r="JOX50"/>
      <c r="JOY50" s="80"/>
      <c r="JOZ50"/>
      <c r="JPA50" s="80"/>
      <c r="JPB50"/>
      <c r="JPC50" s="80"/>
      <c r="JPD50"/>
      <c r="JPE50" s="80"/>
      <c r="JPF50"/>
      <c r="JPG50" s="80"/>
      <c r="JPH50"/>
      <c r="JPI50" s="80"/>
      <c r="JPJ50"/>
      <c r="JPK50" s="80"/>
      <c r="JPL50"/>
      <c r="JPM50" s="80"/>
      <c r="JPN50"/>
      <c r="JPO50" s="80"/>
      <c r="JPP50"/>
      <c r="JPQ50" s="80"/>
      <c r="JPR50"/>
      <c r="JPS50" s="80"/>
      <c r="JPT50"/>
      <c r="JPU50" s="80"/>
      <c r="JPV50"/>
      <c r="JPW50" s="80"/>
      <c r="JPX50"/>
      <c r="JPY50" s="80"/>
      <c r="JPZ50"/>
      <c r="JQA50" s="80"/>
      <c r="JQB50"/>
      <c r="JQC50" s="80"/>
      <c r="JQD50"/>
      <c r="JQE50" s="80"/>
      <c r="JQF50"/>
      <c r="JQG50" s="80"/>
      <c r="JQH50"/>
      <c r="JQI50" s="80"/>
      <c r="JQJ50"/>
      <c r="JQK50" s="80"/>
      <c r="JQL50"/>
      <c r="JQM50" s="80"/>
      <c r="JQN50"/>
      <c r="JQO50" s="80"/>
      <c r="JQP50"/>
      <c r="JQQ50" s="80"/>
      <c r="JQR50"/>
      <c r="JQS50" s="80"/>
      <c r="JQT50"/>
      <c r="JQU50" s="80"/>
      <c r="JQV50"/>
      <c r="JQW50" s="80"/>
      <c r="JQX50"/>
      <c r="JQY50" s="80"/>
      <c r="JQZ50"/>
      <c r="JRA50" s="80"/>
      <c r="JRB50"/>
      <c r="JRC50" s="80"/>
      <c r="JRD50"/>
      <c r="JRE50" s="80"/>
      <c r="JRF50"/>
      <c r="JRG50" s="80"/>
      <c r="JRH50"/>
      <c r="JRI50" s="80"/>
      <c r="JRJ50"/>
      <c r="JRK50" s="80"/>
      <c r="JRL50"/>
      <c r="JRM50" s="80"/>
      <c r="JRN50"/>
      <c r="JRO50" s="80"/>
      <c r="JRP50"/>
      <c r="JRQ50" s="80"/>
      <c r="JRR50"/>
      <c r="JRS50" s="80"/>
      <c r="JRT50"/>
      <c r="JRU50" s="80"/>
      <c r="JRV50"/>
      <c r="JRW50" s="80"/>
      <c r="JRX50"/>
      <c r="JRY50" s="80"/>
      <c r="JRZ50"/>
      <c r="JSA50" s="80"/>
      <c r="JSB50"/>
      <c r="JSC50" s="80"/>
      <c r="JSD50"/>
      <c r="JSE50" s="80"/>
      <c r="JSF50"/>
      <c r="JSG50" s="80"/>
      <c r="JSH50"/>
      <c r="JSI50" s="80"/>
      <c r="JSJ50"/>
      <c r="JSK50" s="80"/>
      <c r="JSL50"/>
      <c r="JSM50" s="80"/>
      <c r="JSN50"/>
      <c r="JSO50" s="80"/>
      <c r="JSP50"/>
      <c r="JSQ50" s="80"/>
      <c r="JSR50"/>
      <c r="JSS50" s="80"/>
      <c r="JST50"/>
      <c r="JSU50" s="80"/>
      <c r="JSV50"/>
      <c r="JSW50" s="80"/>
      <c r="JSX50"/>
      <c r="JSY50" s="80"/>
      <c r="JSZ50"/>
      <c r="JTA50" s="80"/>
      <c r="JTB50"/>
      <c r="JTC50" s="80"/>
      <c r="JTD50"/>
      <c r="JTE50" s="80"/>
      <c r="JTF50"/>
      <c r="JTG50" s="80"/>
      <c r="JTH50"/>
      <c r="JTI50" s="80"/>
      <c r="JTJ50"/>
      <c r="JTK50" s="80"/>
      <c r="JTL50"/>
      <c r="JTM50" s="80"/>
      <c r="JTN50"/>
      <c r="JTO50" s="80"/>
      <c r="JTP50"/>
      <c r="JTQ50" s="80"/>
      <c r="JTR50"/>
      <c r="JTS50" s="80"/>
      <c r="JTT50"/>
      <c r="JTU50" s="80"/>
      <c r="JTV50"/>
      <c r="JTW50" s="80"/>
      <c r="JTX50"/>
      <c r="JTY50" s="80"/>
      <c r="JTZ50"/>
      <c r="JUA50" s="80"/>
      <c r="JUB50"/>
      <c r="JUC50" s="80"/>
      <c r="JUD50"/>
      <c r="JUE50" s="80"/>
      <c r="JUF50"/>
      <c r="JUG50" s="80"/>
      <c r="JUH50"/>
      <c r="JUI50" s="80"/>
      <c r="JUJ50"/>
      <c r="JUK50" s="80"/>
      <c r="JUL50"/>
      <c r="JUM50" s="80"/>
      <c r="JUN50"/>
      <c r="JUO50" s="80"/>
      <c r="JUP50"/>
      <c r="JUQ50" s="80"/>
      <c r="JUR50"/>
      <c r="JUS50" s="80"/>
      <c r="JUT50"/>
      <c r="JUU50" s="80"/>
      <c r="JUV50"/>
      <c r="JUW50" s="80"/>
      <c r="JUX50"/>
      <c r="JUY50" s="80"/>
      <c r="JUZ50"/>
      <c r="JVA50" s="80"/>
      <c r="JVB50"/>
      <c r="JVC50" s="80"/>
      <c r="JVD50"/>
      <c r="JVE50" s="80"/>
      <c r="JVF50"/>
      <c r="JVG50" s="80"/>
      <c r="JVH50"/>
      <c r="JVI50" s="80"/>
      <c r="JVJ50"/>
      <c r="JVK50" s="80"/>
      <c r="JVL50"/>
      <c r="JVM50" s="80"/>
      <c r="JVN50"/>
      <c r="JVO50" s="80"/>
      <c r="JVP50"/>
      <c r="JVQ50" s="80"/>
      <c r="JVR50"/>
      <c r="JVS50" s="80"/>
      <c r="JVT50"/>
      <c r="JVU50" s="80"/>
      <c r="JVV50"/>
      <c r="JVW50" s="80"/>
      <c r="JVX50"/>
      <c r="JVY50" s="80"/>
      <c r="JVZ50"/>
      <c r="JWA50" s="80"/>
      <c r="JWB50"/>
      <c r="JWC50" s="80"/>
      <c r="JWD50"/>
      <c r="JWE50" s="80"/>
      <c r="JWF50"/>
      <c r="JWG50" s="80"/>
      <c r="JWH50"/>
      <c r="JWI50" s="80"/>
      <c r="JWJ50"/>
      <c r="JWK50" s="80"/>
      <c r="JWL50"/>
      <c r="JWM50" s="80"/>
      <c r="JWN50"/>
      <c r="JWO50" s="80"/>
      <c r="JWP50"/>
      <c r="JWQ50" s="80"/>
      <c r="JWR50"/>
      <c r="JWS50" s="80"/>
      <c r="JWT50"/>
      <c r="JWU50" s="80"/>
      <c r="JWV50"/>
      <c r="JWW50" s="80"/>
      <c r="JWX50"/>
      <c r="JWY50" s="80"/>
      <c r="JWZ50"/>
      <c r="JXA50" s="80"/>
      <c r="JXB50"/>
      <c r="JXC50" s="80"/>
      <c r="JXD50"/>
      <c r="JXE50" s="80"/>
      <c r="JXF50"/>
      <c r="JXG50" s="80"/>
      <c r="JXH50"/>
      <c r="JXI50" s="80"/>
      <c r="JXJ50"/>
      <c r="JXK50" s="80"/>
      <c r="JXL50"/>
      <c r="JXM50" s="80"/>
      <c r="JXN50"/>
      <c r="JXO50" s="80"/>
      <c r="JXP50"/>
      <c r="JXQ50" s="80"/>
      <c r="JXR50"/>
      <c r="JXS50" s="80"/>
      <c r="JXT50"/>
      <c r="JXU50" s="80"/>
      <c r="JXV50"/>
      <c r="JXW50" s="80"/>
      <c r="JXX50"/>
      <c r="JXY50" s="80"/>
      <c r="JXZ50"/>
      <c r="JYA50" s="80"/>
      <c r="JYB50"/>
      <c r="JYC50" s="80"/>
      <c r="JYD50"/>
      <c r="JYE50" s="80"/>
      <c r="JYF50"/>
      <c r="JYG50" s="80"/>
      <c r="JYH50"/>
      <c r="JYI50" s="80"/>
      <c r="JYJ50"/>
      <c r="JYK50" s="80"/>
      <c r="JYL50"/>
      <c r="JYM50" s="80"/>
      <c r="JYN50"/>
      <c r="JYO50" s="80"/>
      <c r="JYP50"/>
      <c r="JYQ50" s="80"/>
      <c r="JYR50"/>
      <c r="JYS50" s="80"/>
      <c r="JYT50"/>
      <c r="JYU50" s="80"/>
      <c r="JYV50"/>
      <c r="JYW50" s="80"/>
      <c r="JYX50"/>
      <c r="JYY50" s="80"/>
      <c r="JYZ50"/>
      <c r="JZA50" s="80"/>
      <c r="JZB50"/>
      <c r="JZC50" s="80"/>
      <c r="JZD50"/>
      <c r="JZE50" s="80"/>
      <c r="JZF50"/>
      <c r="JZG50" s="80"/>
      <c r="JZH50"/>
      <c r="JZI50" s="80"/>
      <c r="JZJ50"/>
      <c r="JZK50" s="80"/>
      <c r="JZL50"/>
      <c r="JZM50" s="80"/>
      <c r="JZN50"/>
      <c r="JZO50" s="80"/>
      <c r="JZP50"/>
      <c r="JZQ50" s="80"/>
      <c r="JZR50"/>
      <c r="JZS50" s="80"/>
      <c r="JZT50"/>
      <c r="JZU50" s="80"/>
      <c r="JZV50"/>
      <c r="JZW50" s="80"/>
      <c r="JZX50"/>
      <c r="JZY50" s="80"/>
      <c r="JZZ50"/>
      <c r="KAA50" s="80"/>
      <c r="KAB50"/>
      <c r="KAC50" s="80"/>
      <c r="KAD50"/>
      <c r="KAE50" s="80"/>
      <c r="KAF50"/>
      <c r="KAG50" s="80"/>
      <c r="KAH50"/>
      <c r="KAI50" s="80"/>
      <c r="KAJ50"/>
      <c r="KAK50" s="80"/>
      <c r="KAL50"/>
      <c r="KAM50" s="80"/>
      <c r="KAN50"/>
      <c r="KAO50" s="80"/>
      <c r="KAP50"/>
      <c r="KAQ50" s="80"/>
      <c r="KAR50"/>
      <c r="KAS50" s="80"/>
      <c r="KAT50"/>
      <c r="KAU50" s="80"/>
      <c r="KAV50"/>
      <c r="KAW50" s="80"/>
      <c r="KAX50"/>
      <c r="KAY50" s="80"/>
      <c r="KAZ50"/>
      <c r="KBA50" s="80"/>
      <c r="KBB50"/>
      <c r="KBC50" s="80"/>
      <c r="KBD50"/>
      <c r="KBE50" s="80"/>
      <c r="KBF50"/>
      <c r="KBG50" s="80"/>
      <c r="KBH50"/>
      <c r="KBI50" s="80"/>
      <c r="KBJ50"/>
      <c r="KBK50" s="80"/>
      <c r="KBL50"/>
      <c r="KBM50" s="80"/>
      <c r="KBN50"/>
      <c r="KBO50" s="80"/>
      <c r="KBP50"/>
      <c r="KBQ50" s="80"/>
      <c r="KBR50"/>
      <c r="KBS50" s="80"/>
      <c r="KBT50"/>
      <c r="KBU50" s="80"/>
      <c r="KBV50"/>
      <c r="KBW50" s="80"/>
      <c r="KBX50"/>
      <c r="KBY50" s="80"/>
      <c r="KBZ50"/>
      <c r="KCA50" s="80"/>
      <c r="KCB50"/>
      <c r="KCC50" s="80"/>
      <c r="KCD50"/>
      <c r="KCE50" s="80"/>
      <c r="KCF50"/>
      <c r="KCG50" s="80"/>
      <c r="KCH50"/>
      <c r="KCI50" s="80"/>
      <c r="KCJ50"/>
      <c r="KCK50" s="80"/>
      <c r="KCL50"/>
      <c r="KCM50" s="80"/>
      <c r="KCN50"/>
      <c r="KCO50" s="80"/>
      <c r="KCP50"/>
      <c r="KCQ50" s="80"/>
      <c r="KCR50"/>
      <c r="KCS50" s="80"/>
      <c r="KCT50"/>
      <c r="KCU50" s="80"/>
      <c r="KCV50"/>
      <c r="KCW50" s="80"/>
      <c r="KCX50"/>
      <c r="KCY50" s="80"/>
      <c r="KCZ50"/>
      <c r="KDA50" s="80"/>
      <c r="KDB50"/>
      <c r="KDC50" s="80"/>
      <c r="KDD50"/>
      <c r="KDE50" s="80"/>
      <c r="KDF50"/>
      <c r="KDG50" s="80"/>
      <c r="KDH50"/>
      <c r="KDI50" s="80"/>
      <c r="KDJ50"/>
      <c r="KDK50" s="80"/>
      <c r="KDL50"/>
      <c r="KDM50" s="80"/>
      <c r="KDN50"/>
      <c r="KDO50" s="80"/>
      <c r="KDP50"/>
      <c r="KDQ50" s="80"/>
      <c r="KDR50"/>
      <c r="KDS50" s="80"/>
      <c r="KDT50"/>
      <c r="KDU50" s="80"/>
      <c r="KDV50"/>
      <c r="KDW50" s="80"/>
      <c r="KDX50"/>
      <c r="KDY50" s="80"/>
      <c r="KDZ50"/>
      <c r="KEA50" s="80"/>
      <c r="KEB50"/>
      <c r="KEC50" s="80"/>
      <c r="KED50"/>
      <c r="KEE50" s="80"/>
      <c r="KEF50"/>
      <c r="KEG50" s="80"/>
      <c r="KEH50"/>
      <c r="KEI50" s="80"/>
      <c r="KEJ50"/>
      <c r="KEK50" s="80"/>
      <c r="KEL50"/>
      <c r="KEM50" s="80"/>
      <c r="KEN50"/>
      <c r="KEO50" s="80"/>
      <c r="KEP50"/>
      <c r="KEQ50" s="80"/>
      <c r="KER50"/>
      <c r="KES50" s="80"/>
      <c r="KET50"/>
      <c r="KEU50" s="80"/>
      <c r="KEV50"/>
      <c r="KEW50" s="80"/>
      <c r="KEX50"/>
      <c r="KEY50" s="80"/>
      <c r="KEZ50"/>
      <c r="KFA50" s="80"/>
      <c r="KFB50"/>
      <c r="KFC50" s="80"/>
      <c r="KFD50"/>
      <c r="KFE50" s="80"/>
      <c r="KFF50"/>
      <c r="KFG50" s="80"/>
      <c r="KFH50"/>
      <c r="KFI50" s="80"/>
      <c r="KFJ50"/>
      <c r="KFK50" s="80"/>
      <c r="KFL50"/>
      <c r="KFM50" s="80"/>
      <c r="KFN50"/>
      <c r="KFO50" s="80"/>
      <c r="KFP50"/>
      <c r="KFQ50" s="80"/>
      <c r="KFR50"/>
      <c r="KFS50" s="80"/>
      <c r="KFT50"/>
      <c r="KFU50" s="80"/>
      <c r="KFV50"/>
      <c r="KFW50" s="80"/>
      <c r="KFX50"/>
      <c r="KFY50" s="80"/>
      <c r="KFZ50"/>
      <c r="KGA50" s="80"/>
      <c r="KGB50"/>
      <c r="KGC50" s="80"/>
      <c r="KGD50"/>
      <c r="KGE50" s="80"/>
      <c r="KGF50"/>
      <c r="KGG50" s="80"/>
      <c r="KGH50"/>
      <c r="KGI50" s="80"/>
      <c r="KGJ50"/>
      <c r="KGK50" s="80"/>
      <c r="KGL50"/>
      <c r="KGM50" s="80"/>
      <c r="KGN50"/>
      <c r="KGO50" s="80"/>
      <c r="KGP50"/>
      <c r="KGQ50" s="80"/>
      <c r="KGR50"/>
      <c r="KGS50" s="80"/>
      <c r="KGT50"/>
      <c r="KGU50" s="80"/>
      <c r="KGV50"/>
      <c r="KGW50" s="80"/>
      <c r="KGX50"/>
      <c r="KGY50" s="80"/>
      <c r="KGZ50"/>
      <c r="KHA50" s="80"/>
      <c r="KHB50"/>
      <c r="KHC50" s="80"/>
      <c r="KHD50"/>
      <c r="KHE50" s="80"/>
      <c r="KHF50"/>
      <c r="KHG50" s="80"/>
      <c r="KHH50"/>
      <c r="KHI50" s="80"/>
      <c r="KHJ50"/>
      <c r="KHK50" s="80"/>
      <c r="KHL50"/>
      <c r="KHM50" s="80"/>
      <c r="KHN50"/>
      <c r="KHO50" s="80"/>
      <c r="KHP50"/>
      <c r="KHQ50" s="80"/>
      <c r="KHR50"/>
      <c r="KHS50" s="80"/>
      <c r="KHT50"/>
      <c r="KHU50" s="80"/>
      <c r="KHV50"/>
      <c r="KHW50" s="80"/>
      <c r="KHX50"/>
      <c r="KHY50" s="80"/>
      <c r="KHZ50"/>
      <c r="KIA50" s="80"/>
      <c r="KIB50"/>
      <c r="KIC50" s="80"/>
      <c r="KID50"/>
      <c r="KIE50" s="80"/>
      <c r="KIF50"/>
      <c r="KIG50" s="80"/>
      <c r="KIH50"/>
      <c r="KII50" s="80"/>
      <c r="KIJ50"/>
      <c r="KIK50" s="80"/>
      <c r="KIL50"/>
      <c r="KIM50" s="80"/>
      <c r="KIN50"/>
      <c r="KIO50" s="80"/>
      <c r="KIP50"/>
      <c r="KIQ50" s="80"/>
      <c r="KIR50"/>
      <c r="KIS50" s="80"/>
      <c r="KIT50"/>
      <c r="KIU50" s="80"/>
      <c r="KIV50"/>
      <c r="KIW50" s="80"/>
      <c r="KIX50"/>
      <c r="KIY50" s="80"/>
      <c r="KIZ50"/>
      <c r="KJA50" s="80"/>
      <c r="KJB50"/>
      <c r="KJC50" s="80"/>
      <c r="KJD50"/>
      <c r="KJE50" s="80"/>
      <c r="KJF50"/>
      <c r="KJG50" s="80"/>
      <c r="KJH50"/>
      <c r="KJI50" s="80"/>
      <c r="KJJ50"/>
      <c r="KJK50" s="80"/>
      <c r="KJL50"/>
      <c r="KJM50" s="80"/>
      <c r="KJN50"/>
      <c r="KJO50" s="80"/>
      <c r="KJP50"/>
      <c r="KJQ50" s="80"/>
      <c r="KJR50"/>
      <c r="KJS50" s="80"/>
      <c r="KJT50"/>
      <c r="KJU50" s="80"/>
      <c r="KJV50"/>
      <c r="KJW50" s="80"/>
      <c r="KJX50"/>
      <c r="KJY50" s="80"/>
      <c r="KJZ50"/>
      <c r="KKA50" s="80"/>
      <c r="KKB50"/>
      <c r="KKC50" s="80"/>
      <c r="KKD50"/>
      <c r="KKE50" s="80"/>
      <c r="KKF50"/>
      <c r="KKG50" s="80"/>
      <c r="KKH50"/>
      <c r="KKI50" s="80"/>
      <c r="KKJ50"/>
      <c r="KKK50" s="80"/>
      <c r="KKL50"/>
      <c r="KKM50" s="80"/>
      <c r="KKN50"/>
      <c r="KKO50" s="80"/>
      <c r="KKP50"/>
      <c r="KKQ50" s="80"/>
      <c r="KKR50"/>
      <c r="KKS50" s="80"/>
      <c r="KKT50"/>
      <c r="KKU50" s="80"/>
      <c r="KKV50"/>
      <c r="KKW50" s="80"/>
      <c r="KKX50"/>
      <c r="KKY50" s="80"/>
      <c r="KKZ50"/>
      <c r="KLA50" s="80"/>
      <c r="KLB50"/>
      <c r="KLC50" s="80"/>
      <c r="KLD50"/>
      <c r="KLE50" s="80"/>
      <c r="KLF50"/>
      <c r="KLG50" s="80"/>
      <c r="KLH50"/>
      <c r="KLI50" s="80"/>
      <c r="KLJ50"/>
      <c r="KLK50" s="80"/>
      <c r="KLL50"/>
      <c r="KLM50" s="80"/>
      <c r="KLN50"/>
      <c r="KLO50" s="80"/>
      <c r="KLP50"/>
      <c r="KLQ50" s="80"/>
      <c r="KLR50"/>
      <c r="KLS50" s="80"/>
      <c r="KLT50"/>
      <c r="KLU50" s="80"/>
      <c r="KLV50"/>
      <c r="KLW50" s="80"/>
      <c r="KLX50"/>
      <c r="KLY50" s="80"/>
      <c r="KLZ50"/>
      <c r="KMA50" s="80"/>
      <c r="KMB50"/>
      <c r="KMC50" s="80"/>
      <c r="KMD50"/>
      <c r="KME50" s="80"/>
      <c r="KMF50"/>
      <c r="KMG50" s="80"/>
      <c r="KMH50"/>
      <c r="KMI50" s="80"/>
      <c r="KMJ50"/>
      <c r="KMK50" s="80"/>
      <c r="KML50"/>
      <c r="KMM50" s="80"/>
      <c r="KMN50"/>
      <c r="KMO50" s="80"/>
      <c r="KMP50"/>
      <c r="KMQ50" s="80"/>
      <c r="KMR50"/>
      <c r="KMS50" s="80"/>
      <c r="KMT50"/>
      <c r="KMU50" s="80"/>
      <c r="KMV50"/>
      <c r="KMW50" s="80"/>
      <c r="KMX50"/>
      <c r="KMY50" s="80"/>
      <c r="KMZ50"/>
      <c r="KNA50" s="80"/>
      <c r="KNB50"/>
      <c r="KNC50" s="80"/>
      <c r="KND50"/>
      <c r="KNE50" s="80"/>
      <c r="KNF50"/>
      <c r="KNG50" s="80"/>
      <c r="KNH50"/>
      <c r="KNI50" s="80"/>
      <c r="KNJ50"/>
      <c r="KNK50" s="80"/>
      <c r="KNL50"/>
      <c r="KNM50" s="80"/>
      <c r="KNN50"/>
      <c r="KNO50" s="80"/>
      <c r="KNP50"/>
      <c r="KNQ50" s="80"/>
      <c r="KNR50"/>
      <c r="KNS50" s="80"/>
      <c r="KNT50"/>
      <c r="KNU50" s="80"/>
      <c r="KNV50"/>
      <c r="KNW50" s="80"/>
      <c r="KNX50"/>
      <c r="KNY50" s="80"/>
      <c r="KNZ50"/>
      <c r="KOA50" s="80"/>
      <c r="KOB50"/>
      <c r="KOC50" s="80"/>
      <c r="KOD50"/>
      <c r="KOE50" s="80"/>
      <c r="KOF50"/>
      <c r="KOG50" s="80"/>
      <c r="KOH50"/>
      <c r="KOI50" s="80"/>
      <c r="KOJ50"/>
      <c r="KOK50" s="80"/>
      <c r="KOL50"/>
      <c r="KOM50" s="80"/>
      <c r="KON50"/>
      <c r="KOO50" s="80"/>
      <c r="KOP50"/>
      <c r="KOQ50" s="80"/>
      <c r="KOR50"/>
      <c r="KOS50" s="80"/>
      <c r="KOT50"/>
      <c r="KOU50" s="80"/>
      <c r="KOV50"/>
      <c r="KOW50" s="80"/>
      <c r="KOX50"/>
      <c r="KOY50" s="80"/>
      <c r="KOZ50"/>
      <c r="KPA50" s="80"/>
      <c r="KPB50"/>
      <c r="KPC50" s="80"/>
      <c r="KPD50"/>
      <c r="KPE50" s="80"/>
      <c r="KPF50"/>
      <c r="KPG50" s="80"/>
      <c r="KPH50"/>
      <c r="KPI50" s="80"/>
      <c r="KPJ50"/>
      <c r="KPK50" s="80"/>
      <c r="KPL50"/>
      <c r="KPM50" s="80"/>
      <c r="KPN50"/>
      <c r="KPO50" s="80"/>
      <c r="KPP50"/>
      <c r="KPQ50" s="80"/>
      <c r="KPR50"/>
      <c r="KPS50" s="80"/>
      <c r="KPT50"/>
      <c r="KPU50" s="80"/>
      <c r="KPV50"/>
      <c r="KPW50" s="80"/>
      <c r="KPX50"/>
      <c r="KPY50" s="80"/>
      <c r="KPZ50"/>
      <c r="KQA50" s="80"/>
      <c r="KQB50"/>
      <c r="KQC50" s="80"/>
      <c r="KQD50"/>
      <c r="KQE50" s="80"/>
      <c r="KQF50"/>
      <c r="KQG50" s="80"/>
      <c r="KQH50"/>
      <c r="KQI50" s="80"/>
      <c r="KQJ50"/>
      <c r="KQK50" s="80"/>
      <c r="KQL50"/>
      <c r="KQM50" s="80"/>
      <c r="KQN50"/>
      <c r="KQO50" s="80"/>
      <c r="KQP50"/>
      <c r="KQQ50" s="80"/>
      <c r="KQR50"/>
      <c r="KQS50" s="80"/>
      <c r="KQT50"/>
      <c r="KQU50" s="80"/>
      <c r="KQV50"/>
      <c r="KQW50" s="80"/>
      <c r="KQX50"/>
      <c r="KQY50" s="80"/>
      <c r="KQZ50"/>
      <c r="KRA50" s="80"/>
      <c r="KRB50"/>
      <c r="KRC50" s="80"/>
      <c r="KRD50"/>
      <c r="KRE50" s="80"/>
      <c r="KRF50"/>
      <c r="KRG50" s="80"/>
      <c r="KRH50"/>
      <c r="KRI50" s="80"/>
      <c r="KRJ50"/>
      <c r="KRK50" s="80"/>
      <c r="KRL50"/>
      <c r="KRM50" s="80"/>
      <c r="KRN50"/>
      <c r="KRO50" s="80"/>
      <c r="KRP50"/>
      <c r="KRQ50" s="80"/>
      <c r="KRR50"/>
      <c r="KRS50" s="80"/>
      <c r="KRT50"/>
      <c r="KRU50" s="80"/>
      <c r="KRV50"/>
      <c r="KRW50" s="80"/>
      <c r="KRX50"/>
      <c r="KRY50" s="80"/>
      <c r="KRZ50"/>
      <c r="KSA50" s="80"/>
      <c r="KSB50"/>
      <c r="KSC50" s="80"/>
      <c r="KSD50"/>
      <c r="KSE50" s="80"/>
      <c r="KSF50"/>
      <c r="KSG50" s="80"/>
      <c r="KSH50"/>
      <c r="KSI50" s="80"/>
      <c r="KSJ50"/>
      <c r="KSK50" s="80"/>
      <c r="KSL50"/>
      <c r="KSM50" s="80"/>
      <c r="KSN50"/>
      <c r="KSO50" s="80"/>
      <c r="KSP50"/>
      <c r="KSQ50" s="80"/>
      <c r="KSR50"/>
      <c r="KSS50" s="80"/>
      <c r="KST50"/>
      <c r="KSU50" s="80"/>
      <c r="KSV50"/>
      <c r="KSW50" s="80"/>
      <c r="KSX50"/>
      <c r="KSY50" s="80"/>
      <c r="KSZ50"/>
      <c r="KTA50" s="80"/>
      <c r="KTB50"/>
      <c r="KTC50" s="80"/>
      <c r="KTD50"/>
      <c r="KTE50" s="80"/>
      <c r="KTF50"/>
      <c r="KTG50" s="80"/>
      <c r="KTH50"/>
      <c r="KTI50" s="80"/>
      <c r="KTJ50"/>
      <c r="KTK50" s="80"/>
      <c r="KTL50"/>
      <c r="KTM50" s="80"/>
      <c r="KTN50"/>
      <c r="KTO50" s="80"/>
      <c r="KTP50"/>
      <c r="KTQ50" s="80"/>
      <c r="KTR50"/>
      <c r="KTS50" s="80"/>
      <c r="KTT50"/>
      <c r="KTU50" s="80"/>
      <c r="KTV50"/>
      <c r="KTW50" s="80"/>
      <c r="KTX50"/>
      <c r="KTY50" s="80"/>
      <c r="KTZ50"/>
      <c r="KUA50" s="80"/>
      <c r="KUB50"/>
      <c r="KUC50" s="80"/>
      <c r="KUD50"/>
      <c r="KUE50" s="80"/>
      <c r="KUF50"/>
      <c r="KUG50" s="80"/>
      <c r="KUH50"/>
      <c r="KUI50" s="80"/>
      <c r="KUJ50"/>
      <c r="KUK50" s="80"/>
      <c r="KUL50"/>
      <c r="KUM50" s="80"/>
      <c r="KUN50"/>
      <c r="KUO50" s="80"/>
      <c r="KUP50"/>
      <c r="KUQ50" s="80"/>
      <c r="KUR50"/>
      <c r="KUS50" s="80"/>
      <c r="KUT50"/>
      <c r="KUU50" s="80"/>
      <c r="KUV50"/>
      <c r="KUW50" s="80"/>
      <c r="KUX50"/>
      <c r="KUY50" s="80"/>
      <c r="KUZ50"/>
      <c r="KVA50" s="80"/>
      <c r="KVB50"/>
      <c r="KVC50" s="80"/>
      <c r="KVD50"/>
      <c r="KVE50" s="80"/>
      <c r="KVF50"/>
      <c r="KVG50" s="80"/>
      <c r="KVH50"/>
      <c r="KVI50" s="80"/>
      <c r="KVJ50"/>
      <c r="KVK50" s="80"/>
      <c r="KVL50"/>
      <c r="KVM50" s="80"/>
      <c r="KVN50"/>
      <c r="KVO50" s="80"/>
      <c r="KVP50"/>
      <c r="KVQ50" s="80"/>
      <c r="KVR50"/>
      <c r="KVS50" s="80"/>
      <c r="KVT50"/>
      <c r="KVU50" s="80"/>
      <c r="KVV50"/>
      <c r="KVW50" s="80"/>
      <c r="KVX50"/>
      <c r="KVY50" s="80"/>
      <c r="KVZ50"/>
      <c r="KWA50" s="80"/>
      <c r="KWB50"/>
      <c r="KWC50" s="80"/>
      <c r="KWD50"/>
      <c r="KWE50" s="80"/>
      <c r="KWF50"/>
      <c r="KWG50" s="80"/>
      <c r="KWH50"/>
      <c r="KWI50" s="80"/>
      <c r="KWJ50"/>
      <c r="KWK50" s="80"/>
      <c r="KWL50"/>
      <c r="KWM50" s="80"/>
      <c r="KWN50"/>
      <c r="KWO50" s="80"/>
      <c r="KWP50"/>
      <c r="KWQ50" s="80"/>
      <c r="KWR50"/>
      <c r="KWS50" s="80"/>
      <c r="KWT50"/>
      <c r="KWU50" s="80"/>
      <c r="KWV50"/>
      <c r="KWW50" s="80"/>
      <c r="KWX50"/>
      <c r="KWY50" s="80"/>
      <c r="KWZ50"/>
      <c r="KXA50" s="80"/>
      <c r="KXB50"/>
      <c r="KXC50" s="80"/>
      <c r="KXD50"/>
      <c r="KXE50" s="80"/>
      <c r="KXF50"/>
      <c r="KXG50" s="80"/>
      <c r="KXH50"/>
      <c r="KXI50" s="80"/>
      <c r="KXJ50"/>
      <c r="KXK50" s="80"/>
      <c r="KXL50"/>
      <c r="KXM50" s="80"/>
      <c r="KXN50"/>
      <c r="KXO50" s="80"/>
      <c r="KXP50"/>
      <c r="KXQ50" s="80"/>
      <c r="KXR50"/>
      <c r="KXS50" s="80"/>
      <c r="KXT50"/>
      <c r="KXU50" s="80"/>
      <c r="KXV50"/>
      <c r="KXW50" s="80"/>
      <c r="KXX50"/>
      <c r="KXY50" s="80"/>
      <c r="KXZ50"/>
      <c r="KYA50" s="80"/>
      <c r="KYB50"/>
      <c r="KYC50" s="80"/>
      <c r="KYD50"/>
      <c r="KYE50" s="80"/>
      <c r="KYF50"/>
      <c r="KYG50" s="80"/>
      <c r="KYH50"/>
      <c r="KYI50" s="80"/>
      <c r="KYJ50"/>
      <c r="KYK50" s="80"/>
      <c r="KYL50"/>
      <c r="KYM50" s="80"/>
      <c r="KYN50"/>
      <c r="KYO50" s="80"/>
      <c r="KYP50"/>
      <c r="KYQ50" s="80"/>
      <c r="KYR50"/>
      <c r="KYS50" s="80"/>
      <c r="KYT50"/>
      <c r="KYU50" s="80"/>
      <c r="KYV50"/>
      <c r="KYW50" s="80"/>
      <c r="KYX50"/>
      <c r="KYY50" s="80"/>
      <c r="KYZ50"/>
      <c r="KZA50" s="80"/>
      <c r="KZB50"/>
      <c r="KZC50" s="80"/>
      <c r="KZD50"/>
      <c r="KZE50" s="80"/>
      <c r="KZF50"/>
      <c r="KZG50" s="80"/>
      <c r="KZH50"/>
      <c r="KZI50" s="80"/>
      <c r="KZJ50"/>
      <c r="KZK50" s="80"/>
      <c r="KZL50"/>
      <c r="KZM50" s="80"/>
      <c r="KZN50"/>
      <c r="KZO50" s="80"/>
      <c r="KZP50"/>
      <c r="KZQ50" s="80"/>
      <c r="KZR50"/>
      <c r="KZS50" s="80"/>
      <c r="KZT50"/>
      <c r="KZU50" s="80"/>
      <c r="KZV50"/>
      <c r="KZW50" s="80"/>
      <c r="KZX50"/>
      <c r="KZY50" s="80"/>
      <c r="KZZ50"/>
      <c r="LAA50" s="80"/>
      <c r="LAB50"/>
      <c r="LAC50" s="80"/>
      <c r="LAD50"/>
      <c r="LAE50" s="80"/>
      <c r="LAF50"/>
      <c r="LAG50" s="80"/>
      <c r="LAH50"/>
      <c r="LAI50" s="80"/>
      <c r="LAJ50"/>
      <c r="LAK50" s="80"/>
      <c r="LAL50"/>
      <c r="LAM50" s="80"/>
      <c r="LAN50"/>
      <c r="LAO50" s="80"/>
      <c r="LAP50"/>
      <c r="LAQ50" s="80"/>
      <c r="LAR50"/>
      <c r="LAS50" s="80"/>
      <c r="LAT50"/>
      <c r="LAU50" s="80"/>
      <c r="LAV50"/>
      <c r="LAW50" s="80"/>
      <c r="LAX50"/>
      <c r="LAY50" s="80"/>
      <c r="LAZ50"/>
      <c r="LBA50" s="80"/>
      <c r="LBB50"/>
      <c r="LBC50" s="80"/>
      <c r="LBD50"/>
      <c r="LBE50" s="80"/>
      <c r="LBF50"/>
      <c r="LBG50" s="80"/>
      <c r="LBH50"/>
      <c r="LBI50" s="80"/>
      <c r="LBJ50"/>
      <c r="LBK50" s="80"/>
      <c r="LBL50"/>
      <c r="LBM50" s="80"/>
      <c r="LBN50"/>
      <c r="LBO50" s="80"/>
      <c r="LBP50"/>
      <c r="LBQ50" s="80"/>
      <c r="LBR50"/>
      <c r="LBS50" s="80"/>
      <c r="LBT50"/>
      <c r="LBU50" s="80"/>
      <c r="LBV50"/>
      <c r="LBW50" s="80"/>
      <c r="LBX50"/>
      <c r="LBY50" s="80"/>
      <c r="LBZ50"/>
      <c r="LCA50" s="80"/>
      <c r="LCB50"/>
      <c r="LCC50" s="80"/>
      <c r="LCD50"/>
      <c r="LCE50" s="80"/>
      <c r="LCF50"/>
      <c r="LCG50" s="80"/>
      <c r="LCH50"/>
      <c r="LCI50" s="80"/>
      <c r="LCJ50"/>
      <c r="LCK50" s="80"/>
      <c r="LCL50"/>
      <c r="LCM50" s="80"/>
      <c r="LCN50"/>
      <c r="LCO50" s="80"/>
      <c r="LCP50"/>
      <c r="LCQ50" s="80"/>
      <c r="LCR50"/>
      <c r="LCS50" s="80"/>
      <c r="LCT50"/>
      <c r="LCU50" s="80"/>
      <c r="LCV50"/>
      <c r="LCW50" s="80"/>
      <c r="LCX50"/>
      <c r="LCY50" s="80"/>
      <c r="LCZ50"/>
      <c r="LDA50" s="80"/>
      <c r="LDB50"/>
      <c r="LDC50" s="80"/>
      <c r="LDD50"/>
      <c r="LDE50" s="80"/>
      <c r="LDF50"/>
      <c r="LDG50" s="80"/>
      <c r="LDH50"/>
      <c r="LDI50" s="80"/>
      <c r="LDJ50"/>
      <c r="LDK50" s="80"/>
      <c r="LDL50"/>
      <c r="LDM50" s="80"/>
      <c r="LDN50"/>
      <c r="LDO50" s="80"/>
      <c r="LDP50"/>
      <c r="LDQ50" s="80"/>
      <c r="LDR50"/>
      <c r="LDS50" s="80"/>
      <c r="LDT50"/>
      <c r="LDU50" s="80"/>
      <c r="LDV50"/>
      <c r="LDW50" s="80"/>
      <c r="LDX50"/>
      <c r="LDY50" s="80"/>
      <c r="LDZ50"/>
      <c r="LEA50" s="80"/>
      <c r="LEB50"/>
      <c r="LEC50" s="80"/>
      <c r="LED50"/>
      <c r="LEE50" s="80"/>
      <c r="LEF50"/>
      <c r="LEG50" s="80"/>
      <c r="LEH50"/>
      <c r="LEI50" s="80"/>
      <c r="LEJ50"/>
      <c r="LEK50" s="80"/>
      <c r="LEL50"/>
      <c r="LEM50" s="80"/>
      <c r="LEN50"/>
      <c r="LEO50" s="80"/>
      <c r="LEP50"/>
      <c r="LEQ50" s="80"/>
      <c r="LER50"/>
      <c r="LES50" s="80"/>
      <c r="LET50"/>
      <c r="LEU50" s="80"/>
      <c r="LEV50"/>
      <c r="LEW50" s="80"/>
      <c r="LEX50"/>
      <c r="LEY50" s="80"/>
      <c r="LEZ50"/>
      <c r="LFA50" s="80"/>
      <c r="LFB50"/>
      <c r="LFC50" s="80"/>
      <c r="LFD50"/>
      <c r="LFE50" s="80"/>
      <c r="LFF50"/>
      <c r="LFG50" s="80"/>
      <c r="LFH50"/>
      <c r="LFI50" s="80"/>
      <c r="LFJ50"/>
      <c r="LFK50" s="80"/>
      <c r="LFL50"/>
      <c r="LFM50" s="80"/>
      <c r="LFN50"/>
      <c r="LFO50" s="80"/>
      <c r="LFP50"/>
      <c r="LFQ50" s="80"/>
      <c r="LFR50"/>
      <c r="LFS50" s="80"/>
      <c r="LFT50"/>
      <c r="LFU50" s="80"/>
      <c r="LFV50"/>
      <c r="LFW50" s="80"/>
      <c r="LFX50"/>
      <c r="LFY50" s="80"/>
      <c r="LFZ50"/>
      <c r="LGA50" s="80"/>
      <c r="LGB50"/>
      <c r="LGC50" s="80"/>
      <c r="LGD50"/>
      <c r="LGE50" s="80"/>
      <c r="LGF50"/>
      <c r="LGG50" s="80"/>
      <c r="LGH50"/>
      <c r="LGI50" s="80"/>
      <c r="LGJ50"/>
      <c r="LGK50" s="80"/>
      <c r="LGL50"/>
      <c r="LGM50" s="80"/>
      <c r="LGN50"/>
      <c r="LGO50" s="80"/>
      <c r="LGP50"/>
      <c r="LGQ50" s="80"/>
      <c r="LGR50"/>
      <c r="LGS50" s="80"/>
      <c r="LGT50"/>
      <c r="LGU50" s="80"/>
      <c r="LGV50"/>
      <c r="LGW50" s="80"/>
      <c r="LGX50"/>
      <c r="LGY50" s="80"/>
      <c r="LGZ50"/>
      <c r="LHA50" s="80"/>
      <c r="LHB50"/>
      <c r="LHC50" s="80"/>
      <c r="LHD50"/>
      <c r="LHE50" s="80"/>
      <c r="LHF50"/>
      <c r="LHG50" s="80"/>
      <c r="LHH50"/>
      <c r="LHI50" s="80"/>
      <c r="LHJ50"/>
      <c r="LHK50" s="80"/>
      <c r="LHL50"/>
      <c r="LHM50" s="80"/>
      <c r="LHN50"/>
      <c r="LHO50" s="80"/>
      <c r="LHP50"/>
      <c r="LHQ50" s="80"/>
      <c r="LHR50"/>
      <c r="LHS50" s="80"/>
      <c r="LHT50"/>
      <c r="LHU50" s="80"/>
      <c r="LHV50"/>
      <c r="LHW50" s="80"/>
      <c r="LHX50"/>
      <c r="LHY50" s="80"/>
      <c r="LHZ50"/>
      <c r="LIA50" s="80"/>
      <c r="LIB50"/>
      <c r="LIC50" s="80"/>
      <c r="LID50"/>
      <c r="LIE50" s="80"/>
      <c r="LIF50"/>
      <c r="LIG50" s="80"/>
      <c r="LIH50"/>
      <c r="LII50" s="80"/>
      <c r="LIJ50"/>
      <c r="LIK50" s="80"/>
      <c r="LIL50"/>
      <c r="LIM50" s="80"/>
      <c r="LIN50"/>
      <c r="LIO50" s="80"/>
      <c r="LIP50"/>
      <c r="LIQ50" s="80"/>
      <c r="LIR50"/>
      <c r="LIS50" s="80"/>
      <c r="LIT50"/>
      <c r="LIU50" s="80"/>
      <c r="LIV50"/>
      <c r="LIW50" s="80"/>
      <c r="LIX50"/>
      <c r="LIY50" s="80"/>
      <c r="LIZ50"/>
      <c r="LJA50" s="80"/>
      <c r="LJB50"/>
      <c r="LJC50" s="80"/>
      <c r="LJD50"/>
      <c r="LJE50" s="80"/>
      <c r="LJF50"/>
      <c r="LJG50" s="80"/>
      <c r="LJH50"/>
      <c r="LJI50" s="80"/>
      <c r="LJJ50"/>
      <c r="LJK50" s="80"/>
      <c r="LJL50"/>
      <c r="LJM50" s="80"/>
      <c r="LJN50"/>
      <c r="LJO50" s="80"/>
      <c r="LJP50"/>
      <c r="LJQ50" s="80"/>
      <c r="LJR50"/>
      <c r="LJS50" s="80"/>
      <c r="LJT50"/>
      <c r="LJU50" s="80"/>
      <c r="LJV50"/>
      <c r="LJW50" s="80"/>
      <c r="LJX50"/>
      <c r="LJY50" s="80"/>
      <c r="LJZ50"/>
      <c r="LKA50" s="80"/>
      <c r="LKB50"/>
      <c r="LKC50" s="80"/>
      <c r="LKD50"/>
      <c r="LKE50" s="80"/>
      <c r="LKF50"/>
      <c r="LKG50" s="80"/>
      <c r="LKH50"/>
      <c r="LKI50" s="80"/>
      <c r="LKJ50"/>
      <c r="LKK50" s="80"/>
      <c r="LKL50"/>
      <c r="LKM50" s="80"/>
      <c r="LKN50"/>
      <c r="LKO50" s="80"/>
      <c r="LKP50"/>
      <c r="LKQ50" s="80"/>
      <c r="LKR50"/>
      <c r="LKS50" s="80"/>
      <c r="LKT50"/>
      <c r="LKU50" s="80"/>
      <c r="LKV50"/>
      <c r="LKW50" s="80"/>
      <c r="LKX50"/>
      <c r="LKY50" s="80"/>
      <c r="LKZ50"/>
      <c r="LLA50" s="80"/>
      <c r="LLB50"/>
      <c r="LLC50" s="80"/>
      <c r="LLD50"/>
      <c r="LLE50" s="80"/>
      <c r="LLF50"/>
      <c r="LLG50" s="80"/>
      <c r="LLH50"/>
      <c r="LLI50" s="80"/>
      <c r="LLJ50"/>
      <c r="LLK50" s="80"/>
      <c r="LLL50"/>
      <c r="LLM50" s="80"/>
      <c r="LLN50"/>
      <c r="LLO50" s="80"/>
      <c r="LLP50"/>
      <c r="LLQ50" s="80"/>
      <c r="LLR50"/>
      <c r="LLS50" s="80"/>
      <c r="LLT50"/>
      <c r="LLU50" s="80"/>
      <c r="LLV50"/>
      <c r="LLW50" s="80"/>
      <c r="LLX50"/>
      <c r="LLY50" s="80"/>
      <c r="LLZ50"/>
      <c r="LMA50" s="80"/>
      <c r="LMB50"/>
      <c r="LMC50" s="80"/>
      <c r="LMD50"/>
      <c r="LME50" s="80"/>
      <c r="LMF50"/>
      <c r="LMG50" s="80"/>
      <c r="LMH50"/>
      <c r="LMI50" s="80"/>
      <c r="LMJ50"/>
      <c r="LMK50" s="80"/>
      <c r="LML50"/>
      <c r="LMM50" s="80"/>
      <c r="LMN50"/>
      <c r="LMO50" s="80"/>
      <c r="LMP50"/>
      <c r="LMQ50" s="80"/>
      <c r="LMR50"/>
      <c r="LMS50" s="80"/>
      <c r="LMT50"/>
      <c r="LMU50" s="80"/>
      <c r="LMV50"/>
      <c r="LMW50" s="80"/>
      <c r="LMX50"/>
      <c r="LMY50" s="80"/>
      <c r="LMZ50"/>
      <c r="LNA50" s="80"/>
      <c r="LNB50"/>
      <c r="LNC50" s="80"/>
      <c r="LND50"/>
      <c r="LNE50" s="80"/>
      <c r="LNF50"/>
      <c r="LNG50" s="80"/>
      <c r="LNH50"/>
      <c r="LNI50" s="80"/>
      <c r="LNJ50"/>
      <c r="LNK50" s="80"/>
      <c r="LNL50"/>
      <c r="LNM50" s="80"/>
      <c r="LNN50"/>
      <c r="LNO50" s="80"/>
      <c r="LNP50"/>
      <c r="LNQ50" s="80"/>
      <c r="LNR50"/>
      <c r="LNS50" s="80"/>
      <c r="LNT50"/>
      <c r="LNU50" s="80"/>
      <c r="LNV50"/>
      <c r="LNW50" s="80"/>
      <c r="LNX50"/>
      <c r="LNY50" s="80"/>
      <c r="LNZ50"/>
      <c r="LOA50" s="80"/>
      <c r="LOB50"/>
      <c r="LOC50" s="80"/>
      <c r="LOD50"/>
      <c r="LOE50" s="80"/>
      <c r="LOF50"/>
      <c r="LOG50" s="80"/>
      <c r="LOH50"/>
      <c r="LOI50" s="80"/>
      <c r="LOJ50"/>
      <c r="LOK50" s="80"/>
      <c r="LOL50"/>
      <c r="LOM50" s="80"/>
      <c r="LON50"/>
      <c r="LOO50" s="80"/>
      <c r="LOP50"/>
      <c r="LOQ50" s="80"/>
      <c r="LOR50"/>
      <c r="LOS50" s="80"/>
      <c r="LOT50"/>
      <c r="LOU50" s="80"/>
      <c r="LOV50"/>
      <c r="LOW50" s="80"/>
      <c r="LOX50"/>
      <c r="LOY50" s="80"/>
      <c r="LOZ50"/>
      <c r="LPA50" s="80"/>
      <c r="LPB50"/>
      <c r="LPC50" s="80"/>
      <c r="LPD50"/>
      <c r="LPE50" s="80"/>
      <c r="LPF50"/>
      <c r="LPG50" s="80"/>
      <c r="LPH50"/>
      <c r="LPI50" s="80"/>
      <c r="LPJ50"/>
      <c r="LPK50" s="80"/>
      <c r="LPL50"/>
      <c r="LPM50" s="80"/>
      <c r="LPN50"/>
      <c r="LPO50" s="80"/>
      <c r="LPP50"/>
      <c r="LPQ50" s="80"/>
      <c r="LPR50"/>
      <c r="LPS50" s="80"/>
      <c r="LPT50"/>
      <c r="LPU50" s="80"/>
      <c r="LPV50"/>
      <c r="LPW50" s="80"/>
      <c r="LPX50"/>
      <c r="LPY50" s="80"/>
      <c r="LPZ50"/>
      <c r="LQA50" s="80"/>
      <c r="LQB50"/>
      <c r="LQC50" s="80"/>
      <c r="LQD50"/>
      <c r="LQE50" s="80"/>
      <c r="LQF50"/>
      <c r="LQG50" s="80"/>
      <c r="LQH50"/>
      <c r="LQI50" s="80"/>
      <c r="LQJ50"/>
      <c r="LQK50" s="80"/>
      <c r="LQL50"/>
      <c r="LQM50" s="80"/>
      <c r="LQN50"/>
      <c r="LQO50" s="80"/>
      <c r="LQP50"/>
      <c r="LQQ50" s="80"/>
      <c r="LQR50"/>
      <c r="LQS50" s="80"/>
      <c r="LQT50"/>
      <c r="LQU50" s="80"/>
      <c r="LQV50"/>
      <c r="LQW50" s="80"/>
      <c r="LQX50"/>
      <c r="LQY50" s="80"/>
      <c r="LQZ50"/>
      <c r="LRA50" s="80"/>
      <c r="LRB50"/>
      <c r="LRC50" s="80"/>
      <c r="LRD50"/>
      <c r="LRE50" s="80"/>
      <c r="LRF50"/>
      <c r="LRG50" s="80"/>
      <c r="LRH50"/>
      <c r="LRI50" s="80"/>
      <c r="LRJ50"/>
      <c r="LRK50" s="80"/>
      <c r="LRL50"/>
      <c r="LRM50" s="80"/>
      <c r="LRN50"/>
      <c r="LRO50" s="80"/>
      <c r="LRP50"/>
      <c r="LRQ50" s="80"/>
      <c r="LRR50"/>
      <c r="LRS50" s="80"/>
      <c r="LRT50"/>
      <c r="LRU50" s="80"/>
      <c r="LRV50"/>
      <c r="LRW50" s="80"/>
      <c r="LRX50"/>
      <c r="LRY50" s="80"/>
      <c r="LRZ50"/>
      <c r="LSA50" s="80"/>
      <c r="LSB50"/>
      <c r="LSC50" s="80"/>
      <c r="LSD50"/>
      <c r="LSE50" s="80"/>
      <c r="LSF50"/>
      <c r="LSG50" s="80"/>
      <c r="LSH50"/>
      <c r="LSI50" s="80"/>
      <c r="LSJ50"/>
      <c r="LSK50" s="80"/>
      <c r="LSL50"/>
      <c r="LSM50" s="80"/>
      <c r="LSN50"/>
      <c r="LSO50" s="80"/>
      <c r="LSP50"/>
      <c r="LSQ50" s="80"/>
      <c r="LSR50"/>
      <c r="LSS50" s="80"/>
      <c r="LST50"/>
      <c r="LSU50" s="80"/>
      <c r="LSV50"/>
      <c r="LSW50" s="80"/>
      <c r="LSX50"/>
      <c r="LSY50" s="80"/>
      <c r="LSZ50"/>
      <c r="LTA50" s="80"/>
      <c r="LTB50"/>
      <c r="LTC50" s="80"/>
      <c r="LTD50"/>
      <c r="LTE50" s="80"/>
      <c r="LTF50"/>
      <c r="LTG50" s="80"/>
      <c r="LTH50"/>
      <c r="LTI50" s="80"/>
      <c r="LTJ50"/>
      <c r="LTK50" s="80"/>
      <c r="LTL50"/>
      <c r="LTM50" s="80"/>
      <c r="LTN50"/>
      <c r="LTO50" s="80"/>
      <c r="LTP50"/>
      <c r="LTQ50" s="80"/>
      <c r="LTR50"/>
      <c r="LTS50" s="80"/>
      <c r="LTT50"/>
      <c r="LTU50" s="80"/>
      <c r="LTV50"/>
      <c r="LTW50" s="80"/>
      <c r="LTX50"/>
      <c r="LTY50" s="80"/>
      <c r="LTZ50"/>
      <c r="LUA50" s="80"/>
      <c r="LUB50"/>
      <c r="LUC50" s="80"/>
      <c r="LUD50"/>
      <c r="LUE50" s="80"/>
      <c r="LUF50"/>
      <c r="LUG50" s="80"/>
      <c r="LUH50"/>
      <c r="LUI50" s="80"/>
      <c r="LUJ50"/>
      <c r="LUK50" s="80"/>
      <c r="LUL50"/>
      <c r="LUM50" s="80"/>
      <c r="LUN50"/>
      <c r="LUO50" s="80"/>
      <c r="LUP50"/>
      <c r="LUQ50" s="80"/>
      <c r="LUR50"/>
      <c r="LUS50" s="80"/>
      <c r="LUT50"/>
      <c r="LUU50" s="80"/>
      <c r="LUV50"/>
      <c r="LUW50" s="80"/>
      <c r="LUX50"/>
      <c r="LUY50" s="80"/>
      <c r="LUZ50"/>
      <c r="LVA50" s="80"/>
      <c r="LVB50"/>
      <c r="LVC50" s="80"/>
      <c r="LVD50"/>
      <c r="LVE50" s="80"/>
      <c r="LVF50"/>
      <c r="LVG50" s="80"/>
      <c r="LVH50"/>
      <c r="LVI50" s="80"/>
      <c r="LVJ50"/>
      <c r="LVK50" s="80"/>
      <c r="LVL50"/>
      <c r="LVM50" s="80"/>
      <c r="LVN50"/>
      <c r="LVO50" s="80"/>
      <c r="LVP50"/>
      <c r="LVQ50" s="80"/>
      <c r="LVR50"/>
      <c r="LVS50" s="80"/>
      <c r="LVT50"/>
      <c r="LVU50" s="80"/>
      <c r="LVV50"/>
      <c r="LVW50" s="80"/>
      <c r="LVX50"/>
      <c r="LVY50" s="80"/>
      <c r="LVZ50"/>
      <c r="LWA50" s="80"/>
      <c r="LWB50"/>
      <c r="LWC50" s="80"/>
      <c r="LWD50"/>
      <c r="LWE50" s="80"/>
      <c r="LWF50"/>
      <c r="LWG50" s="80"/>
      <c r="LWH50"/>
      <c r="LWI50" s="80"/>
      <c r="LWJ50"/>
      <c r="LWK50" s="80"/>
      <c r="LWL50"/>
      <c r="LWM50" s="80"/>
      <c r="LWN50"/>
      <c r="LWO50" s="80"/>
      <c r="LWP50"/>
      <c r="LWQ50" s="80"/>
      <c r="LWR50"/>
      <c r="LWS50" s="80"/>
      <c r="LWT50"/>
      <c r="LWU50" s="80"/>
      <c r="LWV50"/>
      <c r="LWW50" s="80"/>
      <c r="LWX50"/>
      <c r="LWY50" s="80"/>
      <c r="LWZ50"/>
      <c r="LXA50" s="80"/>
      <c r="LXB50"/>
      <c r="LXC50" s="80"/>
      <c r="LXD50"/>
      <c r="LXE50" s="80"/>
      <c r="LXF50"/>
      <c r="LXG50" s="80"/>
      <c r="LXH50"/>
      <c r="LXI50" s="80"/>
      <c r="LXJ50"/>
      <c r="LXK50" s="80"/>
      <c r="LXL50"/>
      <c r="LXM50" s="80"/>
      <c r="LXN50"/>
      <c r="LXO50" s="80"/>
      <c r="LXP50"/>
      <c r="LXQ50" s="80"/>
      <c r="LXR50"/>
      <c r="LXS50" s="80"/>
      <c r="LXT50"/>
      <c r="LXU50" s="80"/>
      <c r="LXV50"/>
      <c r="LXW50" s="80"/>
      <c r="LXX50"/>
      <c r="LXY50" s="80"/>
      <c r="LXZ50"/>
      <c r="LYA50" s="80"/>
      <c r="LYB50"/>
      <c r="LYC50" s="80"/>
      <c r="LYD50"/>
      <c r="LYE50" s="80"/>
      <c r="LYF50"/>
      <c r="LYG50" s="80"/>
      <c r="LYH50"/>
      <c r="LYI50" s="80"/>
      <c r="LYJ50"/>
      <c r="LYK50" s="80"/>
      <c r="LYL50"/>
      <c r="LYM50" s="80"/>
      <c r="LYN50"/>
      <c r="LYO50" s="80"/>
      <c r="LYP50"/>
      <c r="LYQ50" s="80"/>
      <c r="LYR50"/>
      <c r="LYS50" s="80"/>
      <c r="LYT50"/>
      <c r="LYU50" s="80"/>
      <c r="LYV50"/>
      <c r="LYW50" s="80"/>
      <c r="LYX50"/>
      <c r="LYY50" s="80"/>
      <c r="LYZ50"/>
      <c r="LZA50" s="80"/>
      <c r="LZB50"/>
      <c r="LZC50" s="80"/>
      <c r="LZD50"/>
      <c r="LZE50" s="80"/>
      <c r="LZF50"/>
      <c r="LZG50" s="80"/>
      <c r="LZH50"/>
      <c r="LZI50" s="80"/>
      <c r="LZJ50"/>
      <c r="LZK50" s="80"/>
      <c r="LZL50"/>
      <c r="LZM50" s="80"/>
      <c r="LZN50"/>
      <c r="LZO50" s="80"/>
      <c r="LZP50"/>
      <c r="LZQ50" s="80"/>
      <c r="LZR50"/>
      <c r="LZS50" s="80"/>
      <c r="LZT50"/>
      <c r="LZU50" s="80"/>
      <c r="LZV50"/>
      <c r="LZW50" s="80"/>
      <c r="LZX50"/>
      <c r="LZY50" s="80"/>
      <c r="LZZ50"/>
      <c r="MAA50" s="80"/>
      <c r="MAB50"/>
      <c r="MAC50" s="80"/>
      <c r="MAD50"/>
      <c r="MAE50" s="80"/>
      <c r="MAF50"/>
      <c r="MAG50" s="80"/>
      <c r="MAH50"/>
      <c r="MAI50" s="80"/>
      <c r="MAJ50"/>
      <c r="MAK50" s="80"/>
      <c r="MAL50"/>
      <c r="MAM50" s="80"/>
      <c r="MAN50"/>
      <c r="MAO50" s="80"/>
      <c r="MAP50"/>
      <c r="MAQ50" s="80"/>
      <c r="MAR50"/>
      <c r="MAS50" s="80"/>
      <c r="MAT50"/>
      <c r="MAU50" s="80"/>
      <c r="MAV50"/>
      <c r="MAW50" s="80"/>
      <c r="MAX50"/>
      <c r="MAY50" s="80"/>
      <c r="MAZ50"/>
      <c r="MBA50" s="80"/>
      <c r="MBB50"/>
      <c r="MBC50" s="80"/>
      <c r="MBD50"/>
      <c r="MBE50" s="80"/>
      <c r="MBF50"/>
      <c r="MBG50" s="80"/>
      <c r="MBH50"/>
      <c r="MBI50" s="80"/>
      <c r="MBJ50"/>
      <c r="MBK50" s="80"/>
      <c r="MBL50"/>
      <c r="MBM50" s="80"/>
      <c r="MBN50"/>
      <c r="MBO50" s="80"/>
      <c r="MBP50"/>
      <c r="MBQ50" s="80"/>
      <c r="MBR50"/>
      <c r="MBS50" s="80"/>
      <c r="MBT50"/>
      <c r="MBU50" s="80"/>
      <c r="MBV50"/>
      <c r="MBW50" s="80"/>
      <c r="MBX50"/>
      <c r="MBY50" s="80"/>
      <c r="MBZ50"/>
      <c r="MCA50" s="80"/>
      <c r="MCB50"/>
      <c r="MCC50" s="80"/>
      <c r="MCD50"/>
      <c r="MCE50" s="80"/>
      <c r="MCF50"/>
      <c r="MCG50" s="80"/>
      <c r="MCH50"/>
      <c r="MCI50" s="80"/>
      <c r="MCJ50"/>
      <c r="MCK50" s="80"/>
      <c r="MCL50"/>
      <c r="MCM50" s="80"/>
      <c r="MCN50"/>
      <c r="MCO50" s="80"/>
      <c r="MCP50"/>
      <c r="MCQ50" s="80"/>
      <c r="MCR50"/>
      <c r="MCS50" s="80"/>
      <c r="MCT50"/>
      <c r="MCU50" s="80"/>
      <c r="MCV50"/>
      <c r="MCW50" s="80"/>
      <c r="MCX50"/>
      <c r="MCY50" s="80"/>
      <c r="MCZ50"/>
      <c r="MDA50" s="80"/>
      <c r="MDB50"/>
      <c r="MDC50" s="80"/>
      <c r="MDD50"/>
      <c r="MDE50" s="80"/>
      <c r="MDF50"/>
      <c r="MDG50" s="80"/>
      <c r="MDH50"/>
      <c r="MDI50" s="80"/>
      <c r="MDJ50"/>
      <c r="MDK50" s="80"/>
      <c r="MDL50"/>
      <c r="MDM50" s="80"/>
      <c r="MDN50"/>
      <c r="MDO50" s="80"/>
      <c r="MDP50"/>
      <c r="MDQ50" s="80"/>
      <c r="MDR50"/>
      <c r="MDS50" s="80"/>
      <c r="MDT50"/>
      <c r="MDU50" s="80"/>
      <c r="MDV50"/>
      <c r="MDW50" s="80"/>
      <c r="MDX50"/>
      <c r="MDY50" s="80"/>
      <c r="MDZ50"/>
      <c r="MEA50" s="80"/>
      <c r="MEB50"/>
      <c r="MEC50" s="80"/>
      <c r="MED50"/>
      <c r="MEE50" s="80"/>
      <c r="MEF50"/>
      <c r="MEG50" s="80"/>
      <c r="MEH50"/>
      <c r="MEI50" s="80"/>
      <c r="MEJ50"/>
      <c r="MEK50" s="80"/>
      <c r="MEL50"/>
      <c r="MEM50" s="80"/>
      <c r="MEN50"/>
      <c r="MEO50" s="80"/>
      <c r="MEP50"/>
      <c r="MEQ50" s="80"/>
      <c r="MER50"/>
      <c r="MES50" s="80"/>
      <c r="MET50"/>
      <c r="MEU50" s="80"/>
      <c r="MEV50"/>
      <c r="MEW50" s="80"/>
      <c r="MEX50"/>
      <c r="MEY50" s="80"/>
      <c r="MEZ50"/>
      <c r="MFA50" s="80"/>
      <c r="MFB50"/>
      <c r="MFC50" s="80"/>
      <c r="MFD50"/>
      <c r="MFE50" s="80"/>
      <c r="MFF50"/>
      <c r="MFG50" s="80"/>
      <c r="MFH50"/>
      <c r="MFI50" s="80"/>
      <c r="MFJ50"/>
      <c r="MFK50" s="80"/>
      <c r="MFL50"/>
      <c r="MFM50" s="80"/>
      <c r="MFN50"/>
      <c r="MFO50" s="80"/>
      <c r="MFP50"/>
      <c r="MFQ50" s="80"/>
      <c r="MFR50"/>
      <c r="MFS50" s="80"/>
      <c r="MFT50"/>
      <c r="MFU50" s="80"/>
      <c r="MFV50"/>
      <c r="MFW50" s="80"/>
      <c r="MFX50"/>
      <c r="MFY50" s="80"/>
      <c r="MFZ50"/>
      <c r="MGA50" s="80"/>
      <c r="MGB50"/>
      <c r="MGC50" s="80"/>
      <c r="MGD50"/>
      <c r="MGE50" s="80"/>
      <c r="MGF50"/>
      <c r="MGG50" s="80"/>
      <c r="MGH50"/>
      <c r="MGI50" s="80"/>
      <c r="MGJ50"/>
      <c r="MGK50" s="80"/>
      <c r="MGL50"/>
      <c r="MGM50" s="80"/>
      <c r="MGN50"/>
      <c r="MGO50" s="80"/>
      <c r="MGP50"/>
      <c r="MGQ50" s="80"/>
      <c r="MGR50"/>
      <c r="MGS50" s="80"/>
      <c r="MGT50"/>
      <c r="MGU50" s="80"/>
      <c r="MGV50"/>
      <c r="MGW50" s="80"/>
      <c r="MGX50"/>
      <c r="MGY50" s="80"/>
      <c r="MGZ50"/>
      <c r="MHA50" s="80"/>
      <c r="MHB50"/>
      <c r="MHC50" s="80"/>
      <c r="MHD50"/>
      <c r="MHE50" s="80"/>
      <c r="MHF50"/>
      <c r="MHG50" s="80"/>
      <c r="MHH50"/>
      <c r="MHI50" s="80"/>
      <c r="MHJ50"/>
      <c r="MHK50" s="80"/>
      <c r="MHL50"/>
      <c r="MHM50" s="80"/>
      <c r="MHN50"/>
      <c r="MHO50" s="80"/>
      <c r="MHP50"/>
      <c r="MHQ50" s="80"/>
      <c r="MHR50"/>
      <c r="MHS50" s="80"/>
      <c r="MHT50"/>
      <c r="MHU50" s="80"/>
      <c r="MHV50"/>
      <c r="MHW50" s="80"/>
      <c r="MHX50"/>
      <c r="MHY50" s="80"/>
      <c r="MHZ50"/>
      <c r="MIA50" s="80"/>
      <c r="MIB50"/>
      <c r="MIC50" s="80"/>
      <c r="MID50"/>
      <c r="MIE50" s="80"/>
      <c r="MIF50"/>
      <c r="MIG50" s="80"/>
      <c r="MIH50"/>
      <c r="MII50" s="80"/>
      <c r="MIJ50"/>
      <c r="MIK50" s="80"/>
      <c r="MIL50"/>
      <c r="MIM50" s="80"/>
      <c r="MIN50"/>
      <c r="MIO50" s="80"/>
      <c r="MIP50"/>
      <c r="MIQ50" s="80"/>
      <c r="MIR50"/>
      <c r="MIS50" s="80"/>
      <c r="MIT50"/>
      <c r="MIU50" s="80"/>
      <c r="MIV50"/>
      <c r="MIW50" s="80"/>
      <c r="MIX50"/>
      <c r="MIY50" s="80"/>
      <c r="MIZ50"/>
      <c r="MJA50" s="80"/>
      <c r="MJB50"/>
      <c r="MJC50" s="80"/>
      <c r="MJD50"/>
      <c r="MJE50" s="80"/>
      <c r="MJF50"/>
      <c r="MJG50" s="80"/>
      <c r="MJH50"/>
      <c r="MJI50" s="80"/>
      <c r="MJJ50"/>
      <c r="MJK50" s="80"/>
      <c r="MJL50"/>
      <c r="MJM50" s="80"/>
      <c r="MJN50"/>
      <c r="MJO50" s="80"/>
      <c r="MJP50"/>
      <c r="MJQ50" s="80"/>
      <c r="MJR50"/>
      <c r="MJS50" s="80"/>
      <c r="MJT50"/>
      <c r="MJU50" s="80"/>
      <c r="MJV50"/>
      <c r="MJW50" s="80"/>
      <c r="MJX50"/>
      <c r="MJY50" s="80"/>
      <c r="MJZ50"/>
      <c r="MKA50" s="80"/>
      <c r="MKB50"/>
      <c r="MKC50" s="80"/>
      <c r="MKD50"/>
      <c r="MKE50" s="80"/>
      <c r="MKF50"/>
      <c r="MKG50" s="80"/>
      <c r="MKH50"/>
      <c r="MKI50" s="80"/>
      <c r="MKJ50"/>
      <c r="MKK50" s="80"/>
      <c r="MKL50"/>
      <c r="MKM50" s="80"/>
      <c r="MKN50"/>
      <c r="MKO50" s="80"/>
      <c r="MKP50"/>
      <c r="MKQ50" s="80"/>
      <c r="MKR50"/>
      <c r="MKS50" s="80"/>
      <c r="MKT50"/>
      <c r="MKU50" s="80"/>
      <c r="MKV50"/>
      <c r="MKW50" s="80"/>
      <c r="MKX50"/>
      <c r="MKY50" s="80"/>
      <c r="MKZ50"/>
      <c r="MLA50" s="80"/>
      <c r="MLB50"/>
      <c r="MLC50" s="80"/>
      <c r="MLD50"/>
      <c r="MLE50" s="80"/>
      <c r="MLF50"/>
      <c r="MLG50" s="80"/>
      <c r="MLH50"/>
      <c r="MLI50" s="80"/>
      <c r="MLJ50"/>
      <c r="MLK50" s="80"/>
      <c r="MLL50"/>
      <c r="MLM50" s="80"/>
      <c r="MLN50"/>
      <c r="MLO50" s="80"/>
      <c r="MLP50"/>
      <c r="MLQ50" s="80"/>
      <c r="MLR50"/>
      <c r="MLS50" s="80"/>
      <c r="MLT50"/>
      <c r="MLU50" s="80"/>
      <c r="MLV50"/>
      <c r="MLW50" s="80"/>
      <c r="MLX50"/>
      <c r="MLY50" s="80"/>
      <c r="MLZ50"/>
      <c r="MMA50" s="80"/>
      <c r="MMB50"/>
      <c r="MMC50" s="80"/>
      <c r="MMD50"/>
      <c r="MME50" s="80"/>
      <c r="MMF50"/>
      <c r="MMG50" s="80"/>
      <c r="MMH50"/>
      <c r="MMI50" s="80"/>
      <c r="MMJ50"/>
      <c r="MMK50" s="80"/>
      <c r="MML50"/>
      <c r="MMM50" s="80"/>
      <c r="MMN50"/>
      <c r="MMO50" s="80"/>
      <c r="MMP50"/>
      <c r="MMQ50" s="80"/>
      <c r="MMR50"/>
      <c r="MMS50" s="80"/>
      <c r="MMT50"/>
      <c r="MMU50" s="80"/>
      <c r="MMV50"/>
      <c r="MMW50" s="80"/>
      <c r="MMX50"/>
      <c r="MMY50" s="80"/>
      <c r="MMZ50"/>
      <c r="MNA50" s="80"/>
      <c r="MNB50"/>
      <c r="MNC50" s="80"/>
      <c r="MND50"/>
      <c r="MNE50" s="80"/>
      <c r="MNF50"/>
      <c r="MNG50" s="80"/>
      <c r="MNH50"/>
      <c r="MNI50" s="80"/>
      <c r="MNJ50"/>
      <c r="MNK50" s="80"/>
      <c r="MNL50"/>
      <c r="MNM50" s="80"/>
      <c r="MNN50"/>
      <c r="MNO50" s="80"/>
      <c r="MNP50"/>
      <c r="MNQ50" s="80"/>
      <c r="MNR50"/>
      <c r="MNS50" s="80"/>
      <c r="MNT50"/>
      <c r="MNU50" s="80"/>
      <c r="MNV50"/>
      <c r="MNW50" s="80"/>
      <c r="MNX50"/>
      <c r="MNY50" s="80"/>
      <c r="MNZ50"/>
      <c r="MOA50" s="80"/>
      <c r="MOB50"/>
      <c r="MOC50" s="80"/>
      <c r="MOD50"/>
      <c r="MOE50" s="80"/>
      <c r="MOF50"/>
      <c r="MOG50" s="80"/>
      <c r="MOH50"/>
      <c r="MOI50" s="80"/>
      <c r="MOJ50"/>
      <c r="MOK50" s="80"/>
      <c r="MOL50"/>
      <c r="MOM50" s="80"/>
      <c r="MON50"/>
      <c r="MOO50" s="80"/>
      <c r="MOP50"/>
      <c r="MOQ50" s="80"/>
      <c r="MOR50"/>
      <c r="MOS50" s="80"/>
      <c r="MOT50"/>
      <c r="MOU50" s="80"/>
      <c r="MOV50"/>
      <c r="MOW50" s="80"/>
      <c r="MOX50"/>
      <c r="MOY50" s="80"/>
      <c r="MOZ50"/>
      <c r="MPA50" s="80"/>
      <c r="MPB50"/>
      <c r="MPC50" s="80"/>
      <c r="MPD50"/>
      <c r="MPE50" s="80"/>
      <c r="MPF50"/>
      <c r="MPG50" s="80"/>
      <c r="MPH50"/>
      <c r="MPI50" s="80"/>
      <c r="MPJ50"/>
      <c r="MPK50" s="80"/>
      <c r="MPL50"/>
      <c r="MPM50" s="80"/>
      <c r="MPN50"/>
      <c r="MPO50" s="80"/>
      <c r="MPP50"/>
      <c r="MPQ50" s="80"/>
      <c r="MPR50"/>
      <c r="MPS50" s="80"/>
      <c r="MPT50"/>
      <c r="MPU50" s="80"/>
      <c r="MPV50"/>
      <c r="MPW50" s="80"/>
      <c r="MPX50"/>
      <c r="MPY50" s="80"/>
      <c r="MPZ50"/>
      <c r="MQA50" s="80"/>
      <c r="MQB50"/>
      <c r="MQC50" s="80"/>
      <c r="MQD50"/>
      <c r="MQE50" s="80"/>
      <c r="MQF50"/>
      <c r="MQG50" s="80"/>
      <c r="MQH50"/>
      <c r="MQI50" s="80"/>
      <c r="MQJ50"/>
      <c r="MQK50" s="80"/>
      <c r="MQL50"/>
      <c r="MQM50" s="80"/>
      <c r="MQN50"/>
      <c r="MQO50" s="80"/>
      <c r="MQP50"/>
      <c r="MQQ50" s="80"/>
      <c r="MQR50"/>
      <c r="MQS50" s="80"/>
      <c r="MQT50"/>
      <c r="MQU50" s="80"/>
      <c r="MQV50"/>
      <c r="MQW50" s="80"/>
      <c r="MQX50"/>
      <c r="MQY50" s="80"/>
      <c r="MQZ50"/>
      <c r="MRA50" s="80"/>
      <c r="MRB50"/>
      <c r="MRC50" s="80"/>
      <c r="MRD50"/>
      <c r="MRE50" s="80"/>
      <c r="MRF50"/>
      <c r="MRG50" s="80"/>
      <c r="MRH50"/>
      <c r="MRI50" s="80"/>
      <c r="MRJ50"/>
      <c r="MRK50" s="80"/>
      <c r="MRL50"/>
      <c r="MRM50" s="80"/>
      <c r="MRN50"/>
      <c r="MRO50" s="80"/>
      <c r="MRP50"/>
      <c r="MRQ50" s="80"/>
      <c r="MRR50"/>
      <c r="MRS50" s="80"/>
      <c r="MRT50"/>
      <c r="MRU50" s="80"/>
      <c r="MRV50"/>
      <c r="MRW50" s="80"/>
      <c r="MRX50"/>
      <c r="MRY50" s="80"/>
      <c r="MRZ50"/>
      <c r="MSA50" s="80"/>
      <c r="MSB50"/>
      <c r="MSC50" s="80"/>
      <c r="MSD50"/>
      <c r="MSE50" s="80"/>
      <c r="MSF50"/>
      <c r="MSG50" s="80"/>
      <c r="MSH50"/>
      <c r="MSI50" s="80"/>
      <c r="MSJ50"/>
      <c r="MSK50" s="80"/>
      <c r="MSL50"/>
      <c r="MSM50" s="80"/>
      <c r="MSN50"/>
      <c r="MSO50" s="80"/>
      <c r="MSP50"/>
      <c r="MSQ50" s="80"/>
      <c r="MSR50"/>
      <c r="MSS50" s="80"/>
      <c r="MST50"/>
      <c r="MSU50" s="80"/>
      <c r="MSV50"/>
      <c r="MSW50" s="80"/>
      <c r="MSX50"/>
      <c r="MSY50" s="80"/>
      <c r="MSZ50"/>
      <c r="MTA50" s="80"/>
      <c r="MTB50"/>
      <c r="MTC50" s="80"/>
      <c r="MTD50"/>
      <c r="MTE50" s="80"/>
      <c r="MTF50"/>
      <c r="MTG50" s="80"/>
      <c r="MTH50"/>
      <c r="MTI50" s="80"/>
      <c r="MTJ50"/>
      <c r="MTK50" s="80"/>
      <c r="MTL50"/>
      <c r="MTM50" s="80"/>
      <c r="MTN50"/>
      <c r="MTO50" s="80"/>
      <c r="MTP50"/>
      <c r="MTQ50" s="80"/>
      <c r="MTR50"/>
      <c r="MTS50" s="80"/>
      <c r="MTT50"/>
      <c r="MTU50" s="80"/>
      <c r="MTV50"/>
      <c r="MTW50" s="80"/>
      <c r="MTX50"/>
      <c r="MTY50" s="80"/>
      <c r="MTZ50"/>
      <c r="MUA50" s="80"/>
      <c r="MUB50"/>
      <c r="MUC50" s="80"/>
      <c r="MUD50"/>
      <c r="MUE50" s="80"/>
      <c r="MUF50"/>
      <c r="MUG50" s="80"/>
      <c r="MUH50"/>
      <c r="MUI50" s="80"/>
      <c r="MUJ50"/>
      <c r="MUK50" s="80"/>
      <c r="MUL50"/>
      <c r="MUM50" s="80"/>
      <c r="MUN50"/>
      <c r="MUO50" s="80"/>
      <c r="MUP50"/>
      <c r="MUQ50" s="80"/>
      <c r="MUR50"/>
      <c r="MUS50" s="80"/>
      <c r="MUT50"/>
      <c r="MUU50" s="80"/>
      <c r="MUV50"/>
      <c r="MUW50" s="80"/>
      <c r="MUX50"/>
      <c r="MUY50" s="80"/>
      <c r="MUZ50"/>
      <c r="MVA50" s="80"/>
      <c r="MVB50"/>
      <c r="MVC50" s="80"/>
      <c r="MVD50"/>
      <c r="MVE50" s="80"/>
      <c r="MVF50"/>
      <c r="MVG50" s="80"/>
      <c r="MVH50"/>
      <c r="MVI50" s="80"/>
      <c r="MVJ50"/>
      <c r="MVK50" s="80"/>
      <c r="MVL50"/>
      <c r="MVM50" s="80"/>
      <c r="MVN50"/>
      <c r="MVO50" s="80"/>
      <c r="MVP50"/>
      <c r="MVQ50" s="80"/>
      <c r="MVR50"/>
      <c r="MVS50" s="80"/>
      <c r="MVT50"/>
      <c r="MVU50" s="80"/>
      <c r="MVV50"/>
      <c r="MVW50" s="80"/>
      <c r="MVX50"/>
      <c r="MVY50" s="80"/>
      <c r="MVZ50"/>
      <c r="MWA50" s="80"/>
      <c r="MWB50"/>
      <c r="MWC50" s="80"/>
      <c r="MWD50"/>
      <c r="MWE50" s="80"/>
      <c r="MWF50"/>
      <c r="MWG50" s="80"/>
      <c r="MWH50"/>
      <c r="MWI50" s="80"/>
      <c r="MWJ50"/>
      <c r="MWK50" s="80"/>
      <c r="MWL50"/>
      <c r="MWM50" s="80"/>
      <c r="MWN50"/>
      <c r="MWO50" s="80"/>
      <c r="MWP50"/>
      <c r="MWQ50" s="80"/>
      <c r="MWR50"/>
      <c r="MWS50" s="80"/>
      <c r="MWT50"/>
      <c r="MWU50" s="80"/>
      <c r="MWV50"/>
      <c r="MWW50" s="80"/>
      <c r="MWX50"/>
      <c r="MWY50" s="80"/>
      <c r="MWZ50"/>
      <c r="MXA50" s="80"/>
      <c r="MXB50"/>
      <c r="MXC50" s="80"/>
      <c r="MXD50"/>
      <c r="MXE50" s="80"/>
      <c r="MXF50"/>
      <c r="MXG50" s="80"/>
      <c r="MXH50"/>
      <c r="MXI50" s="80"/>
      <c r="MXJ50"/>
      <c r="MXK50" s="80"/>
      <c r="MXL50"/>
      <c r="MXM50" s="80"/>
      <c r="MXN50"/>
      <c r="MXO50" s="80"/>
      <c r="MXP50"/>
      <c r="MXQ50" s="80"/>
      <c r="MXR50"/>
      <c r="MXS50" s="80"/>
      <c r="MXT50"/>
      <c r="MXU50" s="80"/>
      <c r="MXV50"/>
      <c r="MXW50" s="80"/>
      <c r="MXX50"/>
      <c r="MXY50" s="80"/>
      <c r="MXZ50"/>
      <c r="MYA50" s="80"/>
      <c r="MYB50"/>
      <c r="MYC50" s="80"/>
      <c r="MYD50"/>
      <c r="MYE50" s="80"/>
      <c r="MYF50"/>
      <c r="MYG50" s="80"/>
      <c r="MYH50"/>
      <c r="MYI50" s="80"/>
      <c r="MYJ50"/>
      <c r="MYK50" s="80"/>
      <c r="MYL50"/>
      <c r="MYM50" s="80"/>
      <c r="MYN50"/>
      <c r="MYO50" s="80"/>
      <c r="MYP50"/>
      <c r="MYQ50" s="80"/>
      <c r="MYR50"/>
      <c r="MYS50" s="80"/>
      <c r="MYT50"/>
      <c r="MYU50" s="80"/>
      <c r="MYV50"/>
      <c r="MYW50" s="80"/>
      <c r="MYX50"/>
      <c r="MYY50" s="80"/>
      <c r="MYZ50"/>
      <c r="MZA50" s="80"/>
      <c r="MZB50"/>
      <c r="MZC50" s="80"/>
      <c r="MZD50"/>
      <c r="MZE50" s="80"/>
      <c r="MZF50"/>
      <c r="MZG50" s="80"/>
      <c r="MZH50"/>
      <c r="MZI50" s="80"/>
      <c r="MZJ50"/>
      <c r="MZK50" s="80"/>
      <c r="MZL50"/>
      <c r="MZM50" s="80"/>
      <c r="MZN50"/>
      <c r="MZO50" s="80"/>
      <c r="MZP50"/>
      <c r="MZQ50" s="80"/>
      <c r="MZR50"/>
      <c r="MZS50" s="80"/>
      <c r="MZT50"/>
      <c r="MZU50" s="80"/>
      <c r="MZV50"/>
      <c r="MZW50" s="80"/>
      <c r="MZX50"/>
      <c r="MZY50" s="80"/>
      <c r="MZZ50"/>
      <c r="NAA50" s="80"/>
      <c r="NAB50"/>
      <c r="NAC50" s="80"/>
      <c r="NAD50"/>
      <c r="NAE50" s="80"/>
      <c r="NAF50"/>
      <c r="NAG50" s="80"/>
      <c r="NAH50"/>
      <c r="NAI50" s="80"/>
      <c r="NAJ50"/>
      <c r="NAK50" s="80"/>
      <c r="NAL50"/>
      <c r="NAM50" s="80"/>
      <c r="NAN50"/>
      <c r="NAO50" s="80"/>
      <c r="NAP50"/>
      <c r="NAQ50" s="80"/>
      <c r="NAR50"/>
      <c r="NAS50" s="80"/>
      <c r="NAT50"/>
      <c r="NAU50" s="80"/>
      <c r="NAV50"/>
      <c r="NAW50" s="80"/>
      <c r="NAX50"/>
      <c r="NAY50" s="80"/>
      <c r="NAZ50"/>
      <c r="NBA50" s="80"/>
      <c r="NBB50"/>
      <c r="NBC50" s="80"/>
      <c r="NBD50"/>
      <c r="NBE50" s="80"/>
      <c r="NBF50"/>
      <c r="NBG50" s="80"/>
      <c r="NBH50"/>
      <c r="NBI50" s="80"/>
      <c r="NBJ50"/>
      <c r="NBK50" s="80"/>
      <c r="NBL50"/>
      <c r="NBM50" s="80"/>
      <c r="NBN50"/>
      <c r="NBO50" s="80"/>
      <c r="NBP50"/>
      <c r="NBQ50" s="80"/>
      <c r="NBR50"/>
      <c r="NBS50" s="80"/>
      <c r="NBT50"/>
      <c r="NBU50" s="80"/>
      <c r="NBV50"/>
      <c r="NBW50" s="80"/>
      <c r="NBX50"/>
      <c r="NBY50" s="80"/>
      <c r="NBZ50"/>
      <c r="NCA50" s="80"/>
      <c r="NCB50"/>
      <c r="NCC50" s="80"/>
      <c r="NCD50"/>
      <c r="NCE50" s="80"/>
      <c r="NCF50"/>
      <c r="NCG50" s="80"/>
      <c r="NCH50"/>
      <c r="NCI50" s="80"/>
      <c r="NCJ50"/>
      <c r="NCK50" s="80"/>
      <c r="NCL50"/>
      <c r="NCM50" s="80"/>
      <c r="NCN50"/>
      <c r="NCO50" s="80"/>
      <c r="NCP50"/>
      <c r="NCQ50" s="80"/>
      <c r="NCR50"/>
      <c r="NCS50" s="80"/>
      <c r="NCT50"/>
      <c r="NCU50" s="80"/>
      <c r="NCV50"/>
      <c r="NCW50" s="80"/>
      <c r="NCX50"/>
      <c r="NCY50" s="80"/>
      <c r="NCZ50"/>
      <c r="NDA50" s="80"/>
      <c r="NDB50"/>
      <c r="NDC50" s="80"/>
      <c r="NDD50"/>
      <c r="NDE50" s="80"/>
      <c r="NDF50"/>
      <c r="NDG50" s="80"/>
      <c r="NDH50"/>
      <c r="NDI50" s="80"/>
      <c r="NDJ50"/>
      <c r="NDK50" s="80"/>
      <c r="NDL50"/>
      <c r="NDM50" s="80"/>
      <c r="NDN50"/>
      <c r="NDO50" s="80"/>
      <c r="NDP50"/>
      <c r="NDQ50" s="80"/>
      <c r="NDR50"/>
      <c r="NDS50" s="80"/>
      <c r="NDT50"/>
      <c r="NDU50" s="80"/>
      <c r="NDV50"/>
      <c r="NDW50" s="80"/>
      <c r="NDX50"/>
      <c r="NDY50" s="80"/>
      <c r="NDZ50"/>
      <c r="NEA50" s="80"/>
      <c r="NEB50"/>
      <c r="NEC50" s="80"/>
      <c r="NED50"/>
      <c r="NEE50" s="80"/>
      <c r="NEF50"/>
      <c r="NEG50" s="80"/>
      <c r="NEH50"/>
      <c r="NEI50" s="80"/>
      <c r="NEJ50"/>
      <c r="NEK50" s="80"/>
      <c r="NEL50"/>
      <c r="NEM50" s="80"/>
      <c r="NEN50"/>
      <c r="NEO50" s="80"/>
      <c r="NEP50"/>
      <c r="NEQ50" s="80"/>
      <c r="NER50"/>
      <c r="NES50" s="80"/>
      <c r="NET50"/>
      <c r="NEU50" s="80"/>
      <c r="NEV50"/>
      <c r="NEW50" s="80"/>
      <c r="NEX50"/>
      <c r="NEY50" s="80"/>
      <c r="NEZ50"/>
      <c r="NFA50" s="80"/>
      <c r="NFB50"/>
      <c r="NFC50" s="80"/>
      <c r="NFD50"/>
      <c r="NFE50" s="80"/>
      <c r="NFF50"/>
      <c r="NFG50" s="80"/>
      <c r="NFH50"/>
      <c r="NFI50" s="80"/>
      <c r="NFJ50"/>
      <c r="NFK50" s="80"/>
      <c r="NFL50"/>
      <c r="NFM50" s="80"/>
      <c r="NFN50"/>
      <c r="NFO50" s="80"/>
      <c r="NFP50"/>
      <c r="NFQ50" s="80"/>
      <c r="NFR50"/>
      <c r="NFS50" s="80"/>
      <c r="NFT50"/>
      <c r="NFU50" s="80"/>
      <c r="NFV50"/>
      <c r="NFW50" s="80"/>
      <c r="NFX50"/>
      <c r="NFY50" s="80"/>
      <c r="NFZ50"/>
      <c r="NGA50" s="80"/>
      <c r="NGB50"/>
      <c r="NGC50" s="80"/>
      <c r="NGD50"/>
      <c r="NGE50" s="80"/>
      <c r="NGF50"/>
      <c r="NGG50" s="80"/>
      <c r="NGH50"/>
      <c r="NGI50" s="80"/>
      <c r="NGJ50"/>
      <c r="NGK50" s="80"/>
      <c r="NGL50"/>
      <c r="NGM50" s="80"/>
      <c r="NGN50"/>
      <c r="NGO50" s="80"/>
      <c r="NGP50"/>
      <c r="NGQ50" s="80"/>
      <c r="NGR50"/>
      <c r="NGS50" s="80"/>
      <c r="NGT50"/>
      <c r="NGU50" s="80"/>
      <c r="NGV50"/>
      <c r="NGW50" s="80"/>
      <c r="NGX50"/>
      <c r="NGY50" s="80"/>
      <c r="NGZ50"/>
      <c r="NHA50" s="80"/>
      <c r="NHB50"/>
      <c r="NHC50" s="80"/>
      <c r="NHD50"/>
      <c r="NHE50" s="80"/>
      <c r="NHF50"/>
      <c r="NHG50" s="80"/>
      <c r="NHH50"/>
      <c r="NHI50" s="80"/>
      <c r="NHJ50"/>
      <c r="NHK50" s="80"/>
      <c r="NHL50"/>
      <c r="NHM50" s="80"/>
      <c r="NHN50"/>
      <c r="NHO50" s="80"/>
      <c r="NHP50"/>
      <c r="NHQ50" s="80"/>
      <c r="NHR50"/>
      <c r="NHS50" s="80"/>
      <c r="NHT50"/>
      <c r="NHU50" s="80"/>
      <c r="NHV50"/>
      <c r="NHW50" s="80"/>
      <c r="NHX50"/>
      <c r="NHY50" s="80"/>
      <c r="NHZ50"/>
      <c r="NIA50" s="80"/>
      <c r="NIB50"/>
      <c r="NIC50" s="80"/>
      <c r="NID50"/>
      <c r="NIE50" s="80"/>
      <c r="NIF50"/>
      <c r="NIG50" s="80"/>
      <c r="NIH50"/>
      <c r="NII50" s="80"/>
      <c r="NIJ50"/>
      <c r="NIK50" s="80"/>
      <c r="NIL50"/>
      <c r="NIM50" s="80"/>
      <c r="NIN50"/>
      <c r="NIO50" s="80"/>
      <c r="NIP50"/>
      <c r="NIQ50" s="80"/>
      <c r="NIR50"/>
      <c r="NIS50" s="80"/>
      <c r="NIT50"/>
      <c r="NIU50" s="80"/>
      <c r="NIV50"/>
      <c r="NIW50" s="80"/>
      <c r="NIX50"/>
      <c r="NIY50" s="80"/>
      <c r="NIZ50"/>
      <c r="NJA50" s="80"/>
      <c r="NJB50"/>
      <c r="NJC50" s="80"/>
      <c r="NJD50"/>
      <c r="NJE50" s="80"/>
      <c r="NJF50"/>
      <c r="NJG50" s="80"/>
      <c r="NJH50"/>
      <c r="NJI50" s="80"/>
      <c r="NJJ50"/>
      <c r="NJK50" s="80"/>
      <c r="NJL50"/>
      <c r="NJM50" s="80"/>
      <c r="NJN50"/>
      <c r="NJO50" s="80"/>
      <c r="NJP50"/>
      <c r="NJQ50" s="80"/>
      <c r="NJR50"/>
      <c r="NJS50" s="80"/>
      <c r="NJT50"/>
      <c r="NJU50" s="80"/>
      <c r="NJV50"/>
      <c r="NJW50" s="80"/>
      <c r="NJX50"/>
      <c r="NJY50" s="80"/>
      <c r="NJZ50"/>
      <c r="NKA50" s="80"/>
      <c r="NKB50"/>
      <c r="NKC50" s="80"/>
      <c r="NKD50"/>
      <c r="NKE50" s="80"/>
      <c r="NKF50"/>
      <c r="NKG50" s="80"/>
      <c r="NKH50"/>
      <c r="NKI50" s="80"/>
      <c r="NKJ50"/>
      <c r="NKK50" s="80"/>
      <c r="NKL50"/>
      <c r="NKM50" s="80"/>
      <c r="NKN50"/>
      <c r="NKO50" s="80"/>
      <c r="NKP50"/>
      <c r="NKQ50" s="80"/>
      <c r="NKR50"/>
      <c r="NKS50" s="80"/>
      <c r="NKT50"/>
      <c r="NKU50" s="80"/>
      <c r="NKV50"/>
      <c r="NKW50" s="80"/>
      <c r="NKX50"/>
      <c r="NKY50" s="80"/>
      <c r="NKZ50"/>
      <c r="NLA50" s="80"/>
      <c r="NLB50"/>
      <c r="NLC50" s="80"/>
      <c r="NLD50"/>
      <c r="NLE50" s="80"/>
      <c r="NLF50"/>
      <c r="NLG50" s="80"/>
      <c r="NLH50"/>
      <c r="NLI50" s="80"/>
      <c r="NLJ50"/>
      <c r="NLK50" s="80"/>
      <c r="NLL50"/>
      <c r="NLM50" s="80"/>
      <c r="NLN50"/>
      <c r="NLO50" s="80"/>
      <c r="NLP50"/>
      <c r="NLQ50" s="80"/>
      <c r="NLR50"/>
      <c r="NLS50" s="80"/>
      <c r="NLT50"/>
      <c r="NLU50" s="80"/>
      <c r="NLV50"/>
      <c r="NLW50" s="80"/>
      <c r="NLX50"/>
      <c r="NLY50" s="80"/>
      <c r="NLZ50"/>
      <c r="NMA50" s="80"/>
      <c r="NMB50"/>
      <c r="NMC50" s="80"/>
      <c r="NMD50"/>
      <c r="NME50" s="80"/>
      <c r="NMF50"/>
      <c r="NMG50" s="80"/>
      <c r="NMH50"/>
      <c r="NMI50" s="80"/>
      <c r="NMJ50"/>
      <c r="NMK50" s="80"/>
      <c r="NML50"/>
      <c r="NMM50" s="80"/>
      <c r="NMN50"/>
      <c r="NMO50" s="80"/>
      <c r="NMP50"/>
      <c r="NMQ50" s="80"/>
      <c r="NMR50"/>
      <c r="NMS50" s="80"/>
      <c r="NMT50"/>
      <c r="NMU50" s="80"/>
      <c r="NMV50"/>
      <c r="NMW50" s="80"/>
      <c r="NMX50"/>
      <c r="NMY50" s="80"/>
      <c r="NMZ50"/>
      <c r="NNA50" s="80"/>
      <c r="NNB50"/>
      <c r="NNC50" s="80"/>
      <c r="NND50"/>
      <c r="NNE50" s="80"/>
      <c r="NNF50"/>
      <c r="NNG50" s="80"/>
      <c r="NNH50"/>
      <c r="NNI50" s="80"/>
      <c r="NNJ50"/>
      <c r="NNK50" s="80"/>
      <c r="NNL50"/>
      <c r="NNM50" s="80"/>
      <c r="NNN50"/>
      <c r="NNO50" s="80"/>
      <c r="NNP50"/>
      <c r="NNQ50" s="80"/>
      <c r="NNR50"/>
      <c r="NNS50" s="80"/>
      <c r="NNT50"/>
      <c r="NNU50" s="80"/>
      <c r="NNV50"/>
      <c r="NNW50" s="80"/>
      <c r="NNX50"/>
      <c r="NNY50" s="80"/>
      <c r="NNZ50"/>
      <c r="NOA50" s="80"/>
      <c r="NOB50"/>
      <c r="NOC50" s="80"/>
      <c r="NOD50"/>
      <c r="NOE50" s="80"/>
      <c r="NOF50"/>
      <c r="NOG50" s="80"/>
      <c r="NOH50"/>
      <c r="NOI50" s="80"/>
      <c r="NOJ50"/>
      <c r="NOK50" s="80"/>
      <c r="NOL50"/>
      <c r="NOM50" s="80"/>
      <c r="NON50"/>
      <c r="NOO50" s="80"/>
      <c r="NOP50"/>
      <c r="NOQ50" s="80"/>
      <c r="NOR50"/>
      <c r="NOS50" s="80"/>
      <c r="NOT50"/>
      <c r="NOU50" s="80"/>
      <c r="NOV50"/>
      <c r="NOW50" s="80"/>
      <c r="NOX50"/>
      <c r="NOY50" s="80"/>
      <c r="NOZ50"/>
      <c r="NPA50" s="80"/>
      <c r="NPB50"/>
      <c r="NPC50" s="80"/>
      <c r="NPD50"/>
      <c r="NPE50" s="80"/>
      <c r="NPF50"/>
      <c r="NPG50" s="80"/>
      <c r="NPH50"/>
      <c r="NPI50" s="80"/>
      <c r="NPJ50"/>
      <c r="NPK50" s="80"/>
      <c r="NPL50"/>
      <c r="NPM50" s="80"/>
      <c r="NPN50"/>
      <c r="NPO50" s="80"/>
      <c r="NPP50"/>
      <c r="NPQ50" s="80"/>
      <c r="NPR50"/>
      <c r="NPS50" s="80"/>
      <c r="NPT50"/>
      <c r="NPU50" s="80"/>
      <c r="NPV50"/>
      <c r="NPW50" s="80"/>
      <c r="NPX50"/>
      <c r="NPY50" s="80"/>
      <c r="NPZ50"/>
      <c r="NQA50" s="80"/>
      <c r="NQB50"/>
      <c r="NQC50" s="80"/>
      <c r="NQD50"/>
      <c r="NQE50" s="80"/>
      <c r="NQF50"/>
      <c r="NQG50" s="80"/>
      <c r="NQH50"/>
      <c r="NQI50" s="80"/>
      <c r="NQJ50"/>
      <c r="NQK50" s="80"/>
      <c r="NQL50"/>
      <c r="NQM50" s="80"/>
      <c r="NQN50"/>
      <c r="NQO50" s="80"/>
      <c r="NQP50"/>
      <c r="NQQ50" s="80"/>
      <c r="NQR50"/>
      <c r="NQS50" s="80"/>
      <c r="NQT50"/>
      <c r="NQU50" s="80"/>
      <c r="NQV50"/>
      <c r="NQW50" s="80"/>
      <c r="NQX50"/>
      <c r="NQY50" s="80"/>
      <c r="NQZ50"/>
      <c r="NRA50" s="80"/>
      <c r="NRB50"/>
      <c r="NRC50" s="80"/>
      <c r="NRD50"/>
      <c r="NRE50" s="80"/>
      <c r="NRF50"/>
      <c r="NRG50" s="80"/>
      <c r="NRH50"/>
      <c r="NRI50" s="80"/>
      <c r="NRJ50"/>
      <c r="NRK50" s="80"/>
      <c r="NRL50"/>
      <c r="NRM50" s="80"/>
      <c r="NRN50"/>
      <c r="NRO50" s="80"/>
      <c r="NRP50"/>
      <c r="NRQ50" s="80"/>
      <c r="NRR50"/>
      <c r="NRS50" s="80"/>
      <c r="NRT50"/>
      <c r="NRU50" s="80"/>
      <c r="NRV50"/>
      <c r="NRW50" s="80"/>
      <c r="NRX50"/>
      <c r="NRY50" s="80"/>
      <c r="NRZ50"/>
      <c r="NSA50" s="80"/>
      <c r="NSB50"/>
      <c r="NSC50" s="80"/>
      <c r="NSD50"/>
      <c r="NSE50" s="80"/>
      <c r="NSF50"/>
      <c r="NSG50" s="80"/>
      <c r="NSH50"/>
      <c r="NSI50" s="80"/>
      <c r="NSJ50"/>
      <c r="NSK50" s="80"/>
      <c r="NSL50"/>
      <c r="NSM50" s="80"/>
      <c r="NSN50"/>
      <c r="NSO50" s="80"/>
      <c r="NSP50"/>
      <c r="NSQ50" s="80"/>
      <c r="NSR50"/>
      <c r="NSS50" s="80"/>
      <c r="NST50"/>
      <c r="NSU50" s="80"/>
      <c r="NSV50"/>
      <c r="NSW50" s="80"/>
      <c r="NSX50"/>
      <c r="NSY50" s="80"/>
      <c r="NSZ50"/>
      <c r="NTA50" s="80"/>
      <c r="NTB50"/>
      <c r="NTC50" s="80"/>
      <c r="NTD50"/>
      <c r="NTE50" s="80"/>
      <c r="NTF50"/>
      <c r="NTG50" s="80"/>
      <c r="NTH50"/>
      <c r="NTI50" s="80"/>
      <c r="NTJ50"/>
      <c r="NTK50" s="80"/>
      <c r="NTL50"/>
      <c r="NTM50" s="80"/>
      <c r="NTN50"/>
      <c r="NTO50" s="80"/>
      <c r="NTP50"/>
      <c r="NTQ50" s="80"/>
      <c r="NTR50"/>
      <c r="NTS50" s="80"/>
      <c r="NTT50"/>
      <c r="NTU50" s="80"/>
      <c r="NTV50"/>
      <c r="NTW50" s="80"/>
      <c r="NTX50"/>
      <c r="NTY50" s="80"/>
      <c r="NTZ50"/>
      <c r="NUA50" s="80"/>
      <c r="NUB50"/>
      <c r="NUC50" s="80"/>
      <c r="NUD50"/>
      <c r="NUE50" s="80"/>
      <c r="NUF50"/>
      <c r="NUG50" s="80"/>
      <c r="NUH50"/>
      <c r="NUI50" s="80"/>
      <c r="NUJ50"/>
      <c r="NUK50" s="80"/>
      <c r="NUL50"/>
      <c r="NUM50" s="80"/>
      <c r="NUN50"/>
      <c r="NUO50" s="80"/>
      <c r="NUP50"/>
      <c r="NUQ50" s="80"/>
      <c r="NUR50"/>
      <c r="NUS50" s="80"/>
      <c r="NUT50"/>
      <c r="NUU50" s="80"/>
      <c r="NUV50"/>
      <c r="NUW50" s="80"/>
      <c r="NUX50"/>
      <c r="NUY50" s="80"/>
      <c r="NUZ50"/>
      <c r="NVA50" s="80"/>
      <c r="NVB50"/>
      <c r="NVC50" s="80"/>
      <c r="NVD50"/>
      <c r="NVE50" s="80"/>
      <c r="NVF50"/>
      <c r="NVG50" s="80"/>
      <c r="NVH50"/>
      <c r="NVI50" s="80"/>
      <c r="NVJ50"/>
      <c r="NVK50" s="80"/>
      <c r="NVL50"/>
      <c r="NVM50" s="80"/>
      <c r="NVN50"/>
      <c r="NVO50" s="80"/>
      <c r="NVP50"/>
      <c r="NVQ50" s="80"/>
      <c r="NVR50"/>
      <c r="NVS50" s="80"/>
      <c r="NVT50"/>
      <c r="NVU50" s="80"/>
      <c r="NVV50"/>
      <c r="NVW50" s="80"/>
      <c r="NVX50"/>
      <c r="NVY50" s="80"/>
      <c r="NVZ50"/>
      <c r="NWA50" s="80"/>
      <c r="NWB50"/>
      <c r="NWC50" s="80"/>
      <c r="NWD50"/>
      <c r="NWE50" s="80"/>
      <c r="NWF50"/>
      <c r="NWG50" s="80"/>
      <c r="NWH50"/>
      <c r="NWI50" s="80"/>
      <c r="NWJ50"/>
      <c r="NWK50" s="80"/>
      <c r="NWL50"/>
      <c r="NWM50" s="80"/>
      <c r="NWN50"/>
      <c r="NWO50" s="80"/>
      <c r="NWP50"/>
      <c r="NWQ50" s="80"/>
      <c r="NWR50"/>
      <c r="NWS50" s="80"/>
      <c r="NWT50"/>
      <c r="NWU50" s="80"/>
      <c r="NWV50"/>
      <c r="NWW50" s="80"/>
      <c r="NWX50"/>
      <c r="NWY50" s="80"/>
      <c r="NWZ50"/>
      <c r="NXA50" s="80"/>
      <c r="NXB50"/>
      <c r="NXC50" s="80"/>
      <c r="NXD50"/>
      <c r="NXE50" s="80"/>
      <c r="NXF50"/>
      <c r="NXG50" s="80"/>
      <c r="NXH50"/>
      <c r="NXI50" s="80"/>
      <c r="NXJ50"/>
      <c r="NXK50" s="80"/>
      <c r="NXL50"/>
      <c r="NXM50" s="80"/>
      <c r="NXN50"/>
      <c r="NXO50" s="80"/>
      <c r="NXP50"/>
      <c r="NXQ50" s="80"/>
      <c r="NXR50"/>
      <c r="NXS50" s="80"/>
      <c r="NXT50"/>
      <c r="NXU50" s="80"/>
      <c r="NXV50"/>
      <c r="NXW50" s="80"/>
      <c r="NXX50"/>
      <c r="NXY50" s="80"/>
      <c r="NXZ50"/>
      <c r="NYA50" s="80"/>
      <c r="NYB50"/>
      <c r="NYC50" s="80"/>
      <c r="NYD50"/>
      <c r="NYE50" s="80"/>
      <c r="NYF50"/>
      <c r="NYG50" s="80"/>
      <c r="NYH50"/>
      <c r="NYI50" s="80"/>
      <c r="NYJ50"/>
      <c r="NYK50" s="80"/>
      <c r="NYL50"/>
      <c r="NYM50" s="80"/>
      <c r="NYN50"/>
      <c r="NYO50" s="80"/>
      <c r="NYP50"/>
      <c r="NYQ50" s="80"/>
      <c r="NYR50"/>
      <c r="NYS50" s="80"/>
      <c r="NYT50"/>
      <c r="NYU50" s="80"/>
      <c r="NYV50"/>
      <c r="NYW50" s="80"/>
      <c r="NYX50"/>
      <c r="NYY50" s="80"/>
      <c r="NYZ50"/>
      <c r="NZA50" s="80"/>
      <c r="NZB50"/>
      <c r="NZC50" s="80"/>
      <c r="NZD50"/>
      <c r="NZE50" s="80"/>
      <c r="NZF50"/>
      <c r="NZG50" s="80"/>
      <c r="NZH50"/>
      <c r="NZI50" s="80"/>
      <c r="NZJ50"/>
      <c r="NZK50" s="80"/>
      <c r="NZL50"/>
      <c r="NZM50" s="80"/>
      <c r="NZN50"/>
      <c r="NZO50" s="80"/>
      <c r="NZP50"/>
      <c r="NZQ50" s="80"/>
      <c r="NZR50"/>
      <c r="NZS50" s="80"/>
      <c r="NZT50"/>
      <c r="NZU50" s="80"/>
      <c r="NZV50"/>
      <c r="NZW50" s="80"/>
      <c r="NZX50"/>
      <c r="NZY50" s="80"/>
      <c r="NZZ50"/>
      <c r="OAA50" s="80"/>
      <c r="OAB50"/>
      <c r="OAC50" s="80"/>
      <c r="OAD50"/>
      <c r="OAE50" s="80"/>
      <c r="OAF50"/>
      <c r="OAG50" s="80"/>
      <c r="OAH50"/>
      <c r="OAI50" s="80"/>
      <c r="OAJ50"/>
      <c r="OAK50" s="80"/>
      <c r="OAL50"/>
      <c r="OAM50" s="80"/>
      <c r="OAN50"/>
      <c r="OAO50" s="80"/>
      <c r="OAP50"/>
      <c r="OAQ50" s="80"/>
      <c r="OAR50"/>
      <c r="OAS50" s="80"/>
      <c r="OAT50"/>
      <c r="OAU50" s="80"/>
      <c r="OAV50"/>
      <c r="OAW50" s="80"/>
      <c r="OAX50"/>
      <c r="OAY50" s="80"/>
      <c r="OAZ50"/>
      <c r="OBA50" s="80"/>
      <c r="OBB50"/>
      <c r="OBC50" s="80"/>
      <c r="OBD50"/>
      <c r="OBE50" s="80"/>
      <c r="OBF50"/>
      <c r="OBG50" s="80"/>
      <c r="OBH50"/>
      <c r="OBI50" s="80"/>
      <c r="OBJ50"/>
      <c r="OBK50" s="80"/>
      <c r="OBL50"/>
      <c r="OBM50" s="80"/>
      <c r="OBN50"/>
      <c r="OBO50" s="80"/>
      <c r="OBP50"/>
      <c r="OBQ50" s="80"/>
      <c r="OBR50"/>
      <c r="OBS50" s="80"/>
      <c r="OBT50"/>
      <c r="OBU50" s="80"/>
      <c r="OBV50"/>
      <c r="OBW50" s="80"/>
      <c r="OBX50"/>
      <c r="OBY50" s="80"/>
      <c r="OBZ50"/>
      <c r="OCA50" s="80"/>
      <c r="OCB50"/>
      <c r="OCC50" s="80"/>
      <c r="OCD50"/>
      <c r="OCE50" s="80"/>
      <c r="OCF50"/>
      <c r="OCG50" s="80"/>
      <c r="OCH50"/>
      <c r="OCI50" s="80"/>
      <c r="OCJ50"/>
      <c r="OCK50" s="80"/>
      <c r="OCL50"/>
      <c r="OCM50" s="80"/>
      <c r="OCN50"/>
      <c r="OCO50" s="80"/>
      <c r="OCP50"/>
      <c r="OCQ50" s="80"/>
      <c r="OCR50"/>
      <c r="OCS50" s="80"/>
      <c r="OCT50"/>
      <c r="OCU50" s="80"/>
      <c r="OCV50"/>
      <c r="OCW50" s="80"/>
      <c r="OCX50"/>
      <c r="OCY50" s="80"/>
      <c r="OCZ50"/>
      <c r="ODA50" s="80"/>
      <c r="ODB50"/>
      <c r="ODC50" s="80"/>
      <c r="ODD50"/>
      <c r="ODE50" s="80"/>
      <c r="ODF50"/>
      <c r="ODG50" s="80"/>
      <c r="ODH50"/>
      <c r="ODI50" s="80"/>
      <c r="ODJ50"/>
      <c r="ODK50" s="80"/>
      <c r="ODL50"/>
      <c r="ODM50" s="80"/>
      <c r="ODN50"/>
      <c r="ODO50" s="80"/>
      <c r="ODP50"/>
      <c r="ODQ50" s="80"/>
      <c r="ODR50"/>
      <c r="ODS50" s="80"/>
      <c r="ODT50"/>
      <c r="ODU50" s="80"/>
      <c r="ODV50"/>
      <c r="ODW50" s="80"/>
      <c r="ODX50"/>
      <c r="ODY50" s="80"/>
      <c r="ODZ50"/>
      <c r="OEA50" s="80"/>
      <c r="OEB50"/>
      <c r="OEC50" s="80"/>
      <c r="OED50"/>
      <c r="OEE50" s="80"/>
      <c r="OEF50"/>
      <c r="OEG50" s="80"/>
      <c r="OEH50"/>
      <c r="OEI50" s="80"/>
      <c r="OEJ50"/>
      <c r="OEK50" s="80"/>
      <c r="OEL50"/>
      <c r="OEM50" s="80"/>
      <c r="OEN50"/>
      <c r="OEO50" s="80"/>
      <c r="OEP50"/>
      <c r="OEQ50" s="80"/>
      <c r="OER50"/>
      <c r="OES50" s="80"/>
      <c r="OET50"/>
      <c r="OEU50" s="80"/>
      <c r="OEV50"/>
      <c r="OEW50" s="80"/>
      <c r="OEX50"/>
      <c r="OEY50" s="80"/>
      <c r="OEZ50"/>
      <c r="OFA50" s="80"/>
      <c r="OFB50"/>
      <c r="OFC50" s="80"/>
      <c r="OFD50"/>
      <c r="OFE50" s="80"/>
      <c r="OFF50"/>
      <c r="OFG50" s="80"/>
      <c r="OFH50"/>
      <c r="OFI50" s="80"/>
      <c r="OFJ50"/>
      <c r="OFK50" s="80"/>
      <c r="OFL50"/>
      <c r="OFM50" s="80"/>
      <c r="OFN50"/>
      <c r="OFO50" s="80"/>
      <c r="OFP50"/>
      <c r="OFQ50" s="80"/>
      <c r="OFR50"/>
      <c r="OFS50" s="80"/>
      <c r="OFT50"/>
      <c r="OFU50" s="80"/>
      <c r="OFV50"/>
      <c r="OFW50" s="80"/>
      <c r="OFX50"/>
      <c r="OFY50" s="80"/>
      <c r="OFZ50"/>
      <c r="OGA50" s="80"/>
      <c r="OGB50"/>
      <c r="OGC50" s="80"/>
      <c r="OGD50"/>
      <c r="OGE50" s="80"/>
      <c r="OGF50"/>
      <c r="OGG50" s="80"/>
      <c r="OGH50"/>
      <c r="OGI50" s="80"/>
      <c r="OGJ50"/>
      <c r="OGK50" s="80"/>
      <c r="OGL50"/>
      <c r="OGM50" s="80"/>
      <c r="OGN50"/>
      <c r="OGO50" s="80"/>
      <c r="OGP50"/>
      <c r="OGQ50" s="80"/>
      <c r="OGR50"/>
      <c r="OGS50" s="80"/>
      <c r="OGT50"/>
      <c r="OGU50" s="80"/>
      <c r="OGV50"/>
      <c r="OGW50" s="80"/>
      <c r="OGX50"/>
      <c r="OGY50" s="80"/>
      <c r="OGZ50"/>
      <c r="OHA50" s="80"/>
      <c r="OHB50"/>
      <c r="OHC50" s="80"/>
      <c r="OHD50"/>
      <c r="OHE50" s="80"/>
      <c r="OHF50"/>
      <c r="OHG50" s="80"/>
      <c r="OHH50"/>
      <c r="OHI50" s="80"/>
      <c r="OHJ50"/>
      <c r="OHK50" s="80"/>
      <c r="OHL50"/>
      <c r="OHM50" s="80"/>
      <c r="OHN50"/>
      <c r="OHO50" s="80"/>
      <c r="OHP50"/>
      <c r="OHQ50" s="80"/>
      <c r="OHR50"/>
      <c r="OHS50" s="80"/>
      <c r="OHT50"/>
      <c r="OHU50" s="80"/>
      <c r="OHV50"/>
      <c r="OHW50" s="80"/>
      <c r="OHX50"/>
      <c r="OHY50" s="80"/>
      <c r="OHZ50"/>
      <c r="OIA50" s="80"/>
      <c r="OIB50"/>
      <c r="OIC50" s="80"/>
      <c r="OID50"/>
      <c r="OIE50" s="80"/>
      <c r="OIF50"/>
      <c r="OIG50" s="80"/>
      <c r="OIH50"/>
      <c r="OII50" s="80"/>
      <c r="OIJ50"/>
      <c r="OIK50" s="80"/>
      <c r="OIL50"/>
      <c r="OIM50" s="80"/>
      <c r="OIN50"/>
      <c r="OIO50" s="80"/>
      <c r="OIP50"/>
      <c r="OIQ50" s="80"/>
      <c r="OIR50"/>
      <c r="OIS50" s="80"/>
      <c r="OIT50"/>
      <c r="OIU50" s="80"/>
      <c r="OIV50"/>
      <c r="OIW50" s="80"/>
      <c r="OIX50"/>
      <c r="OIY50" s="80"/>
      <c r="OIZ50"/>
      <c r="OJA50" s="80"/>
      <c r="OJB50"/>
      <c r="OJC50" s="80"/>
      <c r="OJD50"/>
      <c r="OJE50" s="80"/>
      <c r="OJF50"/>
      <c r="OJG50" s="80"/>
      <c r="OJH50"/>
      <c r="OJI50" s="80"/>
      <c r="OJJ50"/>
      <c r="OJK50" s="80"/>
      <c r="OJL50"/>
      <c r="OJM50" s="80"/>
      <c r="OJN50"/>
      <c r="OJO50" s="80"/>
      <c r="OJP50"/>
      <c r="OJQ50" s="80"/>
      <c r="OJR50"/>
      <c r="OJS50" s="80"/>
      <c r="OJT50"/>
      <c r="OJU50" s="80"/>
      <c r="OJV50"/>
      <c r="OJW50" s="80"/>
      <c r="OJX50"/>
      <c r="OJY50" s="80"/>
      <c r="OJZ50"/>
      <c r="OKA50" s="80"/>
      <c r="OKB50"/>
      <c r="OKC50" s="80"/>
      <c r="OKD50"/>
      <c r="OKE50" s="80"/>
      <c r="OKF50"/>
      <c r="OKG50" s="80"/>
      <c r="OKH50"/>
      <c r="OKI50" s="80"/>
      <c r="OKJ50"/>
      <c r="OKK50" s="80"/>
      <c r="OKL50"/>
      <c r="OKM50" s="80"/>
      <c r="OKN50"/>
      <c r="OKO50" s="80"/>
      <c r="OKP50"/>
      <c r="OKQ50" s="80"/>
      <c r="OKR50"/>
      <c r="OKS50" s="80"/>
      <c r="OKT50"/>
      <c r="OKU50" s="80"/>
      <c r="OKV50"/>
      <c r="OKW50" s="80"/>
      <c r="OKX50"/>
      <c r="OKY50" s="80"/>
      <c r="OKZ50"/>
      <c r="OLA50" s="80"/>
      <c r="OLB50"/>
      <c r="OLC50" s="80"/>
      <c r="OLD50"/>
      <c r="OLE50" s="80"/>
      <c r="OLF50"/>
      <c r="OLG50" s="80"/>
      <c r="OLH50"/>
      <c r="OLI50" s="80"/>
      <c r="OLJ50"/>
      <c r="OLK50" s="80"/>
      <c r="OLL50"/>
      <c r="OLM50" s="80"/>
      <c r="OLN50"/>
      <c r="OLO50" s="80"/>
      <c r="OLP50"/>
      <c r="OLQ50" s="80"/>
      <c r="OLR50"/>
      <c r="OLS50" s="80"/>
      <c r="OLT50"/>
      <c r="OLU50" s="80"/>
      <c r="OLV50"/>
      <c r="OLW50" s="80"/>
      <c r="OLX50"/>
      <c r="OLY50" s="80"/>
      <c r="OLZ50"/>
      <c r="OMA50" s="80"/>
      <c r="OMB50"/>
      <c r="OMC50" s="80"/>
      <c r="OMD50"/>
      <c r="OME50" s="80"/>
      <c r="OMF50"/>
      <c r="OMG50" s="80"/>
      <c r="OMH50"/>
      <c r="OMI50" s="80"/>
      <c r="OMJ50"/>
      <c r="OMK50" s="80"/>
      <c r="OML50"/>
      <c r="OMM50" s="80"/>
      <c r="OMN50"/>
      <c r="OMO50" s="80"/>
      <c r="OMP50"/>
      <c r="OMQ50" s="80"/>
      <c r="OMR50"/>
      <c r="OMS50" s="80"/>
      <c r="OMT50"/>
      <c r="OMU50" s="80"/>
      <c r="OMV50"/>
      <c r="OMW50" s="80"/>
      <c r="OMX50"/>
      <c r="OMY50" s="80"/>
      <c r="OMZ50"/>
      <c r="ONA50" s="80"/>
      <c r="ONB50"/>
      <c r="ONC50" s="80"/>
      <c r="OND50"/>
      <c r="ONE50" s="80"/>
      <c r="ONF50"/>
      <c r="ONG50" s="80"/>
      <c r="ONH50"/>
      <c r="ONI50" s="80"/>
      <c r="ONJ50"/>
      <c r="ONK50" s="80"/>
      <c r="ONL50"/>
      <c r="ONM50" s="80"/>
      <c r="ONN50"/>
      <c r="ONO50" s="80"/>
      <c r="ONP50"/>
      <c r="ONQ50" s="80"/>
      <c r="ONR50"/>
      <c r="ONS50" s="80"/>
      <c r="ONT50"/>
      <c r="ONU50" s="80"/>
      <c r="ONV50"/>
      <c r="ONW50" s="80"/>
      <c r="ONX50"/>
      <c r="ONY50" s="80"/>
      <c r="ONZ50"/>
      <c r="OOA50" s="80"/>
      <c r="OOB50"/>
      <c r="OOC50" s="80"/>
      <c r="OOD50"/>
      <c r="OOE50" s="80"/>
      <c r="OOF50"/>
      <c r="OOG50" s="80"/>
      <c r="OOH50"/>
      <c r="OOI50" s="80"/>
      <c r="OOJ50"/>
      <c r="OOK50" s="80"/>
      <c r="OOL50"/>
      <c r="OOM50" s="80"/>
      <c r="OON50"/>
      <c r="OOO50" s="80"/>
      <c r="OOP50"/>
      <c r="OOQ50" s="80"/>
      <c r="OOR50"/>
      <c r="OOS50" s="80"/>
      <c r="OOT50"/>
      <c r="OOU50" s="80"/>
      <c r="OOV50"/>
      <c r="OOW50" s="80"/>
      <c r="OOX50"/>
      <c r="OOY50" s="80"/>
      <c r="OOZ50"/>
      <c r="OPA50" s="80"/>
      <c r="OPB50"/>
      <c r="OPC50" s="80"/>
      <c r="OPD50"/>
      <c r="OPE50" s="80"/>
      <c r="OPF50"/>
      <c r="OPG50" s="80"/>
      <c r="OPH50"/>
      <c r="OPI50" s="80"/>
      <c r="OPJ50"/>
      <c r="OPK50" s="80"/>
      <c r="OPL50"/>
      <c r="OPM50" s="80"/>
      <c r="OPN50"/>
      <c r="OPO50" s="80"/>
      <c r="OPP50"/>
      <c r="OPQ50" s="80"/>
      <c r="OPR50"/>
      <c r="OPS50" s="80"/>
      <c r="OPT50"/>
      <c r="OPU50" s="80"/>
      <c r="OPV50"/>
      <c r="OPW50" s="80"/>
      <c r="OPX50"/>
      <c r="OPY50" s="80"/>
      <c r="OPZ50"/>
      <c r="OQA50" s="80"/>
      <c r="OQB50"/>
      <c r="OQC50" s="80"/>
      <c r="OQD50"/>
      <c r="OQE50" s="80"/>
      <c r="OQF50"/>
      <c r="OQG50" s="80"/>
      <c r="OQH50"/>
      <c r="OQI50" s="80"/>
      <c r="OQJ50"/>
      <c r="OQK50" s="80"/>
      <c r="OQL50"/>
      <c r="OQM50" s="80"/>
      <c r="OQN50"/>
      <c r="OQO50" s="80"/>
      <c r="OQP50"/>
      <c r="OQQ50" s="80"/>
      <c r="OQR50"/>
      <c r="OQS50" s="80"/>
      <c r="OQT50"/>
      <c r="OQU50" s="80"/>
      <c r="OQV50"/>
      <c r="OQW50" s="80"/>
      <c r="OQX50"/>
      <c r="OQY50" s="80"/>
      <c r="OQZ50"/>
      <c r="ORA50" s="80"/>
      <c r="ORB50"/>
      <c r="ORC50" s="80"/>
      <c r="ORD50"/>
      <c r="ORE50" s="80"/>
      <c r="ORF50"/>
      <c r="ORG50" s="80"/>
      <c r="ORH50"/>
      <c r="ORI50" s="80"/>
      <c r="ORJ50"/>
      <c r="ORK50" s="80"/>
      <c r="ORL50"/>
      <c r="ORM50" s="80"/>
      <c r="ORN50"/>
      <c r="ORO50" s="80"/>
      <c r="ORP50"/>
      <c r="ORQ50" s="80"/>
      <c r="ORR50"/>
      <c r="ORS50" s="80"/>
      <c r="ORT50"/>
      <c r="ORU50" s="80"/>
      <c r="ORV50"/>
      <c r="ORW50" s="80"/>
      <c r="ORX50"/>
      <c r="ORY50" s="80"/>
      <c r="ORZ50"/>
      <c r="OSA50" s="80"/>
      <c r="OSB50"/>
      <c r="OSC50" s="80"/>
      <c r="OSD50"/>
      <c r="OSE50" s="80"/>
      <c r="OSF50"/>
      <c r="OSG50" s="80"/>
      <c r="OSH50"/>
      <c r="OSI50" s="80"/>
      <c r="OSJ50"/>
      <c r="OSK50" s="80"/>
      <c r="OSL50"/>
      <c r="OSM50" s="80"/>
      <c r="OSN50"/>
      <c r="OSO50" s="80"/>
      <c r="OSP50"/>
      <c r="OSQ50" s="80"/>
      <c r="OSR50"/>
      <c r="OSS50" s="80"/>
      <c r="OST50"/>
      <c r="OSU50" s="80"/>
      <c r="OSV50"/>
      <c r="OSW50" s="80"/>
      <c r="OSX50"/>
      <c r="OSY50" s="80"/>
      <c r="OSZ50"/>
      <c r="OTA50" s="80"/>
      <c r="OTB50"/>
      <c r="OTC50" s="80"/>
      <c r="OTD50"/>
      <c r="OTE50" s="80"/>
      <c r="OTF50"/>
      <c r="OTG50" s="80"/>
      <c r="OTH50"/>
      <c r="OTI50" s="80"/>
      <c r="OTJ50"/>
      <c r="OTK50" s="80"/>
      <c r="OTL50"/>
      <c r="OTM50" s="80"/>
      <c r="OTN50"/>
      <c r="OTO50" s="80"/>
      <c r="OTP50"/>
      <c r="OTQ50" s="80"/>
      <c r="OTR50"/>
      <c r="OTS50" s="80"/>
      <c r="OTT50"/>
      <c r="OTU50" s="80"/>
      <c r="OTV50"/>
      <c r="OTW50" s="80"/>
      <c r="OTX50"/>
      <c r="OTY50" s="80"/>
      <c r="OTZ50"/>
      <c r="OUA50" s="80"/>
      <c r="OUB50"/>
      <c r="OUC50" s="80"/>
      <c r="OUD50"/>
      <c r="OUE50" s="80"/>
      <c r="OUF50"/>
      <c r="OUG50" s="80"/>
      <c r="OUH50"/>
      <c r="OUI50" s="80"/>
      <c r="OUJ50"/>
      <c r="OUK50" s="80"/>
      <c r="OUL50"/>
      <c r="OUM50" s="80"/>
      <c r="OUN50"/>
      <c r="OUO50" s="80"/>
      <c r="OUP50"/>
      <c r="OUQ50" s="80"/>
      <c r="OUR50"/>
      <c r="OUS50" s="80"/>
      <c r="OUT50"/>
      <c r="OUU50" s="80"/>
      <c r="OUV50"/>
      <c r="OUW50" s="80"/>
      <c r="OUX50"/>
      <c r="OUY50" s="80"/>
      <c r="OUZ50"/>
      <c r="OVA50" s="80"/>
      <c r="OVB50"/>
      <c r="OVC50" s="80"/>
      <c r="OVD50"/>
      <c r="OVE50" s="80"/>
      <c r="OVF50"/>
      <c r="OVG50" s="80"/>
      <c r="OVH50"/>
      <c r="OVI50" s="80"/>
      <c r="OVJ50"/>
      <c r="OVK50" s="80"/>
      <c r="OVL50"/>
      <c r="OVM50" s="80"/>
      <c r="OVN50"/>
      <c r="OVO50" s="80"/>
      <c r="OVP50"/>
      <c r="OVQ50" s="80"/>
      <c r="OVR50"/>
      <c r="OVS50" s="80"/>
      <c r="OVT50"/>
      <c r="OVU50" s="80"/>
      <c r="OVV50"/>
      <c r="OVW50" s="80"/>
      <c r="OVX50"/>
      <c r="OVY50" s="80"/>
      <c r="OVZ50"/>
      <c r="OWA50" s="80"/>
      <c r="OWB50"/>
      <c r="OWC50" s="80"/>
      <c r="OWD50"/>
      <c r="OWE50" s="80"/>
      <c r="OWF50"/>
      <c r="OWG50" s="80"/>
      <c r="OWH50"/>
      <c r="OWI50" s="80"/>
      <c r="OWJ50"/>
      <c r="OWK50" s="80"/>
      <c r="OWL50"/>
      <c r="OWM50" s="80"/>
      <c r="OWN50"/>
      <c r="OWO50" s="80"/>
      <c r="OWP50"/>
      <c r="OWQ50" s="80"/>
      <c r="OWR50"/>
      <c r="OWS50" s="80"/>
      <c r="OWT50"/>
      <c r="OWU50" s="80"/>
      <c r="OWV50"/>
      <c r="OWW50" s="80"/>
      <c r="OWX50"/>
      <c r="OWY50" s="80"/>
      <c r="OWZ50"/>
      <c r="OXA50" s="80"/>
      <c r="OXB50"/>
      <c r="OXC50" s="80"/>
      <c r="OXD50"/>
      <c r="OXE50" s="80"/>
      <c r="OXF50"/>
      <c r="OXG50" s="80"/>
      <c r="OXH50"/>
      <c r="OXI50" s="80"/>
      <c r="OXJ50"/>
      <c r="OXK50" s="80"/>
      <c r="OXL50"/>
      <c r="OXM50" s="80"/>
      <c r="OXN50"/>
      <c r="OXO50" s="80"/>
      <c r="OXP50"/>
      <c r="OXQ50" s="80"/>
      <c r="OXR50"/>
      <c r="OXS50" s="80"/>
      <c r="OXT50"/>
      <c r="OXU50" s="80"/>
      <c r="OXV50"/>
      <c r="OXW50" s="80"/>
      <c r="OXX50"/>
      <c r="OXY50" s="80"/>
      <c r="OXZ50"/>
      <c r="OYA50" s="80"/>
      <c r="OYB50"/>
      <c r="OYC50" s="80"/>
      <c r="OYD50"/>
      <c r="OYE50" s="80"/>
      <c r="OYF50"/>
      <c r="OYG50" s="80"/>
      <c r="OYH50"/>
      <c r="OYI50" s="80"/>
      <c r="OYJ50"/>
      <c r="OYK50" s="80"/>
      <c r="OYL50"/>
      <c r="OYM50" s="80"/>
      <c r="OYN50"/>
      <c r="OYO50" s="80"/>
      <c r="OYP50"/>
      <c r="OYQ50" s="80"/>
      <c r="OYR50"/>
      <c r="OYS50" s="80"/>
      <c r="OYT50"/>
      <c r="OYU50" s="80"/>
      <c r="OYV50"/>
      <c r="OYW50" s="80"/>
      <c r="OYX50"/>
      <c r="OYY50" s="80"/>
      <c r="OYZ50"/>
      <c r="OZA50" s="80"/>
      <c r="OZB50"/>
      <c r="OZC50" s="80"/>
      <c r="OZD50"/>
      <c r="OZE50" s="80"/>
      <c r="OZF50"/>
      <c r="OZG50" s="80"/>
      <c r="OZH50"/>
      <c r="OZI50" s="80"/>
      <c r="OZJ50"/>
      <c r="OZK50" s="80"/>
      <c r="OZL50"/>
      <c r="OZM50" s="80"/>
      <c r="OZN50"/>
      <c r="OZO50" s="80"/>
      <c r="OZP50"/>
      <c r="OZQ50" s="80"/>
      <c r="OZR50"/>
      <c r="OZS50" s="80"/>
      <c r="OZT50"/>
      <c r="OZU50" s="80"/>
      <c r="OZV50"/>
      <c r="OZW50" s="80"/>
      <c r="OZX50"/>
      <c r="OZY50" s="80"/>
      <c r="OZZ50"/>
      <c r="PAA50" s="80"/>
      <c r="PAB50"/>
      <c r="PAC50" s="80"/>
      <c r="PAD50"/>
      <c r="PAE50" s="80"/>
      <c r="PAF50"/>
      <c r="PAG50" s="80"/>
      <c r="PAH50"/>
      <c r="PAI50" s="80"/>
      <c r="PAJ50"/>
      <c r="PAK50" s="80"/>
      <c r="PAL50"/>
      <c r="PAM50" s="80"/>
      <c r="PAN50"/>
      <c r="PAO50" s="80"/>
      <c r="PAP50"/>
      <c r="PAQ50" s="80"/>
      <c r="PAR50"/>
      <c r="PAS50" s="80"/>
      <c r="PAT50"/>
      <c r="PAU50" s="80"/>
      <c r="PAV50"/>
      <c r="PAW50" s="80"/>
      <c r="PAX50"/>
      <c r="PAY50" s="80"/>
      <c r="PAZ50"/>
      <c r="PBA50" s="80"/>
      <c r="PBB50"/>
      <c r="PBC50" s="80"/>
      <c r="PBD50"/>
      <c r="PBE50" s="80"/>
      <c r="PBF50"/>
      <c r="PBG50" s="80"/>
      <c r="PBH50"/>
      <c r="PBI50" s="80"/>
      <c r="PBJ50"/>
      <c r="PBK50" s="80"/>
      <c r="PBL50"/>
      <c r="PBM50" s="80"/>
      <c r="PBN50"/>
      <c r="PBO50" s="80"/>
      <c r="PBP50"/>
      <c r="PBQ50" s="80"/>
      <c r="PBR50"/>
      <c r="PBS50" s="80"/>
      <c r="PBT50"/>
      <c r="PBU50" s="80"/>
      <c r="PBV50"/>
      <c r="PBW50" s="80"/>
      <c r="PBX50"/>
      <c r="PBY50" s="80"/>
      <c r="PBZ50"/>
      <c r="PCA50" s="80"/>
      <c r="PCB50"/>
      <c r="PCC50" s="80"/>
      <c r="PCD50"/>
      <c r="PCE50" s="80"/>
      <c r="PCF50"/>
      <c r="PCG50" s="80"/>
      <c r="PCH50"/>
      <c r="PCI50" s="80"/>
      <c r="PCJ50"/>
      <c r="PCK50" s="80"/>
      <c r="PCL50"/>
      <c r="PCM50" s="80"/>
      <c r="PCN50"/>
      <c r="PCO50" s="80"/>
      <c r="PCP50"/>
      <c r="PCQ50" s="80"/>
      <c r="PCR50"/>
      <c r="PCS50" s="80"/>
      <c r="PCT50"/>
      <c r="PCU50" s="80"/>
      <c r="PCV50"/>
      <c r="PCW50" s="80"/>
      <c r="PCX50"/>
      <c r="PCY50" s="80"/>
      <c r="PCZ50"/>
      <c r="PDA50" s="80"/>
      <c r="PDB50"/>
      <c r="PDC50" s="80"/>
      <c r="PDD50"/>
      <c r="PDE50" s="80"/>
      <c r="PDF50"/>
      <c r="PDG50" s="80"/>
      <c r="PDH50"/>
      <c r="PDI50" s="80"/>
      <c r="PDJ50"/>
      <c r="PDK50" s="80"/>
      <c r="PDL50"/>
      <c r="PDM50" s="80"/>
      <c r="PDN50"/>
      <c r="PDO50" s="80"/>
      <c r="PDP50"/>
      <c r="PDQ50" s="80"/>
      <c r="PDR50"/>
      <c r="PDS50" s="80"/>
      <c r="PDT50"/>
      <c r="PDU50" s="80"/>
      <c r="PDV50"/>
      <c r="PDW50" s="80"/>
      <c r="PDX50"/>
      <c r="PDY50" s="80"/>
      <c r="PDZ50"/>
      <c r="PEA50" s="80"/>
      <c r="PEB50"/>
      <c r="PEC50" s="80"/>
      <c r="PED50"/>
      <c r="PEE50" s="80"/>
      <c r="PEF50"/>
      <c r="PEG50" s="80"/>
      <c r="PEH50"/>
      <c r="PEI50" s="80"/>
      <c r="PEJ50"/>
      <c r="PEK50" s="80"/>
      <c r="PEL50"/>
      <c r="PEM50" s="80"/>
      <c r="PEN50"/>
      <c r="PEO50" s="80"/>
      <c r="PEP50"/>
      <c r="PEQ50" s="80"/>
      <c r="PER50"/>
      <c r="PES50" s="80"/>
      <c r="PET50"/>
      <c r="PEU50" s="80"/>
      <c r="PEV50"/>
      <c r="PEW50" s="80"/>
      <c r="PEX50"/>
      <c r="PEY50" s="80"/>
      <c r="PEZ50"/>
      <c r="PFA50" s="80"/>
      <c r="PFB50"/>
      <c r="PFC50" s="80"/>
      <c r="PFD50"/>
      <c r="PFE50" s="80"/>
      <c r="PFF50"/>
      <c r="PFG50" s="80"/>
      <c r="PFH50"/>
      <c r="PFI50" s="80"/>
      <c r="PFJ50"/>
      <c r="PFK50" s="80"/>
      <c r="PFL50"/>
      <c r="PFM50" s="80"/>
      <c r="PFN50"/>
      <c r="PFO50" s="80"/>
      <c r="PFP50"/>
      <c r="PFQ50" s="80"/>
      <c r="PFR50"/>
      <c r="PFS50" s="80"/>
      <c r="PFT50"/>
      <c r="PFU50" s="80"/>
      <c r="PFV50"/>
      <c r="PFW50" s="80"/>
      <c r="PFX50"/>
      <c r="PFY50" s="80"/>
      <c r="PFZ50"/>
      <c r="PGA50" s="80"/>
      <c r="PGB50"/>
      <c r="PGC50" s="80"/>
      <c r="PGD50"/>
      <c r="PGE50" s="80"/>
      <c r="PGF50"/>
      <c r="PGG50" s="80"/>
      <c r="PGH50"/>
      <c r="PGI50" s="80"/>
      <c r="PGJ50"/>
      <c r="PGK50" s="80"/>
      <c r="PGL50"/>
      <c r="PGM50" s="80"/>
      <c r="PGN50"/>
      <c r="PGO50" s="80"/>
      <c r="PGP50"/>
      <c r="PGQ50" s="80"/>
      <c r="PGR50"/>
      <c r="PGS50" s="80"/>
      <c r="PGT50"/>
      <c r="PGU50" s="80"/>
      <c r="PGV50"/>
      <c r="PGW50" s="80"/>
      <c r="PGX50"/>
      <c r="PGY50" s="80"/>
      <c r="PGZ50"/>
      <c r="PHA50" s="80"/>
      <c r="PHB50"/>
      <c r="PHC50" s="80"/>
      <c r="PHD50"/>
      <c r="PHE50" s="80"/>
      <c r="PHF50"/>
      <c r="PHG50" s="80"/>
      <c r="PHH50"/>
      <c r="PHI50" s="80"/>
      <c r="PHJ50"/>
      <c r="PHK50" s="80"/>
      <c r="PHL50"/>
      <c r="PHM50" s="80"/>
      <c r="PHN50"/>
      <c r="PHO50" s="80"/>
      <c r="PHP50"/>
      <c r="PHQ50" s="80"/>
      <c r="PHR50"/>
      <c r="PHS50" s="80"/>
      <c r="PHT50"/>
      <c r="PHU50" s="80"/>
      <c r="PHV50"/>
      <c r="PHW50" s="80"/>
      <c r="PHX50"/>
      <c r="PHY50" s="80"/>
      <c r="PHZ50"/>
      <c r="PIA50" s="80"/>
      <c r="PIB50"/>
      <c r="PIC50" s="80"/>
      <c r="PID50"/>
      <c r="PIE50" s="80"/>
      <c r="PIF50"/>
      <c r="PIG50" s="80"/>
      <c r="PIH50"/>
      <c r="PII50" s="80"/>
      <c r="PIJ50"/>
      <c r="PIK50" s="80"/>
      <c r="PIL50"/>
      <c r="PIM50" s="80"/>
      <c r="PIN50"/>
      <c r="PIO50" s="80"/>
      <c r="PIP50"/>
      <c r="PIQ50" s="80"/>
      <c r="PIR50"/>
      <c r="PIS50" s="80"/>
      <c r="PIT50"/>
      <c r="PIU50" s="80"/>
      <c r="PIV50"/>
      <c r="PIW50" s="80"/>
      <c r="PIX50"/>
      <c r="PIY50" s="80"/>
      <c r="PIZ50"/>
      <c r="PJA50" s="80"/>
      <c r="PJB50"/>
      <c r="PJC50" s="80"/>
      <c r="PJD50"/>
      <c r="PJE50" s="80"/>
      <c r="PJF50"/>
      <c r="PJG50" s="80"/>
      <c r="PJH50"/>
      <c r="PJI50" s="80"/>
      <c r="PJJ50"/>
      <c r="PJK50" s="80"/>
      <c r="PJL50"/>
      <c r="PJM50" s="80"/>
      <c r="PJN50"/>
      <c r="PJO50" s="80"/>
      <c r="PJP50"/>
      <c r="PJQ50" s="80"/>
      <c r="PJR50"/>
      <c r="PJS50" s="80"/>
      <c r="PJT50"/>
      <c r="PJU50" s="80"/>
      <c r="PJV50"/>
      <c r="PJW50" s="80"/>
      <c r="PJX50"/>
      <c r="PJY50" s="80"/>
      <c r="PJZ50"/>
      <c r="PKA50" s="80"/>
      <c r="PKB50"/>
      <c r="PKC50" s="80"/>
      <c r="PKD50"/>
      <c r="PKE50" s="80"/>
      <c r="PKF50"/>
      <c r="PKG50" s="80"/>
      <c r="PKH50"/>
      <c r="PKI50" s="80"/>
      <c r="PKJ50"/>
      <c r="PKK50" s="80"/>
      <c r="PKL50"/>
      <c r="PKM50" s="80"/>
      <c r="PKN50"/>
      <c r="PKO50" s="80"/>
      <c r="PKP50"/>
      <c r="PKQ50" s="80"/>
      <c r="PKR50"/>
      <c r="PKS50" s="80"/>
      <c r="PKT50"/>
      <c r="PKU50" s="80"/>
      <c r="PKV50"/>
      <c r="PKW50" s="80"/>
      <c r="PKX50"/>
      <c r="PKY50" s="80"/>
      <c r="PKZ50"/>
      <c r="PLA50" s="80"/>
      <c r="PLB50"/>
      <c r="PLC50" s="80"/>
      <c r="PLD50"/>
      <c r="PLE50" s="80"/>
      <c r="PLF50"/>
      <c r="PLG50" s="80"/>
      <c r="PLH50"/>
      <c r="PLI50" s="80"/>
      <c r="PLJ50"/>
      <c r="PLK50" s="80"/>
      <c r="PLL50"/>
      <c r="PLM50" s="80"/>
      <c r="PLN50"/>
      <c r="PLO50" s="80"/>
      <c r="PLP50"/>
      <c r="PLQ50" s="80"/>
      <c r="PLR50"/>
      <c r="PLS50" s="80"/>
      <c r="PLT50"/>
      <c r="PLU50" s="80"/>
      <c r="PLV50"/>
      <c r="PLW50" s="80"/>
      <c r="PLX50"/>
      <c r="PLY50" s="80"/>
      <c r="PLZ50"/>
      <c r="PMA50" s="80"/>
      <c r="PMB50"/>
      <c r="PMC50" s="80"/>
      <c r="PMD50"/>
      <c r="PME50" s="80"/>
      <c r="PMF50"/>
      <c r="PMG50" s="80"/>
      <c r="PMH50"/>
      <c r="PMI50" s="80"/>
      <c r="PMJ50"/>
      <c r="PMK50" s="80"/>
      <c r="PML50"/>
      <c r="PMM50" s="80"/>
      <c r="PMN50"/>
      <c r="PMO50" s="80"/>
      <c r="PMP50"/>
      <c r="PMQ50" s="80"/>
      <c r="PMR50"/>
      <c r="PMS50" s="80"/>
      <c r="PMT50"/>
      <c r="PMU50" s="80"/>
      <c r="PMV50"/>
      <c r="PMW50" s="80"/>
      <c r="PMX50"/>
      <c r="PMY50" s="80"/>
      <c r="PMZ50"/>
      <c r="PNA50" s="80"/>
      <c r="PNB50"/>
      <c r="PNC50" s="80"/>
      <c r="PND50"/>
      <c r="PNE50" s="80"/>
      <c r="PNF50"/>
      <c r="PNG50" s="80"/>
      <c r="PNH50"/>
      <c r="PNI50" s="80"/>
      <c r="PNJ50"/>
      <c r="PNK50" s="80"/>
      <c r="PNL50"/>
      <c r="PNM50" s="80"/>
      <c r="PNN50"/>
      <c r="PNO50" s="80"/>
      <c r="PNP50"/>
      <c r="PNQ50" s="80"/>
      <c r="PNR50"/>
      <c r="PNS50" s="80"/>
      <c r="PNT50"/>
      <c r="PNU50" s="80"/>
      <c r="PNV50"/>
      <c r="PNW50" s="80"/>
      <c r="PNX50"/>
      <c r="PNY50" s="80"/>
      <c r="PNZ50"/>
      <c r="POA50" s="80"/>
      <c r="POB50"/>
      <c r="POC50" s="80"/>
      <c r="POD50"/>
      <c r="POE50" s="80"/>
      <c r="POF50"/>
      <c r="POG50" s="80"/>
      <c r="POH50"/>
      <c r="POI50" s="80"/>
      <c r="POJ50"/>
      <c r="POK50" s="80"/>
      <c r="POL50"/>
      <c r="POM50" s="80"/>
      <c r="PON50"/>
      <c r="POO50" s="80"/>
      <c r="POP50"/>
      <c r="POQ50" s="80"/>
      <c r="POR50"/>
      <c r="POS50" s="80"/>
      <c r="POT50"/>
      <c r="POU50" s="80"/>
      <c r="POV50"/>
      <c r="POW50" s="80"/>
      <c r="POX50"/>
      <c r="POY50" s="80"/>
      <c r="POZ50"/>
      <c r="PPA50" s="80"/>
      <c r="PPB50"/>
      <c r="PPC50" s="80"/>
      <c r="PPD50"/>
      <c r="PPE50" s="80"/>
      <c r="PPF50"/>
      <c r="PPG50" s="80"/>
      <c r="PPH50"/>
      <c r="PPI50" s="80"/>
      <c r="PPJ50"/>
      <c r="PPK50" s="80"/>
      <c r="PPL50"/>
      <c r="PPM50" s="80"/>
      <c r="PPN50"/>
      <c r="PPO50" s="80"/>
      <c r="PPP50"/>
      <c r="PPQ50" s="80"/>
      <c r="PPR50"/>
      <c r="PPS50" s="80"/>
      <c r="PPT50"/>
      <c r="PPU50" s="80"/>
      <c r="PPV50"/>
      <c r="PPW50" s="80"/>
      <c r="PPX50"/>
      <c r="PPY50" s="80"/>
      <c r="PPZ50"/>
      <c r="PQA50" s="80"/>
      <c r="PQB50"/>
      <c r="PQC50" s="80"/>
      <c r="PQD50"/>
      <c r="PQE50" s="80"/>
      <c r="PQF50"/>
      <c r="PQG50" s="80"/>
      <c r="PQH50"/>
      <c r="PQI50" s="80"/>
      <c r="PQJ50"/>
      <c r="PQK50" s="80"/>
      <c r="PQL50"/>
      <c r="PQM50" s="80"/>
      <c r="PQN50"/>
      <c r="PQO50" s="80"/>
      <c r="PQP50"/>
      <c r="PQQ50" s="80"/>
      <c r="PQR50"/>
      <c r="PQS50" s="80"/>
      <c r="PQT50"/>
      <c r="PQU50" s="80"/>
      <c r="PQV50"/>
      <c r="PQW50" s="80"/>
      <c r="PQX50"/>
      <c r="PQY50" s="80"/>
      <c r="PQZ50"/>
      <c r="PRA50" s="80"/>
      <c r="PRB50"/>
      <c r="PRC50" s="80"/>
      <c r="PRD50"/>
      <c r="PRE50" s="80"/>
      <c r="PRF50"/>
      <c r="PRG50" s="80"/>
      <c r="PRH50"/>
      <c r="PRI50" s="80"/>
      <c r="PRJ50"/>
      <c r="PRK50" s="80"/>
      <c r="PRL50"/>
      <c r="PRM50" s="80"/>
      <c r="PRN50"/>
      <c r="PRO50" s="80"/>
      <c r="PRP50"/>
      <c r="PRQ50" s="80"/>
      <c r="PRR50"/>
      <c r="PRS50" s="80"/>
      <c r="PRT50"/>
      <c r="PRU50" s="80"/>
      <c r="PRV50"/>
      <c r="PRW50" s="80"/>
      <c r="PRX50"/>
      <c r="PRY50" s="80"/>
      <c r="PRZ50"/>
      <c r="PSA50" s="80"/>
      <c r="PSB50"/>
      <c r="PSC50" s="80"/>
      <c r="PSD50"/>
      <c r="PSE50" s="80"/>
      <c r="PSF50"/>
      <c r="PSG50" s="80"/>
      <c r="PSH50"/>
      <c r="PSI50" s="80"/>
      <c r="PSJ50"/>
      <c r="PSK50" s="80"/>
      <c r="PSL50"/>
      <c r="PSM50" s="80"/>
      <c r="PSN50"/>
      <c r="PSO50" s="80"/>
      <c r="PSP50"/>
      <c r="PSQ50" s="80"/>
      <c r="PSR50"/>
      <c r="PSS50" s="80"/>
      <c r="PST50"/>
      <c r="PSU50" s="80"/>
      <c r="PSV50"/>
      <c r="PSW50" s="80"/>
      <c r="PSX50"/>
      <c r="PSY50" s="80"/>
      <c r="PSZ50"/>
      <c r="PTA50" s="80"/>
      <c r="PTB50"/>
      <c r="PTC50" s="80"/>
      <c r="PTD50"/>
      <c r="PTE50" s="80"/>
      <c r="PTF50"/>
      <c r="PTG50" s="80"/>
      <c r="PTH50"/>
      <c r="PTI50" s="80"/>
      <c r="PTJ50"/>
      <c r="PTK50" s="80"/>
      <c r="PTL50"/>
      <c r="PTM50" s="80"/>
      <c r="PTN50"/>
      <c r="PTO50" s="80"/>
      <c r="PTP50"/>
      <c r="PTQ50" s="80"/>
      <c r="PTR50"/>
      <c r="PTS50" s="80"/>
      <c r="PTT50"/>
      <c r="PTU50" s="80"/>
      <c r="PTV50"/>
      <c r="PTW50" s="80"/>
      <c r="PTX50"/>
      <c r="PTY50" s="80"/>
      <c r="PTZ50"/>
      <c r="PUA50" s="80"/>
      <c r="PUB50"/>
      <c r="PUC50" s="80"/>
      <c r="PUD50"/>
      <c r="PUE50" s="80"/>
      <c r="PUF50"/>
      <c r="PUG50" s="80"/>
      <c r="PUH50"/>
      <c r="PUI50" s="80"/>
      <c r="PUJ50"/>
      <c r="PUK50" s="80"/>
      <c r="PUL50"/>
      <c r="PUM50" s="80"/>
      <c r="PUN50"/>
      <c r="PUO50" s="80"/>
      <c r="PUP50"/>
      <c r="PUQ50" s="80"/>
      <c r="PUR50"/>
      <c r="PUS50" s="80"/>
      <c r="PUT50"/>
      <c r="PUU50" s="80"/>
      <c r="PUV50"/>
      <c r="PUW50" s="80"/>
      <c r="PUX50"/>
      <c r="PUY50" s="80"/>
      <c r="PUZ50"/>
      <c r="PVA50" s="80"/>
      <c r="PVB50"/>
      <c r="PVC50" s="80"/>
      <c r="PVD50"/>
      <c r="PVE50" s="80"/>
      <c r="PVF50"/>
      <c r="PVG50" s="80"/>
      <c r="PVH50"/>
      <c r="PVI50" s="80"/>
      <c r="PVJ50"/>
      <c r="PVK50" s="80"/>
      <c r="PVL50"/>
      <c r="PVM50" s="80"/>
      <c r="PVN50"/>
      <c r="PVO50" s="80"/>
      <c r="PVP50"/>
      <c r="PVQ50" s="80"/>
      <c r="PVR50"/>
      <c r="PVS50" s="80"/>
      <c r="PVT50"/>
      <c r="PVU50" s="80"/>
      <c r="PVV50"/>
      <c r="PVW50" s="80"/>
      <c r="PVX50"/>
      <c r="PVY50" s="80"/>
      <c r="PVZ50"/>
      <c r="PWA50" s="80"/>
      <c r="PWB50"/>
      <c r="PWC50" s="80"/>
      <c r="PWD50"/>
      <c r="PWE50" s="80"/>
      <c r="PWF50"/>
      <c r="PWG50" s="80"/>
      <c r="PWH50"/>
      <c r="PWI50" s="80"/>
      <c r="PWJ50"/>
      <c r="PWK50" s="80"/>
      <c r="PWL50"/>
      <c r="PWM50" s="80"/>
      <c r="PWN50"/>
      <c r="PWO50" s="80"/>
      <c r="PWP50"/>
      <c r="PWQ50" s="80"/>
      <c r="PWR50"/>
      <c r="PWS50" s="80"/>
      <c r="PWT50"/>
      <c r="PWU50" s="80"/>
      <c r="PWV50"/>
      <c r="PWW50" s="80"/>
      <c r="PWX50"/>
      <c r="PWY50" s="80"/>
      <c r="PWZ50"/>
      <c r="PXA50" s="80"/>
      <c r="PXB50"/>
      <c r="PXC50" s="80"/>
      <c r="PXD50"/>
      <c r="PXE50" s="80"/>
      <c r="PXF50"/>
      <c r="PXG50" s="80"/>
      <c r="PXH50"/>
      <c r="PXI50" s="80"/>
      <c r="PXJ50"/>
      <c r="PXK50" s="80"/>
      <c r="PXL50"/>
      <c r="PXM50" s="80"/>
      <c r="PXN50"/>
      <c r="PXO50" s="80"/>
      <c r="PXP50"/>
      <c r="PXQ50" s="80"/>
      <c r="PXR50"/>
      <c r="PXS50" s="80"/>
      <c r="PXT50"/>
      <c r="PXU50" s="80"/>
      <c r="PXV50"/>
      <c r="PXW50" s="80"/>
      <c r="PXX50"/>
      <c r="PXY50" s="80"/>
      <c r="PXZ50"/>
      <c r="PYA50" s="80"/>
      <c r="PYB50"/>
      <c r="PYC50" s="80"/>
      <c r="PYD50"/>
      <c r="PYE50" s="80"/>
      <c r="PYF50"/>
      <c r="PYG50" s="80"/>
      <c r="PYH50"/>
      <c r="PYI50" s="80"/>
      <c r="PYJ50"/>
      <c r="PYK50" s="80"/>
      <c r="PYL50"/>
      <c r="PYM50" s="80"/>
      <c r="PYN50"/>
      <c r="PYO50" s="80"/>
      <c r="PYP50"/>
      <c r="PYQ50" s="80"/>
      <c r="PYR50"/>
      <c r="PYS50" s="80"/>
      <c r="PYT50"/>
      <c r="PYU50" s="80"/>
      <c r="PYV50"/>
      <c r="PYW50" s="80"/>
      <c r="PYX50"/>
      <c r="PYY50" s="80"/>
      <c r="PYZ50"/>
      <c r="PZA50" s="80"/>
      <c r="PZB50"/>
      <c r="PZC50" s="80"/>
      <c r="PZD50"/>
      <c r="PZE50" s="80"/>
      <c r="PZF50"/>
      <c r="PZG50" s="80"/>
      <c r="PZH50"/>
      <c r="PZI50" s="80"/>
      <c r="PZJ50"/>
      <c r="PZK50" s="80"/>
      <c r="PZL50"/>
      <c r="PZM50" s="80"/>
      <c r="PZN50"/>
      <c r="PZO50" s="80"/>
      <c r="PZP50"/>
      <c r="PZQ50" s="80"/>
      <c r="PZR50"/>
      <c r="PZS50" s="80"/>
      <c r="PZT50"/>
      <c r="PZU50" s="80"/>
      <c r="PZV50"/>
      <c r="PZW50" s="80"/>
      <c r="PZX50"/>
      <c r="PZY50" s="80"/>
      <c r="PZZ50"/>
      <c r="QAA50" s="80"/>
      <c r="QAB50"/>
      <c r="QAC50" s="80"/>
      <c r="QAD50"/>
      <c r="QAE50" s="80"/>
      <c r="QAF50"/>
      <c r="QAG50" s="80"/>
      <c r="QAH50"/>
      <c r="QAI50" s="80"/>
      <c r="QAJ50"/>
      <c r="QAK50" s="80"/>
      <c r="QAL50"/>
      <c r="QAM50" s="80"/>
      <c r="QAN50"/>
      <c r="QAO50" s="80"/>
      <c r="QAP50"/>
      <c r="QAQ50" s="80"/>
      <c r="QAR50"/>
      <c r="QAS50" s="80"/>
      <c r="QAT50"/>
      <c r="QAU50" s="80"/>
      <c r="QAV50"/>
      <c r="QAW50" s="80"/>
      <c r="QAX50"/>
      <c r="QAY50" s="80"/>
      <c r="QAZ50"/>
      <c r="QBA50" s="80"/>
      <c r="QBB50"/>
      <c r="QBC50" s="80"/>
      <c r="QBD50"/>
      <c r="QBE50" s="80"/>
      <c r="QBF50"/>
      <c r="QBG50" s="80"/>
      <c r="QBH50"/>
      <c r="QBI50" s="80"/>
      <c r="QBJ50"/>
      <c r="QBK50" s="80"/>
      <c r="QBL50"/>
      <c r="QBM50" s="80"/>
      <c r="QBN50"/>
      <c r="QBO50" s="80"/>
      <c r="QBP50"/>
      <c r="QBQ50" s="80"/>
      <c r="QBR50"/>
      <c r="QBS50" s="80"/>
      <c r="QBT50"/>
      <c r="QBU50" s="80"/>
      <c r="QBV50"/>
      <c r="QBW50" s="80"/>
      <c r="QBX50"/>
      <c r="QBY50" s="80"/>
      <c r="QBZ50"/>
      <c r="QCA50" s="80"/>
      <c r="QCB50"/>
      <c r="QCC50" s="80"/>
      <c r="QCD50"/>
      <c r="QCE50" s="80"/>
      <c r="QCF50"/>
      <c r="QCG50" s="80"/>
      <c r="QCH50"/>
      <c r="QCI50" s="80"/>
      <c r="QCJ50"/>
      <c r="QCK50" s="80"/>
      <c r="QCL50"/>
      <c r="QCM50" s="80"/>
      <c r="QCN50"/>
      <c r="QCO50" s="80"/>
      <c r="QCP50"/>
      <c r="QCQ50" s="80"/>
      <c r="QCR50"/>
      <c r="QCS50" s="80"/>
      <c r="QCT50"/>
      <c r="QCU50" s="80"/>
      <c r="QCV50"/>
      <c r="QCW50" s="80"/>
      <c r="QCX50"/>
      <c r="QCY50" s="80"/>
      <c r="QCZ50"/>
      <c r="QDA50" s="80"/>
      <c r="QDB50"/>
      <c r="QDC50" s="80"/>
      <c r="QDD50"/>
      <c r="QDE50" s="80"/>
      <c r="QDF50"/>
      <c r="QDG50" s="80"/>
      <c r="QDH50"/>
      <c r="QDI50" s="80"/>
      <c r="QDJ50"/>
      <c r="QDK50" s="80"/>
      <c r="QDL50"/>
      <c r="QDM50" s="80"/>
      <c r="QDN50"/>
      <c r="QDO50" s="80"/>
      <c r="QDP50"/>
      <c r="QDQ50" s="80"/>
      <c r="QDR50"/>
      <c r="QDS50" s="80"/>
      <c r="QDT50"/>
      <c r="QDU50" s="80"/>
      <c r="QDV50"/>
      <c r="QDW50" s="80"/>
      <c r="QDX50"/>
      <c r="QDY50" s="80"/>
      <c r="QDZ50"/>
      <c r="QEA50" s="80"/>
      <c r="QEB50"/>
      <c r="QEC50" s="80"/>
      <c r="QED50"/>
      <c r="QEE50" s="80"/>
      <c r="QEF50"/>
      <c r="QEG50" s="80"/>
      <c r="QEH50"/>
      <c r="QEI50" s="80"/>
      <c r="QEJ50"/>
      <c r="QEK50" s="80"/>
      <c r="QEL50"/>
      <c r="QEM50" s="80"/>
      <c r="QEN50"/>
      <c r="QEO50" s="80"/>
      <c r="QEP50"/>
      <c r="QEQ50" s="80"/>
      <c r="QER50"/>
      <c r="QES50" s="80"/>
      <c r="QET50"/>
      <c r="QEU50" s="80"/>
      <c r="QEV50"/>
      <c r="QEW50" s="80"/>
      <c r="QEX50"/>
      <c r="QEY50" s="80"/>
      <c r="QEZ50"/>
      <c r="QFA50" s="80"/>
      <c r="QFB50"/>
      <c r="QFC50" s="80"/>
      <c r="QFD50"/>
      <c r="QFE50" s="80"/>
      <c r="QFF50"/>
      <c r="QFG50" s="80"/>
      <c r="QFH50"/>
      <c r="QFI50" s="80"/>
      <c r="QFJ50"/>
      <c r="QFK50" s="80"/>
      <c r="QFL50"/>
      <c r="QFM50" s="80"/>
      <c r="QFN50"/>
      <c r="QFO50" s="80"/>
      <c r="QFP50"/>
      <c r="QFQ50" s="80"/>
      <c r="QFR50"/>
      <c r="QFS50" s="80"/>
      <c r="QFT50"/>
      <c r="QFU50" s="80"/>
      <c r="QFV50"/>
      <c r="QFW50" s="80"/>
      <c r="QFX50"/>
      <c r="QFY50" s="80"/>
      <c r="QFZ50"/>
      <c r="QGA50" s="80"/>
      <c r="QGB50"/>
      <c r="QGC50" s="80"/>
      <c r="QGD50"/>
      <c r="QGE50" s="80"/>
      <c r="QGF50"/>
      <c r="QGG50" s="80"/>
      <c r="QGH50"/>
      <c r="QGI50" s="80"/>
      <c r="QGJ50"/>
      <c r="QGK50" s="80"/>
      <c r="QGL50"/>
      <c r="QGM50" s="80"/>
      <c r="QGN50"/>
      <c r="QGO50" s="80"/>
      <c r="QGP50"/>
      <c r="QGQ50" s="80"/>
      <c r="QGR50"/>
      <c r="QGS50" s="80"/>
      <c r="QGT50"/>
      <c r="QGU50" s="80"/>
      <c r="QGV50"/>
      <c r="QGW50" s="80"/>
      <c r="QGX50"/>
      <c r="QGY50" s="80"/>
      <c r="QGZ50"/>
      <c r="QHA50" s="80"/>
      <c r="QHB50"/>
      <c r="QHC50" s="80"/>
      <c r="QHD50"/>
      <c r="QHE50" s="80"/>
      <c r="QHF50"/>
      <c r="QHG50" s="80"/>
      <c r="QHH50"/>
      <c r="QHI50" s="80"/>
      <c r="QHJ50"/>
      <c r="QHK50" s="80"/>
      <c r="QHL50"/>
      <c r="QHM50" s="80"/>
      <c r="QHN50"/>
      <c r="QHO50" s="80"/>
      <c r="QHP50"/>
      <c r="QHQ50" s="80"/>
      <c r="QHR50"/>
      <c r="QHS50" s="80"/>
      <c r="QHT50"/>
      <c r="QHU50" s="80"/>
      <c r="QHV50"/>
      <c r="QHW50" s="80"/>
      <c r="QHX50"/>
      <c r="QHY50" s="80"/>
      <c r="QHZ50"/>
      <c r="QIA50" s="80"/>
      <c r="QIB50"/>
      <c r="QIC50" s="80"/>
      <c r="QID50"/>
      <c r="QIE50" s="80"/>
      <c r="QIF50"/>
      <c r="QIG50" s="80"/>
      <c r="QIH50"/>
      <c r="QII50" s="80"/>
      <c r="QIJ50"/>
      <c r="QIK50" s="80"/>
      <c r="QIL50"/>
      <c r="QIM50" s="80"/>
      <c r="QIN50"/>
      <c r="QIO50" s="80"/>
      <c r="QIP50"/>
      <c r="QIQ50" s="80"/>
      <c r="QIR50"/>
      <c r="QIS50" s="80"/>
      <c r="QIT50"/>
      <c r="QIU50" s="80"/>
      <c r="QIV50"/>
      <c r="QIW50" s="80"/>
      <c r="QIX50"/>
      <c r="QIY50" s="80"/>
      <c r="QIZ50"/>
      <c r="QJA50" s="80"/>
      <c r="QJB50"/>
      <c r="QJC50" s="80"/>
      <c r="QJD50"/>
      <c r="QJE50" s="80"/>
      <c r="QJF50"/>
      <c r="QJG50" s="80"/>
      <c r="QJH50"/>
      <c r="QJI50" s="80"/>
      <c r="QJJ50"/>
      <c r="QJK50" s="80"/>
      <c r="QJL50"/>
      <c r="QJM50" s="80"/>
      <c r="QJN50"/>
      <c r="QJO50" s="80"/>
      <c r="QJP50"/>
      <c r="QJQ50" s="80"/>
      <c r="QJR50"/>
      <c r="QJS50" s="80"/>
      <c r="QJT50"/>
      <c r="QJU50" s="80"/>
      <c r="QJV50"/>
      <c r="QJW50" s="80"/>
      <c r="QJX50"/>
      <c r="QJY50" s="80"/>
      <c r="QJZ50"/>
      <c r="QKA50" s="80"/>
      <c r="QKB50"/>
      <c r="QKC50" s="80"/>
      <c r="QKD50"/>
      <c r="QKE50" s="80"/>
      <c r="QKF50"/>
      <c r="QKG50" s="80"/>
      <c r="QKH50"/>
      <c r="QKI50" s="80"/>
      <c r="QKJ50"/>
      <c r="QKK50" s="80"/>
      <c r="QKL50"/>
      <c r="QKM50" s="80"/>
      <c r="QKN50"/>
      <c r="QKO50" s="80"/>
      <c r="QKP50"/>
      <c r="QKQ50" s="80"/>
      <c r="QKR50"/>
      <c r="QKS50" s="80"/>
      <c r="QKT50"/>
      <c r="QKU50" s="80"/>
      <c r="QKV50"/>
      <c r="QKW50" s="80"/>
      <c r="QKX50"/>
      <c r="QKY50" s="80"/>
      <c r="QKZ50"/>
      <c r="QLA50" s="80"/>
      <c r="QLB50"/>
      <c r="QLC50" s="80"/>
      <c r="QLD50"/>
      <c r="QLE50" s="80"/>
      <c r="QLF50"/>
      <c r="QLG50" s="80"/>
      <c r="QLH50"/>
      <c r="QLI50" s="80"/>
      <c r="QLJ50"/>
      <c r="QLK50" s="80"/>
      <c r="QLL50"/>
      <c r="QLM50" s="80"/>
      <c r="QLN50"/>
      <c r="QLO50" s="80"/>
      <c r="QLP50"/>
      <c r="QLQ50" s="80"/>
      <c r="QLR50"/>
      <c r="QLS50" s="80"/>
      <c r="QLT50"/>
      <c r="QLU50" s="80"/>
      <c r="QLV50"/>
      <c r="QLW50" s="80"/>
      <c r="QLX50"/>
      <c r="QLY50" s="80"/>
      <c r="QLZ50"/>
      <c r="QMA50" s="80"/>
      <c r="QMB50"/>
      <c r="QMC50" s="80"/>
      <c r="QMD50"/>
      <c r="QME50" s="80"/>
      <c r="QMF50"/>
      <c r="QMG50" s="80"/>
      <c r="QMH50"/>
      <c r="QMI50" s="80"/>
      <c r="QMJ50"/>
      <c r="QMK50" s="80"/>
      <c r="QML50"/>
      <c r="QMM50" s="80"/>
      <c r="QMN50"/>
      <c r="QMO50" s="80"/>
      <c r="QMP50"/>
      <c r="QMQ50" s="80"/>
      <c r="QMR50"/>
      <c r="QMS50" s="80"/>
      <c r="QMT50"/>
      <c r="QMU50" s="80"/>
      <c r="QMV50"/>
      <c r="QMW50" s="80"/>
      <c r="QMX50"/>
      <c r="QMY50" s="80"/>
      <c r="QMZ50"/>
      <c r="QNA50" s="80"/>
      <c r="QNB50"/>
      <c r="QNC50" s="80"/>
      <c r="QND50"/>
      <c r="QNE50" s="80"/>
      <c r="QNF50"/>
      <c r="QNG50" s="80"/>
      <c r="QNH50"/>
      <c r="QNI50" s="80"/>
      <c r="QNJ50"/>
      <c r="QNK50" s="80"/>
      <c r="QNL50"/>
      <c r="QNM50" s="80"/>
      <c r="QNN50"/>
      <c r="QNO50" s="80"/>
      <c r="QNP50"/>
      <c r="QNQ50" s="80"/>
      <c r="QNR50"/>
      <c r="QNS50" s="80"/>
      <c r="QNT50"/>
      <c r="QNU50" s="80"/>
      <c r="QNV50"/>
      <c r="QNW50" s="80"/>
      <c r="QNX50"/>
      <c r="QNY50" s="80"/>
      <c r="QNZ50"/>
      <c r="QOA50" s="80"/>
      <c r="QOB50"/>
      <c r="QOC50" s="80"/>
      <c r="QOD50"/>
      <c r="QOE50" s="80"/>
      <c r="QOF50"/>
      <c r="QOG50" s="80"/>
      <c r="QOH50"/>
      <c r="QOI50" s="80"/>
      <c r="QOJ50"/>
      <c r="QOK50" s="80"/>
      <c r="QOL50"/>
      <c r="QOM50" s="80"/>
      <c r="QON50"/>
      <c r="QOO50" s="80"/>
      <c r="QOP50"/>
      <c r="QOQ50" s="80"/>
      <c r="QOR50"/>
      <c r="QOS50" s="80"/>
      <c r="QOT50"/>
      <c r="QOU50" s="80"/>
      <c r="QOV50"/>
      <c r="QOW50" s="80"/>
      <c r="QOX50"/>
      <c r="QOY50" s="80"/>
      <c r="QOZ50"/>
      <c r="QPA50" s="80"/>
      <c r="QPB50"/>
      <c r="QPC50" s="80"/>
      <c r="QPD50"/>
      <c r="QPE50" s="80"/>
      <c r="QPF50"/>
      <c r="QPG50" s="80"/>
      <c r="QPH50"/>
      <c r="QPI50" s="80"/>
      <c r="QPJ50"/>
      <c r="QPK50" s="80"/>
      <c r="QPL50"/>
      <c r="QPM50" s="80"/>
      <c r="QPN50"/>
      <c r="QPO50" s="80"/>
      <c r="QPP50"/>
      <c r="QPQ50" s="80"/>
      <c r="QPR50"/>
      <c r="QPS50" s="80"/>
      <c r="QPT50"/>
      <c r="QPU50" s="80"/>
      <c r="QPV50"/>
      <c r="QPW50" s="80"/>
      <c r="QPX50"/>
      <c r="QPY50" s="80"/>
      <c r="QPZ50"/>
      <c r="QQA50" s="80"/>
      <c r="QQB50"/>
      <c r="QQC50" s="80"/>
      <c r="QQD50"/>
      <c r="QQE50" s="80"/>
      <c r="QQF50"/>
      <c r="QQG50" s="80"/>
      <c r="QQH50"/>
      <c r="QQI50" s="80"/>
      <c r="QQJ50"/>
      <c r="QQK50" s="80"/>
      <c r="QQL50"/>
      <c r="QQM50" s="80"/>
      <c r="QQN50"/>
      <c r="QQO50" s="80"/>
      <c r="QQP50"/>
      <c r="QQQ50" s="80"/>
      <c r="QQR50"/>
      <c r="QQS50" s="80"/>
      <c r="QQT50"/>
      <c r="QQU50" s="80"/>
      <c r="QQV50"/>
      <c r="QQW50" s="80"/>
      <c r="QQX50"/>
      <c r="QQY50" s="80"/>
      <c r="QQZ50"/>
      <c r="QRA50" s="80"/>
      <c r="QRB50"/>
      <c r="QRC50" s="80"/>
      <c r="QRD50"/>
      <c r="QRE50" s="80"/>
      <c r="QRF50"/>
      <c r="QRG50" s="80"/>
      <c r="QRH50"/>
      <c r="QRI50" s="80"/>
      <c r="QRJ50"/>
      <c r="QRK50" s="80"/>
      <c r="QRL50"/>
      <c r="QRM50" s="80"/>
      <c r="QRN50"/>
      <c r="QRO50" s="80"/>
      <c r="QRP50"/>
      <c r="QRQ50" s="80"/>
      <c r="QRR50"/>
      <c r="QRS50" s="80"/>
      <c r="QRT50"/>
      <c r="QRU50" s="80"/>
      <c r="QRV50"/>
      <c r="QRW50" s="80"/>
      <c r="QRX50"/>
      <c r="QRY50" s="80"/>
      <c r="QRZ50"/>
      <c r="QSA50" s="80"/>
      <c r="QSB50"/>
      <c r="QSC50" s="80"/>
      <c r="QSD50"/>
      <c r="QSE50" s="80"/>
      <c r="QSF50"/>
      <c r="QSG50" s="80"/>
      <c r="QSH50"/>
      <c r="QSI50" s="80"/>
      <c r="QSJ50"/>
      <c r="QSK50" s="80"/>
      <c r="QSL50"/>
      <c r="QSM50" s="80"/>
      <c r="QSN50"/>
      <c r="QSO50" s="80"/>
      <c r="QSP50"/>
      <c r="QSQ50" s="80"/>
      <c r="QSR50"/>
      <c r="QSS50" s="80"/>
      <c r="QST50"/>
      <c r="QSU50" s="80"/>
      <c r="QSV50"/>
      <c r="QSW50" s="80"/>
      <c r="QSX50"/>
      <c r="QSY50" s="80"/>
      <c r="QSZ50"/>
      <c r="QTA50" s="80"/>
      <c r="QTB50"/>
      <c r="QTC50" s="80"/>
      <c r="QTD50"/>
      <c r="QTE50" s="80"/>
      <c r="QTF50"/>
      <c r="QTG50" s="80"/>
      <c r="QTH50"/>
      <c r="QTI50" s="80"/>
      <c r="QTJ50"/>
      <c r="QTK50" s="80"/>
      <c r="QTL50"/>
      <c r="QTM50" s="80"/>
      <c r="QTN50"/>
      <c r="QTO50" s="80"/>
      <c r="QTP50"/>
      <c r="QTQ50" s="80"/>
      <c r="QTR50"/>
      <c r="QTS50" s="80"/>
      <c r="QTT50"/>
      <c r="QTU50" s="80"/>
      <c r="QTV50"/>
      <c r="QTW50" s="80"/>
      <c r="QTX50"/>
      <c r="QTY50" s="80"/>
      <c r="QTZ50"/>
      <c r="QUA50" s="80"/>
      <c r="QUB50"/>
      <c r="QUC50" s="80"/>
      <c r="QUD50"/>
      <c r="QUE50" s="80"/>
      <c r="QUF50"/>
      <c r="QUG50" s="80"/>
      <c r="QUH50"/>
      <c r="QUI50" s="80"/>
      <c r="QUJ50"/>
      <c r="QUK50" s="80"/>
      <c r="QUL50"/>
      <c r="QUM50" s="80"/>
      <c r="QUN50"/>
      <c r="QUO50" s="80"/>
      <c r="QUP50"/>
      <c r="QUQ50" s="80"/>
      <c r="QUR50"/>
      <c r="QUS50" s="80"/>
      <c r="QUT50"/>
      <c r="QUU50" s="80"/>
      <c r="QUV50"/>
      <c r="QUW50" s="80"/>
      <c r="QUX50"/>
      <c r="QUY50" s="80"/>
      <c r="QUZ50"/>
      <c r="QVA50" s="80"/>
      <c r="QVB50"/>
      <c r="QVC50" s="80"/>
      <c r="QVD50"/>
      <c r="QVE50" s="80"/>
      <c r="QVF50"/>
      <c r="QVG50" s="80"/>
      <c r="QVH50"/>
      <c r="QVI50" s="80"/>
      <c r="QVJ50"/>
      <c r="QVK50" s="80"/>
      <c r="QVL50"/>
      <c r="QVM50" s="80"/>
      <c r="QVN50"/>
      <c r="QVO50" s="80"/>
      <c r="QVP50"/>
      <c r="QVQ50" s="80"/>
      <c r="QVR50"/>
      <c r="QVS50" s="80"/>
      <c r="QVT50"/>
      <c r="QVU50" s="80"/>
      <c r="QVV50"/>
      <c r="QVW50" s="80"/>
      <c r="QVX50"/>
      <c r="QVY50" s="80"/>
      <c r="QVZ50"/>
      <c r="QWA50" s="80"/>
      <c r="QWB50"/>
      <c r="QWC50" s="80"/>
      <c r="QWD50"/>
      <c r="QWE50" s="80"/>
      <c r="QWF50"/>
      <c r="QWG50" s="80"/>
      <c r="QWH50"/>
      <c r="QWI50" s="80"/>
      <c r="QWJ50"/>
      <c r="QWK50" s="80"/>
      <c r="QWL50"/>
      <c r="QWM50" s="80"/>
      <c r="QWN50"/>
      <c r="QWO50" s="80"/>
      <c r="QWP50"/>
      <c r="QWQ50" s="80"/>
      <c r="QWR50"/>
      <c r="QWS50" s="80"/>
      <c r="QWT50"/>
      <c r="QWU50" s="80"/>
      <c r="QWV50"/>
      <c r="QWW50" s="80"/>
      <c r="QWX50"/>
      <c r="QWY50" s="80"/>
      <c r="QWZ50"/>
      <c r="QXA50" s="80"/>
      <c r="QXB50"/>
      <c r="QXC50" s="80"/>
      <c r="QXD50"/>
      <c r="QXE50" s="80"/>
      <c r="QXF50"/>
      <c r="QXG50" s="80"/>
      <c r="QXH50"/>
      <c r="QXI50" s="80"/>
      <c r="QXJ50"/>
      <c r="QXK50" s="80"/>
      <c r="QXL50"/>
      <c r="QXM50" s="80"/>
      <c r="QXN50"/>
      <c r="QXO50" s="80"/>
      <c r="QXP50"/>
      <c r="QXQ50" s="80"/>
      <c r="QXR50"/>
      <c r="QXS50" s="80"/>
      <c r="QXT50"/>
      <c r="QXU50" s="80"/>
      <c r="QXV50"/>
      <c r="QXW50" s="80"/>
      <c r="QXX50"/>
      <c r="QXY50" s="80"/>
      <c r="QXZ50"/>
      <c r="QYA50" s="80"/>
      <c r="QYB50"/>
      <c r="QYC50" s="80"/>
      <c r="QYD50"/>
      <c r="QYE50" s="80"/>
      <c r="QYF50"/>
      <c r="QYG50" s="80"/>
      <c r="QYH50"/>
      <c r="QYI50" s="80"/>
      <c r="QYJ50"/>
      <c r="QYK50" s="80"/>
      <c r="QYL50"/>
      <c r="QYM50" s="80"/>
      <c r="QYN50"/>
      <c r="QYO50" s="80"/>
      <c r="QYP50"/>
      <c r="QYQ50" s="80"/>
      <c r="QYR50"/>
      <c r="QYS50" s="80"/>
      <c r="QYT50"/>
      <c r="QYU50" s="80"/>
      <c r="QYV50"/>
      <c r="QYW50" s="80"/>
      <c r="QYX50"/>
      <c r="QYY50" s="80"/>
      <c r="QYZ50"/>
      <c r="QZA50" s="80"/>
      <c r="QZB50"/>
      <c r="QZC50" s="80"/>
      <c r="QZD50"/>
      <c r="QZE50" s="80"/>
      <c r="QZF50"/>
      <c r="QZG50" s="80"/>
      <c r="QZH50"/>
      <c r="QZI50" s="80"/>
      <c r="QZJ50"/>
      <c r="QZK50" s="80"/>
      <c r="QZL50"/>
      <c r="QZM50" s="80"/>
      <c r="QZN50"/>
      <c r="QZO50" s="80"/>
      <c r="QZP50"/>
      <c r="QZQ50" s="80"/>
      <c r="QZR50"/>
      <c r="QZS50" s="80"/>
      <c r="QZT50"/>
      <c r="QZU50" s="80"/>
      <c r="QZV50"/>
      <c r="QZW50" s="80"/>
      <c r="QZX50"/>
      <c r="QZY50" s="80"/>
      <c r="QZZ50"/>
      <c r="RAA50" s="80"/>
      <c r="RAB50"/>
      <c r="RAC50" s="80"/>
      <c r="RAD50"/>
      <c r="RAE50" s="80"/>
      <c r="RAF50"/>
      <c r="RAG50" s="80"/>
      <c r="RAH50"/>
      <c r="RAI50" s="80"/>
      <c r="RAJ50"/>
      <c r="RAK50" s="80"/>
      <c r="RAL50"/>
      <c r="RAM50" s="80"/>
      <c r="RAN50"/>
      <c r="RAO50" s="80"/>
      <c r="RAP50"/>
      <c r="RAQ50" s="80"/>
      <c r="RAR50"/>
      <c r="RAS50" s="80"/>
      <c r="RAT50"/>
      <c r="RAU50" s="80"/>
      <c r="RAV50"/>
      <c r="RAW50" s="80"/>
      <c r="RAX50"/>
      <c r="RAY50" s="80"/>
      <c r="RAZ50"/>
      <c r="RBA50" s="80"/>
      <c r="RBB50"/>
      <c r="RBC50" s="80"/>
      <c r="RBD50"/>
      <c r="RBE50" s="80"/>
      <c r="RBF50"/>
      <c r="RBG50" s="80"/>
      <c r="RBH50"/>
      <c r="RBI50" s="80"/>
      <c r="RBJ50"/>
      <c r="RBK50" s="80"/>
      <c r="RBL50"/>
      <c r="RBM50" s="80"/>
      <c r="RBN50"/>
      <c r="RBO50" s="80"/>
      <c r="RBP50"/>
      <c r="RBQ50" s="80"/>
      <c r="RBR50"/>
      <c r="RBS50" s="80"/>
      <c r="RBT50"/>
      <c r="RBU50" s="80"/>
      <c r="RBV50"/>
      <c r="RBW50" s="80"/>
      <c r="RBX50"/>
      <c r="RBY50" s="80"/>
      <c r="RBZ50"/>
      <c r="RCA50" s="80"/>
      <c r="RCB50"/>
      <c r="RCC50" s="80"/>
      <c r="RCD50"/>
      <c r="RCE50" s="80"/>
      <c r="RCF50"/>
      <c r="RCG50" s="80"/>
      <c r="RCH50"/>
      <c r="RCI50" s="80"/>
      <c r="RCJ50"/>
      <c r="RCK50" s="80"/>
      <c r="RCL50"/>
      <c r="RCM50" s="80"/>
      <c r="RCN50"/>
      <c r="RCO50" s="80"/>
      <c r="RCP50"/>
      <c r="RCQ50" s="80"/>
      <c r="RCR50"/>
      <c r="RCS50" s="80"/>
      <c r="RCT50"/>
      <c r="RCU50" s="80"/>
      <c r="RCV50"/>
      <c r="RCW50" s="80"/>
      <c r="RCX50"/>
      <c r="RCY50" s="80"/>
      <c r="RCZ50"/>
      <c r="RDA50" s="80"/>
      <c r="RDB50"/>
      <c r="RDC50" s="80"/>
      <c r="RDD50"/>
      <c r="RDE50" s="80"/>
      <c r="RDF50"/>
      <c r="RDG50" s="80"/>
      <c r="RDH50"/>
      <c r="RDI50" s="80"/>
      <c r="RDJ50"/>
      <c r="RDK50" s="80"/>
      <c r="RDL50"/>
      <c r="RDM50" s="80"/>
      <c r="RDN50"/>
      <c r="RDO50" s="80"/>
      <c r="RDP50"/>
      <c r="RDQ50" s="80"/>
      <c r="RDR50"/>
      <c r="RDS50" s="80"/>
      <c r="RDT50"/>
      <c r="RDU50" s="80"/>
      <c r="RDV50"/>
      <c r="RDW50" s="80"/>
      <c r="RDX50"/>
      <c r="RDY50" s="80"/>
      <c r="RDZ50"/>
      <c r="REA50" s="80"/>
      <c r="REB50"/>
      <c r="REC50" s="80"/>
      <c r="RED50"/>
      <c r="REE50" s="80"/>
      <c r="REF50"/>
      <c r="REG50" s="80"/>
      <c r="REH50"/>
      <c r="REI50" s="80"/>
      <c r="REJ50"/>
      <c r="REK50" s="80"/>
      <c r="REL50"/>
      <c r="REM50" s="80"/>
      <c r="REN50"/>
      <c r="REO50" s="80"/>
      <c r="REP50"/>
      <c r="REQ50" s="80"/>
      <c r="RER50"/>
      <c r="RES50" s="80"/>
      <c r="RET50"/>
      <c r="REU50" s="80"/>
      <c r="REV50"/>
      <c r="REW50" s="80"/>
      <c r="REX50"/>
      <c r="REY50" s="80"/>
      <c r="REZ50"/>
      <c r="RFA50" s="80"/>
      <c r="RFB50"/>
      <c r="RFC50" s="80"/>
      <c r="RFD50"/>
      <c r="RFE50" s="80"/>
      <c r="RFF50"/>
      <c r="RFG50" s="80"/>
      <c r="RFH50"/>
      <c r="RFI50" s="80"/>
      <c r="RFJ50"/>
      <c r="RFK50" s="80"/>
      <c r="RFL50"/>
      <c r="RFM50" s="80"/>
      <c r="RFN50"/>
      <c r="RFO50" s="80"/>
      <c r="RFP50"/>
      <c r="RFQ50" s="80"/>
      <c r="RFR50"/>
      <c r="RFS50" s="80"/>
      <c r="RFT50"/>
      <c r="RFU50" s="80"/>
      <c r="RFV50"/>
      <c r="RFW50" s="80"/>
      <c r="RFX50"/>
      <c r="RFY50" s="80"/>
      <c r="RFZ50"/>
      <c r="RGA50" s="80"/>
      <c r="RGB50"/>
      <c r="RGC50" s="80"/>
      <c r="RGD50"/>
      <c r="RGE50" s="80"/>
      <c r="RGF50"/>
      <c r="RGG50" s="80"/>
      <c r="RGH50"/>
      <c r="RGI50" s="80"/>
      <c r="RGJ50"/>
      <c r="RGK50" s="80"/>
      <c r="RGL50"/>
      <c r="RGM50" s="80"/>
      <c r="RGN50"/>
      <c r="RGO50" s="80"/>
      <c r="RGP50"/>
      <c r="RGQ50" s="80"/>
      <c r="RGR50"/>
      <c r="RGS50" s="80"/>
      <c r="RGT50"/>
      <c r="RGU50" s="80"/>
      <c r="RGV50"/>
      <c r="RGW50" s="80"/>
      <c r="RGX50"/>
      <c r="RGY50" s="80"/>
      <c r="RGZ50"/>
      <c r="RHA50" s="80"/>
      <c r="RHB50"/>
      <c r="RHC50" s="80"/>
      <c r="RHD50"/>
      <c r="RHE50" s="80"/>
      <c r="RHF50"/>
      <c r="RHG50" s="80"/>
      <c r="RHH50"/>
      <c r="RHI50" s="80"/>
      <c r="RHJ50"/>
      <c r="RHK50" s="80"/>
      <c r="RHL50"/>
      <c r="RHM50" s="80"/>
      <c r="RHN50"/>
      <c r="RHO50" s="80"/>
      <c r="RHP50"/>
      <c r="RHQ50" s="80"/>
      <c r="RHR50"/>
      <c r="RHS50" s="80"/>
      <c r="RHT50"/>
      <c r="RHU50" s="80"/>
      <c r="RHV50"/>
      <c r="RHW50" s="80"/>
      <c r="RHX50"/>
      <c r="RHY50" s="80"/>
      <c r="RHZ50"/>
      <c r="RIA50" s="80"/>
      <c r="RIB50"/>
      <c r="RIC50" s="80"/>
      <c r="RID50"/>
      <c r="RIE50" s="80"/>
      <c r="RIF50"/>
      <c r="RIG50" s="80"/>
      <c r="RIH50"/>
      <c r="RII50" s="80"/>
      <c r="RIJ50"/>
      <c r="RIK50" s="80"/>
      <c r="RIL50"/>
      <c r="RIM50" s="80"/>
      <c r="RIN50"/>
      <c r="RIO50" s="80"/>
      <c r="RIP50"/>
      <c r="RIQ50" s="80"/>
      <c r="RIR50"/>
      <c r="RIS50" s="80"/>
      <c r="RIT50"/>
      <c r="RIU50" s="80"/>
      <c r="RIV50"/>
      <c r="RIW50" s="80"/>
      <c r="RIX50"/>
      <c r="RIY50" s="80"/>
      <c r="RIZ50"/>
      <c r="RJA50" s="80"/>
      <c r="RJB50"/>
      <c r="RJC50" s="80"/>
      <c r="RJD50"/>
      <c r="RJE50" s="80"/>
      <c r="RJF50"/>
      <c r="RJG50" s="80"/>
      <c r="RJH50"/>
      <c r="RJI50" s="80"/>
      <c r="RJJ50"/>
      <c r="RJK50" s="80"/>
      <c r="RJL50"/>
      <c r="RJM50" s="80"/>
      <c r="RJN50"/>
      <c r="RJO50" s="80"/>
      <c r="RJP50"/>
      <c r="RJQ50" s="80"/>
      <c r="RJR50"/>
      <c r="RJS50" s="80"/>
      <c r="RJT50"/>
      <c r="RJU50" s="80"/>
      <c r="RJV50"/>
      <c r="RJW50" s="80"/>
      <c r="RJX50"/>
      <c r="RJY50" s="80"/>
      <c r="RJZ50"/>
      <c r="RKA50" s="80"/>
      <c r="RKB50"/>
      <c r="RKC50" s="80"/>
      <c r="RKD50"/>
      <c r="RKE50" s="80"/>
      <c r="RKF50"/>
      <c r="RKG50" s="80"/>
      <c r="RKH50"/>
      <c r="RKI50" s="80"/>
      <c r="RKJ50"/>
      <c r="RKK50" s="80"/>
      <c r="RKL50"/>
      <c r="RKM50" s="80"/>
      <c r="RKN50"/>
      <c r="RKO50" s="80"/>
      <c r="RKP50"/>
      <c r="RKQ50" s="80"/>
      <c r="RKR50"/>
      <c r="RKS50" s="80"/>
      <c r="RKT50"/>
      <c r="RKU50" s="80"/>
      <c r="RKV50"/>
      <c r="RKW50" s="80"/>
      <c r="RKX50"/>
      <c r="RKY50" s="80"/>
      <c r="RKZ50"/>
      <c r="RLA50" s="80"/>
      <c r="RLB50"/>
      <c r="RLC50" s="80"/>
      <c r="RLD50"/>
      <c r="RLE50" s="80"/>
      <c r="RLF50"/>
      <c r="RLG50" s="80"/>
      <c r="RLH50"/>
      <c r="RLI50" s="80"/>
      <c r="RLJ50"/>
      <c r="RLK50" s="80"/>
      <c r="RLL50"/>
      <c r="RLM50" s="80"/>
      <c r="RLN50"/>
      <c r="RLO50" s="80"/>
      <c r="RLP50"/>
      <c r="RLQ50" s="80"/>
      <c r="RLR50"/>
      <c r="RLS50" s="80"/>
      <c r="RLT50"/>
      <c r="RLU50" s="80"/>
      <c r="RLV50"/>
      <c r="RLW50" s="80"/>
      <c r="RLX50"/>
      <c r="RLY50" s="80"/>
      <c r="RLZ50"/>
      <c r="RMA50" s="80"/>
      <c r="RMB50"/>
      <c r="RMC50" s="80"/>
      <c r="RMD50"/>
      <c r="RME50" s="80"/>
      <c r="RMF50"/>
      <c r="RMG50" s="80"/>
      <c r="RMH50"/>
      <c r="RMI50" s="80"/>
      <c r="RMJ50"/>
      <c r="RMK50" s="80"/>
      <c r="RML50"/>
      <c r="RMM50" s="80"/>
      <c r="RMN50"/>
      <c r="RMO50" s="80"/>
      <c r="RMP50"/>
      <c r="RMQ50" s="80"/>
      <c r="RMR50"/>
      <c r="RMS50" s="80"/>
      <c r="RMT50"/>
      <c r="RMU50" s="80"/>
      <c r="RMV50"/>
      <c r="RMW50" s="80"/>
      <c r="RMX50"/>
      <c r="RMY50" s="80"/>
      <c r="RMZ50"/>
      <c r="RNA50" s="80"/>
      <c r="RNB50"/>
      <c r="RNC50" s="80"/>
      <c r="RND50"/>
      <c r="RNE50" s="80"/>
      <c r="RNF50"/>
      <c r="RNG50" s="80"/>
      <c r="RNH50"/>
      <c r="RNI50" s="80"/>
      <c r="RNJ50"/>
      <c r="RNK50" s="80"/>
      <c r="RNL50"/>
      <c r="RNM50" s="80"/>
      <c r="RNN50"/>
      <c r="RNO50" s="80"/>
      <c r="RNP50"/>
      <c r="RNQ50" s="80"/>
      <c r="RNR50"/>
      <c r="RNS50" s="80"/>
      <c r="RNT50"/>
      <c r="RNU50" s="80"/>
      <c r="RNV50"/>
      <c r="RNW50" s="80"/>
      <c r="RNX50"/>
      <c r="RNY50" s="80"/>
      <c r="RNZ50"/>
      <c r="ROA50" s="80"/>
      <c r="ROB50"/>
      <c r="ROC50" s="80"/>
      <c r="ROD50"/>
      <c r="ROE50" s="80"/>
      <c r="ROF50"/>
      <c r="ROG50" s="80"/>
      <c r="ROH50"/>
      <c r="ROI50" s="80"/>
      <c r="ROJ50"/>
      <c r="ROK50" s="80"/>
      <c r="ROL50"/>
      <c r="ROM50" s="80"/>
      <c r="RON50"/>
      <c r="ROO50" s="80"/>
      <c r="ROP50"/>
      <c r="ROQ50" s="80"/>
      <c r="ROR50"/>
      <c r="ROS50" s="80"/>
      <c r="ROT50"/>
      <c r="ROU50" s="80"/>
      <c r="ROV50"/>
      <c r="ROW50" s="80"/>
      <c r="ROX50"/>
      <c r="ROY50" s="80"/>
      <c r="ROZ50"/>
      <c r="RPA50" s="80"/>
      <c r="RPB50"/>
      <c r="RPC50" s="80"/>
      <c r="RPD50"/>
      <c r="RPE50" s="80"/>
      <c r="RPF50"/>
      <c r="RPG50" s="80"/>
      <c r="RPH50"/>
      <c r="RPI50" s="80"/>
      <c r="RPJ50"/>
      <c r="RPK50" s="80"/>
      <c r="RPL50"/>
      <c r="RPM50" s="80"/>
      <c r="RPN50"/>
      <c r="RPO50" s="80"/>
      <c r="RPP50"/>
      <c r="RPQ50" s="80"/>
      <c r="RPR50"/>
      <c r="RPS50" s="80"/>
      <c r="RPT50"/>
      <c r="RPU50" s="80"/>
      <c r="RPV50"/>
      <c r="RPW50" s="80"/>
      <c r="RPX50"/>
      <c r="RPY50" s="80"/>
      <c r="RPZ50"/>
      <c r="RQA50" s="80"/>
      <c r="RQB50"/>
      <c r="RQC50" s="80"/>
      <c r="RQD50"/>
      <c r="RQE50" s="80"/>
      <c r="RQF50"/>
      <c r="RQG50" s="80"/>
      <c r="RQH50"/>
      <c r="RQI50" s="80"/>
      <c r="RQJ50"/>
      <c r="RQK50" s="80"/>
      <c r="RQL50"/>
      <c r="RQM50" s="80"/>
      <c r="RQN50"/>
      <c r="RQO50" s="80"/>
      <c r="RQP50"/>
      <c r="RQQ50" s="80"/>
      <c r="RQR50"/>
      <c r="RQS50" s="80"/>
      <c r="RQT50"/>
      <c r="RQU50" s="80"/>
      <c r="RQV50"/>
      <c r="RQW50" s="80"/>
      <c r="RQX50"/>
      <c r="RQY50" s="80"/>
      <c r="RQZ50"/>
      <c r="RRA50" s="80"/>
      <c r="RRB50"/>
      <c r="RRC50" s="80"/>
      <c r="RRD50"/>
      <c r="RRE50" s="80"/>
      <c r="RRF50"/>
      <c r="RRG50" s="80"/>
      <c r="RRH50"/>
      <c r="RRI50" s="80"/>
      <c r="RRJ50"/>
      <c r="RRK50" s="80"/>
      <c r="RRL50"/>
      <c r="RRM50" s="80"/>
      <c r="RRN50"/>
      <c r="RRO50" s="80"/>
      <c r="RRP50"/>
      <c r="RRQ50" s="80"/>
      <c r="RRR50"/>
      <c r="RRS50" s="80"/>
      <c r="RRT50"/>
      <c r="RRU50" s="80"/>
      <c r="RRV50"/>
      <c r="RRW50" s="80"/>
      <c r="RRX50"/>
      <c r="RRY50" s="80"/>
      <c r="RRZ50"/>
      <c r="RSA50" s="80"/>
      <c r="RSB50"/>
      <c r="RSC50" s="80"/>
      <c r="RSD50"/>
      <c r="RSE50" s="80"/>
      <c r="RSF50"/>
      <c r="RSG50" s="80"/>
      <c r="RSH50"/>
      <c r="RSI50" s="80"/>
      <c r="RSJ50"/>
      <c r="RSK50" s="80"/>
      <c r="RSL50"/>
      <c r="RSM50" s="80"/>
      <c r="RSN50"/>
      <c r="RSO50" s="80"/>
      <c r="RSP50"/>
      <c r="RSQ50" s="80"/>
      <c r="RSR50"/>
      <c r="RSS50" s="80"/>
      <c r="RST50"/>
      <c r="RSU50" s="80"/>
      <c r="RSV50"/>
      <c r="RSW50" s="80"/>
      <c r="RSX50"/>
      <c r="RSY50" s="80"/>
      <c r="RSZ50"/>
      <c r="RTA50" s="80"/>
      <c r="RTB50"/>
      <c r="RTC50" s="80"/>
      <c r="RTD50"/>
      <c r="RTE50" s="80"/>
      <c r="RTF50"/>
      <c r="RTG50" s="80"/>
      <c r="RTH50"/>
      <c r="RTI50" s="80"/>
      <c r="RTJ50"/>
      <c r="RTK50" s="80"/>
      <c r="RTL50"/>
      <c r="RTM50" s="80"/>
      <c r="RTN50"/>
      <c r="RTO50" s="80"/>
      <c r="RTP50"/>
      <c r="RTQ50" s="80"/>
      <c r="RTR50"/>
      <c r="RTS50" s="80"/>
      <c r="RTT50"/>
      <c r="RTU50" s="80"/>
      <c r="RTV50"/>
      <c r="RTW50" s="80"/>
      <c r="RTX50"/>
      <c r="RTY50" s="80"/>
      <c r="RTZ50"/>
      <c r="RUA50" s="80"/>
      <c r="RUB50"/>
      <c r="RUC50" s="80"/>
      <c r="RUD50"/>
      <c r="RUE50" s="80"/>
      <c r="RUF50"/>
      <c r="RUG50" s="80"/>
      <c r="RUH50"/>
      <c r="RUI50" s="80"/>
      <c r="RUJ50"/>
      <c r="RUK50" s="80"/>
      <c r="RUL50"/>
      <c r="RUM50" s="80"/>
      <c r="RUN50"/>
      <c r="RUO50" s="80"/>
      <c r="RUP50"/>
      <c r="RUQ50" s="80"/>
      <c r="RUR50"/>
      <c r="RUS50" s="80"/>
      <c r="RUT50"/>
      <c r="RUU50" s="80"/>
      <c r="RUV50"/>
      <c r="RUW50" s="80"/>
      <c r="RUX50"/>
      <c r="RUY50" s="80"/>
      <c r="RUZ50"/>
      <c r="RVA50" s="80"/>
      <c r="RVB50"/>
      <c r="RVC50" s="80"/>
      <c r="RVD50"/>
      <c r="RVE50" s="80"/>
      <c r="RVF50"/>
      <c r="RVG50" s="80"/>
      <c r="RVH50"/>
      <c r="RVI50" s="80"/>
      <c r="RVJ50"/>
      <c r="RVK50" s="80"/>
      <c r="RVL50"/>
      <c r="RVM50" s="80"/>
      <c r="RVN50"/>
      <c r="RVO50" s="80"/>
      <c r="RVP50"/>
      <c r="RVQ50" s="80"/>
      <c r="RVR50"/>
      <c r="RVS50" s="80"/>
      <c r="RVT50"/>
      <c r="RVU50" s="80"/>
      <c r="RVV50"/>
      <c r="RVW50" s="80"/>
      <c r="RVX50"/>
      <c r="RVY50" s="80"/>
      <c r="RVZ50"/>
      <c r="RWA50" s="80"/>
      <c r="RWB50"/>
      <c r="RWC50" s="80"/>
      <c r="RWD50"/>
      <c r="RWE50" s="80"/>
      <c r="RWF50"/>
      <c r="RWG50" s="80"/>
      <c r="RWH50"/>
      <c r="RWI50" s="80"/>
      <c r="RWJ50"/>
      <c r="RWK50" s="80"/>
      <c r="RWL50"/>
      <c r="RWM50" s="80"/>
      <c r="RWN50"/>
      <c r="RWO50" s="80"/>
      <c r="RWP50"/>
      <c r="RWQ50" s="80"/>
      <c r="RWR50"/>
      <c r="RWS50" s="80"/>
      <c r="RWT50"/>
      <c r="RWU50" s="80"/>
      <c r="RWV50"/>
      <c r="RWW50" s="80"/>
      <c r="RWX50"/>
      <c r="RWY50" s="80"/>
      <c r="RWZ50"/>
      <c r="RXA50" s="80"/>
      <c r="RXB50"/>
      <c r="RXC50" s="80"/>
      <c r="RXD50"/>
      <c r="RXE50" s="80"/>
      <c r="RXF50"/>
      <c r="RXG50" s="80"/>
      <c r="RXH50"/>
      <c r="RXI50" s="80"/>
      <c r="RXJ50"/>
      <c r="RXK50" s="80"/>
      <c r="RXL50"/>
      <c r="RXM50" s="80"/>
      <c r="RXN50"/>
      <c r="RXO50" s="80"/>
      <c r="RXP50"/>
      <c r="RXQ50" s="80"/>
      <c r="RXR50"/>
      <c r="RXS50" s="80"/>
      <c r="RXT50"/>
      <c r="RXU50" s="80"/>
      <c r="RXV50"/>
      <c r="RXW50" s="80"/>
      <c r="RXX50"/>
      <c r="RXY50" s="80"/>
      <c r="RXZ50"/>
      <c r="RYA50" s="80"/>
      <c r="RYB50"/>
      <c r="RYC50" s="80"/>
      <c r="RYD50"/>
      <c r="RYE50" s="80"/>
      <c r="RYF50"/>
      <c r="RYG50" s="80"/>
      <c r="RYH50"/>
      <c r="RYI50" s="80"/>
      <c r="RYJ50"/>
      <c r="RYK50" s="80"/>
      <c r="RYL50"/>
      <c r="RYM50" s="80"/>
      <c r="RYN50"/>
      <c r="RYO50" s="80"/>
      <c r="RYP50"/>
      <c r="RYQ50" s="80"/>
      <c r="RYR50"/>
      <c r="RYS50" s="80"/>
      <c r="RYT50"/>
      <c r="RYU50" s="80"/>
      <c r="RYV50"/>
      <c r="RYW50" s="80"/>
      <c r="RYX50"/>
      <c r="RYY50" s="80"/>
      <c r="RYZ50"/>
      <c r="RZA50" s="80"/>
      <c r="RZB50"/>
      <c r="RZC50" s="80"/>
      <c r="RZD50"/>
      <c r="RZE50" s="80"/>
      <c r="RZF50"/>
      <c r="RZG50" s="80"/>
      <c r="RZH50"/>
      <c r="RZI50" s="80"/>
      <c r="RZJ50"/>
      <c r="RZK50" s="80"/>
      <c r="RZL50"/>
      <c r="RZM50" s="80"/>
      <c r="RZN50"/>
      <c r="RZO50" s="80"/>
      <c r="RZP50"/>
      <c r="RZQ50" s="80"/>
      <c r="RZR50"/>
      <c r="RZS50" s="80"/>
      <c r="RZT50"/>
      <c r="RZU50" s="80"/>
      <c r="RZV50"/>
      <c r="RZW50" s="80"/>
      <c r="RZX50"/>
      <c r="RZY50" s="80"/>
      <c r="RZZ50"/>
      <c r="SAA50" s="80"/>
      <c r="SAB50"/>
      <c r="SAC50" s="80"/>
      <c r="SAD50"/>
      <c r="SAE50" s="80"/>
      <c r="SAF50"/>
      <c r="SAG50" s="80"/>
      <c r="SAH50"/>
      <c r="SAI50" s="80"/>
      <c r="SAJ50"/>
      <c r="SAK50" s="80"/>
      <c r="SAL50"/>
      <c r="SAM50" s="80"/>
      <c r="SAN50"/>
      <c r="SAO50" s="80"/>
      <c r="SAP50"/>
      <c r="SAQ50" s="80"/>
      <c r="SAR50"/>
      <c r="SAS50" s="80"/>
      <c r="SAT50"/>
      <c r="SAU50" s="80"/>
      <c r="SAV50"/>
      <c r="SAW50" s="80"/>
      <c r="SAX50"/>
      <c r="SAY50" s="80"/>
      <c r="SAZ50"/>
      <c r="SBA50" s="80"/>
      <c r="SBB50"/>
      <c r="SBC50" s="80"/>
      <c r="SBD50"/>
      <c r="SBE50" s="80"/>
      <c r="SBF50"/>
      <c r="SBG50" s="80"/>
      <c r="SBH50"/>
      <c r="SBI50" s="80"/>
      <c r="SBJ50"/>
      <c r="SBK50" s="80"/>
      <c r="SBL50"/>
      <c r="SBM50" s="80"/>
      <c r="SBN50"/>
      <c r="SBO50" s="80"/>
      <c r="SBP50"/>
      <c r="SBQ50" s="80"/>
      <c r="SBR50"/>
      <c r="SBS50" s="80"/>
      <c r="SBT50"/>
      <c r="SBU50" s="80"/>
      <c r="SBV50"/>
      <c r="SBW50" s="80"/>
      <c r="SBX50"/>
      <c r="SBY50" s="80"/>
      <c r="SBZ50"/>
      <c r="SCA50" s="80"/>
      <c r="SCB50"/>
      <c r="SCC50" s="80"/>
      <c r="SCD50"/>
      <c r="SCE50" s="80"/>
      <c r="SCF50"/>
      <c r="SCG50" s="80"/>
      <c r="SCH50"/>
      <c r="SCI50" s="80"/>
      <c r="SCJ50"/>
      <c r="SCK50" s="80"/>
      <c r="SCL50"/>
      <c r="SCM50" s="80"/>
      <c r="SCN50"/>
      <c r="SCO50" s="80"/>
      <c r="SCP50"/>
      <c r="SCQ50" s="80"/>
      <c r="SCR50"/>
      <c r="SCS50" s="80"/>
      <c r="SCT50"/>
      <c r="SCU50" s="80"/>
      <c r="SCV50"/>
      <c r="SCW50" s="80"/>
      <c r="SCX50"/>
      <c r="SCY50" s="80"/>
      <c r="SCZ50"/>
      <c r="SDA50" s="80"/>
      <c r="SDB50"/>
      <c r="SDC50" s="80"/>
      <c r="SDD50"/>
      <c r="SDE50" s="80"/>
      <c r="SDF50"/>
      <c r="SDG50" s="80"/>
      <c r="SDH50"/>
      <c r="SDI50" s="80"/>
      <c r="SDJ50"/>
      <c r="SDK50" s="80"/>
      <c r="SDL50"/>
      <c r="SDM50" s="80"/>
      <c r="SDN50"/>
      <c r="SDO50" s="80"/>
      <c r="SDP50"/>
      <c r="SDQ50" s="80"/>
      <c r="SDR50"/>
      <c r="SDS50" s="80"/>
      <c r="SDT50"/>
      <c r="SDU50" s="80"/>
      <c r="SDV50"/>
      <c r="SDW50" s="80"/>
      <c r="SDX50"/>
      <c r="SDY50" s="80"/>
      <c r="SDZ50"/>
      <c r="SEA50" s="80"/>
      <c r="SEB50"/>
      <c r="SEC50" s="80"/>
      <c r="SED50"/>
      <c r="SEE50" s="80"/>
      <c r="SEF50"/>
      <c r="SEG50" s="80"/>
      <c r="SEH50"/>
      <c r="SEI50" s="80"/>
      <c r="SEJ50"/>
      <c r="SEK50" s="80"/>
      <c r="SEL50"/>
      <c r="SEM50" s="80"/>
      <c r="SEN50"/>
      <c r="SEO50" s="80"/>
      <c r="SEP50"/>
      <c r="SEQ50" s="80"/>
      <c r="SER50"/>
      <c r="SES50" s="80"/>
      <c r="SET50"/>
      <c r="SEU50" s="80"/>
      <c r="SEV50"/>
      <c r="SEW50" s="80"/>
      <c r="SEX50"/>
      <c r="SEY50" s="80"/>
      <c r="SEZ50"/>
      <c r="SFA50" s="80"/>
      <c r="SFB50"/>
      <c r="SFC50" s="80"/>
      <c r="SFD50"/>
      <c r="SFE50" s="80"/>
      <c r="SFF50"/>
      <c r="SFG50" s="80"/>
      <c r="SFH50"/>
      <c r="SFI50" s="80"/>
      <c r="SFJ50"/>
      <c r="SFK50" s="80"/>
      <c r="SFL50"/>
      <c r="SFM50" s="80"/>
      <c r="SFN50"/>
      <c r="SFO50" s="80"/>
      <c r="SFP50"/>
      <c r="SFQ50" s="80"/>
      <c r="SFR50"/>
      <c r="SFS50" s="80"/>
      <c r="SFT50"/>
      <c r="SFU50" s="80"/>
      <c r="SFV50"/>
      <c r="SFW50" s="80"/>
      <c r="SFX50"/>
      <c r="SFY50" s="80"/>
      <c r="SFZ50"/>
      <c r="SGA50" s="80"/>
      <c r="SGB50"/>
      <c r="SGC50" s="80"/>
      <c r="SGD50"/>
      <c r="SGE50" s="80"/>
      <c r="SGF50"/>
      <c r="SGG50" s="80"/>
      <c r="SGH50"/>
      <c r="SGI50" s="80"/>
      <c r="SGJ50"/>
      <c r="SGK50" s="80"/>
      <c r="SGL50"/>
      <c r="SGM50" s="80"/>
      <c r="SGN50"/>
      <c r="SGO50" s="80"/>
      <c r="SGP50"/>
      <c r="SGQ50" s="80"/>
      <c r="SGR50"/>
      <c r="SGS50" s="80"/>
      <c r="SGT50"/>
      <c r="SGU50" s="80"/>
      <c r="SGV50"/>
      <c r="SGW50" s="80"/>
      <c r="SGX50"/>
      <c r="SGY50" s="80"/>
      <c r="SGZ50"/>
      <c r="SHA50" s="80"/>
      <c r="SHB50"/>
      <c r="SHC50" s="80"/>
      <c r="SHD50"/>
      <c r="SHE50" s="80"/>
      <c r="SHF50"/>
      <c r="SHG50" s="80"/>
      <c r="SHH50"/>
      <c r="SHI50" s="80"/>
      <c r="SHJ50"/>
      <c r="SHK50" s="80"/>
      <c r="SHL50"/>
      <c r="SHM50" s="80"/>
      <c r="SHN50"/>
      <c r="SHO50" s="80"/>
      <c r="SHP50"/>
      <c r="SHQ50" s="80"/>
      <c r="SHR50"/>
      <c r="SHS50" s="80"/>
      <c r="SHT50"/>
      <c r="SHU50" s="80"/>
      <c r="SHV50"/>
      <c r="SHW50" s="80"/>
      <c r="SHX50"/>
      <c r="SHY50" s="80"/>
      <c r="SHZ50"/>
      <c r="SIA50" s="80"/>
      <c r="SIB50"/>
      <c r="SIC50" s="80"/>
      <c r="SID50"/>
      <c r="SIE50" s="80"/>
      <c r="SIF50"/>
      <c r="SIG50" s="80"/>
      <c r="SIH50"/>
      <c r="SII50" s="80"/>
      <c r="SIJ50"/>
      <c r="SIK50" s="80"/>
      <c r="SIL50"/>
      <c r="SIM50" s="80"/>
      <c r="SIN50"/>
      <c r="SIO50" s="80"/>
      <c r="SIP50"/>
      <c r="SIQ50" s="80"/>
      <c r="SIR50"/>
      <c r="SIS50" s="80"/>
      <c r="SIT50"/>
      <c r="SIU50" s="80"/>
      <c r="SIV50"/>
      <c r="SIW50" s="80"/>
      <c r="SIX50"/>
      <c r="SIY50" s="80"/>
      <c r="SIZ50"/>
      <c r="SJA50" s="80"/>
      <c r="SJB50"/>
      <c r="SJC50" s="80"/>
      <c r="SJD50"/>
      <c r="SJE50" s="80"/>
      <c r="SJF50"/>
      <c r="SJG50" s="80"/>
      <c r="SJH50"/>
      <c r="SJI50" s="80"/>
      <c r="SJJ50"/>
      <c r="SJK50" s="80"/>
      <c r="SJL50"/>
      <c r="SJM50" s="80"/>
      <c r="SJN50"/>
      <c r="SJO50" s="80"/>
      <c r="SJP50"/>
      <c r="SJQ50" s="80"/>
      <c r="SJR50"/>
      <c r="SJS50" s="80"/>
      <c r="SJT50"/>
      <c r="SJU50" s="80"/>
      <c r="SJV50"/>
      <c r="SJW50" s="80"/>
      <c r="SJX50"/>
      <c r="SJY50" s="80"/>
      <c r="SJZ50"/>
      <c r="SKA50" s="80"/>
      <c r="SKB50"/>
      <c r="SKC50" s="80"/>
      <c r="SKD50"/>
      <c r="SKE50" s="80"/>
      <c r="SKF50"/>
      <c r="SKG50" s="80"/>
      <c r="SKH50"/>
      <c r="SKI50" s="80"/>
      <c r="SKJ50"/>
      <c r="SKK50" s="80"/>
      <c r="SKL50"/>
      <c r="SKM50" s="80"/>
      <c r="SKN50"/>
      <c r="SKO50" s="80"/>
      <c r="SKP50"/>
      <c r="SKQ50" s="80"/>
      <c r="SKR50"/>
      <c r="SKS50" s="80"/>
      <c r="SKT50"/>
      <c r="SKU50" s="80"/>
      <c r="SKV50"/>
      <c r="SKW50" s="80"/>
      <c r="SKX50"/>
      <c r="SKY50" s="80"/>
      <c r="SKZ50"/>
      <c r="SLA50" s="80"/>
      <c r="SLB50"/>
      <c r="SLC50" s="80"/>
      <c r="SLD50"/>
      <c r="SLE50" s="80"/>
      <c r="SLF50"/>
      <c r="SLG50" s="80"/>
      <c r="SLH50"/>
      <c r="SLI50" s="80"/>
      <c r="SLJ50"/>
      <c r="SLK50" s="80"/>
      <c r="SLL50"/>
      <c r="SLM50" s="80"/>
      <c r="SLN50"/>
      <c r="SLO50" s="80"/>
      <c r="SLP50"/>
      <c r="SLQ50" s="80"/>
      <c r="SLR50"/>
      <c r="SLS50" s="80"/>
      <c r="SLT50"/>
      <c r="SLU50" s="80"/>
      <c r="SLV50"/>
      <c r="SLW50" s="80"/>
      <c r="SLX50"/>
      <c r="SLY50" s="80"/>
      <c r="SLZ50"/>
      <c r="SMA50" s="80"/>
      <c r="SMB50"/>
      <c r="SMC50" s="80"/>
      <c r="SMD50"/>
      <c r="SME50" s="80"/>
      <c r="SMF50"/>
      <c r="SMG50" s="80"/>
      <c r="SMH50"/>
      <c r="SMI50" s="80"/>
      <c r="SMJ50"/>
      <c r="SMK50" s="80"/>
      <c r="SML50"/>
      <c r="SMM50" s="80"/>
      <c r="SMN50"/>
      <c r="SMO50" s="80"/>
      <c r="SMP50"/>
      <c r="SMQ50" s="80"/>
      <c r="SMR50"/>
      <c r="SMS50" s="80"/>
      <c r="SMT50"/>
      <c r="SMU50" s="80"/>
      <c r="SMV50"/>
      <c r="SMW50" s="80"/>
      <c r="SMX50"/>
      <c r="SMY50" s="80"/>
      <c r="SMZ50"/>
      <c r="SNA50" s="80"/>
      <c r="SNB50"/>
      <c r="SNC50" s="80"/>
      <c r="SND50"/>
      <c r="SNE50" s="80"/>
      <c r="SNF50"/>
      <c r="SNG50" s="80"/>
      <c r="SNH50"/>
      <c r="SNI50" s="80"/>
      <c r="SNJ50"/>
      <c r="SNK50" s="80"/>
      <c r="SNL50"/>
      <c r="SNM50" s="80"/>
      <c r="SNN50"/>
      <c r="SNO50" s="80"/>
      <c r="SNP50"/>
      <c r="SNQ50" s="80"/>
      <c r="SNR50"/>
      <c r="SNS50" s="80"/>
      <c r="SNT50"/>
      <c r="SNU50" s="80"/>
      <c r="SNV50"/>
      <c r="SNW50" s="80"/>
      <c r="SNX50"/>
      <c r="SNY50" s="80"/>
      <c r="SNZ50"/>
      <c r="SOA50" s="80"/>
      <c r="SOB50"/>
      <c r="SOC50" s="80"/>
      <c r="SOD50"/>
      <c r="SOE50" s="80"/>
      <c r="SOF50"/>
      <c r="SOG50" s="80"/>
      <c r="SOH50"/>
      <c r="SOI50" s="80"/>
      <c r="SOJ50"/>
      <c r="SOK50" s="80"/>
      <c r="SOL50"/>
      <c r="SOM50" s="80"/>
      <c r="SON50"/>
      <c r="SOO50" s="80"/>
      <c r="SOP50"/>
      <c r="SOQ50" s="80"/>
      <c r="SOR50"/>
      <c r="SOS50" s="80"/>
      <c r="SOT50"/>
      <c r="SOU50" s="80"/>
      <c r="SOV50"/>
      <c r="SOW50" s="80"/>
      <c r="SOX50"/>
      <c r="SOY50" s="80"/>
      <c r="SOZ50"/>
      <c r="SPA50" s="80"/>
      <c r="SPB50"/>
      <c r="SPC50" s="80"/>
      <c r="SPD50"/>
      <c r="SPE50" s="80"/>
      <c r="SPF50"/>
      <c r="SPG50" s="80"/>
      <c r="SPH50"/>
      <c r="SPI50" s="80"/>
      <c r="SPJ50"/>
      <c r="SPK50" s="80"/>
      <c r="SPL50"/>
      <c r="SPM50" s="80"/>
      <c r="SPN50"/>
      <c r="SPO50" s="80"/>
      <c r="SPP50"/>
      <c r="SPQ50" s="80"/>
      <c r="SPR50"/>
      <c r="SPS50" s="80"/>
      <c r="SPT50"/>
      <c r="SPU50" s="80"/>
      <c r="SPV50"/>
      <c r="SPW50" s="80"/>
      <c r="SPX50"/>
      <c r="SPY50" s="80"/>
      <c r="SPZ50"/>
      <c r="SQA50" s="80"/>
      <c r="SQB50"/>
      <c r="SQC50" s="80"/>
      <c r="SQD50"/>
      <c r="SQE50" s="80"/>
      <c r="SQF50"/>
      <c r="SQG50" s="80"/>
      <c r="SQH50"/>
      <c r="SQI50" s="80"/>
      <c r="SQJ50"/>
      <c r="SQK50" s="80"/>
      <c r="SQL50"/>
      <c r="SQM50" s="80"/>
      <c r="SQN50"/>
      <c r="SQO50" s="80"/>
      <c r="SQP50"/>
      <c r="SQQ50" s="80"/>
      <c r="SQR50"/>
      <c r="SQS50" s="80"/>
      <c r="SQT50"/>
      <c r="SQU50" s="80"/>
      <c r="SQV50"/>
      <c r="SQW50" s="80"/>
      <c r="SQX50"/>
      <c r="SQY50" s="80"/>
      <c r="SQZ50"/>
      <c r="SRA50" s="80"/>
      <c r="SRB50"/>
      <c r="SRC50" s="80"/>
      <c r="SRD50"/>
      <c r="SRE50" s="80"/>
      <c r="SRF50"/>
      <c r="SRG50" s="80"/>
      <c r="SRH50"/>
      <c r="SRI50" s="80"/>
      <c r="SRJ50"/>
      <c r="SRK50" s="80"/>
      <c r="SRL50"/>
      <c r="SRM50" s="80"/>
      <c r="SRN50"/>
      <c r="SRO50" s="80"/>
      <c r="SRP50"/>
      <c r="SRQ50" s="80"/>
      <c r="SRR50"/>
      <c r="SRS50" s="80"/>
      <c r="SRT50"/>
      <c r="SRU50" s="80"/>
      <c r="SRV50"/>
      <c r="SRW50" s="80"/>
      <c r="SRX50"/>
      <c r="SRY50" s="80"/>
      <c r="SRZ50"/>
      <c r="SSA50" s="80"/>
      <c r="SSB50"/>
      <c r="SSC50" s="80"/>
      <c r="SSD50"/>
      <c r="SSE50" s="80"/>
      <c r="SSF50"/>
      <c r="SSG50" s="80"/>
      <c r="SSH50"/>
      <c r="SSI50" s="80"/>
      <c r="SSJ50"/>
      <c r="SSK50" s="80"/>
      <c r="SSL50"/>
      <c r="SSM50" s="80"/>
      <c r="SSN50"/>
      <c r="SSO50" s="80"/>
      <c r="SSP50"/>
      <c r="SSQ50" s="80"/>
      <c r="SSR50"/>
      <c r="SSS50" s="80"/>
      <c r="SST50"/>
      <c r="SSU50" s="80"/>
      <c r="SSV50"/>
      <c r="SSW50" s="80"/>
      <c r="SSX50"/>
      <c r="SSY50" s="80"/>
      <c r="SSZ50"/>
      <c r="STA50" s="80"/>
      <c r="STB50"/>
      <c r="STC50" s="80"/>
      <c r="STD50"/>
      <c r="STE50" s="80"/>
      <c r="STF50"/>
      <c r="STG50" s="80"/>
      <c r="STH50"/>
      <c r="STI50" s="80"/>
      <c r="STJ50"/>
      <c r="STK50" s="80"/>
      <c r="STL50"/>
      <c r="STM50" s="80"/>
      <c r="STN50"/>
      <c r="STO50" s="80"/>
      <c r="STP50"/>
      <c r="STQ50" s="80"/>
      <c r="STR50"/>
      <c r="STS50" s="80"/>
      <c r="STT50"/>
      <c r="STU50" s="80"/>
      <c r="STV50"/>
      <c r="STW50" s="80"/>
      <c r="STX50"/>
      <c r="STY50" s="80"/>
      <c r="STZ50"/>
      <c r="SUA50" s="80"/>
      <c r="SUB50"/>
      <c r="SUC50" s="80"/>
      <c r="SUD50"/>
      <c r="SUE50" s="80"/>
      <c r="SUF50"/>
      <c r="SUG50" s="80"/>
      <c r="SUH50"/>
      <c r="SUI50" s="80"/>
      <c r="SUJ50"/>
      <c r="SUK50" s="80"/>
      <c r="SUL50"/>
      <c r="SUM50" s="80"/>
      <c r="SUN50"/>
      <c r="SUO50" s="80"/>
      <c r="SUP50"/>
      <c r="SUQ50" s="80"/>
      <c r="SUR50"/>
      <c r="SUS50" s="80"/>
      <c r="SUT50"/>
      <c r="SUU50" s="80"/>
      <c r="SUV50"/>
      <c r="SUW50" s="80"/>
      <c r="SUX50"/>
      <c r="SUY50" s="80"/>
      <c r="SUZ50"/>
      <c r="SVA50" s="80"/>
      <c r="SVB50"/>
      <c r="SVC50" s="80"/>
      <c r="SVD50"/>
      <c r="SVE50" s="80"/>
      <c r="SVF50"/>
      <c r="SVG50" s="80"/>
      <c r="SVH50"/>
      <c r="SVI50" s="80"/>
      <c r="SVJ50"/>
      <c r="SVK50" s="80"/>
      <c r="SVL50"/>
      <c r="SVM50" s="80"/>
      <c r="SVN50"/>
      <c r="SVO50" s="80"/>
      <c r="SVP50"/>
      <c r="SVQ50" s="80"/>
      <c r="SVR50"/>
      <c r="SVS50" s="80"/>
      <c r="SVT50"/>
      <c r="SVU50" s="80"/>
      <c r="SVV50"/>
      <c r="SVW50" s="80"/>
      <c r="SVX50"/>
      <c r="SVY50" s="80"/>
      <c r="SVZ50"/>
      <c r="SWA50" s="80"/>
      <c r="SWB50"/>
      <c r="SWC50" s="80"/>
      <c r="SWD50"/>
      <c r="SWE50" s="80"/>
      <c r="SWF50"/>
      <c r="SWG50" s="80"/>
      <c r="SWH50"/>
      <c r="SWI50" s="80"/>
      <c r="SWJ50"/>
      <c r="SWK50" s="80"/>
      <c r="SWL50"/>
      <c r="SWM50" s="80"/>
      <c r="SWN50"/>
      <c r="SWO50" s="80"/>
      <c r="SWP50"/>
      <c r="SWQ50" s="80"/>
      <c r="SWR50"/>
      <c r="SWS50" s="80"/>
      <c r="SWT50"/>
      <c r="SWU50" s="80"/>
      <c r="SWV50"/>
      <c r="SWW50" s="80"/>
      <c r="SWX50"/>
      <c r="SWY50" s="80"/>
      <c r="SWZ50"/>
      <c r="SXA50" s="80"/>
      <c r="SXB50"/>
      <c r="SXC50" s="80"/>
      <c r="SXD50"/>
      <c r="SXE50" s="80"/>
      <c r="SXF50"/>
      <c r="SXG50" s="80"/>
      <c r="SXH50"/>
      <c r="SXI50" s="80"/>
      <c r="SXJ50"/>
      <c r="SXK50" s="80"/>
      <c r="SXL50"/>
      <c r="SXM50" s="80"/>
      <c r="SXN50"/>
      <c r="SXO50" s="80"/>
      <c r="SXP50"/>
      <c r="SXQ50" s="80"/>
      <c r="SXR50"/>
      <c r="SXS50" s="80"/>
      <c r="SXT50"/>
      <c r="SXU50" s="80"/>
      <c r="SXV50"/>
      <c r="SXW50" s="80"/>
      <c r="SXX50"/>
      <c r="SXY50" s="80"/>
      <c r="SXZ50"/>
      <c r="SYA50" s="80"/>
      <c r="SYB50"/>
      <c r="SYC50" s="80"/>
      <c r="SYD50"/>
      <c r="SYE50" s="80"/>
      <c r="SYF50"/>
      <c r="SYG50" s="80"/>
      <c r="SYH50"/>
      <c r="SYI50" s="80"/>
      <c r="SYJ50"/>
      <c r="SYK50" s="80"/>
      <c r="SYL50"/>
      <c r="SYM50" s="80"/>
      <c r="SYN50"/>
      <c r="SYO50" s="80"/>
      <c r="SYP50"/>
      <c r="SYQ50" s="80"/>
      <c r="SYR50"/>
      <c r="SYS50" s="80"/>
      <c r="SYT50"/>
      <c r="SYU50" s="80"/>
      <c r="SYV50"/>
      <c r="SYW50" s="80"/>
      <c r="SYX50"/>
      <c r="SYY50" s="80"/>
      <c r="SYZ50"/>
      <c r="SZA50" s="80"/>
      <c r="SZB50"/>
      <c r="SZC50" s="80"/>
      <c r="SZD50"/>
      <c r="SZE50" s="80"/>
      <c r="SZF50"/>
      <c r="SZG50" s="80"/>
      <c r="SZH50"/>
      <c r="SZI50" s="80"/>
      <c r="SZJ50"/>
      <c r="SZK50" s="80"/>
      <c r="SZL50"/>
      <c r="SZM50" s="80"/>
      <c r="SZN50"/>
      <c r="SZO50" s="80"/>
      <c r="SZP50"/>
      <c r="SZQ50" s="80"/>
      <c r="SZR50"/>
      <c r="SZS50" s="80"/>
      <c r="SZT50"/>
      <c r="SZU50" s="80"/>
      <c r="SZV50"/>
      <c r="SZW50" s="80"/>
      <c r="SZX50"/>
      <c r="SZY50" s="80"/>
      <c r="SZZ50"/>
      <c r="TAA50" s="80"/>
      <c r="TAB50"/>
      <c r="TAC50" s="80"/>
      <c r="TAD50"/>
      <c r="TAE50" s="80"/>
      <c r="TAF50"/>
      <c r="TAG50" s="80"/>
      <c r="TAH50"/>
      <c r="TAI50" s="80"/>
      <c r="TAJ50"/>
      <c r="TAK50" s="80"/>
      <c r="TAL50"/>
      <c r="TAM50" s="80"/>
      <c r="TAN50"/>
      <c r="TAO50" s="80"/>
      <c r="TAP50"/>
      <c r="TAQ50" s="80"/>
      <c r="TAR50"/>
      <c r="TAS50" s="80"/>
      <c r="TAT50"/>
      <c r="TAU50" s="80"/>
      <c r="TAV50"/>
      <c r="TAW50" s="80"/>
      <c r="TAX50"/>
      <c r="TAY50" s="80"/>
      <c r="TAZ50"/>
      <c r="TBA50" s="80"/>
      <c r="TBB50"/>
      <c r="TBC50" s="80"/>
      <c r="TBD50"/>
      <c r="TBE50" s="80"/>
      <c r="TBF50"/>
      <c r="TBG50" s="80"/>
      <c r="TBH50"/>
      <c r="TBI50" s="80"/>
      <c r="TBJ50"/>
      <c r="TBK50" s="80"/>
      <c r="TBL50"/>
      <c r="TBM50" s="80"/>
      <c r="TBN50"/>
      <c r="TBO50" s="80"/>
      <c r="TBP50"/>
      <c r="TBQ50" s="80"/>
      <c r="TBR50"/>
      <c r="TBS50" s="80"/>
      <c r="TBT50"/>
      <c r="TBU50" s="80"/>
      <c r="TBV50"/>
      <c r="TBW50" s="80"/>
      <c r="TBX50"/>
      <c r="TBY50" s="80"/>
      <c r="TBZ50"/>
      <c r="TCA50" s="80"/>
      <c r="TCB50"/>
      <c r="TCC50" s="80"/>
      <c r="TCD50"/>
      <c r="TCE50" s="80"/>
      <c r="TCF50"/>
      <c r="TCG50" s="80"/>
      <c r="TCH50"/>
      <c r="TCI50" s="80"/>
      <c r="TCJ50"/>
      <c r="TCK50" s="80"/>
      <c r="TCL50"/>
      <c r="TCM50" s="80"/>
      <c r="TCN50"/>
      <c r="TCO50" s="80"/>
      <c r="TCP50"/>
      <c r="TCQ50" s="80"/>
      <c r="TCR50"/>
      <c r="TCS50" s="80"/>
      <c r="TCT50"/>
      <c r="TCU50" s="80"/>
      <c r="TCV50"/>
      <c r="TCW50" s="80"/>
      <c r="TCX50"/>
      <c r="TCY50" s="80"/>
      <c r="TCZ50"/>
      <c r="TDA50" s="80"/>
      <c r="TDB50"/>
      <c r="TDC50" s="80"/>
      <c r="TDD50"/>
      <c r="TDE50" s="80"/>
      <c r="TDF50"/>
      <c r="TDG50" s="80"/>
      <c r="TDH50"/>
      <c r="TDI50" s="80"/>
      <c r="TDJ50"/>
      <c r="TDK50" s="80"/>
      <c r="TDL50"/>
      <c r="TDM50" s="80"/>
      <c r="TDN50"/>
      <c r="TDO50" s="80"/>
      <c r="TDP50"/>
      <c r="TDQ50" s="80"/>
      <c r="TDR50"/>
      <c r="TDS50" s="80"/>
      <c r="TDT50"/>
      <c r="TDU50" s="80"/>
      <c r="TDV50"/>
      <c r="TDW50" s="80"/>
      <c r="TDX50"/>
      <c r="TDY50" s="80"/>
      <c r="TDZ50"/>
      <c r="TEA50" s="80"/>
      <c r="TEB50"/>
      <c r="TEC50" s="80"/>
      <c r="TED50"/>
      <c r="TEE50" s="80"/>
      <c r="TEF50"/>
      <c r="TEG50" s="80"/>
      <c r="TEH50"/>
      <c r="TEI50" s="80"/>
      <c r="TEJ50"/>
      <c r="TEK50" s="80"/>
      <c r="TEL50"/>
      <c r="TEM50" s="80"/>
      <c r="TEN50"/>
      <c r="TEO50" s="80"/>
      <c r="TEP50"/>
      <c r="TEQ50" s="80"/>
      <c r="TER50"/>
      <c r="TES50" s="80"/>
      <c r="TET50"/>
      <c r="TEU50" s="80"/>
      <c r="TEV50"/>
      <c r="TEW50" s="80"/>
      <c r="TEX50"/>
      <c r="TEY50" s="80"/>
      <c r="TEZ50"/>
      <c r="TFA50" s="80"/>
      <c r="TFB50"/>
      <c r="TFC50" s="80"/>
      <c r="TFD50"/>
      <c r="TFE50" s="80"/>
      <c r="TFF50"/>
      <c r="TFG50" s="80"/>
      <c r="TFH50"/>
      <c r="TFI50" s="80"/>
      <c r="TFJ50"/>
      <c r="TFK50" s="80"/>
      <c r="TFL50"/>
      <c r="TFM50" s="80"/>
      <c r="TFN50"/>
      <c r="TFO50" s="80"/>
      <c r="TFP50"/>
      <c r="TFQ50" s="80"/>
      <c r="TFR50"/>
      <c r="TFS50" s="80"/>
      <c r="TFT50"/>
      <c r="TFU50" s="80"/>
      <c r="TFV50"/>
      <c r="TFW50" s="80"/>
      <c r="TFX50"/>
      <c r="TFY50" s="80"/>
      <c r="TFZ50"/>
      <c r="TGA50" s="80"/>
      <c r="TGB50"/>
      <c r="TGC50" s="80"/>
      <c r="TGD50"/>
      <c r="TGE50" s="80"/>
      <c r="TGF50"/>
      <c r="TGG50" s="80"/>
      <c r="TGH50"/>
      <c r="TGI50" s="80"/>
      <c r="TGJ50"/>
      <c r="TGK50" s="80"/>
      <c r="TGL50"/>
      <c r="TGM50" s="80"/>
      <c r="TGN50"/>
      <c r="TGO50" s="80"/>
      <c r="TGP50"/>
      <c r="TGQ50" s="80"/>
      <c r="TGR50"/>
      <c r="TGS50" s="80"/>
      <c r="TGT50"/>
      <c r="TGU50" s="80"/>
      <c r="TGV50"/>
      <c r="TGW50" s="80"/>
      <c r="TGX50"/>
      <c r="TGY50" s="80"/>
      <c r="TGZ50"/>
      <c r="THA50" s="80"/>
      <c r="THB50"/>
      <c r="THC50" s="80"/>
      <c r="THD50"/>
      <c r="THE50" s="80"/>
      <c r="THF50"/>
      <c r="THG50" s="80"/>
      <c r="THH50"/>
      <c r="THI50" s="80"/>
      <c r="THJ50"/>
      <c r="THK50" s="80"/>
      <c r="THL50"/>
      <c r="THM50" s="80"/>
      <c r="THN50"/>
      <c r="THO50" s="80"/>
      <c r="THP50"/>
      <c r="THQ50" s="80"/>
      <c r="THR50"/>
      <c r="THS50" s="80"/>
      <c r="THT50"/>
      <c r="THU50" s="80"/>
      <c r="THV50"/>
      <c r="THW50" s="80"/>
      <c r="THX50"/>
      <c r="THY50" s="80"/>
      <c r="THZ50"/>
      <c r="TIA50" s="80"/>
      <c r="TIB50"/>
      <c r="TIC50" s="80"/>
      <c r="TID50"/>
      <c r="TIE50" s="80"/>
      <c r="TIF50"/>
      <c r="TIG50" s="80"/>
      <c r="TIH50"/>
      <c r="TII50" s="80"/>
      <c r="TIJ50"/>
      <c r="TIK50" s="80"/>
      <c r="TIL50"/>
      <c r="TIM50" s="80"/>
      <c r="TIN50"/>
      <c r="TIO50" s="80"/>
      <c r="TIP50"/>
      <c r="TIQ50" s="80"/>
      <c r="TIR50"/>
      <c r="TIS50" s="80"/>
      <c r="TIT50"/>
      <c r="TIU50" s="80"/>
      <c r="TIV50"/>
      <c r="TIW50" s="80"/>
      <c r="TIX50"/>
      <c r="TIY50" s="80"/>
      <c r="TIZ50"/>
      <c r="TJA50" s="80"/>
      <c r="TJB50"/>
      <c r="TJC50" s="80"/>
      <c r="TJD50"/>
      <c r="TJE50" s="80"/>
      <c r="TJF50"/>
      <c r="TJG50" s="80"/>
      <c r="TJH50"/>
      <c r="TJI50" s="80"/>
      <c r="TJJ50"/>
      <c r="TJK50" s="80"/>
      <c r="TJL50"/>
      <c r="TJM50" s="80"/>
      <c r="TJN50"/>
      <c r="TJO50" s="80"/>
      <c r="TJP50"/>
      <c r="TJQ50" s="80"/>
      <c r="TJR50"/>
      <c r="TJS50" s="80"/>
      <c r="TJT50"/>
      <c r="TJU50" s="80"/>
      <c r="TJV50"/>
      <c r="TJW50" s="80"/>
      <c r="TJX50"/>
      <c r="TJY50" s="80"/>
      <c r="TJZ50"/>
      <c r="TKA50" s="80"/>
      <c r="TKB50"/>
      <c r="TKC50" s="80"/>
      <c r="TKD50"/>
      <c r="TKE50" s="80"/>
      <c r="TKF50"/>
      <c r="TKG50" s="80"/>
      <c r="TKH50"/>
      <c r="TKI50" s="80"/>
      <c r="TKJ50"/>
      <c r="TKK50" s="80"/>
      <c r="TKL50"/>
      <c r="TKM50" s="80"/>
      <c r="TKN50"/>
      <c r="TKO50" s="80"/>
      <c r="TKP50"/>
      <c r="TKQ50" s="80"/>
      <c r="TKR50"/>
      <c r="TKS50" s="80"/>
      <c r="TKT50"/>
      <c r="TKU50" s="80"/>
      <c r="TKV50"/>
      <c r="TKW50" s="80"/>
      <c r="TKX50"/>
      <c r="TKY50" s="80"/>
      <c r="TKZ50"/>
      <c r="TLA50" s="80"/>
      <c r="TLB50"/>
      <c r="TLC50" s="80"/>
      <c r="TLD50"/>
      <c r="TLE50" s="80"/>
      <c r="TLF50"/>
      <c r="TLG50" s="80"/>
      <c r="TLH50"/>
      <c r="TLI50" s="80"/>
      <c r="TLJ50"/>
      <c r="TLK50" s="80"/>
      <c r="TLL50"/>
      <c r="TLM50" s="80"/>
      <c r="TLN50"/>
      <c r="TLO50" s="80"/>
      <c r="TLP50"/>
      <c r="TLQ50" s="80"/>
      <c r="TLR50"/>
      <c r="TLS50" s="80"/>
      <c r="TLT50"/>
      <c r="TLU50" s="80"/>
      <c r="TLV50"/>
      <c r="TLW50" s="80"/>
      <c r="TLX50"/>
      <c r="TLY50" s="80"/>
      <c r="TLZ50"/>
      <c r="TMA50" s="80"/>
      <c r="TMB50"/>
      <c r="TMC50" s="80"/>
      <c r="TMD50"/>
      <c r="TME50" s="80"/>
      <c r="TMF50"/>
      <c r="TMG50" s="80"/>
      <c r="TMH50"/>
      <c r="TMI50" s="80"/>
      <c r="TMJ50"/>
      <c r="TMK50" s="80"/>
      <c r="TML50"/>
      <c r="TMM50" s="80"/>
      <c r="TMN50"/>
      <c r="TMO50" s="80"/>
      <c r="TMP50"/>
      <c r="TMQ50" s="80"/>
      <c r="TMR50"/>
      <c r="TMS50" s="80"/>
      <c r="TMT50"/>
      <c r="TMU50" s="80"/>
      <c r="TMV50"/>
      <c r="TMW50" s="80"/>
      <c r="TMX50"/>
      <c r="TMY50" s="80"/>
      <c r="TMZ50"/>
      <c r="TNA50" s="80"/>
      <c r="TNB50"/>
      <c r="TNC50" s="80"/>
      <c r="TND50"/>
      <c r="TNE50" s="80"/>
      <c r="TNF50"/>
      <c r="TNG50" s="80"/>
      <c r="TNH50"/>
      <c r="TNI50" s="80"/>
      <c r="TNJ50"/>
      <c r="TNK50" s="80"/>
      <c r="TNL50"/>
      <c r="TNM50" s="80"/>
      <c r="TNN50"/>
      <c r="TNO50" s="80"/>
      <c r="TNP50"/>
      <c r="TNQ50" s="80"/>
      <c r="TNR50"/>
      <c r="TNS50" s="80"/>
      <c r="TNT50"/>
      <c r="TNU50" s="80"/>
      <c r="TNV50"/>
      <c r="TNW50" s="80"/>
      <c r="TNX50"/>
      <c r="TNY50" s="80"/>
      <c r="TNZ50"/>
      <c r="TOA50" s="80"/>
      <c r="TOB50"/>
      <c r="TOC50" s="80"/>
      <c r="TOD50"/>
      <c r="TOE50" s="80"/>
      <c r="TOF50"/>
      <c r="TOG50" s="80"/>
      <c r="TOH50"/>
      <c r="TOI50" s="80"/>
      <c r="TOJ50"/>
      <c r="TOK50" s="80"/>
      <c r="TOL50"/>
      <c r="TOM50" s="80"/>
      <c r="TON50"/>
      <c r="TOO50" s="80"/>
      <c r="TOP50"/>
      <c r="TOQ50" s="80"/>
      <c r="TOR50"/>
      <c r="TOS50" s="80"/>
      <c r="TOT50"/>
      <c r="TOU50" s="80"/>
      <c r="TOV50"/>
      <c r="TOW50" s="80"/>
      <c r="TOX50"/>
      <c r="TOY50" s="80"/>
      <c r="TOZ50"/>
      <c r="TPA50" s="80"/>
      <c r="TPB50"/>
      <c r="TPC50" s="80"/>
      <c r="TPD50"/>
      <c r="TPE50" s="80"/>
      <c r="TPF50"/>
      <c r="TPG50" s="80"/>
      <c r="TPH50"/>
      <c r="TPI50" s="80"/>
      <c r="TPJ50"/>
      <c r="TPK50" s="80"/>
      <c r="TPL50"/>
      <c r="TPM50" s="80"/>
      <c r="TPN50"/>
      <c r="TPO50" s="80"/>
      <c r="TPP50"/>
      <c r="TPQ50" s="80"/>
      <c r="TPR50"/>
      <c r="TPS50" s="80"/>
      <c r="TPT50"/>
      <c r="TPU50" s="80"/>
      <c r="TPV50"/>
      <c r="TPW50" s="80"/>
      <c r="TPX50"/>
      <c r="TPY50" s="80"/>
      <c r="TPZ50"/>
      <c r="TQA50" s="80"/>
      <c r="TQB50"/>
      <c r="TQC50" s="80"/>
      <c r="TQD50"/>
      <c r="TQE50" s="80"/>
      <c r="TQF50"/>
      <c r="TQG50" s="80"/>
      <c r="TQH50"/>
      <c r="TQI50" s="80"/>
      <c r="TQJ50"/>
      <c r="TQK50" s="80"/>
      <c r="TQL50"/>
      <c r="TQM50" s="80"/>
      <c r="TQN50"/>
      <c r="TQO50" s="80"/>
      <c r="TQP50"/>
      <c r="TQQ50" s="80"/>
      <c r="TQR50"/>
      <c r="TQS50" s="80"/>
      <c r="TQT50"/>
      <c r="TQU50" s="80"/>
      <c r="TQV50"/>
      <c r="TQW50" s="80"/>
      <c r="TQX50"/>
      <c r="TQY50" s="80"/>
      <c r="TQZ50"/>
      <c r="TRA50" s="80"/>
      <c r="TRB50"/>
      <c r="TRC50" s="80"/>
      <c r="TRD50"/>
      <c r="TRE50" s="80"/>
      <c r="TRF50"/>
      <c r="TRG50" s="80"/>
      <c r="TRH50"/>
      <c r="TRI50" s="80"/>
      <c r="TRJ50"/>
      <c r="TRK50" s="80"/>
      <c r="TRL50"/>
      <c r="TRM50" s="80"/>
      <c r="TRN50"/>
      <c r="TRO50" s="80"/>
      <c r="TRP50"/>
      <c r="TRQ50" s="80"/>
      <c r="TRR50"/>
      <c r="TRS50" s="80"/>
      <c r="TRT50"/>
      <c r="TRU50" s="80"/>
      <c r="TRV50"/>
      <c r="TRW50" s="80"/>
      <c r="TRX50"/>
      <c r="TRY50" s="80"/>
      <c r="TRZ50"/>
      <c r="TSA50" s="80"/>
      <c r="TSB50"/>
      <c r="TSC50" s="80"/>
      <c r="TSD50"/>
      <c r="TSE50" s="80"/>
      <c r="TSF50"/>
      <c r="TSG50" s="80"/>
      <c r="TSH50"/>
      <c r="TSI50" s="80"/>
      <c r="TSJ50"/>
      <c r="TSK50" s="80"/>
      <c r="TSL50"/>
      <c r="TSM50" s="80"/>
      <c r="TSN50"/>
      <c r="TSO50" s="80"/>
      <c r="TSP50"/>
      <c r="TSQ50" s="80"/>
      <c r="TSR50"/>
      <c r="TSS50" s="80"/>
      <c r="TST50"/>
      <c r="TSU50" s="80"/>
      <c r="TSV50"/>
      <c r="TSW50" s="80"/>
      <c r="TSX50"/>
      <c r="TSY50" s="80"/>
      <c r="TSZ50"/>
      <c r="TTA50" s="80"/>
      <c r="TTB50"/>
      <c r="TTC50" s="80"/>
      <c r="TTD50"/>
      <c r="TTE50" s="80"/>
      <c r="TTF50"/>
      <c r="TTG50" s="80"/>
      <c r="TTH50"/>
      <c r="TTI50" s="80"/>
      <c r="TTJ50"/>
      <c r="TTK50" s="80"/>
      <c r="TTL50"/>
      <c r="TTM50" s="80"/>
      <c r="TTN50"/>
      <c r="TTO50" s="80"/>
      <c r="TTP50"/>
      <c r="TTQ50" s="80"/>
      <c r="TTR50"/>
      <c r="TTS50" s="80"/>
      <c r="TTT50"/>
      <c r="TTU50" s="80"/>
      <c r="TTV50"/>
      <c r="TTW50" s="80"/>
      <c r="TTX50"/>
      <c r="TTY50" s="80"/>
      <c r="TTZ50"/>
      <c r="TUA50" s="80"/>
      <c r="TUB50"/>
      <c r="TUC50" s="80"/>
      <c r="TUD50"/>
      <c r="TUE50" s="80"/>
      <c r="TUF50"/>
      <c r="TUG50" s="80"/>
      <c r="TUH50"/>
      <c r="TUI50" s="80"/>
      <c r="TUJ50"/>
      <c r="TUK50" s="80"/>
      <c r="TUL50"/>
      <c r="TUM50" s="80"/>
      <c r="TUN50"/>
      <c r="TUO50" s="80"/>
      <c r="TUP50"/>
      <c r="TUQ50" s="80"/>
      <c r="TUR50"/>
      <c r="TUS50" s="80"/>
      <c r="TUT50"/>
      <c r="TUU50" s="80"/>
      <c r="TUV50"/>
      <c r="TUW50" s="80"/>
      <c r="TUX50"/>
      <c r="TUY50" s="80"/>
      <c r="TUZ50"/>
      <c r="TVA50" s="80"/>
      <c r="TVB50"/>
      <c r="TVC50" s="80"/>
      <c r="TVD50"/>
      <c r="TVE50" s="80"/>
      <c r="TVF50"/>
      <c r="TVG50" s="80"/>
      <c r="TVH50"/>
      <c r="TVI50" s="80"/>
      <c r="TVJ50"/>
      <c r="TVK50" s="80"/>
      <c r="TVL50"/>
      <c r="TVM50" s="80"/>
      <c r="TVN50"/>
      <c r="TVO50" s="80"/>
      <c r="TVP50"/>
      <c r="TVQ50" s="80"/>
      <c r="TVR50"/>
      <c r="TVS50" s="80"/>
      <c r="TVT50"/>
      <c r="TVU50" s="80"/>
      <c r="TVV50"/>
      <c r="TVW50" s="80"/>
      <c r="TVX50"/>
      <c r="TVY50" s="80"/>
      <c r="TVZ50"/>
      <c r="TWA50" s="80"/>
      <c r="TWB50"/>
      <c r="TWC50" s="80"/>
      <c r="TWD50"/>
      <c r="TWE50" s="80"/>
      <c r="TWF50"/>
      <c r="TWG50" s="80"/>
      <c r="TWH50"/>
      <c r="TWI50" s="80"/>
      <c r="TWJ50"/>
      <c r="TWK50" s="80"/>
      <c r="TWL50"/>
      <c r="TWM50" s="80"/>
      <c r="TWN50"/>
      <c r="TWO50" s="80"/>
      <c r="TWP50"/>
      <c r="TWQ50" s="80"/>
      <c r="TWR50"/>
      <c r="TWS50" s="80"/>
      <c r="TWT50"/>
      <c r="TWU50" s="80"/>
      <c r="TWV50"/>
      <c r="TWW50" s="80"/>
      <c r="TWX50"/>
      <c r="TWY50" s="80"/>
      <c r="TWZ50"/>
      <c r="TXA50" s="80"/>
      <c r="TXB50"/>
      <c r="TXC50" s="80"/>
      <c r="TXD50"/>
      <c r="TXE50" s="80"/>
      <c r="TXF50"/>
      <c r="TXG50" s="80"/>
      <c r="TXH50"/>
      <c r="TXI50" s="80"/>
      <c r="TXJ50"/>
      <c r="TXK50" s="80"/>
      <c r="TXL50"/>
      <c r="TXM50" s="80"/>
      <c r="TXN50"/>
      <c r="TXO50" s="80"/>
      <c r="TXP50"/>
      <c r="TXQ50" s="80"/>
      <c r="TXR50"/>
      <c r="TXS50" s="80"/>
      <c r="TXT50"/>
      <c r="TXU50" s="80"/>
      <c r="TXV50"/>
      <c r="TXW50" s="80"/>
      <c r="TXX50"/>
      <c r="TXY50" s="80"/>
      <c r="TXZ50"/>
      <c r="TYA50" s="80"/>
      <c r="TYB50"/>
      <c r="TYC50" s="80"/>
      <c r="TYD50"/>
      <c r="TYE50" s="80"/>
      <c r="TYF50"/>
      <c r="TYG50" s="80"/>
      <c r="TYH50"/>
      <c r="TYI50" s="80"/>
      <c r="TYJ50"/>
      <c r="TYK50" s="80"/>
      <c r="TYL50"/>
      <c r="TYM50" s="80"/>
      <c r="TYN50"/>
      <c r="TYO50" s="80"/>
      <c r="TYP50"/>
      <c r="TYQ50" s="80"/>
      <c r="TYR50"/>
      <c r="TYS50" s="80"/>
      <c r="TYT50"/>
      <c r="TYU50" s="80"/>
      <c r="TYV50"/>
      <c r="TYW50" s="80"/>
      <c r="TYX50"/>
      <c r="TYY50" s="80"/>
      <c r="TYZ50"/>
      <c r="TZA50" s="80"/>
      <c r="TZB50"/>
      <c r="TZC50" s="80"/>
      <c r="TZD50"/>
      <c r="TZE50" s="80"/>
      <c r="TZF50"/>
      <c r="TZG50" s="80"/>
      <c r="TZH50"/>
      <c r="TZI50" s="80"/>
      <c r="TZJ50"/>
      <c r="TZK50" s="80"/>
      <c r="TZL50"/>
      <c r="TZM50" s="80"/>
      <c r="TZN50"/>
      <c r="TZO50" s="80"/>
      <c r="TZP50"/>
      <c r="TZQ50" s="80"/>
      <c r="TZR50"/>
      <c r="TZS50" s="80"/>
      <c r="TZT50"/>
      <c r="TZU50" s="80"/>
      <c r="TZV50"/>
      <c r="TZW50" s="80"/>
      <c r="TZX50"/>
      <c r="TZY50" s="80"/>
      <c r="TZZ50"/>
      <c r="UAA50" s="80"/>
      <c r="UAB50"/>
      <c r="UAC50" s="80"/>
      <c r="UAD50"/>
      <c r="UAE50" s="80"/>
      <c r="UAF50"/>
      <c r="UAG50" s="80"/>
      <c r="UAH50"/>
      <c r="UAI50" s="80"/>
      <c r="UAJ50"/>
      <c r="UAK50" s="80"/>
      <c r="UAL50"/>
      <c r="UAM50" s="80"/>
      <c r="UAN50"/>
      <c r="UAO50" s="80"/>
      <c r="UAP50"/>
      <c r="UAQ50" s="80"/>
      <c r="UAR50"/>
      <c r="UAS50" s="80"/>
      <c r="UAT50"/>
      <c r="UAU50" s="80"/>
      <c r="UAV50"/>
      <c r="UAW50" s="80"/>
      <c r="UAX50"/>
      <c r="UAY50" s="80"/>
      <c r="UAZ50"/>
      <c r="UBA50" s="80"/>
      <c r="UBB50"/>
      <c r="UBC50" s="80"/>
      <c r="UBD50"/>
      <c r="UBE50" s="80"/>
      <c r="UBF50"/>
      <c r="UBG50" s="80"/>
      <c r="UBH50"/>
      <c r="UBI50" s="80"/>
      <c r="UBJ50"/>
      <c r="UBK50" s="80"/>
      <c r="UBL50"/>
      <c r="UBM50" s="80"/>
      <c r="UBN50"/>
      <c r="UBO50" s="80"/>
      <c r="UBP50"/>
      <c r="UBQ50" s="80"/>
      <c r="UBR50"/>
      <c r="UBS50" s="80"/>
      <c r="UBT50"/>
      <c r="UBU50" s="80"/>
      <c r="UBV50"/>
      <c r="UBW50" s="80"/>
      <c r="UBX50"/>
      <c r="UBY50" s="80"/>
      <c r="UBZ50"/>
      <c r="UCA50" s="80"/>
      <c r="UCB50"/>
      <c r="UCC50" s="80"/>
      <c r="UCD50"/>
      <c r="UCE50" s="80"/>
      <c r="UCF50"/>
      <c r="UCG50" s="80"/>
      <c r="UCH50"/>
      <c r="UCI50" s="80"/>
      <c r="UCJ50"/>
      <c r="UCK50" s="80"/>
      <c r="UCL50"/>
      <c r="UCM50" s="80"/>
      <c r="UCN50"/>
      <c r="UCO50" s="80"/>
      <c r="UCP50"/>
      <c r="UCQ50" s="80"/>
      <c r="UCR50"/>
      <c r="UCS50" s="80"/>
      <c r="UCT50"/>
      <c r="UCU50" s="80"/>
      <c r="UCV50"/>
      <c r="UCW50" s="80"/>
      <c r="UCX50"/>
      <c r="UCY50" s="80"/>
      <c r="UCZ50"/>
      <c r="UDA50" s="80"/>
      <c r="UDB50"/>
      <c r="UDC50" s="80"/>
      <c r="UDD50"/>
      <c r="UDE50" s="80"/>
      <c r="UDF50"/>
      <c r="UDG50" s="80"/>
      <c r="UDH50"/>
      <c r="UDI50" s="80"/>
      <c r="UDJ50"/>
      <c r="UDK50" s="80"/>
      <c r="UDL50"/>
      <c r="UDM50" s="80"/>
      <c r="UDN50"/>
      <c r="UDO50" s="80"/>
      <c r="UDP50"/>
      <c r="UDQ50" s="80"/>
      <c r="UDR50"/>
      <c r="UDS50" s="80"/>
      <c r="UDT50"/>
      <c r="UDU50" s="80"/>
      <c r="UDV50"/>
      <c r="UDW50" s="80"/>
      <c r="UDX50"/>
      <c r="UDY50" s="80"/>
      <c r="UDZ50"/>
      <c r="UEA50" s="80"/>
      <c r="UEB50"/>
      <c r="UEC50" s="80"/>
      <c r="UED50"/>
      <c r="UEE50" s="80"/>
      <c r="UEF50"/>
      <c r="UEG50" s="80"/>
      <c r="UEH50"/>
      <c r="UEI50" s="80"/>
      <c r="UEJ50"/>
      <c r="UEK50" s="80"/>
      <c r="UEL50"/>
      <c r="UEM50" s="80"/>
      <c r="UEN50"/>
      <c r="UEO50" s="80"/>
      <c r="UEP50"/>
      <c r="UEQ50" s="80"/>
      <c r="UER50"/>
      <c r="UES50" s="80"/>
      <c r="UET50"/>
      <c r="UEU50" s="80"/>
      <c r="UEV50"/>
      <c r="UEW50" s="80"/>
      <c r="UEX50"/>
      <c r="UEY50" s="80"/>
      <c r="UEZ50"/>
      <c r="UFA50" s="80"/>
      <c r="UFB50"/>
      <c r="UFC50" s="80"/>
      <c r="UFD50"/>
      <c r="UFE50" s="80"/>
      <c r="UFF50"/>
      <c r="UFG50" s="80"/>
      <c r="UFH50"/>
      <c r="UFI50" s="80"/>
      <c r="UFJ50"/>
      <c r="UFK50" s="80"/>
      <c r="UFL50"/>
      <c r="UFM50" s="80"/>
      <c r="UFN50"/>
      <c r="UFO50" s="80"/>
      <c r="UFP50"/>
      <c r="UFQ50" s="80"/>
      <c r="UFR50"/>
      <c r="UFS50" s="80"/>
      <c r="UFT50"/>
      <c r="UFU50" s="80"/>
      <c r="UFV50"/>
      <c r="UFW50" s="80"/>
      <c r="UFX50"/>
      <c r="UFY50" s="80"/>
      <c r="UFZ50"/>
      <c r="UGA50" s="80"/>
      <c r="UGB50"/>
      <c r="UGC50" s="80"/>
      <c r="UGD50"/>
      <c r="UGE50" s="80"/>
      <c r="UGF50"/>
      <c r="UGG50" s="80"/>
      <c r="UGH50"/>
      <c r="UGI50" s="80"/>
      <c r="UGJ50"/>
      <c r="UGK50" s="80"/>
      <c r="UGL50"/>
      <c r="UGM50" s="80"/>
      <c r="UGN50"/>
      <c r="UGO50" s="80"/>
      <c r="UGP50"/>
      <c r="UGQ50" s="80"/>
      <c r="UGR50"/>
      <c r="UGS50" s="80"/>
      <c r="UGT50"/>
      <c r="UGU50" s="80"/>
      <c r="UGV50"/>
      <c r="UGW50" s="80"/>
      <c r="UGX50"/>
      <c r="UGY50" s="80"/>
      <c r="UGZ50"/>
      <c r="UHA50" s="80"/>
      <c r="UHB50"/>
      <c r="UHC50" s="80"/>
      <c r="UHD50"/>
      <c r="UHE50" s="80"/>
      <c r="UHF50"/>
      <c r="UHG50" s="80"/>
      <c r="UHH50"/>
      <c r="UHI50" s="80"/>
      <c r="UHJ50"/>
      <c r="UHK50" s="80"/>
      <c r="UHL50"/>
      <c r="UHM50" s="80"/>
      <c r="UHN50"/>
      <c r="UHO50" s="80"/>
      <c r="UHP50"/>
      <c r="UHQ50" s="80"/>
      <c r="UHR50"/>
      <c r="UHS50" s="80"/>
      <c r="UHT50"/>
      <c r="UHU50" s="80"/>
      <c r="UHV50"/>
      <c r="UHW50" s="80"/>
      <c r="UHX50"/>
      <c r="UHY50" s="80"/>
      <c r="UHZ50"/>
      <c r="UIA50" s="80"/>
      <c r="UIB50"/>
      <c r="UIC50" s="80"/>
      <c r="UID50"/>
      <c r="UIE50" s="80"/>
      <c r="UIF50"/>
      <c r="UIG50" s="80"/>
      <c r="UIH50"/>
      <c r="UII50" s="80"/>
      <c r="UIJ50"/>
      <c r="UIK50" s="80"/>
      <c r="UIL50"/>
      <c r="UIM50" s="80"/>
      <c r="UIN50"/>
      <c r="UIO50" s="80"/>
      <c r="UIP50"/>
      <c r="UIQ50" s="80"/>
      <c r="UIR50"/>
      <c r="UIS50" s="80"/>
      <c r="UIT50"/>
      <c r="UIU50" s="80"/>
      <c r="UIV50"/>
      <c r="UIW50" s="80"/>
      <c r="UIX50"/>
      <c r="UIY50" s="80"/>
      <c r="UIZ50"/>
      <c r="UJA50" s="80"/>
      <c r="UJB50"/>
      <c r="UJC50" s="80"/>
      <c r="UJD50"/>
      <c r="UJE50" s="80"/>
      <c r="UJF50"/>
      <c r="UJG50" s="80"/>
      <c r="UJH50"/>
      <c r="UJI50" s="80"/>
      <c r="UJJ50"/>
      <c r="UJK50" s="80"/>
      <c r="UJL50"/>
      <c r="UJM50" s="80"/>
      <c r="UJN50"/>
      <c r="UJO50" s="80"/>
      <c r="UJP50"/>
      <c r="UJQ50" s="80"/>
      <c r="UJR50"/>
      <c r="UJS50" s="80"/>
      <c r="UJT50"/>
      <c r="UJU50" s="80"/>
      <c r="UJV50"/>
      <c r="UJW50" s="80"/>
      <c r="UJX50"/>
      <c r="UJY50" s="80"/>
      <c r="UJZ50"/>
      <c r="UKA50" s="80"/>
      <c r="UKB50"/>
      <c r="UKC50" s="80"/>
      <c r="UKD50"/>
      <c r="UKE50" s="80"/>
      <c r="UKF50"/>
      <c r="UKG50" s="80"/>
      <c r="UKH50"/>
      <c r="UKI50" s="80"/>
      <c r="UKJ50"/>
      <c r="UKK50" s="80"/>
      <c r="UKL50"/>
      <c r="UKM50" s="80"/>
      <c r="UKN50"/>
      <c r="UKO50" s="80"/>
      <c r="UKP50"/>
      <c r="UKQ50" s="80"/>
      <c r="UKR50"/>
      <c r="UKS50" s="80"/>
      <c r="UKT50"/>
      <c r="UKU50" s="80"/>
      <c r="UKV50"/>
      <c r="UKW50" s="80"/>
      <c r="UKX50"/>
      <c r="UKY50" s="80"/>
      <c r="UKZ50"/>
      <c r="ULA50" s="80"/>
      <c r="ULB50"/>
      <c r="ULC50" s="80"/>
      <c r="ULD50"/>
      <c r="ULE50" s="80"/>
      <c r="ULF50"/>
      <c r="ULG50" s="80"/>
      <c r="ULH50"/>
      <c r="ULI50" s="80"/>
      <c r="ULJ50"/>
      <c r="ULK50" s="80"/>
      <c r="ULL50"/>
      <c r="ULM50" s="80"/>
      <c r="ULN50"/>
      <c r="ULO50" s="80"/>
      <c r="ULP50"/>
      <c r="ULQ50" s="80"/>
      <c r="ULR50"/>
      <c r="ULS50" s="80"/>
      <c r="ULT50"/>
      <c r="ULU50" s="80"/>
      <c r="ULV50"/>
      <c r="ULW50" s="80"/>
      <c r="ULX50"/>
      <c r="ULY50" s="80"/>
      <c r="ULZ50"/>
      <c r="UMA50" s="80"/>
      <c r="UMB50"/>
      <c r="UMC50" s="80"/>
      <c r="UMD50"/>
      <c r="UME50" s="80"/>
      <c r="UMF50"/>
      <c r="UMG50" s="80"/>
      <c r="UMH50"/>
      <c r="UMI50" s="80"/>
      <c r="UMJ50"/>
      <c r="UMK50" s="80"/>
      <c r="UML50"/>
      <c r="UMM50" s="80"/>
      <c r="UMN50"/>
      <c r="UMO50" s="80"/>
      <c r="UMP50"/>
      <c r="UMQ50" s="80"/>
      <c r="UMR50"/>
      <c r="UMS50" s="80"/>
      <c r="UMT50"/>
      <c r="UMU50" s="80"/>
      <c r="UMV50"/>
      <c r="UMW50" s="80"/>
      <c r="UMX50"/>
      <c r="UMY50" s="80"/>
      <c r="UMZ50"/>
      <c r="UNA50" s="80"/>
      <c r="UNB50"/>
      <c r="UNC50" s="80"/>
      <c r="UND50"/>
      <c r="UNE50" s="80"/>
      <c r="UNF50"/>
      <c r="UNG50" s="80"/>
      <c r="UNH50"/>
      <c r="UNI50" s="80"/>
      <c r="UNJ50"/>
      <c r="UNK50" s="80"/>
      <c r="UNL50"/>
      <c r="UNM50" s="80"/>
      <c r="UNN50"/>
      <c r="UNO50" s="80"/>
      <c r="UNP50"/>
      <c r="UNQ50" s="80"/>
      <c r="UNR50"/>
      <c r="UNS50" s="80"/>
      <c r="UNT50"/>
      <c r="UNU50" s="80"/>
      <c r="UNV50"/>
      <c r="UNW50" s="80"/>
      <c r="UNX50"/>
      <c r="UNY50" s="80"/>
      <c r="UNZ50"/>
      <c r="UOA50" s="80"/>
      <c r="UOB50"/>
      <c r="UOC50" s="80"/>
      <c r="UOD50"/>
      <c r="UOE50" s="80"/>
      <c r="UOF50"/>
      <c r="UOG50" s="80"/>
      <c r="UOH50"/>
      <c r="UOI50" s="80"/>
      <c r="UOJ50"/>
      <c r="UOK50" s="80"/>
      <c r="UOL50"/>
      <c r="UOM50" s="80"/>
      <c r="UON50"/>
      <c r="UOO50" s="80"/>
      <c r="UOP50"/>
      <c r="UOQ50" s="80"/>
      <c r="UOR50"/>
      <c r="UOS50" s="80"/>
      <c r="UOT50"/>
      <c r="UOU50" s="80"/>
      <c r="UOV50"/>
      <c r="UOW50" s="80"/>
      <c r="UOX50"/>
      <c r="UOY50" s="80"/>
      <c r="UOZ50"/>
      <c r="UPA50" s="80"/>
      <c r="UPB50"/>
      <c r="UPC50" s="80"/>
      <c r="UPD50"/>
      <c r="UPE50" s="80"/>
      <c r="UPF50"/>
      <c r="UPG50" s="80"/>
      <c r="UPH50"/>
      <c r="UPI50" s="80"/>
      <c r="UPJ50"/>
      <c r="UPK50" s="80"/>
      <c r="UPL50"/>
      <c r="UPM50" s="80"/>
      <c r="UPN50"/>
      <c r="UPO50" s="80"/>
      <c r="UPP50"/>
      <c r="UPQ50" s="80"/>
      <c r="UPR50"/>
      <c r="UPS50" s="80"/>
      <c r="UPT50"/>
      <c r="UPU50" s="80"/>
      <c r="UPV50"/>
      <c r="UPW50" s="80"/>
      <c r="UPX50"/>
      <c r="UPY50" s="80"/>
      <c r="UPZ50"/>
      <c r="UQA50" s="80"/>
      <c r="UQB50"/>
      <c r="UQC50" s="80"/>
      <c r="UQD50"/>
      <c r="UQE50" s="80"/>
      <c r="UQF50"/>
      <c r="UQG50" s="80"/>
      <c r="UQH50"/>
      <c r="UQI50" s="80"/>
      <c r="UQJ50"/>
      <c r="UQK50" s="80"/>
      <c r="UQL50"/>
      <c r="UQM50" s="80"/>
      <c r="UQN50"/>
      <c r="UQO50" s="80"/>
      <c r="UQP50"/>
      <c r="UQQ50" s="80"/>
      <c r="UQR50"/>
      <c r="UQS50" s="80"/>
      <c r="UQT50"/>
      <c r="UQU50" s="80"/>
      <c r="UQV50"/>
      <c r="UQW50" s="80"/>
      <c r="UQX50"/>
      <c r="UQY50" s="80"/>
      <c r="UQZ50"/>
      <c r="URA50" s="80"/>
      <c r="URB50"/>
      <c r="URC50" s="80"/>
      <c r="URD50"/>
      <c r="URE50" s="80"/>
      <c r="URF50"/>
      <c r="URG50" s="80"/>
      <c r="URH50"/>
      <c r="URI50" s="80"/>
      <c r="URJ50"/>
      <c r="URK50" s="80"/>
      <c r="URL50"/>
      <c r="URM50" s="80"/>
      <c r="URN50"/>
      <c r="URO50" s="80"/>
      <c r="URP50"/>
      <c r="URQ50" s="80"/>
      <c r="URR50"/>
      <c r="URS50" s="80"/>
      <c r="URT50"/>
      <c r="URU50" s="80"/>
      <c r="URV50"/>
      <c r="URW50" s="80"/>
      <c r="URX50"/>
      <c r="URY50" s="80"/>
      <c r="URZ50"/>
      <c r="USA50" s="80"/>
      <c r="USB50"/>
      <c r="USC50" s="80"/>
      <c r="USD50"/>
      <c r="USE50" s="80"/>
      <c r="USF50"/>
      <c r="USG50" s="80"/>
      <c r="USH50"/>
      <c r="USI50" s="80"/>
      <c r="USJ50"/>
      <c r="USK50" s="80"/>
      <c r="USL50"/>
      <c r="USM50" s="80"/>
      <c r="USN50"/>
      <c r="USO50" s="80"/>
      <c r="USP50"/>
      <c r="USQ50" s="80"/>
      <c r="USR50"/>
      <c r="USS50" s="80"/>
      <c r="UST50"/>
      <c r="USU50" s="80"/>
      <c r="USV50"/>
      <c r="USW50" s="80"/>
      <c r="USX50"/>
      <c r="USY50" s="80"/>
      <c r="USZ50"/>
      <c r="UTA50" s="80"/>
      <c r="UTB50"/>
      <c r="UTC50" s="80"/>
      <c r="UTD50"/>
      <c r="UTE50" s="80"/>
      <c r="UTF50"/>
      <c r="UTG50" s="80"/>
      <c r="UTH50"/>
      <c r="UTI50" s="80"/>
      <c r="UTJ50"/>
      <c r="UTK50" s="80"/>
      <c r="UTL50"/>
      <c r="UTM50" s="80"/>
      <c r="UTN50"/>
      <c r="UTO50" s="80"/>
      <c r="UTP50"/>
      <c r="UTQ50" s="80"/>
      <c r="UTR50"/>
      <c r="UTS50" s="80"/>
      <c r="UTT50"/>
      <c r="UTU50" s="80"/>
      <c r="UTV50"/>
      <c r="UTW50" s="80"/>
      <c r="UTX50"/>
      <c r="UTY50" s="80"/>
      <c r="UTZ50"/>
      <c r="UUA50" s="80"/>
      <c r="UUB50"/>
      <c r="UUC50" s="80"/>
      <c r="UUD50"/>
      <c r="UUE50" s="80"/>
      <c r="UUF50"/>
      <c r="UUG50" s="80"/>
      <c r="UUH50"/>
      <c r="UUI50" s="80"/>
      <c r="UUJ50"/>
      <c r="UUK50" s="80"/>
      <c r="UUL50"/>
      <c r="UUM50" s="80"/>
      <c r="UUN50"/>
      <c r="UUO50" s="80"/>
      <c r="UUP50"/>
      <c r="UUQ50" s="80"/>
      <c r="UUR50"/>
      <c r="UUS50" s="80"/>
      <c r="UUT50"/>
      <c r="UUU50" s="80"/>
      <c r="UUV50"/>
      <c r="UUW50" s="80"/>
      <c r="UUX50"/>
      <c r="UUY50" s="80"/>
      <c r="UUZ50"/>
      <c r="UVA50" s="80"/>
      <c r="UVB50"/>
      <c r="UVC50" s="80"/>
      <c r="UVD50"/>
      <c r="UVE50" s="80"/>
      <c r="UVF50"/>
      <c r="UVG50" s="80"/>
      <c r="UVH50"/>
      <c r="UVI50" s="80"/>
      <c r="UVJ50"/>
      <c r="UVK50" s="80"/>
      <c r="UVL50"/>
      <c r="UVM50" s="80"/>
      <c r="UVN50"/>
      <c r="UVO50" s="80"/>
      <c r="UVP50"/>
      <c r="UVQ50" s="80"/>
      <c r="UVR50"/>
      <c r="UVS50" s="80"/>
      <c r="UVT50"/>
      <c r="UVU50" s="80"/>
      <c r="UVV50"/>
      <c r="UVW50" s="80"/>
      <c r="UVX50"/>
      <c r="UVY50" s="80"/>
      <c r="UVZ50"/>
      <c r="UWA50" s="80"/>
      <c r="UWB50"/>
      <c r="UWC50" s="80"/>
      <c r="UWD50"/>
      <c r="UWE50" s="80"/>
      <c r="UWF50"/>
      <c r="UWG50" s="80"/>
      <c r="UWH50"/>
      <c r="UWI50" s="80"/>
      <c r="UWJ50"/>
      <c r="UWK50" s="80"/>
      <c r="UWL50"/>
      <c r="UWM50" s="80"/>
      <c r="UWN50"/>
      <c r="UWO50" s="80"/>
      <c r="UWP50"/>
      <c r="UWQ50" s="80"/>
      <c r="UWR50"/>
      <c r="UWS50" s="80"/>
      <c r="UWT50"/>
      <c r="UWU50" s="80"/>
      <c r="UWV50"/>
      <c r="UWW50" s="80"/>
      <c r="UWX50"/>
      <c r="UWY50" s="80"/>
      <c r="UWZ50"/>
      <c r="UXA50" s="80"/>
      <c r="UXB50"/>
      <c r="UXC50" s="80"/>
      <c r="UXD50"/>
      <c r="UXE50" s="80"/>
      <c r="UXF50"/>
      <c r="UXG50" s="80"/>
      <c r="UXH50"/>
      <c r="UXI50" s="80"/>
      <c r="UXJ50"/>
      <c r="UXK50" s="80"/>
      <c r="UXL50"/>
      <c r="UXM50" s="80"/>
      <c r="UXN50"/>
      <c r="UXO50" s="80"/>
      <c r="UXP50"/>
      <c r="UXQ50" s="80"/>
      <c r="UXR50"/>
      <c r="UXS50" s="80"/>
      <c r="UXT50"/>
      <c r="UXU50" s="80"/>
      <c r="UXV50"/>
      <c r="UXW50" s="80"/>
      <c r="UXX50"/>
      <c r="UXY50" s="80"/>
      <c r="UXZ50"/>
      <c r="UYA50" s="80"/>
      <c r="UYB50"/>
      <c r="UYC50" s="80"/>
      <c r="UYD50"/>
      <c r="UYE50" s="80"/>
      <c r="UYF50"/>
      <c r="UYG50" s="80"/>
      <c r="UYH50"/>
      <c r="UYI50" s="80"/>
      <c r="UYJ50"/>
      <c r="UYK50" s="80"/>
      <c r="UYL50"/>
      <c r="UYM50" s="80"/>
      <c r="UYN50"/>
      <c r="UYO50" s="80"/>
      <c r="UYP50"/>
      <c r="UYQ50" s="80"/>
      <c r="UYR50"/>
      <c r="UYS50" s="80"/>
      <c r="UYT50"/>
      <c r="UYU50" s="80"/>
      <c r="UYV50"/>
      <c r="UYW50" s="80"/>
      <c r="UYX50"/>
      <c r="UYY50" s="80"/>
      <c r="UYZ50"/>
      <c r="UZA50" s="80"/>
      <c r="UZB50"/>
      <c r="UZC50" s="80"/>
      <c r="UZD50"/>
      <c r="UZE50" s="80"/>
      <c r="UZF50"/>
      <c r="UZG50" s="80"/>
      <c r="UZH50"/>
      <c r="UZI50" s="80"/>
      <c r="UZJ50"/>
      <c r="UZK50" s="80"/>
      <c r="UZL50"/>
      <c r="UZM50" s="80"/>
      <c r="UZN50"/>
      <c r="UZO50" s="80"/>
      <c r="UZP50"/>
      <c r="UZQ50" s="80"/>
      <c r="UZR50"/>
      <c r="UZS50" s="80"/>
      <c r="UZT50"/>
      <c r="UZU50" s="80"/>
      <c r="UZV50"/>
      <c r="UZW50" s="80"/>
      <c r="UZX50"/>
      <c r="UZY50" s="80"/>
      <c r="UZZ50"/>
      <c r="VAA50" s="80"/>
      <c r="VAB50"/>
      <c r="VAC50" s="80"/>
      <c r="VAD50"/>
      <c r="VAE50" s="80"/>
      <c r="VAF50"/>
      <c r="VAG50" s="80"/>
      <c r="VAH50"/>
      <c r="VAI50" s="80"/>
      <c r="VAJ50"/>
      <c r="VAK50" s="80"/>
      <c r="VAL50"/>
      <c r="VAM50" s="80"/>
      <c r="VAN50"/>
      <c r="VAO50" s="80"/>
      <c r="VAP50"/>
      <c r="VAQ50" s="80"/>
      <c r="VAR50"/>
      <c r="VAS50" s="80"/>
      <c r="VAT50"/>
      <c r="VAU50" s="80"/>
      <c r="VAV50"/>
      <c r="VAW50" s="80"/>
      <c r="VAX50"/>
      <c r="VAY50" s="80"/>
      <c r="VAZ50"/>
      <c r="VBA50" s="80"/>
      <c r="VBB50"/>
      <c r="VBC50" s="80"/>
      <c r="VBD50"/>
      <c r="VBE50" s="80"/>
      <c r="VBF50"/>
      <c r="VBG50" s="80"/>
      <c r="VBH50"/>
      <c r="VBI50" s="80"/>
      <c r="VBJ50"/>
      <c r="VBK50" s="80"/>
      <c r="VBL50"/>
      <c r="VBM50" s="80"/>
      <c r="VBN50"/>
      <c r="VBO50" s="80"/>
      <c r="VBP50"/>
      <c r="VBQ50" s="80"/>
      <c r="VBR50"/>
      <c r="VBS50" s="80"/>
      <c r="VBT50"/>
      <c r="VBU50" s="80"/>
      <c r="VBV50"/>
      <c r="VBW50" s="80"/>
      <c r="VBX50"/>
      <c r="VBY50" s="80"/>
      <c r="VBZ50"/>
      <c r="VCA50" s="80"/>
      <c r="VCB50"/>
      <c r="VCC50" s="80"/>
      <c r="VCD50"/>
      <c r="VCE50" s="80"/>
      <c r="VCF50"/>
      <c r="VCG50" s="80"/>
      <c r="VCH50"/>
      <c r="VCI50" s="80"/>
      <c r="VCJ50"/>
      <c r="VCK50" s="80"/>
      <c r="VCL50"/>
      <c r="VCM50" s="80"/>
      <c r="VCN50"/>
      <c r="VCO50" s="80"/>
      <c r="VCP50"/>
      <c r="VCQ50" s="80"/>
      <c r="VCR50"/>
      <c r="VCS50" s="80"/>
      <c r="VCT50"/>
      <c r="VCU50" s="80"/>
      <c r="VCV50"/>
      <c r="VCW50" s="80"/>
      <c r="VCX50"/>
      <c r="VCY50" s="80"/>
      <c r="VCZ50"/>
      <c r="VDA50" s="80"/>
      <c r="VDB50"/>
      <c r="VDC50" s="80"/>
      <c r="VDD50"/>
      <c r="VDE50" s="80"/>
      <c r="VDF50"/>
      <c r="VDG50" s="80"/>
      <c r="VDH50"/>
      <c r="VDI50" s="80"/>
      <c r="VDJ50"/>
      <c r="VDK50" s="80"/>
      <c r="VDL50"/>
      <c r="VDM50" s="80"/>
      <c r="VDN50"/>
      <c r="VDO50" s="80"/>
      <c r="VDP50"/>
      <c r="VDQ50" s="80"/>
      <c r="VDR50"/>
      <c r="VDS50" s="80"/>
      <c r="VDT50"/>
      <c r="VDU50" s="80"/>
      <c r="VDV50"/>
      <c r="VDW50" s="80"/>
      <c r="VDX50"/>
      <c r="VDY50" s="80"/>
      <c r="VDZ50"/>
      <c r="VEA50" s="80"/>
      <c r="VEB50"/>
      <c r="VEC50" s="80"/>
      <c r="VED50"/>
      <c r="VEE50" s="80"/>
      <c r="VEF50"/>
      <c r="VEG50" s="80"/>
      <c r="VEH50"/>
      <c r="VEI50" s="80"/>
      <c r="VEJ50"/>
      <c r="VEK50" s="80"/>
      <c r="VEL50"/>
      <c r="VEM50" s="80"/>
      <c r="VEN50"/>
      <c r="VEO50" s="80"/>
      <c r="VEP50"/>
      <c r="VEQ50" s="80"/>
      <c r="VER50"/>
      <c r="VES50" s="80"/>
      <c r="VET50"/>
      <c r="VEU50" s="80"/>
      <c r="VEV50"/>
      <c r="VEW50" s="80"/>
      <c r="VEX50"/>
      <c r="VEY50" s="80"/>
      <c r="VEZ50"/>
      <c r="VFA50" s="80"/>
      <c r="VFB50"/>
      <c r="VFC50" s="80"/>
      <c r="VFD50"/>
      <c r="VFE50" s="80"/>
      <c r="VFF50"/>
      <c r="VFG50" s="80"/>
      <c r="VFH50"/>
      <c r="VFI50" s="80"/>
      <c r="VFJ50"/>
      <c r="VFK50" s="80"/>
      <c r="VFL50"/>
      <c r="VFM50" s="80"/>
      <c r="VFN50"/>
      <c r="VFO50" s="80"/>
      <c r="VFP50"/>
      <c r="VFQ50" s="80"/>
      <c r="VFR50"/>
      <c r="VFS50" s="80"/>
      <c r="VFT50"/>
      <c r="VFU50" s="80"/>
      <c r="VFV50"/>
      <c r="VFW50" s="80"/>
      <c r="VFX50"/>
      <c r="VFY50" s="80"/>
      <c r="VFZ50"/>
      <c r="VGA50" s="80"/>
      <c r="VGB50"/>
      <c r="VGC50" s="80"/>
      <c r="VGD50"/>
      <c r="VGE50" s="80"/>
      <c r="VGF50"/>
      <c r="VGG50" s="80"/>
      <c r="VGH50"/>
      <c r="VGI50" s="80"/>
      <c r="VGJ50"/>
      <c r="VGK50" s="80"/>
      <c r="VGL50"/>
      <c r="VGM50" s="80"/>
      <c r="VGN50"/>
      <c r="VGO50" s="80"/>
      <c r="VGP50"/>
      <c r="VGQ50" s="80"/>
      <c r="VGR50"/>
      <c r="VGS50" s="80"/>
      <c r="VGT50"/>
      <c r="VGU50" s="80"/>
      <c r="VGV50"/>
      <c r="VGW50" s="80"/>
      <c r="VGX50"/>
      <c r="VGY50" s="80"/>
      <c r="VGZ50"/>
      <c r="VHA50" s="80"/>
      <c r="VHB50"/>
      <c r="VHC50" s="80"/>
      <c r="VHD50"/>
      <c r="VHE50" s="80"/>
      <c r="VHF50"/>
      <c r="VHG50" s="80"/>
      <c r="VHH50"/>
      <c r="VHI50" s="80"/>
      <c r="VHJ50"/>
      <c r="VHK50" s="80"/>
      <c r="VHL50"/>
      <c r="VHM50" s="80"/>
      <c r="VHN50"/>
      <c r="VHO50" s="80"/>
      <c r="VHP50"/>
      <c r="VHQ50" s="80"/>
      <c r="VHR50"/>
      <c r="VHS50" s="80"/>
      <c r="VHT50"/>
      <c r="VHU50" s="80"/>
      <c r="VHV50"/>
      <c r="VHW50" s="80"/>
      <c r="VHX50"/>
      <c r="VHY50" s="80"/>
      <c r="VHZ50"/>
      <c r="VIA50" s="80"/>
      <c r="VIB50"/>
      <c r="VIC50" s="80"/>
      <c r="VID50"/>
      <c r="VIE50" s="80"/>
      <c r="VIF50"/>
      <c r="VIG50" s="80"/>
      <c r="VIH50"/>
      <c r="VII50" s="80"/>
      <c r="VIJ50"/>
      <c r="VIK50" s="80"/>
      <c r="VIL50"/>
      <c r="VIM50" s="80"/>
      <c r="VIN50"/>
      <c r="VIO50" s="80"/>
      <c r="VIP50"/>
      <c r="VIQ50" s="80"/>
      <c r="VIR50"/>
      <c r="VIS50" s="80"/>
      <c r="VIT50"/>
      <c r="VIU50" s="80"/>
      <c r="VIV50"/>
      <c r="VIW50" s="80"/>
      <c r="VIX50"/>
      <c r="VIY50" s="80"/>
      <c r="VIZ50"/>
      <c r="VJA50" s="80"/>
      <c r="VJB50"/>
      <c r="VJC50" s="80"/>
      <c r="VJD50"/>
      <c r="VJE50" s="80"/>
      <c r="VJF50"/>
      <c r="VJG50" s="80"/>
      <c r="VJH50"/>
      <c r="VJI50" s="80"/>
      <c r="VJJ50"/>
      <c r="VJK50" s="80"/>
      <c r="VJL50"/>
      <c r="VJM50" s="80"/>
      <c r="VJN50"/>
      <c r="VJO50" s="80"/>
      <c r="VJP50"/>
      <c r="VJQ50" s="80"/>
      <c r="VJR50"/>
      <c r="VJS50" s="80"/>
      <c r="VJT50"/>
      <c r="VJU50" s="80"/>
      <c r="VJV50"/>
      <c r="VJW50" s="80"/>
      <c r="VJX50"/>
      <c r="VJY50" s="80"/>
      <c r="VJZ50"/>
      <c r="VKA50" s="80"/>
      <c r="VKB50"/>
      <c r="VKC50" s="80"/>
      <c r="VKD50"/>
      <c r="VKE50" s="80"/>
      <c r="VKF50"/>
      <c r="VKG50" s="80"/>
      <c r="VKH50"/>
      <c r="VKI50" s="80"/>
      <c r="VKJ50"/>
      <c r="VKK50" s="80"/>
      <c r="VKL50"/>
      <c r="VKM50" s="80"/>
      <c r="VKN50"/>
      <c r="VKO50" s="80"/>
      <c r="VKP50"/>
      <c r="VKQ50" s="80"/>
      <c r="VKR50"/>
      <c r="VKS50" s="80"/>
      <c r="VKT50"/>
      <c r="VKU50" s="80"/>
      <c r="VKV50"/>
      <c r="VKW50" s="80"/>
      <c r="VKX50"/>
      <c r="VKY50" s="80"/>
      <c r="VKZ50"/>
      <c r="VLA50" s="80"/>
      <c r="VLB50"/>
      <c r="VLC50" s="80"/>
      <c r="VLD50"/>
      <c r="VLE50" s="80"/>
      <c r="VLF50"/>
      <c r="VLG50" s="80"/>
      <c r="VLH50"/>
      <c r="VLI50" s="80"/>
      <c r="VLJ50"/>
      <c r="VLK50" s="80"/>
      <c r="VLL50"/>
      <c r="VLM50" s="80"/>
      <c r="VLN50"/>
      <c r="VLO50" s="80"/>
      <c r="VLP50"/>
      <c r="VLQ50" s="80"/>
      <c r="VLR50"/>
      <c r="VLS50" s="80"/>
      <c r="VLT50"/>
      <c r="VLU50" s="80"/>
      <c r="VLV50"/>
      <c r="VLW50" s="80"/>
      <c r="VLX50"/>
      <c r="VLY50" s="80"/>
      <c r="VLZ50"/>
      <c r="VMA50" s="80"/>
      <c r="VMB50"/>
      <c r="VMC50" s="80"/>
      <c r="VMD50"/>
      <c r="VME50" s="80"/>
      <c r="VMF50"/>
      <c r="VMG50" s="80"/>
      <c r="VMH50"/>
      <c r="VMI50" s="80"/>
      <c r="VMJ50"/>
      <c r="VMK50" s="80"/>
      <c r="VML50"/>
      <c r="VMM50" s="80"/>
      <c r="VMN50"/>
      <c r="VMO50" s="80"/>
      <c r="VMP50"/>
      <c r="VMQ50" s="80"/>
      <c r="VMR50"/>
      <c r="VMS50" s="80"/>
      <c r="VMT50"/>
      <c r="VMU50" s="80"/>
      <c r="VMV50"/>
      <c r="VMW50" s="80"/>
      <c r="VMX50"/>
      <c r="VMY50" s="80"/>
      <c r="VMZ50"/>
      <c r="VNA50" s="80"/>
      <c r="VNB50"/>
      <c r="VNC50" s="80"/>
      <c r="VND50"/>
      <c r="VNE50" s="80"/>
      <c r="VNF50"/>
      <c r="VNG50" s="80"/>
      <c r="VNH50"/>
      <c r="VNI50" s="80"/>
      <c r="VNJ50"/>
      <c r="VNK50" s="80"/>
      <c r="VNL50"/>
      <c r="VNM50" s="80"/>
      <c r="VNN50"/>
      <c r="VNO50" s="80"/>
      <c r="VNP50"/>
      <c r="VNQ50" s="80"/>
      <c r="VNR50"/>
      <c r="VNS50" s="80"/>
      <c r="VNT50"/>
      <c r="VNU50" s="80"/>
      <c r="VNV50"/>
      <c r="VNW50" s="80"/>
      <c r="VNX50"/>
      <c r="VNY50" s="80"/>
      <c r="VNZ50"/>
      <c r="VOA50" s="80"/>
      <c r="VOB50"/>
      <c r="VOC50" s="80"/>
      <c r="VOD50"/>
      <c r="VOE50" s="80"/>
      <c r="VOF50"/>
      <c r="VOG50" s="80"/>
      <c r="VOH50"/>
      <c r="VOI50" s="80"/>
      <c r="VOJ50"/>
      <c r="VOK50" s="80"/>
      <c r="VOL50"/>
      <c r="VOM50" s="80"/>
      <c r="VON50"/>
      <c r="VOO50" s="80"/>
      <c r="VOP50"/>
      <c r="VOQ50" s="80"/>
      <c r="VOR50"/>
      <c r="VOS50" s="80"/>
      <c r="VOT50"/>
      <c r="VOU50" s="80"/>
      <c r="VOV50"/>
      <c r="VOW50" s="80"/>
      <c r="VOX50"/>
      <c r="VOY50" s="80"/>
      <c r="VOZ50"/>
      <c r="VPA50" s="80"/>
      <c r="VPB50"/>
      <c r="VPC50" s="80"/>
      <c r="VPD50"/>
      <c r="VPE50" s="80"/>
      <c r="VPF50"/>
      <c r="VPG50" s="80"/>
      <c r="VPH50"/>
      <c r="VPI50" s="80"/>
      <c r="VPJ50"/>
      <c r="VPK50" s="80"/>
      <c r="VPL50"/>
      <c r="VPM50" s="80"/>
      <c r="VPN50"/>
      <c r="VPO50" s="80"/>
      <c r="VPP50"/>
      <c r="VPQ50" s="80"/>
      <c r="VPR50"/>
      <c r="VPS50" s="80"/>
      <c r="VPT50"/>
      <c r="VPU50" s="80"/>
      <c r="VPV50"/>
      <c r="VPW50" s="80"/>
      <c r="VPX50"/>
      <c r="VPY50" s="80"/>
      <c r="VPZ50"/>
      <c r="VQA50" s="80"/>
      <c r="VQB50"/>
      <c r="VQC50" s="80"/>
      <c r="VQD50"/>
      <c r="VQE50" s="80"/>
      <c r="VQF50"/>
      <c r="VQG50" s="80"/>
      <c r="VQH50"/>
      <c r="VQI50" s="80"/>
      <c r="VQJ50"/>
      <c r="VQK50" s="80"/>
      <c r="VQL50"/>
      <c r="VQM50" s="80"/>
      <c r="VQN50"/>
      <c r="VQO50" s="80"/>
      <c r="VQP50"/>
      <c r="VQQ50" s="80"/>
      <c r="VQR50"/>
      <c r="VQS50" s="80"/>
      <c r="VQT50"/>
      <c r="VQU50" s="80"/>
      <c r="VQV50"/>
      <c r="VQW50" s="80"/>
      <c r="VQX50"/>
      <c r="VQY50" s="80"/>
      <c r="VQZ50"/>
      <c r="VRA50" s="80"/>
      <c r="VRB50"/>
      <c r="VRC50" s="80"/>
      <c r="VRD50"/>
      <c r="VRE50" s="80"/>
      <c r="VRF50"/>
      <c r="VRG50" s="80"/>
      <c r="VRH50"/>
      <c r="VRI50" s="80"/>
      <c r="VRJ50"/>
      <c r="VRK50" s="80"/>
      <c r="VRL50"/>
      <c r="VRM50" s="80"/>
      <c r="VRN50"/>
      <c r="VRO50" s="80"/>
      <c r="VRP50"/>
      <c r="VRQ50" s="80"/>
      <c r="VRR50"/>
      <c r="VRS50" s="80"/>
      <c r="VRT50"/>
      <c r="VRU50" s="80"/>
      <c r="VRV50"/>
      <c r="VRW50" s="80"/>
      <c r="VRX50"/>
      <c r="VRY50" s="80"/>
      <c r="VRZ50"/>
      <c r="VSA50" s="80"/>
      <c r="VSB50"/>
      <c r="VSC50" s="80"/>
      <c r="VSD50"/>
      <c r="VSE50" s="80"/>
      <c r="VSF50"/>
      <c r="VSG50" s="80"/>
      <c r="VSH50"/>
      <c r="VSI50" s="80"/>
      <c r="VSJ50"/>
      <c r="VSK50" s="80"/>
      <c r="VSL50"/>
      <c r="VSM50" s="80"/>
      <c r="VSN50"/>
      <c r="VSO50" s="80"/>
      <c r="VSP50"/>
      <c r="VSQ50" s="80"/>
      <c r="VSR50"/>
      <c r="VSS50" s="80"/>
      <c r="VST50"/>
      <c r="VSU50" s="80"/>
      <c r="VSV50"/>
      <c r="VSW50" s="80"/>
      <c r="VSX50"/>
      <c r="VSY50" s="80"/>
      <c r="VSZ50"/>
      <c r="VTA50" s="80"/>
      <c r="VTB50"/>
      <c r="VTC50" s="80"/>
      <c r="VTD50"/>
      <c r="VTE50" s="80"/>
      <c r="VTF50"/>
      <c r="VTG50" s="80"/>
      <c r="VTH50"/>
      <c r="VTI50" s="80"/>
      <c r="VTJ50"/>
      <c r="VTK50" s="80"/>
      <c r="VTL50"/>
      <c r="VTM50" s="80"/>
      <c r="VTN50"/>
      <c r="VTO50" s="80"/>
      <c r="VTP50"/>
      <c r="VTQ50" s="80"/>
      <c r="VTR50"/>
      <c r="VTS50" s="80"/>
      <c r="VTT50"/>
      <c r="VTU50" s="80"/>
      <c r="VTV50"/>
      <c r="VTW50" s="80"/>
      <c r="VTX50"/>
      <c r="VTY50" s="80"/>
      <c r="VTZ50"/>
      <c r="VUA50" s="80"/>
      <c r="VUB50"/>
      <c r="VUC50" s="80"/>
      <c r="VUD50"/>
      <c r="VUE50" s="80"/>
      <c r="VUF50"/>
      <c r="VUG50" s="80"/>
      <c r="VUH50"/>
      <c r="VUI50" s="80"/>
      <c r="VUJ50"/>
      <c r="VUK50" s="80"/>
      <c r="VUL50"/>
      <c r="VUM50" s="80"/>
      <c r="VUN50"/>
      <c r="VUO50" s="80"/>
      <c r="VUP50"/>
      <c r="VUQ50" s="80"/>
      <c r="VUR50"/>
      <c r="VUS50" s="80"/>
      <c r="VUT50"/>
      <c r="VUU50" s="80"/>
      <c r="VUV50"/>
      <c r="VUW50" s="80"/>
      <c r="VUX50"/>
      <c r="VUY50" s="80"/>
      <c r="VUZ50"/>
      <c r="VVA50" s="80"/>
      <c r="VVB50"/>
      <c r="VVC50" s="80"/>
      <c r="VVD50"/>
      <c r="VVE50" s="80"/>
      <c r="VVF50"/>
      <c r="VVG50" s="80"/>
      <c r="VVH50"/>
      <c r="VVI50" s="80"/>
      <c r="VVJ50"/>
      <c r="VVK50" s="80"/>
      <c r="VVL50"/>
      <c r="VVM50" s="80"/>
      <c r="VVN50"/>
      <c r="VVO50" s="80"/>
      <c r="VVP50"/>
      <c r="VVQ50" s="80"/>
      <c r="VVR50"/>
      <c r="VVS50" s="80"/>
      <c r="VVT50"/>
      <c r="VVU50" s="80"/>
      <c r="VVV50"/>
      <c r="VVW50" s="80"/>
      <c r="VVX50"/>
      <c r="VVY50" s="80"/>
      <c r="VVZ50"/>
      <c r="VWA50" s="80"/>
      <c r="VWB50"/>
      <c r="VWC50" s="80"/>
      <c r="VWD50"/>
      <c r="VWE50" s="80"/>
      <c r="VWF50"/>
      <c r="VWG50" s="80"/>
      <c r="VWH50"/>
      <c r="VWI50" s="80"/>
      <c r="VWJ50"/>
      <c r="VWK50" s="80"/>
      <c r="VWL50"/>
      <c r="VWM50" s="80"/>
      <c r="VWN50"/>
      <c r="VWO50" s="80"/>
      <c r="VWP50"/>
      <c r="VWQ50" s="80"/>
      <c r="VWR50"/>
      <c r="VWS50" s="80"/>
      <c r="VWT50"/>
      <c r="VWU50" s="80"/>
      <c r="VWV50"/>
      <c r="VWW50" s="80"/>
      <c r="VWX50"/>
      <c r="VWY50" s="80"/>
      <c r="VWZ50"/>
      <c r="VXA50" s="80"/>
      <c r="VXB50"/>
      <c r="VXC50" s="80"/>
      <c r="VXD50"/>
      <c r="VXE50" s="80"/>
      <c r="VXF50"/>
      <c r="VXG50" s="80"/>
      <c r="VXH50"/>
      <c r="VXI50" s="80"/>
      <c r="VXJ50"/>
      <c r="VXK50" s="80"/>
      <c r="VXL50"/>
      <c r="VXM50" s="80"/>
      <c r="VXN50"/>
      <c r="VXO50" s="80"/>
      <c r="VXP50"/>
      <c r="VXQ50" s="80"/>
      <c r="VXR50"/>
      <c r="VXS50" s="80"/>
      <c r="VXT50"/>
      <c r="VXU50" s="80"/>
      <c r="VXV50"/>
      <c r="VXW50" s="80"/>
      <c r="VXX50"/>
      <c r="VXY50" s="80"/>
      <c r="VXZ50"/>
      <c r="VYA50" s="80"/>
      <c r="VYB50"/>
      <c r="VYC50" s="80"/>
      <c r="VYD50"/>
      <c r="VYE50" s="80"/>
      <c r="VYF50"/>
      <c r="VYG50" s="80"/>
      <c r="VYH50"/>
      <c r="VYI50" s="80"/>
      <c r="VYJ50"/>
      <c r="VYK50" s="80"/>
      <c r="VYL50"/>
      <c r="VYM50" s="80"/>
      <c r="VYN50"/>
      <c r="VYO50" s="80"/>
      <c r="VYP50"/>
      <c r="VYQ50" s="80"/>
      <c r="VYR50"/>
      <c r="VYS50" s="80"/>
      <c r="VYT50"/>
      <c r="VYU50" s="80"/>
      <c r="VYV50"/>
      <c r="VYW50" s="80"/>
      <c r="VYX50"/>
      <c r="VYY50" s="80"/>
      <c r="VYZ50"/>
      <c r="VZA50" s="80"/>
      <c r="VZB50"/>
      <c r="VZC50" s="80"/>
      <c r="VZD50"/>
      <c r="VZE50" s="80"/>
      <c r="VZF50"/>
      <c r="VZG50" s="80"/>
      <c r="VZH50"/>
      <c r="VZI50" s="80"/>
      <c r="VZJ50"/>
      <c r="VZK50" s="80"/>
      <c r="VZL50"/>
      <c r="VZM50" s="80"/>
      <c r="VZN50"/>
      <c r="VZO50" s="80"/>
      <c r="VZP50"/>
      <c r="VZQ50" s="80"/>
      <c r="VZR50"/>
      <c r="VZS50" s="80"/>
      <c r="VZT50"/>
      <c r="VZU50" s="80"/>
      <c r="VZV50"/>
      <c r="VZW50" s="80"/>
      <c r="VZX50"/>
      <c r="VZY50" s="80"/>
      <c r="VZZ50"/>
      <c r="WAA50" s="80"/>
      <c r="WAB50"/>
      <c r="WAC50" s="80"/>
      <c r="WAD50"/>
      <c r="WAE50" s="80"/>
      <c r="WAF50"/>
      <c r="WAG50" s="80"/>
      <c r="WAH50"/>
      <c r="WAI50" s="80"/>
      <c r="WAJ50"/>
      <c r="WAK50" s="80"/>
      <c r="WAL50"/>
      <c r="WAM50" s="80"/>
      <c r="WAN50"/>
      <c r="WAO50" s="80"/>
      <c r="WAP50"/>
      <c r="WAQ50" s="80"/>
      <c r="WAR50"/>
      <c r="WAS50" s="80"/>
      <c r="WAT50"/>
      <c r="WAU50" s="80"/>
      <c r="WAV50"/>
      <c r="WAW50" s="80"/>
      <c r="WAX50"/>
      <c r="WAY50" s="80"/>
      <c r="WAZ50"/>
      <c r="WBA50" s="80"/>
      <c r="WBB50"/>
      <c r="WBC50" s="80"/>
      <c r="WBD50"/>
      <c r="WBE50" s="80"/>
      <c r="WBF50"/>
      <c r="WBG50" s="80"/>
      <c r="WBH50"/>
      <c r="WBI50" s="80"/>
      <c r="WBJ50"/>
      <c r="WBK50" s="80"/>
      <c r="WBL50"/>
      <c r="WBM50" s="80"/>
      <c r="WBN50"/>
      <c r="WBO50" s="80"/>
      <c r="WBP50"/>
      <c r="WBQ50" s="80"/>
      <c r="WBR50"/>
      <c r="WBS50" s="80"/>
      <c r="WBT50"/>
      <c r="WBU50" s="80"/>
      <c r="WBV50"/>
      <c r="WBW50" s="80"/>
      <c r="WBX50"/>
      <c r="WBY50" s="80"/>
      <c r="WBZ50"/>
      <c r="WCA50" s="80"/>
      <c r="WCB50"/>
      <c r="WCC50" s="80"/>
      <c r="WCD50"/>
      <c r="WCE50" s="80"/>
      <c r="WCF50"/>
      <c r="WCG50" s="80"/>
      <c r="WCH50"/>
      <c r="WCI50" s="80"/>
      <c r="WCJ50"/>
      <c r="WCK50" s="80"/>
      <c r="WCL50"/>
      <c r="WCM50" s="80"/>
      <c r="WCN50"/>
      <c r="WCO50" s="80"/>
      <c r="WCP50"/>
      <c r="WCQ50" s="80"/>
      <c r="WCR50"/>
      <c r="WCS50" s="80"/>
      <c r="WCT50"/>
      <c r="WCU50" s="80"/>
      <c r="WCV50"/>
      <c r="WCW50" s="80"/>
      <c r="WCX50"/>
      <c r="WCY50" s="80"/>
      <c r="WCZ50"/>
      <c r="WDA50" s="80"/>
      <c r="WDB50"/>
      <c r="WDC50" s="80"/>
      <c r="WDD50"/>
      <c r="WDE50" s="80"/>
      <c r="WDF50"/>
      <c r="WDG50" s="80"/>
      <c r="WDH50"/>
      <c r="WDI50" s="80"/>
      <c r="WDJ50"/>
      <c r="WDK50" s="80"/>
      <c r="WDL50"/>
      <c r="WDM50" s="80"/>
      <c r="WDN50"/>
      <c r="WDO50" s="80"/>
      <c r="WDP50"/>
      <c r="WDQ50" s="80"/>
      <c r="WDR50"/>
      <c r="WDS50" s="80"/>
      <c r="WDT50"/>
      <c r="WDU50" s="80"/>
      <c r="WDV50"/>
      <c r="WDW50" s="80"/>
      <c r="WDX50"/>
      <c r="WDY50" s="80"/>
      <c r="WDZ50"/>
      <c r="WEA50" s="80"/>
      <c r="WEB50"/>
      <c r="WEC50" s="80"/>
      <c r="WED50"/>
      <c r="WEE50" s="80"/>
      <c r="WEF50"/>
      <c r="WEG50" s="80"/>
      <c r="WEH50"/>
      <c r="WEI50" s="80"/>
      <c r="WEJ50"/>
      <c r="WEK50" s="80"/>
      <c r="WEL50"/>
      <c r="WEM50" s="80"/>
      <c r="WEN50"/>
      <c r="WEO50" s="80"/>
      <c r="WEP50"/>
      <c r="WEQ50" s="80"/>
      <c r="WER50"/>
      <c r="WES50" s="80"/>
      <c r="WET50"/>
      <c r="WEU50" s="80"/>
      <c r="WEV50"/>
      <c r="WEW50" s="80"/>
      <c r="WEX50"/>
      <c r="WEY50" s="80"/>
      <c r="WEZ50"/>
      <c r="WFA50" s="80"/>
      <c r="WFB50"/>
      <c r="WFC50" s="80"/>
      <c r="WFD50"/>
      <c r="WFE50" s="80"/>
      <c r="WFF50"/>
      <c r="WFG50" s="80"/>
      <c r="WFH50"/>
      <c r="WFI50" s="80"/>
      <c r="WFJ50"/>
      <c r="WFK50" s="80"/>
      <c r="WFL50"/>
      <c r="WFM50" s="80"/>
      <c r="WFN50"/>
      <c r="WFO50" s="80"/>
      <c r="WFP50"/>
      <c r="WFQ50" s="80"/>
      <c r="WFR50"/>
      <c r="WFS50" s="80"/>
      <c r="WFT50"/>
      <c r="WFU50" s="80"/>
      <c r="WFV50"/>
      <c r="WFW50" s="80"/>
      <c r="WFX50"/>
      <c r="WFY50" s="80"/>
      <c r="WFZ50"/>
      <c r="WGA50" s="80"/>
      <c r="WGB50"/>
      <c r="WGC50" s="80"/>
      <c r="WGD50"/>
      <c r="WGE50" s="80"/>
      <c r="WGF50"/>
      <c r="WGG50" s="80"/>
      <c r="WGH50"/>
      <c r="WGI50" s="80"/>
      <c r="WGJ50"/>
      <c r="WGK50" s="80"/>
      <c r="WGL50"/>
      <c r="WGM50" s="80"/>
      <c r="WGN50"/>
      <c r="WGO50" s="80"/>
      <c r="WGP50"/>
      <c r="WGQ50" s="80"/>
      <c r="WGR50"/>
      <c r="WGS50" s="80"/>
      <c r="WGT50"/>
      <c r="WGU50" s="80"/>
      <c r="WGV50"/>
      <c r="WGW50" s="80"/>
      <c r="WGX50"/>
      <c r="WGY50" s="80"/>
      <c r="WGZ50"/>
      <c r="WHA50" s="80"/>
      <c r="WHB50"/>
      <c r="WHC50" s="80"/>
      <c r="WHD50"/>
      <c r="WHE50" s="80"/>
      <c r="WHF50"/>
      <c r="WHG50" s="80"/>
      <c r="WHH50"/>
      <c r="WHI50" s="80"/>
      <c r="WHJ50"/>
      <c r="WHK50" s="80"/>
      <c r="WHL50"/>
      <c r="WHM50" s="80"/>
      <c r="WHN50"/>
      <c r="WHO50" s="80"/>
      <c r="WHP50"/>
      <c r="WHQ50" s="80"/>
      <c r="WHR50"/>
      <c r="WHS50" s="80"/>
      <c r="WHT50"/>
      <c r="WHU50" s="80"/>
      <c r="WHV50"/>
      <c r="WHW50" s="80"/>
      <c r="WHX50"/>
      <c r="WHY50" s="80"/>
      <c r="WHZ50"/>
      <c r="WIA50" s="80"/>
      <c r="WIB50"/>
      <c r="WIC50" s="80"/>
      <c r="WID50"/>
      <c r="WIE50" s="80"/>
      <c r="WIF50"/>
      <c r="WIG50" s="80"/>
      <c r="WIH50"/>
      <c r="WII50" s="80"/>
      <c r="WIJ50"/>
      <c r="WIK50" s="80"/>
      <c r="WIL50"/>
      <c r="WIM50" s="80"/>
      <c r="WIN50"/>
      <c r="WIO50" s="80"/>
      <c r="WIP50"/>
      <c r="WIQ50" s="80"/>
      <c r="WIR50"/>
      <c r="WIS50" s="80"/>
      <c r="WIT50"/>
      <c r="WIU50" s="80"/>
      <c r="WIV50"/>
      <c r="WIW50" s="80"/>
      <c r="WIX50"/>
      <c r="WIY50" s="80"/>
      <c r="WIZ50"/>
      <c r="WJA50" s="80"/>
      <c r="WJB50"/>
      <c r="WJC50" s="80"/>
      <c r="WJD50"/>
      <c r="WJE50" s="80"/>
      <c r="WJF50"/>
      <c r="WJG50" s="80"/>
      <c r="WJH50"/>
      <c r="WJI50" s="80"/>
      <c r="WJJ50"/>
      <c r="WJK50" s="80"/>
      <c r="WJL50"/>
      <c r="WJM50" s="80"/>
      <c r="WJN50"/>
      <c r="WJO50" s="80"/>
      <c r="WJP50"/>
      <c r="WJQ50" s="80"/>
      <c r="WJR50"/>
      <c r="WJS50" s="80"/>
      <c r="WJT50"/>
      <c r="WJU50" s="80"/>
      <c r="WJV50"/>
      <c r="WJW50" s="80"/>
      <c r="WJX50"/>
      <c r="WJY50" s="80"/>
      <c r="WJZ50"/>
      <c r="WKA50" s="80"/>
      <c r="WKB50"/>
      <c r="WKC50" s="80"/>
      <c r="WKD50"/>
      <c r="WKE50" s="80"/>
      <c r="WKF50"/>
      <c r="WKG50" s="80"/>
      <c r="WKH50"/>
      <c r="WKI50" s="80"/>
      <c r="WKJ50"/>
      <c r="WKK50" s="80"/>
      <c r="WKL50"/>
      <c r="WKM50" s="80"/>
      <c r="WKN50"/>
      <c r="WKO50" s="80"/>
      <c r="WKP50"/>
      <c r="WKQ50" s="80"/>
      <c r="WKR50"/>
      <c r="WKS50" s="80"/>
      <c r="WKT50"/>
      <c r="WKU50" s="80"/>
      <c r="WKV50"/>
      <c r="WKW50" s="80"/>
      <c r="WKX50"/>
      <c r="WKY50" s="80"/>
      <c r="WKZ50"/>
      <c r="WLA50" s="80"/>
      <c r="WLB50"/>
      <c r="WLC50" s="80"/>
      <c r="WLD50"/>
      <c r="WLE50" s="80"/>
      <c r="WLF50"/>
      <c r="WLG50" s="80"/>
      <c r="WLH50"/>
      <c r="WLI50" s="80"/>
      <c r="WLJ50"/>
      <c r="WLK50" s="80"/>
      <c r="WLL50"/>
      <c r="WLM50" s="80"/>
      <c r="WLN50"/>
      <c r="WLO50" s="80"/>
      <c r="WLP50"/>
      <c r="WLQ50" s="80"/>
      <c r="WLR50"/>
      <c r="WLS50" s="80"/>
      <c r="WLT50"/>
      <c r="WLU50" s="80"/>
      <c r="WLV50"/>
      <c r="WLW50" s="80"/>
      <c r="WLX50"/>
      <c r="WLY50" s="80"/>
      <c r="WLZ50"/>
      <c r="WMA50" s="80"/>
      <c r="WMB50"/>
      <c r="WMC50" s="80"/>
      <c r="WMD50"/>
      <c r="WME50" s="80"/>
      <c r="WMF50"/>
      <c r="WMG50" s="80"/>
      <c r="WMH50"/>
      <c r="WMI50" s="80"/>
      <c r="WMJ50"/>
      <c r="WMK50" s="80"/>
      <c r="WML50"/>
      <c r="WMM50" s="80"/>
      <c r="WMN50"/>
      <c r="WMO50" s="80"/>
      <c r="WMP50"/>
      <c r="WMQ50" s="80"/>
      <c r="WMR50"/>
      <c r="WMS50" s="80"/>
      <c r="WMT50"/>
      <c r="WMU50" s="80"/>
      <c r="WMV50"/>
      <c r="WMW50" s="80"/>
      <c r="WMX50"/>
      <c r="WMY50" s="80"/>
      <c r="WMZ50"/>
      <c r="WNA50" s="80"/>
      <c r="WNB50"/>
      <c r="WNC50" s="80"/>
      <c r="WND50"/>
      <c r="WNE50" s="80"/>
      <c r="WNF50"/>
      <c r="WNG50" s="80"/>
      <c r="WNH50"/>
      <c r="WNI50" s="80"/>
      <c r="WNJ50"/>
      <c r="WNK50" s="80"/>
      <c r="WNL50"/>
      <c r="WNM50" s="80"/>
      <c r="WNN50"/>
      <c r="WNO50" s="80"/>
      <c r="WNP50"/>
      <c r="WNQ50" s="80"/>
      <c r="WNR50"/>
      <c r="WNS50" s="80"/>
      <c r="WNT50"/>
      <c r="WNU50" s="80"/>
      <c r="WNV50"/>
      <c r="WNW50" s="80"/>
      <c r="WNX50"/>
      <c r="WNY50" s="80"/>
      <c r="WNZ50"/>
      <c r="WOA50" s="80"/>
      <c r="WOB50"/>
      <c r="WOC50" s="80"/>
      <c r="WOD50"/>
      <c r="WOE50" s="80"/>
      <c r="WOF50"/>
      <c r="WOG50" s="80"/>
      <c r="WOH50"/>
      <c r="WOI50" s="80"/>
      <c r="WOJ50"/>
      <c r="WOK50" s="80"/>
      <c r="WOL50"/>
      <c r="WOM50" s="80"/>
      <c r="WON50"/>
      <c r="WOO50" s="80"/>
      <c r="WOP50"/>
      <c r="WOQ50" s="80"/>
      <c r="WOR50"/>
      <c r="WOS50" s="80"/>
      <c r="WOT50"/>
      <c r="WOU50" s="80"/>
      <c r="WOV50"/>
      <c r="WOW50" s="80"/>
      <c r="WOX50"/>
      <c r="WOY50" s="80"/>
      <c r="WOZ50"/>
      <c r="WPA50" s="80"/>
      <c r="WPB50"/>
      <c r="WPC50" s="80"/>
      <c r="WPD50"/>
      <c r="WPE50" s="80"/>
      <c r="WPF50"/>
      <c r="WPG50" s="80"/>
      <c r="WPH50"/>
      <c r="WPI50" s="80"/>
      <c r="WPJ50"/>
      <c r="WPK50" s="80"/>
      <c r="WPL50"/>
      <c r="WPM50" s="80"/>
      <c r="WPN50"/>
      <c r="WPO50" s="80"/>
      <c r="WPP50"/>
      <c r="WPQ50" s="80"/>
      <c r="WPR50"/>
      <c r="WPS50" s="80"/>
      <c r="WPT50"/>
      <c r="WPU50" s="80"/>
      <c r="WPV50"/>
      <c r="WPW50" s="80"/>
      <c r="WPX50"/>
      <c r="WPY50" s="80"/>
      <c r="WPZ50"/>
      <c r="WQA50" s="80"/>
      <c r="WQB50"/>
      <c r="WQC50" s="80"/>
      <c r="WQD50"/>
      <c r="WQE50" s="80"/>
      <c r="WQF50"/>
      <c r="WQG50" s="80"/>
      <c r="WQH50"/>
      <c r="WQI50" s="80"/>
      <c r="WQJ50"/>
      <c r="WQK50" s="80"/>
      <c r="WQL50"/>
      <c r="WQM50" s="80"/>
      <c r="WQN50"/>
      <c r="WQO50" s="80"/>
      <c r="WQP50"/>
      <c r="WQQ50" s="80"/>
      <c r="WQR50"/>
      <c r="WQS50" s="80"/>
      <c r="WQT50"/>
      <c r="WQU50" s="80"/>
      <c r="WQV50"/>
      <c r="WQW50" s="80"/>
      <c r="WQX50"/>
      <c r="WQY50" s="80"/>
      <c r="WQZ50"/>
      <c r="WRA50" s="80"/>
      <c r="WRB50"/>
      <c r="WRC50" s="80"/>
      <c r="WRD50"/>
      <c r="WRE50" s="80"/>
      <c r="WRF50"/>
      <c r="WRG50" s="80"/>
      <c r="WRH50"/>
      <c r="WRI50" s="80"/>
      <c r="WRJ50"/>
      <c r="WRK50" s="80"/>
      <c r="WRL50"/>
      <c r="WRM50" s="80"/>
      <c r="WRN50"/>
      <c r="WRO50" s="80"/>
      <c r="WRP50"/>
      <c r="WRQ50" s="80"/>
      <c r="WRR50"/>
      <c r="WRS50" s="80"/>
      <c r="WRT50"/>
      <c r="WRU50" s="80"/>
      <c r="WRV50"/>
      <c r="WRW50" s="80"/>
      <c r="WRX50"/>
      <c r="WRY50" s="80"/>
      <c r="WRZ50"/>
      <c r="WSA50" s="80"/>
      <c r="WSB50"/>
      <c r="WSC50" s="80"/>
      <c r="WSD50"/>
      <c r="WSE50" s="80"/>
      <c r="WSF50"/>
      <c r="WSG50" s="80"/>
      <c r="WSH50"/>
      <c r="WSI50" s="80"/>
      <c r="WSJ50"/>
      <c r="WSK50" s="80"/>
      <c r="WSL50"/>
      <c r="WSM50" s="80"/>
      <c r="WSN50"/>
      <c r="WSO50" s="80"/>
      <c r="WSP50"/>
      <c r="WSQ50" s="80"/>
      <c r="WSR50"/>
      <c r="WSS50" s="80"/>
      <c r="WST50"/>
      <c r="WSU50" s="80"/>
      <c r="WSV50"/>
      <c r="WSW50" s="80"/>
      <c r="WSX50"/>
      <c r="WSY50" s="80"/>
      <c r="WSZ50"/>
      <c r="WTA50" s="80"/>
      <c r="WTB50"/>
      <c r="WTC50" s="80"/>
      <c r="WTD50"/>
      <c r="WTE50" s="80"/>
      <c r="WTF50"/>
      <c r="WTG50" s="80"/>
      <c r="WTH50"/>
      <c r="WTI50" s="80"/>
      <c r="WTJ50"/>
      <c r="WTK50" s="80"/>
      <c r="WTL50"/>
      <c r="WTM50" s="80"/>
      <c r="WTN50"/>
      <c r="WTO50" s="80"/>
      <c r="WTP50"/>
      <c r="WTQ50" s="80"/>
      <c r="WTR50"/>
      <c r="WTS50" s="80"/>
      <c r="WTT50"/>
      <c r="WTU50" s="80"/>
      <c r="WTV50"/>
      <c r="WTW50" s="80"/>
      <c r="WTX50"/>
      <c r="WTY50" s="80"/>
      <c r="WTZ50"/>
      <c r="WUA50" s="80"/>
      <c r="WUB50"/>
      <c r="WUC50" s="80"/>
      <c r="WUD50"/>
      <c r="WUE50" s="80"/>
      <c r="WUF50"/>
      <c r="WUG50" s="80"/>
      <c r="WUH50"/>
      <c r="WUI50" s="80"/>
      <c r="WUJ50"/>
      <c r="WUK50" s="80"/>
      <c r="WUL50"/>
      <c r="WUM50" s="80"/>
      <c r="WUN50"/>
      <c r="WUO50" s="80"/>
      <c r="WUP50"/>
      <c r="WUQ50" s="80"/>
      <c r="WUR50"/>
      <c r="WUS50" s="80"/>
      <c r="WUT50"/>
      <c r="WUU50" s="80"/>
      <c r="WUV50"/>
      <c r="WUW50" s="80"/>
      <c r="WUX50"/>
      <c r="WUY50" s="80"/>
      <c r="WUZ50"/>
      <c r="WVA50" s="80"/>
      <c r="WVB50"/>
      <c r="WVC50" s="80"/>
      <c r="WVD50"/>
      <c r="WVE50" s="80"/>
      <c r="WVF50"/>
      <c r="WVG50" s="80"/>
      <c r="WVH50"/>
      <c r="WVI50" s="80"/>
      <c r="WVJ50"/>
      <c r="WVK50" s="80"/>
      <c r="WVL50"/>
      <c r="WVM50" s="80"/>
      <c r="WVN50"/>
      <c r="WVO50" s="80"/>
      <c r="WVP50"/>
      <c r="WVQ50" s="80"/>
      <c r="WVR50"/>
      <c r="WVS50" s="80"/>
      <c r="WVT50"/>
      <c r="WVU50" s="80"/>
      <c r="WVV50"/>
      <c r="WVW50" s="80"/>
      <c r="WVX50"/>
      <c r="WVY50" s="80"/>
      <c r="WVZ50"/>
      <c r="WWA50" s="80"/>
      <c r="WWB50"/>
      <c r="WWC50" s="80"/>
      <c r="WWD50"/>
      <c r="WWE50" s="80"/>
      <c r="WWF50"/>
      <c r="WWG50" s="80"/>
      <c r="WWH50"/>
      <c r="WWI50" s="80"/>
      <c r="WWJ50"/>
      <c r="WWK50" s="80"/>
      <c r="WWL50"/>
      <c r="WWM50" s="80"/>
      <c r="WWN50"/>
      <c r="WWO50" s="80"/>
      <c r="WWP50"/>
      <c r="WWQ50" s="80"/>
      <c r="WWR50"/>
      <c r="WWS50" s="80"/>
      <c r="WWT50"/>
      <c r="WWU50" s="80"/>
      <c r="WWV50"/>
      <c r="WWW50" s="80"/>
      <c r="WWX50"/>
      <c r="WWY50" s="80"/>
      <c r="WWZ50"/>
      <c r="WXA50" s="80"/>
      <c r="WXB50"/>
      <c r="WXC50" s="80"/>
      <c r="WXD50"/>
      <c r="WXE50" s="80"/>
      <c r="WXF50"/>
      <c r="WXG50" s="80"/>
      <c r="WXH50"/>
      <c r="WXI50" s="80"/>
      <c r="WXJ50"/>
      <c r="WXK50" s="80"/>
      <c r="WXL50"/>
      <c r="WXM50" s="80"/>
      <c r="WXN50"/>
      <c r="WXO50" s="80"/>
      <c r="WXP50"/>
      <c r="WXQ50" s="80"/>
      <c r="WXR50"/>
      <c r="WXS50" s="80"/>
      <c r="WXT50"/>
      <c r="WXU50" s="80"/>
      <c r="WXV50"/>
      <c r="WXW50" s="80"/>
      <c r="WXX50"/>
      <c r="WXY50" s="80"/>
      <c r="WXZ50"/>
      <c r="WYA50" s="80"/>
      <c r="WYB50"/>
      <c r="WYC50" s="80"/>
      <c r="WYD50"/>
      <c r="WYE50" s="80"/>
      <c r="WYF50"/>
      <c r="WYG50" s="80"/>
      <c r="WYH50"/>
      <c r="WYI50" s="80"/>
      <c r="WYJ50"/>
      <c r="WYK50" s="80"/>
      <c r="WYL50"/>
      <c r="WYM50" s="80"/>
      <c r="WYN50"/>
      <c r="WYO50" s="80"/>
      <c r="WYP50"/>
      <c r="WYQ50" s="80"/>
      <c r="WYR50"/>
      <c r="WYS50" s="80"/>
      <c r="WYT50"/>
      <c r="WYU50" s="80"/>
      <c r="WYV50"/>
      <c r="WYW50" s="80"/>
      <c r="WYX50"/>
      <c r="WYY50" s="80"/>
      <c r="WYZ50"/>
      <c r="WZA50" s="80"/>
      <c r="WZB50"/>
      <c r="WZC50" s="80"/>
      <c r="WZD50"/>
      <c r="WZE50" s="80"/>
      <c r="WZF50"/>
      <c r="WZG50" s="80"/>
      <c r="WZH50"/>
      <c r="WZI50" s="80"/>
      <c r="WZJ50"/>
      <c r="WZK50" s="80"/>
      <c r="WZL50"/>
      <c r="WZM50" s="80"/>
      <c r="WZN50"/>
      <c r="WZO50" s="80"/>
      <c r="WZP50"/>
      <c r="WZQ50" s="80"/>
      <c r="WZR50"/>
      <c r="WZS50" s="80"/>
      <c r="WZT50"/>
      <c r="WZU50" s="80"/>
      <c r="WZV50"/>
      <c r="WZW50" s="80"/>
      <c r="WZX50"/>
      <c r="WZY50" s="80"/>
      <c r="WZZ50"/>
      <c r="XAA50" s="80"/>
      <c r="XAB50"/>
      <c r="XAC50" s="80"/>
      <c r="XAD50"/>
      <c r="XAE50" s="80"/>
      <c r="XAF50"/>
      <c r="XAG50" s="80"/>
      <c r="XAH50"/>
      <c r="XAI50" s="80"/>
      <c r="XAJ50"/>
      <c r="XAK50" s="80"/>
      <c r="XAL50"/>
      <c r="XAM50" s="80"/>
      <c r="XAN50"/>
      <c r="XAO50" s="80"/>
      <c r="XAP50"/>
      <c r="XAQ50" s="80"/>
      <c r="XAR50"/>
      <c r="XAS50" s="80"/>
      <c r="XAT50"/>
      <c r="XAU50" s="80"/>
      <c r="XAV50"/>
      <c r="XAW50" s="80"/>
      <c r="XAX50"/>
      <c r="XAY50" s="80"/>
      <c r="XAZ50"/>
      <c r="XBA50" s="80"/>
      <c r="XBB50"/>
      <c r="XBC50" s="80"/>
      <c r="XBD50"/>
      <c r="XBE50" s="80"/>
      <c r="XBF50"/>
      <c r="XBG50" s="80"/>
      <c r="XBH50"/>
      <c r="XBI50" s="80"/>
      <c r="XBJ50"/>
      <c r="XBK50" s="80"/>
      <c r="XBL50"/>
      <c r="XBM50" s="80"/>
      <c r="XBN50"/>
      <c r="XBO50" s="80"/>
      <c r="XBP50"/>
      <c r="XBQ50" s="80"/>
      <c r="XBR50"/>
      <c r="XBS50" s="80"/>
      <c r="XBT50"/>
      <c r="XBU50" s="80"/>
      <c r="XBV50"/>
      <c r="XBW50" s="80"/>
      <c r="XBX50"/>
      <c r="XBY50" s="80"/>
      <c r="XBZ50"/>
      <c r="XCA50" s="80"/>
      <c r="XCB50"/>
      <c r="XCC50" s="80"/>
      <c r="XCD50"/>
      <c r="XCE50" s="80"/>
      <c r="XCF50"/>
      <c r="XCG50" s="80"/>
      <c r="XCH50"/>
      <c r="XCI50" s="80"/>
      <c r="XCJ50"/>
      <c r="XCK50" s="80"/>
      <c r="XCL50"/>
      <c r="XCM50" s="80"/>
      <c r="XCN50"/>
      <c r="XCO50" s="80"/>
      <c r="XCP50"/>
      <c r="XCQ50" s="80"/>
      <c r="XCR50"/>
      <c r="XCS50" s="80"/>
      <c r="XCT50"/>
      <c r="XCU50" s="80"/>
      <c r="XCV50"/>
      <c r="XCW50" s="80"/>
      <c r="XCX50"/>
      <c r="XCY50" s="80"/>
      <c r="XCZ50"/>
      <c r="XDA50" s="80"/>
      <c r="XDB50"/>
      <c r="XDC50" s="80"/>
      <c r="XDD50"/>
      <c r="XDE50" s="80"/>
      <c r="XDF50"/>
      <c r="XDG50" s="80"/>
      <c r="XDH50"/>
      <c r="XDI50" s="80"/>
      <c r="XDJ50"/>
      <c r="XDK50" s="80"/>
      <c r="XDL50"/>
      <c r="XDM50" s="80"/>
      <c r="XDN50"/>
      <c r="XDO50" s="80"/>
      <c r="XDP50"/>
      <c r="XDQ50" s="80"/>
      <c r="XDR50"/>
      <c r="XDS50" s="80"/>
      <c r="XDT50"/>
      <c r="XDU50" s="80"/>
      <c r="XDV50"/>
      <c r="XDW50" s="80"/>
      <c r="XDX50"/>
      <c r="XDY50" s="80"/>
      <c r="XDZ50"/>
      <c r="XEA50" s="80"/>
      <c r="XEB50"/>
      <c r="XEC50" s="80"/>
      <c r="XED50"/>
      <c r="XEE50" s="80"/>
      <c r="XEF50"/>
      <c r="XEG50" s="80"/>
      <c r="XEH50"/>
      <c r="XEI50" s="80"/>
      <c r="XEJ50"/>
      <c r="XEK50" s="80"/>
      <c r="XEL50"/>
      <c r="XEM50" s="80"/>
      <c r="XEN50"/>
      <c r="XEO50" s="80"/>
      <c r="XEP50"/>
      <c r="XEQ50" s="80"/>
      <c r="XER50"/>
      <c r="XES50" s="80"/>
      <c r="XET50"/>
      <c r="XEU50" s="80"/>
      <c r="XEV50"/>
      <c r="XEW50" s="80"/>
      <c r="XEX50"/>
      <c r="XEY50" s="80"/>
      <c r="XEZ50"/>
      <c r="XFA50" s="80"/>
      <c r="XFB50"/>
      <c r="XFC50" s="80"/>
      <c r="XFD50"/>
    </row>
    <row r="51" spans="1:16384" s="4" customFormat="1" x14ac:dyDescent="0.25">
      <c r="A51" s="61" t="s">
        <v>46</v>
      </c>
      <c r="B51" t="s">
        <v>1172</v>
      </c>
      <c r="C51" s="80"/>
      <c r="D51"/>
      <c r="E51" s="80"/>
      <c r="F51"/>
      <c r="G51" s="80"/>
      <c r="H51"/>
      <c r="I51" s="80"/>
      <c r="J51"/>
      <c r="K51" s="80"/>
      <c r="L51"/>
      <c r="M51" s="80"/>
      <c r="N51"/>
      <c r="O51" s="80"/>
      <c r="P51"/>
      <c r="Q51" s="80"/>
      <c r="R51"/>
      <c r="S51" s="80"/>
      <c r="T51"/>
      <c r="U51" s="80"/>
      <c r="V51"/>
      <c r="W51" s="80"/>
      <c r="X51"/>
      <c r="Y51" s="80"/>
      <c r="Z51"/>
      <c r="AA51" s="80"/>
      <c r="AB51"/>
      <c r="AC51" s="80"/>
      <c r="AD51"/>
      <c r="AE51" s="80"/>
      <c r="AF51"/>
      <c r="AG51" s="80"/>
      <c r="AH51"/>
      <c r="AI51" s="80"/>
      <c r="AJ51"/>
      <c r="AK51" s="80"/>
      <c r="AL51"/>
      <c r="AM51" s="80"/>
      <c r="AN51"/>
      <c r="AO51" s="80"/>
      <c r="AP51"/>
      <c r="AQ51" s="80"/>
      <c r="AR51"/>
      <c r="AS51" s="80"/>
      <c r="AT51"/>
      <c r="AU51" s="80"/>
      <c r="AV51"/>
      <c r="AW51" s="80"/>
      <c r="AX51"/>
      <c r="AY51" s="80"/>
      <c r="AZ51"/>
      <c r="BA51" s="80"/>
      <c r="BB51"/>
      <c r="BC51" s="80"/>
      <c r="BD51"/>
      <c r="BE51" s="80"/>
      <c r="BF51"/>
      <c r="BG51" s="80"/>
      <c r="BH51"/>
      <c r="BI51" s="80"/>
      <c r="BJ51"/>
      <c r="BK51" s="80"/>
      <c r="BL51"/>
      <c r="BM51" s="80"/>
      <c r="BN51"/>
      <c r="BO51" s="80"/>
      <c r="BP51"/>
      <c r="BQ51" s="80"/>
      <c r="BR51"/>
      <c r="BS51" s="80"/>
      <c r="BT51"/>
      <c r="BU51" s="80"/>
      <c r="BV51"/>
      <c r="BW51" s="80"/>
      <c r="BX51"/>
      <c r="BY51" s="80"/>
      <c r="BZ51"/>
      <c r="CA51" s="80"/>
      <c r="CB51"/>
      <c r="CC51" s="80"/>
      <c r="CD51"/>
      <c r="CE51" s="80"/>
      <c r="CF51"/>
      <c r="CG51" s="80"/>
      <c r="CH51"/>
      <c r="CI51" s="80"/>
      <c r="CJ51"/>
      <c r="CK51" s="80"/>
      <c r="CL51"/>
      <c r="CM51" s="80"/>
      <c r="CN51"/>
      <c r="CO51" s="80"/>
      <c r="CP51"/>
      <c r="CQ51" s="80"/>
      <c r="CR51"/>
      <c r="CS51" s="80"/>
      <c r="CT51"/>
      <c r="CU51" s="80"/>
      <c r="CV51"/>
      <c r="CW51" s="80"/>
      <c r="CX51"/>
      <c r="CY51" s="80"/>
      <c r="CZ51"/>
      <c r="DA51" s="80"/>
      <c r="DB51"/>
      <c r="DC51" s="80"/>
      <c r="DD51"/>
      <c r="DE51" s="80"/>
      <c r="DF51"/>
      <c r="DG51" s="80"/>
      <c r="DH51"/>
      <c r="DI51" s="80"/>
      <c r="DJ51"/>
      <c r="DK51" s="80"/>
      <c r="DL51"/>
      <c r="DM51" s="80"/>
      <c r="DN51"/>
      <c r="DO51" s="80"/>
      <c r="DP51"/>
      <c r="DQ51" s="80"/>
      <c r="DR51"/>
      <c r="DS51" s="80"/>
      <c r="DT51"/>
      <c r="DU51" s="80"/>
      <c r="DV51"/>
      <c r="DW51" s="80"/>
      <c r="DX51"/>
      <c r="DY51" s="80"/>
      <c r="DZ51"/>
      <c r="EA51" s="80"/>
      <c r="EB51"/>
      <c r="EC51" s="80"/>
      <c r="ED51"/>
      <c r="EE51" s="80"/>
      <c r="EF51"/>
      <c r="EG51" s="80"/>
      <c r="EH51"/>
      <c r="EI51" s="80"/>
      <c r="EJ51"/>
      <c r="EK51" s="80"/>
      <c r="EL51"/>
      <c r="EM51" s="80"/>
      <c r="EN51"/>
      <c r="EO51" s="80"/>
      <c r="EP51"/>
      <c r="EQ51" s="80"/>
      <c r="ER51"/>
      <c r="ES51" s="80"/>
      <c r="ET51"/>
      <c r="EU51" s="80"/>
      <c r="EV51"/>
      <c r="EW51" s="80"/>
      <c r="EX51"/>
      <c r="EY51" s="80"/>
      <c r="EZ51"/>
      <c r="FA51" s="80"/>
      <c r="FB51"/>
      <c r="FC51" s="80"/>
      <c r="FD51"/>
      <c r="FE51" s="80"/>
      <c r="FF51"/>
      <c r="FG51" s="80"/>
      <c r="FH51"/>
      <c r="FI51" s="80"/>
      <c r="FJ51"/>
      <c r="FK51" s="80"/>
      <c r="FL51"/>
      <c r="FM51" s="80"/>
      <c r="FN51"/>
      <c r="FO51" s="80"/>
      <c r="FP51"/>
      <c r="FQ51" s="80"/>
      <c r="FR51"/>
      <c r="FS51" s="80"/>
      <c r="FT51"/>
      <c r="FU51" s="80"/>
      <c r="FV51"/>
      <c r="FW51" s="80"/>
      <c r="FX51"/>
      <c r="FY51" s="80"/>
      <c r="FZ51"/>
      <c r="GA51" s="80"/>
      <c r="GB51"/>
      <c r="GC51" s="80"/>
      <c r="GD51"/>
      <c r="GE51" s="80"/>
      <c r="GF51"/>
      <c r="GG51" s="80"/>
      <c r="GH51"/>
      <c r="GI51" s="80"/>
      <c r="GJ51"/>
      <c r="GK51" s="80"/>
      <c r="GL51"/>
      <c r="GM51" s="80"/>
      <c r="GN51"/>
      <c r="GO51" s="80"/>
      <c r="GP51"/>
      <c r="GQ51" s="80"/>
      <c r="GR51"/>
      <c r="GS51" s="80"/>
      <c r="GT51"/>
      <c r="GU51" s="80"/>
      <c r="GV51"/>
      <c r="GW51" s="80"/>
      <c r="GX51"/>
      <c r="GY51" s="80"/>
      <c r="GZ51"/>
      <c r="HA51" s="80"/>
      <c r="HB51"/>
      <c r="HC51" s="80"/>
      <c r="HD51"/>
      <c r="HE51" s="80"/>
      <c r="HF51"/>
      <c r="HG51" s="80"/>
      <c r="HH51"/>
      <c r="HI51" s="80"/>
      <c r="HJ51"/>
      <c r="HK51" s="80"/>
      <c r="HL51"/>
      <c r="HM51" s="80"/>
      <c r="HN51"/>
      <c r="HO51" s="80"/>
      <c r="HP51"/>
      <c r="HQ51" s="80"/>
      <c r="HR51"/>
      <c r="HS51" s="80"/>
      <c r="HT51"/>
      <c r="HU51" s="80"/>
      <c r="HV51"/>
      <c r="HW51" s="80"/>
      <c r="HX51"/>
      <c r="HY51" s="80"/>
      <c r="HZ51"/>
      <c r="IA51" s="80"/>
      <c r="IB51"/>
      <c r="IC51" s="80"/>
      <c r="ID51"/>
      <c r="IE51" s="80"/>
      <c r="IF51"/>
      <c r="IG51" s="80"/>
      <c r="IH51"/>
      <c r="II51" s="80"/>
      <c r="IJ51"/>
      <c r="IK51" s="80"/>
      <c r="IL51"/>
      <c r="IM51" s="80"/>
      <c r="IN51"/>
      <c r="IO51" s="80"/>
      <c r="IP51"/>
      <c r="IQ51" s="80"/>
      <c r="IR51"/>
      <c r="IS51" s="80"/>
      <c r="IT51"/>
      <c r="IU51" s="80"/>
      <c r="IV51"/>
      <c r="IW51" s="80"/>
      <c r="IX51"/>
      <c r="IY51" s="80"/>
      <c r="IZ51"/>
      <c r="JA51" s="80"/>
      <c r="JB51"/>
      <c r="JC51" s="80"/>
      <c r="JD51"/>
      <c r="JE51" s="80"/>
      <c r="JF51"/>
      <c r="JG51" s="80"/>
      <c r="JH51"/>
      <c r="JI51" s="80"/>
      <c r="JJ51"/>
      <c r="JK51" s="80"/>
      <c r="JL51"/>
      <c r="JM51" s="80"/>
      <c r="JN51"/>
      <c r="JO51" s="80"/>
      <c r="JP51"/>
      <c r="JQ51" s="80"/>
      <c r="JR51"/>
      <c r="JS51" s="80"/>
      <c r="JT51"/>
      <c r="JU51" s="80"/>
      <c r="JV51"/>
      <c r="JW51" s="80"/>
      <c r="JX51"/>
      <c r="JY51" s="80"/>
      <c r="JZ51"/>
      <c r="KA51" s="80"/>
      <c r="KB51"/>
      <c r="KC51" s="80"/>
      <c r="KD51"/>
      <c r="KE51" s="80"/>
      <c r="KF51"/>
      <c r="KG51" s="80"/>
      <c r="KH51"/>
      <c r="KI51" s="80"/>
      <c r="KJ51"/>
      <c r="KK51" s="80"/>
      <c r="KL51"/>
      <c r="KM51" s="80"/>
      <c r="KN51"/>
      <c r="KO51" s="80"/>
      <c r="KP51"/>
      <c r="KQ51" s="80"/>
      <c r="KR51"/>
      <c r="KS51" s="80"/>
      <c r="KT51"/>
      <c r="KU51" s="80"/>
      <c r="KV51"/>
      <c r="KW51" s="80"/>
      <c r="KX51"/>
      <c r="KY51" s="80"/>
      <c r="KZ51"/>
      <c r="LA51" s="80"/>
      <c r="LB51"/>
      <c r="LC51" s="80"/>
      <c r="LD51"/>
      <c r="LE51" s="80"/>
      <c r="LF51"/>
      <c r="LG51" s="80"/>
      <c r="LH51"/>
      <c r="LI51" s="80"/>
      <c r="LJ51"/>
      <c r="LK51" s="80"/>
      <c r="LL51"/>
      <c r="LM51" s="80"/>
      <c r="LN51"/>
      <c r="LO51" s="80"/>
      <c r="LP51"/>
      <c r="LQ51" s="80"/>
      <c r="LR51"/>
      <c r="LS51" s="80"/>
      <c r="LT51"/>
      <c r="LU51" s="80"/>
      <c r="LV51"/>
      <c r="LW51" s="80"/>
      <c r="LX51"/>
      <c r="LY51" s="80"/>
      <c r="LZ51"/>
      <c r="MA51" s="80"/>
      <c r="MB51"/>
      <c r="MC51" s="80"/>
      <c r="MD51"/>
      <c r="ME51" s="80"/>
      <c r="MF51"/>
      <c r="MG51" s="80"/>
      <c r="MH51"/>
      <c r="MI51" s="80"/>
      <c r="MJ51"/>
      <c r="MK51" s="80"/>
      <c r="ML51"/>
      <c r="MM51" s="80"/>
      <c r="MN51"/>
      <c r="MO51" s="80"/>
      <c r="MP51"/>
      <c r="MQ51" s="80"/>
      <c r="MR51"/>
      <c r="MS51" s="80"/>
      <c r="MT51"/>
      <c r="MU51" s="80"/>
      <c r="MV51"/>
      <c r="MW51" s="80"/>
      <c r="MX51"/>
      <c r="MY51" s="80"/>
      <c r="MZ51"/>
      <c r="NA51" s="80"/>
      <c r="NB51"/>
      <c r="NC51" s="80"/>
      <c r="ND51"/>
      <c r="NE51" s="80"/>
      <c r="NF51"/>
      <c r="NG51" s="80"/>
      <c r="NH51"/>
      <c r="NI51" s="80"/>
      <c r="NJ51"/>
      <c r="NK51" s="80"/>
      <c r="NL51"/>
      <c r="NM51" s="80"/>
      <c r="NN51"/>
      <c r="NO51" s="80"/>
      <c r="NP51"/>
      <c r="NQ51" s="80"/>
      <c r="NR51"/>
      <c r="NS51" s="80"/>
      <c r="NT51"/>
      <c r="NU51" s="80"/>
      <c r="NV51"/>
      <c r="NW51" s="80"/>
      <c r="NX51"/>
      <c r="NY51" s="80"/>
      <c r="NZ51"/>
      <c r="OA51" s="80"/>
      <c r="OB51"/>
      <c r="OC51" s="80"/>
      <c r="OD51"/>
      <c r="OE51" s="80"/>
      <c r="OF51"/>
      <c r="OG51" s="80"/>
      <c r="OH51"/>
      <c r="OI51" s="80"/>
      <c r="OJ51"/>
      <c r="OK51" s="80"/>
      <c r="OL51"/>
      <c r="OM51" s="80"/>
      <c r="ON51"/>
      <c r="OO51" s="80"/>
      <c r="OP51"/>
      <c r="OQ51" s="80"/>
      <c r="OR51"/>
      <c r="OS51" s="80"/>
      <c r="OT51"/>
      <c r="OU51" s="80"/>
      <c r="OV51"/>
      <c r="OW51" s="80"/>
      <c r="OX51"/>
      <c r="OY51" s="80"/>
      <c r="OZ51"/>
      <c r="PA51" s="80"/>
      <c r="PB51"/>
      <c r="PC51" s="80"/>
      <c r="PD51"/>
      <c r="PE51" s="80"/>
      <c r="PF51"/>
      <c r="PG51" s="80"/>
      <c r="PH51"/>
      <c r="PI51" s="80"/>
      <c r="PJ51"/>
      <c r="PK51" s="80"/>
      <c r="PL51"/>
      <c r="PM51" s="80"/>
      <c r="PN51"/>
      <c r="PO51" s="80"/>
      <c r="PP51"/>
      <c r="PQ51" s="80"/>
      <c r="PR51"/>
      <c r="PS51" s="80"/>
      <c r="PT51"/>
      <c r="PU51" s="80"/>
      <c r="PV51"/>
      <c r="PW51" s="80"/>
      <c r="PX51"/>
      <c r="PY51" s="80"/>
      <c r="PZ51"/>
      <c r="QA51" s="80"/>
      <c r="QB51"/>
      <c r="QC51" s="80"/>
      <c r="QD51"/>
      <c r="QE51" s="80"/>
      <c r="QF51"/>
      <c r="QG51" s="80"/>
      <c r="QH51"/>
      <c r="QI51" s="80"/>
      <c r="QJ51"/>
      <c r="QK51" s="80"/>
      <c r="QL51"/>
      <c r="QM51" s="80"/>
      <c r="QN51"/>
      <c r="QO51" s="80"/>
      <c r="QP51"/>
      <c r="QQ51" s="80"/>
      <c r="QR51"/>
      <c r="QS51" s="80"/>
      <c r="QT51"/>
      <c r="QU51" s="80"/>
      <c r="QV51"/>
      <c r="QW51" s="80"/>
      <c r="QX51"/>
      <c r="QY51" s="80"/>
      <c r="QZ51"/>
      <c r="RA51" s="80"/>
      <c r="RB51"/>
      <c r="RC51" s="80"/>
      <c r="RD51"/>
      <c r="RE51" s="80"/>
      <c r="RF51"/>
      <c r="RG51" s="80"/>
      <c r="RH51"/>
      <c r="RI51" s="80"/>
      <c r="RJ51"/>
      <c r="RK51" s="80"/>
      <c r="RL51"/>
      <c r="RM51" s="80"/>
      <c r="RN51"/>
      <c r="RO51" s="80"/>
      <c r="RP51"/>
      <c r="RQ51" s="80"/>
      <c r="RR51"/>
      <c r="RS51" s="80"/>
      <c r="RT51"/>
      <c r="RU51" s="80"/>
      <c r="RV51"/>
      <c r="RW51" s="80"/>
      <c r="RX51"/>
      <c r="RY51" s="80"/>
      <c r="RZ51"/>
      <c r="SA51" s="80"/>
      <c r="SB51"/>
      <c r="SC51" s="80"/>
      <c r="SD51"/>
      <c r="SE51" s="80"/>
      <c r="SF51"/>
      <c r="SG51" s="80"/>
      <c r="SH51"/>
      <c r="SI51" s="80"/>
      <c r="SJ51"/>
      <c r="SK51" s="80"/>
      <c r="SL51"/>
      <c r="SM51" s="80"/>
      <c r="SN51"/>
      <c r="SO51" s="80"/>
      <c r="SP51"/>
      <c r="SQ51" s="80"/>
      <c r="SR51"/>
      <c r="SS51" s="80"/>
      <c r="ST51"/>
      <c r="SU51" s="80"/>
      <c r="SV51"/>
      <c r="SW51" s="80"/>
      <c r="SX51"/>
      <c r="SY51" s="80"/>
      <c r="SZ51"/>
      <c r="TA51" s="80"/>
      <c r="TB51"/>
      <c r="TC51" s="80"/>
      <c r="TD51"/>
      <c r="TE51" s="80"/>
      <c r="TF51"/>
      <c r="TG51" s="80"/>
      <c r="TH51"/>
      <c r="TI51" s="80"/>
      <c r="TJ51"/>
      <c r="TK51" s="80"/>
      <c r="TL51"/>
      <c r="TM51" s="80"/>
      <c r="TN51"/>
      <c r="TO51" s="80"/>
      <c r="TP51"/>
      <c r="TQ51" s="80"/>
      <c r="TR51"/>
      <c r="TS51" s="80"/>
      <c r="TT51"/>
      <c r="TU51" s="80"/>
      <c r="TV51"/>
      <c r="TW51" s="80"/>
      <c r="TX51"/>
      <c r="TY51" s="80"/>
      <c r="TZ51"/>
      <c r="UA51" s="80"/>
      <c r="UB51"/>
      <c r="UC51" s="80"/>
      <c r="UD51"/>
      <c r="UE51" s="80"/>
      <c r="UF51"/>
      <c r="UG51" s="80"/>
      <c r="UH51"/>
      <c r="UI51" s="80"/>
      <c r="UJ51"/>
      <c r="UK51" s="80"/>
      <c r="UL51"/>
      <c r="UM51" s="80"/>
      <c r="UN51"/>
      <c r="UO51" s="80"/>
      <c r="UP51"/>
      <c r="UQ51" s="80"/>
      <c r="UR51"/>
      <c r="US51" s="80"/>
      <c r="UT51"/>
      <c r="UU51" s="80"/>
      <c r="UV51"/>
      <c r="UW51" s="80"/>
      <c r="UX51"/>
      <c r="UY51" s="80"/>
      <c r="UZ51"/>
      <c r="VA51" s="80"/>
      <c r="VB51"/>
      <c r="VC51" s="80"/>
      <c r="VD51"/>
      <c r="VE51" s="80"/>
      <c r="VF51"/>
      <c r="VG51" s="80"/>
      <c r="VH51"/>
      <c r="VI51" s="80"/>
      <c r="VJ51"/>
      <c r="VK51" s="80"/>
      <c r="VL51"/>
      <c r="VM51" s="80"/>
      <c r="VN51"/>
      <c r="VO51" s="80"/>
      <c r="VP51"/>
      <c r="VQ51" s="80"/>
      <c r="VR51"/>
      <c r="VS51" s="80"/>
      <c r="VT51"/>
      <c r="VU51" s="80"/>
      <c r="VV51"/>
      <c r="VW51" s="80"/>
      <c r="VX51"/>
      <c r="VY51" s="80"/>
      <c r="VZ51"/>
      <c r="WA51" s="80"/>
      <c r="WB51"/>
      <c r="WC51" s="80"/>
      <c r="WD51"/>
      <c r="WE51" s="80"/>
      <c r="WF51"/>
      <c r="WG51" s="80"/>
      <c r="WH51"/>
      <c r="WI51" s="80"/>
      <c r="WJ51"/>
      <c r="WK51" s="80"/>
      <c r="WL51"/>
      <c r="WM51" s="80"/>
      <c r="WN51"/>
      <c r="WO51" s="80"/>
      <c r="WP51"/>
      <c r="WQ51" s="80"/>
      <c r="WR51"/>
      <c r="WS51" s="80"/>
      <c r="WT51"/>
      <c r="WU51" s="80"/>
      <c r="WV51"/>
      <c r="WW51" s="80"/>
      <c r="WX51"/>
      <c r="WY51" s="80"/>
      <c r="WZ51"/>
      <c r="XA51" s="80"/>
      <c r="XB51"/>
      <c r="XC51" s="80"/>
      <c r="XD51"/>
      <c r="XE51" s="80"/>
      <c r="XF51"/>
      <c r="XG51" s="80"/>
      <c r="XH51"/>
      <c r="XI51" s="80"/>
      <c r="XJ51"/>
      <c r="XK51" s="80"/>
      <c r="XL51"/>
      <c r="XM51" s="80"/>
      <c r="XN51"/>
      <c r="XO51" s="80"/>
      <c r="XP51"/>
      <c r="XQ51" s="80"/>
      <c r="XR51"/>
      <c r="XS51" s="80"/>
      <c r="XT51"/>
      <c r="XU51" s="80"/>
      <c r="XV51"/>
      <c r="XW51" s="80"/>
      <c r="XX51"/>
      <c r="XY51" s="80"/>
      <c r="XZ51"/>
      <c r="YA51" s="80"/>
      <c r="YB51"/>
      <c r="YC51" s="80"/>
      <c r="YD51"/>
      <c r="YE51" s="80"/>
      <c r="YF51"/>
      <c r="YG51" s="80"/>
      <c r="YH51"/>
      <c r="YI51" s="80"/>
      <c r="YJ51"/>
      <c r="YK51" s="80"/>
      <c r="YL51"/>
      <c r="YM51" s="80"/>
      <c r="YN51"/>
      <c r="YO51" s="80"/>
      <c r="YP51"/>
      <c r="YQ51" s="80"/>
      <c r="YR51"/>
      <c r="YS51" s="80"/>
      <c r="YT51"/>
      <c r="YU51" s="80"/>
      <c r="YV51"/>
      <c r="YW51" s="80"/>
      <c r="YX51"/>
      <c r="YY51" s="80"/>
      <c r="YZ51"/>
      <c r="ZA51" s="80"/>
      <c r="ZB51"/>
      <c r="ZC51" s="80"/>
      <c r="ZD51"/>
      <c r="ZE51" s="80"/>
      <c r="ZF51"/>
      <c r="ZG51" s="80"/>
      <c r="ZH51"/>
      <c r="ZI51" s="80"/>
      <c r="ZJ51"/>
      <c r="ZK51" s="80"/>
      <c r="ZL51"/>
      <c r="ZM51" s="80"/>
      <c r="ZN51"/>
      <c r="ZO51" s="80"/>
      <c r="ZP51"/>
      <c r="ZQ51" s="80"/>
      <c r="ZR51"/>
      <c r="ZS51" s="80"/>
      <c r="ZT51"/>
      <c r="ZU51" s="80"/>
      <c r="ZV51"/>
      <c r="ZW51" s="80"/>
      <c r="ZX51"/>
      <c r="ZY51" s="80"/>
      <c r="ZZ51"/>
      <c r="AAA51" s="80"/>
      <c r="AAB51"/>
      <c r="AAC51" s="80"/>
      <c r="AAD51"/>
      <c r="AAE51" s="80"/>
      <c r="AAF51"/>
      <c r="AAG51" s="80"/>
      <c r="AAH51"/>
      <c r="AAI51" s="80"/>
      <c r="AAJ51"/>
      <c r="AAK51" s="80"/>
      <c r="AAL51"/>
      <c r="AAM51" s="80"/>
      <c r="AAN51"/>
      <c r="AAO51" s="80"/>
      <c r="AAP51"/>
      <c r="AAQ51" s="80"/>
      <c r="AAR51"/>
      <c r="AAS51" s="80"/>
      <c r="AAT51"/>
      <c r="AAU51" s="80"/>
      <c r="AAV51"/>
      <c r="AAW51" s="80"/>
      <c r="AAX51"/>
      <c r="AAY51" s="80"/>
      <c r="AAZ51"/>
      <c r="ABA51" s="80"/>
      <c r="ABB51"/>
      <c r="ABC51" s="80"/>
      <c r="ABD51"/>
      <c r="ABE51" s="80"/>
      <c r="ABF51"/>
      <c r="ABG51" s="80"/>
      <c r="ABH51"/>
      <c r="ABI51" s="80"/>
      <c r="ABJ51"/>
      <c r="ABK51" s="80"/>
      <c r="ABL51"/>
      <c r="ABM51" s="80"/>
      <c r="ABN51"/>
      <c r="ABO51" s="80"/>
      <c r="ABP51"/>
      <c r="ABQ51" s="80"/>
      <c r="ABR51"/>
      <c r="ABS51" s="80"/>
      <c r="ABT51"/>
      <c r="ABU51" s="80"/>
      <c r="ABV51"/>
      <c r="ABW51" s="80"/>
      <c r="ABX51"/>
      <c r="ABY51" s="80"/>
      <c r="ABZ51"/>
      <c r="ACA51" s="80"/>
      <c r="ACB51"/>
      <c r="ACC51" s="80"/>
      <c r="ACD51"/>
      <c r="ACE51" s="80"/>
      <c r="ACF51"/>
      <c r="ACG51" s="80"/>
      <c r="ACH51"/>
      <c r="ACI51" s="80"/>
      <c r="ACJ51"/>
      <c r="ACK51" s="80"/>
      <c r="ACL51"/>
      <c r="ACM51" s="80"/>
      <c r="ACN51"/>
      <c r="ACO51" s="80"/>
      <c r="ACP51"/>
      <c r="ACQ51" s="80"/>
      <c r="ACR51"/>
      <c r="ACS51" s="80"/>
      <c r="ACT51"/>
      <c r="ACU51" s="80"/>
      <c r="ACV51"/>
      <c r="ACW51" s="80"/>
      <c r="ACX51"/>
      <c r="ACY51" s="80"/>
      <c r="ACZ51"/>
      <c r="ADA51" s="80"/>
      <c r="ADB51"/>
      <c r="ADC51" s="80"/>
      <c r="ADD51"/>
      <c r="ADE51" s="80"/>
      <c r="ADF51"/>
      <c r="ADG51" s="80"/>
      <c r="ADH51"/>
      <c r="ADI51" s="80"/>
      <c r="ADJ51"/>
      <c r="ADK51" s="80"/>
      <c r="ADL51"/>
      <c r="ADM51" s="80"/>
      <c r="ADN51"/>
      <c r="ADO51" s="80"/>
      <c r="ADP51"/>
      <c r="ADQ51" s="80"/>
      <c r="ADR51"/>
      <c r="ADS51" s="80"/>
      <c r="ADT51"/>
      <c r="ADU51" s="80"/>
      <c r="ADV51"/>
      <c r="ADW51" s="80"/>
      <c r="ADX51"/>
      <c r="ADY51" s="80"/>
      <c r="ADZ51"/>
      <c r="AEA51" s="80"/>
      <c r="AEB51"/>
      <c r="AEC51" s="80"/>
      <c r="AED51"/>
      <c r="AEE51" s="80"/>
      <c r="AEF51"/>
      <c r="AEG51" s="80"/>
      <c r="AEH51"/>
      <c r="AEI51" s="80"/>
      <c r="AEJ51"/>
      <c r="AEK51" s="80"/>
      <c r="AEL51"/>
      <c r="AEM51" s="80"/>
      <c r="AEN51"/>
      <c r="AEO51" s="80"/>
      <c r="AEP51"/>
      <c r="AEQ51" s="80"/>
      <c r="AER51"/>
      <c r="AES51" s="80"/>
      <c r="AET51"/>
      <c r="AEU51" s="80"/>
      <c r="AEV51"/>
      <c r="AEW51" s="80"/>
      <c r="AEX51"/>
      <c r="AEY51" s="80"/>
      <c r="AEZ51"/>
      <c r="AFA51" s="80"/>
      <c r="AFB51"/>
      <c r="AFC51" s="80"/>
      <c r="AFD51"/>
      <c r="AFE51" s="80"/>
      <c r="AFF51"/>
      <c r="AFG51" s="80"/>
      <c r="AFH51"/>
      <c r="AFI51" s="80"/>
      <c r="AFJ51"/>
      <c r="AFK51" s="80"/>
      <c r="AFL51"/>
      <c r="AFM51" s="80"/>
      <c r="AFN51"/>
      <c r="AFO51" s="80"/>
      <c r="AFP51"/>
      <c r="AFQ51" s="80"/>
      <c r="AFR51"/>
      <c r="AFS51" s="80"/>
      <c r="AFT51"/>
      <c r="AFU51" s="80"/>
      <c r="AFV51"/>
      <c r="AFW51" s="80"/>
      <c r="AFX51"/>
      <c r="AFY51" s="80"/>
      <c r="AFZ51"/>
      <c r="AGA51" s="80"/>
      <c r="AGB51"/>
      <c r="AGC51" s="80"/>
      <c r="AGD51"/>
      <c r="AGE51" s="80"/>
      <c r="AGF51"/>
      <c r="AGG51" s="80"/>
      <c r="AGH51"/>
      <c r="AGI51" s="80"/>
      <c r="AGJ51"/>
      <c r="AGK51" s="80"/>
      <c r="AGL51"/>
      <c r="AGM51" s="80"/>
      <c r="AGN51"/>
      <c r="AGO51" s="80"/>
      <c r="AGP51"/>
      <c r="AGQ51" s="80"/>
      <c r="AGR51"/>
      <c r="AGS51" s="80"/>
      <c r="AGT51"/>
      <c r="AGU51" s="80"/>
      <c r="AGV51"/>
      <c r="AGW51" s="80"/>
      <c r="AGX51"/>
      <c r="AGY51" s="80"/>
      <c r="AGZ51"/>
      <c r="AHA51" s="80"/>
      <c r="AHB51"/>
      <c r="AHC51" s="80"/>
      <c r="AHD51"/>
      <c r="AHE51" s="80"/>
      <c r="AHF51"/>
      <c r="AHG51" s="80"/>
      <c r="AHH51"/>
      <c r="AHI51" s="80"/>
      <c r="AHJ51"/>
      <c r="AHK51" s="80"/>
      <c r="AHL51"/>
      <c r="AHM51" s="80"/>
      <c r="AHN51"/>
      <c r="AHO51" s="80"/>
      <c r="AHP51"/>
      <c r="AHQ51" s="80"/>
      <c r="AHR51"/>
      <c r="AHS51" s="80"/>
      <c r="AHT51"/>
      <c r="AHU51" s="80"/>
      <c r="AHV51"/>
      <c r="AHW51" s="80"/>
      <c r="AHX51"/>
      <c r="AHY51" s="80"/>
      <c r="AHZ51"/>
      <c r="AIA51" s="80"/>
      <c r="AIB51"/>
      <c r="AIC51" s="80"/>
      <c r="AID51"/>
      <c r="AIE51" s="80"/>
      <c r="AIF51"/>
      <c r="AIG51" s="80"/>
      <c r="AIH51"/>
      <c r="AII51" s="80"/>
      <c r="AIJ51"/>
      <c r="AIK51" s="80"/>
      <c r="AIL51"/>
      <c r="AIM51" s="80"/>
      <c r="AIN51"/>
      <c r="AIO51" s="80"/>
      <c r="AIP51"/>
      <c r="AIQ51" s="80"/>
      <c r="AIR51"/>
      <c r="AIS51" s="80"/>
      <c r="AIT51"/>
      <c r="AIU51" s="80"/>
      <c r="AIV51"/>
      <c r="AIW51" s="80"/>
      <c r="AIX51"/>
      <c r="AIY51" s="80"/>
      <c r="AIZ51"/>
      <c r="AJA51" s="80"/>
      <c r="AJB51"/>
      <c r="AJC51" s="80"/>
      <c r="AJD51"/>
      <c r="AJE51" s="80"/>
      <c r="AJF51"/>
      <c r="AJG51" s="80"/>
      <c r="AJH51"/>
      <c r="AJI51" s="80"/>
      <c r="AJJ51"/>
      <c r="AJK51" s="80"/>
      <c r="AJL51"/>
      <c r="AJM51" s="80"/>
      <c r="AJN51"/>
      <c r="AJO51" s="80"/>
      <c r="AJP51"/>
      <c r="AJQ51" s="80"/>
      <c r="AJR51"/>
      <c r="AJS51" s="80"/>
      <c r="AJT51"/>
      <c r="AJU51" s="80"/>
      <c r="AJV51"/>
      <c r="AJW51" s="80"/>
      <c r="AJX51"/>
      <c r="AJY51" s="80"/>
      <c r="AJZ51"/>
      <c r="AKA51" s="80"/>
      <c r="AKB51"/>
      <c r="AKC51" s="80"/>
      <c r="AKD51"/>
      <c r="AKE51" s="80"/>
      <c r="AKF51"/>
      <c r="AKG51" s="80"/>
      <c r="AKH51"/>
      <c r="AKI51" s="80"/>
      <c r="AKJ51"/>
      <c r="AKK51" s="80"/>
      <c r="AKL51"/>
      <c r="AKM51" s="80"/>
      <c r="AKN51"/>
      <c r="AKO51" s="80"/>
      <c r="AKP51"/>
      <c r="AKQ51" s="80"/>
      <c r="AKR51"/>
      <c r="AKS51" s="80"/>
      <c r="AKT51"/>
      <c r="AKU51" s="80"/>
      <c r="AKV51"/>
      <c r="AKW51" s="80"/>
      <c r="AKX51"/>
      <c r="AKY51" s="80"/>
      <c r="AKZ51"/>
      <c r="ALA51" s="80"/>
      <c r="ALB51"/>
      <c r="ALC51" s="80"/>
      <c r="ALD51"/>
      <c r="ALE51" s="80"/>
      <c r="ALF51"/>
      <c r="ALG51" s="80"/>
      <c r="ALH51"/>
      <c r="ALI51" s="80"/>
      <c r="ALJ51"/>
      <c r="ALK51" s="80"/>
      <c r="ALL51"/>
      <c r="ALM51" s="80"/>
      <c r="ALN51"/>
      <c r="ALO51" s="80"/>
      <c r="ALP51"/>
      <c r="ALQ51" s="80"/>
      <c r="ALR51"/>
      <c r="ALS51" s="80"/>
      <c r="ALT51"/>
      <c r="ALU51" s="80"/>
      <c r="ALV51"/>
      <c r="ALW51" s="80"/>
      <c r="ALX51"/>
      <c r="ALY51" s="80"/>
      <c r="ALZ51"/>
      <c r="AMA51" s="80"/>
      <c r="AMB51"/>
      <c r="AMC51" s="80"/>
      <c r="AMD51"/>
      <c r="AME51" s="80"/>
      <c r="AMF51"/>
      <c r="AMG51" s="80"/>
      <c r="AMH51"/>
      <c r="AMI51" s="80"/>
      <c r="AMJ51"/>
      <c r="AMK51" s="80"/>
      <c r="AML51"/>
      <c r="AMM51" s="80"/>
      <c r="AMN51"/>
      <c r="AMO51" s="80"/>
      <c r="AMP51"/>
      <c r="AMQ51" s="80"/>
      <c r="AMR51"/>
      <c r="AMS51" s="80"/>
      <c r="AMT51"/>
      <c r="AMU51" s="80"/>
      <c r="AMV51"/>
      <c r="AMW51" s="80"/>
      <c r="AMX51"/>
      <c r="AMY51" s="80"/>
      <c r="AMZ51"/>
      <c r="ANA51" s="80"/>
      <c r="ANB51"/>
      <c r="ANC51" s="80"/>
      <c r="AND51"/>
      <c r="ANE51" s="80"/>
      <c r="ANF51"/>
      <c r="ANG51" s="80"/>
      <c r="ANH51"/>
      <c r="ANI51" s="80"/>
      <c r="ANJ51"/>
      <c r="ANK51" s="80"/>
      <c r="ANL51"/>
      <c r="ANM51" s="80"/>
      <c r="ANN51"/>
      <c r="ANO51" s="80"/>
      <c r="ANP51"/>
      <c r="ANQ51" s="80"/>
      <c r="ANR51"/>
      <c r="ANS51" s="80"/>
      <c r="ANT51"/>
      <c r="ANU51" s="80"/>
      <c r="ANV51"/>
      <c r="ANW51" s="80"/>
      <c r="ANX51"/>
      <c r="ANY51" s="80"/>
      <c r="ANZ51"/>
      <c r="AOA51" s="80"/>
      <c r="AOB51"/>
      <c r="AOC51" s="80"/>
      <c r="AOD51"/>
      <c r="AOE51" s="80"/>
      <c r="AOF51"/>
      <c r="AOG51" s="80"/>
      <c r="AOH51"/>
      <c r="AOI51" s="80"/>
      <c r="AOJ51"/>
      <c r="AOK51" s="80"/>
      <c r="AOL51"/>
      <c r="AOM51" s="80"/>
      <c r="AON51"/>
      <c r="AOO51" s="80"/>
      <c r="AOP51"/>
      <c r="AOQ51" s="80"/>
      <c r="AOR51"/>
      <c r="AOS51" s="80"/>
      <c r="AOT51"/>
      <c r="AOU51" s="80"/>
      <c r="AOV51"/>
      <c r="AOW51" s="80"/>
      <c r="AOX51"/>
      <c r="AOY51" s="80"/>
      <c r="AOZ51"/>
      <c r="APA51" s="80"/>
      <c r="APB51"/>
      <c r="APC51" s="80"/>
      <c r="APD51"/>
      <c r="APE51" s="80"/>
      <c r="APF51"/>
      <c r="APG51" s="80"/>
      <c r="APH51"/>
      <c r="API51" s="80"/>
      <c r="APJ51"/>
      <c r="APK51" s="80"/>
      <c r="APL51"/>
      <c r="APM51" s="80"/>
      <c r="APN51"/>
      <c r="APO51" s="80"/>
      <c r="APP51"/>
      <c r="APQ51" s="80"/>
      <c r="APR51"/>
      <c r="APS51" s="80"/>
      <c r="APT51"/>
      <c r="APU51" s="80"/>
      <c r="APV51"/>
      <c r="APW51" s="80"/>
      <c r="APX51"/>
      <c r="APY51" s="80"/>
      <c r="APZ51"/>
      <c r="AQA51" s="80"/>
      <c r="AQB51"/>
      <c r="AQC51" s="80"/>
      <c r="AQD51"/>
      <c r="AQE51" s="80"/>
      <c r="AQF51"/>
      <c r="AQG51" s="80"/>
      <c r="AQH51"/>
      <c r="AQI51" s="80"/>
      <c r="AQJ51"/>
      <c r="AQK51" s="80"/>
      <c r="AQL51"/>
      <c r="AQM51" s="80"/>
      <c r="AQN51"/>
      <c r="AQO51" s="80"/>
      <c r="AQP51"/>
      <c r="AQQ51" s="80"/>
      <c r="AQR51"/>
      <c r="AQS51" s="80"/>
      <c r="AQT51"/>
      <c r="AQU51" s="80"/>
      <c r="AQV51"/>
      <c r="AQW51" s="80"/>
      <c r="AQX51"/>
      <c r="AQY51" s="80"/>
      <c r="AQZ51"/>
      <c r="ARA51" s="80"/>
      <c r="ARB51"/>
      <c r="ARC51" s="80"/>
      <c r="ARD51"/>
      <c r="ARE51" s="80"/>
      <c r="ARF51"/>
      <c r="ARG51" s="80"/>
      <c r="ARH51"/>
      <c r="ARI51" s="80"/>
      <c r="ARJ51"/>
      <c r="ARK51" s="80"/>
      <c r="ARL51"/>
      <c r="ARM51" s="80"/>
      <c r="ARN51"/>
      <c r="ARO51" s="80"/>
      <c r="ARP51"/>
      <c r="ARQ51" s="80"/>
      <c r="ARR51"/>
      <c r="ARS51" s="80"/>
      <c r="ART51"/>
      <c r="ARU51" s="80"/>
      <c r="ARV51"/>
      <c r="ARW51" s="80"/>
      <c r="ARX51"/>
      <c r="ARY51" s="80"/>
      <c r="ARZ51"/>
      <c r="ASA51" s="80"/>
      <c r="ASB51"/>
      <c r="ASC51" s="80"/>
      <c r="ASD51"/>
      <c r="ASE51" s="80"/>
      <c r="ASF51"/>
      <c r="ASG51" s="80"/>
      <c r="ASH51"/>
      <c r="ASI51" s="80"/>
      <c r="ASJ51"/>
      <c r="ASK51" s="80"/>
      <c r="ASL51"/>
      <c r="ASM51" s="80"/>
      <c r="ASN51"/>
      <c r="ASO51" s="80"/>
      <c r="ASP51"/>
      <c r="ASQ51" s="80"/>
      <c r="ASR51"/>
      <c r="ASS51" s="80"/>
      <c r="AST51"/>
      <c r="ASU51" s="80"/>
      <c r="ASV51"/>
      <c r="ASW51" s="80"/>
      <c r="ASX51"/>
      <c r="ASY51" s="80"/>
      <c r="ASZ51"/>
      <c r="ATA51" s="80"/>
      <c r="ATB51"/>
      <c r="ATC51" s="80"/>
      <c r="ATD51"/>
      <c r="ATE51" s="80"/>
      <c r="ATF51"/>
      <c r="ATG51" s="80"/>
      <c r="ATH51"/>
      <c r="ATI51" s="80"/>
      <c r="ATJ51"/>
      <c r="ATK51" s="80"/>
      <c r="ATL51"/>
      <c r="ATM51" s="80"/>
      <c r="ATN51"/>
      <c r="ATO51" s="80"/>
      <c r="ATP51"/>
      <c r="ATQ51" s="80"/>
      <c r="ATR51"/>
      <c r="ATS51" s="80"/>
      <c r="ATT51"/>
      <c r="ATU51" s="80"/>
      <c r="ATV51"/>
      <c r="ATW51" s="80"/>
      <c r="ATX51"/>
      <c r="ATY51" s="80"/>
      <c r="ATZ51"/>
      <c r="AUA51" s="80"/>
      <c r="AUB51"/>
      <c r="AUC51" s="80"/>
      <c r="AUD51"/>
      <c r="AUE51" s="80"/>
      <c r="AUF51"/>
      <c r="AUG51" s="80"/>
      <c r="AUH51"/>
      <c r="AUI51" s="80"/>
      <c r="AUJ51"/>
      <c r="AUK51" s="80"/>
      <c r="AUL51"/>
      <c r="AUM51" s="80"/>
      <c r="AUN51"/>
      <c r="AUO51" s="80"/>
      <c r="AUP51"/>
      <c r="AUQ51" s="80"/>
      <c r="AUR51"/>
      <c r="AUS51" s="80"/>
      <c r="AUT51"/>
      <c r="AUU51" s="80"/>
      <c r="AUV51"/>
      <c r="AUW51" s="80"/>
      <c r="AUX51"/>
      <c r="AUY51" s="80"/>
      <c r="AUZ51"/>
      <c r="AVA51" s="80"/>
      <c r="AVB51"/>
      <c r="AVC51" s="80"/>
      <c r="AVD51"/>
      <c r="AVE51" s="80"/>
      <c r="AVF51"/>
      <c r="AVG51" s="80"/>
      <c r="AVH51"/>
      <c r="AVI51" s="80"/>
      <c r="AVJ51"/>
      <c r="AVK51" s="80"/>
      <c r="AVL51"/>
      <c r="AVM51" s="80"/>
      <c r="AVN51"/>
      <c r="AVO51" s="80"/>
      <c r="AVP51"/>
      <c r="AVQ51" s="80"/>
      <c r="AVR51"/>
      <c r="AVS51" s="80"/>
      <c r="AVT51"/>
      <c r="AVU51" s="80"/>
      <c r="AVV51"/>
      <c r="AVW51" s="80"/>
      <c r="AVX51"/>
      <c r="AVY51" s="80"/>
      <c r="AVZ51"/>
      <c r="AWA51" s="80"/>
      <c r="AWB51"/>
      <c r="AWC51" s="80"/>
      <c r="AWD51"/>
      <c r="AWE51" s="80"/>
      <c r="AWF51"/>
      <c r="AWG51" s="80"/>
      <c r="AWH51"/>
      <c r="AWI51" s="80"/>
      <c r="AWJ51"/>
      <c r="AWK51" s="80"/>
      <c r="AWL51"/>
      <c r="AWM51" s="80"/>
      <c r="AWN51"/>
      <c r="AWO51" s="80"/>
      <c r="AWP51"/>
      <c r="AWQ51" s="80"/>
      <c r="AWR51"/>
      <c r="AWS51" s="80"/>
      <c r="AWT51"/>
      <c r="AWU51" s="80"/>
      <c r="AWV51"/>
      <c r="AWW51" s="80"/>
      <c r="AWX51"/>
      <c r="AWY51" s="80"/>
      <c r="AWZ51"/>
      <c r="AXA51" s="80"/>
      <c r="AXB51"/>
      <c r="AXC51" s="80"/>
      <c r="AXD51"/>
      <c r="AXE51" s="80"/>
      <c r="AXF51"/>
      <c r="AXG51" s="80"/>
      <c r="AXH51"/>
      <c r="AXI51" s="80"/>
      <c r="AXJ51"/>
      <c r="AXK51" s="80"/>
      <c r="AXL51"/>
      <c r="AXM51" s="80"/>
      <c r="AXN51"/>
      <c r="AXO51" s="80"/>
      <c r="AXP51"/>
      <c r="AXQ51" s="80"/>
      <c r="AXR51"/>
      <c r="AXS51" s="80"/>
      <c r="AXT51"/>
      <c r="AXU51" s="80"/>
      <c r="AXV51"/>
      <c r="AXW51" s="80"/>
      <c r="AXX51"/>
      <c r="AXY51" s="80"/>
      <c r="AXZ51"/>
      <c r="AYA51" s="80"/>
      <c r="AYB51"/>
      <c r="AYC51" s="80"/>
      <c r="AYD51"/>
      <c r="AYE51" s="80"/>
      <c r="AYF51"/>
      <c r="AYG51" s="80"/>
      <c r="AYH51"/>
      <c r="AYI51" s="80"/>
      <c r="AYJ51"/>
      <c r="AYK51" s="80"/>
      <c r="AYL51"/>
      <c r="AYM51" s="80"/>
      <c r="AYN51"/>
      <c r="AYO51" s="80"/>
      <c r="AYP51"/>
      <c r="AYQ51" s="80"/>
      <c r="AYR51"/>
      <c r="AYS51" s="80"/>
      <c r="AYT51"/>
      <c r="AYU51" s="80"/>
      <c r="AYV51"/>
      <c r="AYW51" s="80"/>
      <c r="AYX51"/>
      <c r="AYY51" s="80"/>
      <c r="AYZ51"/>
      <c r="AZA51" s="80"/>
      <c r="AZB51"/>
      <c r="AZC51" s="80"/>
      <c r="AZD51"/>
      <c r="AZE51" s="80"/>
      <c r="AZF51"/>
      <c r="AZG51" s="80"/>
      <c r="AZH51"/>
      <c r="AZI51" s="80"/>
      <c r="AZJ51"/>
      <c r="AZK51" s="80"/>
      <c r="AZL51"/>
      <c r="AZM51" s="80"/>
      <c r="AZN51"/>
      <c r="AZO51" s="80"/>
      <c r="AZP51"/>
      <c r="AZQ51" s="80"/>
      <c r="AZR51"/>
      <c r="AZS51" s="80"/>
      <c r="AZT51"/>
      <c r="AZU51" s="80"/>
      <c r="AZV51"/>
      <c r="AZW51" s="80"/>
      <c r="AZX51"/>
      <c r="AZY51" s="80"/>
      <c r="AZZ51"/>
      <c r="BAA51" s="80"/>
      <c r="BAB51"/>
      <c r="BAC51" s="80"/>
      <c r="BAD51"/>
      <c r="BAE51" s="80"/>
      <c r="BAF51"/>
      <c r="BAG51" s="80"/>
      <c r="BAH51"/>
      <c r="BAI51" s="80"/>
      <c r="BAJ51"/>
      <c r="BAK51" s="80"/>
      <c r="BAL51"/>
      <c r="BAM51" s="80"/>
      <c r="BAN51"/>
      <c r="BAO51" s="80"/>
      <c r="BAP51"/>
      <c r="BAQ51" s="80"/>
      <c r="BAR51"/>
      <c r="BAS51" s="80"/>
      <c r="BAT51"/>
      <c r="BAU51" s="80"/>
      <c r="BAV51"/>
      <c r="BAW51" s="80"/>
      <c r="BAX51"/>
      <c r="BAY51" s="80"/>
      <c r="BAZ51"/>
      <c r="BBA51" s="80"/>
      <c r="BBB51"/>
      <c r="BBC51" s="80"/>
      <c r="BBD51"/>
      <c r="BBE51" s="80"/>
      <c r="BBF51"/>
      <c r="BBG51" s="80"/>
      <c r="BBH51"/>
      <c r="BBI51" s="80"/>
      <c r="BBJ51"/>
      <c r="BBK51" s="80"/>
      <c r="BBL51"/>
      <c r="BBM51" s="80"/>
      <c r="BBN51"/>
      <c r="BBO51" s="80"/>
      <c r="BBP51"/>
      <c r="BBQ51" s="80"/>
      <c r="BBR51"/>
      <c r="BBS51" s="80"/>
      <c r="BBT51"/>
      <c r="BBU51" s="80"/>
      <c r="BBV51"/>
      <c r="BBW51" s="80"/>
      <c r="BBX51"/>
      <c r="BBY51" s="80"/>
      <c r="BBZ51"/>
      <c r="BCA51" s="80"/>
      <c r="BCB51"/>
      <c r="BCC51" s="80"/>
      <c r="BCD51"/>
      <c r="BCE51" s="80"/>
      <c r="BCF51"/>
      <c r="BCG51" s="80"/>
      <c r="BCH51"/>
      <c r="BCI51" s="80"/>
      <c r="BCJ51"/>
      <c r="BCK51" s="80"/>
      <c r="BCL51"/>
      <c r="BCM51" s="80"/>
      <c r="BCN51"/>
      <c r="BCO51" s="80"/>
      <c r="BCP51"/>
      <c r="BCQ51" s="80"/>
      <c r="BCR51"/>
      <c r="BCS51" s="80"/>
      <c r="BCT51"/>
      <c r="BCU51" s="80"/>
      <c r="BCV51"/>
      <c r="BCW51" s="80"/>
      <c r="BCX51"/>
      <c r="BCY51" s="80"/>
      <c r="BCZ51"/>
      <c r="BDA51" s="80"/>
      <c r="BDB51"/>
      <c r="BDC51" s="80"/>
      <c r="BDD51"/>
      <c r="BDE51" s="80"/>
      <c r="BDF51"/>
      <c r="BDG51" s="80"/>
      <c r="BDH51"/>
      <c r="BDI51" s="80"/>
      <c r="BDJ51"/>
      <c r="BDK51" s="80"/>
      <c r="BDL51"/>
      <c r="BDM51" s="80"/>
      <c r="BDN51"/>
      <c r="BDO51" s="80"/>
      <c r="BDP51"/>
      <c r="BDQ51" s="80"/>
      <c r="BDR51"/>
      <c r="BDS51" s="80"/>
      <c r="BDT51"/>
      <c r="BDU51" s="80"/>
      <c r="BDV51"/>
      <c r="BDW51" s="80"/>
      <c r="BDX51"/>
      <c r="BDY51" s="80"/>
      <c r="BDZ51"/>
      <c r="BEA51" s="80"/>
      <c r="BEB51"/>
      <c r="BEC51" s="80"/>
      <c r="BED51"/>
      <c r="BEE51" s="80"/>
      <c r="BEF51"/>
      <c r="BEG51" s="80"/>
      <c r="BEH51"/>
      <c r="BEI51" s="80"/>
      <c r="BEJ51"/>
      <c r="BEK51" s="80"/>
      <c r="BEL51"/>
      <c r="BEM51" s="80"/>
      <c r="BEN51"/>
      <c r="BEO51" s="80"/>
      <c r="BEP51"/>
      <c r="BEQ51" s="80"/>
      <c r="BER51"/>
      <c r="BES51" s="80"/>
      <c r="BET51"/>
      <c r="BEU51" s="80"/>
      <c r="BEV51"/>
      <c r="BEW51" s="80"/>
      <c r="BEX51"/>
      <c r="BEY51" s="80"/>
      <c r="BEZ51"/>
      <c r="BFA51" s="80"/>
      <c r="BFB51"/>
      <c r="BFC51" s="80"/>
      <c r="BFD51"/>
      <c r="BFE51" s="80"/>
      <c r="BFF51"/>
      <c r="BFG51" s="80"/>
      <c r="BFH51"/>
      <c r="BFI51" s="80"/>
      <c r="BFJ51"/>
      <c r="BFK51" s="80"/>
      <c r="BFL51"/>
      <c r="BFM51" s="80"/>
      <c r="BFN51"/>
      <c r="BFO51" s="80"/>
      <c r="BFP51"/>
      <c r="BFQ51" s="80"/>
      <c r="BFR51"/>
      <c r="BFS51" s="80"/>
      <c r="BFT51"/>
      <c r="BFU51" s="80"/>
      <c r="BFV51"/>
      <c r="BFW51" s="80"/>
      <c r="BFX51"/>
      <c r="BFY51" s="80"/>
      <c r="BFZ51"/>
      <c r="BGA51" s="80"/>
      <c r="BGB51"/>
      <c r="BGC51" s="80"/>
      <c r="BGD51"/>
      <c r="BGE51" s="80"/>
      <c r="BGF51"/>
      <c r="BGG51" s="80"/>
      <c r="BGH51"/>
      <c r="BGI51" s="80"/>
      <c r="BGJ51"/>
      <c r="BGK51" s="80"/>
      <c r="BGL51"/>
      <c r="BGM51" s="80"/>
      <c r="BGN51"/>
      <c r="BGO51" s="80"/>
      <c r="BGP51"/>
      <c r="BGQ51" s="80"/>
      <c r="BGR51"/>
      <c r="BGS51" s="80"/>
      <c r="BGT51"/>
      <c r="BGU51" s="80"/>
      <c r="BGV51"/>
      <c r="BGW51" s="80"/>
      <c r="BGX51"/>
      <c r="BGY51" s="80"/>
      <c r="BGZ51"/>
      <c r="BHA51" s="80"/>
      <c r="BHB51"/>
      <c r="BHC51" s="80"/>
      <c r="BHD51"/>
      <c r="BHE51" s="80"/>
      <c r="BHF51"/>
      <c r="BHG51" s="80"/>
      <c r="BHH51"/>
      <c r="BHI51" s="80"/>
      <c r="BHJ51"/>
      <c r="BHK51" s="80"/>
      <c r="BHL51"/>
      <c r="BHM51" s="80"/>
      <c r="BHN51"/>
      <c r="BHO51" s="80"/>
      <c r="BHP51"/>
      <c r="BHQ51" s="80"/>
      <c r="BHR51"/>
      <c r="BHS51" s="80"/>
      <c r="BHT51"/>
      <c r="BHU51" s="80"/>
      <c r="BHV51"/>
      <c r="BHW51" s="80"/>
      <c r="BHX51"/>
      <c r="BHY51" s="80"/>
      <c r="BHZ51"/>
      <c r="BIA51" s="80"/>
      <c r="BIB51"/>
      <c r="BIC51" s="80"/>
      <c r="BID51"/>
      <c r="BIE51" s="80"/>
      <c r="BIF51"/>
      <c r="BIG51" s="80"/>
      <c r="BIH51"/>
      <c r="BII51" s="80"/>
      <c r="BIJ51"/>
      <c r="BIK51" s="80"/>
      <c r="BIL51"/>
      <c r="BIM51" s="80"/>
      <c r="BIN51"/>
      <c r="BIO51" s="80"/>
      <c r="BIP51"/>
      <c r="BIQ51" s="80"/>
      <c r="BIR51"/>
      <c r="BIS51" s="80"/>
      <c r="BIT51"/>
      <c r="BIU51" s="80"/>
      <c r="BIV51"/>
      <c r="BIW51" s="80"/>
      <c r="BIX51"/>
      <c r="BIY51" s="80"/>
      <c r="BIZ51"/>
      <c r="BJA51" s="80"/>
      <c r="BJB51"/>
      <c r="BJC51" s="80"/>
      <c r="BJD51"/>
      <c r="BJE51" s="80"/>
      <c r="BJF51"/>
      <c r="BJG51" s="80"/>
      <c r="BJH51"/>
      <c r="BJI51" s="80"/>
      <c r="BJJ51"/>
      <c r="BJK51" s="80"/>
      <c r="BJL51"/>
      <c r="BJM51" s="80"/>
      <c r="BJN51"/>
      <c r="BJO51" s="80"/>
      <c r="BJP51"/>
      <c r="BJQ51" s="80"/>
      <c r="BJR51"/>
      <c r="BJS51" s="80"/>
      <c r="BJT51"/>
      <c r="BJU51" s="80"/>
      <c r="BJV51"/>
      <c r="BJW51" s="80"/>
      <c r="BJX51"/>
      <c r="BJY51" s="80"/>
      <c r="BJZ51"/>
      <c r="BKA51" s="80"/>
      <c r="BKB51"/>
      <c r="BKC51" s="80"/>
      <c r="BKD51"/>
      <c r="BKE51" s="80"/>
      <c r="BKF51"/>
      <c r="BKG51" s="80"/>
      <c r="BKH51"/>
      <c r="BKI51" s="80"/>
      <c r="BKJ51"/>
      <c r="BKK51" s="80"/>
      <c r="BKL51"/>
      <c r="BKM51" s="80"/>
      <c r="BKN51"/>
      <c r="BKO51" s="80"/>
      <c r="BKP51"/>
      <c r="BKQ51" s="80"/>
      <c r="BKR51"/>
      <c r="BKS51" s="80"/>
      <c r="BKT51"/>
      <c r="BKU51" s="80"/>
      <c r="BKV51"/>
      <c r="BKW51" s="80"/>
      <c r="BKX51"/>
      <c r="BKY51" s="80"/>
      <c r="BKZ51"/>
      <c r="BLA51" s="80"/>
      <c r="BLB51"/>
      <c r="BLC51" s="80"/>
      <c r="BLD51"/>
      <c r="BLE51" s="80"/>
      <c r="BLF51"/>
      <c r="BLG51" s="80"/>
      <c r="BLH51"/>
      <c r="BLI51" s="80"/>
      <c r="BLJ51"/>
      <c r="BLK51" s="80"/>
      <c r="BLL51"/>
      <c r="BLM51" s="80"/>
      <c r="BLN51"/>
      <c r="BLO51" s="80"/>
      <c r="BLP51"/>
      <c r="BLQ51" s="80"/>
      <c r="BLR51"/>
      <c r="BLS51" s="80"/>
      <c r="BLT51"/>
      <c r="BLU51" s="80"/>
      <c r="BLV51"/>
      <c r="BLW51" s="80"/>
      <c r="BLX51"/>
      <c r="BLY51" s="80"/>
      <c r="BLZ51"/>
      <c r="BMA51" s="80"/>
      <c r="BMB51"/>
      <c r="BMC51" s="80"/>
      <c r="BMD51"/>
      <c r="BME51" s="80"/>
      <c r="BMF51"/>
      <c r="BMG51" s="80"/>
      <c r="BMH51"/>
      <c r="BMI51" s="80"/>
      <c r="BMJ51"/>
      <c r="BMK51" s="80"/>
      <c r="BML51"/>
      <c r="BMM51" s="80"/>
      <c r="BMN51"/>
      <c r="BMO51" s="80"/>
      <c r="BMP51"/>
      <c r="BMQ51" s="80"/>
      <c r="BMR51"/>
      <c r="BMS51" s="80"/>
      <c r="BMT51"/>
      <c r="BMU51" s="80"/>
      <c r="BMV51"/>
      <c r="BMW51" s="80"/>
      <c r="BMX51"/>
      <c r="BMY51" s="80"/>
      <c r="BMZ51"/>
      <c r="BNA51" s="80"/>
      <c r="BNB51"/>
      <c r="BNC51" s="80"/>
      <c r="BND51"/>
      <c r="BNE51" s="80"/>
      <c r="BNF51"/>
      <c r="BNG51" s="80"/>
      <c r="BNH51"/>
      <c r="BNI51" s="80"/>
      <c r="BNJ51"/>
      <c r="BNK51" s="80"/>
      <c r="BNL51"/>
      <c r="BNM51" s="80"/>
      <c r="BNN51"/>
      <c r="BNO51" s="80"/>
      <c r="BNP51"/>
      <c r="BNQ51" s="80"/>
      <c r="BNR51"/>
      <c r="BNS51" s="80"/>
      <c r="BNT51"/>
      <c r="BNU51" s="80"/>
      <c r="BNV51"/>
      <c r="BNW51" s="80"/>
      <c r="BNX51"/>
      <c r="BNY51" s="80"/>
      <c r="BNZ51"/>
      <c r="BOA51" s="80"/>
      <c r="BOB51"/>
      <c r="BOC51" s="80"/>
      <c r="BOD51"/>
      <c r="BOE51" s="80"/>
      <c r="BOF51"/>
      <c r="BOG51" s="80"/>
      <c r="BOH51"/>
      <c r="BOI51" s="80"/>
      <c r="BOJ51"/>
      <c r="BOK51" s="80"/>
      <c r="BOL51"/>
      <c r="BOM51" s="80"/>
      <c r="BON51"/>
      <c r="BOO51" s="80"/>
      <c r="BOP51"/>
      <c r="BOQ51" s="80"/>
      <c r="BOR51"/>
      <c r="BOS51" s="80"/>
      <c r="BOT51"/>
      <c r="BOU51" s="80"/>
      <c r="BOV51"/>
      <c r="BOW51" s="80"/>
      <c r="BOX51"/>
      <c r="BOY51" s="80"/>
      <c r="BOZ51"/>
      <c r="BPA51" s="80"/>
      <c r="BPB51"/>
      <c r="BPC51" s="80"/>
      <c r="BPD51"/>
      <c r="BPE51" s="80"/>
      <c r="BPF51"/>
      <c r="BPG51" s="80"/>
      <c r="BPH51"/>
      <c r="BPI51" s="80"/>
      <c r="BPJ51"/>
      <c r="BPK51" s="80"/>
      <c r="BPL51"/>
      <c r="BPM51" s="80"/>
      <c r="BPN51"/>
      <c r="BPO51" s="80"/>
      <c r="BPP51"/>
      <c r="BPQ51" s="80"/>
      <c r="BPR51"/>
      <c r="BPS51" s="80"/>
      <c r="BPT51"/>
      <c r="BPU51" s="80"/>
      <c r="BPV51"/>
      <c r="BPW51" s="80"/>
      <c r="BPX51"/>
      <c r="BPY51" s="80"/>
      <c r="BPZ51"/>
      <c r="BQA51" s="80"/>
      <c r="BQB51"/>
      <c r="BQC51" s="80"/>
      <c r="BQD51"/>
      <c r="BQE51" s="80"/>
      <c r="BQF51"/>
      <c r="BQG51" s="80"/>
      <c r="BQH51"/>
      <c r="BQI51" s="80"/>
      <c r="BQJ51"/>
      <c r="BQK51" s="80"/>
      <c r="BQL51"/>
      <c r="BQM51" s="80"/>
      <c r="BQN51"/>
      <c r="BQO51" s="80"/>
      <c r="BQP51"/>
      <c r="BQQ51" s="80"/>
      <c r="BQR51"/>
      <c r="BQS51" s="80"/>
      <c r="BQT51"/>
      <c r="BQU51" s="80"/>
      <c r="BQV51"/>
      <c r="BQW51" s="80"/>
      <c r="BQX51"/>
      <c r="BQY51" s="80"/>
      <c r="BQZ51"/>
      <c r="BRA51" s="80"/>
      <c r="BRB51"/>
      <c r="BRC51" s="80"/>
      <c r="BRD51"/>
      <c r="BRE51" s="80"/>
      <c r="BRF51"/>
      <c r="BRG51" s="80"/>
      <c r="BRH51"/>
      <c r="BRI51" s="80"/>
      <c r="BRJ51"/>
      <c r="BRK51" s="80"/>
      <c r="BRL51"/>
      <c r="BRM51" s="80"/>
      <c r="BRN51"/>
      <c r="BRO51" s="80"/>
      <c r="BRP51"/>
      <c r="BRQ51" s="80"/>
      <c r="BRR51"/>
      <c r="BRS51" s="80"/>
      <c r="BRT51"/>
      <c r="BRU51" s="80"/>
      <c r="BRV51"/>
      <c r="BRW51" s="80"/>
      <c r="BRX51"/>
      <c r="BRY51" s="80"/>
      <c r="BRZ51"/>
      <c r="BSA51" s="80"/>
      <c r="BSB51"/>
      <c r="BSC51" s="80"/>
      <c r="BSD51"/>
      <c r="BSE51" s="80"/>
      <c r="BSF51"/>
      <c r="BSG51" s="80"/>
      <c r="BSH51"/>
      <c r="BSI51" s="80"/>
      <c r="BSJ51"/>
      <c r="BSK51" s="80"/>
      <c r="BSL51"/>
      <c r="BSM51" s="80"/>
      <c r="BSN51"/>
      <c r="BSO51" s="80"/>
      <c r="BSP51"/>
      <c r="BSQ51" s="80"/>
      <c r="BSR51"/>
      <c r="BSS51" s="80"/>
      <c r="BST51"/>
      <c r="BSU51" s="80"/>
      <c r="BSV51"/>
      <c r="BSW51" s="80"/>
      <c r="BSX51"/>
      <c r="BSY51" s="80"/>
      <c r="BSZ51"/>
      <c r="BTA51" s="80"/>
      <c r="BTB51"/>
      <c r="BTC51" s="80"/>
      <c r="BTD51"/>
      <c r="BTE51" s="80"/>
      <c r="BTF51"/>
      <c r="BTG51" s="80"/>
      <c r="BTH51"/>
      <c r="BTI51" s="80"/>
      <c r="BTJ51"/>
      <c r="BTK51" s="80"/>
      <c r="BTL51"/>
      <c r="BTM51" s="80"/>
      <c r="BTN51"/>
      <c r="BTO51" s="80"/>
      <c r="BTP51"/>
      <c r="BTQ51" s="80"/>
      <c r="BTR51"/>
      <c r="BTS51" s="80"/>
      <c r="BTT51"/>
      <c r="BTU51" s="80"/>
      <c r="BTV51"/>
      <c r="BTW51" s="80"/>
      <c r="BTX51"/>
      <c r="BTY51" s="80"/>
      <c r="BTZ51"/>
      <c r="BUA51" s="80"/>
      <c r="BUB51"/>
      <c r="BUC51" s="80"/>
      <c r="BUD51"/>
      <c r="BUE51" s="80"/>
      <c r="BUF51"/>
      <c r="BUG51" s="80"/>
      <c r="BUH51"/>
      <c r="BUI51" s="80"/>
      <c r="BUJ51"/>
      <c r="BUK51" s="80"/>
      <c r="BUL51"/>
      <c r="BUM51" s="80"/>
      <c r="BUN51"/>
      <c r="BUO51" s="80"/>
      <c r="BUP51"/>
      <c r="BUQ51" s="80"/>
      <c r="BUR51"/>
      <c r="BUS51" s="80"/>
      <c r="BUT51"/>
      <c r="BUU51" s="80"/>
      <c r="BUV51"/>
      <c r="BUW51" s="80"/>
      <c r="BUX51"/>
      <c r="BUY51" s="80"/>
      <c r="BUZ51"/>
      <c r="BVA51" s="80"/>
      <c r="BVB51"/>
      <c r="BVC51" s="80"/>
      <c r="BVD51"/>
      <c r="BVE51" s="80"/>
      <c r="BVF51"/>
      <c r="BVG51" s="80"/>
      <c r="BVH51"/>
      <c r="BVI51" s="80"/>
      <c r="BVJ51"/>
      <c r="BVK51" s="80"/>
      <c r="BVL51"/>
      <c r="BVM51" s="80"/>
      <c r="BVN51"/>
      <c r="BVO51" s="80"/>
      <c r="BVP51"/>
      <c r="BVQ51" s="80"/>
      <c r="BVR51"/>
      <c r="BVS51" s="80"/>
      <c r="BVT51"/>
      <c r="BVU51" s="80"/>
      <c r="BVV51"/>
      <c r="BVW51" s="80"/>
      <c r="BVX51"/>
      <c r="BVY51" s="80"/>
      <c r="BVZ51"/>
      <c r="BWA51" s="80"/>
      <c r="BWB51"/>
      <c r="BWC51" s="80"/>
      <c r="BWD51"/>
      <c r="BWE51" s="80"/>
      <c r="BWF51"/>
      <c r="BWG51" s="80"/>
      <c r="BWH51"/>
      <c r="BWI51" s="80"/>
      <c r="BWJ51"/>
      <c r="BWK51" s="80"/>
      <c r="BWL51"/>
      <c r="BWM51" s="80"/>
      <c r="BWN51"/>
      <c r="BWO51" s="80"/>
      <c r="BWP51"/>
      <c r="BWQ51" s="80"/>
      <c r="BWR51"/>
      <c r="BWS51" s="80"/>
      <c r="BWT51"/>
      <c r="BWU51" s="80"/>
      <c r="BWV51"/>
      <c r="BWW51" s="80"/>
      <c r="BWX51"/>
      <c r="BWY51" s="80"/>
      <c r="BWZ51"/>
      <c r="BXA51" s="80"/>
      <c r="BXB51"/>
      <c r="BXC51" s="80"/>
      <c r="BXD51"/>
      <c r="BXE51" s="80"/>
      <c r="BXF51"/>
      <c r="BXG51" s="80"/>
      <c r="BXH51"/>
      <c r="BXI51" s="80"/>
      <c r="BXJ51"/>
      <c r="BXK51" s="80"/>
      <c r="BXL51"/>
      <c r="BXM51" s="80"/>
      <c r="BXN51"/>
      <c r="BXO51" s="80"/>
      <c r="BXP51"/>
      <c r="BXQ51" s="80"/>
      <c r="BXR51"/>
      <c r="BXS51" s="80"/>
      <c r="BXT51"/>
      <c r="BXU51" s="80"/>
      <c r="BXV51"/>
      <c r="BXW51" s="80"/>
      <c r="BXX51"/>
      <c r="BXY51" s="80"/>
      <c r="BXZ51"/>
      <c r="BYA51" s="80"/>
      <c r="BYB51"/>
      <c r="BYC51" s="80"/>
      <c r="BYD51"/>
      <c r="BYE51" s="80"/>
      <c r="BYF51"/>
      <c r="BYG51" s="80"/>
      <c r="BYH51"/>
      <c r="BYI51" s="80"/>
      <c r="BYJ51"/>
      <c r="BYK51" s="80"/>
      <c r="BYL51"/>
      <c r="BYM51" s="80"/>
      <c r="BYN51"/>
      <c r="BYO51" s="80"/>
      <c r="BYP51"/>
      <c r="BYQ51" s="80"/>
      <c r="BYR51"/>
      <c r="BYS51" s="80"/>
      <c r="BYT51"/>
      <c r="BYU51" s="80"/>
      <c r="BYV51"/>
      <c r="BYW51" s="80"/>
      <c r="BYX51"/>
      <c r="BYY51" s="80"/>
      <c r="BYZ51"/>
      <c r="BZA51" s="80"/>
      <c r="BZB51"/>
      <c r="BZC51" s="80"/>
      <c r="BZD51"/>
      <c r="BZE51" s="80"/>
      <c r="BZF51"/>
      <c r="BZG51" s="80"/>
      <c r="BZH51"/>
      <c r="BZI51" s="80"/>
      <c r="BZJ51"/>
      <c r="BZK51" s="80"/>
      <c r="BZL51"/>
      <c r="BZM51" s="80"/>
      <c r="BZN51"/>
      <c r="BZO51" s="80"/>
      <c r="BZP51"/>
      <c r="BZQ51" s="80"/>
      <c r="BZR51"/>
      <c r="BZS51" s="80"/>
      <c r="BZT51"/>
      <c r="BZU51" s="80"/>
      <c r="BZV51"/>
      <c r="BZW51" s="80"/>
      <c r="BZX51"/>
      <c r="BZY51" s="80"/>
      <c r="BZZ51"/>
      <c r="CAA51" s="80"/>
      <c r="CAB51"/>
      <c r="CAC51" s="80"/>
      <c r="CAD51"/>
      <c r="CAE51" s="80"/>
      <c r="CAF51"/>
      <c r="CAG51" s="80"/>
      <c r="CAH51"/>
      <c r="CAI51" s="80"/>
      <c r="CAJ51"/>
      <c r="CAK51" s="80"/>
      <c r="CAL51"/>
      <c r="CAM51" s="80"/>
      <c r="CAN51"/>
      <c r="CAO51" s="80"/>
      <c r="CAP51"/>
      <c r="CAQ51" s="80"/>
      <c r="CAR51"/>
      <c r="CAS51" s="80"/>
      <c r="CAT51"/>
      <c r="CAU51" s="80"/>
      <c r="CAV51"/>
      <c r="CAW51" s="80"/>
      <c r="CAX51"/>
      <c r="CAY51" s="80"/>
      <c r="CAZ51"/>
      <c r="CBA51" s="80"/>
      <c r="CBB51"/>
      <c r="CBC51" s="80"/>
      <c r="CBD51"/>
      <c r="CBE51" s="80"/>
      <c r="CBF51"/>
      <c r="CBG51" s="80"/>
      <c r="CBH51"/>
      <c r="CBI51" s="80"/>
      <c r="CBJ51"/>
      <c r="CBK51" s="80"/>
      <c r="CBL51"/>
      <c r="CBM51" s="80"/>
      <c r="CBN51"/>
      <c r="CBO51" s="80"/>
      <c r="CBP51"/>
      <c r="CBQ51" s="80"/>
      <c r="CBR51"/>
      <c r="CBS51" s="80"/>
      <c r="CBT51"/>
      <c r="CBU51" s="80"/>
      <c r="CBV51"/>
      <c r="CBW51" s="80"/>
      <c r="CBX51"/>
      <c r="CBY51" s="80"/>
      <c r="CBZ51"/>
      <c r="CCA51" s="80"/>
      <c r="CCB51"/>
      <c r="CCC51" s="80"/>
      <c r="CCD51"/>
      <c r="CCE51" s="80"/>
      <c r="CCF51"/>
      <c r="CCG51" s="80"/>
      <c r="CCH51"/>
      <c r="CCI51" s="80"/>
      <c r="CCJ51"/>
      <c r="CCK51" s="80"/>
      <c r="CCL51"/>
      <c r="CCM51" s="80"/>
      <c r="CCN51"/>
      <c r="CCO51" s="80"/>
      <c r="CCP51"/>
      <c r="CCQ51" s="80"/>
      <c r="CCR51"/>
      <c r="CCS51" s="80"/>
      <c r="CCT51"/>
      <c r="CCU51" s="80"/>
      <c r="CCV51"/>
      <c r="CCW51" s="80"/>
      <c r="CCX51"/>
      <c r="CCY51" s="80"/>
      <c r="CCZ51"/>
      <c r="CDA51" s="80"/>
      <c r="CDB51"/>
      <c r="CDC51" s="80"/>
      <c r="CDD51"/>
      <c r="CDE51" s="80"/>
      <c r="CDF51"/>
      <c r="CDG51" s="80"/>
      <c r="CDH51"/>
      <c r="CDI51" s="80"/>
      <c r="CDJ51"/>
      <c r="CDK51" s="80"/>
      <c r="CDL51"/>
      <c r="CDM51" s="80"/>
      <c r="CDN51"/>
      <c r="CDO51" s="80"/>
      <c r="CDP51"/>
      <c r="CDQ51" s="80"/>
      <c r="CDR51"/>
      <c r="CDS51" s="80"/>
      <c r="CDT51"/>
      <c r="CDU51" s="80"/>
      <c r="CDV51"/>
      <c r="CDW51" s="80"/>
      <c r="CDX51"/>
      <c r="CDY51" s="80"/>
      <c r="CDZ51"/>
      <c r="CEA51" s="80"/>
      <c r="CEB51"/>
      <c r="CEC51" s="80"/>
      <c r="CED51"/>
      <c r="CEE51" s="80"/>
      <c r="CEF51"/>
      <c r="CEG51" s="80"/>
      <c r="CEH51"/>
      <c r="CEI51" s="80"/>
      <c r="CEJ51"/>
      <c r="CEK51" s="80"/>
      <c r="CEL51"/>
      <c r="CEM51" s="80"/>
      <c r="CEN51"/>
      <c r="CEO51" s="80"/>
      <c r="CEP51"/>
      <c r="CEQ51" s="80"/>
      <c r="CER51"/>
      <c r="CES51" s="80"/>
      <c r="CET51"/>
      <c r="CEU51" s="80"/>
      <c r="CEV51"/>
      <c r="CEW51" s="80"/>
      <c r="CEX51"/>
      <c r="CEY51" s="80"/>
      <c r="CEZ51"/>
      <c r="CFA51" s="80"/>
      <c r="CFB51"/>
      <c r="CFC51" s="80"/>
      <c r="CFD51"/>
      <c r="CFE51" s="80"/>
      <c r="CFF51"/>
      <c r="CFG51" s="80"/>
      <c r="CFH51"/>
      <c r="CFI51" s="80"/>
      <c r="CFJ51"/>
      <c r="CFK51" s="80"/>
      <c r="CFL51"/>
      <c r="CFM51" s="80"/>
      <c r="CFN51"/>
      <c r="CFO51" s="80"/>
      <c r="CFP51"/>
      <c r="CFQ51" s="80"/>
      <c r="CFR51"/>
      <c r="CFS51" s="80"/>
      <c r="CFT51"/>
      <c r="CFU51" s="80"/>
      <c r="CFV51"/>
      <c r="CFW51" s="80"/>
      <c r="CFX51"/>
      <c r="CFY51" s="80"/>
      <c r="CFZ51"/>
      <c r="CGA51" s="80"/>
      <c r="CGB51"/>
      <c r="CGC51" s="80"/>
      <c r="CGD51"/>
      <c r="CGE51" s="80"/>
      <c r="CGF51"/>
      <c r="CGG51" s="80"/>
      <c r="CGH51"/>
      <c r="CGI51" s="80"/>
      <c r="CGJ51"/>
      <c r="CGK51" s="80"/>
      <c r="CGL51"/>
      <c r="CGM51" s="80"/>
      <c r="CGN51"/>
      <c r="CGO51" s="80"/>
      <c r="CGP51"/>
      <c r="CGQ51" s="80"/>
      <c r="CGR51"/>
      <c r="CGS51" s="80"/>
      <c r="CGT51"/>
      <c r="CGU51" s="80"/>
      <c r="CGV51"/>
      <c r="CGW51" s="80"/>
      <c r="CGX51"/>
      <c r="CGY51" s="80"/>
      <c r="CGZ51"/>
      <c r="CHA51" s="80"/>
      <c r="CHB51"/>
      <c r="CHC51" s="80"/>
      <c r="CHD51"/>
      <c r="CHE51" s="80"/>
      <c r="CHF51"/>
      <c r="CHG51" s="80"/>
      <c r="CHH51"/>
      <c r="CHI51" s="80"/>
      <c r="CHJ51"/>
      <c r="CHK51" s="80"/>
      <c r="CHL51"/>
      <c r="CHM51" s="80"/>
      <c r="CHN51"/>
      <c r="CHO51" s="80"/>
      <c r="CHP51"/>
      <c r="CHQ51" s="80"/>
      <c r="CHR51"/>
      <c r="CHS51" s="80"/>
      <c r="CHT51"/>
      <c r="CHU51" s="80"/>
      <c r="CHV51"/>
      <c r="CHW51" s="80"/>
      <c r="CHX51"/>
      <c r="CHY51" s="80"/>
      <c r="CHZ51"/>
      <c r="CIA51" s="80"/>
      <c r="CIB51"/>
      <c r="CIC51" s="80"/>
      <c r="CID51"/>
      <c r="CIE51" s="80"/>
      <c r="CIF51"/>
      <c r="CIG51" s="80"/>
      <c r="CIH51"/>
      <c r="CII51" s="80"/>
      <c r="CIJ51"/>
      <c r="CIK51" s="80"/>
      <c r="CIL51"/>
      <c r="CIM51" s="80"/>
      <c r="CIN51"/>
      <c r="CIO51" s="80"/>
      <c r="CIP51"/>
      <c r="CIQ51" s="80"/>
      <c r="CIR51"/>
      <c r="CIS51" s="80"/>
      <c r="CIT51"/>
      <c r="CIU51" s="80"/>
      <c r="CIV51"/>
      <c r="CIW51" s="80"/>
      <c r="CIX51"/>
      <c r="CIY51" s="80"/>
      <c r="CIZ51"/>
      <c r="CJA51" s="80"/>
      <c r="CJB51"/>
      <c r="CJC51" s="80"/>
      <c r="CJD51"/>
      <c r="CJE51" s="80"/>
      <c r="CJF51"/>
      <c r="CJG51" s="80"/>
      <c r="CJH51"/>
      <c r="CJI51" s="80"/>
      <c r="CJJ51"/>
      <c r="CJK51" s="80"/>
      <c r="CJL51"/>
      <c r="CJM51" s="80"/>
      <c r="CJN51"/>
      <c r="CJO51" s="80"/>
      <c r="CJP51"/>
      <c r="CJQ51" s="80"/>
      <c r="CJR51"/>
      <c r="CJS51" s="80"/>
      <c r="CJT51"/>
      <c r="CJU51" s="80"/>
      <c r="CJV51"/>
      <c r="CJW51" s="80"/>
      <c r="CJX51"/>
      <c r="CJY51" s="80"/>
      <c r="CJZ51"/>
      <c r="CKA51" s="80"/>
      <c r="CKB51"/>
      <c r="CKC51" s="80"/>
      <c r="CKD51"/>
      <c r="CKE51" s="80"/>
      <c r="CKF51"/>
      <c r="CKG51" s="80"/>
      <c r="CKH51"/>
      <c r="CKI51" s="80"/>
      <c r="CKJ51"/>
      <c r="CKK51" s="80"/>
      <c r="CKL51"/>
      <c r="CKM51" s="80"/>
      <c r="CKN51"/>
      <c r="CKO51" s="80"/>
      <c r="CKP51"/>
      <c r="CKQ51" s="80"/>
      <c r="CKR51"/>
      <c r="CKS51" s="80"/>
      <c r="CKT51"/>
      <c r="CKU51" s="80"/>
      <c r="CKV51"/>
      <c r="CKW51" s="80"/>
      <c r="CKX51"/>
      <c r="CKY51" s="80"/>
      <c r="CKZ51"/>
      <c r="CLA51" s="80"/>
      <c r="CLB51"/>
      <c r="CLC51" s="80"/>
      <c r="CLD51"/>
      <c r="CLE51" s="80"/>
      <c r="CLF51"/>
      <c r="CLG51" s="80"/>
      <c r="CLH51"/>
      <c r="CLI51" s="80"/>
      <c r="CLJ51"/>
      <c r="CLK51" s="80"/>
      <c r="CLL51"/>
      <c r="CLM51" s="80"/>
      <c r="CLN51"/>
      <c r="CLO51" s="80"/>
      <c r="CLP51"/>
      <c r="CLQ51" s="80"/>
      <c r="CLR51"/>
      <c r="CLS51" s="80"/>
      <c r="CLT51"/>
      <c r="CLU51" s="80"/>
      <c r="CLV51"/>
      <c r="CLW51" s="80"/>
      <c r="CLX51"/>
      <c r="CLY51" s="80"/>
      <c r="CLZ51"/>
      <c r="CMA51" s="80"/>
      <c r="CMB51"/>
      <c r="CMC51" s="80"/>
      <c r="CMD51"/>
      <c r="CME51" s="80"/>
      <c r="CMF51"/>
      <c r="CMG51" s="80"/>
      <c r="CMH51"/>
      <c r="CMI51" s="80"/>
      <c r="CMJ51"/>
      <c r="CMK51" s="80"/>
      <c r="CML51"/>
      <c r="CMM51" s="80"/>
      <c r="CMN51"/>
      <c r="CMO51" s="80"/>
      <c r="CMP51"/>
      <c r="CMQ51" s="80"/>
      <c r="CMR51"/>
      <c r="CMS51" s="80"/>
      <c r="CMT51"/>
      <c r="CMU51" s="80"/>
      <c r="CMV51"/>
      <c r="CMW51" s="80"/>
      <c r="CMX51"/>
      <c r="CMY51" s="80"/>
      <c r="CMZ51"/>
      <c r="CNA51" s="80"/>
      <c r="CNB51"/>
      <c r="CNC51" s="80"/>
      <c r="CND51"/>
      <c r="CNE51" s="80"/>
      <c r="CNF51"/>
      <c r="CNG51" s="80"/>
      <c r="CNH51"/>
      <c r="CNI51" s="80"/>
      <c r="CNJ51"/>
      <c r="CNK51" s="80"/>
      <c r="CNL51"/>
      <c r="CNM51" s="80"/>
      <c r="CNN51"/>
      <c r="CNO51" s="80"/>
      <c r="CNP51"/>
      <c r="CNQ51" s="80"/>
      <c r="CNR51"/>
      <c r="CNS51" s="80"/>
      <c r="CNT51"/>
      <c r="CNU51" s="80"/>
      <c r="CNV51"/>
      <c r="CNW51" s="80"/>
      <c r="CNX51"/>
      <c r="CNY51" s="80"/>
      <c r="CNZ51"/>
      <c r="COA51" s="80"/>
      <c r="COB51"/>
      <c r="COC51" s="80"/>
      <c r="COD51"/>
      <c r="COE51" s="80"/>
      <c r="COF51"/>
      <c r="COG51" s="80"/>
      <c r="COH51"/>
      <c r="COI51" s="80"/>
      <c r="COJ51"/>
      <c r="COK51" s="80"/>
      <c r="COL51"/>
      <c r="COM51" s="80"/>
      <c r="CON51"/>
      <c r="COO51" s="80"/>
      <c r="COP51"/>
      <c r="COQ51" s="80"/>
      <c r="COR51"/>
      <c r="COS51" s="80"/>
      <c r="COT51"/>
      <c r="COU51" s="80"/>
      <c r="COV51"/>
      <c r="COW51" s="80"/>
      <c r="COX51"/>
      <c r="COY51" s="80"/>
      <c r="COZ51"/>
      <c r="CPA51" s="80"/>
      <c r="CPB51"/>
      <c r="CPC51" s="80"/>
      <c r="CPD51"/>
      <c r="CPE51" s="80"/>
      <c r="CPF51"/>
      <c r="CPG51" s="80"/>
      <c r="CPH51"/>
      <c r="CPI51" s="80"/>
      <c r="CPJ51"/>
      <c r="CPK51" s="80"/>
      <c r="CPL51"/>
      <c r="CPM51" s="80"/>
      <c r="CPN51"/>
      <c r="CPO51" s="80"/>
      <c r="CPP51"/>
      <c r="CPQ51" s="80"/>
      <c r="CPR51"/>
      <c r="CPS51" s="80"/>
      <c r="CPT51"/>
      <c r="CPU51" s="80"/>
      <c r="CPV51"/>
      <c r="CPW51" s="80"/>
      <c r="CPX51"/>
      <c r="CPY51" s="80"/>
      <c r="CPZ51"/>
      <c r="CQA51" s="80"/>
      <c r="CQB51"/>
      <c r="CQC51" s="80"/>
      <c r="CQD51"/>
      <c r="CQE51" s="80"/>
      <c r="CQF51"/>
      <c r="CQG51" s="80"/>
      <c r="CQH51"/>
      <c r="CQI51" s="80"/>
      <c r="CQJ51"/>
      <c r="CQK51" s="80"/>
      <c r="CQL51"/>
      <c r="CQM51" s="80"/>
      <c r="CQN51"/>
      <c r="CQO51" s="80"/>
      <c r="CQP51"/>
      <c r="CQQ51" s="80"/>
      <c r="CQR51"/>
      <c r="CQS51" s="80"/>
      <c r="CQT51"/>
      <c r="CQU51" s="80"/>
      <c r="CQV51"/>
      <c r="CQW51" s="80"/>
      <c r="CQX51"/>
      <c r="CQY51" s="80"/>
      <c r="CQZ51"/>
      <c r="CRA51" s="80"/>
      <c r="CRB51"/>
      <c r="CRC51" s="80"/>
      <c r="CRD51"/>
      <c r="CRE51" s="80"/>
      <c r="CRF51"/>
      <c r="CRG51" s="80"/>
      <c r="CRH51"/>
      <c r="CRI51" s="80"/>
      <c r="CRJ51"/>
      <c r="CRK51" s="80"/>
      <c r="CRL51"/>
      <c r="CRM51" s="80"/>
      <c r="CRN51"/>
      <c r="CRO51" s="80"/>
      <c r="CRP51"/>
      <c r="CRQ51" s="80"/>
      <c r="CRR51"/>
      <c r="CRS51" s="80"/>
      <c r="CRT51"/>
      <c r="CRU51" s="80"/>
      <c r="CRV51"/>
      <c r="CRW51" s="80"/>
      <c r="CRX51"/>
      <c r="CRY51" s="80"/>
      <c r="CRZ51"/>
      <c r="CSA51" s="80"/>
      <c r="CSB51"/>
      <c r="CSC51" s="80"/>
      <c r="CSD51"/>
      <c r="CSE51" s="80"/>
      <c r="CSF51"/>
      <c r="CSG51" s="80"/>
      <c r="CSH51"/>
      <c r="CSI51" s="80"/>
      <c r="CSJ51"/>
      <c r="CSK51" s="80"/>
      <c r="CSL51"/>
      <c r="CSM51" s="80"/>
      <c r="CSN51"/>
      <c r="CSO51" s="80"/>
      <c r="CSP51"/>
      <c r="CSQ51" s="80"/>
      <c r="CSR51"/>
      <c r="CSS51" s="80"/>
      <c r="CST51"/>
      <c r="CSU51" s="80"/>
      <c r="CSV51"/>
      <c r="CSW51" s="80"/>
      <c r="CSX51"/>
      <c r="CSY51" s="80"/>
      <c r="CSZ51"/>
      <c r="CTA51" s="80"/>
      <c r="CTB51"/>
      <c r="CTC51" s="80"/>
      <c r="CTD51"/>
      <c r="CTE51" s="80"/>
      <c r="CTF51"/>
      <c r="CTG51" s="80"/>
      <c r="CTH51"/>
      <c r="CTI51" s="80"/>
      <c r="CTJ51"/>
      <c r="CTK51" s="80"/>
      <c r="CTL51"/>
      <c r="CTM51" s="80"/>
      <c r="CTN51"/>
      <c r="CTO51" s="80"/>
      <c r="CTP51"/>
      <c r="CTQ51" s="80"/>
      <c r="CTR51"/>
      <c r="CTS51" s="80"/>
      <c r="CTT51"/>
      <c r="CTU51" s="80"/>
      <c r="CTV51"/>
      <c r="CTW51" s="80"/>
      <c r="CTX51"/>
      <c r="CTY51" s="80"/>
      <c r="CTZ51"/>
      <c r="CUA51" s="80"/>
      <c r="CUB51"/>
      <c r="CUC51" s="80"/>
      <c r="CUD51"/>
      <c r="CUE51" s="80"/>
      <c r="CUF51"/>
      <c r="CUG51" s="80"/>
      <c r="CUH51"/>
      <c r="CUI51" s="80"/>
      <c r="CUJ51"/>
      <c r="CUK51" s="80"/>
      <c r="CUL51"/>
      <c r="CUM51" s="80"/>
      <c r="CUN51"/>
      <c r="CUO51" s="80"/>
      <c r="CUP51"/>
      <c r="CUQ51" s="80"/>
      <c r="CUR51"/>
      <c r="CUS51" s="80"/>
      <c r="CUT51"/>
      <c r="CUU51" s="80"/>
      <c r="CUV51"/>
      <c r="CUW51" s="80"/>
      <c r="CUX51"/>
      <c r="CUY51" s="80"/>
      <c r="CUZ51"/>
      <c r="CVA51" s="80"/>
      <c r="CVB51"/>
      <c r="CVC51" s="80"/>
      <c r="CVD51"/>
      <c r="CVE51" s="80"/>
      <c r="CVF51"/>
      <c r="CVG51" s="80"/>
      <c r="CVH51"/>
      <c r="CVI51" s="80"/>
      <c r="CVJ51"/>
      <c r="CVK51" s="80"/>
      <c r="CVL51"/>
      <c r="CVM51" s="80"/>
      <c r="CVN51"/>
      <c r="CVO51" s="80"/>
      <c r="CVP51"/>
      <c r="CVQ51" s="80"/>
      <c r="CVR51"/>
      <c r="CVS51" s="80"/>
      <c r="CVT51"/>
      <c r="CVU51" s="80"/>
      <c r="CVV51"/>
      <c r="CVW51" s="80"/>
      <c r="CVX51"/>
      <c r="CVY51" s="80"/>
      <c r="CVZ51"/>
      <c r="CWA51" s="80"/>
      <c r="CWB51"/>
      <c r="CWC51" s="80"/>
      <c r="CWD51"/>
      <c r="CWE51" s="80"/>
      <c r="CWF51"/>
      <c r="CWG51" s="80"/>
      <c r="CWH51"/>
      <c r="CWI51" s="80"/>
      <c r="CWJ51"/>
      <c r="CWK51" s="80"/>
      <c r="CWL51"/>
      <c r="CWM51" s="80"/>
      <c r="CWN51"/>
      <c r="CWO51" s="80"/>
      <c r="CWP51"/>
      <c r="CWQ51" s="80"/>
      <c r="CWR51"/>
      <c r="CWS51" s="80"/>
      <c r="CWT51"/>
      <c r="CWU51" s="80"/>
      <c r="CWV51"/>
      <c r="CWW51" s="80"/>
      <c r="CWX51"/>
      <c r="CWY51" s="80"/>
      <c r="CWZ51"/>
      <c r="CXA51" s="80"/>
      <c r="CXB51"/>
      <c r="CXC51" s="80"/>
      <c r="CXD51"/>
      <c r="CXE51" s="80"/>
      <c r="CXF51"/>
      <c r="CXG51" s="80"/>
      <c r="CXH51"/>
      <c r="CXI51" s="80"/>
      <c r="CXJ51"/>
      <c r="CXK51" s="80"/>
      <c r="CXL51"/>
      <c r="CXM51" s="80"/>
      <c r="CXN51"/>
      <c r="CXO51" s="80"/>
      <c r="CXP51"/>
      <c r="CXQ51" s="80"/>
      <c r="CXR51"/>
      <c r="CXS51" s="80"/>
      <c r="CXT51"/>
      <c r="CXU51" s="80"/>
      <c r="CXV51"/>
      <c r="CXW51" s="80"/>
      <c r="CXX51"/>
      <c r="CXY51" s="80"/>
      <c r="CXZ51"/>
      <c r="CYA51" s="80"/>
      <c r="CYB51"/>
      <c r="CYC51" s="80"/>
      <c r="CYD51"/>
      <c r="CYE51" s="80"/>
      <c r="CYF51"/>
      <c r="CYG51" s="80"/>
      <c r="CYH51"/>
      <c r="CYI51" s="80"/>
      <c r="CYJ51"/>
      <c r="CYK51" s="80"/>
      <c r="CYL51"/>
      <c r="CYM51" s="80"/>
      <c r="CYN51"/>
      <c r="CYO51" s="80"/>
      <c r="CYP51"/>
      <c r="CYQ51" s="80"/>
      <c r="CYR51"/>
      <c r="CYS51" s="80"/>
      <c r="CYT51"/>
      <c r="CYU51" s="80"/>
      <c r="CYV51"/>
      <c r="CYW51" s="80"/>
      <c r="CYX51"/>
      <c r="CYY51" s="80"/>
      <c r="CYZ51"/>
      <c r="CZA51" s="80"/>
      <c r="CZB51"/>
      <c r="CZC51" s="80"/>
      <c r="CZD51"/>
      <c r="CZE51" s="80"/>
      <c r="CZF51"/>
      <c r="CZG51" s="80"/>
      <c r="CZH51"/>
      <c r="CZI51" s="80"/>
      <c r="CZJ51"/>
      <c r="CZK51" s="80"/>
      <c r="CZL51"/>
      <c r="CZM51" s="80"/>
      <c r="CZN51"/>
      <c r="CZO51" s="80"/>
      <c r="CZP51"/>
      <c r="CZQ51" s="80"/>
      <c r="CZR51"/>
      <c r="CZS51" s="80"/>
      <c r="CZT51"/>
      <c r="CZU51" s="80"/>
      <c r="CZV51"/>
      <c r="CZW51" s="80"/>
      <c r="CZX51"/>
      <c r="CZY51" s="80"/>
      <c r="CZZ51"/>
      <c r="DAA51" s="80"/>
      <c r="DAB51"/>
      <c r="DAC51" s="80"/>
      <c r="DAD51"/>
      <c r="DAE51" s="80"/>
      <c r="DAF51"/>
      <c r="DAG51" s="80"/>
      <c r="DAH51"/>
      <c r="DAI51" s="80"/>
      <c r="DAJ51"/>
      <c r="DAK51" s="80"/>
      <c r="DAL51"/>
      <c r="DAM51" s="80"/>
      <c r="DAN51"/>
      <c r="DAO51" s="80"/>
      <c r="DAP51"/>
      <c r="DAQ51" s="80"/>
      <c r="DAR51"/>
      <c r="DAS51" s="80"/>
      <c r="DAT51"/>
      <c r="DAU51" s="80"/>
      <c r="DAV51"/>
      <c r="DAW51" s="80"/>
      <c r="DAX51"/>
      <c r="DAY51" s="80"/>
      <c r="DAZ51"/>
      <c r="DBA51" s="80"/>
      <c r="DBB51"/>
      <c r="DBC51" s="80"/>
      <c r="DBD51"/>
      <c r="DBE51" s="80"/>
      <c r="DBF51"/>
      <c r="DBG51" s="80"/>
      <c r="DBH51"/>
      <c r="DBI51" s="80"/>
      <c r="DBJ51"/>
      <c r="DBK51" s="80"/>
      <c r="DBL51"/>
      <c r="DBM51" s="80"/>
      <c r="DBN51"/>
      <c r="DBO51" s="80"/>
      <c r="DBP51"/>
      <c r="DBQ51" s="80"/>
      <c r="DBR51"/>
      <c r="DBS51" s="80"/>
      <c r="DBT51"/>
      <c r="DBU51" s="80"/>
      <c r="DBV51"/>
      <c r="DBW51" s="80"/>
      <c r="DBX51"/>
      <c r="DBY51" s="80"/>
      <c r="DBZ51"/>
      <c r="DCA51" s="80"/>
      <c r="DCB51"/>
      <c r="DCC51" s="80"/>
      <c r="DCD51"/>
      <c r="DCE51" s="80"/>
      <c r="DCF51"/>
      <c r="DCG51" s="80"/>
      <c r="DCH51"/>
      <c r="DCI51" s="80"/>
      <c r="DCJ51"/>
      <c r="DCK51" s="80"/>
      <c r="DCL51"/>
      <c r="DCM51" s="80"/>
      <c r="DCN51"/>
      <c r="DCO51" s="80"/>
      <c r="DCP51"/>
      <c r="DCQ51" s="80"/>
      <c r="DCR51"/>
      <c r="DCS51" s="80"/>
      <c r="DCT51"/>
      <c r="DCU51" s="80"/>
      <c r="DCV51"/>
      <c r="DCW51" s="80"/>
      <c r="DCX51"/>
      <c r="DCY51" s="80"/>
      <c r="DCZ51"/>
      <c r="DDA51" s="80"/>
      <c r="DDB51"/>
      <c r="DDC51" s="80"/>
      <c r="DDD51"/>
      <c r="DDE51" s="80"/>
      <c r="DDF51"/>
      <c r="DDG51" s="80"/>
      <c r="DDH51"/>
      <c r="DDI51" s="80"/>
      <c r="DDJ51"/>
      <c r="DDK51" s="80"/>
      <c r="DDL51"/>
      <c r="DDM51" s="80"/>
      <c r="DDN51"/>
      <c r="DDO51" s="80"/>
      <c r="DDP51"/>
      <c r="DDQ51" s="80"/>
      <c r="DDR51"/>
      <c r="DDS51" s="80"/>
      <c r="DDT51"/>
      <c r="DDU51" s="80"/>
      <c r="DDV51"/>
      <c r="DDW51" s="80"/>
      <c r="DDX51"/>
      <c r="DDY51" s="80"/>
      <c r="DDZ51"/>
      <c r="DEA51" s="80"/>
      <c r="DEB51"/>
      <c r="DEC51" s="80"/>
      <c r="DED51"/>
      <c r="DEE51" s="80"/>
      <c r="DEF51"/>
      <c r="DEG51" s="80"/>
      <c r="DEH51"/>
      <c r="DEI51" s="80"/>
      <c r="DEJ51"/>
      <c r="DEK51" s="80"/>
      <c r="DEL51"/>
      <c r="DEM51" s="80"/>
      <c r="DEN51"/>
      <c r="DEO51" s="80"/>
      <c r="DEP51"/>
      <c r="DEQ51" s="80"/>
      <c r="DER51"/>
      <c r="DES51" s="80"/>
      <c r="DET51"/>
      <c r="DEU51" s="80"/>
      <c r="DEV51"/>
      <c r="DEW51" s="80"/>
      <c r="DEX51"/>
      <c r="DEY51" s="80"/>
      <c r="DEZ51"/>
      <c r="DFA51" s="80"/>
      <c r="DFB51"/>
      <c r="DFC51" s="80"/>
      <c r="DFD51"/>
      <c r="DFE51" s="80"/>
      <c r="DFF51"/>
      <c r="DFG51" s="80"/>
      <c r="DFH51"/>
      <c r="DFI51" s="80"/>
      <c r="DFJ51"/>
      <c r="DFK51" s="80"/>
      <c r="DFL51"/>
      <c r="DFM51" s="80"/>
      <c r="DFN51"/>
      <c r="DFO51" s="80"/>
      <c r="DFP51"/>
      <c r="DFQ51" s="80"/>
      <c r="DFR51"/>
      <c r="DFS51" s="80"/>
      <c r="DFT51"/>
      <c r="DFU51" s="80"/>
      <c r="DFV51"/>
      <c r="DFW51" s="80"/>
      <c r="DFX51"/>
      <c r="DFY51" s="80"/>
      <c r="DFZ51"/>
      <c r="DGA51" s="80"/>
      <c r="DGB51"/>
      <c r="DGC51" s="80"/>
      <c r="DGD51"/>
      <c r="DGE51" s="80"/>
      <c r="DGF51"/>
      <c r="DGG51" s="80"/>
      <c r="DGH51"/>
      <c r="DGI51" s="80"/>
      <c r="DGJ51"/>
      <c r="DGK51" s="80"/>
      <c r="DGL51"/>
      <c r="DGM51" s="80"/>
      <c r="DGN51"/>
      <c r="DGO51" s="80"/>
      <c r="DGP51"/>
      <c r="DGQ51" s="80"/>
      <c r="DGR51"/>
      <c r="DGS51" s="80"/>
      <c r="DGT51"/>
      <c r="DGU51" s="80"/>
      <c r="DGV51"/>
      <c r="DGW51" s="80"/>
      <c r="DGX51"/>
      <c r="DGY51" s="80"/>
      <c r="DGZ51"/>
      <c r="DHA51" s="80"/>
      <c r="DHB51"/>
      <c r="DHC51" s="80"/>
      <c r="DHD51"/>
      <c r="DHE51" s="80"/>
      <c r="DHF51"/>
      <c r="DHG51" s="80"/>
      <c r="DHH51"/>
      <c r="DHI51" s="80"/>
      <c r="DHJ51"/>
      <c r="DHK51" s="80"/>
      <c r="DHL51"/>
      <c r="DHM51" s="80"/>
      <c r="DHN51"/>
      <c r="DHO51" s="80"/>
      <c r="DHP51"/>
      <c r="DHQ51" s="80"/>
      <c r="DHR51"/>
      <c r="DHS51" s="80"/>
      <c r="DHT51"/>
      <c r="DHU51" s="80"/>
      <c r="DHV51"/>
      <c r="DHW51" s="80"/>
      <c r="DHX51"/>
      <c r="DHY51" s="80"/>
      <c r="DHZ51"/>
      <c r="DIA51" s="80"/>
      <c r="DIB51"/>
      <c r="DIC51" s="80"/>
      <c r="DID51"/>
      <c r="DIE51" s="80"/>
      <c r="DIF51"/>
      <c r="DIG51" s="80"/>
      <c r="DIH51"/>
      <c r="DII51" s="80"/>
      <c r="DIJ51"/>
      <c r="DIK51" s="80"/>
      <c r="DIL51"/>
      <c r="DIM51" s="80"/>
      <c r="DIN51"/>
      <c r="DIO51" s="80"/>
      <c r="DIP51"/>
      <c r="DIQ51" s="80"/>
      <c r="DIR51"/>
      <c r="DIS51" s="80"/>
      <c r="DIT51"/>
      <c r="DIU51" s="80"/>
      <c r="DIV51"/>
      <c r="DIW51" s="80"/>
      <c r="DIX51"/>
      <c r="DIY51" s="80"/>
      <c r="DIZ51"/>
      <c r="DJA51" s="80"/>
      <c r="DJB51"/>
      <c r="DJC51" s="80"/>
      <c r="DJD51"/>
      <c r="DJE51" s="80"/>
      <c r="DJF51"/>
      <c r="DJG51" s="80"/>
      <c r="DJH51"/>
      <c r="DJI51" s="80"/>
      <c r="DJJ51"/>
      <c r="DJK51" s="80"/>
      <c r="DJL51"/>
      <c r="DJM51" s="80"/>
      <c r="DJN51"/>
      <c r="DJO51" s="80"/>
      <c r="DJP51"/>
      <c r="DJQ51" s="80"/>
      <c r="DJR51"/>
      <c r="DJS51" s="80"/>
      <c r="DJT51"/>
      <c r="DJU51" s="80"/>
      <c r="DJV51"/>
      <c r="DJW51" s="80"/>
      <c r="DJX51"/>
      <c r="DJY51" s="80"/>
      <c r="DJZ51"/>
      <c r="DKA51" s="80"/>
      <c r="DKB51"/>
      <c r="DKC51" s="80"/>
      <c r="DKD51"/>
      <c r="DKE51" s="80"/>
      <c r="DKF51"/>
      <c r="DKG51" s="80"/>
      <c r="DKH51"/>
      <c r="DKI51" s="80"/>
      <c r="DKJ51"/>
      <c r="DKK51" s="80"/>
      <c r="DKL51"/>
      <c r="DKM51" s="80"/>
      <c r="DKN51"/>
      <c r="DKO51" s="80"/>
      <c r="DKP51"/>
      <c r="DKQ51" s="80"/>
      <c r="DKR51"/>
      <c r="DKS51" s="80"/>
      <c r="DKT51"/>
      <c r="DKU51" s="80"/>
      <c r="DKV51"/>
      <c r="DKW51" s="80"/>
      <c r="DKX51"/>
      <c r="DKY51" s="80"/>
      <c r="DKZ51"/>
      <c r="DLA51" s="80"/>
      <c r="DLB51"/>
      <c r="DLC51" s="80"/>
      <c r="DLD51"/>
      <c r="DLE51" s="80"/>
      <c r="DLF51"/>
      <c r="DLG51" s="80"/>
      <c r="DLH51"/>
      <c r="DLI51" s="80"/>
      <c r="DLJ51"/>
      <c r="DLK51" s="80"/>
      <c r="DLL51"/>
      <c r="DLM51" s="80"/>
      <c r="DLN51"/>
      <c r="DLO51" s="80"/>
      <c r="DLP51"/>
      <c r="DLQ51" s="80"/>
      <c r="DLR51"/>
      <c r="DLS51" s="80"/>
      <c r="DLT51"/>
      <c r="DLU51" s="80"/>
      <c r="DLV51"/>
      <c r="DLW51" s="80"/>
      <c r="DLX51"/>
      <c r="DLY51" s="80"/>
      <c r="DLZ51"/>
      <c r="DMA51" s="80"/>
      <c r="DMB51"/>
      <c r="DMC51" s="80"/>
      <c r="DMD51"/>
      <c r="DME51" s="80"/>
      <c r="DMF51"/>
      <c r="DMG51" s="80"/>
      <c r="DMH51"/>
      <c r="DMI51" s="80"/>
      <c r="DMJ51"/>
      <c r="DMK51" s="80"/>
      <c r="DML51"/>
      <c r="DMM51" s="80"/>
      <c r="DMN51"/>
      <c r="DMO51" s="80"/>
      <c r="DMP51"/>
      <c r="DMQ51" s="80"/>
      <c r="DMR51"/>
      <c r="DMS51" s="80"/>
      <c r="DMT51"/>
      <c r="DMU51" s="80"/>
      <c r="DMV51"/>
      <c r="DMW51" s="80"/>
      <c r="DMX51"/>
      <c r="DMY51" s="80"/>
      <c r="DMZ51"/>
      <c r="DNA51" s="80"/>
      <c r="DNB51"/>
      <c r="DNC51" s="80"/>
      <c r="DND51"/>
      <c r="DNE51" s="80"/>
      <c r="DNF51"/>
      <c r="DNG51" s="80"/>
      <c r="DNH51"/>
      <c r="DNI51" s="80"/>
      <c r="DNJ51"/>
      <c r="DNK51" s="80"/>
      <c r="DNL51"/>
      <c r="DNM51" s="80"/>
      <c r="DNN51"/>
      <c r="DNO51" s="80"/>
      <c r="DNP51"/>
      <c r="DNQ51" s="80"/>
      <c r="DNR51"/>
      <c r="DNS51" s="80"/>
      <c r="DNT51"/>
      <c r="DNU51" s="80"/>
      <c r="DNV51"/>
      <c r="DNW51" s="80"/>
      <c r="DNX51"/>
      <c r="DNY51" s="80"/>
      <c r="DNZ51"/>
      <c r="DOA51" s="80"/>
      <c r="DOB51"/>
      <c r="DOC51" s="80"/>
      <c r="DOD51"/>
      <c r="DOE51" s="80"/>
      <c r="DOF51"/>
      <c r="DOG51" s="80"/>
      <c r="DOH51"/>
      <c r="DOI51" s="80"/>
      <c r="DOJ51"/>
      <c r="DOK51" s="80"/>
      <c r="DOL51"/>
      <c r="DOM51" s="80"/>
      <c r="DON51"/>
      <c r="DOO51" s="80"/>
      <c r="DOP51"/>
      <c r="DOQ51" s="80"/>
      <c r="DOR51"/>
      <c r="DOS51" s="80"/>
      <c r="DOT51"/>
      <c r="DOU51" s="80"/>
      <c r="DOV51"/>
      <c r="DOW51" s="80"/>
      <c r="DOX51"/>
      <c r="DOY51" s="80"/>
      <c r="DOZ51"/>
      <c r="DPA51" s="80"/>
      <c r="DPB51"/>
      <c r="DPC51" s="80"/>
      <c r="DPD51"/>
      <c r="DPE51" s="80"/>
      <c r="DPF51"/>
      <c r="DPG51" s="80"/>
      <c r="DPH51"/>
      <c r="DPI51" s="80"/>
      <c r="DPJ51"/>
      <c r="DPK51" s="80"/>
      <c r="DPL51"/>
      <c r="DPM51" s="80"/>
      <c r="DPN51"/>
      <c r="DPO51" s="80"/>
      <c r="DPP51"/>
      <c r="DPQ51" s="80"/>
      <c r="DPR51"/>
      <c r="DPS51" s="80"/>
      <c r="DPT51"/>
      <c r="DPU51" s="80"/>
      <c r="DPV51"/>
      <c r="DPW51" s="80"/>
      <c r="DPX51"/>
      <c r="DPY51" s="80"/>
      <c r="DPZ51"/>
      <c r="DQA51" s="80"/>
      <c r="DQB51"/>
      <c r="DQC51" s="80"/>
      <c r="DQD51"/>
      <c r="DQE51" s="80"/>
      <c r="DQF51"/>
      <c r="DQG51" s="80"/>
      <c r="DQH51"/>
      <c r="DQI51" s="80"/>
      <c r="DQJ51"/>
      <c r="DQK51" s="80"/>
      <c r="DQL51"/>
      <c r="DQM51" s="80"/>
      <c r="DQN51"/>
      <c r="DQO51" s="80"/>
      <c r="DQP51"/>
      <c r="DQQ51" s="80"/>
      <c r="DQR51"/>
      <c r="DQS51" s="80"/>
      <c r="DQT51"/>
      <c r="DQU51" s="80"/>
      <c r="DQV51"/>
      <c r="DQW51" s="80"/>
      <c r="DQX51"/>
      <c r="DQY51" s="80"/>
      <c r="DQZ51"/>
      <c r="DRA51" s="80"/>
      <c r="DRB51"/>
      <c r="DRC51" s="80"/>
      <c r="DRD51"/>
      <c r="DRE51" s="80"/>
      <c r="DRF51"/>
      <c r="DRG51" s="80"/>
      <c r="DRH51"/>
      <c r="DRI51" s="80"/>
      <c r="DRJ51"/>
      <c r="DRK51" s="80"/>
      <c r="DRL51"/>
      <c r="DRM51" s="80"/>
      <c r="DRN51"/>
      <c r="DRO51" s="80"/>
      <c r="DRP51"/>
      <c r="DRQ51" s="80"/>
      <c r="DRR51"/>
      <c r="DRS51" s="80"/>
      <c r="DRT51"/>
      <c r="DRU51" s="80"/>
      <c r="DRV51"/>
      <c r="DRW51" s="80"/>
      <c r="DRX51"/>
      <c r="DRY51" s="80"/>
      <c r="DRZ51"/>
      <c r="DSA51" s="80"/>
      <c r="DSB51"/>
      <c r="DSC51" s="80"/>
      <c r="DSD51"/>
      <c r="DSE51" s="80"/>
      <c r="DSF51"/>
      <c r="DSG51" s="80"/>
      <c r="DSH51"/>
      <c r="DSI51" s="80"/>
      <c r="DSJ51"/>
      <c r="DSK51" s="80"/>
      <c r="DSL51"/>
      <c r="DSM51" s="80"/>
      <c r="DSN51"/>
      <c r="DSO51" s="80"/>
      <c r="DSP51"/>
      <c r="DSQ51" s="80"/>
      <c r="DSR51"/>
      <c r="DSS51" s="80"/>
      <c r="DST51"/>
      <c r="DSU51" s="80"/>
      <c r="DSV51"/>
      <c r="DSW51" s="80"/>
      <c r="DSX51"/>
      <c r="DSY51" s="80"/>
      <c r="DSZ51"/>
      <c r="DTA51" s="80"/>
      <c r="DTB51"/>
      <c r="DTC51" s="80"/>
      <c r="DTD51"/>
      <c r="DTE51" s="80"/>
      <c r="DTF51"/>
      <c r="DTG51" s="80"/>
      <c r="DTH51"/>
      <c r="DTI51" s="80"/>
      <c r="DTJ51"/>
      <c r="DTK51" s="80"/>
      <c r="DTL51"/>
      <c r="DTM51" s="80"/>
      <c r="DTN51"/>
      <c r="DTO51" s="80"/>
      <c r="DTP51"/>
      <c r="DTQ51" s="80"/>
      <c r="DTR51"/>
      <c r="DTS51" s="80"/>
      <c r="DTT51"/>
      <c r="DTU51" s="80"/>
      <c r="DTV51"/>
      <c r="DTW51" s="80"/>
      <c r="DTX51"/>
      <c r="DTY51" s="80"/>
      <c r="DTZ51"/>
      <c r="DUA51" s="80"/>
      <c r="DUB51"/>
      <c r="DUC51" s="80"/>
      <c r="DUD51"/>
      <c r="DUE51" s="80"/>
      <c r="DUF51"/>
      <c r="DUG51" s="80"/>
      <c r="DUH51"/>
      <c r="DUI51" s="80"/>
      <c r="DUJ51"/>
      <c r="DUK51" s="80"/>
      <c r="DUL51"/>
      <c r="DUM51" s="80"/>
      <c r="DUN51"/>
      <c r="DUO51" s="80"/>
      <c r="DUP51"/>
      <c r="DUQ51" s="80"/>
      <c r="DUR51"/>
      <c r="DUS51" s="80"/>
      <c r="DUT51"/>
      <c r="DUU51" s="80"/>
      <c r="DUV51"/>
      <c r="DUW51" s="80"/>
      <c r="DUX51"/>
      <c r="DUY51" s="80"/>
      <c r="DUZ51"/>
      <c r="DVA51" s="80"/>
      <c r="DVB51"/>
      <c r="DVC51" s="80"/>
      <c r="DVD51"/>
      <c r="DVE51" s="80"/>
      <c r="DVF51"/>
      <c r="DVG51" s="80"/>
      <c r="DVH51"/>
      <c r="DVI51" s="80"/>
      <c r="DVJ51"/>
      <c r="DVK51" s="80"/>
      <c r="DVL51"/>
      <c r="DVM51" s="80"/>
      <c r="DVN51"/>
      <c r="DVO51" s="80"/>
      <c r="DVP51"/>
      <c r="DVQ51" s="80"/>
      <c r="DVR51"/>
      <c r="DVS51" s="80"/>
      <c r="DVT51"/>
      <c r="DVU51" s="80"/>
      <c r="DVV51"/>
      <c r="DVW51" s="80"/>
      <c r="DVX51"/>
      <c r="DVY51" s="80"/>
      <c r="DVZ51"/>
      <c r="DWA51" s="80"/>
      <c r="DWB51"/>
      <c r="DWC51" s="80"/>
      <c r="DWD51"/>
      <c r="DWE51" s="80"/>
      <c r="DWF51"/>
      <c r="DWG51" s="80"/>
      <c r="DWH51"/>
      <c r="DWI51" s="80"/>
      <c r="DWJ51"/>
      <c r="DWK51" s="80"/>
      <c r="DWL51"/>
      <c r="DWM51" s="80"/>
      <c r="DWN51"/>
      <c r="DWO51" s="80"/>
      <c r="DWP51"/>
      <c r="DWQ51" s="80"/>
      <c r="DWR51"/>
      <c r="DWS51" s="80"/>
      <c r="DWT51"/>
      <c r="DWU51" s="80"/>
      <c r="DWV51"/>
      <c r="DWW51" s="80"/>
      <c r="DWX51"/>
      <c r="DWY51" s="80"/>
      <c r="DWZ51"/>
      <c r="DXA51" s="80"/>
      <c r="DXB51"/>
      <c r="DXC51" s="80"/>
      <c r="DXD51"/>
      <c r="DXE51" s="80"/>
      <c r="DXF51"/>
      <c r="DXG51" s="80"/>
      <c r="DXH51"/>
      <c r="DXI51" s="80"/>
      <c r="DXJ51"/>
      <c r="DXK51" s="80"/>
      <c r="DXL51"/>
      <c r="DXM51" s="80"/>
      <c r="DXN51"/>
      <c r="DXO51" s="80"/>
      <c r="DXP51"/>
      <c r="DXQ51" s="80"/>
      <c r="DXR51"/>
      <c r="DXS51" s="80"/>
      <c r="DXT51"/>
      <c r="DXU51" s="80"/>
      <c r="DXV51"/>
      <c r="DXW51" s="80"/>
      <c r="DXX51"/>
      <c r="DXY51" s="80"/>
      <c r="DXZ51"/>
      <c r="DYA51" s="80"/>
      <c r="DYB51"/>
      <c r="DYC51" s="80"/>
      <c r="DYD51"/>
      <c r="DYE51" s="80"/>
      <c r="DYF51"/>
      <c r="DYG51" s="80"/>
      <c r="DYH51"/>
      <c r="DYI51" s="80"/>
      <c r="DYJ51"/>
      <c r="DYK51" s="80"/>
      <c r="DYL51"/>
      <c r="DYM51" s="80"/>
      <c r="DYN51"/>
      <c r="DYO51" s="80"/>
      <c r="DYP51"/>
      <c r="DYQ51" s="80"/>
      <c r="DYR51"/>
      <c r="DYS51" s="80"/>
      <c r="DYT51"/>
      <c r="DYU51" s="80"/>
      <c r="DYV51"/>
      <c r="DYW51" s="80"/>
      <c r="DYX51"/>
      <c r="DYY51" s="80"/>
      <c r="DYZ51"/>
      <c r="DZA51" s="80"/>
      <c r="DZB51"/>
      <c r="DZC51" s="80"/>
      <c r="DZD51"/>
      <c r="DZE51" s="80"/>
      <c r="DZF51"/>
      <c r="DZG51" s="80"/>
      <c r="DZH51"/>
      <c r="DZI51" s="80"/>
      <c r="DZJ51"/>
      <c r="DZK51" s="80"/>
      <c r="DZL51"/>
      <c r="DZM51" s="80"/>
      <c r="DZN51"/>
      <c r="DZO51" s="80"/>
      <c r="DZP51"/>
      <c r="DZQ51" s="80"/>
      <c r="DZR51"/>
      <c r="DZS51" s="80"/>
      <c r="DZT51"/>
      <c r="DZU51" s="80"/>
      <c r="DZV51"/>
      <c r="DZW51" s="80"/>
      <c r="DZX51"/>
      <c r="DZY51" s="80"/>
      <c r="DZZ51"/>
      <c r="EAA51" s="80"/>
      <c r="EAB51"/>
      <c r="EAC51" s="80"/>
      <c r="EAD51"/>
      <c r="EAE51" s="80"/>
      <c r="EAF51"/>
      <c r="EAG51" s="80"/>
      <c r="EAH51"/>
      <c r="EAI51" s="80"/>
      <c r="EAJ51"/>
      <c r="EAK51" s="80"/>
      <c r="EAL51"/>
      <c r="EAM51" s="80"/>
      <c r="EAN51"/>
      <c r="EAO51" s="80"/>
      <c r="EAP51"/>
      <c r="EAQ51" s="80"/>
      <c r="EAR51"/>
      <c r="EAS51" s="80"/>
      <c r="EAT51"/>
      <c r="EAU51" s="80"/>
      <c r="EAV51"/>
      <c r="EAW51" s="80"/>
      <c r="EAX51"/>
      <c r="EAY51" s="80"/>
      <c r="EAZ51"/>
      <c r="EBA51" s="80"/>
      <c r="EBB51"/>
      <c r="EBC51" s="80"/>
      <c r="EBD51"/>
      <c r="EBE51" s="80"/>
      <c r="EBF51"/>
      <c r="EBG51" s="80"/>
      <c r="EBH51"/>
      <c r="EBI51" s="80"/>
      <c r="EBJ51"/>
      <c r="EBK51" s="80"/>
      <c r="EBL51"/>
      <c r="EBM51" s="80"/>
      <c r="EBN51"/>
      <c r="EBO51" s="80"/>
      <c r="EBP51"/>
      <c r="EBQ51" s="80"/>
      <c r="EBR51"/>
      <c r="EBS51" s="80"/>
      <c r="EBT51"/>
      <c r="EBU51" s="80"/>
      <c r="EBV51"/>
      <c r="EBW51" s="80"/>
      <c r="EBX51"/>
      <c r="EBY51" s="80"/>
      <c r="EBZ51"/>
      <c r="ECA51" s="80"/>
      <c r="ECB51"/>
      <c r="ECC51" s="80"/>
      <c r="ECD51"/>
      <c r="ECE51" s="80"/>
      <c r="ECF51"/>
      <c r="ECG51" s="80"/>
      <c r="ECH51"/>
      <c r="ECI51" s="80"/>
      <c r="ECJ51"/>
      <c r="ECK51" s="80"/>
      <c r="ECL51"/>
      <c r="ECM51" s="80"/>
      <c r="ECN51"/>
      <c r="ECO51" s="80"/>
      <c r="ECP51"/>
      <c r="ECQ51" s="80"/>
      <c r="ECR51"/>
      <c r="ECS51" s="80"/>
      <c r="ECT51"/>
      <c r="ECU51" s="80"/>
      <c r="ECV51"/>
      <c r="ECW51" s="80"/>
      <c r="ECX51"/>
      <c r="ECY51" s="80"/>
      <c r="ECZ51"/>
      <c r="EDA51" s="80"/>
      <c r="EDB51"/>
      <c r="EDC51" s="80"/>
      <c r="EDD51"/>
      <c r="EDE51" s="80"/>
      <c r="EDF51"/>
      <c r="EDG51" s="80"/>
      <c r="EDH51"/>
      <c r="EDI51" s="80"/>
      <c r="EDJ51"/>
      <c r="EDK51" s="80"/>
      <c r="EDL51"/>
      <c r="EDM51" s="80"/>
      <c r="EDN51"/>
      <c r="EDO51" s="80"/>
      <c r="EDP51"/>
      <c r="EDQ51" s="80"/>
      <c r="EDR51"/>
      <c r="EDS51" s="80"/>
      <c r="EDT51"/>
      <c r="EDU51" s="80"/>
      <c r="EDV51"/>
      <c r="EDW51" s="80"/>
      <c r="EDX51"/>
      <c r="EDY51" s="80"/>
      <c r="EDZ51"/>
      <c r="EEA51" s="80"/>
      <c r="EEB51"/>
      <c r="EEC51" s="80"/>
      <c r="EED51"/>
      <c r="EEE51" s="80"/>
      <c r="EEF51"/>
      <c r="EEG51" s="80"/>
      <c r="EEH51"/>
      <c r="EEI51" s="80"/>
      <c r="EEJ51"/>
      <c r="EEK51" s="80"/>
      <c r="EEL51"/>
      <c r="EEM51" s="80"/>
      <c r="EEN51"/>
      <c r="EEO51" s="80"/>
      <c r="EEP51"/>
      <c r="EEQ51" s="80"/>
      <c r="EER51"/>
      <c r="EES51" s="80"/>
      <c r="EET51"/>
      <c r="EEU51" s="80"/>
      <c r="EEV51"/>
      <c r="EEW51" s="80"/>
      <c r="EEX51"/>
      <c r="EEY51" s="80"/>
      <c r="EEZ51"/>
      <c r="EFA51" s="80"/>
      <c r="EFB51"/>
      <c r="EFC51" s="80"/>
      <c r="EFD51"/>
      <c r="EFE51" s="80"/>
      <c r="EFF51"/>
      <c r="EFG51" s="80"/>
      <c r="EFH51"/>
      <c r="EFI51" s="80"/>
      <c r="EFJ51"/>
      <c r="EFK51" s="80"/>
      <c r="EFL51"/>
      <c r="EFM51" s="80"/>
      <c r="EFN51"/>
      <c r="EFO51" s="80"/>
      <c r="EFP51"/>
      <c r="EFQ51" s="80"/>
      <c r="EFR51"/>
      <c r="EFS51" s="80"/>
      <c r="EFT51"/>
      <c r="EFU51" s="80"/>
      <c r="EFV51"/>
      <c r="EFW51" s="80"/>
      <c r="EFX51"/>
      <c r="EFY51" s="80"/>
      <c r="EFZ51"/>
      <c r="EGA51" s="80"/>
      <c r="EGB51"/>
      <c r="EGC51" s="80"/>
      <c r="EGD51"/>
      <c r="EGE51" s="80"/>
      <c r="EGF51"/>
      <c r="EGG51" s="80"/>
      <c r="EGH51"/>
      <c r="EGI51" s="80"/>
      <c r="EGJ51"/>
      <c r="EGK51" s="80"/>
      <c r="EGL51"/>
      <c r="EGM51" s="80"/>
      <c r="EGN51"/>
      <c r="EGO51" s="80"/>
      <c r="EGP51"/>
      <c r="EGQ51" s="80"/>
      <c r="EGR51"/>
      <c r="EGS51" s="80"/>
      <c r="EGT51"/>
      <c r="EGU51" s="80"/>
      <c r="EGV51"/>
      <c r="EGW51" s="80"/>
      <c r="EGX51"/>
      <c r="EGY51" s="80"/>
      <c r="EGZ51"/>
      <c r="EHA51" s="80"/>
      <c r="EHB51"/>
      <c r="EHC51" s="80"/>
      <c r="EHD51"/>
      <c r="EHE51" s="80"/>
      <c r="EHF51"/>
      <c r="EHG51" s="80"/>
      <c r="EHH51"/>
      <c r="EHI51" s="80"/>
      <c r="EHJ51"/>
      <c r="EHK51" s="80"/>
      <c r="EHL51"/>
      <c r="EHM51" s="80"/>
      <c r="EHN51"/>
      <c r="EHO51" s="80"/>
      <c r="EHP51"/>
      <c r="EHQ51" s="80"/>
      <c r="EHR51"/>
      <c r="EHS51" s="80"/>
      <c r="EHT51"/>
      <c r="EHU51" s="80"/>
      <c r="EHV51"/>
      <c r="EHW51" s="80"/>
      <c r="EHX51"/>
      <c r="EHY51" s="80"/>
      <c r="EHZ51"/>
      <c r="EIA51" s="80"/>
      <c r="EIB51"/>
      <c r="EIC51" s="80"/>
      <c r="EID51"/>
      <c r="EIE51" s="80"/>
      <c r="EIF51"/>
      <c r="EIG51" s="80"/>
      <c r="EIH51"/>
      <c r="EII51" s="80"/>
      <c r="EIJ51"/>
      <c r="EIK51" s="80"/>
      <c r="EIL51"/>
      <c r="EIM51" s="80"/>
      <c r="EIN51"/>
      <c r="EIO51" s="80"/>
      <c r="EIP51"/>
      <c r="EIQ51" s="80"/>
      <c r="EIR51"/>
      <c r="EIS51" s="80"/>
      <c r="EIT51"/>
      <c r="EIU51" s="80"/>
      <c r="EIV51"/>
      <c r="EIW51" s="80"/>
      <c r="EIX51"/>
      <c r="EIY51" s="80"/>
      <c r="EIZ51"/>
      <c r="EJA51" s="80"/>
      <c r="EJB51"/>
      <c r="EJC51" s="80"/>
      <c r="EJD51"/>
      <c r="EJE51" s="80"/>
      <c r="EJF51"/>
      <c r="EJG51" s="80"/>
      <c r="EJH51"/>
      <c r="EJI51" s="80"/>
      <c r="EJJ51"/>
      <c r="EJK51" s="80"/>
      <c r="EJL51"/>
      <c r="EJM51" s="80"/>
      <c r="EJN51"/>
      <c r="EJO51" s="80"/>
      <c r="EJP51"/>
      <c r="EJQ51" s="80"/>
      <c r="EJR51"/>
      <c r="EJS51" s="80"/>
      <c r="EJT51"/>
      <c r="EJU51" s="80"/>
      <c r="EJV51"/>
      <c r="EJW51" s="80"/>
      <c r="EJX51"/>
      <c r="EJY51" s="80"/>
      <c r="EJZ51"/>
      <c r="EKA51" s="80"/>
      <c r="EKB51"/>
      <c r="EKC51" s="80"/>
      <c r="EKD51"/>
      <c r="EKE51" s="80"/>
      <c r="EKF51"/>
      <c r="EKG51" s="80"/>
      <c r="EKH51"/>
      <c r="EKI51" s="80"/>
      <c r="EKJ51"/>
      <c r="EKK51" s="80"/>
      <c r="EKL51"/>
      <c r="EKM51" s="80"/>
      <c r="EKN51"/>
      <c r="EKO51" s="80"/>
      <c r="EKP51"/>
      <c r="EKQ51" s="80"/>
      <c r="EKR51"/>
      <c r="EKS51" s="80"/>
      <c r="EKT51"/>
      <c r="EKU51" s="80"/>
      <c r="EKV51"/>
      <c r="EKW51" s="80"/>
      <c r="EKX51"/>
      <c r="EKY51" s="80"/>
      <c r="EKZ51"/>
      <c r="ELA51" s="80"/>
      <c r="ELB51"/>
      <c r="ELC51" s="80"/>
      <c r="ELD51"/>
      <c r="ELE51" s="80"/>
      <c r="ELF51"/>
      <c r="ELG51" s="80"/>
      <c r="ELH51"/>
      <c r="ELI51" s="80"/>
      <c r="ELJ51"/>
      <c r="ELK51" s="80"/>
      <c r="ELL51"/>
      <c r="ELM51" s="80"/>
      <c r="ELN51"/>
      <c r="ELO51" s="80"/>
      <c r="ELP51"/>
      <c r="ELQ51" s="80"/>
      <c r="ELR51"/>
      <c r="ELS51" s="80"/>
      <c r="ELT51"/>
      <c r="ELU51" s="80"/>
      <c r="ELV51"/>
      <c r="ELW51" s="80"/>
      <c r="ELX51"/>
      <c r="ELY51" s="80"/>
      <c r="ELZ51"/>
      <c r="EMA51" s="80"/>
      <c r="EMB51"/>
      <c r="EMC51" s="80"/>
      <c r="EMD51"/>
      <c r="EME51" s="80"/>
      <c r="EMF51"/>
      <c r="EMG51" s="80"/>
      <c r="EMH51"/>
      <c r="EMI51" s="80"/>
      <c r="EMJ51"/>
      <c r="EMK51" s="80"/>
      <c r="EML51"/>
      <c r="EMM51" s="80"/>
      <c r="EMN51"/>
      <c r="EMO51" s="80"/>
      <c r="EMP51"/>
      <c r="EMQ51" s="80"/>
      <c r="EMR51"/>
      <c r="EMS51" s="80"/>
      <c r="EMT51"/>
      <c r="EMU51" s="80"/>
      <c r="EMV51"/>
      <c r="EMW51" s="80"/>
      <c r="EMX51"/>
      <c r="EMY51" s="80"/>
      <c r="EMZ51"/>
      <c r="ENA51" s="80"/>
      <c r="ENB51"/>
      <c r="ENC51" s="80"/>
      <c r="END51"/>
      <c r="ENE51" s="80"/>
      <c r="ENF51"/>
      <c r="ENG51" s="80"/>
      <c r="ENH51"/>
      <c r="ENI51" s="80"/>
      <c r="ENJ51"/>
      <c r="ENK51" s="80"/>
      <c r="ENL51"/>
      <c r="ENM51" s="80"/>
      <c r="ENN51"/>
      <c r="ENO51" s="80"/>
      <c r="ENP51"/>
      <c r="ENQ51" s="80"/>
      <c r="ENR51"/>
      <c r="ENS51" s="80"/>
      <c r="ENT51"/>
      <c r="ENU51" s="80"/>
      <c r="ENV51"/>
      <c r="ENW51" s="80"/>
      <c r="ENX51"/>
      <c r="ENY51" s="80"/>
      <c r="ENZ51"/>
      <c r="EOA51" s="80"/>
      <c r="EOB51"/>
      <c r="EOC51" s="80"/>
      <c r="EOD51"/>
      <c r="EOE51" s="80"/>
      <c r="EOF51"/>
      <c r="EOG51" s="80"/>
      <c r="EOH51"/>
      <c r="EOI51" s="80"/>
      <c r="EOJ51"/>
      <c r="EOK51" s="80"/>
      <c r="EOL51"/>
      <c r="EOM51" s="80"/>
      <c r="EON51"/>
      <c r="EOO51" s="80"/>
      <c r="EOP51"/>
      <c r="EOQ51" s="80"/>
      <c r="EOR51"/>
      <c r="EOS51" s="80"/>
      <c r="EOT51"/>
      <c r="EOU51" s="80"/>
      <c r="EOV51"/>
      <c r="EOW51" s="80"/>
      <c r="EOX51"/>
      <c r="EOY51" s="80"/>
      <c r="EOZ51"/>
      <c r="EPA51" s="80"/>
      <c r="EPB51"/>
      <c r="EPC51" s="80"/>
      <c r="EPD51"/>
      <c r="EPE51" s="80"/>
      <c r="EPF51"/>
      <c r="EPG51" s="80"/>
      <c r="EPH51"/>
      <c r="EPI51" s="80"/>
      <c r="EPJ51"/>
      <c r="EPK51" s="80"/>
      <c r="EPL51"/>
      <c r="EPM51" s="80"/>
      <c r="EPN51"/>
      <c r="EPO51" s="80"/>
      <c r="EPP51"/>
      <c r="EPQ51" s="80"/>
      <c r="EPR51"/>
      <c r="EPS51" s="80"/>
      <c r="EPT51"/>
      <c r="EPU51" s="80"/>
      <c r="EPV51"/>
      <c r="EPW51" s="80"/>
      <c r="EPX51"/>
      <c r="EPY51" s="80"/>
      <c r="EPZ51"/>
      <c r="EQA51" s="80"/>
      <c r="EQB51"/>
      <c r="EQC51" s="80"/>
      <c r="EQD51"/>
      <c r="EQE51" s="80"/>
      <c r="EQF51"/>
      <c r="EQG51" s="80"/>
      <c r="EQH51"/>
      <c r="EQI51" s="80"/>
      <c r="EQJ51"/>
      <c r="EQK51" s="80"/>
      <c r="EQL51"/>
      <c r="EQM51" s="80"/>
      <c r="EQN51"/>
      <c r="EQO51" s="80"/>
      <c r="EQP51"/>
      <c r="EQQ51" s="80"/>
      <c r="EQR51"/>
      <c r="EQS51" s="80"/>
      <c r="EQT51"/>
      <c r="EQU51" s="80"/>
      <c r="EQV51"/>
      <c r="EQW51" s="80"/>
      <c r="EQX51"/>
      <c r="EQY51" s="80"/>
      <c r="EQZ51"/>
      <c r="ERA51" s="80"/>
      <c r="ERB51"/>
      <c r="ERC51" s="80"/>
      <c r="ERD51"/>
      <c r="ERE51" s="80"/>
      <c r="ERF51"/>
      <c r="ERG51" s="80"/>
      <c r="ERH51"/>
      <c r="ERI51" s="80"/>
      <c r="ERJ51"/>
      <c r="ERK51" s="80"/>
      <c r="ERL51"/>
      <c r="ERM51" s="80"/>
      <c r="ERN51"/>
      <c r="ERO51" s="80"/>
      <c r="ERP51"/>
      <c r="ERQ51" s="80"/>
      <c r="ERR51"/>
      <c r="ERS51" s="80"/>
      <c r="ERT51"/>
      <c r="ERU51" s="80"/>
      <c r="ERV51"/>
      <c r="ERW51" s="80"/>
      <c r="ERX51"/>
      <c r="ERY51" s="80"/>
      <c r="ERZ51"/>
      <c r="ESA51" s="80"/>
      <c r="ESB51"/>
      <c r="ESC51" s="80"/>
      <c r="ESD51"/>
      <c r="ESE51" s="80"/>
      <c r="ESF51"/>
      <c r="ESG51" s="80"/>
      <c r="ESH51"/>
      <c r="ESI51" s="80"/>
      <c r="ESJ51"/>
      <c r="ESK51" s="80"/>
      <c r="ESL51"/>
      <c r="ESM51" s="80"/>
      <c r="ESN51"/>
      <c r="ESO51" s="80"/>
      <c r="ESP51"/>
      <c r="ESQ51" s="80"/>
      <c r="ESR51"/>
      <c r="ESS51" s="80"/>
      <c r="EST51"/>
      <c r="ESU51" s="80"/>
      <c r="ESV51"/>
      <c r="ESW51" s="80"/>
      <c r="ESX51"/>
      <c r="ESY51" s="80"/>
      <c r="ESZ51"/>
      <c r="ETA51" s="80"/>
      <c r="ETB51"/>
      <c r="ETC51" s="80"/>
      <c r="ETD51"/>
      <c r="ETE51" s="80"/>
      <c r="ETF51"/>
      <c r="ETG51" s="80"/>
      <c r="ETH51"/>
      <c r="ETI51" s="80"/>
      <c r="ETJ51"/>
      <c r="ETK51" s="80"/>
      <c r="ETL51"/>
      <c r="ETM51" s="80"/>
      <c r="ETN51"/>
      <c r="ETO51" s="80"/>
      <c r="ETP51"/>
      <c r="ETQ51" s="80"/>
      <c r="ETR51"/>
      <c r="ETS51" s="80"/>
      <c r="ETT51"/>
      <c r="ETU51" s="80"/>
      <c r="ETV51"/>
      <c r="ETW51" s="80"/>
      <c r="ETX51"/>
      <c r="ETY51" s="80"/>
      <c r="ETZ51"/>
      <c r="EUA51" s="80"/>
      <c r="EUB51"/>
      <c r="EUC51" s="80"/>
      <c r="EUD51"/>
      <c r="EUE51" s="80"/>
      <c r="EUF51"/>
      <c r="EUG51" s="80"/>
      <c r="EUH51"/>
      <c r="EUI51" s="80"/>
      <c r="EUJ51"/>
      <c r="EUK51" s="80"/>
      <c r="EUL51"/>
      <c r="EUM51" s="80"/>
      <c r="EUN51"/>
      <c r="EUO51" s="80"/>
      <c r="EUP51"/>
      <c r="EUQ51" s="80"/>
      <c r="EUR51"/>
      <c r="EUS51" s="80"/>
      <c r="EUT51"/>
      <c r="EUU51" s="80"/>
      <c r="EUV51"/>
      <c r="EUW51" s="80"/>
      <c r="EUX51"/>
      <c r="EUY51" s="80"/>
      <c r="EUZ51"/>
      <c r="EVA51" s="80"/>
      <c r="EVB51"/>
      <c r="EVC51" s="80"/>
      <c r="EVD51"/>
      <c r="EVE51" s="80"/>
      <c r="EVF51"/>
      <c r="EVG51" s="80"/>
      <c r="EVH51"/>
      <c r="EVI51" s="80"/>
      <c r="EVJ51"/>
      <c r="EVK51" s="80"/>
      <c r="EVL51"/>
      <c r="EVM51" s="80"/>
      <c r="EVN51"/>
      <c r="EVO51" s="80"/>
      <c r="EVP51"/>
      <c r="EVQ51" s="80"/>
      <c r="EVR51"/>
      <c r="EVS51" s="80"/>
      <c r="EVT51"/>
      <c r="EVU51" s="80"/>
      <c r="EVV51"/>
      <c r="EVW51" s="80"/>
      <c r="EVX51"/>
      <c r="EVY51" s="80"/>
      <c r="EVZ51"/>
      <c r="EWA51" s="80"/>
      <c r="EWB51"/>
      <c r="EWC51" s="80"/>
      <c r="EWD51"/>
      <c r="EWE51" s="80"/>
      <c r="EWF51"/>
      <c r="EWG51" s="80"/>
      <c r="EWH51"/>
      <c r="EWI51" s="80"/>
      <c r="EWJ51"/>
      <c r="EWK51" s="80"/>
      <c r="EWL51"/>
      <c r="EWM51" s="80"/>
      <c r="EWN51"/>
      <c r="EWO51" s="80"/>
      <c r="EWP51"/>
      <c r="EWQ51" s="80"/>
      <c r="EWR51"/>
      <c r="EWS51" s="80"/>
      <c r="EWT51"/>
      <c r="EWU51" s="80"/>
      <c r="EWV51"/>
      <c r="EWW51" s="80"/>
      <c r="EWX51"/>
      <c r="EWY51" s="80"/>
      <c r="EWZ51"/>
      <c r="EXA51" s="80"/>
      <c r="EXB51"/>
      <c r="EXC51" s="80"/>
      <c r="EXD51"/>
      <c r="EXE51" s="80"/>
      <c r="EXF51"/>
      <c r="EXG51" s="80"/>
      <c r="EXH51"/>
      <c r="EXI51" s="80"/>
      <c r="EXJ51"/>
      <c r="EXK51" s="80"/>
      <c r="EXL51"/>
      <c r="EXM51" s="80"/>
      <c r="EXN51"/>
      <c r="EXO51" s="80"/>
      <c r="EXP51"/>
      <c r="EXQ51" s="80"/>
      <c r="EXR51"/>
      <c r="EXS51" s="80"/>
      <c r="EXT51"/>
      <c r="EXU51" s="80"/>
      <c r="EXV51"/>
      <c r="EXW51" s="80"/>
      <c r="EXX51"/>
      <c r="EXY51" s="80"/>
      <c r="EXZ51"/>
      <c r="EYA51" s="80"/>
      <c r="EYB51"/>
      <c r="EYC51" s="80"/>
      <c r="EYD51"/>
      <c r="EYE51" s="80"/>
      <c r="EYF51"/>
      <c r="EYG51" s="80"/>
      <c r="EYH51"/>
      <c r="EYI51" s="80"/>
      <c r="EYJ51"/>
      <c r="EYK51" s="80"/>
      <c r="EYL51"/>
      <c r="EYM51" s="80"/>
      <c r="EYN51"/>
      <c r="EYO51" s="80"/>
      <c r="EYP51"/>
      <c r="EYQ51" s="80"/>
      <c r="EYR51"/>
      <c r="EYS51" s="80"/>
      <c r="EYT51"/>
      <c r="EYU51" s="80"/>
      <c r="EYV51"/>
      <c r="EYW51" s="80"/>
      <c r="EYX51"/>
      <c r="EYY51" s="80"/>
      <c r="EYZ51"/>
      <c r="EZA51" s="80"/>
      <c r="EZB51"/>
      <c r="EZC51" s="80"/>
      <c r="EZD51"/>
      <c r="EZE51" s="80"/>
      <c r="EZF51"/>
      <c r="EZG51" s="80"/>
      <c r="EZH51"/>
      <c r="EZI51" s="80"/>
      <c r="EZJ51"/>
      <c r="EZK51" s="80"/>
      <c r="EZL51"/>
      <c r="EZM51" s="80"/>
      <c r="EZN51"/>
      <c r="EZO51" s="80"/>
      <c r="EZP51"/>
      <c r="EZQ51" s="80"/>
      <c r="EZR51"/>
      <c r="EZS51" s="80"/>
      <c r="EZT51"/>
      <c r="EZU51" s="80"/>
      <c r="EZV51"/>
      <c r="EZW51" s="80"/>
      <c r="EZX51"/>
      <c r="EZY51" s="80"/>
      <c r="EZZ51"/>
      <c r="FAA51" s="80"/>
      <c r="FAB51"/>
      <c r="FAC51" s="80"/>
      <c r="FAD51"/>
      <c r="FAE51" s="80"/>
      <c r="FAF51"/>
      <c r="FAG51" s="80"/>
      <c r="FAH51"/>
      <c r="FAI51" s="80"/>
      <c r="FAJ51"/>
      <c r="FAK51" s="80"/>
      <c r="FAL51"/>
      <c r="FAM51" s="80"/>
      <c r="FAN51"/>
      <c r="FAO51" s="80"/>
      <c r="FAP51"/>
      <c r="FAQ51" s="80"/>
      <c r="FAR51"/>
      <c r="FAS51" s="80"/>
      <c r="FAT51"/>
      <c r="FAU51" s="80"/>
      <c r="FAV51"/>
      <c r="FAW51" s="80"/>
      <c r="FAX51"/>
      <c r="FAY51" s="80"/>
      <c r="FAZ51"/>
      <c r="FBA51" s="80"/>
      <c r="FBB51"/>
      <c r="FBC51" s="80"/>
      <c r="FBD51"/>
      <c r="FBE51" s="80"/>
      <c r="FBF51"/>
      <c r="FBG51" s="80"/>
      <c r="FBH51"/>
      <c r="FBI51" s="80"/>
      <c r="FBJ51"/>
      <c r="FBK51" s="80"/>
      <c r="FBL51"/>
      <c r="FBM51" s="80"/>
      <c r="FBN51"/>
      <c r="FBO51" s="80"/>
      <c r="FBP51"/>
      <c r="FBQ51" s="80"/>
      <c r="FBR51"/>
      <c r="FBS51" s="80"/>
      <c r="FBT51"/>
      <c r="FBU51" s="80"/>
      <c r="FBV51"/>
      <c r="FBW51" s="80"/>
      <c r="FBX51"/>
      <c r="FBY51" s="80"/>
      <c r="FBZ51"/>
      <c r="FCA51" s="80"/>
      <c r="FCB51"/>
      <c r="FCC51" s="80"/>
      <c r="FCD51"/>
      <c r="FCE51" s="80"/>
      <c r="FCF51"/>
      <c r="FCG51" s="80"/>
      <c r="FCH51"/>
      <c r="FCI51" s="80"/>
      <c r="FCJ51"/>
      <c r="FCK51" s="80"/>
      <c r="FCL51"/>
      <c r="FCM51" s="80"/>
      <c r="FCN51"/>
      <c r="FCO51" s="80"/>
      <c r="FCP51"/>
      <c r="FCQ51" s="80"/>
      <c r="FCR51"/>
      <c r="FCS51" s="80"/>
      <c r="FCT51"/>
      <c r="FCU51" s="80"/>
      <c r="FCV51"/>
      <c r="FCW51" s="80"/>
      <c r="FCX51"/>
      <c r="FCY51" s="80"/>
      <c r="FCZ51"/>
      <c r="FDA51" s="80"/>
      <c r="FDB51"/>
      <c r="FDC51" s="80"/>
      <c r="FDD51"/>
      <c r="FDE51" s="80"/>
      <c r="FDF51"/>
      <c r="FDG51" s="80"/>
      <c r="FDH51"/>
      <c r="FDI51" s="80"/>
      <c r="FDJ51"/>
      <c r="FDK51" s="80"/>
      <c r="FDL51"/>
      <c r="FDM51" s="80"/>
      <c r="FDN51"/>
      <c r="FDO51" s="80"/>
      <c r="FDP51"/>
      <c r="FDQ51" s="80"/>
      <c r="FDR51"/>
      <c r="FDS51" s="80"/>
      <c r="FDT51"/>
      <c r="FDU51" s="80"/>
      <c r="FDV51"/>
      <c r="FDW51" s="80"/>
      <c r="FDX51"/>
      <c r="FDY51" s="80"/>
      <c r="FDZ51"/>
      <c r="FEA51" s="80"/>
      <c r="FEB51"/>
      <c r="FEC51" s="80"/>
      <c r="FED51"/>
      <c r="FEE51" s="80"/>
      <c r="FEF51"/>
      <c r="FEG51" s="80"/>
      <c r="FEH51"/>
      <c r="FEI51" s="80"/>
      <c r="FEJ51"/>
      <c r="FEK51" s="80"/>
      <c r="FEL51"/>
      <c r="FEM51" s="80"/>
      <c r="FEN51"/>
      <c r="FEO51" s="80"/>
      <c r="FEP51"/>
      <c r="FEQ51" s="80"/>
      <c r="FER51"/>
      <c r="FES51" s="80"/>
      <c r="FET51"/>
      <c r="FEU51" s="80"/>
      <c r="FEV51"/>
      <c r="FEW51" s="80"/>
      <c r="FEX51"/>
      <c r="FEY51" s="80"/>
      <c r="FEZ51"/>
      <c r="FFA51" s="80"/>
      <c r="FFB51"/>
      <c r="FFC51" s="80"/>
      <c r="FFD51"/>
      <c r="FFE51" s="80"/>
      <c r="FFF51"/>
      <c r="FFG51" s="80"/>
      <c r="FFH51"/>
      <c r="FFI51" s="80"/>
      <c r="FFJ51"/>
      <c r="FFK51" s="80"/>
      <c r="FFL51"/>
      <c r="FFM51" s="80"/>
      <c r="FFN51"/>
      <c r="FFO51" s="80"/>
      <c r="FFP51"/>
      <c r="FFQ51" s="80"/>
      <c r="FFR51"/>
      <c r="FFS51" s="80"/>
      <c r="FFT51"/>
      <c r="FFU51" s="80"/>
      <c r="FFV51"/>
      <c r="FFW51" s="80"/>
      <c r="FFX51"/>
      <c r="FFY51" s="80"/>
      <c r="FFZ51"/>
      <c r="FGA51" s="80"/>
      <c r="FGB51"/>
      <c r="FGC51" s="80"/>
      <c r="FGD51"/>
      <c r="FGE51" s="80"/>
      <c r="FGF51"/>
      <c r="FGG51" s="80"/>
      <c r="FGH51"/>
      <c r="FGI51" s="80"/>
      <c r="FGJ51"/>
      <c r="FGK51" s="80"/>
      <c r="FGL51"/>
      <c r="FGM51" s="80"/>
      <c r="FGN51"/>
      <c r="FGO51" s="80"/>
      <c r="FGP51"/>
      <c r="FGQ51" s="80"/>
      <c r="FGR51"/>
      <c r="FGS51" s="80"/>
      <c r="FGT51"/>
      <c r="FGU51" s="80"/>
      <c r="FGV51"/>
      <c r="FGW51" s="80"/>
      <c r="FGX51"/>
      <c r="FGY51" s="80"/>
      <c r="FGZ51"/>
      <c r="FHA51" s="80"/>
      <c r="FHB51"/>
      <c r="FHC51" s="80"/>
      <c r="FHD51"/>
      <c r="FHE51" s="80"/>
      <c r="FHF51"/>
      <c r="FHG51" s="80"/>
      <c r="FHH51"/>
      <c r="FHI51" s="80"/>
      <c r="FHJ51"/>
      <c r="FHK51" s="80"/>
      <c r="FHL51"/>
      <c r="FHM51" s="80"/>
      <c r="FHN51"/>
      <c r="FHO51" s="80"/>
      <c r="FHP51"/>
      <c r="FHQ51" s="80"/>
      <c r="FHR51"/>
      <c r="FHS51" s="80"/>
      <c r="FHT51"/>
      <c r="FHU51" s="80"/>
      <c r="FHV51"/>
      <c r="FHW51" s="80"/>
      <c r="FHX51"/>
      <c r="FHY51" s="80"/>
      <c r="FHZ51"/>
      <c r="FIA51" s="80"/>
      <c r="FIB51"/>
      <c r="FIC51" s="80"/>
      <c r="FID51"/>
      <c r="FIE51" s="80"/>
      <c r="FIF51"/>
      <c r="FIG51" s="80"/>
      <c r="FIH51"/>
      <c r="FII51" s="80"/>
      <c r="FIJ51"/>
      <c r="FIK51" s="80"/>
      <c r="FIL51"/>
      <c r="FIM51" s="80"/>
      <c r="FIN51"/>
      <c r="FIO51" s="80"/>
      <c r="FIP51"/>
      <c r="FIQ51" s="80"/>
      <c r="FIR51"/>
      <c r="FIS51" s="80"/>
      <c r="FIT51"/>
      <c r="FIU51" s="80"/>
      <c r="FIV51"/>
      <c r="FIW51" s="80"/>
      <c r="FIX51"/>
      <c r="FIY51" s="80"/>
      <c r="FIZ51"/>
      <c r="FJA51" s="80"/>
      <c r="FJB51"/>
      <c r="FJC51" s="80"/>
      <c r="FJD51"/>
      <c r="FJE51" s="80"/>
      <c r="FJF51"/>
      <c r="FJG51" s="80"/>
      <c r="FJH51"/>
      <c r="FJI51" s="80"/>
      <c r="FJJ51"/>
      <c r="FJK51" s="80"/>
      <c r="FJL51"/>
      <c r="FJM51" s="80"/>
      <c r="FJN51"/>
      <c r="FJO51" s="80"/>
      <c r="FJP51"/>
      <c r="FJQ51" s="80"/>
      <c r="FJR51"/>
      <c r="FJS51" s="80"/>
      <c r="FJT51"/>
      <c r="FJU51" s="80"/>
      <c r="FJV51"/>
      <c r="FJW51" s="80"/>
      <c r="FJX51"/>
      <c r="FJY51" s="80"/>
      <c r="FJZ51"/>
      <c r="FKA51" s="80"/>
      <c r="FKB51"/>
      <c r="FKC51" s="80"/>
      <c r="FKD51"/>
      <c r="FKE51" s="80"/>
      <c r="FKF51"/>
      <c r="FKG51" s="80"/>
      <c r="FKH51"/>
      <c r="FKI51" s="80"/>
      <c r="FKJ51"/>
      <c r="FKK51" s="80"/>
      <c r="FKL51"/>
      <c r="FKM51" s="80"/>
      <c r="FKN51"/>
      <c r="FKO51" s="80"/>
      <c r="FKP51"/>
      <c r="FKQ51" s="80"/>
      <c r="FKR51"/>
      <c r="FKS51" s="80"/>
      <c r="FKT51"/>
      <c r="FKU51" s="80"/>
      <c r="FKV51"/>
      <c r="FKW51" s="80"/>
      <c r="FKX51"/>
      <c r="FKY51" s="80"/>
      <c r="FKZ51"/>
      <c r="FLA51" s="80"/>
      <c r="FLB51"/>
      <c r="FLC51" s="80"/>
      <c r="FLD51"/>
      <c r="FLE51" s="80"/>
      <c r="FLF51"/>
      <c r="FLG51" s="80"/>
      <c r="FLH51"/>
      <c r="FLI51" s="80"/>
      <c r="FLJ51"/>
      <c r="FLK51" s="80"/>
      <c r="FLL51"/>
      <c r="FLM51" s="80"/>
      <c r="FLN51"/>
      <c r="FLO51" s="80"/>
      <c r="FLP51"/>
      <c r="FLQ51" s="80"/>
      <c r="FLR51"/>
      <c r="FLS51" s="80"/>
      <c r="FLT51"/>
      <c r="FLU51" s="80"/>
      <c r="FLV51"/>
      <c r="FLW51" s="80"/>
      <c r="FLX51"/>
      <c r="FLY51" s="80"/>
      <c r="FLZ51"/>
      <c r="FMA51" s="80"/>
      <c r="FMB51"/>
      <c r="FMC51" s="80"/>
      <c r="FMD51"/>
      <c r="FME51" s="80"/>
      <c r="FMF51"/>
      <c r="FMG51" s="80"/>
      <c r="FMH51"/>
      <c r="FMI51" s="80"/>
      <c r="FMJ51"/>
      <c r="FMK51" s="80"/>
      <c r="FML51"/>
      <c r="FMM51" s="80"/>
      <c r="FMN51"/>
      <c r="FMO51" s="80"/>
      <c r="FMP51"/>
      <c r="FMQ51" s="80"/>
      <c r="FMR51"/>
      <c r="FMS51" s="80"/>
      <c r="FMT51"/>
      <c r="FMU51" s="80"/>
      <c r="FMV51"/>
      <c r="FMW51" s="80"/>
      <c r="FMX51"/>
      <c r="FMY51" s="80"/>
      <c r="FMZ51"/>
      <c r="FNA51" s="80"/>
      <c r="FNB51"/>
      <c r="FNC51" s="80"/>
      <c r="FND51"/>
      <c r="FNE51" s="80"/>
      <c r="FNF51"/>
      <c r="FNG51" s="80"/>
      <c r="FNH51"/>
      <c r="FNI51" s="80"/>
      <c r="FNJ51"/>
      <c r="FNK51" s="80"/>
      <c r="FNL51"/>
      <c r="FNM51" s="80"/>
      <c r="FNN51"/>
      <c r="FNO51" s="80"/>
      <c r="FNP51"/>
      <c r="FNQ51" s="80"/>
      <c r="FNR51"/>
      <c r="FNS51" s="80"/>
      <c r="FNT51"/>
      <c r="FNU51" s="80"/>
      <c r="FNV51"/>
      <c r="FNW51" s="80"/>
      <c r="FNX51"/>
      <c r="FNY51" s="80"/>
      <c r="FNZ51"/>
      <c r="FOA51" s="80"/>
      <c r="FOB51"/>
      <c r="FOC51" s="80"/>
      <c r="FOD51"/>
      <c r="FOE51" s="80"/>
      <c r="FOF51"/>
      <c r="FOG51" s="80"/>
      <c r="FOH51"/>
      <c r="FOI51" s="80"/>
      <c r="FOJ51"/>
      <c r="FOK51" s="80"/>
      <c r="FOL51"/>
      <c r="FOM51" s="80"/>
      <c r="FON51"/>
      <c r="FOO51" s="80"/>
      <c r="FOP51"/>
      <c r="FOQ51" s="80"/>
      <c r="FOR51"/>
      <c r="FOS51" s="80"/>
      <c r="FOT51"/>
      <c r="FOU51" s="80"/>
      <c r="FOV51"/>
      <c r="FOW51" s="80"/>
      <c r="FOX51"/>
      <c r="FOY51" s="80"/>
      <c r="FOZ51"/>
      <c r="FPA51" s="80"/>
      <c r="FPB51"/>
      <c r="FPC51" s="80"/>
      <c r="FPD51"/>
      <c r="FPE51" s="80"/>
      <c r="FPF51"/>
      <c r="FPG51" s="80"/>
      <c r="FPH51"/>
      <c r="FPI51" s="80"/>
      <c r="FPJ51"/>
      <c r="FPK51" s="80"/>
      <c r="FPL51"/>
      <c r="FPM51" s="80"/>
      <c r="FPN51"/>
      <c r="FPO51" s="80"/>
      <c r="FPP51"/>
      <c r="FPQ51" s="80"/>
      <c r="FPR51"/>
      <c r="FPS51" s="80"/>
      <c r="FPT51"/>
      <c r="FPU51" s="80"/>
      <c r="FPV51"/>
      <c r="FPW51" s="80"/>
      <c r="FPX51"/>
      <c r="FPY51" s="80"/>
      <c r="FPZ51"/>
      <c r="FQA51" s="80"/>
      <c r="FQB51"/>
      <c r="FQC51" s="80"/>
      <c r="FQD51"/>
      <c r="FQE51" s="80"/>
      <c r="FQF51"/>
      <c r="FQG51" s="80"/>
      <c r="FQH51"/>
      <c r="FQI51" s="80"/>
      <c r="FQJ51"/>
      <c r="FQK51" s="80"/>
      <c r="FQL51"/>
      <c r="FQM51" s="80"/>
      <c r="FQN51"/>
      <c r="FQO51" s="80"/>
      <c r="FQP51"/>
      <c r="FQQ51" s="80"/>
      <c r="FQR51"/>
      <c r="FQS51" s="80"/>
      <c r="FQT51"/>
      <c r="FQU51" s="80"/>
      <c r="FQV51"/>
      <c r="FQW51" s="80"/>
      <c r="FQX51"/>
      <c r="FQY51" s="80"/>
      <c r="FQZ51"/>
      <c r="FRA51" s="80"/>
      <c r="FRB51"/>
      <c r="FRC51" s="80"/>
      <c r="FRD51"/>
      <c r="FRE51" s="80"/>
      <c r="FRF51"/>
      <c r="FRG51" s="80"/>
      <c r="FRH51"/>
      <c r="FRI51" s="80"/>
      <c r="FRJ51"/>
      <c r="FRK51" s="80"/>
      <c r="FRL51"/>
      <c r="FRM51" s="80"/>
      <c r="FRN51"/>
      <c r="FRO51" s="80"/>
      <c r="FRP51"/>
      <c r="FRQ51" s="80"/>
      <c r="FRR51"/>
      <c r="FRS51" s="80"/>
      <c r="FRT51"/>
      <c r="FRU51" s="80"/>
      <c r="FRV51"/>
      <c r="FRW51" s="80"/>
      <c r="FRX51"/>
      <c r="FRY51" s="80"/>
      <c r="FRZ51"/>
      <c r="FSA51" s="80"/>
      <c r="FSB51"/>
      <c r="FSC51" s="80"/>
      <c r="FSD51"/>
      <c r="FSE51" s="80"/>
      <c r="FSF51"/>
      <c r="FSG51" s="80"/>
      <c r="FSH51"/>
      <c r="FSI51" s="80"/>
      <c r="FSJ51"/>
      <c r="FSK51" s="80"/>
      <c r="FSL51"/>
      <c r="FSM51" s="80"/>
      <c r="FSN51"/>
      <c r="FSO51" s="80"/>
      <c r="FSP51"/>
      <c r="FSQ51" s="80"/>
      <c r="FSR51"/>
      <c r="FSS51" s="80"/>
      <c r="FST51"/>
      <c r="FSU51" s="80"/>
      <c r="FSV51"/>
      <c r="FSW51" s="80"/>
      <c r="FSX51"/>
      <c r="FSY51" s="80"/>
      <c r="FSZ51"/>
      <c r="FTA51" s="80"/>
      <c r="FTB51"/>
      <c r="FTC51" s="80"/>
      <c r="FTD51"/>
      <c r="FTE51" s="80"/>
      <c r="FTF51"/>
      <c r="FTG51" s="80"/>
      <c r="FTH51"/>
      <c r="FTI51" s="80"/>
      <c r="FTJ51"/>
      <c r="FTK51" s="80"/>
      <c r="FTL51"/>
      <c r="FTM51" s="80"/>
      <c r="FTN51"/>
      <c r="FTO51" s="80"/>
      <c r="FTP51"/>
      <c r="FTQ51" s="80"/>
      <c r="FTR51"/>
      <c r="FTS51" s="80"/>
      <c r="FTT51"/>
      <c r="FTU51" s="80"/>
      <c r="FTV51"/>
      <c r="FTW51" s="80"/>
      <c r="FTX51"/>
      <c r="FTY51" s="80"/>
      <c r="FTZ51"/>
      <c r="FUA51" s="80"/>
      <c r="FUB51"/>
      <c r="FUC51" s="80"/>
      <c r="FUD51"/>
      <c r="FUE51" s="80"/>
      <c r="FUF51"/>
      <c r="FUG51" s="80"/>
      <c r="FUH51"/>
      <c r="FUI51" s="80"/>
      <c r="FUJ51"/>
      <c r="FUK51" s="80"/>
      <c r="FUL51"/>
      <c r="FUM51" s="80"/>
      <c r="FUN51"/>
      <c r="FUO51" s="80"/>
      <c r="FUP51"/>
      <c r="FUQ51" s="80"/>
      <c r="FUR51"/>
      <c r="FUS51" s="80"/>
      <c r="FUT51"/>
      <c r="FUU51" s="80"/>
      <c r="FUV51"/>
      <c r="FUW51" s="80"/>
      <c r="FUX51"/>
      <c r="FUY51" s="80"/>
      <c r="FUZ51"/>
      <c r="FVA51" s="80"/>
      <c r="FVB51"/>
      <c r="FVC51" s="80"/>
      <c r="FVD51"/>
      <c r="FVE51" s="80"/>
      <c r="FVF51"/>
      <c r="FVG51" s="80"/>
      <c r="FVH51"/>
      <c r="FVI51" s="80"/>
      <c r="FVJ51"/>
      <c r="FVK51" s="80"/>
      <c r="FVL51"/>
      <c r="FVM51" s="80"/>
      <c r="FVN51"/>
      <c r="FVO51" s="80"/>
      <c r="FVP51"/>
      <c r="FVQ51" s="80"/>
      <c r="FVR51"/>
      <c r="FVS51" s="80"/>
      <c r="FVT51"/>
      <c r="FVU51" s="80"/>
      <c r="FVV51"/>
      <c r="FVW51" s="80"/>
      <c r="FVX51"/>
      <c r="FVY51" s="80"/>
      <c r="FVZ51"/>
      <c r="FWA51" s="80"/>
      <c r="FWB51"/>
      <c r="FWC51" s="80"/>
      <c r="FWD51"/>
      <c r="FWE51" s="80"/>
      <c r="FWF51"/>
      <c r="FWG51" s="80"/>
      <c r="FWH51"/>
      <c r="FWI51" s="80"/>
      <c r="FWJ51"/>
      <c r="FWK51" s="80"/>
      <c r="FWL51"/>
      <c r="FWM51" s="80"/>
      <c r="FWN51"/>
      <c r="FWO51" s="80"/>
      <c r="FWP51"/>
      <c r="FWQ51" s="80"/>
      <c r="FWR51"/>
      <c r="FWS51" s="80"/>
      <c r="FWT51"/>
      <c r="FWU51" s="80"/>
      <c r="FWV51"/>
      <c r="FWW51" s="80"/>
      <c r="FWX51"/>
      <c r="FWY51" s="80"/>
      <c r="FWZ51"/>
      <c r="FXA51" s="80"/>
      <c r="FXB51"/>
      <c r="FXC51" s="80"/>
      <c r="FXD51"/>
      <c r="FXE51" s="80"/>
      <c r="FXF51"/>
      <c r="FXG51" s="80"/>
      <c r="FXH51"/>
      <c r="FXI51" s="80"/>
      <c r="FXJ51"/>
      <c r="FXK51" s="80"/>
      <c r="FXL51"/>
      <c r="FXM51" s="80"/>
      <c r="FXN51"/>
      <c r="FXO51" s="80"/>
      <c r="FXP51"/>
      <c r="FXQ51" s="80"/>
      <c r="FXR51"/>
      <c r="FXS51" s="80"/>
      <c r="FXT51"/>
      <c r="FXU51" s="80"/>
      <c r="FXV51"/>
      <c r="FXW51" s="80"/>
      <c r="FXX51"/>
      <c r="FXY51" s="80"/>
      <c r="FXZ51"/>
      <c r="FYA51" s="80"/>
      <c r="FYB51"/>
      <c r="FYC51" s="80"/>
      <c r="FYD51"/>
      <c r="FYE51" s="80"/>
      <c r="FYF51"/>
      <c r="FYG51" s="80"/>
      <c r="FYH51"/>
      <c r="FYI51" s="80"/>
      <c r="FYJ51"/>
      <c r="FYK51" s="80"/>
      <c r="FYL51"/>
      <c r="FYM51" s="80"/>
      <c r="FYN51"/>
      <c r="FYO51" s="80"/>
      <c r="FYP51"/>
      <c r="FYQ51" s="80"/>
      <c r="FYR51"/>
      <c r="FYS51" s="80"/>
      <c r="FYT51"/>
      <c r="FYU51" s="80"/>
      <c r="FYV51"/>
      <c r="FYW51" s="80"/>
      <c r="FYX51"/>
      <c r="FYY51" s="80"/>
      <c r="FYZ51"/>
      <c r="FZA51" s="80"/>
      <c r="FZB51"/>
      <c r="FZC51" s="80"/>
      <c r="FZD51"/>
      <c r="FZE51" s="80"/>
      <c r="FZF51"/>
      <c r="FZG51" s="80"/>
      <c r="FZH51"/>
      <c r="FZI51" s="80"/>
      <c r="FZJ51"/>
      <c r="FZK51" s="80"/>
      <c r="FZL51"/>
      <c r="FZM51" s="80"/>
      <c r="FZN51"/>
      <c r="FZO51" s="80"/>
      <c r="FZP51"/>
      <c r="FZQ51" s="80"/>
      <c r="FZR51"/>
      <c r="FZS51" s="80"/>
      <c r="FZT51"/>
      <c r="FZU51" s="80"/>
      <c r="FZV51"/>
      <c r="FZW51" s="80"/>
      <c r="FZX51"/>
      <c r="FZY51" s="80"/>
      <c r="FZZ51"/>
      <c r="GAA51" s="80"/>
      <c r="GAB51"/>
      <c r="GAC51" s="80"/>
      <c r="GAD51"/>
      <c r="GAE51" s="80"/>
      <c r="GAF51"/>
      <c r="GAG51" s="80"/>
      <c r="GAH51"/>
      <c r="GAI51" s="80"/>
      <c r="GAJ51"/>
      <c r="GAK51" s="80"/>
      <c r="GAL51"/>
      <c r="GAM51" s="80"/>
      <c r="GAN51"/>
      <c r="GAO51" s="80"/>
      <c r="GAP51"/>
      <c r="GAQ51" s="80"/>
      <c r="GAR51"/>
      <c r="GAS51" s="80"/>
      <c r="GAT51"/>
      <c r="GAU51" s="80"/>
      <c r="GAV51"/>
      <c r="GAW51" s="80"/>
      <c r="GAX51"/>
      <c r="GAY51" s="80"/>
      <c r="GAZ51"/>
      <c r="GBA51" s="80"/>
      <c r="GBB51"/>
      <c r="GBC51" s="80"/>
      <c r="GBD51"/>
      <c r="GBE51" s="80"/>
      <c r="GBF51"/>
      <c r="GBG51" s="80"/>
      <c r="GBH51"/>
      <c r="GBI51" s="80"/>
      <c r="GBJ51"/>
      <c r="GBK51" s="80"/>
      <c r="GBL51"/>
      <c r="GBM51" s="80"/>
      <c r="GBN51"/>
      <c r="GBO51" s="80"/>
      <c r="GBP51"/>
      <c r="GBQ51" s="80"/>
      <c r="GBR51"/>
      <c r="GBS51" s="80"/>
      <c r="GBT51"/>
      <c r="GBU51" s="80"/>
      <c r="GBV51"/>
      <c r="GBW51" s="80"/>
      <c r="GBX51"/>
      <c r="GBY51" s="80"/>
      <c r="GBZ51"/>
      <c r="GCA51" s="80"/>
      <c r="GCB51"/>
      <c r="GCC51" s="80"/>
      <c r="GCD51"/>
      <c r="GCE51" s="80"/>
      <c r="GCF51"/>
      <c r="GCG51" s="80"/>
      <c r="GCH51"/>
      <c r="GCI51" s="80"/>
      <c r="GCJ51"/>
      <c r="GCK51" s="80"/>
      <c r="GCL51"/>
      <c r="GCM51" s="80"/>
      <c r="GCN51"/>
      <c r="GCO51" s="80"/>
      <c r="GCP51"/>
      <c r="GCQ51" s="80"/>
      <c r="GCR51"/>
      <c r="GCS51" s="80"/>
      <c r="GCT51"/>
      <c r="GCU51" s="80"/>
      <c r="GCV51"/>
      <c r="GCW51" s="80"/>
      <c r="GCX51"/>
      <c r="GCY51" s="80"/>
      <c r="GCZ51"/>
      <c r="GDA51" s="80"/>
      <c r="GDB51"/>
      <c r="GDC51" s="80"/>
      <c r="GDD51"/>
      <c r="GDE51" s="80"/>
      <c r="GDF51"/>
      <c r="GDG51" s="80"/>
      <c r="GDH51"/>
      <c r="GDI51" s="80"/>
      <c r="GDJ51"/>
      <c r="GDK51" s="80"/>
      <c r="GDL51"/>
      <c r="GDM51" s="80"/>
      <c r="GDN51"/>
      <c r="GDO51" s="80"/>
      <c r="GDP51"/>
      <c r="GDQ51" s="80"/>
      <c r="GDR51"/>
      <c r="GDS51" s="80"/>
      <c r="GDT51"/>
      <c r="GDU51" s="80"/>
      <c r="GDV51"/>
      <c r="GDW51" s="80"/>
      <c r="GDX51"/>
      <c r="GDY51" s="80"/>
      <c r="GDZ51"/>
      <c r="GEA51" s="80"/>
      <c r="GEB51"/>
      <c r="GEC51" s="80"/>
      <c r="GED51"/>
      <c r="GEE51" s="80"/>
      <c r="GEF51"/>
      <c r="GEG51" s="80"/>
      <c r="GEH51"/>
      <c r="GEI51" s="80"/>
      <c r="GEJ51"/>
      <c r="GEK51" s="80"/>
      <c r="GEL51"/>
      <c r="GEM51" s="80"/>
      <c r="GEN51"/>
      <c r="GEO51" s="80"/>
      <c r="GEP51"/>
      <c r="GEQ51" s="80"/>
      <c r="GER51"/>
      <c r="GES51" s="80"/>
      <c r="GET51"/>
      <c r="GEU51" s="80"/>
      <c r="GEV51"/>
      <c r="GEW51" s="80"/>
      <c r="GEX51"/>
      <c r="GEY51" s="80"/>
      <c r="GEZ51"/>
      <c r="GFA51" s="80"/>
      <c r="GFB51"/>
      <c r="GFC51" s="80"/>
      <c r="GFD51"/>
      <c r="GFE51" s="80"/>
      <c r="GFF51"/>
      <c r="GFG51" s="80"/>
      <c r="GFH51"/>
      <c r="GFI51" s="80"/>
      <c r="GFJ51"/>
      <c r="GFK51" s="80"/>
      <c r="GFL51"/>
      <c r="GFM51" s="80"/>
      <c r="GFN51"/>
      <c r="GFO51" s="80"/>
      <c r="GFP51"/>
      <c r="GFQ51" s="80"/>
      <c r="GFR51"/>
      <c r="GFS51" s="80"/>
      <c r="GFT51"/>
      <c r="GFU51" s="80"/>
      <c r="GFV51"/>
      <c r="GFW51" s="80"/>
      <c r="GFX51"/>
      <c r="GFY51" s="80"/>
      <c r="GFZ51"/>
      <c r="GGA51" s="80"/>
      <c r="GGB51"/>
      <c r="GGC51" s="80"/>
      <c r="GGD51"/>
      <c r="GGE51" s="80"/>
      <c r="GGF51"/>
      <c r="GGG51" s="80"/>
      <c r="GGH51"/>
      <c r="GGI51" s="80"/>
      <c r="GGJ51"/>
      <c r="GGK51" s="80"/>
      <c r="GGL51"/>
      <c r="GGM51" s="80"/>
      <c r="GGN51"/>
      <c r="GGO51" s="80"/>
      <c r="GGP51"/>
      <c r="GGQ51" s="80"/>
      <c r="GGR51"/>
      <c r="GGS51" s="80"/>
      <c r="GGT51"/>
      <c r="GGU51" s="80"/>
      <c r="GGV51"/>
      <c r="GGW51" s="80"/>
      <c r="GGX51"/>
      <c r="GGY51" s="80"/>
      <c r="GGZ51"/>
      <c r="GHA51" s="80"/>
      <c r="GHB51"/>
      <c r="GHC51" s="80"/>
      <c r="GHD51"/>
      <c r="GHE51" s="80"/>
      <c r="GHF51"/>
      <c r="GHG51" s="80"/>
      <c r="GHH51"/>
      <c r="GHI51" s="80"/>
      <c r="GHJ51"/>
      <c r="GHK51" s="80"/>
      <c r="GHL51"/>
      <c r="GHM51" s="80"/>
      <c r="GHN51"/>
      <c r="GHO51" s="80"/>
      <c r="GHP51"/>
      <c r="GHQ51" s="80"/>
      <c r="GHR51"/>
      <c r="GHS51" s="80"/>
      <c r="GHT51"/>
      <c r="GHU51" s="80"/>
      <c r="GHV51"/>
      <c r="GHW51" s="80"/>
      <c r="GHX51"/>
      <c r="GHY51" s="80"/>
      <c r="GHZ51"/>
      <c r="GIA51" s="80"/>
      <c r="GIB51"/>
      <c r="GIC51" s="80"/>
      <c r="GID51"/>
      <c r="GIE51" s="80"/>
      <c r="GIF51"/>
      <c r="GIG51" s="80"/>
      <c r="GIH51"/>
      <c r="GII51" s="80"/>
      <c r="GIJ51"/>
      <c r="GIK51" s="80"/>
      <c r="GIL51"/>
      <c r="GIM51" s="80"/>
      <c r="GIN51"/>
      <c r="GIO51" s="80"/>
      <c r="GIP51"/>
      <c r="GIQ51" s="80"/>
      <c r="GIR51"/>
      <c r="GIS51" s="80"/>
      <c r="GIT51"/>
      <c r="GIU51" s="80"/>
      <c r="GIV51"/>
      <c r="GIW51" s="80"/>
      <c r="GIX51"/>
      <c r="GIY51" s="80"/>
      <c r="GIZ51"/>
      <c r="GJA51" s="80"/>
      <c r="GJB51"/>
      <c r="GJC51" s="80"/>
      <c r="GJD51"/>
      <c r="GJE51" s="80"/>
      <c r="GJF51"/>
      <c r="GJG51" s="80"/>
      <c r="GJH51"/>
      <c r="GJI51" s="80"/>
      <c r="GJJ51"/>
      <c r="GJK51" s="80"/>
      <c r="GJL51"/>
      <c r="GJM51" s="80"/>
      <c r="GJN51"/>
      <c r="GJO51" s="80"/>
      <c r="GJP51"/>
      <c r="GJQ51" s="80"/>
      <c r="GJR51"/>
      <c r="GJS51" s="80"/>
      <c r="GJT51"/>
      <c r="GJU51" s="80"/>
      <c r="GJV51"/>
      <c r="GJW51" s="80"/>
      <c r="GJX51"/>
      <c r="GJY51" s="80"/>
      <c r="GJZ51"/>
      <c r="GKA51" s="80"/>
      <c r="GKB51"/>
      <c r="GKC51" s="80"/>
      <c r="GKD51"/>
      <c r="GKE51" s="80"/>
      <c r="GKF51"/>
      <c r="GKG51" s="80"/>
      <c r="GKH51"/>
      <c r="GKI51" s="80"/>
      <c r="GKJ51"/>
      <c r="GKK51" s="80"/>
      <c r="GKL51"/>
      <c r="GKM51" s="80"/>
      <c r="GKN51"/>
      <c r="GKO51" s="80"/>
      <c r="GKP51"/>
      <c r="GKQ51" s="80"/>
      <c r="GKR51"/>
      <c r="GKS51" s="80"/>
      <c r="GKT51"/>
      <c r="GKU51" s="80"/>
      <c r="GKV51"/>
      <c r="GKW51" s="80"/>
      <c r="GKX51"/>
      <c r="GKY51" s="80"/>
      <c r="GKZ51"/>
      <c r="GLA51" s="80"/>
      <c r="GLB51"/>
      <c r="GLC51" s="80"/>
      <c r="GLD51"/>
      <c r="GLE51" s="80"/>
      <c r="GLF51"/>
      <c r="GLG51" s="80"/>
      <c r="GLH51"/>
      <c r="GLI51" s="80"/>
      <c r="GLJ51"/>
      <c r="GLK51" s="80"/>
      <c r="GLL51"/>
      <c r="GLM51" s="80"/>
      <c r="GLN51"/>
      <c r="GLO51" s="80"/>
      <c r="GLP51"/>
      <c r="GLQ51" s="80"/>
      <c r="GLR51"/>
      <c r="GLS51" s="80"/>
      <c r="GLT51"/>
      <c r="GLU51" s="80"/>
      <c r="GLV51"/>
      <c r="GLW51" s="80"/>
      <c r="GLX51"/>
      <c r="GLY51" s="80"/>
      <c r="GLZ51"/>
      <c r="GMA51" s="80"/>
      <c r="GMB51"/>
      <c r="GMC51" s="80"/>
      <c r="GMD51"/>
      <c r="GME51" s="80"/>
      <c r="GMF51"/>
      <c r="GMG51" s="80"/>
      <c r="GMH51"/>
      <c r="GMI51" s="80"/>
      <c r="GMJ51"/>
      <c r="GMK51" s="80"/>
      <c r="GML51"/>
      <c r="GMM51" s="80"/>
      <c r="GMN51"/>
      <c r="GMO51" s="80"/>
      <c r="GMP51"/>
      <c r="GMQ51" s="80"/>
      <c r="GMR51"/>
      <c r="GMS51" s="80"/>
      <c r="GMT51"/>
      <c r="GMU51" s="80"/>
      <c r="GMV51"/>
      <c r="GMW51" s="80"/>
      <c r="GMX51"/>
      <c r="GMY51" s="80"/>
      <c r="GMZ51"/>
      <c r="GNA51" s="80"/>
      <c r="GNB51"/>
      <c r="GNC51" s="80"/>
      <c r="GND51"/>
      <c r="GNE51" s="80"/>
      <c r="GNF51"/>
      <c r="GNG51" s="80"/>
      <c r="GNH51"/>
      <c r="GNI51" s="80"/>
      <c r="GNJ51"/>
      <c r="GNK51" s="80"/>
      <c r="GNL51"/>
      <c r="GNM51" s="80"/>
      <c r="GNN51"/>
      <c r="GNO51" s="80"/>
      <c r="GNP51"/>
      <c r="GNQ51" s="80"/>
      <c r="GNR51"/>
      <c r="GNS51" s="80"/>
      <c r="GNT51"/>
      <c r="GNU51" s="80"/>
      <c r="GNV51"/>
      <c r="GNW51" s="80"/>
      <c r="GNX51"/>
      <c r="GNY51" s="80"/>
      <c r="GNZ51"/>
      <c r="GOA51" s="80"/>
      <c r="GOB51"/>
      <c r="GOC51" s="80"/>
      <c r="GOD51"/>
      <c r="GOE51" s="80"/>
      <c r="GOF51"/>
      <c r="GOG51" s="80"/>
      <c r="GOH51"/>
      <c r="GOI51" s="80"/>
      <c r="GOJ51"/>
      <c r="GOK51" s="80"/>
      <c r="GOL51"/>
      <c r="GOM51" s="80"/>
      <c r="GON51"/>
      <c r="GOO51" s="80"/>
      <c r="GOP51"/>
      <c r="GOQ51" s="80"/>
      <c r="GOR51"/>
      <c r="GOS51" s="80"/>
      <c r="GOT51"/>
      <c r="GOU51" s="80"/>
      <c r="GOV51"/>
      <c r="GOW51" s="80"/>
      <c r="GOX51"/>
      <c r="GOY51" s="80"/>
      <c r="GOZ51"/>
      <c r="GPA51" s="80"/>
      <c r="GPB51"/>
      <c r="GPC51" s="80"/>
      <c r="GPD51"/>
      <c r="GPE51" s="80"/>
      <c r="GPF51"/>
      <c r="GPG51" s="80"/>
      <c r="GPH51"/>
      <c r="GPI51" s="80"/>
      <c r="GPJ51"/>
      <c r="GPK51" s="80"/>
      <c r="GPL51"/>
      <c r="GPM51" s="80"/>
      <c r="GPN51"/>
      <c r="GPO51" s="80"/>
      <c r="GPP51"/>
      <c r="GPQ51" s="80"/>
      <c r="GPR51"/>
      <c r="GPS51" s="80"/>
      <c r="GPT51"/>
      <c r="GPU51" s="80"/>
      <c r="GPV51"/>
      <c r="GPW51" s="80"/>
      <c r="GPX51"/>
      <c r="GPY51" s="80"/>
      <c r="GPZ51"/>
      <c r="GQA51" s="80"/>
      <c r="GQB51"/>
      <c r="GQC51" s="80"/>
      <c r="GQD51"/>
      <c r="GQE51" s="80"/>
      <c r="GQF51"/>
      <c r="GQG51" s="80"/>
      <c r="GQH51"/>
      <c r="GQI51" s="80"/>
      <c r="GQJ51"/>
      <c r="GQK51" s="80"/>
      <c r="GQL51"/>
      <c r="GQM51" s="80"/>
      <c r="GQN51"/>
      <c r="GQO51" s="80"/>
      <c r="GQP51"/>
      <c r="GQQ51" s="80"/>
      <c r="GQR51"/>
      <c r="GQS51" s="80"/>
      <c r="GQT51"/>
      <c r="GQU51" s="80"/>
      <c r="GQV51"/>
      <c r="GQW51" s="80"/>
      <c r="GQX51"/>
      <c r="GQY51" s="80"/>
      <c r="GQZ51"/>
      <c r="GRA51" s="80"/>
      <c r="GRB51"/>
      <c r="GRC51" s="80"/>
      <c r="GRD51"/>
      <c r="GRE51" s="80"/>
      <c r="GRF51"/>
      <c r="GRG51" s="80"/>
      <c r="GRH51"/>
      <c r="GRI51" s="80"/>
      <c r="GRJ51"/>
      <c r="GRK51" s="80"/>
      <c r="GRL51"/>
      <c r="GRM51" s="80"/>
      <c r="GRN51"/>
      <c r="GRO51" s="80"/>
      <c r="GRP51"/>
      <c r="GRQ51" s="80"/>
      <c r="GRR51"/>
      <c r="GRS51" s="80"/>
      <c r="GRT51"/>
      <c r="GRU51" s="80"/>
      <c r="GRV51"/>
      <c r="GRW51" s="80"/>
      <c r="GRX51"/>
      <c r="GRY51" s="80"/>
      <c r="GRZ51"/>
      <c r="GSA51" s="80"/>
      <c r="GSB51"/>
      <c r="GSC51" s="80"/>
      <c r="GSD51"/>
      <c r="GSE51" s="80"/>
      <c r="GSF51"/>
      <c r="GSG51" s="80"/>
      <c r="GSH51"/>
      <c r="GSI51" s="80"/>
      <c r="GSJ51"/>
      <c r="GSK51" s="80"/>
      <c r="GSL51"/>
      <c r="GSM51" s="80"/>
      <c r="GSN51"/>
      <c r="GSO51" s="80"/>
      <c r="GSP51"/>
      <c r="GSQ51" s="80"/>
      <c r="GSR51"/>
      <c r="GSS51" s="80"/>
      <c r="GST51"/>
      <c r="GSU51" s="80"/>
      <c r="GSV51"/>
      <c r="GSW51" s="80"/>
      <c r="GSX51"/>
      <c r="GSY51" s="80"/>
      <c r="GSZ51"/>
      <c r="GTA51" s="80"/>
      <c r="GTB51"/>
      <c r="GTC51" s="80"/>
      <c r="GTD51"/>
      <c r="GTE51" s="80"/>
      <c r="GTF51"/>
      <c r="GTG51" s="80"/>
      <c r="GTH51"/>
      <c r="GTI51" s="80"/>
      <c r="GTJ51"/>
      <c r="GTK51" s="80"/>
      <c r="GTL51"/>
      <c r="GTM51" s="80"/>
      <c r="GTN51"/>
      <c r="GTO51" s="80"/>
      <c r="GTP51"/>
      <c r="GTQ51" s="80"/>
      <c r="GTR51"/>
      <c r="GTS51" s="80"/>
      <c r="GTT51"/>
      <c r="GTU51" s="80"/>
      <c r="GTV51"/>
      <c r="GTW51" s="80"/>
      <c r="GTX51"/>
      <c r="GTY51" s="80"/>
      <c r="GTZ51"/>
      <c r="GUA51" s="80"/>
      <c r="GUB51"/>
      <c r="GUC51" s="80"/>
      <c r="GUD51"/>
      <c r="GUE51" s="80"/>
      <c r="GUF51"/>
      <c r="GUG51" s="80"/>
      <c r="GUH51"/>
      <c r="GUI51" s="80"/>
      <c r="GUJ51"/>
      <c r="GUK51" s="80"/>
      <c r="GUL51"/>
      <c r="GUM51" s="80"/>
      <c r="GUN51"/>
      <c r="GUO51" s="80"/>
      <c r="GUP51"/>
      <c r="GUQ51" s="80"/>
      <c r="GUR51"/>
      <c r="GUS51" s="80"/>
      <c r="GUT51"/>
      <c r="GUU51" s="80"/>
      <c r="GUV51"/>
      <c r="GUW51" s="80"/>
      <c r="GUX51"/>
      <c r="GUY51" s="80"/>
      <c r="GUZ51"/>
      <c r="GVA51" s="80"/>
      <c r="GVB51"/>
      <c r="GVC51" s="80"/>
      <c r="GVD51"/>
      <c r="GVE51" s="80"/>
      <c r="GVF51"/>
      <c r="GVG51" s="80"/>
      <c r="GVH51"/>
      <c r="GVI51" s="80"/>
      <c r="GVJ51"/>
      <c r="GVK51" s="80"/>
      <c r="GVL51"/>
      <c r="GVM51" s="80"/>
      <c r="GVN51"/>
      <c r="GVO51" s="80"/>
      <c r="GVP51"/>
      <c r="GVQ51" s="80"/>
      <c r="GVR51"/>
      <c r="GVS51" s="80"/>
      <c r="GVT51"/>
      <c r="GVU51" s="80"/>
      <c r="GVV51"/>
      <c r="GVW51" s="80"/>
      <c r="GVX51"/>
      <c r="GVY51" s="80"/>
      <c r="GVZ51"/>
      <c r="GWA51" s="80"/>
      <c r="GWB51"/>
      <c r="GWC51" s="80"/>
      <c r="GWD51"/>
      <c r="GWE51" s="80"/>
      <c r="GWF51"/>
      <c r="GWG51" s="80"/>
      <c r="GWH51"/>
      <c r="GWI51" s="80"/>
      <c r="GWJ51"/>
      <c r="GWK51" s="80"/>
      <c r="GWL51"/>
      <c r="GWM51" s="80"/>
      <c r="GWN51"/>
      <c r="GWO51" s="80"/>
      <c r="GWP51"/>
      <c r="GWQ51" s="80"/>
      <c r="GWR51"/>
      <c r="GWS51" s="80"/>
      <c r="GWT51"/>
      <c r="GWU51" s="80"/>
      <c r="GWV51"/>
      <c r="GWW51" s="80"/>
      <c r="GWX51"/>
      <c r="GWY51" s="80"/>
      <c r="GWZ51"/>
      <c r="GXA51" s="80"/>
      <c r="GXB51"/>
      <c r="GXC51" s="80"/>
      <c r="GXD51"/>
      <c r="GXE51" s="80"/>
      <c r="GXF51"/>
      <c r="GXG51" s="80"/>
      <c r="GXH51"/>
      <c r="GXI51" s="80"/>
      <c r="GXJ51"/>
      <c r="GXK51" s="80"/>
      <c r="GXL51"/>
      <c r="GXM51" s="80"/>
      <c r="GXN51"/>
      <c r="GXO51" s="80"/>
      <c r="GXP51"/>
      <c r="GXQ51" s="80"/>
      <c r="GXR51"/>
      <c r="GXS51" s="80"/>
      <c r="GXT51"/>
      <c r="GXU51" s="80"/>
      <c r="GXV51"/>
      <c r="GXW51" s="80"/>
      <c r="GXX51"/>
      <c r="GXY51" s="80"/>
      <c r="GXZ51"/>
      <c r="GYA51" s="80"/>
      <c r="GYB51"/>
      <c r="GYC51" s="80"/>
      <c r="GYD51"/>
      <c r="GYE51" s="80"/>
      <c r="GYF51"/>
      <c r="GYG51" s="80"/>
      <c r="GYH51"/>
      <c r="GYI51" s="80"/>
      <c r="GYJ51"/>
      <c r="GYK51" s="80"/>
      <c r="GYL51"/>
      <c r="GYM51" s="80"/>
      <c r="GYN51"/>
      <c r="GYO51" s="80"/>
      <c r="GYP51"/>
      <c r="GYQ51" s="80"/>
      <c r="GYR51"/>
      <c r="GYS51" s="80"/>
      <c r="GYT51"/>
      <c r="GYU51" s="80"/>
      <c r="GYV51"/>
      <c r="GYW51" s="80"/>
      <c r="GYX51"/>
      <c r="GYY51" s="80"/>
      <c r="GYZ51"/>
      <c r="GZA51" s="80"/>
      <c r="GZB51"/>
      <c r="GZC51" s="80"/>
      <c r="GZD51"/>
      <c r="GZE51" s="80"/>
      <c r="GZF51"/>
      <c r="GZG51" s="80"/>
      <c r="GZH51"/>
      <c r="GZI51" s="80"/>
      <c r="GZJ51"/>
      <c r="GZK51" s="80"/>
      <c r="GZL51"/>
      <c r="GZM51" s="80"/>
      <c r="GZN51"/>
      <c r="GZO51" s="80"/>
      <c r="GZP51"/>
      <c r="GZQ51" s="80"/>
      <c r="GZR51"/>
      <c r="GZS51" s="80"/>
      <c r="GZT51"/>
      <c r="GZU51" s="80"/>
      <c r="GZV51"/>
      <c r="GZW51" s="80"/>
      <c r="GZX51"/>
      <c r="GZY51" s="80"/>
      <c r="GZZ51"/>
      <c r="HAA51" s="80"/>
      <c r="HAB51"/>
      <c r="HAC51" s="80"/>
      <c r="HAD51"/>
      <c r="HAE51" s="80"/>
      <c r="HAF51"/>
      <c r="HAG51" s="80"/>
      <c r="HAH51"/>
      <c r="HAI51" s="80"/>
      <c r="HAJ51"/>
      <c r="HAK51" s="80"/>
      <c r="HAL51"/>
      <c r="HAM51" s="80"/>
      <c r="HAN51"/>
      <c r="HAO51" s="80"/>
      <c r="HAP51"/>
      <c r="HAQ51" s="80"/>
      <c r="HAR51"/>
      <c r="HAS51" s="80"/>
      <c r="HAT51"/>
      <c r="HAU51" s="80"/>
      <c r="HAV51"/>
      <c r="HAW51" s="80"/>
      <c r="HAX51"/>
      <c r="HAY51" s="80"/>
      <c r="HAZ51"/>
      <c r="HBA51" s="80"/>
      <c r="HBB51"/>
      <c r="HBC51" s="80"/>
      <c r="HBD51"/>
      <c r="HBE51" s="80"/>
      <c r="HBF51"/>
      <c r="HBG51" s="80"/>
      <c r="HBH51"/>
      <c r="HBI51" s="80"/>
      <c r="HBJ51"/>
      <c r="HBK51" s="80"/>
      <c r="HBL51"/>
      <c r="HBM51" s="80"/>
      <c r="HBN51"/>
      <c r="HBO51" s="80"/>
      <c r="HBP51"/>
      <c r="HBQ51" s="80"/>
      <c r="HBR51"/>
      <c r="HBS51" s="80"/>
      <c r="HBT51"/>
      <c r="HBU51" s="80"/>
      <c r="HBV51"/>
      <c r="HBW51" s="80"/>
      <c r="HBX51"/>
      <c r="HBY51" s="80"/>
      <c r="HBZ51"/>
      <c r="HCA51" s="80"/>
      <c r="HCB51"/>
      <c r="HCC51" s="80"/>
      <c r="HCD51"/>
      <c r="HCE51" s="80"/>
      <c r="HCF51"/>
      <c r="HCG51" s="80"/>
      <c r="HCH51"/>
      <c r="HCI51" s="80"/>
      <c r="HCJ51"/>
      <c r="HCK51" s="80"/>
      <c r="HCL51"/>
      <c r="HCM51" s="80"/>
      <c r="HCN51"/>
      <c r="HCO51" s="80"/>
      <c r="HCP51"/>
      <c r="HCQ51" s="80"/>
      <c r="HCR51"/>
      <c r="HCS51" s="80"/>
      <c r="HCT51"/>
      <c r="HCU51" s="80"/>
      <c r="HCV51"/>
      <c r="HCW51" s="80"/>
      <c r="HCX51"/>
      <c r="HCY51" s="80"/>
      <c r="HCZ51"/>
      <c r="HDA51" s="80"/>
      <c r="HDB51"/>
      <c r="HDC51" s="80"/>
      <c r="HDD51"/>
      <c r="HDE51" s="80"/>
      <c r="HDF51"/>
      <c r="HDG51" s="80"/>
      <c r="HDH51"/>
      <c r="HDI51" s="80"/>
      <c r="HDJ51"/>
      <c r="HDK51" s="80"/>
      <c r="HDL51"/>
      <c r="HDM51" s="80"/>
      <c r="HDN51"/>
      <c r="HDO51" s="80"/>
      <c r="HDP51"/>
      <c r="HDQ51" s="80"/>
      <c r="HDR51"/>
      <c r="HDS51" s="80"/>
      <c r="HDT51"/>
      <c r="HDU51" s="80"/>
      <c r="HDV51"/>
      <c r="HDW51" s="80"/>
      <c r="HDX51"/>
      <c r="HDY51" s="80"/>
      <c r="HDZ51"/>
      <c r="HEA51" s="80"/>
      <c r="HEB51"/>
      <c r="HEC51" s="80"/>
      <c r="HED51"/>
      <c r="HEE51" s="80"/>
      <c r="HEF51"/>
      <c r="HEG51" s="80"/>
      <c r="HEH51"/>
      <c r="HEI51" s="80"/>
      <c r="HEJ51"/>
      <c r="HEK51" s="80"/>
      <c r="HEL51"/>
      <c r="HEM51" s="80"/>
      <c r="HEN51"/>
      <c r="HEO51" s="80"/>
      <c r="HEP51"/>
      <c r="HEQ51" s="80"/>
      <c r="HER51"/>
      <c r="HES51" s="80"/>
      <c r="HET51"/>
      <c r="HEU51" s="80"/>
      <c r="HEV51"/>
      <c r="HEW51" s="80"/>
      <c r="HEX51"/>
      <c r="HEY51" s="80"/>
      <c r="HEZ51"/>
      <c r="HFA51" s="80"/>
      <c r="HFB51"/>
      <c r="HFC51" s="80"/>
      <c r="HFD51"/>
      <c r="HFE51" s="80"/>
      <c r="HFF51"/>
      <c r="HFG51" s="80"/>
      <c r="HFH51"/>
      <c r="HFI51" s="80"/>
      <c r="HFJ51"/>
      <c r="HFK51" s="80"/>
      <c r="HFL51"/>
      <c r="HFM51" s="80"/>
      <c r="HFN51"/>
      <c r="HFO51" s="80"/>
      <c r="HFP51"/>
      <c r="HFQ51" s="80"/>
      <c r="HFR51"/>
      <c r="HFS51" s="80"/>
      <c r="HFT51"/>
      <c r="HFU51" s="80"/>
      <c r="HFV51"/>
      <c r="HFW51" s="80"/>
      <c r="HFX51"/>
      <c r="HFY51" s="80"/>
      <c r="HFZ51"/>
      <c r="HGA51" s="80"/>
      <c r="HGB51"/>
      <c r="HGC51" s="80"/>
      <c r="HGD51"/>
      <c r="HGE51" s="80"/>
      <c r="HGF51"/>
      <c r="HGG51" s="80"/>
      <c r="HGH51"/>
      <c r="HGI51" s="80"/>
      <c r="HGJ51"/>
      <c r="HGK51" s="80"/>
      <c r="HGL51"/>
      <c r="HGM51" s="80"/>
      <c r="HGN51"/>
      <c r="HGO51" s="80"/>
      <c r="HGP51"/>
      <c r="HGQ51" s="80"/>
      <c r="HGR51"/>
      <c r="HGS51" s="80"/>
      <c r="HGT51"/>
      <c r="HGU51" s="80"/>
      <c r="HGV51"/>
      <c r="HGW51" s="80"/>
      <c r="HGX51"/>
      <c r="HGY51" s="80"/>
      <c r="HGZ51"/>
      <c r="HHA51" s="80"/>
      <c r="HHB51"/>
      <c r="HHC51" s="80"/>
      <c r="HHD51"/>
      <c r="HHE51" s="80"/>
      <c r="HHF51"/>
      <c r="HHG51" s="80"/>
      <c r="HHH51"/>
      <c r="HHI51" s="80"/>
      <c r="HHJ51"/>
      <c r="HHK51" s="80"/>
      <c r="HHL51"/>
      <c r="HHM51" s="80"/>
      <c r="HHN51"/>
      <c r="HHO51" s="80"/>
      <c r="HHP51"/>
      <c r="HHQ51" s="80"/>
      <c r="HHR51"/>
      <c r="HHS51" s="80"/>
      <c r="HHT51"/>
      <c r="HHU51" s="80"/>
      <c r="HHV51"/>
      <c r="HHW51" s="80"/>
      <c r="HHX51"/>
      <c r="HHY51" s="80"/>
      <c r="HHZ51"/>
      <c r="HIA51" s="80"/>
      <c r="HIB51"/>
      <c r="HIC51" s="80"/>
      <c r="HID51"/>
      <c r="HIE51" s="80"/>
      <c r="HIF51"/>
      <c r="HIG51" s="80"/>
      <c r="HIH51"/>
      <c r="HII51" s="80"/>
      <c r="HIJ51"/>
      <c r="HIK51" s="80"/>
      <c r="HIL51"/>
      <c r="HIM51" s="80"/>
      <c r="HIN51"/>
      <c r="HIO51" s="80"/>
      <c r="HIP51"/>
      <c r="HIQ51" s="80"/>
      <c r="HIR51"/>
      <c r="HIS51" s="80"/>
      <c r="HIT51"/>
      <c r="HIU51" s="80"/>
      <c r="HIV51"/>
      <c r="HIW51" s="80"/>
      <c r="HIX51"/>
      <c r="HIY51" s="80"/>
      <c r="HIZ51"/>
      <c r="HJA51" s="80"/>
      <c r="HJB51"/>
      <c r="HJC51" s="80"/>
      <c r="HJD51"/>
      <c r="HJE51" s="80"/>
      <c r="HJF51"/>
      <c r="HJG51" s="80"/>
      <c r="HJH51"/>
      <c r="HJI51" s="80"/>
      <c r="HJJ51"/>
      <c r="HJK51" s="80"/>
      <c r="HJL51"/>
      <c r="HJM51" s="80"/>
      <c r="HJN51"/>
      <c r="HJO51" s="80"/>
      <c r="HJP51"/>
      <c r="HJQ51" s="80"/>
      <c r="HJR51"/>
      <c r="HJS51" s="80"/>
      <c r="HJT51"/>
      <c r="HJU51" s="80"/>
      <c r="HJV51"/>
      <c r="HJW51" s="80"/>
      <c r="HJX51"/>
      <c r="HJY51" s="80"/>
      <c r="HJZ51"/>
      <c r="HKA51" s="80"/>
      <c r="HKB51"/>
      <c r="HKC51" s="80"/>
      <c r="HKD51"/>
      <c r="HKE51" s="80"/>
      <c r="HKF51"/>
      <c r="HKG51" s="80"/>
      <c r="HKH51"/>
      <c r="HKI51" s="80"/>
      <c r="HKJ51"/>
      <c r="HKK51" s="80"/>
      <c r="HKL51"/>
      <c r="HKM51" s="80"/>
      <c r="HKN51"/>
      <c r="HKO51" s="80"/>
      <c r="HKP51"/>
      <c r="HKQ51" s="80"/>
      <c r="HKR51"/>
      <c r="HKS51" s="80"/>
      <c r="HKT51"/>
      <c r="HKU51" s="80"/>
      <c r="HKV51"/>
      <c r="HKW51" s="80"/>
      <c r="HKX51"/>
      <c r="HKY51" s="80"/>
      <c r="HKZ51"/>
      <c r="HLA51" s="80"/>
      <c r="HLB51"/>
      <c r="HLC51" s="80"/>
      <c r="HLD51"/>
      <c r="HLE51" s="80"/>
      <c r="HLF51"/>
      <c r="HLG51" s="80"/>
      <c r="HLH51"/>
      <c r="HLI51" s="80"/>
      <c r="HLJ51"/>
      <c r="HLK51" s="80"/>
      <c r="HLL51"/>
      <c r="HLM51" s="80"/>
      <c r="HLN51"/>
      <c r="HLO51" s="80"/>
      <c r="HLP51"/>
      <c r="HLQ51" s="80"/>
      <c r="HLR51"/>
      <c r="HLS51" s="80"/>
      <c r="HLT51"/>
      <c r="HLU51" s="80"/>
      <c r="HLV51"/>
      <c r="HLW51" s="80"/>
      <c r="HLX51"/>
      <c r="HLY51" s="80"/>
      <c r="HLZ51"/>
      <c r="HMA51" s="80"/>
      <c r="HMB51"/>
      <c r="HMC51" s="80"/>
      <c r="HMD51"/>
      <c r="HME51" s="80"/>
      <c r="HMF51"/>
      <c r="HMG51" s="80"/>
      <c r="HMH51"/>
      <c r="HMI51" s="80"/>
      <c r="HMJ51"/>
      <c r="HMK51" s="80"/>
      <c r="HML51"/>
      <c r="HMM51" s="80"/>
      <c r="HMN51"/>
      <c r="HMO51" s="80"/>
      <c r="HMP51"/>
      <c r="HMQ51" s="80"/>
      <c r="HMR51"/>
      <c r="HMS51" s="80"/>
      <c r="HMT51"/>
      <c r="HMU51" s="80"/>
      <c r="HMV51"/>
      <c r="HMW51" s="80"/>
      <c r="HMX51"/>
      <c r="HMY51" s="80"/>
      <c r="HMZ51"/>
      <c r="HNA51" s="80"/>
      <c r="HNB51"/>
      <c r="HNC51" s="80"/>
      <c r="HND51"/>
      <c r="HNE51" s="80"/>
      <c r="HNF51"/>
      <c r="HNG51" s="80"/>
      <c r="HNH51"/>
      <c r="HNI51" s="80"/>
      <c r="HNJ51"/>
      <c r="HNK51" s="80"/>
      <c r="HNL51"/>
      <c r="HNM51" s="80"/>
      <c r="HNN51"/>
      <c r="HNO51" s="80"/>
      <c r="HNP51"/>
      <c r="HNQ51" s="80"/>
      <c r="HNR51"/>
      <c r="HNS51" s="80"/>
      <c r="HNT51"/>
      <c r="HNU51" s="80"/>
      <c r="HNV51"/>
      <c r="HNW51" s="80"/>
      <c r="HNX51"/>
      <c r="HNY51" s="80"/>
      <c r="HNZ51"/>
      <c r="HOA51" s="80"/>
      <c r="HOB51"/>
      <c r="HOC51" s="80"/>
      <c r="HOD51"/>
      <c r="HOE51" s="80"/>
      <c r="HOF51"/>
      <c r="HOG51" s="80"/>
      <c r="HOH51"/>
      <c r="HOI51" s="80"/>
      <c r="HOJ51"/>
      <c r="HOK51" s="80"/>
      <c r="HOL51"/>
      <c r="HOM51" s="80"/>
      <c r="HON51"/>
      <c r="HOO51" s="80"/>
      <c r="HOP51"/>
      <c r="HOQ51" s="80"/>
      <c r="HOR51"/>
      <c r="HOS51" s="80"/>
      <c r="HOT51"/>
      <c r="HOU51" s="80"/>
      <c r="HOV51"/>
      <c r="HOW51" s="80"/>
      <c r="HOX51"/>
      <c r="HOY51" s="80"/>
      <c r="HOZ51"/>
      <c r="HPA51" s="80"/>
      <c r="HPB51"/>
      <c r="HPC51" s="80"/>
      <c r="HPD51"/>
      <c r="HPE51" s="80"/>
      <c r="HPF51"/>
      <c r="HPG51" s="80"/>
      <c r="HPH51"/>
      <c r="HPI51" s="80"/>
      <c r="HPJ51"/>
      <c r="HPK51" s="80"/>
      <c r="HPL51"/>
      <c r="HPM51" s="80"/>
      <c r="HPN51"/>
      <c r="HPO51" s="80"/>
      <c r="HPP51"/>
      <c r="HPQ51" s="80"/>
      <c r="HPR51"/>
      <c r="HPS51" s="80"/>
      <c r="HPT51"/>
      <c r="HPU51" s="80"/>
      <c r="HPV51"/>
      <c r="HPW51" s="80"/>
      <c r="HPX51"/>
      <c r="HPY51" s="80"/>
      <c r="HPZ51"/>
      <c r="HQA51" s="80"/>
      <c r="HQB51"/>
      <c r="HQC51" s="80"/>
      <c r="HQD51"/>
      <c r="HQE51" s="80"/>
      <c r="HQF51"/>
      <c r="HQG51" s="80"/>
      <c r="HQH51"/>
      <c r="HQI51" s="80"/>
      <c r="HQJ51"/>
      <c r="HQK51" s="80"/>
      <c r="HQL51"/>
      <c r="HQM51" s="80"/>
      <c r="HQN51"/>
      <c r="HQO51" s="80"/>
      <c r="HQP51"/>
      <c r="HQQ51" s="80"/>
      <c r="HQR51"/>
      <c r="HQS51" s="80"/>
      <c r="HQT51"/>
      <c r="HQU51" s="80"/>
      <c r="HQV51"/>
      <c r="HQW51" s="80"/>
      <c r="HQX51"/>
      <c r="HQY51" s="80"/>
      <c r="HQZ51"/>
      <c r="HRA51" s="80"/>
      <c r="HRB51"/>
      <c r="HRC51" s="80"/>
      <c r="HRD51"/>
      <c r="HRE51" s="80"/>
      <c r="HRF51"/>
      <c r="HRG51" s="80"/>
      <c r="HRH51"/>
      <c r="HRI51" s="80"/>
      <c r="HRJ51"/>
      <c r="HRK51" s="80"/>
      <c r="HRL51"/>
      <c r="HRM51" s="80"/>
      <c r="HRN51"/>
      <c r="HRO51" s="80"/>
      <c r="HRP51"/>
      <c r="HRQ51" s="80"/>
      <c r="HRR51"/>
      <c r="HRS51" s="80"/>
      <c r="HRT51"/>
      <c r="HRU51" s="80"/>
      <c r="HRV51"/>
      <c r="HRW51" s="80"/>
      <c r="HRX51"/>
      <c r="HRY51" s="80"/>
      <c r="HRZ51"/>
      <c r="HSA51" s="80"/>
      <c r="HSB51"/>
      <c r="HSC51" s="80"/>
      <c r="HSD51"/>
      <c r="HSE51" s="80"/>
      <c r="HSF51"/>
      <c r="HSG51" s="80"/>
      <c r="HSH51"/>
      <c r="HSI51" s="80"/>
      <c r="HSJ51"/>
      <c r="HSK51" s="80"/>
      <c r="HSL51"/>
      <c r="HSM51" s="80"/>
      <c r="HSN51"/>
      <c r="HSO51" s="80"/>
      <c r="HSP51"/>
      <c r="HSQ51" s="80"/>
      <c r="HSR51"/>
      <c r="HSS51" s="80"/>
      <c r="HST51"/>
      <c r="HSU51" s="80"/>
      <c r="HSV51"/>
      <c r="HSW51" s="80"/>
      <c r="HSX51"/>
      <c r="HSY51" s="80"/>
      <c r="HSZ51"/>
      <c r="HTA51" s="80"/>
      <c r="HTB51"/>
      <c r="HTC51" s="80"/>
      <c r="HTD51"/>
      <c r="HTE51" s="80"/>
      <c r="HTF51"/>
      <c r="HTG51" s="80"/>
      <c r="HTH51"/>
      <c r="HTI51" s="80"/>
      <c r="HTJ51"/>
      <c r="HTK51" s="80"/>
      <c r="HTL51"/>
      <c r="HTM51" s="80"/>
      <c r="HTN51"/>
      <c r="HTO51" s="80"/>
      <c r="HTP51"/>
      <c r="HTQ51" s="80"/>
      <c r="HTR51"/>
      <c r="HTS51" s="80"/>
      <c r="HTT51"/>
      <c r="HTU51" s="80"/>
      <c r="HTV51"/>
      <c r="HTW51" s="80"/>
      <c r="HTX51"/>
      <c r="HTY51" s="80"/>
      <c r="HTZ51"/>
      <c r="HUA51" s="80"/>
      <c r="HUB51"/>
      <c r="HUC51" s="80"/>
      <c r="HUD51"/>
      <c r="HUE51" s="80"/>
      <c r="HUF51"/>
      <c r="HUG51" s="80"/>
      <c r="HUH51"/>
      <c r="HUI51" s="80"/>
      <c r="HUJ51"/>
      <c r="HUK51" s="80"/>
      <c r="HUL51"/>
      <c r="HUM51" s="80"/>
      <c r="HUN51"/>
      <c r="HUO51" s="80"/>
      <c r="HUP51"/>
      <c r="HUQ51" s="80"/>
      <c r="HUR51"/>
      <c r="HUS51" s="80"/>
      <c r="HUT51"/>
      <c r="HUU51" s="80"/>
      <c r="HUV51"/>
      <c r="HUW51" s="80"/>
      <c r="HUX51"/>
      <c r="HUY51" s="80"/>
      <c r="HUZ51"/>
      <c r="HVA51" s="80"/>
      <c r="HVB51"/>
      <c r="HVC51" s="80"/>
      <c r="HVD51"/>
      <c r="HVE51" s="80"/>
      <c r="HVF51"/>
      <c r="HVG51" s="80"/>
      <c r="HVH51"/>
      <c r="HVI51" s="80"/>
      <c r="HVJ51"/>
      <c r="HVK51" s="80"/>
      <c r="HVL51"/>
      <c r="HVM51" s="80"/>
      <c r="HVN51"/>
      <c r="HVO51" s="80"/>
      <c r="HVP51"/>
      <c r="HVQ51" s="80"/>
      <c r="HVR51"/>
      <c r="HVS51" s="80"/>
      <c r="HVT51"/>
      <c r="HVU51" s="80"/>
      <c r="HVV51"/>
      <c r="HVW51" s="80"/>
      <c r="HVX51"/>
      <c r="HVY51" s="80"/>
      <c r="HVZ51"/>
      <c r="HWA51" s="80"/>
      <c r="HWB51"/>
      <c r="HWC51" s="80"/>
      <c r="HWD51"/>
      <c r="HWE51" s="80"/>
      <c r="HWF51"/>
      <c r="HWG51" s="80"/>
      <c r="HWH51"/>
      <c r="HWI51" s="80"/>
      <c r="HWJ51"/>
      <c r="HWK51" s="80"/>
      <c r="HWL51"/>
      <c r="HWM51" s="80"/>
      <c r="HWN51"/>
      <c r="HWO51" s="80"/>
      <c r="HWP51"/>
      <c r="HWQ51" s="80"/>
      <c r="HWR51"/>
      <c r="HWS51" s="80"/>
      <c r="HWT51"/>
      <c r="HWU51" s="80"/>
      <c r="HWV51"/>
      <c r="HWW51" s="80"/>
      <c r="HWX51"/>
      <c r="HWY51" s="80"/>
      <c r="HWZ51"/>
      <c r="HXA51" s="80"/>
      <c r="HXB51"/>
      <c r="HXC51" s="80"/>
      <c r="HXD51"/>
      <c r="HXE51" s="80"/>
      <c r="HXF51"/>
      <c r="HXG51" s="80"/>
      <c r="HXH51"/>
      <c r="HXI51" s="80"/>
      <c r="HXJ51"/>
      <c r="HXK51" s="80"/>
      <c r="HXL51"/>
      <c r="HXM51" s="80"/>
      <c r="HXN51"/>
      <c r="HXO51" s="80"/>
      <c r="HXP51"/>
      <c r="HXQ51" s="80"/>
      <c r="HXR51"/>
      <c r="HXS51" s="80"/>
      <c r="HXT51"/>
      <c r="HXU51" s="80"/>
      <c r="HXV51"/>
      <c r="HXW51" s="80"/>
      <c r="HXX51"/>
      <c r="HXY51" s="80"/>
      <c r="HXZ51"/>
      <c r="HYA51" s="80"/>
      <c r="HYB51"/>
      <c r="HYC51" s="80"/>
      <c r="HYD51"/>
      <c r="HYE51" s="80"/>
      <c r="HYF51"/>
      <c r="HYG51" s="80"/>
      <c r="HYH51"/>
      <c r="HYI51" s="80"/>
      <c r="HYJ51"/>
      <c r="HYK51" s="80"/>
      <c r="HYL51"/>
      <c r="HYM51" s="80"/>
      <c r="HYN51"/>
      <c r="HYO51" s="80"/>
      <c r="HYP51"/>
      <c r="HYQ51" s="80"/>
      <c r="HYR51"/>
      <c r="HYS51" s="80"/>
      <c r="HYT51"/>
      <c r="HYU51" s="80"/>
      <c r="HYV51"/>
      <c r="HYW51" s="80"/>
      <c r="HYX51"/>
      <c r="HYY51" s="80"/>
      <c r="HYZ51"/>
      <c r="HZA51" s="80"/>
      <c r="HZB51"/>
      <c r="HZC51" s="80"/>
      <c r="HZD51"/>
      <c r="HZE51" s="80"/>
      <c r="HZF51"/>
      <c r="HZG51" s="80"/>
      <c r="HZH51"/>
      <c r="HZI51" s="80"/>
      <c r="HZJ51"/>
      <c r="HZK51" s="80"/>
      <c r="HZL51"/>
      <c r="HZM51" s="80"/>
      <c r="HZN51"/>
      <c r="HZO51" s="80"/>
      <c r="HZP51"/>
      <c r="HZQ51" s="80"/>
      <c r="HZR51"/>
      <c r="HZS51" s="80"/>
      <c r="HZT51"/>
      <c r="HZU51" s="80"/>
      <c r="HZV51"/>
      <c r="HZW51" s="80"/>
      <c r="HZX51"/>
      <c r="HZY51" s="80"/>
      <c r="HZZ51"/>
      <c r="IAA51" s="80"/>
      <c r="IAB51"/>
      <c r="IAC51" s="80"/>
      <c r="IAD51"/>
      <c r="IAE51" s="80"/>
      <c r="IAF51"/>
      <c r="IAG51" s="80"/>
      <c r="IAH51"/>
      <c r="IAI51" s="80"/>
      <c r="IAJ51"/>
      <c r="IAK51" s="80"/>
      <c r="IAL51"/>
      <c r="IAM51" s="80"/>
      <c r="IAN51"/>
      <c r="IAO51" s="80"/>
      <c r="IAP51"/>
      <c r="IAQ51" s="80"/>
      <c r="IAR51"/>
      <c r="IAS51" s="80"/>
      <c r="IAT51"/>
      <c r="IAU51" s="80"/>
      <c r="IAV51"/>
      <c r="IAW51" s="80"/>
      <c r="IAX51"/>
      <c r="IAY51" s="80"/>
      <c r="IAZ51"/>
      <c r="IBA51" s="80"/>
      <c r="IBB51"/>
      <c r="IBC51" s="80"/>
      <c r="IBD51"/>
      <c r="IBE51" s="80"/>
      <c r="IBF51"/>
      <c r="IBG51" s="80"/>
      <c r="IBH51"/>
      <c r="IBI51" s="80"/>
      <c r="IBJ51"/>
      <c r="IBK51" s="80"/>
      <c r="IBL51"/>
      <c r="IBM51" s="80"/>
      <c r="IBN51"/>
      <c r="IBO51" s="80"/>
      <c r="IBP51"/>
      <c r="IBQ51" s="80"/>
      <c r="IBR51"/>
      <c r="IBS51" s="80"/>
      <c r="IBT51"/>
      <c r="IBU51" s="80"/>
      <c r="IBV51"/>
      <c r="IBW51" s="80"/>
      <c r="IBX51"/>
      <c r="IBY51" s="80"/>
      <c r="IBZ51"/>
      <c r="ICA51" s="80"/>
      <c r="ICB51"/>
      <c r="ICC51" s="80"/>
      <c r="ICD51"/>
      <c r="ICE51" s="80"/>
      <c r="ICF51"/>
      <c r="ICG51" s="80"/>
      <c r="ICH51"/>
      <c r="ICI51" s="80"/>
      <c r="ICJ51"/>
      <c r="ICK51" s="80"/>
      <c r="ICL51"/>
      <c r="ICM51" s="80"/>
      <c r="ICN51"/>
      <c r="ICO51" s="80"/>
      <c r="ICP51"/>
      <c r="ICQ51" s="80"/>
      <c r="ICR51"/>
      <c r="ICS51" s="80"/>
      <c r="ICT51"/>
      <c r="ICU51" s="80"/>
      <c r="ICV51"/>
      <c r="ICW51" s="80"/>
      <c r="ICX51"/>
      <c r="ICY51" s="80"/>
      <c r="ICZ51"/>
      <c r="IDA51" s="80"/>
      <c r="IDB51"/>
      <c r="IDC51" s="80"/>
      <c r="IDD51"/>
      <c r="IDE51" s="80"/>
      <c r="IDF51"/>
      <c r="IDG51" s="80"/>
      <c r="IDH51"/>
      <c r="IDI51" s="80"/>
      <c r="IDJ51"/>
      <c r="IDK51" s="80"/>
      <c r="IDL51"/>
      <c r="IDM51" s="80"/>
      <c r="IDN51"/>
      <c r="IDO51" s="80"/>
      <c r="IDP51"/>
      <c r="IDQ51" s="80"/>
      <c r="IDR51"/>
      <c r="IDS51" s="80"/>
      <c r="IDT51"/>
      <c r="IDU51" s="80"/>
      <c r="IDV51"/>
      <c r="IDW51" s="80"/>
      <c r="IDX51"/>
      <c r="IDY51" s="80"/>
      <c r="IDZ51"/>
      <c r="IEA51" s="80"/>
      <c r="IEB51"/>
      <c r="IEC51" s="80"/>
      <c r="IED51"/>
      <c r="IEE51" s="80"/>
      <c r="IEF51"/>
      <c r="IEG51" s="80"/>
      <c r="IEH51"/>
      <c r="IEI51" s="80"/>
      <c r="IEJ51"/>
      <c r="IEK51" s="80"/>
      <c r="IEL51"/>
      <c r="IEM51" s="80"/>
      <c r="IEN51"/>
      <c r="IEO51" s="80"/>
      <c r="IEP51"/>
      <c r="IEQ51" s="80"/>
      <c r="IER51"/>
      <c r="IES51" s="80"/>
      <c r="IET51"/>
      <c r="IEU51" s="80"/>
      <c r="IEV51"/>
      <c r="IEW51" s="80"/>
      <c r="IEX51"/>
      <c r="IEY51" s="80"/>
      <c r="IEZ51"/>
      <c r="IFA51" s="80"/>
      <c r="IFB51"/>
      <c r="IFC51" s="80"/>
      <c r="IFD51"/>
      <c r="IFE51" s="80"/>
      <c r="IFF51"/>
      <c r="IFG51" s="80"/>
      <c r="IFH51"/>
      <c r="IFI51" s="80"/>
      <c r="IFJ51"/>
      <c r="IFK51" s="80"/>
      <c r="IFL51"/>
      <c r="IFM51" s="80"/>
      <c r="IFN51"/>
      <c r="IFO51" s="80"/>
      <c r="IFP51"/>
      <c r="IFQ51" s="80"/>
      <c r="IFR51"/>
      <c r="IFS51" s="80"/>
      <c r="IFT51"/>
      <c r="IFU51" s="80"/>
      <c r="IFV51"/>
      <c r="IFW51" s="80"/>
      <c r="IFX51"/>
      <c r="IFY51" s="80"/>
      <c r="IFZ51"/>
      <c r="IGA51" s="80"/>
      <c r="IGB51"/>
      <c r="IGC51" s="80"/>
      <c r="IGD51"/>
      <c r="IGE51" s="80"/>
      <c r="IGF51"/>
      <c r="IGG51" s="80"/>
      <c r="IGH51"/>
      <c r="IGI51" s="80"/>
      <c r="IGJ51"/>
      <c r="IGK51" s="80"/>
      <c r="IGL51"/>
      <c r="IGM51" s="80"/>
      <c r="IGN51"/>
      <c r="IGO51" s="80"/>
      <c r="IGP51"/>
      <c r="IGQ51" s="80"/>
      <c r="IGR51"/>
      <c r="IGS51" s="80"/>
      <c r="IGT51"/>
      <c r="IGU51" s="80"/>
      <c r="IGV51"/>
      <c r="IGW51" s="80"/>
      <c r="IGX51"/>
      <c r="IGY51" s="80"/>
      <c r="IGZ51"/>
      <c r="IHA51" s="80"/>
      <c r="IHB51"/>
      <c r="IHC51" s="80"/>
      <c r="IHD51"/>
      <c r="IHE51" s="80"/>
      <c r="IHF51"/>
      <c r="IHG51" s="80"/>
      <c r="IHH51"/>
      <c r="IHI51" s="80"/>
      <c r="IHJ51"/>
      <c r="IHK51" s="80"/>
      <c r="IHL51"/>
      <c r="IHM51" s="80"/>
      <c r="IHN51"/>
      <c r="IHO51" s="80"/>
      <c r="IHP51"/>
      <c r="IHQ51" s="80"/>
      <c r="IHR51"/>
      <c r="IHS51" s="80"/>
      <c r="IHT51"/>
      <c r="IHU51" s="80"/>
      <c r="IHV51"/>
      <c r="IHW51" s="80"/>
      <c r="IHX51"/>
      <c r="IHY51" s="80"/>
      <c r="IHZ51"/>
      <c r="IIA51" s="80"/>
      <c r="IIB51"/>
      <c r="IIC51" s="80"/>
      <c r="IID51"/>
      <c r="IIE51" s="80"/>
      <c r="IIF51"/>
      <c r="IIG51" s="80"/>
      <c r="IIH51"/>
      <c r="III51" s="80"/>
      <c r="IIJ51"/>
      <c r="IIK51" s="80"/>
      <c r="IIL51"/>
      <c r="IIM51" s="80"/>
      <c r="IIN51"/>
      <c r="IIO51" s="80"/>
      <c r="IIP51"/>
      <c r="IIQ51" s="80"/>
      <c r="IIR51"/>
      <c r="IIS51" s="80"/>
      <c r="IIT51"/>
      <c r="IIU51" s="80"/>
      <c r="IIV51"/>
      <c r="IIW51" s="80"/>
      <c r="IIX51"/>
      <c r="IIY51" s="80"/>
      <c r="IIZ51"/>
      <c r="IJA51" s="80"/>
      <c r="IJB51"/>
      <c r="IJC51" s="80"/>
      <c r="IJD51"/>
      <c r="IJE51" s="80"/>
      <c r="IJF51"/>
      <c r="IJG51" s="80"/>
      <c r="IJH51"/>
      <c r="IJI51" s="80"/>
      <c r="IJJ51"/>
      <c r="IJK51" s="80"/>
      <c r="IJL51"/>
      <c r="IJM51" s="80"/>
      <c r="IJN51"/>
      <c r="IJO51" s="80"/>
      <c r="IJP51"/>
      <c r="IJQ51" s="80"/>
      <c r="IJR51"/>
      <c r="IJS51" s="80"/>
      <c r="IJT51"/>
      <c r="IJU51" s="80"/>
      <c r="IJV51"/>
      <c r="IJW51" s="80"/>
      <c r="IJX51"/>
      <c r="IJY51" s="80"/>
      <c r="IJZ51"/>
      <c r="IKA51" s="80"/>
      <c r="IKB51"/>
      <c r="IKC51" s="80"/>
      <c r="IKD51"/>
      <c r="IKE51" s="80"/>
      <c r="IKF51"/>
      <c r="IKG51" s="80"/>
      <c r="IKH51"/>
      <c r="IKI51" s="80"/>
      <c r="IKJ51"/>
      <c r="IKK51" s="80"/>
      <c r="IKL51"/>
      <c r="IKM51" s="80"/>
      <c r="IKN51"/>
      <c r="IKO51" s="80"/>
      <c r="IKP51"/>
      <c r="IKQ51" s="80"/>
      <c r="IKR51"/>
      <c r="IKS51" s="80"/>
      <c r="IKT51"/>
      <c r="IKU51" s="80"/>
      <c r="IKV51"/>
      <c r="IKW51" s="80"/>
      <c r="IKX51"/>
      <c r="IKY51" s="80"/>
      <c r="IKZ51"/>
      <c r="ILA51" s="80"/>
      <c r="ILB51"/>
      <c r="ILC51" s="80"/>
      <c r="ILD51"/>
      <c r="ILE51" s="80"/>
      <c r="ILF51"/>
      <c r="ILG51" s="80"/>
      <c r="ILH51"/>
      <c r="ILI51" s="80"/>
      <c r="ILJ51"/>
      <c r="ILK51" s="80"/>
      <c r="ILL51"/>
      <c r="ILM51" s="80"/>
      <c r="ILN51"/>
      <c r="ILO51" s="80"/>
      <c r="ILP51"/>
      <c r="ILQ51" s="80"/>
      <c r="ILR51"/>
      <c r="ILS51" s="80"/>
      <c r="ILT51"/>
      <c r="ILU51" s="80"/>
      <c r="ILV51"/>
      <c r="ILW51" s="80"/>
      <c r="ILX51"/>
      <c r="ILY51" s="80"/>
      <c r="ILZ51"/>
      <c r="IMA51" s="80"/>
      <c r="IMB51"/>
      <c r="IMC51" s="80"/>
      <c r="IMD51"/>
      <c r="IME51" s="80"/>
      <c r="IMF51"/>
      <c r="IMG51" s="80"/>
      <c r="IMH51"/>
      <c r="IMI51" s="80"/>
      <c r="IMJ51"/>
      <c r="IMK51" s="80"/>
      <c r="IML51"/>
      <c r="IMM51" s="80"/>
      <c r="IMN51"/>
      <c r="IMO51" s="80"/>
      <c r="IMP51"/>
      <c r="IMQ51" s="80"/>
      <c r="IMR51"/>
      <c r="IMS51" s="80"/>
      <c r="IMT51"/>
      <c r="IMU51" s="80"/>
      <c r="IMV51"/>
      <c r="IMW51" s="80"/>
      <c r="IMX51"/>
      <c r="IMY51" s="80"/>
      <c r="IMZ51"/>
      <c r="INA51" s="80"/>
      <c r="INB51"/>
      <c r="INC51" s="80"/>
      <c r="IND51"/>
      <c r="INE51" s="80"/>
      <c r="INF51"/>
      <c r="ING51" s="80"/>
      <c r="INH51"/>
      <c r="INI51" s="80"/>
      <c r="INJ51"/>
      <c r="INK51" s="80"/>
      <c r="INL51"/>
      <c r="INM51" s="80"/>
      <c r="INN51"/>
      <c r="INO51" s="80"/>
      <c r="INP51"/>
      <c r="INQ51" s="80"/>
      <c r="INR51"/>
      <c r="INS51" s="80"/>
      <c r="INT51"/>
      <c r="INU51" s="80"/>
      <c r="INV51"/>
      <c r="INW51" s="80"/>
      <c r="INX51"/>
      <c r="INY51" s="80"/>
      <c r="INZ51"/>
      <c r="IOA51" s="80"/>
      <c r="IOB51"/>
      <c r="IOC51" s="80"/>
      <c r="IOD51"/>
      <c r="IOE51" s="80"/>
      <c r="IOF51"/>
      <c r="IOG51" s="80"/>
      <c r="IOH51"/>
      <c r="IOI51" s="80"/>
      <c r="IOJ51"/>
      <c r="IOK51" s="80"/>
      <c r="IOL51"/>
      <c r="IOM51" s="80"/>
      <c r="ION51"/>
      <c r="IOO51" s="80"/>
      <c r="IOP51"/>
      <c r="IOQ51" s="80"/>
      <c r="IOR51"/>
      <c r="IOS51" s="80"/>
      <c r="IOT51"/>
      <c r="IOU51" s="80"/>
      <c r="IOV51"/>
      <c r="IOW51" s="80"/>
      <c r="IOX51"/>
      <c r="IOY51" s="80"/>
      <c r="IOZ51"/>
      <c r="IPA51" s="80"/>
      <c r="IPB51"/>
      <c r="IPC51" s="80"/>
      <c r="IPD51"/>
      <c r="IPE51" s="80"/>
      <c r="IPF51"/>
      <c r="IPG51" s="80"/>
      <c r="IPH51"/>
      <c r="IPI51" s="80"/>
      <c r="IPJ51"/>
      <c r="IPK51" s="80"/>
      <c r="IPL51"/>
      <c r="IPM51" s="80"/>
      <c r="IPN51"/>
      <c r="IPO51" s="80"/>
      <c r="IPP51"/>
      <c r="IPQ51" s="80"/>
      <c r="IPR51"/>
      <c r="IPS51" s="80"/>
      <c r="IPT51"/>
      <c r="IPU51" s="80"/>
      <c r="IPV51"/>
      <c r="IPW51" s="80"/>
      <c r="IPX51"/>
      <c r="IPY51" s="80"/>
      <c r="IPZ51"/>
      <c r="IQA51" s="80"/>
      <c r="IQB51"/>
      <c r="IQC51" s="80"/>
      <c r="IQD51"/>
      <c r="IQE51" s="80"/>
      <c r="IQF51"/>
      <c r="IQG51" s="80"/>
      <c r="IQH51"/>
      <c r="IQI51" s="80"/>
      <c r="IQJ51"/>
      <c r="IQK51" s="80"/>
      <c r="IQL51"/>
      <c r="IQM51" s="80"/>
      <c r="IQN51"/>
      <c r="IQO51" s="80"/>
      <c r="IQP51"/>
      <c r="IQQ51" s="80"/>
      <c r="IQR51"/>
      <c r="IQS51" s="80"/>
      <c r="IQT51"/>
      <c r="IQU51" s="80"/>
      <c r="IQV51"/>
      <c r="IQW51" s="80"/>
      <c r="IQX51"/>
      <c r="IQY51" s="80"/>
      <c r="IQZ51"/>
      <c r="IRA51" s="80"/>
      <c r="IRB51"/>
      <c r="IRC51" s="80"/>
      <c r="IRD51"/>
      <c r="IRE51" s="80"/>
      <c r="IRF51"/>
      <c r="IRG51" s="80"/>
      <c r="IRH51"/>
      <c r="IRI51" s="80"/>
      <c r="IRJ51"/>
      <c r="IRK51" s="80"/>
      <c r="IRL51"/>
      <c r="IRM51" s="80"/>
      <c r="IRN51"/>
      <c r="IRO51" s="80"/>
      <c r="IRP51"/>
      <c r="IRQ51" s="80"/>
      <c r="IRR51"/>
      <c r="IRS51" s="80"/>
      <c r="IRT51"/>
      <c r="IRU51" s="80"/>
      <c r="IRV51"/>
      <c r="IRW51" s="80"/>
      <c r="IRX51"/>
      <c r="IRY51" s="80"/>
      <c r="IRZ51"/>
      <c r="ISA51" s="80"/>
      <c r="ISB51"/>
      <c r="ISC51" s="80"/>
      <c r="ISD51"/>
      <c r="ISE51" s="80"/>
      <c r="ISF51"/>
      <c r="ISG51" s="80"/>
      <c r="ISH51"/>
      <c r="ISI51" s="80"/>
      <c r="ISJ51"/>
      <c r="ISK51" s="80"/>
      <c r="ISL51"/>
      <c r="ISM51" s="80"/>
      <c r="ISN51"/>
      <c r="ISO51" s="80"/>
      <c r="ISP51"/>
      <c r="ISQ51" s="80"/>
      <c r="ISR51"/>
      <c r="ISS51" s="80"/>
      <c r="IST51"/>
      <c r="ISU51" s="80"/>
      <c r="ISV51"/>
      <c r="ISW51" s="80"/>
      <c r="ISX51"/>
      <c r="ISY51" s="80"/>
      <c r="ISZ51"/>
      <c r="ITA51" s="80"/>
      <c r="ITB51"/>
      <c r="ITC51" s="80"/>
      <c r="ITD51"/>
      <c r="ITE51" s="80"/>
      <c r="ITF51"/>
      <c r="ITG51" s="80"/>
      <c r="ITH51"/>
      <c r="ITI51" s="80"/>
      <c r="ITJ51"/>
      <c r="ITK51" s="80"/>
      <c r="ITL51"/>
      <c r="ITM51" s="80"/>
      <c r="ITN51"/>
      <c r="ITO51" s="80"/>
      <c r="ITP51"/>
      <c r="ITQ51" s="80"/>
      <c r="ITR51"/>
      <c r="ITS51" s="80"/>
      <c r="ITT51"/>
      <c r="ITU51" s="80"/>
      <c r="ITV51"/>
      <c r="ITW51" s="80"/>
      <c r="ITX51"/>
      <c r="ITY51" s="80"/>
      <c r="ITZ51"/>
      <c r="IUA51" s="80"/>
      <c r="IUB51"/>
      <c r="IUC51" s="80"/>
      <c r="IUD51"/>
      <c r="IUE51" s="80"/>
      <c r="IUF51"/>
      <c r="IUG51" s="80"/>
      <c r="IUH51"/>
      <c r="IUI51" s="80"/>
      <c r="IUJ51"/>
      <c r="IUK51" s="80"/>
      <c r="IUL51"/>
      <c r="IUM51" s="80"/>
      <c r="IUN51"/>
      <c r="IUO51" s="80"/>
      <c r="IUP51"/>
      <c r="IUQ51" s="80"/>
      <c r="IUR51"/>
      <c r="IUS51" s="80"/>
      <c r="IUT51"/>
      <c r="IUU51" s="80"/>
      <c r="IUV51"/>
      <c r="IUW51" s="80"/>
      <c r="IUX51"/>
      <c r="IUY51" s="80"/>
      <c r="IUZ51"/>
      <c r="IVA51" s="80"/>
      <c r="IVB51"/>
      <c r="IVC51" s="80"/>
      <c r="IVD51"/>
      <c r="IVE51" s="80"/>
      <c r="IVF51"/>
      <c r="IVG51" s="80"/>
      <c r="IVH51"/>
      <c r="IVI51" s="80"/>
      <c r="IVJ51"/>
      <c r="IVK51" s="80"/>
      <c r="IVL51"/>
      <c r="IVM51" s="80"/>
      <c r="IVN51"/>
      <c r="IVO51" s="80"/>
      <c r="IVP51"/>
      <c r="IVQ51" s="80"/>
      <c r="IVR51"/>
      <c r="IVS51" s="80"/>
      <c r="IVT51"/>
      <c r="IVU51" s="80"/>
      <c r="IVV51"/>
      <c r="IVW51" s="80"/>
      <c r="IVX51"/>
      <c r="IVY51" s="80"/>
      <c r="IVZ51"/>
      <c r="IWA51" s="80"/>
      <c r="IWB51"/>
      <c r="IWC51" s="80"/>
      <c r="IWD51"/>
      <c r="IWE51" s="80"/>
      <c r="IWF51"/>
      <c r="IWG51" s="80"/>
      <c r="IWH51"/>
      <c r="IWI51" s="80"/>
      <c r="IWJ51"/>
      <c r="IWK51" s="80"/>
      <c r="IWL51"/>
      <c r="IWM51" s="80"/>
      <c r="IWN51"/>
      <c r="IWO51" s="80"/>
      <c r="IWP51"/>
      <c r="IWQ51" s="80"/>
      <c r="IWR51"/>
      <c r="IWS51" s="80"/>
      <c r="IWT51"/>
      <c r="IWU51" s="80"/>
      <c r="IWV51"/>
      <c r="IWW51" s="80"/>
      <c r="IWX51"/>
      <c r="IWY51" s="80"/>
      <c r="IWZ51"/>
      <c r="IXA51" s="80"/>
      <c r="IXB51"/>
      <c r="IXC51" s="80"/>
      <c r="IXD51"/>
      <c r="IXE51" s="80"/>
      <c r="IXF51"/>
      <c r="IXG51" s="80"/>
      <c r="IXH51"/>
      <c r="IXI51" s="80"/>
      <c r="IXJ51"/>
      <c r="IXK51" s="80"/>
      <c r="IXL51"/>
      <c r="IXM51" s="80"/>
      <c r="IXN51"/>
      <c r="IXO51" s="80"/>
      <c r="IXP51"/>
      <c r="IXQ51" s="80"/>
      <c r="IXR51"/>
      <c r="IXS51" s="80"/>
      <c r="IXT51"/>
      <c r="IXU51" s="80"/>
      <c r="IXV51"/>
      <c r="IXW51" s="80"/>
      <c r="IXX51"/>
      <c r="IXY51" s="80"/>
      <c r="IXZ51"/>
      <c r="IYA51" s="80"/>
      <c r="IYB51"/>
      <c r="IYC51" s="80"/>
      <c r="IYD51"/>
      <c r="IYE51" s="80"/>
      <c r="IYF51"/>
      <c r="IYG51" s="80"/>
      <c r="IYH51"/>
      <c r="IYI51" s="80"/>
      <c r="IYJ51"/>
      <c r="IYK51" s="80"/>
      <c r="IYL51"/>
      <c r="IYM51" s="80"/>
      <c r="IYN51"/>
      <c r="IYO51" s="80"/>
      <c r="IYP51"/>
      <c r="IYQ51" s="80"/>
      <c r="IYR51"/>
      <c r="IYS51" s="80"/>
      <c r="IYT51"/>
      <c r="IYU51" s="80"/>
      <c r="IYV51"/>
      <c r="IYW51" s="80"/>
      <c r="IYX51"/>
      <c r="IYY51" s="80"/>
      <c r="IYZ51"/>
      <c r="IZA51" s="80"/>
      <c r="IZB51"/>
      <c r="IZC51" s="80"/>
      <c r="IZD51"/>
      <c r="IZE51" s="80"/>
      <c r="IZF51"/>
      <c r="IZG51" s="80"/>
      <c r="IZH51"/>
      <c r="IZI51" s="80"/>
      <c r="IZJ51"/>
      <c r="IZK51" s="80"/>
      <c r="IZL51"/>
      <c r="IZM51" s="80"/>
      <c r="IZN51"/>
      <c r="IZO51" s="80"/>
      <c r="IZP51"/>
      <c r="IZQ51" s="80"/>
      <c r="IZR51"/>
      <c r="IZS51" s="80"/>
      <c r="IZT51"/>
      <c r="IZU51" s="80"/>
      <c r="IZV51"/>
      <c r="IZW51" s="80"/>
      <c r="IZX51"/>
      <c r="IZY51" s="80"/>
      <c r="IZZ51"/>
      <c r="JAA51" s="80"/>
      <c r="JAB51"/>
      <c r="JAC51" s="80"/>
      <c r="JAD51"/>
      <c r="JAE51" s="80"/>
      <c r="JAF51"/>
      <c r="JAG51" s="80"/>
      <c r="JAH51"/>
      <c r="JAI51" s="80"/>
      <c r="JAJ51"/>
      <c r="JAK51" s="80"/>
      <c r="JAL51"/>
      <c r="JAM51" s="80"/>
      <c r="JAN51"/>
      <c r="JAO51" s="80"/>
      <c r="JAP51"/>
      <c r="JAQ51" s="80"/>
      <c r="JAR51"/>
      <c r="JAS51" s="80"/>
      <c r="JAT51"/>
      <c r="JAU51" s="80"/>
      <c r="JAV51"/>
      <c r="JAW51" s="80"/>
      <c r="JAX51"/>
      <c r="JAY51" s="80"/>
      <c r="JAZ51"/>
      <c r="JBA51" s="80"/>
      <c r="JBB51"/>
      <c r="JBC51" s="80"/>
      <c r="JBD51"/>
      <c r="JBE51" s="80"/>
      <c r="JBF51"/>
      <c r="JBG51" s="80"/>
      <c r="JBH51"/>
      <c r="JBI51" s="80"/>
      <c r="JBJ51"/>
      <c r="JBK51" s="80"/>
      <c r="JBL51"/>
      <c r="JBM51" s="80"/>
      <c r="JBN51"/>
      <c r="JBO51" s="80"/>
      <c r="JBP51"/>
      <c r="JBQ51" s="80"/>
      <c r="JBR51"/>
      <c r="JBS51" s="80"/>
      <c r="JBT51"/>
      <c r="JBU51" s="80"/>
      <c r="JBV51"/>
      <c r="JBW51" s="80"/>
      <c r="JBX51"/>
      <c r="JBY51" s="80"/>
      <c r="JBZ51"/>
      <c r="JCA51" s="80"/>
      <c r="JCB51"/>
      <c r="JCC51" s="80"/>
      <c r="JCD51"/>
      <c r="JCE51" s="80"/>
      <c r="JCF51"/>
      <c r="JCG51" s="80"/>
      <c r="JCH51"/>
      <c r="JCI51" s="80"/>
      <c r="JCJ51"/>
      <c r="JCK51" s="80"/>
      <c r="JCL51"/>
      <c r="JCM51" s="80"/>
      <c r="JCN51"/>
      <c r="JCO51" s="80"/>
      <c r="JCP51"/>
      <c r="JCQ51" s="80"/>
      <c r="JCR51"/>
      <c r="JCS51" s="80"/>
      <c r="JCT51"/>
      <c r="JCU51" s="80"/>
      <c r="JCV51"/>
      <c r="JCW51" s="80"/>
      <c r="JCX51"/>
      <c r="JCY51" s="80"/>
      <c r="JCZ51"/>
      <c r="JDA51" s="80"/>
      <c r="JDB51"/>
      <c r="JDC51" s="80"/>
      <c r="JDD51"/>
      <c r="JDE51" s="80"/>
      <c r="JDF51"/>
      <c r="JDG51" s="80"/>
      <c r="JDH51"/>
      <c r="JDI51" s="80"/>
      <c r="JDJ51"/>
      <c r="JDK51" s="80"/>
      <c r="JDL51"/>
      <c r="JDM51" s="80"/>
      <c r="JDN51"/>
      <c r="JDO51" s="80"/>
      <c r="JDP51"/>
      <c r="JDQ51" s="80"/>
      <c r="JDR51"/>
      <c r="JDS51" s="80"/>
      <c r="JDT51"/>
      <c r="JDU51" s="80"/>
      <c r="JDV51"/>
      <c r="JDW51" s="80"/>
      <c r="JDX51"/>
      <c r="JDY51" s="80"/>
      <c r="JDZ51"/>
      <c r="JEA51" s="80"/>
      <c r="JEB51"/>
      <c r="JEC51" s="80"/>
      <c r="JED51"/>
      <c r="JEE51" s="80"/>
      <c r="JEF51"/>
      <c r="JEG51" s="80"/>
      <c r="JEH51"/>
      <c r="JEI51" s="80"/>
      <c r="JEJ51"/>
      <c r="JEK51" s="80"/>
      <c r="JEL51"/>
      <c r="JEM51" s="80"/>
      <c r="JEN51"/>
      <c r="JEO51" s="80"/>
      <c r="JEP51"/>
      <c r="JEQ51" s="80"/>
      <c r="JER51"/>
      <c r="JES51" s="80"/>
      <c r="JET51"/>
      <c r="JEU51" s="80"/>
      <c r="JEV51"/>
      <c r="JEW51" s="80"/>
      <c r="JEX51"/>
      <c r="JEY51" s="80"/>
      <c r="JEZ51"/>
      <c r="JFA51" s="80"/>
      <c r="JFB51"/>
      <c r="JFC51" s="80"/>
      <c r="JFD51"/>
      <c r="JFE51" s="80"/>
      <c r="JFF51"/>
      <c r="JFG51" s="80"/>
      <c r="JFH51"/>
      <c r="JFI51" s="80"/>
      <c r="JFJ51"/>
      <c r="JFK51" s="80"/>
      <c r="JFL51"/>
      <c r="JFM51" s="80"/>
      <c r="JFN51"/>
      <c r="JFO51" s="80"/>
      <c r="JFP51"/>
      <c r="JFQ51" s="80"/>
      <c r="JFR51"/>
      <c r="JFS51" s="80"/>
      <c r="JFT51"/>
      <c r="JFU51" s="80"/>
      <c r="JFV51"/>
      <c r="JFW51" s="80"/>
      <c r="JFX51"/>
      <c r="JFY51" s="80"/>
      <c r="JFZ51"/>
      <c r="JGA51" s="80"/>
      <c r="JGB51"/>
      <c r="JGC51" s="80"/>
      <c r="JGD51"/>
      <c r="JGE51" s="80"/>
      <c r="JGF51"/>
      <c r="JGG51" s="80"/>
      <c r="JGH51"/>
      <c r="JGI51" s="80"/>
      <c r="JGJ51"/>
      <c r="JGK51" s="80"/>
      <c r="JGL51"/>
      <c r="JGM51" s="80"/>
      <c r="JGN51"/>
      <c r="JGO51" s="80"/>
      <c r="JGP51"/>
      <c r="JGQ51" s="80"/>
      <c r="JGR51"/>
      <c r="JGS51" s="80"/>
      <c r="JGT51"/>
      <c r="JGU51" s="80"/>
      <c r="JGV51"/>
      <c r="JGW51" s="80"/>
      <c r="JGX51"/>
      <c r="JGY51" s="80"/>
      <c r="JGZ51"/>
      <c r="JHA51" s="80"/>
      <c r="JHB51"/>
      <c r="JHC51" s="80"/>
      <c r="JHD51"/>
      <c r="JHE51" s="80"/>
      <c r="JHF51"/>
      <c r="JHG51" s="80"/>
      <c r="JHH51"/>
      <c r="JHI51" s="80"/>
      <c r="JHJ51"/>
      <c r="JHK51" s="80"/>
      <c r="JHL51"/>
      <c r="JHM51" s="80"/>
      <c r="JHN51"/>
      <c r="JHO51" s="80"/>
      <c r="JHP51"/>
      <c r="JHQ51" s="80"/>
      <c r="JHR51"/>
      <c r="JHS51" s="80"/>
      <c r="JHT51"/>
      <c r="JHU51" s="80"/>
      <c r="JHV51"/>
      <c r="JHW51" s="80"/>
      <c r="JHX51"/>
      <c r="JHY51" s="80"/>
      <c r="JHZ51"/>
      <c r="JIA51" s="80"/>
      <c r="JIB51"/>
      <c r="JIC51" s="80"/>
      <c r="JID51"/>
      <c r="JIE51" s="80"/>
      <c r="JIF51"/>
      <c r="JIG51" s="80"/>
      <c r="JIH51"/>
      <c r="JII51" s="80"/>
      <c r="JIJ51"/>
      <c r="JIK51" s="80"/>
      <c r="JIL51"/>
      <c r="JIM51" s="80"/>
      <c r="JIN51"/>
      <c r="JIO51" s="80"/>
      <c r="JIP51"/>
      <c r="JIQ51" s="80"/>
      <c r="JIR51"/>
      <c r="JIS51" s="80"/>
      <c r="JIT51"/>
      <c r="JIU51" s="80"/>
      <c r="JIV51"/>
      <c r="JIW51" s="80"/>
      <c r="JIX51"/>
      <c r="JIY51" s="80"/>
      <c r="JIZ51"/>
      <c r="JJA51" s="80"/>
      <c r="JJB51"/>
      <c r="JJC51" s="80"/>
      <c r="JJD51"/>
      <c r="JJE51" s="80"/>
      <c r="JJF51"/>
      <c r="JJG51" s="80"/>
      <c r="JJH51"/>
      <c r="JJI51" s="80"/>
      <c r="JJJ51"/>
      <c r="JJK51" s="80"/>
      <c r="JJL51"/>
      <c r="JJM51" s="80"/>
      <c r="JJN51"/>
      <c r="JJO51" s="80"/>
      <c r="JJP51"/>
      <c r="JJQ51" s="80"/>
      <c r="JJR51"/>
      <c r="JJS51" s="80"/>
      <c r="JJT51"/>
      <c r="JJU51" s="80"/>
      <c r="JJV51"/>
      <c r="JJW51" s="80"/>
      <c r="JJX51"/>
      <c r="JJY51" s="80"/>
      <c r="JJZ51"/>
      <c r="JKA51" s="80"/>
      <c r="JKB51"/>
      <c r="JKC51" s="80"/>
      <c r="JKD51"/>
      <c r="JKE51" s="80"/>
      <c r="JKF51"/>
      <c r="JKG51" s="80"/>
      <c r="JKH51"/>
      <c r="JKI51" s="80"/>
      <c r="JKJ51"/>
      <c r="JKK51" s="80"/>
      <c r="JKL51"/>
      <c r="JKM51" s="80"/>
      <c r="JKN51"/>
      <c r="JKO51" s="80"/>
      <c r="JKP51"/>
      <c r="JKQ51" s="80"/>
      <c r="JKR51"/>
      <c r="JKS51" s="80"/>
      <c r="JKT51"/>
      <c r="JKU51" s="80"/>
      <c r="JKV51"/>
      <c r="JKW51" s="80"/>
      <c r="JKX51"/>
      <c r="JKY51" s="80"/>
      <c r="JKZ51"/>
      <c r="JLA51" s="80"/>
      <c r="JLB51"/>
      <c r="JLC51" s="80"/>
      <c r="JLD51"/>
      <c r="JLE51" s="80"/>
      <c r="JLF51"/>
      <c r="JLG51" s="80"/>
      <c r="JLH51"/>
      <c r="JLI51" s="80"/>
      <c r="JLJ51"/>
      <c r="JLK51" s="80"/>
      <c r="JLL51"/>
      <c r="JLM51" s="80"/>
      <c r="JLN51"/>
      <c r="JLO51" s="80"/>
      <c r="JLP51"/>
      <c r="JLQ51" s="80"/>
      <c r="JLR51"/>
      <c r="JLS51" s="80"/>
      <c r="JLT51"/>
      <c r="JLU51" s="80"/>
      <c r="JLV51"/>
      <c r="JLW51" s="80"/>
      <c r="JLX51"/>
      <c r="JLY51" s="80"/>
      <c r="JLZ51"/>
      <c r="JMA51" s="80"/>
      <c r="JMB51"/>
      <c r="JMC51" s="80"/>
      <c r="JMD51"/>
      <c r="JME51" s="80"/>
      <c r="JMF51"/>
      <c r="JMG51" s="80"/>
      <c r="JMH51"/>
      <c r="JMI51" s="80"/>
      <c r="JMJ51"/>
      <c r="JMK51" s="80"/>
      <c r="JML51"/>
      <c r="JMM51" s="80"/>
      <c r="JMN51"/>
      <c r="JMO51" s="80"/>
      <c r="JMP51"/>
      <c r="JMQ51" s="80"/>
      <c r="JMR51"/>
      <c r="JMS51" s="80"/>
      <c r="JMT51"/>
      <c r="JMU51" s="80"/>
      <c r="JMV51"/>
      <c r="JMW51" s="80"/>
      <c r="JMX51"/>
      <c r="JMY51" s="80"/>
      <c r="JMZ51"/>
      <c r="JNA51" s="80"/>
      <c r="JNB51"/>
      <c r="JNC51" s="80"/>
      <c r="JND51"/>
      <c r="JNE51" s="80"/>
      <c r="JNF51"/>
      <c r="JNG51" s="80"/>
      <c r="JNH51"/>
      <c r="JNI51" s="80"/>
      <c r="JNJ51"/>
      <c r="JNK51" s="80"/>
      <c r="JNL51"/>
      <c r="JNM51" s="80"/>
      <c r="JNN51"/>
      <c r="JNO51" s="80"/>
      <c r="JNP51"/>
      <c r="JNQ51" s="80"/>
      <c r="JNR51"/>
      <c r="JNS51" s="80"/>
      <c r="JNT51"/>
      <c r="JNU51" s="80"/>
      <c r="JNV51"/>
      <c r="JNW51" s="80"/>
      <c r="JNX51"/>
      <c r="JNY51" s="80"/>
      <c r="JNZ51"/>
      <c r="JOA51" s="80"/>
      <c r="JOB51"/>
      <c r="JOC51" s="80"/>
      <c r="JOD51"/>
      <c r="JOE51" s="80"/>
      <c r="JOF51"/>
      <c r="JOG51" s="80"/>
      <c r="JOH51"/>
      <c r="JOI51" s="80"/>
      <c r="JOJ51"/>
      <c r="JOK51" s="80"/>
      <c r="JOL51"/>
      <c r="JOM51" s="80"/>
      <c r="JON51"/>
      <c r="JOO51" s="80"/>
      <c r="JOP51"/>
      <c r="JOQ51" s="80"/>
      <c r="JOR51"/>
      <c r="JOS51" s="80"/>
      <c r="JOT51"/>
      <c r="JOU51" s="80"/>
      <c r="JOV51"/>
      <c r="JOW51" s="80"/>
      <c r="JOX51"/>
      <c r="JOY51" s="80"/>
      <c r="JOZ51"/>
      <c r="JPA51" s="80"/>
      <c r="JPB51"/>
      <c r="JPC51" s="80"/>
      <c r="JPD51"/>
      <c r="JPE51" s="80"/>
      <c r="JPF51"/>
      <c r="JPG51" s="80"/>
      <c r="JPH51"/>
      <c r="JPI51" s="80"/>
      <c r="JPJ51"/>
      <c r="JPK51" s="80"/>
      <c r="JPL51"/>
      <c r="JPM51" s="80"/>
      <c r="JPN51"/>
      <c r="JPO51" s="80"/>
      <c r="JPP51"/>
      <c r="JPQ51" s="80"/>
      <c r="JPR51"/>
      <c r="JPS51" s="80"/>
      <c r="JPT51"/>
      <c r="JPU51" s="80"/>
      <c r="JPV51"/>
      <c r="JPW51" s="80"/>
      <c r="JPX51"/>
      <c r="JPY51" s="80"/>
      <c r="JPZ51"/>
      <c r="JQA51" s="80"/>
      <c r="JQB51"/>
      <c r="JQC51" s="80"/>
      <c r="JQD51"/>
      <c r="JQE51" s="80"/>
      <c r="JQF51"/>
      <c r="JQG51" s="80"/>
      <c r="JQH51"/>
      <c r="JQI51" s="80"/>
      <c r="JQJ51"/>
      <c r="JQK51" s="80"/>
      <c r="JQL51"/>
      <c r="JQM51" s="80"/>
      <c r="JQN51"/>
      <c r="JQO51" s="80"/>
      <c r="JQP51"/>
      <c r="JQQ51" s="80"/>
      <c r="JQR51"/>
      <c r="JQS51" s="80"/>
      <c r="JQT51"/>
      <c r="JQU51" s="80"/>
      <c r="JQV51"/>
      <c r="JQW51" s="80"/>
      <c r="JQX51"/>
      <c r="JQY51" s="80"/>
      <c r="JQZ51"/>
      <c r="JRA51" s="80"/>
      <c r="JRB51"/>
      <c r="JRC51" s="80"/>
      <c r="JRD51"/>
      <c r="JRE51" s="80"/>
      <c r="JRF51"/>
      <c r="JRG51" s="80"/>
      <c r="JRH51"/>
      <c r="JRI51" s="80"/>
      <c r="JRJ51"/>
      <c r="JRK51" s="80"/>
      <c r="JRL51"/>
      <c r="JRM51" s="80"/>
      <c r="JRN51"/>
      <c r="JRO51" s="80"/>
      <c r="JRP51"/>
      <c r="JRQ51" s="80"/>
      <c r="JRR51"/>
      <c r="JRS51" s="80"/>
      <c r="JRT51"/>
      <c r="JRU51" s="80"/>
      <c r="JRV51"/>
      <c r="JRW51" s="80"/>
      <c r="JRX51"/>
      <c r="JRY51" s="80"/>
      <c r="JRZ51"/>
      <c r="JSA51" s="80"/>
      <c r="JSB51"/>
      <c r="JSC51" s="80"/>
      <c r="JSD51"/>
      <c r="JSE51" s="80"/>
      <c r="JSF51"/>
      <c r="JSG51" s="80"/>
      <c r="JSH51"/>
      <c r="JSI51" s="80"/>
      <c r="JSJ51"/>
      <c r="JSK51" s="80"/>
      <c r="JSL51"/>
      <c r="JSM51" s="80"/>
      <c r="JSN51"/>
      <c r="JSO51" s="80"/>
      <c r="JSP51"/>
      <c r="JSQ51" s="80"/>
      <c r="JSR51"/>
      <c r="JSS51" s="80"/>
      <c r="JST51"/>
      <c r="JSU51" s="80"/>
      <c r="JSV51"/>
      <c r="JSW51" s="80"/>
      <c r="JSX51"/>
      <c r="JSY51" s="80"/>
      <c r="JSZ51"/>
      <c r="JTA51" s="80"/>
      <c r="JTB51"/>
      <c r="JTC51" s="80"/>
      <c r="JTD51"/>
      <c r="JTE51" s="80"/>
      <c r="JTF51"/>
      <c r="JTG51" s="80"/>
      <c r="JTH51"/>
      <c r="JTI51" s="80"/>
      <c r="JTJ51"/>
      <c r="JTK51" s="80"/>
      <c r="JTL51"/>
      <c r="JTM51" s="80"/>
      <c r="JTN51"/>
      <c r="JTO51" s="80"/>
      <c r="JTP51"/>
      <c r="JTQ51" s="80"/>
      <c r="JTR51"/>
      <c r="JTS51" s="80"/>
      <c r="JTT51"/>
      <c r="JTU51" s="80"/>
      <c r="JTV51"/>
      <c r="JTW51" s="80"/>
      <c r="JTX51"/>
      <c r="JTY51" s="80"/>
      <c r="JTZ51"/>
      <c r="JUA51" s="80"/>
      <c r="JUB51"/>
      <c r="JUC51" s="80"/>
      <c r="JUD51"/>
      <c r="JUE51" s="80"/>
      <c r="JUF51"/>
      <c r="JUG51" s="80"/>
      <c r="JUH51"/>
      <c r="JUI51" s="80"/>
      <c r="JUJ51"/>
      <c r="JUK51" s="80"/>
      <c r="JUL51"/>
      <c r="JUM51" s="80"/>
      <c r="JUN51"/>
      <c r="JUO51" s="80"/>
      <c r="JUP51"/>
      <c r="JUQ51" s="80"/>
      <c r="JUR51"/>
      <c r="JUS51" s="80"/>
      <c r="JUT51"/>
      <c r="JUU51" s="80"/>
      <c r="JUV51"/>
      <c r="JUW51" s="80"/>
      <c r="JUX51"/>
      <c r="JUY51" s="80"/>
      <c r="JUZ51"/>
      <c r="JVA51" s="80"/>
      <c r="JVB51"/>
      <c r="JVC51" s="80"/>
      <c r="JVD51"/>
      <c r="JVE51" s="80"/>
      <c r="JVF51"/>
      <c r="JVG51" s="80"/>
      <c r="JVH51"/>
      <c r="JVI51" s="80"/>
      <c r="JVJ51"/>
      <c r="JVK51" s="80"/>
      <c r="JVL51"/>
      <c r="JVM51" s="80"/>
      <c r="JVN51"/>
      <c r="JVO51" s="80"/>
      <c r="JVP51"/>
      <c r="JVQ51" s="80"/>
      <c r="JVR51"/>
      <c r="JVS51" s="80"/>
      <c r="JVT51"/>
      <c r="JVU51" s="80"/>
      <c r="JVV51"/>
      <c r="JVW51" s="80"/>
      <c r="JVX51"/>
      <c r="JVY51" s="80"/>
      <c r="JVZ51"/>
      <c r="JWA51" s="80"/>
      <c r="JWB51"/>
      <c r="JWC51" s="80"/>
      <c r="JWD51"/>
      <c r="JWE51" s="80"/>
      <c r="JWF51"/>
      <c r="JWG51" s="80"/>
      <c r="JWH51"/>
      <c r="JWI51" s="80"/>
      <c r="JWJ51"/>
      <c r="JWK51" s="80"/>
      <c r="JWL51"/>
      <c r="JWM51" s="80"/>
      <c r="JWN51"/>
      <c r="JWO51" s="80"/>
      <c r="JWP51"/>
      <c r="JWQ51" s="80"/>
      <c r="JWR51"/>
      <c r="JWS51" s="80"/>
      <c r="JWT51"/>
      <c r="JWU51" s="80"/>
      <c r="JWV51"/>
      <c r="JWW51" s="80"/>
      <c r="JWX51"/>
      <c r="JWY51" s="80"/>
      <c r="JWZ51"/>
      <c r="JXA51" s="80"/>
      <c r="JXB51"/>
      <c r="JXC51" s="80"/>
      <c r="JXD51"/>
      <c r="JXE51" s="80"/>
      <c r="JXF51"/>
      <c r="JXG51" s="80"/>
      <c r="JXH51"/>
      <c r="JXI51" s="80"/>
      <c r="JXJ51"/>
      <c r="JXK51" s="80"/>
      <c r="JXL51"/>
      <c r="JXM51" s="80"/>
      <c r="JXN51"/>
      <c r="JXO51" s="80"/>
      <c r="JXP51"/>
      <c r="JXQ51" s="80"/>
      <c r="JXR51"/>
      <c r="JXS51" s="80"/>
      <c r="JXT51"/>
      <c r="JXU51" s="80"/>
      <c r="JXV51"/>
      <c r="JXW51" s="80"/>
      <c r="JXX51"/>
      <c r="JXY51" s="80"/>
      <c r="JXZ51"/>
      <c r="JYA51" s="80"/>
      <c r="JYB51"/>
      <c r="JYC51" s="80"/>
      <c r="JYD51"/>
      <c r="JYE51" s="80"/>
      <c r="JYF51"/>
      <c r="JYG51" s="80"/>
      <c r="JYH51"/>
      <c r="JYI51" s="80"/>
      <c r="JYJ51"/>
      <c r="JYK51" s="80"/>
      <c r="JYL51"/>
      <c r="JYM51" s="80"/>
      <c r="JYN51"/>
      <c r="JYO51" s="80"/>
      <c r="JYP51"/>
      <c r="JYQ51" s="80"/>
      <c r="JYR51"/>
      <c r="JYS51" s="80"/>
      <c r="JYT51"/>
      <c r="JYU51" s="80"/>
      <c r="JYV51"/>
      <c r="JYW51" s="80"/>
      <c r="JYX51"/>
      <c r="JYY51" s="80"/>
      <c r="JYZ51"/>
      <c r="JZA51" s="80"/>
      <c r="JZB51"/>
      <c r="JZC51" s="80"/>
      <c r="JZD51"/>
      <c r="JZE51" s="80"/>
      <c r="JZF51"/>
      <c r="JZG51" s="80"/>
      <c r="JZH51"/>
      <c r="JZI51" s="80"/>
      <c r="JZJ51"/>
      <c r="JZK51" s="80"/>
      <c r="JZL51"/>
      <c r="JZM51" s="80"/>
      <c r="JZN51"/>
      <c r="JZO51" s="80"/>
      <c r="JZP51"/>
      <c r="JZQ51" s="80"/>
      <c r="JZR51"/>
      <c r="JZS51" s="80"/>
      <c r="JZT51"/>
      <c r="JZU51" s="80"/>
      <c r="JZV51"/>
      <c r="JZW51" s="80"/>
      <c r="JZX51"/>
      <c r="JZY51" s="80"/>
      <c r="JZZ51"/>
      <c r="KAA51" s="80"/>
      <c r="KAB51"/>
      <c r="KAC51" s="80"/>
      <c r="KAD51"/>
      <c r="KAE51" s="80"/>
      <c r="KAF51"/>
      <c r="KAG51" s="80"/>
      <c r="KAH51"/>
      <c r="KAI51" s="80"/>
      <c r="KAJ51"/>
      <c r="KAK51" s="80"/>
      <c r="KAL51"/>
      <c r="KAM51" s="80"/>
      <c r="KAN51"/>
      <c r="KAO51" s="80"/>
      <c r="KAP51"/>
      <c r="KAQ51" s="80"/>
      <c r="KAR51"/>
      <c r="KAS51" s="80"/>
      <c r="KAT51"/>
      <c r="KAU51" s="80"/>
      <c r="KAV51"/>
      <c r="KAW51" s="80"/>
      <c r="KAX51"/>
      <c r="KAY51" s="80"/>
      <c r="KAZ51"/>
      <c r="KBA51" s="80"/>
      <c r="KBB51"/>
      <c r="KBC51" s="80"/>
      <c r="KBD51"/>
      <c r="KBE51" s="80"/>
      <c r="KBF51"/>
      <c r="KBG51" s="80"/>
      <c r="KBH51"/>
      <c r="KBI51" s="80"/>
      <c r="KBJ51"/>
      <c r="KBK51" s="80"/>
      <c r="KBL51"/>
      <c r="KBM51" s="80"/>
      <c r="KBN51"/>
      <c r="KBO51" s="80"/>
      <c r="KBP51"/>
      <c r="KBQ51" s="80"/>
      <c r="KBR51"/>
      <c r="KBS51" s="80"/>
      <c r="KBT51"/>
      <c r="KBU51" s="80"/>
      <c r="KBV51"/>
      <c r="KBW51" s="80"/>
      <c r="KBX51"/>
      <c r="KBY51" s="80"/>
      <c r="KBZ51"/>
      <c r="KCA51" s="80"/>
      <c r="KCB51"/>
      <c r="KCC51" s="80"/>
      <c r="KCD51"/>
      <c r="KCE51" s="80"/>
      <c r="KCF51"/>
      <c r="KCG51" s="80"/>
      <c r="KCH51"/>
      <c r="KCI51" s="80"/>
      <c r="KCJ51"/>
      <c r="KCK51" s="80"/>
      <c r="KCL51"/>
      <c r="KCM51" s="80"/>
      <c r="KCN51"/>
      <c r="KCO51" s="80"/>
      <c r="KCP51"/>
      <c r="KCQ51" s="80"/>
      <c r="KCR51"/>
      <c r="KCS51" s="80"/>
      <c r="KCT51"/>
      <c r="KCU51" s="80"/>
      <c r="KCV51"/>
      <c r="KCW51" s="80"/>
      <c r="KCX51"/>
      <c r="KCY51" s="80"/>
      <c r="KCZ51"/>
      <c r="KDA51" s="80"/>
      <c r="KDB51"/>
      <c r="KDC51" s="80"/>
      <c r="KDD51"/>
      <c r="KDE51" s="80"/>
      <c r="KDF51"/>
      <c r="KDG51" s="80"/>
      <c r="KDH51"/>
      <c r="KDI51" s="80"/>
      <c r="KDJ51"/>
      <c r="KDK51" s="80"/>
      <c r="KDL51"/>
      <c r="KDM51" s="80"/>
      <c r="KDN51"/>
      <c r="KDO51" s="80"/>
      <c r="KDP51"/>
      <c r="KDQ51" s="80"/>
      <c r="KDR51"/>
      <c r="KDS51" s="80"/>
      <c r="KDT51"/>
      <c r="KDU51" s="80"/>
      <c r="KDV51"/>
      <c r="KDW51" s="80"/>
      <c r="KDX51"/>
      <c r="KDY51" s="80"/>
      <c r="KDZ51"/>
      <c r="KEA51" s="80"/>
      <c r="KEB51"/>
      <c r="KEC51" s="80"/>
      <c r="KED51"/>
      <c r="KEE51" s="80"/>
      <c r="KEF51"/>
      <c r="KEG51" s="80"/>
      <c r="KEH51"/>
      <c r="KEI51" s="80"/>
      <c r="KEJ51"/>
      <c r="KEK51" s="80"/>
      <c r="KEL51"/>
      <c r="KEM51" s="80"/>
      <c r="KEN51"/>
      <c r="KEO51" s="80"/>
      <c r="KEP51"/>
      <c r="KEQ51" s="80"/>
      <c r="KER51"/>
      <c r="KES51" s="80"/>
      <c r="KET51"/>
      <c r="KEU51" s="80"/>
      <c r="KEV51"/>
      <c r="KEW51" s="80"/>
      <c r="KEX51"/>
      <c r="KEY51" s="80"/>
      <c r="KEZ51"/>
      <c r="KFA51" s="80"/>
      <c r="KFB51"/>
      <c r="KFC51" s="80"/>
      <c r="KFD51"/>
      <c r="KFE51" s="80"/>
      <c r="KFF51"/>
      <c r="KFG51" s="80"/>
      <c r="KFH51"/>
      <c r="KFI51" s="80"/>
      <c r="KFJ51"/>
      <c r="KFK51" s="80"/>
      <c r="KFL51"/>
      <c r="KFM51" s="80"/>
      <c r="KFN51"/>
      <c r="KFO51" s="80"/>
      <c r="KFP51"/>
      <c r="KFQ51" s="80"/>
      <c r="KFR51"/>
      <c r="KFS51" s="80"/>
      <c r="KFT51"/>
      <c r="KFU51" s="80"/>
      <c r="KFV51"/>
      <c r="KFW51" s="80"/>
      <c r="KFX51"/>
      <c r="KFY51" s="80"/>
      <c r="KFZ51"/>
      <c r="KGA51" s="80"/>
      <c r="KGB51"/>
      <c r="KGC51" s="80"/>
      <c r="KGD51"/>
      <c r="KGE51" s="80"/>
      <c r="KGF51"/>
      <c r="KGG51" s="80"/>
      <c r="KGH51"/>
      <c r="KGI51" s="80"/>
      <c r="KGJ51"/>
      <c r="KGK51" s="80"/>
      <c r="KGL51"/>
      <c r="KGM51" s="80"/>
      <c r="KGN51"/>
      <c r="KGO51" s="80"/>
      <c r="KGP51"/>
      <c r="KGQ51" s="80"/>
      <c r="KGR51"/>
      <c r="KGS51" s="80"/>
      <c r="KGT51"/>
      <c r="KGU51" s="80"/>
      <c r="KGV51"/>
      <c r="KGW51" s="80"/>
      <c r="KGX51"/>
      <c r="KGY51" s="80"/>
      <c r="KGZ51"/>
      <c r="KHA51" s="80"/>
      <c r="KHB51"/>
      <c r="KHC51" s="80"/>
      <c r="KHD51"/>
      <c r="KHE51" s="80"/>
      <c r="KHF51"/>
      <c r="KHG51" s="80"/>
      <c r="KHH51"/>
      <c r="KHI51" s="80"/>
      <c r="KHJ51"/>
      <c r="KHK51" s="80"/>
      <c r="KHL51"/>
      <c r="KHM51" s="80"/>
      <c r="KHN51"/>
      <c r="KHO51" s="80"/>
      <c r="KHP51"/>
      <c r="KHQ51" s="80"/>
      <c r="KHR51"/>
      <c r="KHS51" s="80"/>
      <c r="KHT51"/>
      <c r="KHU51" s="80"/>
      <c r="KHV51"/>
      <c r="KHW51" s="80"/>
      <c r="KHX51"/>
      <c r="KHY51" s="80"/>
      <c r="KHZ51"/>
      <c r="KIA51" s="80"/>
      <c r="KIB51"/>
      <c r="KIC51" s="80"/>
      <c r="KID51"/>
      <c r="KIE51" s="80"/>
      <c r="KIF51"/>
      <c r="KIG51" s="80"/>
      <c r="KIH51"/>
      <c r="KII51" s="80"/>
      <c r="KIJ51"/>
      <c r="KIK51" s="80"/>
      <c r="KIL51"/>
      <c r="KIM51" s="80"/>
      <c r="KIN51"/>
      <c r="KIO51" s="80"/>
      <c r="KIP51"/>
      <c r="KIQ51" s="80"/>
      <c r="KIR51"/>
      <c r="KIS51" s="80"/>
      <c r="KIT51"/>
      <c r="KIU51" s="80"/>
      <c r="KIV51"/>
      <c r="KIW51" s="80"/>
      <c r="KIX51"/>
      <c r="KIY51" s="80"/>
      <c r="KIZ51"/>
      <c r="KJA51" s="80"/>
      <c r="KJB51"/>
      <c r="KJC51" s="80"/>
      <c r="KJD51"/>
      <c r="KJE51" s="80"/>
      <c r="KJF51"/>
      <c r="KJG51" s="80"/>
      <c r="KJH51"/>
      <c r="KJI51" s="80"/>
      <c r="KJJ51"/>
      <c r="KJK51" s="80"/>
      <c r="KJL51"/>
      <c r="KJM51" s="80"/>
      <c r="KJN51"/>
      <c r="KJO51" s="80"/>
      <c r="KJP51"/>
      <c r="KJQ51" s="80"/>
      <c r="KJR51"/>
      <c r="KJS51" s="80"/>
      <c r="KJT51"/>
      <c r="KJU51" s="80"/>
      <c r="KJV51"/>
      <c r="KJW51" s="80"/>
      <c r="KJX51"/>
      <c r="KJY51" s="80"/>
      <c r="KJZ51"/>
      <c r="KKA51" s="80"/>
      <c r="KKB51"/>
      <c r="KKC51" s="80"/>
      <c r="KKD51"/>
      <c r="KKE51" s="80"/>
      <c r="KKF51"/>
      <c r="KKG51" s="80"/>
      <c r="KKH51"/>
      <c r="KKI51" s="80"/>
      <c r="KKJ51"/>
      <c r="KKK51" s="80"/>
      <c r="KKL51"/>
      <c r="KKM51" s="80"/>
      <c r="KKN51"/>
      <c r="KKO51" s="80"/>
      <c r="KKP51"/>
      <c r="KKQ51" s="80"/>
      <c r="KKR51"/>
      <c r="KKS51" s="80"/>
      <c r="KKT51"/>
      <c r="KKU51" s="80"/>
      <c r="KKV51"/>
      <c r="KKW51" s="80"/>
      <c r="KKX51"/>
      <c r="KKY51" s="80"/>
      <c r="KKZ51"/>
      <c r="KLA51" s="80"/>
      <c r="KLB51"/>
      <c r="KLC51" s="80"/>
      <c r="KLD51"/>
      <c r="KLE51" s="80"/>
      <c r="KLF51"/>
      <c r="KLG51" s="80"/>
      <c r="KLH51"/>
      <c r="KLI51" s="80"/>
      <c r="KLJ51"/>
      <c r="KLK51" s="80"/>
      <c r="KLL51"/>
      <c r="KLM51" s="80"/>
      <c r="KLN51"/>
      <c r="KLO51" s="80"/>
      <c r="KLP51"/>
      <c r="KLQ51" s="80"/>
      <c r="KLR51"/>
      <c r="KLS51" s="80"/>
      <c r="KLT51"/>
      <c r="KLU51" s="80"/>
      <c r="KLV51"/>
      <c r="KLW51" s="80"/>
      <c r="KLX51"/>
      <c r="KLY51" s="80"/>
      <c r="KLZ51"/>
      <c r="KMA51" s="80"/>
      <c r="KMB51"/>
      <c r="KMC51" s="80"/>
      <c r="KMD51"/>
      <c r="KME51" s="80"/>
      <c r="KMF51"/>
      <c r="KMG51" s="80"/>
      <c r="KMH51"/>
      <c r="KMI51" s="80"/>
      <c r="KMJ51"/>
      <c r="KMK51" s="80"/>
      <c r="KML51"/>
      <c r="KMM51" s="80"/>
      <c r="KMN51"/>
      <c r="KMO51" s="80"/>
      <c r="KMP51"/>
      <c r="KMQ51" s="80"/>
      <c r="KMR51"/>
      <c r="KMS51" s="80"/>
      <c r="KMT51"/>
      <c r="KMU51" s="80"/>
      <c r="KMV51"/>
      <c r="KMW51" s="80"/>
      <c r="KMX51"/>
      <c r="KMY51" s="80"/>
      <c r="KMZ51"/>
      <c r="KNA51" s="80"/>
      <c r="KNB51"/>
      <c r="KNC51" s="80"/>
      <c r="KND51"/>
      <c r="KNE51" s="80"/>
      <c r="KNF51"/>
      <c r="KNG51" s="80"/>
      <c r="KNH51"/>
      <c r="KNI51" s="80"/>
      <c r="KNJ51"/>
      <c r="KNK51" s="80"/>
      <c r="KNL51"/>
      <c r="KNM51" s="80"/>
      <c r="KNN51"/>
      <c r="KNO51" s="80"/>
      <c r="KNP51"/>
      <c r="KNQ51" s="80"/>
      <c r="KNR51"/>
      <c r="KNS51" s="80"/>
      <c r="KNT51"/>
      <c r="KNU51" s="80"/>
      <c r="KNV51"/>
      <c r="KNW51" s="80"/>
      <c r="KNX51"/>
      <c r="KNY51" s="80"/>
      <c r="KNZ51"/>
      <c r="KOA51" s="80"/>
      <c r="KOB51"/>
      <c r="KOC51" s="80"/>
      <c r="KOD51"/>
      <c r="KOE51" s="80"/>
      <c r="KOF51"/>
      <c r="KOG51" s="80"/>
      <c r="KOH51"/>
      <c r="KOI51" s="80"/>
      <c r="KOJ51"/>
      <c r="KOK51" s="80"/>
      <c r="KOL51"/>
      <c r="KOM51" s="80"/>
      <c r="KON51"/>
      <c r="KOO51" s="80"/>
      <c r="KOP51"/>
      <c r="KOQ51" s="80"/>
      <c r="KOR51"/>
      <c r="KOS51" s="80"/>
      <c r="KOT51"/>
      <c r="KOU51" s="80"/>
      <c r="KOV51"/>
      <c r="KOW51" s="80"/>
      <c r="KOX51"/>
      <c r="KOY51" s="80"/>
      <c r="KOZ51"/>
      <c r="KPA51" s="80"/>
      <c r="KPB51"/>
      <c r="KPC51" s="80"/>
      <c r="KPD51"/>
      <c r="KPE51" s="80"/>
      <c r="KPF51"/>
      <c r="KPG51" s="80"/>
      <c r="KPH51"/>
      <c r="KPI51" s="80"/>
      <c r="KPJ51"/>
      <c r="KPK51" s="80"/>
      <c r="KPL51"/>
      <c r="KPM51" s="80"/>
      <c r="KPN51"/>
      <c r="KPO51" s="80"/>
      <c r="KPP51"/>
      <c r="KPQ51" s="80"/>
      <c r="KPR51"/>
      <c r="KPS51" s="80"/>
      <c r="KPT51"/>
      <c r="KPU51" s="80"/>
      <c r="KPV51"/>
      <c r="KPW51" s="80"/>
      <c r="KPX51"/>
      <c r="KPY51" s="80"/>
      <c r="KPZ51"/>
      <c r="KQA51" s="80"/>
      <c r="KQB51"/>
      <c r="KQC51" s="80"/>
      <c r="KQD51"/>
      <c r="KQE51" s="80"/>
      <c r="KQF51"/>
      <c r="KQG51" s="80"/>
      <c r="KQH51"/>
      <c r="KQI51" s="80"/>
      <c r="KQJ51"/>
      <c r="KQK51" s="80"/>
      <c r="KQL51"/>
      <c r="KQM51" s="80"/>
      <c r="KQN51"/>
      <c r="KQO51" s="80"/>
      <c r="KQP51"/>
      <c r="KQQ51" s="80"/>
      <c r="KQR51"/>
      <c r="KQS51" s="80"/>
      <c r="KQT51"/>
      <c r="KQU51" s="80"/>
      <c r="KQV51"/>
      <c r="KQW51" s="80"/>
      <c r="KQX51"/>
      <c r="KQY51" s="80"/>
      <c r="KQZ51"/>
      <c r="KRA51" s="80"/>
      <c r="KRB51"/>
      <c r="KRC51" s="80"/>
      <c r="KRD51"/>
      <c r="KRE51" s="80"/>
      <c r="KRF51"/>
      <c r="KRG51" s="80"/>
      <c r="KRH51"/>
      <c r="KRI51" s="80"/>
      <c r="KRJ51"/>
      <c r="KRK51" s="80"/>
      <c r="KRL51"/>
      <c r="KRM51" s="80"/>
      <c r="KRN51"/>
      <c r="KRO51" s="80"/>
      <c r="KRP51"/>
      <c r="KRQ51" s="80"/>
      <c r="KRR51"/>
      <c r="KRS51" s="80"/>
      <c r="KRT51"/>
      <c r="KRU51" s="80"/>
      <c r="KRV51"/>
      <c r="KRW51" s="80"/>
      <c r="KRX51"/>
      <c r="KRY51" s="80"/>
      <c r="KRZ51"/>
      <c r="KSA51" s="80"/>
      <c r="KSB51"/>
      <c r="KSC51" s="80"/>
      <c r="KSD51"/>
      <c r="KSE51" s="80"/>
      <c r="KSF51"/>
      <c r="KSG51" s="80"/>
      <c r="KSH51"/>
      <c r="KSI51" s="80"/>
      <c r="KSJ51"/>
      <c r="KSK51" s="80"/>
      <c r="KSL51"/>
      <c r="KSM51" s="80"/>
      <c r="KSN51"/>
      <c r="KSO51" s="80"/>
      <c r="KSP51"/>
      <c r="KSQ51" s="80"/>
      <c r="KSR51"/>
      <c r="KSS51" s="80"/>
      <c r="KST51"/>
      <c r="KSU51" s="80"/>
      <c r="KSV51"/>
      <c r="KSW51" s="80"/>
      <c r="KSX51"/>
      <c r="KSY51" s="80"/>
      <c r="KSZ51"/>
      <c r="KTA51" s="80"/>
      <c r="KTB51"/>
      <c r="KTC51" s="80"/>
      <c r="KTD51"/>
      <c r="KTE51" s="80"/>
      <c r="KTF51"/>
      <c r="KTG51" s="80"/>
      <c r="KTH51"/>
      <c r="KTI51" s="80"/>
      <c r="KTJ51"/>
      <c r="KTK51" s="80"/>
      <c r="KTL51"/>
      <c r="KTM51" s="80"/>
      <c r="KTN51"/>
      <c r="KTO51" s="80"/>
      <c r="KTP51"/>
      <c r="KTQ51" s="80"/>
      <c r="KTR51"/>
      <c r="KTS51" s="80"/>
      <c r="KTT51"/>
      <c r="KTU51" s="80"/>
      <c r="KTV51"/>
      <c r="KTW51" s="80"/>
      <c r="KTX51"/>
      <c r="KTY51" s="80"/>
      <c r="KTZ51"/>
      <c r="KUA51" s="80"/>
      <c r="KUB51"/>
      <c r="KUC51" s="80"/>
      <c r="KUD51"/>
      <c r="KUE51" s="80"/>
      <c r="KUF51"/>
      <c r="KUG51" s="80"/>
      <c r="KUH51"/>
      <c r="KUI51" s="80"/>
      <c r="KUJ51"/>
      <c r="KUK51" s="80"/>
      <c r="KUL51"/>
      <c r="KUM51" s="80"/>
      <c r="KUN51"/>
      <c r="KUO51" s="80"/>
      <c r="KUP51"/>
      <c r="KUQ51" s="80"/>
      <c r="KUR51"/>
      <c r="KUS51" s="80"/>
      <c r="KUT51"/>
      <c r="KUU51" s="80"/>
      <c r="KUV51"/>
      <c r="KUW51" s="80"/>
      <c r="KUX51"/>
      <c r="KUY51" s="80"/>
      <c r="KUZ51"/>
      <c r="KVA51" s="80"/>
      <c r="KVB51"/>
      <c r="KVC51" s="80"/>
      <c r="KVD51"/>
      <c r="KVE51" s="80"/>
      <c r="KVF51"/>
      <c r="KVG51" s="80"/>
      <c r="KVH51"/>
      <c r="KVI51" s="80"/>
      <c r="KVJ51"/>
      <c r="KVK51" s="80"/>
      <c r="KVL51"/>
      <c r="KVM51" s="80"/>
      <c r="KVN51"/>
      <c r="KVO51" s="80"/>
      <c r="KVP51"/>
      <c r="KVQ51" s="80"/>
      <c r="KVR51"/>
      <c r="KVS51" s="80"/>
      <c r="KVT51"/>
      <c r="KVU51" s="80"/>
      <c r="KVV51"/>
      <c r="KVW51" s="80"/>
      <c r="KVX51"/>
      <c r="KVY51" s="80"/>
      <c r="KVZ51"/>
      <c r="KWA51" s="80"/>
      <c r="KWB51"/>
      <c r="KWC51" s="80"/>
      <c r="KWD51"/>
      <c r="KWE51" s="80"/>
      <c r="KWF51"/>
      <c r="KWG51" s="80"/>
      <c r="KWH51"/>
      <c r="KWI51" s="80"/>
      <c r="KWJ51"/>
      <c r="KWK51" s="80"/>
      <c r="KWL51"/>
      <c r="KWM51" s="80"/>
      <c r="KWN51"/>
      <c r="KWO51" s="80"/>
      <c r="KWP51"/>
      <c r="KWQ51" s="80"/>
      <c r="KWR51"/>
      <c r="KWS51" s="80"/>
      <c r="KWT51"/>
      <c r="KWU51" s="80"/>
      <c r="KWV51"/>
      <c r="KWW51" s="80"/>
      <c r="KWX51"/>
      <c r="KWY51" s="80"/>
      <c r="KWZ51"/>
      <c r="KXA51" s="80"/>
      <c r="KXB51"/>
      <c r="KXC51" s="80"/>
      <c r="KXD51"/>
      <c r="KXE51" s="80"/>
      <c r="KXF51"/>
      <c r="KXG51" s="80"/>
      <c r="KXH51"/>
      <c r="KXI51" s="80"/>
      <c r="KXJ51"/>
      <c r="KXK51" s="80"/>
      <c r="KXL51"/>
      <c r="KXM51" s="80"/>
      <c r="KXN51"/>
      <c r="KXO51" s="80"/>
      <c r="KXP51"/>
      <c r="KXQ51" s="80"/>
      <c r="KXR51"/>
      <c r="KXS51" s="80"/>
      <c r="KXT51"/>
      <c r="KXU51" s="80"/>
      <c r="KXV51"/>
      <c r="KXW51" s="80"/>
      <c r="KXX51"/>
      <c r="KXY51" s="80"/>
      <c r="KXZ51"/>
      <c r="KYA51" s="80"/>
      <c r="KYB51"/>
      <c r="KYC51" s="80"/>
      <c r="KYD51"/>
      <c r="KYE51" s="80"/>
      <c r="KYF51"/>
      <c r="KYG51" s="80"/>
      <c r="KYH51"/>
      <c r="KYI51" s="80"/>
      <c r="KYJ51"/>
      <c r="KYK51" s="80"/>
      <c r="KYL51"/>
      <c r="KYM51" s="80"/>
      <c r="KYN51"/>
      <c r="KYO51" s="80"/>
      <c r="KYP51"/>
      <c r="KYQ51" s="80"/>
      <c r="KYR51"/>
      <c r="KYS51" s="80"/>
      <c r="KYT51"/>
      <c r="KYU51" s="80"/>
      <c r="KYV51"/>
      <c r="KYW51" s="80"/>
      <c r="KYX51"/>
      <c r="KYY51" s="80"/>
      <c r="KYZ51"/>
      <c r="KZA51" s="80"/>
      <c r="KZB51"/>
      <c r="KZC51" s="80"/>
      <c r="KZD51"/>
      <c r="KZE51" s="80"/>
      <c r="KZF51"/>
      <c r="KZG51" s="80"/>
      <c r="KZH51"/>
      <c r="KZI51" s="80"/>
      <c r="KZJ51"/>
      <c r="KZK51" s="80"/>
      <c r="KZL51"/>
      <c r="KZM51" s="80"/>
      <c r="KZN51"/>
      <c r="KZO51" s="80"/>
      <c r="KZP51"/>
      <c r="KZQ51" s="80"/>
      <c r="KZR51"/>
      <c r="KZS51" s="80"/>
      <c r="KZT51"/>
      <c r="KZU51" s="80"/>
      <c r="KZV51"/>
      <c r="KZW51" s="80"/>
      <c r="KZX51"/>
      <c r="KZY51" s="80"/>
      <c r="KZZ51"/>
      <c r="LAA51" s="80"/>
      <c r="LAB51"/>
      <c r="LAC51" s="80"/>
      <c r="LAD51"/>
      <c r="LAE51" s="80"/>
      <c r="LAF51"/>
      <c r="LAG51" s="80"/>
      <c r="LAH51"/>
      <c r="LAI51" s="80"/>
      <c r="LAJ51"/>
      <c r="LAK51" s="80"/>
      <c r="LAL51"/>
      <c r="LAM51" s="80"/>
      <c r="LAN51"/>
      <c r="LAO51" s="80"/>
      <c r="LAP51"/>
      <c r="LAQ51" s="80"/>
      <c r="LAR51"/>
      <c r="LAS51" s="80"/>
      <c r="LAT51"/>
      <c r="LAU51" s="80"/>
      <c r="LAV51"/>
      <c r="LAW51" s="80"/>
      <c r="LAX51"/>
      <c r="LAY51" s="80"/>
      <c r="LAZ51"/>
      <c r="LBA51" s="80"/>
      <c r="LBB51"/>
      <c r="LBC51" s="80"/>
      <c r="LBD51"/>
      <c r="LBE51" s="80"/>
      <c r="LBF51"/>
      <c r="LBG51" s="80"/>
      <c r="LBH51"/>
      <c r="LBI51" s="80"/>
      <c r="LBJ51"/>
      <c r="LBK51" s="80"/>
      <c r="LBL51"/>
      <c r="LBM51" s="80"/>
      <c r="LBN51"/>
      <c r="LBO51" s="80"/>
      <c r="LBP51"/>
      <c r="LBQ51" s="80"/>
      <c r="LBR51"/>
      <c r="LBS51" s="80"/>
      <c r="LBT51"/>
      <c r="LBU51" s="80"/>
      <c r="LBV51"/>
      <c r="LBW51" s="80"/>
      <c r="LBX51"/>
      <c r="LBY51" s="80"/>
      <c r="LBZ51"/>
      <c r="LCA51" s="80"/>
      <c r="LCB51"/>
      <c r="LCC51" s="80"/>
      <c r="LCD51"/>
      <c r="LCE51" s="80"/>
      <c r="LCF51"/>
      <c r="LCG51" s="80"/>
      <c r="LCH51"/>
      <c r="LCI51" s="80"/>
      <c r="LCJ51"/>
      <c r="LCK51" s="80"/>
      <c r="LCL51"/>
      <c r="LCM51" s="80"/>
      <c r="LCN51"/>
      <c r="LCO51" s="80"/>
      <c r="LCP51"/>
      <c r="LCQ51" s="80"/>
      <c r="LCR51"/>
      <c r="LCS51" s="80"/>
      <c r="LCT51"/>
      <c r="LCU51" s="80"/>
      <c r="LCV51"/>
      <c r="LCW51" s="80"/>
      <c r="LCX51"/>
      <c r="LCY51" s="80"/>
      <c r="LCZ51"/>
      <c r="LDA51" s="80"/>
      <c r="LDB51"/>
      <c r="LDC51" s="80"/>
      <c r="LDD51"/>
      <c r="LDE51" s="80"/>
      <c r="LDF51"/>
      <c r="LDG51" s="80"/>
      <c r="LDH51"/>
      <c r="LDI51" s="80"/>
      <c r="LDJ51"/>
      <c r="LDK51" s="80"/>
      <c r="LDL51"/>
      <c r="LDM51" s="80"/>
      <c r="LDN51"/>
      <c r="LDO51" s="80"/>
      <c r="LDP51"/>
      <c r="LDQ51" s="80"/>
      <c r="LDR51"/>
      <c r="LDS51" s="80"/>
      <c r="LDT51"/>
      <c r="LDU51" s="80"/>
      <c r="LDV51"/>
      <c r="LDW51" s="80"/>
      <c r="LDX51"/>
      <c r="LDY51" s="80"/>
      <c r="LDZ51"/>
      <c r="LEA51" s="80"/>
      <c r="LEB51"/>
      <c r="LEC51" s="80"/>
      <c r="LED51"/>
      <c r="LEE51" s="80"/>
      <c r="LEF51"/>
      <c r="LEG51" s="80"/>
      <c r="LEH51"/>
      <c r="LEI51" s="80"/>
      <c r="LEJ51"/>
      <c r="LEK51" s="80"/>
      <c r="LEL51"/>
      <c r="LEM51" s="80"/>
      <c r="LEN51"/>
      <c r="LEO51" s="80"/>
      <c r="LEP51"/>
      <c r="LEQ51" s="80"/>
      <c r="LER51"/>
      <c r="LES51" s="80"/>
      <c r="LET51"/>
      <c r="LEU51" s="80"/>
      <c r="LEV51"/>
      <c r="LEW51" s="80"/>
      <c r="LEX51"/>
      <c r="LEY51" s="80"/>
      <c r="LEZ51"/>
      <c r="LFA51" s="80"/>
      <c r="LFB51"/>
      <c r="LFC51" s="80"/>
      <c r="LFD51"/>
      <c r="LFE51" s="80"/>
      <c r="LFF51"/>
      <c r="LFG51" s="80"/>
      <c r="LFH51"/>
      <c r="LFI51" s="80"/>
      <c r="LFJ51"/>
      <c r="LFK51" s="80"/>
      <c r="LFL51"/>
      <c r="LFM51" s="80"/>
      <c r="LFN51"/>
      <c r="LFO51" s="80"/>
      <c r="LFP51"/>
      <c r="LFQ51" s="80"/>
      <c r="LFR51"/>
      <c r="LFS51" s="80"/>
      <c r="LFT51"/>
      <c r="LFU51" s="80"/>
      <c r="LFV51"/>
      <c r="LFW51" s="80"/>
      <c r="LFX51"/>
      <c r="LFY51" s="80"/>
      <c r="LFZ51"/>
      <c r="LGA51" s="80"/>
      <c r="LGB51"/>
      <c r="LGC51" s="80"/>
      <c r="LGD51"/>
      <c r="LGE51" s="80"/>
      <c r="LGF51"/>
      <c r="LGG51" s="80"/>
      <c r="LGH51"/>
      <c r="LGI51" s="80"/>
      <c r="LGJ51"/>
      <c r="LGK51" s="80"/>
      <c r="LGL51"/>
      <c r="LGM51" s="80"/>
      <c r="LGN51"/>
      <c r="LGO51" s="80"/>
      <c r="LGP51"/>
      <c r="LGQ51" s="80"/>
      <c r="LGR51"/>
      <c r="LGS51" s="80"/>
      <c r="LGT51"/>
      <c r="LGU51" s="80"/>
      <c r="LGV51"/>
      <c r="LGW51" s="80"/>
      <c r="LGX51"/>
      <c r="LGY51" s="80"/>
      <c r="LGZ51"/>
      <c r="LHA51" s="80"/>
      <c r="LHB51"/>
      <c r="LHC51" s="80"/>
      <c r="LHD51"/>
      <c r="LHE51" s="80"/>
      <c r="LHF51"/>
      <c r="LHG51" s="80"/>
      <c r="LHH51"/>
      <c r="LHI51" s="80"/>
      <c r="LHJ51"/>
      <c r="LHK51" s="80"/>
      <c r="LHL51"/>
      <c r="LHM51" s="80"/>
      <c r="LHN51"/>
      <c r="LHO51" s="80"/>
      <c r="LHP51"/>
      <c r="LHQ51" s="80"/>
      <c r="LHR51"/>
      <c r="LHS51" s="80"/>
      <c r="LHT51"/>
      <c r="LHU51" s="80"/>
      <c r="LHV51"/>
      <c r="LHW51" s="80"/>
      <c r="LHX51"/>
      <c r="LHY51" s="80"/>
      <c r="LHZ51"/>
      <c r="LIA51" s="80"/>
      <c r="LIB51"/>
      <c r="LIC51" s="80"/>
      <c r="LID51"/>
      <c r="LIE51" s="80"/>
      <c r="LIF51"/>
      <c r="LIG51" s="80"/>
      <c r="LIH51"/>
      <c r="LII51" s="80"/>
      <c r="LIJ51"/>
      <c r="LIK51" s="80"/>
      <c r="LIL51"/>
      <c r="LIM51" s="80"/>
      <c r="LIN51"/>
      <c r="LIO51" s="80"/>
      <c r="LIP51"/>
      <c r="LIQ51" s="80"/>
      <c r="LIR51"/>
      <c r="LIS51" s="80"/>
      <c r="LIT51"/>
      <c r="LIU51" s="80"/>
      <c r="LIV51"/>
      <c r="LIW51" s="80"/>
      <c r="LIX51"/>
      <c r="LIY51" s="80"/>
      <c r="LIZ51"/>
      <c r="LJA51" s="80"/>
      <c r="LJB51"/>
      <c r="LJC51" s="80"/>
      <c r="LJD51"/>
      <c r="LJE51" s="80"/>
      <c r="LJF51"/>
      <c r="LJG51" s="80"/>
      <c r="LJH51"/>
      <c r="LJI51" s="80"/>
      <c r="LJJ51"/>
      <c r="LJK51" s="80"/>
      <c r="LJL51"/>
      <c r="LJM51" s="80"/>
      <c r="LJN51"/>
      <c r="LJO51" s="80"/>
      <c r="LJP51"/>
      <c r="LJQ51" s="80"/>
      <c r="LJR51"/>
      <c r="LJS51" s="80"/>
      <c r="LJT51"/>
      <c r="LJU51" s="80"/>
      <c r="LJV51"/>
      <c r="LJW51" s="80"/>
      <c r="LJX51"/>
      <c r="LJY51" s="80"/>
      <c r="LJZ51"/>
      <c r="LKA51" s="80"/>
      <c r="LKB51"/>
      <c r="LKC51" s="80"/>
      <c r="LKD51"/>
      <c r="LKE51" s="80"/>
      <c r="LKF51"/>
      <c r="LKG51" s="80"/>
      <c r="LKH51"/>
      <c r="LKI51" s="80"/>
      <c r="LKJ51"/>
      <c r="LKK51" s="80"/>
      <c r="LKL51"/>
      <c r="LKM51" s="80"/>
      <c r="LKN51"/>
      <c r="LKO51" s="80"/>
      <c r="LKP51"/>
      <c r="LKQ51" s="80"/>
      <c r="LKR51"/>
      <c r="LKS51" s="80"/>
      <c r="LKT51"/>
      <c r="LKU51" s="80"/>
      <c r="LKV51"/>
      <c r="LKW51" s="80"/>
      <c r="LKX51"/>
      <c r="LKY51" s="80"/>
      <c r="LKZ51"/>
      <c r="LLA51" s="80"/>
      <c r="LLB51"/>
      <c r="LLC51" s="80"/>
      <c r="LLD51"/>
      <c r="LLE51" s="80"/>
      <c r="LLF51"/>
      <c r="LLG51" s="80"/>
      <c r="LLH51"/>
      <c r="LLI51" s="80"/>
      <c r="LLJ51"/>
      <c r="LLK51" s="80"/>
      <c r="LLL51"/>
      <c r="LLM51" s="80"/>
      <c r="LLN51"/>
      <c r="LLO51" s="80"/>
      <c r="LLP51"/>
      <c r="LLQ51" s="80"/>
      <c r="LLR51"/>
      <c r="LLS51" s="80"/>
      <c r="LLT51"/>
      <c r="LLU51" s="80"/>
      <c r="LLV51"/>
      <c r="LLW51" s="80"/>
      <c r="LLX51"/>
      <c r="LLY51" s="80"/>
      <c r="LLZ51"/>
      <c r="LMA51" s="80"/>
      <c r="LMB51"/>
      <c r="LMC51" s="80"/>
      <c r="LMD51"/>
      <c r="LME51" s="80"/>
      <c r="LMF51"/>
      <c r="LMG51" s="80"/>
      <c r="LMH51"/>
      <c r="LMI51" s="80"/>
      <c r="LMJ51"/>
      <c r="LMK51" s="80"/>
      <c r="LML51"/>
      <c r="LMM51" s="80"/>
      <c r="LMN51"/>
      <c r="LMO51" s="80"/>
      <c r="LMP51"/>
      <c r="LMQ51" s="80"/>
      <c r="LMR51"/>
      <c r="LMS51" s="80"/>
      <c r="LMT51"/>
      <c r="LMU51" s="80"/>
      <c r="LMV51"/>
      <c r="LMW51" s="80"/>
      <c r="LMX51"/>
      <c r="LMY51" s="80"/>
      <c r="LMZ51"/>
      <c r="LNA51" s="80"/>
      <c r="LNB51"/>
      <c r="LNC51" s="80"/>
      <c r="LND51"/>
      <c r="LNE51" s="80"/>
      <c r="LNF51"/>
      <c r="LNG51" s="80"/>
      <c r="LNH51"/>
      <c r="LNI51" s="80"/>
      <c r="LNJ51"/>
      <c r="LNK51" s="80"/>
      <c r="LNL51"/>
      <c r="LNM51" s="80"/>
      <c r="LNN51"/>
      <c r="LNO51" s="80"/>
      <c r="LNP51"/>
      <c r="LNQ51" s="80"/>
      <c r="LNR51"/>
      <c r="LNS51" s="80"/>
      <c r="LNT51"/>
      <c r="LNU51" s="80"/>
      <c r="LNV51"/>
      <c r="LNW51" s="80"/>
      <c r="LNX51"/>
      <c r="LNY51" s="80"/>
      <c r="LNZ51"/>
      <c r="LOA51" s="80"/>
      <c r="LOB51"/>
      <c r="LOC51" s="80"/>
      <c r="LOD51"/>
      <c r="LOE51" s="80"/>
      <c r="LOF51"/>
      <c r="LOG51" s="80"/>
      <c r="LOH51"/>
      <c r="LOI51" s="80"/>
      <c r="LOJ51"/>
      <c r="LOK51" s="80"/>
      <c r="LOL51"/>
      <c r="LOM51" s="80"/>
      <c r="LON51"/>
      <c r="LOO51" s="80"/>
      <c r="LOP51"/>
      <c r="LOQ51" s="80"/>
      <c r="LOR51"/>
      <c r="LOS51" s="80"/>
      <c r="LOT51"/>
      <c r="LOU51" s="80"/>
      <c r="LOV51"/>
      <c r="LOW51" s="80"/>
      <c r="LOX51"/>
      <c r="LOY51" s="80"/>
      <c r="LOZ51"/>
      <c r="LPA51" s="80"/>
      <c r="LPB51"/>
      <c r="LPC51" s="80"/>
      <c r="LPD51"/>
      <c r="LPE51" s="80"/>
      <c r="LPF51"/>
      <c r="LPG51" s="80"/>
      <c r="LPH51"/>
      <c r="LPI51" s="80"/>
      <c r="LPJ51"/>
      <c r="LPK51" s="80"/>
      <c r="LPL51"/>
      <c r="LPM51" s="80"/>
      <c r="LPN51"/>
      <c r="LPO51" s="80"/>
      <c r="LPP51"/>
      <c r="LPQ51" s="80"/>
      <c r="LPR51"/>
      <c r="LPS51" s="80"/>
      <c r="LPT51"/>
      <c r="LPU51" s="80"/>
      <c r="LPV51"/>
      <c r="LPW51" s="80"/>
      <c r="LPX51"/>
      <c r="LPY51" s="80"/>
      <c r="LPZ51"/>
      <c r="LQA51" s="80"/>
      <c r="LQB51"/>
      <c r="LQC51" s="80"/>
      <c r="LQD51"/>
      <c r="LQE51" s="80"/>
      <c r="LQF51"/>
      <c r="LQG51" s="80"/>
      <c r="LQH51"/>
      <c r="LQI51" s="80"/>
      <c r="LQJ51"/>
      <c r="LQK51" s="80"/>
      <c r="LQL51"/>
      <c r="LQM51" s="80"/>
      <c r="LQN51"/>
      <c r="LQO51" s="80"/>
      <c r="LQP51"/>
      <c r="LQQ51" s="80"/>
      <c r="LQR51"/>
      <c r="LQS51" s="80"/>
      <c r="LQT51"/>
      <c r="LQU51" s="80"/>
      <c r="LQV51"/>
      <c r="LQW51" s="80"/>
      <c r="LQX51"/>
      <c r="LQY51" s="80"/>
      <c r="LQZ51"/>
      <c r="LRA51" s="80"/>
      <c r="LRB51"/>
      <c r="LRC51" s="80"/>
      <c r="LRD51"/>
      <c r="LRE51" s="80"/>
      <c r="LRF51"/>
      <c r="LRG51" s="80"/>
      <c r="LRH51"/>
      <c r="LRI51" s="80"/>
      <c r="LRJ51"/>
      <c r="LRK51" s="80"/>
      <c r="LRL51"/>
      <c r="LRM51" s="80"/>
      <c r="LRN51"/>
      <c r="LRO51" s="80"/>
      <c r="LRP51"/>
      <c r="LRQ51" s="80"/>
      <c r="LRR51"/>
      <c r="LRS51" s="80"/>
      <c r="LRT51"/>
      <c r="LRU51" s="80"/>
      <c r="LRV51"/>
      <c r="LRW51" s="80"/>
      <c r="LRX51"/>
      <c r="LRY51" s="80"/>
      <c r="LRZ51"/>
      <c r="LSA51" s="80"/>
      <c r="LSB51"/>
      <c r="LSC51" s="80"/>
      <c r="LSD51"/>
      <c r="LSE51" s="80"/>
      <c r="LSF51"/>
      <c r="LSG51" s="80"/>
      <c r="LSH51"/>
      <c r="LSI51" s="80"/>
      <c r="LSJ51"/>
      <c r="LSK51" s="80"/>
      <c r="LSL51"/>
      <c r="LSM51" s="80"/>
      <c r="LSN51"/>
      <c r="LSO51" s="80"/>
      <c r="LSP51"/>
      <c r="LSQ51" s="80"/>
      <c r="LSR51"/>
      <c r="LSS51" s="80"/>
      <c r="LST51"/>
      <c r="LSU51" s="80"/>
      <c r="LSV51"/>
      <c r="LSW51" s="80"/>
      <c r="LSX51"/>
      <c r="LSY51" s="80"/>
      <c r="LSZ51"/>
      <c r="LTA51" s="80"/>
      <c r="LTB51"/>
      <c r="LTC51" s="80"/>
      <c r="LTD51"/>
      <c r="LTE51" s="80"/>
      <c r="LTF51"/>
      <c r="LTG51" s="80"/>
      <c r="LTH51"/>
      <c r="LTI51" s="80"/>
      <c r="LTJ51"/>
      <c r="LTK51" s="80"/>
      <c r="LTL51"/>
      <c r="LTM51" s="80"/>
      <c r="LTN51"/>
      <c r="LTO51" s="80"/>
      <c r="LTP51"/>
      <c r="LTQ51" s="80"/>
      <c r="LTR51"/>
      <c r="LTS51" s="80"/>
      <c r="LTT51"/>
      <c r="LTU51" s="80"/>
      <c r="LTV51"/>
      <c r="LTW51" s="80"/>
      <c r="LTX51"/>
      <c r="LTY51" s="80"/>
      <c r="LTZ51"/>
      <c r="LUA51" s="80"/>
      <c r="LUB51"/>
      <c r="LUC51" s="80"/>
      <c r="LUD51"/>
      <c r="LUE51" s="80"/>
      <c r="LUF51"/>
      <c r="LUG51" s="80"/>
      <c r="LUH51"/>
      <c r="LUI51" s="80"/>
      <c r="LUJ51"/>
      <c r="LUK51" s="80"/>
      <c r="LUL51"/>
      <c r="LUM51" s="80"/>
      <c r="LUN51"/>
      <c r="LUO51" s="80"/>
      <c r="LUP51"/>
      <c r="LUQ51" s="80"/>
      <c r="LUR51"/>
      <c r="LUS51" s="80"/>
      <c r="LUT51"/>
      <c r="LUU51" s="80"/>
      <c r="LUV51"/>
      <c r="LUW51" s="80"/>
      <c r="LUX51"/>
      <c r="LUY51" s="80"/>
      <c r="LUZ51"/>
      <c r="LVA51" s="80"/>
      <c r="LVB51"/>
      <c r="LVC51" s="80"/>
      <c r="LVD51"/>
      <c r="LVE51" s="80"/>
      <c r="LVF51"/>
      <c r="LVG51" s="80"/>
      <c r="LVH51"/>
      <c r="LVI51" s="80"/>
      <c r="LVJ51"/>
      <c r="LVK51" s="80"/>
      <c r="LVL51"/>
      <c r="LVM51" s="80"/>
      <c r="LVN51"/>
      <c r="LVO51" s="80"/>
      <c r="LVP51"/>
      <c r="LVQ51" s="80"/>
      <c r="LVR51"/>
      <c r="LVS51" s="80"/>
      <c r="LVT51"/>
      <c r="LVU51" s="80"/>
      <c r="LVV51"/>
      <c r="LVW51" s="80"/>
      <c r="LVX51"/>
      <c r="LVY51" s="80"/>
      <c r="LVZ51"/>
      <c r="LWA51" s="80"/>
      <c r="LWB51"/>
      <c r="LWC51" s="80"/>
      <c r="LWD51"/>
      <c r="LWE51" s="80"/>
      <c r="LWF51"/>
      <c r="LWG51" s="80"/>
      <c r="LWH51"/>
      <c r="LWI51" s="80"/>
      <c r="LWJ51"/>
      <c r="LWK51" s="80"/>
      <c r="LWL51"/>
      <c r="LWM51" s="80"/>
      <c r="LWN51"/>
      <c r="LWO51" s="80"/>
      <c r="LWP51"/>
      <c r="LWQ51" s="80"/>
      <c r="LWR51"/>
      <c r="LWS51" s="80"/>
      <c r="LWT51"/>
      <c r="LWU51" s="80"/>
      <c r="LWV51"/>
      <c r="LWW51" s="80"/>
      <c r="LWX51"/>
      <c r="LWY51" s="80"/>
      <c r="LWZ51"/>
      <c r="LXA51" s="80"/>
      <c r="LXB51"/>
      <c r="LXC51" s="80"/>
      <c r="LXD51"/>
      <c r="LXE51" s="80"/>
      <c r="LXF51"/>
      <c r="LXG51" s="80"/>
      <c r="LXH51"/>
      <c r="LXI51" s="80"/>
      <c r="LXJ51"/>
      <c r="LXK51" s="80"/>
      <c r="LXL51"/>
      <c r="LXM51" s="80"/>
      <c r="LXN51"/>
      <c r="LXO51" s="80"/>
      <c r="LXP51"/>
      <c r="LXQ51" s="80"/>
      <c r="LXR51"/>
      <c r="LXS51" s="80"/>
      <c r="LXT51"/>
      <c r="LXU51" s="80"/>
      <c r="LXV51"/>
      <c r="LXW51" s="80"/>
      <c r="LXX51"/>
      <c r="LXY51" s="80"/>
      <c r="LXZ51"/>
      <c r="LYA51" s="80"/>
      <c r="LYB51"/>
      <c r="LYC51" s="80"/>
      <c r="LYD51"/>
      <c r="LYE51" s="80"/>
      <c r="LYF51"/>
      <c r="LYG51" s="80"/>
      <c r="LYH51"/>
      <c r="LYI51" s="80"/>
      <c r="LYJ51"/>
      <c r="LYK51" s="80"/>
      <c r="LYL51"/>
      <c r="LYM51" s="80"/>
      <c r="LYN51"/>
      <c r="LYO51" s="80"/>
      <c r="LYP51"/>
      <c r="LYQ51" s="80"/>
      <c r="LYR51"/>
      <c r="LYS51" s="80"/>
      <c r="LYT51"/>
      <c r="LYU51" s="80"/>
      <c r="LYV51"/>
      <c r="LYW51" s="80"/>
      <c r="LYX51"/>
      <c r="LYY51" s="80"/>
      <c r="LYZ51"/>
      <c r="LZA51" s="80"/>
      <c r="LZB51"/>
      <c r="LZC51" s="80"/>
      <c r="LZD51"/>
      <c r="LZE51" s="80"/>
      <c r="LZF51"/>
      <c r="LZG51" s="80"/>
      <c r="LZH51"/>
      <c r="LZI51" s="80"/>
      <c r="LZJ51"/>
      <c r="LZK51" s="80"/>
      <c r="LZL51"/>
      <c r="LZM51" s="80"/>
      <c r="LZN51"/>
      <c r="LZO51" s="80"/>
      <c r="LZP51"/>
      <c r="LZQ51" s="80"/>
      <c r="LZR51"/>
      <c r="LZS51" s="80"/>
      <c r="LZT51"/>
      <c r="LZU51" s="80"/>
      <c r="LZV51"/>
      <c r="LZW51" s="80"/>
      <c r="LZX51"/>
      <c r="LZY51" s="80"/>
      <c r="LZZ51"/>
      <c r="MAA51" s="80"/>
      <c r="MAB51"/>
      <c r="MAC51" s="80"/>
      <c r="MAD51"/>
      <c r="MAE51" s="80"/>
      <c r="MAF51"/>
      <c r="MAG51" s="80"/>
      <c r="MAH51"/>
      <c r="MAI51" s="80"/>
      <c r="MAJ51"/>
      <c r="MAK51" s="80"/>
      <c r="MAL51"/>
      <c r="MAM51" s="80"/>
      <c r="MAN51"/>
      <c r="MAO51" s="80"/>
      <c r="MAP51"/>
      <c r="MAQ51" s="80"/>
      <c r="MAR51"/>
      <c r="MAS51" s="80"/>
      <c r="MAT51"/>
      <c r="MAU51" s="80"/>
      <c r="MAV51"/>
      <c r="MAW51" s="80"/>
      <c r="MAX51"/>
      <c r="MAY51" s="80"/>
      <c r="MAZ51"/>
      <c r="MBA51" s="80"/>
      <c r="MBB51"/>
      <c r="MBC51" s="80"/>
      <c r="MBD51"/>
      <c r="MBE51" s="80"/>
      <c r="MBF51"/>
      <c r="MBG51" s="80"/>
      <c r="MBH51"/>
      <c r="MBI51" s="80"/>
      <c r="MBJ51"/>
      <c r="MBK51" s="80"/>
      <c r="MBL51"/>
      <c r="MBM51" s="80"/>
      <c r="MBN51"/>
      <c r="MBO51" s="80"/>
      <c r="MBP51"/>
      <c r="MBQ51" s="80"/>
      <c r="MBR51"/>
      <c r="MBS51" s="80"/>
      <c r="MBT51"/>
      <c r="MBU51" s="80"/>
      <c r="MBV51"/>
      <c r="MBW51" s="80"/>
      <c r="MBX51"/>
      <c r="MBY51" s="80"/>
      <c r="MBZ51"/>
      <c r="MCA51" s="80"/>
      <c r="MCB51"/>
      <c r="MCC51" s="80"/>
      <c r="MCD51"/>
      <c r="MCE51" s="80"/>
      <c r="MCF51"/>
      <c r="MCG51" s="80"/>
      <c r="MCH51"/>
      <c r="MCI51" s="80"/>
      <c r="MCJ51"/>
      <c r="MCK51" s="80"/>
      <c r="MCL51"/>
      <c r="MCM51" s="80"/>
      <c r="MCN51"/>
      <c r="MCO51" s="80"/>
      <c r="MCP51"/>
      <c r="MCQ51" s="80"/>
      <c r="MCR51"/>
      <c r="MCS51" s="80"/>
      <c r="MCT51"/>
      <c r="MCU51" s="80"/>
      <c r="MCV51"/>
      <c r="MCW51" s="80"/>
      <c r="MCX51"/>
      <c r="MCY51" s="80"/>
      <c r="MCZ51"/>
      <c r="MDA51" s="80"/>
      <c r="MDB51"/>
      <c r="MDC51" s="80"/>
      <c r="MDD51"/>
      <c r="MDE51" s="80"/>
      <c r="MDF51"/>
      <c r="MDG51" s="80"/>
      <c r="MDH51"/>
      <c r="MDI51" s="80"/>
      <c r="MDJ51"/>
      <c r="MDK51" s="80"/>
      <c r="MDL51"/>
      <c r="MDM51" s="80"/>
      <c r="MDN51"/>
      <c r="MDO51" s="80"/>
      <c r="MDP51"/>
      <c r="MDQ51" s="80"/>
      <c r="MDR51"/>
      <c r="MDS51" s="80"/>
      <c r="MDT51"/>
      <c r="MDU51" s="80"/>
      <c r="MDV51"/>
      <c r="MDW51" s="80"/>
      <c r="MDX51"/>
      <c r="MDY51" s="80"/>
      <c r="MDZ51"/>
      <c r="MEA51" s="80"/>
      <c r="MEB51"/>
      <c r="MEC51" s="80"/>
      <c r="MED51"/>
      <c r="MEE51" s="80"/>
      <c r="MEF51"/>
      <c r="MEG51" s="80"/>
      <c r="MEH51"/>
      <c r="MEI51" s="80"/>
      <c r="MEJ51"/>
      <c r="MEK51" s="80"/>
      <c r="MEL51"/>
      <c r="MEM51" s="80"/>
      <c r="MEN51"/>
      <c r="MEO51" s="80"/>
      <c r="MEP51"/>
      <c r="MEQ51" s="80"/>
      <c r="MER51"/>
      <c r="MES51" s="80"/>
      <c r="MET51"/>
      <c r="MEU51" s="80"/>
      <c r="MEV51"/>
      <c r="MEW51" s="80"/>
      <c r="MEX51"/>
      <c r="MEY51" s="80"/>
      <c r="MEZ51"/>
      <c r="MFA51" s="80"/>
      <c r="MFB51"/>
      <c r="MFC51" s="80"/>
      <c r="MFD51"/>
      <c r="MFE51" s="80"/>
      <c r="MFF51"/>
      <c r="MFG51" s="80"/>
      <c r="MFH51"/>
      <c r="MFI51" s="80"/>
      <c r="MFJ51"/>
      <c r="MFK51" s="80"/>
      <c r="MFL51"/>
      <c r="MFM51" s="80"/>
      <c r="MFN51"/>
      <c r="MFO51" s="80"/>
      <c r="MFP51"/>
      <c r="MFQ51" s="80"/>
      <c r="MFR51"/>
      <c r="MFS51" s="80"/>
      <c r="MFT51"/>
      <c r="MFU51" s="80"/>
      <c r="MFV51"/>
      <c r="MFW51" s="80"/>
      <c r="MFX51"/>
      <c r="MFY51" s="80"/>
      <c r="MFZ51"/>
      <c r="MGA51" s="80"/>
      <c r="MGB51"/>
      <c r="MGC51" s="80"/>
      <c r="MGD51"/>
      <c r="MGE51" s="80"/>
      <c r="MGF51"/>
      <c r="MGG51" s="80"/>
      <c r="MGH51"/>
      <c r="MGI51" s="80"/>
      <c r="MGJ51"/>
      <c r="MGK51" s="80"/>
      <c r="MGL51"/>
      <c r="MGM51" s="80"/>
      <c r="MGN51"/>
      <c r="MGO51" s="80"/>
      <c r="MGP51"/>
      <c r="MGQ51" s="80"/>
      <c r="MGR51"/>
      <c r="MGS51" s="80"/>
      <c r="MGT51"/>
      <c r="MGU51" s="80"/>
      <c r="MGV51"/>
      <c r="MGW51" s="80"/>
      <c r="MGX51"/>
      <c r="MGY51" s="80"/>
      <c r="MGZ51"/>
      <c r="MHA51" s="80"/>
      <c r="MHB51"/>
      <c r="MHC51" s="80"/>
      <c r="MHD51"/>
      <c r="MHE51" s="80"/>
      <c r="MHF51"/>
      <c r="MHG51" s="80"/>
      <c r="MHH51"/>
      <c r="MHI51" s="80"/>
      <c r="MHJ51"/>
      <c r="MHK51" s="80"/>
      <c r="MHL51"/>
      <c r="MHM51" s="80"/>
      <c r="MHN51"/>
      <c r="MHO51" s="80"/>
      <c r="MHP51"/>
      <c r="MHQ51" s="80"/>
      <c r="MHR51"/>
      <c r="MHS51" s="80"/>
      <c r="MHT51"/>
      <c r="MHU51" s="80"/>
      <c r="MHV51"/>
      <c r="MHW51" s="80"/>
      <c r="MHX51"/>
      <c r="MHY51" s="80"/>
      <c r="MHZ51"/>
      <c r="MIA51" s="80"/>
      <c r="MIB51"/>
      <c r="MIC51" s="80"/>
      <c r="MID51"/>
      <c r="MIE51" s="80"/>
      <c r="MIF51"/>
      <c r="MIG51" s="80"/>
      <c r="MIH51"/>
      <c r="MII51" s="80"/>
      <c r="MIJ51"/>
      <c r="MIK51" s="80"/>
      <c r="MIL51"/>
      <c r="MIM51" s="80"/>
      <c r="MIN51"/>
      <c r="MIO51" s="80"/>
      <c r="MIP51"/>
      <c r="MIQ51" s="80"/>
      <c r="MIR51"/>
      <c r="MIS51" s="80"/>
      <c r="MIT51"/>
      <c r="MIU51" s="80"/>
      <c r="MIV51"/>
      <c r="MIW51" s="80"/>
      <c r="MIX51"/>
      <c r="MIY51" s="80"/>
      <c r="MIZ51"/>
      <c r="MJA51" s="80"/>
      <c r="MJB51"/>
      <c r="MJC51" s="80"/>
      <c r="MJD51"/>
      <c r="MJE51" s="80"/>
      <c r="MJF51"/>
      <c r="MJG51" s="80"/>
      <c r="MJH51"/>
      <c r="MJI51" s="80"/>
      <c r="MJJ51"/>
      <c r="MJK51" s="80"/>
      <c r="MJL51"/>
      <c r="MJM51" s="80"/>
      <c r="MJN51"/>
      <c r="MJO51" s="80"/>
      <c r="MJP51"/>
      <c r="MJQ51" s="80"/>
      <c r="MJR51"/>
      <c r="MJS51" s="80"/>
      <c r="MJT51"/>
      <c r="MJU51" s="80"/>
      <c r="MJV51"/>
      <c r="MJW51" s="80"/>
      <c r="MJX51"/>
      <c r="MJY51" s="80"/>
      <c r="MJZ51"/>
      <c r="MKA51" s="80"/>
      <c r="MKB51"/>
      <c r="MKC51" s="80"/>
      <c r="MKD51"/>
      <c r="MKE51" s="80"/>
      <c r="MKF51"/>
      <c r="MKG51" s="80"/>
      <c r="MKH51"/>
      <c r="MKI51" s="80"/>
      <c r="MKJ51"/>
      <c r="MKK51" s="80"/>
      <c r="MKL51"/>
      <c r="MKM51" s="80"/>
      <c r="MKN51"/>
      <c r="MKO51" s="80"/>
      <c r="MKP51"/>
      <c r="MKQ51" s="80"/>
      <c r="MKR51"/>
      <c r="MKS51" s="80"/>
      <c r="MKT51"/>
      <c r="MKU51" s="80"/>
      <c r="MKV51"/>
      <c r="MKW51" s="80"/>
      <c r="MKX51"/>
      <c r="MKY51" s="80"/>
      <c r="MKZ51"/>
      <c r="MLA51" s="80"/>
      <c r="MLB51"/>
      <c r="MLC51" s="80"/>
      <c r="MLD51"/>
      <c r="MLE51" s="80"/>
      <c r="MLF51"/>
      <c r="MLG51" s="80"/>
      <c r="MLH51"/>
      <c r="MLI51" s="80"/>
      <c r="MLJ51"/>
      <c r="MLK51" s="80"/>
      <c r="MLL51"/>
      <c r="MLM51" s="80"/>
      <c r="MLN51"/>
      <c r="MLO51" s="80"/>
      <c r="MLP51"/>
      <c r="MLQ51" s="80"/>
      <c r="MLR51"/>
      <c r="MLS51" s="80"/>
      <c r="MLT51"/>
      <c r="MLU51" s="80"/>
      <c r="MLV51"/>
      <c r="MLW51" s="80"/>
      <c r="MLX51"/>
      <c r="MLY51" s="80"/>
      <c r="MLZ51"/>
      <c r="MMA51" s="80"/>
      <c r="MMB51"/>
      <c r="MMC51" s="80"/>
      <c r="MMD51"/>
      <c r="MME51" s="80"/>
      <c r="MMF51"/>
      <c r="MMG51" s="80"/>
      <c r="MMH51"/>
      <c r="MMI51" s="80"/>
      <c r="MMJ51"/>
      <c r="MMK51" s="80"/>
      <c r="MML51"/>
      <c r="MMM51" s="80"/>
      <c r="MMN51"/>
      <c r="MMO51" s="80"/>
      <c r="MMP51"/>
      <c r="MMQ51" s="80"/>
      <c r="MMR51"/>
      <c r="MMS51" s="80"/>
      <c r="MMT51"/>
      <c r="MMU51" s="80"/>
      <c r="MMV51"/>
      <c r="MMW51" s="80"/>
      <c r="MMX51"/>
      <c r="MMY51" s="80"/>
      <c r="MMZ51"/>
      <c r="MNA51" s="80"/>
      <c r="MNB51"/>
      <c r="MNC51" s="80"/>
      <c r="MND51"/>
      <c r="MNE51" s="80"/>
      <c r="MNF51"/>
      <c r="MNG51" s="80"/>
      <c r="MNH51"/>
      <c r="MNI51" s="80"/>
      <c r="MNJ51"/>
      <c r="MNK51" s="80"/>
      <c r="MNL51"/>
      <c r="MNM51" s="80"/>
      <c r="MNN51"/>
      <c r="MNO51" s="80"/>
      <c r="MNP51"/>
      <c r="MNQ51" s="80"/>
      <c r="MNR51"/>
      <c r="MNS51" s="80"/>
      <c r="MNT51"/>
      <c r="MNU51" s="80"/>
      <c r="MNV51"/>
      <c r="MNW51" s="80"/>
      <c r="MNX51"/>
      <c r="MNY51" s="80"/>
      <c r="MNZ51"/>
      <c r="MOA51" s="80"/>
      <c r="MOB51"/>
      <c r="MOC51" s="80"/>
      <c r="MOD51"/>
      <c r="MOE51" s="80"/>
      <c r="MOF51"/>
      <c r="MOG51" s="80"/>
      <c r="MOH51"/>
      <c r="MOI51" s="80"/>
      <c r="MOJ51"/>
      <c r="MOK51" s="80"/>
      <c r="MOL51"/>
      <c r="MOM51" s="80"/>
      <c r="MON51"/>
      <c r="MOO51" s="80"/>
      <c r="MOP51"/>
      <c r="MOQ51" s="80"/>
      <c r="MOR51"/>
      <c r="MOS51" s="80"/>
      <c r="MOT51"/>
      <c r="MOU51" s="80"/>
      <c r="MOV51"/>
      <c r="MOW51" s="80"/>
      <c r="MOX51"/>
      <c r="MOY51" s="80"/>
      <c r="MOZ51"/>
      <c r="MPA51" s="80"/>
      <c r="MPB51"/>
      <c r="MPC51" s="80"/>
      <c r="MPD51"/>
      <c r="MPE51" s="80"/>
      <c r="MPF51"/>
      <c r="MPG51" s="80"/>
      <c r="MPH51"/>
      <c r="MPI51" s="80"/>
      <c r="MPJ51"/>
      <c r="MPK51" s="80"/>
      <c r="MPL51"/>
      <c r="MPM51" s="80"/>
      <c r="MPN51"/>
      <c r="MPO51" s="80"/>
      <c r="MPP51"/>
      <c r="MPQ51" s="80"/>
      <c r="MPR51"/>
      <c r="MPS51" s="80"/>
      <c r="MPT51"/>
      <c r="MPU51" s="80"/>
      <c r="MPV51"/>
      <c r="MPW51" s="80"/>
      <c r="MPX51"/>
      <c r="MPY51" s="80"/>
      <c r="MPZ51"/>
      <c r="MQA51" s="80"/>
      <c r="MQB51"/>
      <c r="MQC51" s="80"/>
      <c r="MQD51"/>
      <c r="MQE51" s="80"/>
      <c r="MQF51"/>
      <c r="MQG51" s="80"/>
      <c r="MQH51"/>
      <c r="MQI51" s="80"/>
      <c r="MQJ51"/>
      <c r="MQK51" s="80"/>
      <c r="MQL51"/>
      <c r="MQM51" s="80"/>
      <c r="MQN51"/>
      <c r="MQO51" s="80"/>
      <c r="MQP51"/>
      <c r="MQQ51" s="80"/>
      <c r="MQR51"/>
      <c r="MQS51" s="80"/>
      <c r="MQT51"/>
      <c r="MQU51" s="80"/>
      <c r="MQV51"/>
      <c r="MQW51" s="80"/>
      <c r="MQX51"/>
      <c r="MQY51" s="80"/>
      <c r="MQZ51"/>
      <c r="MRA51" s="80"/>
      <c r="MRB51"/>
      <c r="MRC51" s="80"/>
      <c r="MRD51"/>
      <c r="MRE51" s="80"/>
      <c r="MRF51"/>
      <c r="MRG51" s="80"/>
      <c r="MRH51"/>
      <c r="MRI51" s="80"/>
      <c r="MRJ51"/>
      <c r="MRK51" s="80"/>
      <c r="MRL51"/>
      <c r="MRM51" s="80"/>
      <c r="MRN51"/>
      <c r="MRO51" s="80"/>
      <c r="MRP51"/>
      <c r="MRQ51" s="80"/>
      <c r="MRR51"/>
      <c r="MRS51" s="80"/>
      <c r="MRT51"/>
      <c r="MRU51" s="80"/>
      <c r="MRV51"/>
      <c r="MRW51" s="80"/>
      <c r="MRX51"/>
      <c r="MRY51" s="80"/>
      <c r="MRZ51"/>
      <c r="MSA51" s="80"/>
      <c r="MSB51"/>
      <c r="MSC51" s="80"/>
      <c r="MSD51"/>
      <c r="MSE51" s="80"/>
      <c r="MSF51"/>
      <c r="MSG51" s="80"/>
      <c r="MSH51"/>
      <c r="MSI51" s="80"/>
      <c r="MSJ51"/>
      <c r="MSK51" s="80"/>
      <c r="MSL51"/>
      <c r="MSM51" s="80"/>
      <c r="MSN51"/>
      <c r="MSO51" s="80"/>
      <c r="MSP51"/>
      <c r="MSQ51" s="80"/>
      <c r="MSR51"/>
      <c r="MSS51" s="80"/>
      <c r="MST51"/>
      <c r="MSU51" s="80"/>
      <c r="MSV51"/>
      <c r="MSW51" s="80"/>
      <c r="MSX51"/>
      <c r="MSY51" s="80"/>
      <c r="MSZ51"/>
      <c r="MTA51" s="80"/>
      <c r="MTB51"/>
      <c r="MTC51" s="80"/>
      <c r="MTD51"/>
      <c r="MTE51" s="80"/>
      <c r="MTF51"/>
      <c r="MTG51" s="80"/>
      <c r="MTH51"/>
      <c r="MTI51" s="80"/>
      <c r="MTJ51"/>
      <c r="MTK51" s="80"/>
      <c r="MTL51"/>
      <c r="MTM51" s="80"/>
      <c r="MTN51"/>
      <c r="MTO51" s="80"/>
      <c r="MTP51"/>
      <c r="MTQ51" s="80"/>
      <c r="MTR51"/>
      <c r="MTS51" s="80"/>
      <c r="MTT51"/>
      <c r="MTU51" s="80"/>
      <c r="MTV51"/>
      <c r="MTW51" s="80"/>
      <c r="MTX51"/>
      <c r="MTY51" s="80"/>
      <c r="MTZ51"/>
      <c r="MUA51" s="80"/>
      <c r="MUB51"/>
      <c r="MUC51" s="80"/>
      <c r="MUD51"/>
      <c r="MUE51" s="80"/>
      <c r="MUF51"/>
      <c r="MUG51" s="80"/>
      <c r="MUH51"/>
      <c r="MUI51" s="80"/>
      <c r="MUJ51"/>
      <c r="MUK51" s="80"/>
      <c r="MUL51"/>
      <c r="MUM51" s="80"/>
      <c r="MUN51"/>
      <c r="MUO51" s="80"/>
      <c r="MUP51"/>
      <c r="MUQ51" s="80"/>
      <c r="MUR51"/>
      <c r="MUS51" s="80"/>
      <c r="MUT51"/>
      <c r="MUU51" s="80"/>
      <c r="MUV51"/>
      <c r="MUW51" s="80"/>
      <c r="MUX51"/>
      <c r="MUY51" s="80"/>
      <c r="MUZ51"/>
      <c r="MVA51" s="80"/>
      <c r="MVB51"/>
      <c r="MVC51" s="80"/>
      <c r="MVD51"/>
      <c r="MVE51" s="80"/>
      <c r="MVF51"/>
      <c r="MVG51" s="80"/>
      <c r="MVH51"/>
      <c r="MVI51" s="80"/>
      <c r="MVJ51"/>
      <c r="MVK51" s="80"/>
      <c r="MVL51"/>
      <c r="MVM51" s="80"/>
      <c r="MVN51"/>
      <c r="MVO51" s="80"/>
      <c r="MVP51"/>
      <c r="MVQ51" s="80"/>
      <c r="MVR51"/>
      <c r="MVS51" s="80"/>
      <c r="MVT51"/>
      <c r="MVU51" s="80"/>
      <c r="MVV51"/>
      <c r="MVW51" s="80"/>
      <c r="MVX51"/>
      <c r="MVY51" s="80"/>
      <c r="MVZ51"/>
      <c r="MWA51" s="80"/>
      <c r="MWB51"/>
      <c r="MWC51" s="80"/>
      <c r="MWD51"/>
      <c r="MWE51" s="80"/>
      <c r="MWF51"/>
      <c r="MWG51" s="80"/>
      <c r="MWH51"/>
      <c r="MWI51" s="80"/>
      <c r="MWJ51"/>
      <c r="MWK51" s="80"/>
      <c r="MWL51"/>
      <c r="MWM51" s="80"/>
      <c r="MWN51"/>
      <c r="MWO51" s="80"/>
      <c r="MWP51"/>
      <c r="MWQ51" s="80"/>
      <c r="MWR51"/>
      <c r="MWS51" s="80"/>
      <c r="MWT51"/>
      <c r="MWU51" s="80"/>
      <c r="MWV51"/>
      <c r="MWW51" s="80"/>
      <c r="MWX51"/>
      <c r="MWY51" s="80"/>
      <c r="MWZ51"/>
      <c r="MXA51" s="80"/>
      <c r="MXB51"/>
      <c r="MXC51" s="80"/>
      <c r="MXD51"/>
      <c r="MXE51" s="80"/>
      <c r="MXF51"/>
      <c r="MXG51" s="80"/>
      <c r="MXH51"/>
      <c r="MXI51" s="80"/>
      <c r="MXJ51"/>
      <c r="MXK51" s="80"/>
      <c r="MXL51"/>
      <c r="MXM51" s="80"/>
      <c r="MXN51"/>
      <c r="MXO51" s="80"/>
      <c r="MXP51"/>
      <c r="MXQ51" s="80"/>
      <c r="MXR51"/>
      <c r="MXS51" s="80"/>
      <c r="MXT51"/>
      <c r="MXU51" s="80"/>
      <c r="MXV51"/>
      <c r="MXW51" s="80"/>
      <c r="MXX51"/>
      <c r="MXY51" s="80"/>
      <c r="MXZ51"/>
      <c r="MYA51" s="80"/>
      <c r="MYB51"/>
      <c r="MYC51" s="80"/>
      <c r="MYD51"/>
      <c r="MYE51" s="80"/>
      <c r="MYF51"/>
      <c r="MYG51" s="80"/>
      <c r="MYH51"/>
      <c r="MYI51" s="80"/>
      <c r="MYJ51"/>
      <c r="MYK51" s="80"/>
      <c r="MYL51"/>
      <c r="MYM51" s="80"/>
      <c r="MYN51"/>
      <c r="MYO51" s="80"/>
      <c r="MYP51"/>
      <c r="MYQ51" s="80"/>
      <c r="MYR51"/>
      <c r="MYS51" s="80"/>
      <c r="MYT51"/>
      <c r="MYU51" s="80"/>
      <c r="MYV51"/>
      <c r="MYW51" s="80"/>
      <c r="MYX51"/>
      <c r="MYY51" s="80"/>
      <c r="MYZ51"/>
      <c r="MZA51" s="80"/>
      <c r="MZB51"/>
      <c r="MZC51" s="80"/>
      <c r="MZD51"/>
      <c r="MZE51" s="80"/>
      <c r="MZF51"/>
      <c r="MZG51" s="80"/>
      <c r="MZH51"/>
      <c r="MZI51" s="80"/>
      <c r="MZJ51"/>
      <c r="MZK51" s="80"/>
      <c r="MZL51"/>
      <c r="MZM51" s="80"/>
      <c r="MZN51"/>
      <c r="MZO51" s="80"/>
      <c r="MZP51"/>
      <c r="MZQ51" s="80"/>
      <c r="MZR51"/>
      <c r="MZS51" s="80"/>
      <c r="MZT51"/>
      <c r="MZU51" s="80"/>
      <c r="MZV51"/>
      <c r="MZW51" s="80"/>
      <c r="MZX51"/>
      <c r="MZY51" s="80"/>
      <c r="MZZ51"/>
      <c r="NAA51" s="80"/>
      <c r="NAB51"/>
      <c r="NAC51" s="80"/>
      <c r="NAD51"/>
      <c r="NAE51" s="80"/>
      <c r="NAF51"/>
      <c r="NAG51" s="80"/>
      <c r="NAH51"/>
      <c r="NAI51" s="80"/>
      <c r="NAJ51"/>
      <c r="NAK51" s="80"/>
      <c r="NAL51"/>
      <c r="NAM51" s="80"/>
      <c r="NAN51"/>
      <c r="NAO51" s="80"/>
      <c r="NAP51"/>
      <c r="NAQ51" s="80"/>
      <c r="NAR51"/>
      <c r="NAS51" s="80"/>
      <c r="NAT51"/>
      <c r="NAU51" s="80"/>
      <c r="NAV51"/>
      <c r="NAW51" s="80"/>
      <c r="NAX51"/>
      <c r="NAY51" s="80"/>
      <c r="NAZ51"/>
      <c r="NBA51" s="80"/>
      <c r="NBB51"/>
      <c r="NBC51" s="80"/>
      <c r="NBD51"/>
      <c r="NBE51" s="80"/>
      <c r="NBF51"/>
      <c r="NBG51" s="80"/>
      <c r="NBH51"/>
      <c r="NBI51" s="80"/>
      <c r="NBJ51"/>
      <c r="NBK51" s="80"/>
      <c r="NBL51"/>
      <c r="NBM51" s="80"/>
      <c r="NBN51"/>
      <c r="NBO51" s="80"/>
      <c r="NBP51"/>
      <c r="NBQ51" s="80"/>
      <c r="NBR51"/>
      <c r="NBS51" s="80"/>
      <c r="NBT51"/>
      <c r="NBU51" s="80"/>
      <c r="NBV51"/>
      <c r="NBW51" s="80"/>
      <c r="NBX51"/>
      <c r="NBY51" s="80"/>
      <c r="NBZ51"/>
      <c r="NCA51" s="80"/>
      <c r="NCB51"/>
      <c r="NCC51" s="80"/>
      <c r="NCD51"/>
      <c r="NCE51" s="80"/>
      <c r="NCF51"/>
      <c r="NCG51" s="80"/>
      <c r="NCH51"/>
      <c r="NCI51" s="80"/>
      <c r="NCJ51"/>
      <c r="NCK51" s="80"/>
      <c r="NCL51"/>
      <c r="NCM51" s="80"/>
      <c r="NCN51"/>
      <c r="NCO51" s="80"/>
      <c r="NCP51"/>
      <c r="NCQ51" s="80"/>
      <c r="NCR51"/>
      <c r="NCS51" s="80"/>
      <c r="NCT51"/>
      <c r="NCU51" s="80"/>
      <c r="NCV51"/>
      <c r="NCW51" s="80"/>
      <c r="NCX51"/>
      <c r="NCY51" s="80"/>
      <c r="NCZ51"/>
      <c r="NDA51" s="80"/>
      <c r="NDB51"/>
      <c r="NDC51" s="80"/>
      <c r="NDD51"/>
      <c r="NDE51" s="80"/>
      <c r="NDF51"/>
      <c r="NDG51" s="80"/>
      <c r="NDH51"/>
      <c r="NDI51" s="80"/>
      <c r="NDJ51"/>
      <c r="NDK51" s="80"/>
      <c r="NDL51"/>
      <c r="NDM51" s="80"/>
      <c r="NDN51"/>
      <c r="NDO51" s="80"/>
      <c r="NDP51"/>
      <c r="NDQ51" s="80"/>
      <c r="NDR51"/>
      <c r="NDS51" s="80"/>
      <c r="NDT51"/>
      <c r="NDU51" s="80"/>
      <c r="NDV51"/>
      <c r="NDW51" s="80"/>
      <c r="NDX51"/>
      <c r="NDY51" s="80"/>
      <c r="NDZ51"/>
      <c r="NEA51" s="80"/>
      <c r="NEB51"/>
      <c r="NEC51" s="80"/>
      <c r="NED51"/>
      <c r="NEE51" s="80"/>
      <c r="NEF51"/>
      <c r="NEG51" s="80"/>
      <c r="NEH51"/>
      <c r="NEI51" s="80"/>
      <c r="NEJ51"/>
      <c r="NEK51" s="80"/>
      <c r="NEL51"/>
      <c r="NEM51" s="80"/>
      <c r="NEN51"/>
      <c r="NEO51" s="80"/>
      <c r="NEP51"/>
      <c r="NEQ51" s="80"/>
      <c r="NER51"/>
      <c r="NES51" s="80"/>
      <c r="NET51"/>
      <c r="NEU51" s="80"/>
      <c r="NEV51"/>
      <c r="NEW51" s="80"/>
      <c r="NEX51"/>
      <c r="NEY51" s="80"/>
      <c r="NEZ51"/>
      <c r="NFA51" s="80"/>
      <c r="NFB51"/>
      <c r="NFC51" s="80"/>
      <c r="NFD51"/>
      <c r="NFE51" s="80"/>
      <c r="NFF51"/>
      <c r="NFG51" s="80"/>
      <c r="NFH51"/>
      <c r="NFI51" s="80"/>
      <c r="NFJ51"/>
      <c r="NFK51" s="80"/>
      <c r="NFL51"/>
      <c r="NFM51" s="80"/>
      <c r="NFN51"/>
      <c r="NFO51" s="80"/>
      <c r="NFP51"/>
      <c r="NFQ51" s="80"/>
      <c r="NFR51"/>
      <c r="NFS51" s="80"/>
      <c r="NFT51"/>
      <c r="NFU51" s="80"/>
      <c r="NFV51"/>
      <c r="NFW51" s="80"/>
      <c r="NFX51"/>
      <c r="NFY51" s="80"/>
      <c r="NFZ51"/>
      <c r="NGA51" s="80"/>
      <c r="NGB51"/>
      <c r="NGC51" s="80"/>
      <c r="NGD51"/>
      <c r="NGE51" s="80"/>
      <c r="NGF51"/>
      <c r="NGG51" s="80"/>
      <c r="NGH51"/>
      <c r="NGI51" s="80"/>
      <c r="NGJ51"/>
      <c r="NGK51" s="80"/>
      <c r="NGL51"/>
      <c r="NGM51" s="80"/>
      <c r="NGN51"/>
      <c r="NGO51" s="80"/>
      <c r="NGP51"/>
      <c r="NGQ51" s="80"/>
      <c r="NGR51"/>
      <c r="NGS51" s="80"/>
      <c r="NGT51"/>
      <c r="NGU51" s="80"/>
      <c r="NGV51"/>
      <c r="NGW51" s="80"/>
      <c r="NGX51"/>
      <c r="NGY51" s="80"/>
      <c r="NGZ51"/>
      <c r="NHA51" s="80"/>
      <c r="NHB51"/>
      <c r="NHC51" s="80"/>
      <c r="NHD51"/>
      <c r="NHE51" s="80"/>
      <c r="NHF51"/>
      <c r="NHG51" s="80"/>
      <c r="NHH51"/>
      <c r="NHI51" s="80"/>
      <c r="NHJ51"/>
      <c r="NHK51" s="80"/>
      <c r="NHL51"/>
      <c r="NHM51" s="80"/>
      <c r="NHN51"/>
      <c r="NHO51" s="80"/>
      <c r="NHP51"/>
      <c r="NHQ51" s="80"/>
      <c r="NHR51"/>
      <c r="NHS51" s="80"/>
      <c r="NHT51"/>
      <c r="NHU51" s="80"/>
      <c r="NHV51"/>
      <c r="NHW51" s="80"/>
      <c r="NHX51"/>
      <c r="NHY51" s="80"/>
      <c r="NHZ51"/>
      <c r="NIA51" s="80"/>
      <c r="NIB51"/>
      <c r="NIC51" s="80"/>
      <c r="NID51"/>
      <c r="NIE51" s="80"/>
      <c r="NIF51"/>
      <c r="NIG51" s="80"/>
      <c r="NIH51"/>
      <c r="NII51" s="80"/>
      <c r="NIJ51"/>
      <c r="NIK51" s="80"/>
      <c r="NIL51"/>
      <c r="NIM51" s="80"/>
      <c r="NIN51"/>
      <c r="NIO51" s="80"/>
      <c r="NIP51"/>
      <c r="NIQ51" s="80"/>
      <c r="NIR51"/>
      <c r="NIS51" s="80"/>
      <c r="NIT51"/>
      <c r="NIU51" s="80"/>
      <c r="NIV51"/>
      <c r="NIW51" s="80"/>
      <c r="NIX51"/>
      <c r="NIY51" s="80"/>
      <c r="NIZ51"/>
      <c r="NJA51" s="80"/>
      <c r="NJB51"/>
      <c r="NJC51" s="80"/>
      <c r="NJD51"/>
      <c r="NJE51" s="80"/>
      <c r="NJF51"/>
      <c r="NJG51" s="80"/>
      <c r="NJH51"/>
      <c r="NJI51" s="80"/>
      <c r="NJJ51"/>
      <c r="NJK51" s="80"/>
      <c r="NJL51"/>
      <c r="NJM51" s="80"/>
      <c r="NJN51"/>
      <c r="NJO51" s="80"/>
      <c r="NJP51"/>
      <c r="NJQ51" s="80"/>
      <c r="NJR51"/>
      <c r="NJS51" s="80"/>
      <c r="NJT51"/>
      <c r="NJU51" s="80"/>
      <c r="NJV51"/>
      <c r="NJW51" s="80"/>
      <c r="NJX51"/>
      <c r="NJY51" s="80"/>
      <c r="NJZ51"/>
      <c r="NKA51" s="80"/>
      <c r="NKB51"/>
      <c r="NKC51" s="80"/>
      <c r="NKD51"/>
      <c r="NKE51" s="80"/>
      <c r="NKF51"/>
      <c r="NKG51" s="80"/>
      <c r="NKH51"/>
      <c r="NKI51" s="80"/>
      <c r="NKJ51"/>
      <c r="NKK51" s="80"/>
      <c r="NKL51"/>
      <c r="NKM51" s="80"/>
      <c r="NKN51"/>
      <c r="NKO51" s="80"/>
      <c r="NKP51"/>
      <c r="NKQ51" s="80"/>
      <c r="NKR51"/>
      <c r="NKS51" s="80"/>
      <c r="NKT51"/>
      <c r="NKU51" s="80"/>
      <c r="NKV51"/>
      <c r="NKW51" s="80"/>
      <c r="NKX51"/>
      <c r="NKY51" s="80"/>
      <c r="NKZ51"/>
      <c r="NLA51" s="80"/>
      <c r="NLB51"/>
      <c r="NLC51" s="80"/>
      <c r="NLD51"/>
      <c r="NLE51" s="80"/>
      <c r="NLF51"/>
      <c r="NLG51" s="80"/>
      <c r="NLH51"/>
      <c r="NLI51" s="80"/>
      <c r="NLJ51"/>
      <c r="NLK51" s="80"/>
      <c r="NLL51"/>
      <c r="NLM51" s="80"/>
      <c r="NLN51"/>
      <c r="NLO51" s="80"/>
      <c r="NLP51"/>
      <c r="NLQ51" s="80"/>
      <c r="NLR51"/>
      <c r="NLS51" s="80"/>
      <c r="NLT51"/>
      <c r="NLU51" s="80"/>
      <c r="NLV51"/>
      <c r="NLW51" s="80"/>
      <c r="NLX51"/>
      <c r="NLY51" s="80"/>
      <c r="NLZ51"/>
      <c r="NMA51" s="80"/>
      <c r="NMB51"/>
      <c r="NMC51" s="80"/>
      <c r="NMD51"/>
      <c r="NME51" s="80"/>
      <c r="NMF51"/>
      <c r="NMG51" s="80"/>
      <c r="NMH51"/>
      <c r="NMI51" s="80"/>
      <c r="NMJ51"/>
      <c r="NMK51" s="80"/>
      <c r="NML51"/>
      <c r="NMM51" s="80"/>
      <c r="NMN51"/>
      <c r="NMO51" s="80"/>
      <c r="NMP51"/>
      <c r="NMQ51" s="80"/>
      <c r="NMR51"/>
      <c r="NMS51" s="80"/>
      <c r="NMT51"/>
      <c r="NMU51" s="80"/>
      <c r="NMV51"/>
      <c r="NMW51" s="80"/>
      <c r="NMX51"/>
      <c r="NMY51" s="80"/>
      <c r="NMZ51"/>
      <c r="NNA51" s="80"/>
      <c r="NNB51"/>
      <c r="NNC51" s="80"/>
      <c r="NND51"/>
      <c r="NNE51" s="80"/>
      <c r="NNF51"/>
      <c r="NNG51" s="80"/>
      <c r="NNH51"/>
      <c r="NNI51" s="80"/>
      <c r="NNJ51"/>
      <c r="NNK51" s="80"/>
      <c r="NNL51"/>
      <c r="NNM51" s="80"/>
      <c r="NNN51"/>
      <c r="NNO51" s="80"/>
      <c r="NNP51"/>
      <c r="NNQ51" s="80"/>
      <c r="NNR51"/>
      <c r="NNS51" s="80"/>
      <c r="NNT51"/>
      <c r="NNU51" s="80"/>
      <c r="NNV51"/>
      <c r="NNW51" s="80"/>
      <c r="NNX51"/>
      <c r="NNY51" s="80"/>
      <c r="NNZ51"/>
      <c r="NOA51" s="80"/>
      <c r="NOB51"/>
      <c r="NOC51" s="80"/>
      <c r="NOD51"/>
      <c r="NOE51" s="80"/>
      <c r="NOF51"/>
      <c r="NOG51" s="80"/>
      <c r="NOH51"/>
      <c r="NOI51" s="80"/>
      <c r="NOJ51"/>
      <c r="NOK51" s="80"/>
      <c r="NOL51"/>
      <c r="NOM51" s="80"/>
      <c r="NON51"/>
      <c r="NOO51" s="80"/>
      <c r="NOP51"/>
      <c r="NOQ51" s="80"/>
      <c r="NOR51"/>
      <c r="NOS51" s="80"/>
      <c r="NOT51"/>
      <c r="NOU51" s="80"/>
      <c r="NOV51"/>
      <c r="NOW51" s="80"/>
      <c r="NOX51"/>
      <c r="NOY51" s="80"/>
      <c r="NOZ51"/>
      <c r="NPA51" s="80"/>
      <c r="NPB51"/>
      <c r="NPC51" s="80"/>
      <c r="NPD51"/>
      <c r="NPE51" s="80"/>
      <c r="NPF51"/>
      <c r="NPG51" s="80"/>
      <c r="NPH51"/>
      <c r="NPI51" s="80"/>
      <c r="NPJ51"/>
      <c r="NPK51" s="80"/>
      <c r="NPL51"/>
      <c r="NPM51" s="80"/>
      <c r="NPN51"/>
      <c r="NPO51" s="80"/>
      <c r="NPP51"/>
      <c r="NPQ51" s="80"/>
      <c r="NPR51"/>
      <c r="NPS51" s="80"/>
      <c r="NPT51"/>
      <c r="NPU51" s="80"/>
      <c r="NPV51"/>
      <c r="NPW51" s="80"/>
      <c r="NPX51"/>
      <c r="NPY51" s="80"/>
      <c r="NPZ51"/>
      <c r="NQA51" s="80"/>
      <c r="NQB51"/>
      <c r="NQC51" s="80"/>
      <c r="NQD51"/>
      <c r="NQE51" s="80"/>
      <c r="NQF51"/>
      <c r="NQG51" s="80"/>
      <c r="NQH51"/>
      <c r="NQI51" s="80"/>
      <c r="NQJ51"/>
      <c r="NQK51" s="80"/>
      <c r="NQL51"/>
      <c r="NQM51" s="80"/>
      <c r="NQN51"/>
      <c r="NQO51" s="80"/>
      <c r="NQP51"/>
      <c r="NQQ51" s="80"/>
      <c r="NQR51"/>
      <c r="NQS51" s="80"/>
      <c r="NQT51"/>
      <c r="NQU51" s="80"/>
      <c r="NQV51"/>
      <c r="NQW51" s="80"/>
      <c r="NQX51"/>
      <c r="NQY51" s="80"/>
      <c r="NQZ51"/>
      <c r="NRA51" s="80"/>
      <c r="NRB51"/>
      <c r="NRC51" s="80"/>
      <c r="NRD51"/>
      <c r="NRE51" s="80"/>
      <c r="NRF51"/>
      <c r="NRG51" s="80"/>
      <c r="NRH51"/>
      <c r="NRI51" s="80"/>
      <c r="NRJ51"/>
      <c r="NRK51" s="80"/>
      <c r="NRL51"/>
      <c r="NRM51" s="80"/>
      <c r="NRN51"/>
      <c r="NRO51" s="80"/>
      <c r="NRP51"/>
      <c r="NRQ51" s="80"/>
      <c r="NRR51"/>
      <c r="NRS51" s="80"/>
      <c r="NRT51"/>
      <c r="NRU51" s="80"/>
      <c r="NRV51"/>
      <c r="NRW51" s="80"/>
      <c r="NRX51"/>
      <c r="NRY51" s="80"/>
      <c r="NRZ51"/>
      <c r="NSA51" s="80"/>
      <c r="NSB51"/>
      <c r="NSC51" s="80"/>
      <c r="NSD51"/>
      <c r="NSE51" s="80"/>
      <c r="NSF51"/>
      <c r="NSG51" s="80"/>
      <c r="NSH51"/>
      <c r="NSI51" s="80"/>
      <c r="NSJ51"/>
      <c r="NSK51" s="80"/>
      <c r="NSL51"/>
      <c r="NSM51" s="80"/>
      <c r="NSN51"/>
      <c r="NSO51" s="80"/>
      <c r="NSP51"/>
      <c r="NSQ51" s="80"/>
      <c r="NSR51"/>
      <c r="NSS51" s="80"/>
      <c r="NST51"/>
      <c r="NSU51" s="80"/>
      <c r="NSV51"/>
      <c r="NSW51" s="80"/>
      <c r="NSX51"/>
      <c r="NSY51" s="80"/>
      <c r="NSZ51"/>
      <c r="NTA51" s="80"/>
      <c r="NTB51"/>
      <c r="NTC51" s="80"/>
      <c r="NTD51"/>
      <c r="NTE51" s="80"/>
      <c r="NTF51"/>
      <c r="NTG51" s="80"/>
      <c r="NTH51"/>
      <c r="NTI51" s="80"/>
      <c r="NTJ51"/>
      <c r="NTK51" s="80"/>
      <c r="NTL51"/>
      <c r="NTM51" s="80"/>
      <c r="NTN51"/>
      <c r="NTO51" s="80"/>
      <c r="NTP51"/>
      <c r="NTQ51" s="80"/>
      <c r="NTR51"/>
      <c r="NTS51" s="80"/>
      <c r="NTT51"/>
      <c r="NTU51" s="80"/>
      <c r="NTV51"/>
      <c r="NTW51" s="80"/>
      <c r="NTX51"/>
      <c r="NTY51" s="80"/>
      <c r="NTZ51"/>
      <c r="NUA51" s="80"/>
      <c r="NUB51"/>
      <c r="NUC51" s="80"/>
      <c r="NUD51"/>
      <c r="NUE51" s="80"/>
      <c r="NUF51"/>
      <c r="NUG51" s="80"/>
      <c r="NUH51"/>
      <c r="NUI51" s="80"/>
      <c r="NUJ51"/>
      <c r="NUK51" s="80"/>
      <c r="NUL51"/>
      <c r="NUM51" s="80"/>
      <c r="NUN51"/>
      <c r="NUO51" s="80"/>
      <c r="NUP51"/>
      <c r="NUQ51" s="80"/>
      <c r="NUR51"/>
      <c r="NUS51" s="80"/>
      <c r="NUT51"/>
      <c r="NUU51" s="80"/>
      <c r="NUV51"/>
      <c r="NUW51" s="80"/>
      <c r="NUX51"/>
      <c r="NUY51" s="80"/>
      <c r="NUZ51"/>
      <c r="NVA51" s="80"/>
      <c r="NVB51"/>
      <c r="NVC51" s="80"/>
      <c r="NVD51"/>
      <c r="NVE51" s="80"/>
      <c r="NVF51"/>
      <c r="NVG51" s="80"/>
      <c r="NVH51"/>
      <c r="NVI51" s="80"/>
      <c r="NVJ51"/>
      <c r="NVK51" s="80"/>
      <c r="NVL51"/>
      <c r="NVM51" s="80"/>
      <c r="NVN51"/>
      <c r="NVO51" s="80"/>
      <c r="NVP51"/>
      <c r="NVQ51" s="80"/>
      <c r="NVR51"/>
      <c r="NVS51" s="80"/>
      <c r="NVT51"/>
      <c r="NVU51" s="80"/>
      <c r="NVV51"/>
      <c r="NVW51" s="80"/>
      <c r="NVX51"/>
      <c r="NVY51" s="80"/>
      <c r="NVZ51"/>
      <c r="NWA51" s="80"/>
      <c r="NWB51"/>
      <c r="NWC51" s="80"/>
      <c r="NWD51"/>
      <c r="NWE51" s="80"/>
      <c r="NWF51"/>
      <c r="NWG51" s="80"/>
      <c r="NWH51"/>
      <c r="NWI51" s="80"/>
      <c r="NWJ51"/>
      <c r="NWK51" s="80"/>
      <c r="NWL51"/>
      <c r="NWM51" s="80"/>
      <c r="NWN51"/>
      <c r="NWO51" s="80"/>
      <c r="NWP51"/>
      <c r="NWQ51" s="80"/>
      <c r="NWR51"/>
      <c r="NWS51" s="80"/>
      <c r="NWT51"/>
      <c r="NWU51" s="80"/>
      <c r="NWV51"/>
      <c r="NWW51" s="80"/>
      <c r="NWX51"/>
      <c r="NWY51" s="80"/>
      <c r="NWZ51"/>
      <c r="NXA51" s="80"/>
      <c r="NXB51"/>
      <c r="NXC51" s="80"/>
      <c r="NXD51"/>
      <c r="NXE51" s="80"/>
      <c r="NXF51"/>
      <c r="NXG51" s="80"/>
      <c r="NXH51"/>
      <c r="NXI51" s="80"/>
      <c r="NXJ51"/>
      <c r="NXK51" s="80"/>
      <c r="NXL51"/>
      <c r="NXM51" s="80"/>
      <c r="NXN51"/>
      <c r="NXO51" s="80"/>
      <c r="NXP51"/>
      <c r="NXQ51" s="80"/>
      <c r="NXR51"/>
      <c r="NXS51" s="80"/>
      <c r="NXT51"/>
      <c r="NXU51" s="80"/>
      <c r="NXV51"/>
      <c r="NXW51" s="80"/>
      <c r="NXX51"/>
      <c r="NXY51" s="80"/>
      <c r="NXZ51"/>
      <c r="NYA51" s="80"/>
      <c r="NYB51"/>
      <c r="NYC51" s="80"/>
      <c r="NYD51"/>
      <c r="NYE51" s="80"/>
      <c r="NYF51"/>
      <c r="NYG51" s="80"/>
      <c r="NYH51"/>
      <c r="NYI51" s="80"/>
      <c r="NYJ51"/>
      <c r="NYK51" s="80"/>
      <c r="NYL51"/>
      <c r="NYM51" s="80"/>
      <c r="NYN51"/>
      <c r="NYO51" s="80"/>
      <c r="NYP51"/>
      <c r="NYQ51" s="80"/>
      <c r="NYR51"/>
      <c r="NYS51" s="80"/>
      <c r="NYT51"/>
      <c r="NYU51" s="80"/>
      <c r="NYV51"/>
      <c r="NYW51" s="80"/>
      <c r="NYX51"/>
      <c r="NYY51" s="80"/>
      <c r="NYZ51"/>
      <c r="NZA51" s="80"/>
      <c r="NZB51"/>
      <c r="NZC51" s="80"/>
      <c r="NZD51"/>
      <c r="NZE51" s="80"/>
      <c r="NZF51"/>
      <c r="NZG51" s="80"/>
      <c r="NZH51"/>
      <c r="NZI51" s="80"/>
      <c r="NZJ51"/>
      <c r="NZK51" s="80"/>
      <c r="NZL51"/>
      <c r="NZM51" s="80"/>
      <c r="NZN51"/>
      <c r="NZO51" s="80"/>
      <c r="NZP51"/>
      <c r="NZQ51" s="80"/>
      <c r="NZR51"/>
      <c r="NZS51" s="80"/>
      <c r="NZT51"/>
      <c r="NZU51" s="80"/>
      <c r="NZV51"/>
      <c r="NZW51" s="80"/>
      <c r="NZX51"/>
      <c r="NZY51" s="80"/>
      <c r="NZZ51"/>
      <c r="OAA51" s="80"/>
      <c r="OAB51"/>
      <c r="OAC51" s="80"/>
      <c r="OAD51"/>
      <c r="OAE51" s="80"/>
      <c r="OAF51"/>
      <c r="OAG51" s="80"/>
      <c r="OAH51"/>
      <c r="OAI51" s="80"/>
      <c r="OAJ51"/>
      <c r="OAK51" s="80"/>
      <c r="OAL51"/>
      <c r="OAM51" s="80"/>
      <c r="OAN51"/>
      <c r="OAO51" s="80"/>
      <c r="OAP51"/>
      <c r="OAQ51" s="80"/>
      <c r="OAR51"/>
      <c r="OAS51" s="80"/>
      <c r="OAT51"/>
      <c r="OAU51" s="80"/>
      <c r="OAV51"/>
      <c r="OAW51" s="80"/>
      <c r="OAX51"/>
      <c r="OAY51" s="80"/>
      <c r="OAZ51"/>
      <c r="OBA51" s="80"/>
      <c r="OBB51"/>
      <c r="OBC51" s="80"/>
      <c r="OBD51"/>
      <c r="OBE51" s="80"/>
      <c r="OBF51"/>
      <c r="OBG51" s="80"/>
      <c r="OBH51"/>
      <c r="OBI51" s="80"/>
      <c r="OBJ51"/>
      <c r="OBK51" s="80"/>
      <c r="OBL51"/>
      <c r="OBM51" s="80"/>
      <c r="OBN51"/>
      <c r="OBO51" s="80"/>
      <c r="OBP51"/>
      <c r="OBQ51" s="80"/>
      <c r="OBR51"/>
      <c r="OBS51" s="80"/>
      <c r="OBT51"/>
      <c r="OBU51" s="80"/>
      <c r="OBV51"/>
      <c r="OBW51" s="80"/>
      <c r="OBX51"/>
      <c r="OBY51" s="80"/>
      <c r="OBZ51"/>
      <c r="OCA51" s="80"/>
      <c r="OCB51"/>
      <c r="OCC51" s="80"/>
      <c r="OCD51"/>
      <c r="OCE51" s="80"/>
      <c r="OCF51"/>
      <c r="OCG51" s="80"/>
      <c r="OCH51"/>
      <c r="OCI51" s="80"/>
      <c r="OCJ51"/>
      <c r="OCK51" s="80"/>
      <c r="OCL51"/>
      <c r="OCM51" s="80"/>
      <c r="OCN51"/>
      <c r="OCO51" s="80"/>
      <c r="OCP51"/>
      <c r="OCQ51" s="80"/>
      <c r="OCR51"/>
      <c r="OCS51" s="80"/>
      <c r="OCT51"/>
      <c r="OCU51" s="80"/>
      <c r="OCV51"/>
      <c r="OCW51" s="80"/>
      <c r="OCX51"/>
      <c r="OCY51" s="80"/>
      <c r="OCZ51"/>
      <c r="ODA51" s="80"/>
      <c r="ODB51"/>
      <c r="ODC51" s="80"/>
      <c r="ODD51"/>
      <c r="ODE51" s="80"/>
      <c r="ODF51"/>
      <c r="ODG51" s="80"/>
      <c r="ODH51"/>
      <c r="ODI51" s="80"/>
      <c r="ODJ51"/>
      <c r="ODK51" s="80"/>
      <c r="ODL51"/>
      <c r="ODM51" s="80"/>
      <c r="ODN51"/>
      <c r="ODO51" s="80"/>
      <c r="ODP51"/>
      <c r="ODQ51" s="80"/>
      <c r="ODR51"/>
      <c r="ODS51" s="80"/>
      <c r="ODT51"/>
      <c r="ODU51" s="80"/>
      <c r="ODV51"/>
      <c r="ODW51" s="80"/>
      <c r="ODX51"/>
      <c r="ODY51" s="80"/>
      <c r="ODZ51"/>
      <c r="OEA51" s="80"/>
      <c r="OEB51"/>
      <c r="OEC51" s="80"/>
      <c r="OED51"/>
      <c r="OEE51" s="80"/>
      <c r="OEF51"/>
      <c r="OEG51" s="80"/>
      <c r="OEH51"/>
      <c r="OEI51" s="80"/>
      <c r="OEJ51"/>
      <c r="OEK51" s="80"/>
      <c r="OEL51"/>
      <c r="OEM51" s="80"/>
      <c r="OEN51"/>
      <c r="OEO51" s="80"/>
      <c r="OEP51"/>
      <c r="OEQ51" s="80"/>
      <c r="OER51"/>
      <c r="OES51" s="80"/>
      <c r="OET51"/>
      <c r="OEU51" s="80"/>
      <c r="OEV51"/>
      <c r="OEW51" s="80"/>
      <c r="OEX51"/>
      <c r="OEY51" s="80"/>
      <c r="OEZ51"/>
      <c r="OFA51" s="80"/>
      <c r="OFB51"/>
      <c r="OFC51" s="80"/>
      <c r="OFD51"/>
      <c r="OFE51" s="80"/>
      <c r="OFF51"/>
      <c r="OFG51" s="80"/>
      <c r="OFH51"/>
      <c r="OFI51" s="80"/>
      <c r="OFJ51"/>
      <c r="OFK51" s="80"/>
      <c r="OFL51"/>
      <c r="OFM51" s="80"/>
      <c r="OFN51"/>
      <c r="OFO51" s="80"/>
      <c r="OFP51"/>
      <c r="OFQ51" s="80"/>
      <c r="OFR51"/>
      <c r="OFS51" s="80"/>
      <c r="OFT51"/>
      <c r="OFU51" s="80"/>
      <c r="OFV51"/>
      <c r="OFW51" s="80"/>
      <c r="OFX51"/>
      <c r="OFY51" s="80"/>
      <c r="OFZ51"/>
      <c r="OGA51" s="80"/>
      <c r="OGB51"/>
      <c r="OGC51" s="80"/>
      <c r="OGD51"/>
      <c r="OGE51" s="80"/>
      <c r="OGF51"/>
      <c r="OGG51" s="80"/>
      <c r="OGH51"/>
      <c r="OGI51" s="80"/>
      <c r="OGJ51"/>
      <c r="OGK51" s="80"/>
      <c r="OGL51"/>
      <c r="OGM51" s="80"/>
      <c r="OGN51"/>
      <c r="OGO51" s="80"/>
      <c r="OGP51"/>
      <c r="OGQ51" s="80"/>
      <c r="OGR51"/>
      <c r="OGS51" s="80"/>
      <c r="OGT51"/>
      <c r="OGU51" s="80"/>
      <c r="OGV51"/>
      <c r="OGW51" s="80"/>
      <c r="OGX51"/>
      <c r="OGY51" s="80"/>
      <c r="OGZ51"/>
      <c r="OHA51" s="80"/>
      <c r="OHB51"/>
      <c r="OHC51" s="80"/>
      <c r="OHD51"/>
      <c r="OHE51" s="80"/>
      <c r="OHF51"/>
      <c r="OHG51" s="80"/>
      <c r="OHH51"/>
      <c r="OHI51" s="80"/>
      <c r="OHJ51"/>
      <c r="OHK51" s="80"/>
      <c r="OHL51"/>
      <c r="OHM51" s="80"/>
      <c r="OHN51"/>
      <c r="OHO51" s="80"/>
      <c r="OHP51"/>
      <c r="OHQ51" s="80"/>
      <c r="OHR51"/>
      <c r="OHS51" s="80"/>
      <c r="OHT51"/>
      <c r="OHU51" s="80"/>
      <c r="OHV51"/>
      <c r="OHW51" s="80"/>
      <c r="OHX51"/>
      <c r="OHY51" s="80"/>
      <c r="OHZ51"/>
      <c r="OIA51" s="80"/>
      <c r="OIB51"/>
      <c r="OIC51" s="80"/>
      <c r="OID51"/>
      <c r="OIE51" s="80"/>
      <c r="OIF51"/>
      <c r="OIG51" s="80"/>
      <c r="OIH51"/>
      <c r="OII51" s="80"/>
      <c r="OIJ51"/>
      <c r="OIK51" s="80"/>
      <c r="OIL51"/>
      <c r="OIM51" s="80"/>
      <c r="OIN51"/>
      <c r="OIO51" s="80"/>
      <c r="OIP51"/>
      <c r="OIQ51" s="80"/>
      <c r="OIR51"/>
      <c r="OIS51" s="80"/>
      <c r="OIT51"/>
      <c r="OIU51" s="80"/>
      <c r="OIV51"/>
      <c r="OIW51" s="80"/>
      <c r="OIX51"/>
      <c r="OIY51" s="80"/>
      <c r="OIZ51"/>
      <c r="OJA51" s="80"/>
      <c r="OJB51"/>
      <c r="OJC51" s="80"/>
      <c r="OJD51"/>
      <c r="OJE51" s="80"/>
      <c r="OJF51"/>
      <c r="OJG51" s="80"/>
      <c r="OJH51"/>
      <c r="OJI51" s="80"/>
      <c r="OJJ51"/>
      <c r="OJK51" s="80"/>
      <c r="OJL51"/>
      <c r="OJM51" s="80"/>
      <c r="OJN51"/>
      <c r="OJO51" s="80"/>
      <c r="OJP51"/>
      <c r="OJQ51" s="80"/>
      <c r="OJR51"/>
      <c r="OJS51" s="80"/>
      <c r="OJT51"/>
      <c r="OJU51" s="80"/>
      <c r="OJV51"/>
      <c r="OJW51" s="80"/>
      <c r="OJX51"/>
      <c r="OJY51" s="80"/>
      <c r="OJZ51"/>
      <c r="OKA51" s="80"/>
      <c r="OKB51"/>
      <c r="OKC51" s="80"/>
      <c r="OKD51"/>
      <c r="OKE51" s="80"/>
      <c r="OKF51"/>
      <c r="OKG51" s="80"/>
      <c r="OKH51"/>
      <c r="OKI51" s="80"/>
      <c r="OKJ51"/>
      <c r="OKK51" s="80"/>
      <c r="OKL51"/>
      <c r="OKM51" s="80"/>
      <c r="OKN51"/>
      <c r="OKO51" s="80"/>
      <c r="OKP51"/>
      <c r="OKQ51" s="80"/>
      <c r="OKR51"/>
      <c r="OKS51" s="80"/>
      <c r="OKT51"/>
      <c r="OKU51" s="80"/>
      <c r="OKV51"/>
      <c r="OKW51" s="80"/>
      <c r="OKX51"/>
      <c r="OKY51" s="80"/>
      <c r="OKZ51"/>
      <c r="OLA51" s="80"/>
      <c r="OLB51"/>
      <c r="OLC51" s="80"/>
      <c r="OLD51"/>
      <c r="OLE51" s="80"/>
      <c r="OLF51"/>
      <c r="OLG51" s="80"/>
      <c r="OLH51"/>
      <c r="OLI51" s="80"/>
      <c r="OLJ51"/>
      <c r="OLK51" s="80"/>
      <c r="OLL51"/>
      <c r="OLM51" s="80"/>
      <c r="OLN51"/>
      <c r="OLO51" s="80"/>
      <c r="OLP51"/>
      <c r="OLQ51" s="80"/>
      <c r="OLR51"/>
      <c r="OLS51" s="80"/>
      <c r="OLT51"/>
      <c r="OLU51" s="80"/>
      <c r="OLV51"/>
      <c r="OLW51" s="80"/>
      <c r="OLX51"/>
      <c r="OLY51" s="80"/>
      <c r="OLZ51"/>
      <c r="OMA51" s="80"/>
      <c r="OMB51"/>
      <c r="OMC51" s="80"/>
      <c r="OMD51"/>
      <c r="OME51" s="80"/>
      <c r="OMF51"/>
      <c r="OMG51" s="80"/>
      <c r="OMH51"/>
      <c r="OMI51" s="80"/>
      <c r="OMJ51"/>
      <c r="OMK51" s="80"/>
      <c r="OML51"/>
      <c r="OMM51" s="80"/>
      <c r="OMN51"/>
      <c r="OMO51" s="80"/>
      <c r="OMP51"/>
      <c r="OMQ51" s="80"/>
      <c r="OMR51"/>
      <c r="OMS51" s="80"/>
      <c r="OMT51"/>
      <c r="OMU51" s="80"/>
      <c r="OMV51"/>
      <c r="OMW51" s="80"/>
      <c r="OMX51"/>
      <c r="OMY51" s="80"/>
      <c r="OMZ51"/>
      <c r="ONA51" s="80"/>
      <c r="ONB51"/>
      <c r="ONC51" s="80"/>
      <c r="OND51"/>
      <c r="ONE51" s="80"/>
      <c r="ONF51"/>
      <c r="ONG51" s="80"/>
      <c r="ONH51"/>
      <c r="ONI51" s="80"/>
      <c r="ONJ51"/>
      <c r="ONK51" s="80"/>
      <c r="ONL51"/>
      <c r="ONM51" s="80"/>
      <c r="ONN51"/>
      <c r="ONO51" s="80"/>
      <c r="ONP51"/>
      <c r="ONQ51" s="80"/>
      <c r="ONR51"/>
      <c r="ONS51" s="80"/>
      <c r="ONT51"/>
      <c r="ONU51" s="80"/>
      <c r="ONV51"/>
      <c r="ONW51" s="80"/>
      <c r="ONX51"/>
      <c r="ONY51" s="80"/>
      <c r="ONZ51"/>
      <c r="OOA51" s="80"/>
      <c r="OOB51"/>
      <c r="OOC51" s="80"/>
      <c r="OOD51"/>
      <c r="OOE51" s="80"/>
      <c r="OOF51"/>
      <c r="OOG51" s="80"/>
      <c r="OOH51"/>
      <c r="OOI51" s="80"/>
      <c r="OOJ51"/>
      <c r="OOK51" s="80"/>
      <c r="OOL51"/>
      <c r="OOM51" s="80"/>
      <c r="OON51"/>
      <c r="OOO51" s="80"/>
      <c r="OOP51"/>
      <c r="OOQ51" s="80"/>
      <c r="OOR51"/>
      <c r="OOS51" s="80"/>
      <c r="OOT51"/>
      <c r="OOU51" s="80"/>
      <c r="OOV51"/>
      <c r="OOW51" s="80"/>
      <c r="OOX51"/>
      <c r="OOY51" s="80"/>
      <c r="OOZ51"/>
      <c r="OPA51" s="80"/>
      <c r="OPB51"/>
      <c r="OPC51" s="80"/>
      <c r="OPD51"/>
      <c r="OPE51" s="80"/>
      <c r="OPF51"/>
      <c r="OPG51" s="80"/>
      <c r="OPH51"/>
      <c r="OPI51" s="80"/>
      <c r="OPJ51"/>
      <c r="OPK51" s="80"/>
      <c r="OPL51"/>
      <c r="OPM51" s="80"/>
      <c r="OPN51"/>
      <c r="OPO51" s="80"/>
      <c r="OPP51"/>
      <c r="OPQ51" s="80"/>
      <c r="OPR51"/>
      <c r="OPS51" s="80"/>
      <c r="OPT51"/>
      <c r="OPU51" s="80"/>
      <c r="OPV51"/>
      <c r="OPW51" s="80"/>
      <c r="OPX51"/>
      <c r="OPY51" s="80"/>
      <c r="OPZ51"/>
      <c r="OQA51" s="80"/>
      <c r="OQB51"/>
      <c r="OQC51" s="80"/>
      <c r="OQD51"/>
      <c r="OQE51" s="80"/>
      <c r="OQF51"/>
      <c r="OQG51" s="80"/>
      <c r="OQH51"/>
      <c r="OQI51" s="80"/>
      <c r="OQJ51"/>
      <c r="OQK51" s="80"/>
      <c r="OQL51"/>
      <c r="OQM51" s="80"/>
      <c r="OQN51"/>
      <c r="OQO51" s="80"/>
      <c r="OQP51"/>
      <c r="OQQ51" s="80"/>
      <c r="OQR51"/>
      <c r="OQS51" s="80"/>
      <c r="OQT51"/>
      <c r="OQU51" s="80"/>
      <c r="OQV51"/>
      <c r="OQW51" s="80"/>
      <c r="OQX51"/>
      <c r="OQY51" s="80"/>
      <c r="OQZ51"/>
      <c r="ORA51" s="80"/>
      <c r="ORB51"/>
      <c r="ORC51" s="80"/>
      <c r="ORD51"/>
      <c r="ORE51" s="80"/>
      <c r="ORF51"/>
      <c r="ORG51" s="80"/>
      <c r="ORH51"/>
      <c r="ORI51" s="80"/>
      <c r="ORJ51"/>
      <c r="ORK51" s="80"/>
      <c r="ORL51"/>
      <c r="ORM51" s="80"/>
      <c r="ORN51"/>
      <c r="ORO51" s="80"/>
      <c r="ORP51"/>
      <c r="ORQ51" s="80"/>
      <c r="ORR51"/>
      <c r="ORS51" s="80"/>
      <c r="ORT51"/>
      <c r="ORU51" s="80"/>
      <c r="ORV51"/>
      <c r="ORW51" s="80"/>
      <c r="ORX51"/>
      <c r="ORY51" s="80"/>
      <c r="ORZ51"/>
      <c r="OSA51" s="80"/>
      <c r="OSB51"/>
      <c r="OSC51" s="80"/>
      <c r="OSD51"/>
      <c r="OSE51" s="80"/>
      <c r="OSF51"/>
      <c r="OSG51" s="80"/>
      <c r="OSH51"/>
      <c r="OSI51" s="80"/>
      <c r="OSJ51"/>
      <c r="OSK51" s="80"/>
      <c r="OSL51"/>
      <c r="OSM51" s="80"/>
      <c r="OSN51"/>
      <c r="OSO51" s="80"/>
      <c r="OSP51"/>
      <c r="OSQ51" s="80"/>
      <c r="OSR51"/>
      <c r="OSS51" s="80"/>
      <c r="OST51"/>
      <c r="OSU51" s="80"/>
      <c r="OSV51"/>
      <c r="OSW51" s="80"/>
      <c r="OSX51"/>
      <c r="OSY51" s="80"/>
      <c r="OSZ51"/>
      <c r="OTA51" s="80"/>
      <c r="OTB51"/>
      <c r="OTC51" s="80"/>
      <c r="OTD51"/>
      <c r="OTE51" s="80"/>
      <c r="OTF51"/>
      <c r="OTG51" s="80"/>
      <c r="OTH51"/>
      <c r="OTI51" s="80"/>
      <c r="OTJ51"/>
      <c r="OTK51" s="80"/>
      <c r="OTL51"/>
      <c r="OTM51" s="80"/>
      <c r="OTN51"/>
      <c r="OTO51" s="80"/>
      <c r="OTP51"/>
      <c r="OTQ51" s="80"/>
      <c r="OTR51"/>
      <c r="OTS51" s="80"/>
      <c r="OTT51"/>
      <c r="OTU51" s="80"/>
      <c r="OTV51"/>
      <c r="OTW51" s="80"/>
      <c r="OTX51"/>
      <c r="OTY51" s="80"/>
      <c r="OTZ51"/>
      <c r="OUA51" s="80"/>
      <c r="OUB51"/>
      <c r="OUC51" s="80"/>
      <c r="OUD51"/>
      <c r="OUE51" s="80"/>
      <c r="OUF51"/>
      <c r="OUG51" s="80"/>
      <c r="OUH51"/>
      <c r="OUI51" s="80"/>
      <c r="OUJ51"/>
      <c r="OUK51" s="80"/>
      <c r="OUL51"/>
      <c r="OUM51" s="80"/>
      <c r="OUN51"/>
      <c r="OUO51" s="80"/>
      <c r="OUP51"/>
      <c r="OUQ51" s="80"/>
      <c r="OUR51"/>
      <c r="OUS51" s="80"/>
      <c r="OUT51"/>
      <c r="OUU51" s="80"/>
      <c r="OUV51"/>
      <c r="OUW51" s="80"/>
      <c r="OUX51"/>
      <c r="OUY51" s="80"/>
      <c r="OUZ51"/>
      <c r="OVA51" s="80"/>
      <c r="OVB51"/>
      <c r="OVC51" s="80"/>
      <c r="OVD51"/>
      <c r="OVE51" s="80"/>
      <c r="OVF51"/>
      <c r="OVG51" s="80"/>
      <c r="OVH51"/>
      <c r="OVI51" s="80"/>
      <c r="OVJ51"/>
      <c r="OVK51" s="80"/>
      <c r="OVL51"/>
      <c r="OVM51" s="80"/>
      <c r="OVN51"/>
      <c r="OVO51" s="80"/>
      <c r="OVP51"/>
      <c r="OVQ51" s="80"/>
      <c r="OVR51"/>
      <c r="OVS51" s="80"/>
      <c r="OVT51"/>
      <c r="OVU51" s="80"/>
      <c r="OVV51"/>
      <c r="OVW51" s="80"/>
      <c r="OVX51"/>
      <c r="OVY51" s="80"/>
      <c r="OVZ51"/>
      <c r="OWA51" s="80"/>
      <c r="OWB51"/>
      <c r="OWC51" s="80"/>
      <c r="OWD51"/>
      <c r="OWE51" s="80"/>
      <c r="OWF51"/>
      <c r="OWG51" s="80"/>
      <c r="OWH51"/>
      <c r="OWI51" s="80"/>
      <c r="OWJ51"/>
      <c r="OWK51" s="80"/>
      <c r="OWL51"/>
      <c r="OWM51" s="80"/>
      <c r="OWN51"/>
      <c r="OWO51" s="80"/>
      <c r="OWP51"/>
      <c r="OWQ51" s="80"/>
      <c r="OWR51"/>
      <c r="OWS51" s="80"/>
      <c r="OWT51"/>
      <c r="OWU51" s="80"/>
      <c r="OWV51"/>
      <c r="OWW51" s="80"/>
      <c r="OWX51"/>
      <c r="OWY51" s="80"/>
      <c r="OWZ51"/>
      <c r="OXA51" s="80"/>
      <c r="OXB51"/>
      <c r="OXC51" s="80"/>
      <c r="OXD51"/>
      <c r="OXE51" s="80"/>
      <c r="OXF51"/>
      <c r="OXG51" s="80"/>
      <c r="OXH51"/>
      <c r="OXI51" s="80"/>
      <c r="OXJ51"/>
      <c r="OXK51" s="80"/>
      <c r="OXL51"/>
      <c r="OXM51" s="80"/>
      <c r="OXN51"/>
      <c r="OXO51" s="80"/>
      <c r="OXP51"/>
      <c r="OXQ51" s="80"/>
      <c r="OXR51"/>
      <c r="OXS51" s="80"/>
      <c r="OXT51"/>
      <c r="OXU51" s="80"/>
      <c r="OXV51"/>
      <c r="OXW51" s="80"/>
      <c r="OXX51"/>
      <c r="OXY51" s="80"/>
      <c r="OXZ51"/>
      <c r="OYA51" s="80"/>
      <c r="OYB51"/>
      <c r="OYC51" s="80"/>
      <c r="OYD51"/>
      <c r="OYE51" s="80"/>
      <c r="OYF51"/>
      <c r="OYG51" s="80"/>
      <c r="OYH51"/>
      <c r="OYI51" s="80"/>
      <c r="OYJ51"/>
      <c r="OYK51" s="80"/>
      <c r="OYL51"/>
      <c r="OYM51" s="80"/>
      <c r="OYN51"/>
      <c r="OYO51" s="80"/>
      <c r="OYP51"/>
      <c r="OYQ51" s="80"/>
      <c r="OYR51"/>
      <c r="OYS51" s="80"/>
      <c r="OYT51"/>
      <c r="OYU51" s="80"/>
      <c r="OYV51"/>
      <c r="OYW51" s="80"/>
      <c r="OYX51"/>
      <c r="OYY51" s="80"/>
      <c r="OYZ51"/>
      <c r="OZA51" s="80"/>
      <c r="OZB51"/>
      <c r="OZC51" s="80"/>
      <c r="OZD51"/>
      <c r="OZE51" s="80"/>
      <c r="OZF51"/>
      <c r="OZG51" s="80"/>
      <c r="OZH51"/>
      <c r="OZI51" s="80"/>
      <c r="OZJ51"/>
      <c r="OZK51" s="80"/>
      <c r="OZL51"/>
      <c r="OZM51" s="80"/>
      <c r="OZN51"/>
      <c r="OZO51" s="80"/>
      <c r="OZP51"/>
      <c r="OZQ51" s="80"/>
      <c r="OZR51"/>
      <c r="OZS51" s="80"/>
      <c r="OZT51"/>
      <c r="OZU51" s="80"/>
      <c r="OZV51"/>
      <c r="OZW51" s="80"/>
      <c r="OZX51"/>
      <c r="OZY51" s="80"/>
      <c r="OZZ51"/>
      <c r="PAA51" s="80"/>
      <c r="PAB51"/>
      <c r="PAC51" s="80"/>
      <c r="PAD51"/>
      <c r="PAE51" s="80"/>
      <c r="PAF51"/>
      <c r="PAG51" s="80"/>
      <c r="PAH51"/>
      <c r="PAI51" s="80"/>
      <c r="PAJ51"/>
      <c r="PAK51" s="80"/>
      <c r="PAL51"/>
      <c r="PAM51" s="80"/>
      <c r="PAN51"/>
      <c r="PAO51" s="80"/>
      <c r="PAP51"/>
      <c r="PAQ51" s="80"/>
      <c r="PAR51"/>
      <c r="PAS51" s="80"/>
      <c r="PAT51"/>
      <c r="PAU51" s="80"/>
      <c r="PAV51"/>
      <c r="PAW51" s="80"/>
      <c r="PAX51"/>
      <c r="PAY51" s="80"/>
      <c r="PAZ51"/>
      <c r="PBA51" s="80"/>
      <c r="PBB51"/>
      <c r="PBC51" s="80"/>
      <c r="PBD51"/>
      <c r="PBE51" s="80"/>
      <c r="PBF51"/>
      <c r="PBG51" s="80"/>
      <c r="PBH51"/>
      <c r="PBI51" s="80"/>
      <c r="PBJ51"/>
      <c r="PBK51" s="80"/>
      <c r="PBL51"/>
      <c r="PBM51" s="80"/>
      <c r="PBN51"/>
      <c r="PBO51" s="80"/>
      <c r="PBP51"/>
      <c r="PBQ51" s="80"/>
      <c r="PBR51"/>
      <c r="PBS51" s="80"/>
      <c r="PBT51"/>
      <c r="PBU51" s="80"/>
      <c r="PBV51"/>
      <c r="PBW51" s="80"/>
      <c r="PBX51"/>
      <c r="PBY51" s="80"/>
      <c r="PBZ51"/>
      <c r="PCA51" s="80"/>
      <c r="PCB51"/>
      <c r="PCC51" s="80"/>
      <c r="PCD51"/>
      <c r="PCE51" s="80"/>
      <c r="PCF51"/>
      <c r="PCG51" s="80"/>
      <c r="PCH51"/>
      <c r="PCI51" s="80"/>
      <c r="PCJ51"/>
      <c r="PCK51" s="80"/>
      <c r="PCL51"/>
      <c r="PCM51" s="80"/>
      <c r="PCN51"/>
      <c r="PCO51" s="80"/>
      <c r="PCP51"/>
      <c r="PCQ51" s="80"/>
      <c r="PCR51"/>
      <c r="PCS51" s="80"/>
      <c r="PCT51"/>
      <c r="PCU51" s="80"/>
      <c r="PCV51"/>
      <c r="PCW51" s="80"/>
      <c r="PCX51"/>
      <c r="PCY51" s="80"/>
      <c r="PCZ51"/>
      <c r="PDA51" s="80"/>
      <c r="PDB51"/>
      <c r="PDC51" s="80"/>
      <c r="PDD51"/>
      <c r="PDE51" s="80"/>
      <c r="PDF51"/>
      <c r="PDG51" s="80"/>
      <c r="PDH51"/>
      <c r="PDI51" s="80"/>
      <c r="PDJ51"/>
      <c r="PDK51" s="80"/>
      <c r="PDL51"/>
      <c r="PDM51" s="80"/>
      <c r="PDN51"/>
      <c r="PDO51" s="80"/>
      <c r="PDP51"/>
      <c r="PDQ51" s="80"/>
      <c r="PDR51"/>
      <c r="PDS51" s="80"/>
      <c r="PDT51"/>
      <c r="PDU51" s="80"/>
      <c r="PDV51"/>
      <c r="PDW51" s="80"/>
      <c r="PDX51"/>
      <c r="PDY51" s="80"/>
      <c r="PDZ51"/>
      <c r="PEA51" s="80"/>
      <c r="PEB51"/>
      <c r="PEC51" s="80"/>
      <c r="PED51"/>
      <c r="PEE51" s="80"/>
      <c r="PEF51"/>
      <c r="PEG51" s="80"/>
      <c r="PEH51"/>
      <c r="PEI51" s="80"/>
      <c r="PEJ51"/>
      <c r="PEK51" s="80"/>
      <c r="PEL51"/>
      <c r="PEM51" s="80"/>
      <c r="PEN51"/>
      <c r="PEO51" s="80"/>
      <c r="PEP51"/>
      <c r="PEQ51" s="80"/>
      <c r="PER51"/>
      <c r="PES51" s="80"/>
      <c r="PET51"/>
      <c r="PEU51" s="80"/>
      <c r="PEV51"/>
      <c r="PEW51" s="80"/>
      <c r="PEX51"/>
      <c r="PEY51" s="80"/>
      <c r="PEZ51"/>
      <c r="PFA51" s="80"/>
      <c r="PFB51"/>
      <c r="PFC51" s="80"/>
      <c r="PFD51"/>
      <c r="PFE51" s="80"/>
      <c r="PFF51"/>
      <c r="PFG51" s="80"/>
      <c r="PFH51"/>
      <c r="PFI51" s="80"/>
      <c r="PFJ51"/>
      <c r="PFK51" s="80"/>
      <c r="PFL51"/>
      <c r="PFM51" s="80"/>
      <c r="PFN51"/>
      <c r="PFO51" s="80"/>
      <c r="PFP51"/>
      <c r="PFQ51" s="80"/>
      <c r="PFR51"/>
      <c r="PFS51" s="80"/>
      <c r="PFT51"/>
      <c r="PFU51" s="80"/>
      <c r="PFV51"/>
      <c r="PFW51" s="80"/>
      <c r="PFX51"/>
      <c r="PFY51" s="80"/>
      <c r="PFZ51"/>
      <c r="PGA51" s="80"/>
      <c r="PGB51"/>
      <c r="PGC51" s="80"/>
      <c r="PGD51"/>
      <c r="PGE51" s="80"/>
      <c r="PGF51"/>
      <c r="PGG51" s="80"/>
      <c r="PGH51"/>
      <c r="PGI51" s="80"/>
      <c r="PGJ51"/>
      <c r="PGK51" s="80"/>
      <c r="PGL51"/>
      <c r="PGM51" s="80"/>
      <c r="PGN51"/>
      <c r="PGO51" s="80"/>
      <c r="PGP51"/>
      <c r="PGQ51" s="80"/>
      <c r="PGR51"/>
      <c r="PGS51" s="80"/>
      <c r="PGT51"/>
      <c r="PGU51" s="80"/>
      <c r="PGV51"/>
      <c r="PGW51" s="80"/>
      <c r="PGX51"/>
      <c r="PGY51" s="80"/>
      <c r="PGZ51"/>
      <c r="PHA51" s="80"/>
      <c r="PHB51"/>
      <c r="PHC51" s="80"/>
      <c r="PHD51"/>
      <c r="PHE51" s="80"/>
      <c r="PHF51"/>
      <c r="PHG51" s="80"/>
      <c r="PHH51"/>
      <c r="PHI51" s="80"/>
      <c r="PHJ51"/>
      <c r="PHK51" s="80"/>
      <c r="PHL51"/>
      <c r="PHM51" s="80"/>
      <c r="PHN51"/>
      <c r="PHO51" s="80"/>
      <c r="PHP51"/>
      <c r="PHQ51" s="80"/>
      <c r="PHR51"/>
      <c r="PHS51" s="80"/>
      <c r="PHT51"/>
      <c r="PHU51" s="80"/>
      <c r="PHV51"/>
      <c r="PHW51" s="80"/>
      <c r="PHX51"/>
      <c r="PHY51" s="80"/>
      <c r="PHZ51"/>
      <c r="PIA51" s="80"/>
      <c r="PIB51"/>
      <c r="PIC51" s="80"/>
      <c r="PID51"/>
      <c r="PIE51" s="80"/>
      <c r="PIF51"/>
      <c r="PIG51" s="80"/>
      <c r="PIH51"/>
      <c r="PII51" s="80"/>
      <c r="PIJ51"/>
      <c r="PIK51" s="80"/>
      <c r="PIL51"/>
      <c r="PIM51" s="80"/>
      <c r="PIN51"/>
      <c r="PIO51" s="80"/>
      <c r="PIP51"/>
      <c r="PIQ51" s="80"/>
      <c r="PIR51"/>
      <c r="PIS51" s="80"/>
      <c r="PIT51"/>
      <c r="PIU51" s="80"/>
      <c r="PIV51"/>
      <c r="PIW51" s="80"/>
      <c r="PIX51"/>
      <c r="PIY51" s="80"/>
      <c r="PIZ51"/>
      <c r="PJA51" s="80"/>
      <c r="PJB51"/>
      <c r="PJC51" s="80"/>
      <c r="PJD51"/>
      <c r="PJE51" s="80"/>
      <c r="PJF51"/>
      <c r="PJG51" s="80"/>
      <c r="PJH51"/>
      <c r="PJI51" s="80"/>
      <c r="PJJ51"/>
      <c r="PJK51" s="80"/>
      <c r="PJL51"/>
      <c r="PJM51" s="80"/>
      <c r="PJN51"/>
      <c r="PJO51" s="80"/>
      <c r="PJP51"/>
      <c r="PJQ51" s="80"/>
      <c r="PJR51"/>
      <c r="PJS51" s="80"/>
      <c r="PJT51"/>
      <c r="PJU51" s="80"/>
      <c r="PJV51"/>
      <c r="PJW51" s="80"/>
      <c r="PJX51"/>
      <c r="PJY51" s="80"/>
      <c r="PJZ51"/>
      <c r="PKA51" s="80"/>
      <c r="PKB51"/>
      <c r="PKC51" s="80"/>
      <c r="PKD51"/>
      <c r="PKE51" s="80"/>
      <c r="PKF51"/>
      <c r="PKG51" s="80"/>
      <c r="PKH51"/>
      <c r="PKI51" s="80"/>
      <c r="PKJ51"/>
      <c r="PKK51" s="80"/>
      <c r="PKL51"/>
      <c r="PKM51" s="80"/>
      <c r="PKN51"/>
      <c r="PKO51" s="80"/>
      <c r="PKP51"/>
      <c r="PKQ51" s="80"/>
      <c r="PKR51"/>
      <c r="PKS51" s="80"/>
      <c r="PKT51"/>
      <c r="PKU51" s="80"/>
      <c r="PKV51"/>
      <c r="PKW51" s="80"/>
      <c r="PKX51"/>
      <c r="PKY51" s="80"/>
      <c r="PKZ51"/>
      <c r="PLA51" s="80"/>
      <c r="PLB51"/>
      <c r="PLC51" s="80"/>
      <c r="PLD51"/>
      <c r="PLE51" s="80"/>
      <c r="PLF51"/>
      <c r="PLG51" s="80"/>
      <c r="PLH51"/>
      <c r="PLI51" s="80"/>
      <c r="PLJ51"/>
      <c r="PLK51" s="80"/>
      <c r="PLL51"/>
      <c r="PLM51" s="80"/>
      <c r="PLN51"/>
      <c r="PLO51" s="80"/>
      <c r="PLP51"/>
      <c r="PLQ51" s="80"/>
      <c r="PLR51"/>
      <c r="PLS51" s="80"/>
      <c r="PLT51"/>
      <c r="PLU51" s="80"/>
      <c r="PLV51"/>
      <c r="PLW51" s="80"/>
      <c r="PLX51"/>
      <c r="PLY51" s="80"/>
      <c r="PLZ51"/>
      <c r="PMA51" s="80"/>
      <c r="PMB51"/>
      <c r="PMC51" s="80"/>
      <c r="PMD51"/>
      <c r="PME51" s="80"/>
      <c r="PMF51"/>
      <c r="PMG51" s="80"/>
      <c r="PMH51"/>
      <c r="PMI51" s="80"/>
      <c r="PMJ51"/>
      <c r="PMK51" s="80"/>
      <c r="PML51"/>
      <c r="PMM51" s="80"/>
      <c r="PMN51"/>
      <c r="PMO51" s="80"/>
      <c r="PMP51"/>
      <c r="PMQ51" s="80"/>
      <c r="PMR51"/>
      <c r="PMS51" s="80"/>
      <c r="PMT51"/>
      <c r="PMU51" s="80"/>
      <c r="PMV51"/>
      <c r="PMW51" s="80"/>
      <c r="PMX51"/>
      <c r="PMY51" s="80"/>
      <c r="PMZ51"/>
      <c r="PNA51" s="80"/>
      <c r="PNB51"/>
      <c r="PNC51" s="80"/>
      <c r="PND51"/>
      <c r="PNE51" s="80"/>
      <c r="PNF51"/>
      <c r="PNG51" s="80"/>
      <c r="PNH51"/>
      <c r="PNI51" s="80"/>
      <c r="PNJ51"/>
      <c r="PNK51" s="80"/>
      <c r="PNL51"/>
      <c r="PNM51" s="80"/>
      <c r="PNN51"/>
      <c r="PNO51" s="80"/>
      <c r="PNP51"/>
      <c r="PNQ51" s="80"/>
      <c r="PNR51"/>
      <c r="PNS51" s="80"/>
      <c r="PNT51"/>
      <c r="PNU51" s="80"/>
      <c r="PNV51"/>
      <c r="PNW51" s="80"/>
      <c r="PNX51"/>
      <c r="PNY51" s="80"/>
      <c r="PNZ51"/>
      <c r="POA51" s="80"/>
      <c r="POB51"/>
      <c r="POC51" s="80"/>
      <c r="POD51"/>
      <c r="POE51" s="80"/>
      <c r="POF51"/>
      <c r="POG51" s="80"/>
      <c r="POH51"/>
      <c r="POI51" s="80"/>
      <c r="POJ51"/>
      <c r="POK51" s="80"/>
      <c r="POL51"/>
      <c r="POM51" s="80"/>
      <c r="PON51"/>
      <c r="POO51" s="80"/>
      <c r="POP51"/>
      <c r="POQ51" s="80"/>
      <c r="POR51"/>
      <c r="POS51" s="80"/>
      <c r="POT51"/>
      <c r="POU51" s="80"/>
      <c r="POV51"/>
      <c r="POW51" s="80"/>
      <c r="POX51"/>
      <c r="POY51" s="80"/>
      <c r="POZ51"/>
      <c r="PPA51" s="80"/>
      <c r="PPB51"/>
      <c r="PPC51" s="80"/>
      <c r="PPD51"/>
      <c r="PPE51" s="80"/>
      <c r="PPF51"/>
      <c r="PPG51" s="80"/>
      <c r="PPH51"/>
      <c r="PPI51" s="80"/>
      <c r="PPJ51"/>
      <c r="PPK51" s="80"/>
      <c r="PPL51"/>
      <c r="PPM51" s="80"/>
      <c r="PPN51"/>
      <c r="PPO51" s="80"/>
      <c r="PPP51"/>
      <c r="PPQ51" s="80"/>
      <c r="PPR51"/>
      <c r="PPS51" s="80"/>
      <c r="PPT51"/>
      <c r="PPU51" s="80"/>
      <c r="PPV51"/>
      <c r="PPW51" s="80"/>
      <c r="PPX51"/>
      <c r="PPY51" s="80"/>
      <c r="PPZ51"/>
      <c r="PQA51" s="80"/>
      <c r="PQB51"/>
      <c r="PQC51" s="80"/>
      <c r="PQD51"/>
      <c r="PQE51" s="80"/>
      <c r="PQF51"/>
      <c r="PQG51" s="80"/>
      <c r="PQH51"/>
      <c r="PQI51" s="80"/>
      <c r="PQJ51"/>
      <c r="PQK51" s="80"/>
      <c r="PQL51"/>
      <c r="PQM51" s="80"/>
      <c r="PQN51"/>
      <c r="PQO51" s="80"/>
      <c r="PQP51"/>
      <c r="PQQ51" s="80"/>
      <c r="PQR51"/>
      <c r="PQS51" s="80"/>
      <c r="PQT51"/>
      <c r="PQU51" s="80"/>
      <c r="PQV51"/>
      <c r="PQW51" s="80"/>
      <c r="PQX51"/>
      <c r="PQY51" s="80"/>
      <c r="PQZ51"/>
      <c r="PRA51" s="80"/>
      <c r="PRB51"/>
      <c r="PRC51" s="80"/>
      <c r="PRD51"/>
      <c r="PRE51" s="80"/>
      <c r="PRF51"/>
      <c r="PRG51" s="80"/>
      <c r="PRH51"/>
      <c r="PRI51" s="80"/>
      <c r="PRJ51"/>
      <c r="PRK51" s="80"/>
      <c r="PRL51"/>
      <c r="PRM51" s="80"/>
      <c r="PRN51"/>
      <c r="PRO51" s="80"/>
      <c r="PRP51"/>
      <c r="PRQ51" s="80"/>
      <c r="PRR51"/>
      <c r="PRS51" s="80"/>
      <c r="PRT51"/>
      <c r="PRU51" s="80"/>
      <c r="PRV51"/>
      <c r="PRW51" s="80"/>
      <c r="PRX51"/>
      <c r="PRY51" s="80"/>
      <c r="PRZ51"/>
      <c r="PSA51" s="80"/>
      <c r="PSB51"/>
      <c r="PSC51" s="80"/>
      <c r="PSD51"/>
      <c r="PSE51" s="80"/>
      <c r="PSF51"/>
      <c r="PSG51" s="80"/>
      <c r="PSH51"/>
      <c r="PSI51" s="80"/>
      <c r="PSJ51"/>
      <c r="PSK51" s="80"/>
      <c r="PSL51"/>
      <c r="PSM51" s="80"/>
      <c r="PSN51"/>
      <c r="PSO51" s="80"/>
      <c r="PSP51"/>
      <c r="PSQ51" s="80"/>
      <c r="PSR51"/>
      <c r="PSS51" s="80"/>
      <c r="PST51"/>
      <c r="PSU51" s="80"/>
      <c r="PSV51"/>
      <c r="PSW51" s="80"/>
      <c r="PSX51"/>
      <c r="PSY51" s="80"/>
      <c r="PSZ51"/>
      <c r="PTA51" s="80"/>
      <c r="PTB51"/>
      <c r="PTC51" s="80"/>
      <c r="PTD51"/>
      <c r="PTE51" s="80"/>
      <c r="PTF51"/>
      <c r="PTG51" s="80"/>
      <c r="PTH51"/>
      <c r="PTI51" s="80"/>
      <c r="PTJ51"/>
      <c r="PTK51" s="80"/>
      <c r="PTL51"/>
      <c r="PTM51" s="80"/>
      <c r="PTN51"/>
      <c r="PTO51" s="80"/>
      <c r="PTP51"/>
      <c r="PTQ51" s="80"/>
      <c r="PTR51"/>
      <c r="PTS51" s="80"/>
      <c r="PTT51"/>
      <c r="PTU51" s="80"/>
      <c r="PTV51"/>
      <c r="PTW51" s="80"/>
      <c r="PTX51"/>
      <c r="PTY51" s="80"/>
      <c r="PTZ51"/>
      <c r="PUA51" s="80"/>
      <c r="PUB51"/>
      <c r="PUC51" s="80"/>
      <c r="PUD51"/>
      <c r="PUE51" s="80"/>
      <c r="PUF51"/>
      <c r="PUG51" s="80"/>
      <c r="PUH51"/>
      <c r="PUI51" s="80"/>
      <c r="PUJ51"/>
      <c r="PUK51" s="80"/>
      <c r="PUL51"/>
      <c r="PUM51" s="80"/>
      <c r="PUN51"/>
      <c r="PUO51" s="80"/>
      <c r="PUP51"/>
      <c r="PUQ51" s="80"/>
      <c r="PUR51"/>
      <c r="PUS51" s="80"/>
      <c r="PUT51"/>
      <c r="PUU51" s="80"/>
      <c r="PUV51"/>
      <c r="PUW51" s="80"/>
      <c r="PUX51"/>
      <c r="PUY51" s="80"/>
      <c r="PUZ51"/>
      <c r="PVA51" s="80"/>
      <c r="PVB51"/>
      <c r="PVC51" s="80"/>
      <c r="PVD51"/>
      <c r="PVE51" s="80"/>
      <c r="PVF51"/>
      <c r="PVG51" s="80"/>
      <c r="PVH51"/>
      <c r="PVI51" s="80"/>
      <c r="PVJ51"/>
      <c r="PVK51" s="80"/>
      <c r="PVL51"/>
      <c r="PVM51" s="80"/>
      <c r="PVN51"/>
      <c r="PVO51" s="80"/>
      <c r="PVP51"/>
      <c r="PVQ51" s="80"/>
      <c r="PVR51"/>
      <c r="PVS51" s="80"/>
      <c r="PVT51"/>
      <c r="PVU51" s="80"/>
      <c r="PVV51"/>
      <c r="PVW51" s="80"/>
      <c r="PVX51"/>
      <c r="PVY51" s="80"/>
      <c r="PVZ51"/>
      <c r="PWA51" s="80"/>
      <c r="PWB51"/>
      <c r="PWC51" s="80"/>
      <c r="PWD51"/>
      <c r="PWE51" s="80"/>
      <c r="PWF51"/>
      <c r="PWG51" s="80"/>
      <c r="PWH51"/>
      <c r="PWI51" s="80"/>
      <c r="PWJ51"/>
      <c r="PWK51" s="80"/>
      <c r="PWL51"/>
      <c r="PWM51" s="80"/>
      <c r="PWN51"/>
      <c r="PWO51" s="80"/>
      <c r="PWP51"/>
      <c r="PWQ51" s="80"/>
      <c r="PWR51"/>
      <c r="PWS51" s="80"/>
      <c r="PWT51"/>
      <c r="PWU51" s="80"/>
      <c r="PWV51"/>
      <c r="PWW51" s="80"/>
      <c r="PWX51"/>
      <c r="PWY51" s="80"/>
      <c r="PWZ51"/>
      <c r="PXA51" s="80"/>
      <c r="PXB51"/>
      <c r="PXC51" s="80"/>
      <c r="PXD51"/>
      <c r="PXE51" s="80"/>
      <c r="PXF51"/>
      <c r="PXG51" s="80"/>
      <c r="PXH51"/>
      <c r="PXI51" s="80"/>
      <c r="PXJ51"/>
      <c r="PXK51" s="80"/>
      <c r="PXL51"/>
      <c r="PXM51" s="80"/>
      <c r="PXN51"/>
      <c r="PXO51" s="80"/>
      <c r="PXP51"/>
      <c r="PXQ51" s="80"/>
      <c r="PXR51"/>
      <c r="PXS51" s="80"/>
      <c r="PXT51"/>
      <c r="PXU51" s="80"/>
      <c r="PXV51"/>
      <c r="PXW51" s="80"/>
      <c r="PXX51"/>
      <c r="PXY51" s="80"/>
      <c r="PXZ51"/>
      <c r="PYA51" s="80"/>
      <c r="PYB51"/>
      <c r="PYC51" s="80"/>
      <c r="PYD51"/>
      <c r="PYE51" s="80"/>
      <c r="PYF51"/>
      <c r="PYG51" s="80"/>
      <c r="PYH51"/>
      <c r="PYI51" s="80"/>
      <c r="PYJ51"/>
      <c r="PYK51" s="80"/>
      <c r="PYL51"/>
      <c r="PYM51" s="80"/>
      <c r="PYN51"/>
      <c r="PYO51" s="80"/>
      <c r="PYP51"/>
      <c r="PYQ51" s="80"/>
      <c r="PYR51"/>
      <c r="PYS51" s="80"/>
      <c r="PYT51"/>
      <c r="PYU51" s="80"/>
      <c r="PYV51"/>
      <c r="PYW51" s="80"/>
      <c r="PYX51"/>
      <c r="PYY51" s="80"/>
      <c r="PYZ51"/>
      <c r="PZA51" s="80"/>
      <c r="PZB51"/>
      <c r="PZC51" s="80"/>
      <c r="PZD51"/>
      <c r="PZE51" s="80"/>
      <c r="PZF51"/>
      <c r="PZG51" s="80"/>
      <c r="PZH51"/>
      <c r="PZI51" s="80"/>
      <c r="PZJ51"/>
      <c r="PZK51" s="80"/>
      <c r="PZL51"/>
      <c r="PZM51" s="80"/>
      <c r="PZN51"/>
      <c r="PZO51" s="80"/>
      <c r="PZP51"/>
      <c r="PZQ51" s="80"/>
      <c r="PZR51"/>
      <c r="PZS51" s="80"/>
      <c r="PZT51"/>
      <c r="PZU51" s="80"/>
      <c r="PZV51"/>
      <c r="PZW51" s="80"/>
      <c r="PZX51"/>
      <c r="PZY51" s="80"/>
      <c r="PZZ51"/>
      <c r="QAA51" s="80"/>
      <c r="QAB51"/>
      <c r="QAC51" s="80"/>
      <c r="QAD51"/>
      <c r="QAE51" s="80"/>
      <c r="QAF51"/>
      <c r="QAG51" s="80"/>
      <c r="QAH51"/>
      <c r="QAI51" s="80"/>
      <c r="QAJ51"/>
      <c r="QAK51" s="80"/>
      <c r="QAL51"/>
      <c r="QAM51" s="80"/>
      <c r="QAN51"/>
      <c r="QAO51" s="80"/>
      <c r="QAP51"/>
      <c r="QAQ51" s="80"/>
      <c r="QAR51"/>
      <c r="QAS51" s="80"/>
      <c r="QAT51"/>
      <c r="QAU51" s="80"/>
      <c r="QAV51"/>
      <c r="QAW51" s="80"/>
      <c r="QAX51"/>
      <c r="QAY51" s="80"/>
      <c r="QAZ51"/>
      <c r="QBA51" s="80"/>
      <c r="QBB51"/>
      <c r="QBC51" s="80"/>
      <c r="QBD51"/>
      <c r="QBE51" s="80"/>
      <c r="QBF51"/>
      <c r="QBG51" s="80"/>
      <c r="QBH51"/>
      <c r="QBI51" s="80"/>
      <c r="QBJ51"/>
      <c r="QBK51" s="80"/>
      <c r="QBL51"/>
      <c r="QBM51" s="80"/>
      <c r="QBN51"/>
      <c r="QBO51" s="80"/>
      <c r="QBP51"/>
      <c r="QBQ51" s="80"/>
      <c r="QBR51"/>
      <c r="QBS51" s="80"/>
      <c r="QBT51"/>
      <c r="QBU51" s="80"/>
      <c r="QBV51"/>
      <c r="QBW51" s="80"/>
      <c r="QBX51"/>
      <c r="QBY51" s="80"/>
      <c r="QBZ51"/>
      <c r="QCA51" s="80"/>
      <c r="QCB51"/>
      <c r="QCC51" s="80"/>
      <c r="QCD51"/>
      <c r="QCE51" s="80"/>
      <c r="QCF51"/>
      <c r="QCG51" s="80"/>
      <c r="QCH51"/>
      <c r="QCI51" s="80"/>
      <c r="QCJ51"/>
      <c r="QCK51" s="80"/>
      <c r="QCL51"/>
      <c r="QCM51" s="80"/>
      <c r="QCN51"/>
      <c r="QCO51" s="80"/>
      <c r="QCP51"/>
      <c r="QCQ51" s="80"/>
      <c r="QCR51"/>
      <c r="QCS51" s="80"/>
      <c r="QCT51"/>
      <c r="QCU51" s="80"/>
      <c r="QCV51"/>
      <c r="QCW51" s="80"/>
      <c r="QCX51"/>
      <c r="QCY51" s="80"/>
      <c r="QCZ51"/>
      <c r="QDA51" s="80"/>
      <c r="QDB51"/>
      <c r="QDC51" s="80"/>
      <c r="QDD51"/>
      <c r="QDE51" s="80"/>
      <c r="QDF51"/>
      <c r="QDG51" s="80"/>
      <c r="QDH51"/>
      <c r="QDI51" s="80"/>
      <c r="QDJ51"/>
      <c r="QDK51" s="80"/>
      <c r="QDL51"/>
      <c r="QDM51" s="80"/>
      <c r="QDN51"/>
      <c r="QDO51" s="80"/>
      <c r="QDP51"/>
      <c r="QDQ51" s="80"/>
      <c r="QDR51"/>
      <c r="QDS51" s="80"/>
      <c r="QDT51"/>
      <c r="QDU51" s="80"/>
      <c r="QDV51"/>
      <c r="QDW51" s="80"/>
      <c r="QDX51"/>
      <c r="QDY51" s="80"/>
      <c r="QDZ51"/>
      <c r="QEA51" s="80"/>
      <c r="QEB51"/>
      <c r="QEC51" s="80"/>
      <c r="QED51"/>
      <c r="QEE51" s="80"/>
      <c r="QEF51"/>
      <c r="QEG51" s="80"/>
      <c r="QEH51"/>
      <c r="QEI51" s="80"/>
      <c r="QEJ51"/>
      <c r="QEK51" s="80"/>
      <c r="QEL51"/>
      <c r="QEM51" s="80"/>
      <c r="QEN51"/>
      <c r="QEO51" s="80"/>
      <c r="QEP51"/>
      <c r="QEQ51" s="80"/>
      <c r="QER51"/>
      <c r="QES51" s="80"/>
      <c r="QET51"/>
      <c r="QEU51" s="80"/>
      <c r="QEV51"/>
      <c r="QEW51" s="80"/>
      <c r="QEX51"/>
      <c r="QEY51" s="80"/>
      <c r="QEZ51"/>
      <c r="QFA51" s="80"/>
      <c r="QFB51"/>
      <c r="QFC51" s="80"/>
      <c r="QFD51"/>
      <c r="QFE51" s="80"/>
      <c r="QFF51"/>
      <c r="QFG51" s="80"/>
      <c r="QFH51"/>
      <c r="QFI51" s="80"/>
      <c r="QFJ51"/>
      <c r="QFK51" s="80"/>
      <c r="QFL51"/>
      <c r="QFM51" s="80"/>
      <c r="QFN51"/>
      <c r="QFO51" s="80"/>
      <c r="QFP51"/>
      <c r="QFQ51" s="80"/>
      <c r="QFR51"/>
      <c r="QFS51" s="80"/>
      <c r="QFT51"/>
      <c r="QFU51" s="80"/>
      <c r="QFV51"/>
      <c r="QFW51" s="80"/>
      <c r="QFX51"/>
      <c r="QFY51" s="80"/>
      <c r="QFZ51"/>
      <c r="QGA51" s="80"/>
      <c r="QGB51"/>
      <c r="QGC51" s="80"/>
      <c r="QGD51"/>
      <c r="QGE51" s="80"/>
      <c r="QGF51"/>
      <c r="QGG51" s="80"/>
      <c r="QGH51"/>
      <c r="QGI51" s="80"/>
      <c r="QGJ51"/>
      <c r="QGK51" s="80"/>
      <c r="QGL51"/>
      <c r="QGM51" s="80"/>
      <c r="QGN51"/>
      <c r="QGO51" s="80"/>
      <c r="QGP51"/>
      <c r="QGQ51" s="80"/>
      <c r="QGR51"/>
      <c r="QGS51" s="80"/>
      <c r="QGT51"/>
      <c r="QGU51" s="80"/>
      <c r="QGV51"/>
      <c r="QGW51" s="80"/>
      <c r="QGX51"/>
      <c r="QGY51" s="80"/>
      <c r="QGZ51"/>
      <c r="QHA51" s="80"/>
      <c r="QHB51"/>
      <c r="QHC51" s="80"/>
      <c r="QHD51"/>
      <c r="QHE51" s="80"/>
      <c r="QHF51"/>
      <c r="QHG51" s="80"/>
      <c r="QHH51"/>
      <c r="QHI51" s="80"/>
      <c r="QHJ51"/>
      <c r="QHK51" s="80"/>
      <c r="QHL51"/>
      <c r="QHM51" s="80"/>
      <c r="QHN51"/>
      <c r="QHO51" s="80"/>
      <c r="QHP51"/>
      <c r="QHQ51" s="80"/>
      <c r="QHR51"/>
      <c r="QHS51" s="80"/>
      <c r="QHT51"/>
      <c r="QHU51" s="80"/>
      <c r="QHV51"/>
      <c r="QHW51" s="80"/>
      <c r="QHX51"/>
      <c r="QHY51" s="80"/>
      <c r="QHZ51"/>
      <c r="QIA51" s="80"/>
      <c r="QIB51"/>
      <c r="QIC51" s="80"/>
      <c r="QID51"/>
      <c r="QIE51" s="80"/>
      <c r="QIF51"/>
      <c r="QIG51" s="80"/>
      <c r="QIH51"/>
      <c r="QII51" s="80"/>
      <c r="QIJ51"/>
      <c r="QIK51" s="80"/>
      <c r="QIL51"/>
      <c r="QIM51" s="80"/>
      <c r="QIN51"/>
      <c r="QIO51" s="80"/>
      <c r="QIP51"/>
      <c r="QIQ51" s="80"/>
      <c r="QIR51"/>
      <c r="QIS51" s="80"/>
      <c r="QIT51"/>
      <c r="QIU51" s="80"/>
      <c r="QIV51"/>
      <c r="QIW51" s="80"/>
      <c r="QIX51"/>
      <c r="QIY51" s="80"/>
      <c r="QIZ51"/>
      <c r="QJA51" s="80"/>
      <c r="QJB51"/>
      <c r="QJC51" s="80"/>
      <c r="QJD51"/>
      <c r="QJE51" s="80"/>
      <c r="QJF51"/>
      <c r="QJG51" s="80"/>
      <c r="QJH51"/>
      <c r="QJI51" s="80"/>
      <c r="QJJ51"/>
      <c r="QJK51" s="80"/>
      <c r="QJL51"/>
      <c r="QJM51" s="80"/>
      <c r="QJN51"/>
      <c r="QJO51" s="80"/>
      <c r="QJP51"/>
      <c r="QJQ51" s="80"/>
      <c r="QJR51"/>
      <c r="QJS51" s="80"/>
      <c r="QJT51"/>
      <c r="QJU51" s="80"/>
      <c r="QJV51"/>
      <c r="QJW51" s="80"/>
      <c r="QJX51"/>
      <c r="QJY51" s="80"/>
      <c r="QJZ51"/>
      <c r="QKA51" s="80"/>
      <c r="QKB51"/>
      <c r="QKC51" s="80"/>
      <c r="QKD51"/>
      <c r="QKE51" s="80"/>
      <c r="QKF51"/>
      <c r="QKG51" s="80"/>
      <c r="QKH51"/>
      <c r="QKI51" s="80"/>
      <c r="QKJ51"/>
      <c r="QKK51" s="80"/>
      <c r="QKL51"/>
      <c r="QKM51" s="80"/>
      <c r="QKN51"/>
      <c r="QKO51" s="80"/>
      <c r="QKP51"/>
      <c r="QKQ51" s="80"/>
      <c r="QKR51"/>
      <c r="QKS51" s="80"/>
      <c r="QKT51"/>
      <c r="QKU51" s="80"/>
      <c r="QKV51"/>
      <c r="QKW51" s="80"/>
      <c r="QKX51"/>
      <c r="QKY51" s="80"/>
      <c r="QKZ51"/>
      <c r="QLA51" s="80"/>
      <c r="QLB51"/>
      <c r="QLC51" s="80"/>
      <c r="QLD51"/>
      <c r="QLE51" s="80"/>
      <c r="QLF51"/>
      <c r="QLG51" s="80"/>
      <c r="QLH51"/>
      <c r="QLI51" s="80"/>
      <c r="QLJ51"/>
      <c r="QLK51" s="80"/>
      <c r="QLL51"/>
      <c r="QLM51" s="80"/>
      <c r="QLN51"/>
      <c r="QLO51" s="80"/>
      <c r="QLP51"/>
      <c r="QLQ51" s="80"/>
      <c r="QLR51"/>
      <c r="QLS51" s="80"/>
      <c r="QLT51"/>
      <c r="QLU51" s="80"/>
      <c r="QLV51"/>
      <c r="QLW51" s="80"/>
      <c r="QLX51"/>
      <c r="QLY51" s="80"/>
      <c r="QLZ51"/>
      <c r="QMA51" s="80"/>
      <c r="QMB51"/>
      <c r="QMC51" s="80"/>
      <c r="QMD51"/>
      <c r="QME51" s="80"/>
      <c r="QMF51"/>
      <c r="QMG51" s="80"/>
      <c r="QMH51"/>
      <c r="QMI51" s="80"/>
      <c r="QMJ51"/>
      <c r="QMK51" s="80"/>
      <c r="QML51"/>
      <c r="QMM51" s="80"/>
      <c r="QMN51"/>
      <c r="QMO51" s="80"/>
      <c r="QMP51"/>
      <c r="QMQ51" s="80"/>
      <c r="QMR51"/>
      <c r="QMS51" s="80"/>
      <c r="QMT51"/>
      <c r="QMU51" s="80"/>
      <c r="QMV51"/>
      <c r="QMW51" s="80"/>
      <c r="QMX51"/>
      <c r="QMY51" s="80"/>
      <c r="QMZ51"/>
      <c r="QNA51" s="80"/>
      <c r="QNB51"/>
      <c r="QNC51" s="80"/>
      <c r="QND51"/>
      <c r="QNE51" s="80"/>
      <c r="QNF51"/>
      <c r="QNG51" s="80"/>
      <c r="QNH51"/>
      <c r="QNI51" s="80"/>
      <c r="QNJ51"/>
      <c r="QNK51" s="80"/>
      <c r="QNL51"/>
      <c r="QNM51" s="80"/>
      <c r="QNN51"/>
      <c r="QNO51" s="80"/>
      <c r="QNP51"/>
      <c r="QNQ51" s="80"/>
      <c r="QNR51"/>
      <c r="QNS51" s="80"/>
      <c r="QNT51"/>
      <c r="QNU51" s="80"/>
      <c r="QNV51"/>
      <c r="QNW51" s="80"/>
      <c r="QNX51"/>
      <c r="QNY51" s="80"/>
      <c r="QNZ51"/>
      <c r="QOA51" s="80"/>
      <c r="QOB51"/>
      <c r="QOC51" s="80"/>
      <c r="QOD51"/>
      <c r="QOE51" s="80"/>
      <c r="QOF51"/>
      <c r="QOG51" s="80"/>
      <c r="QOH51"/>
      <c r="QOI51" s="80"/>
      <c r="QOJ51"/>
      <c r="QOK51" s="80"/>
      <c r="QOL51"/>
      <c r="QOM51" s="80"/>
      <c r="QON51"/>
      <c r="QOO51" s="80"/>
      <c r="QOP51"/>
      <c r="QOQ51" s="80"/>
      <c r="QOR51"/>
      <c r="QOS51" s="80"/>
      <c r="QOT51"/>
      <c r="QOU51" s="80"/>
      <c r="QOV51"/>
      <c r="QOW51" s="80"/>
      <c r="QOX51"/>
      <c r="QOY51" s="80"/>
      <c r="QOZ51"/>
      <c r="QPA51" s="80"/>
      <c r="QPB51"/>
      <c r="QPC51" s="80"/>
      <c r="QPD51"/>
      <c r="QPE51" s="80"/>
      <c r="QPF51"/>
      <c r="QPG51" s="80"/>
      <c r="QPH51"/>
      <c r="QPI51" s="80"/>
      <c r="QPJ51"/>
      <c r="QPK51" s="80"/>
      <c r="QPL51"/>
      <c r="QPM51" s="80"/>
      <c r="QPN51"/>
      <c r="QPO51" s="80"/>
      <c r="QPP51"/>
      <c r="QPQ51" s="80"/>
      <c r="QPR51"/>
      <c r="QPS51" s="80"/>
      <c r="QPT51"/>
      <c r="QPU51" s="80"/>
      <c r="QPV51"/>
      <c r="QPW51" s="80"/>
      <c r="QPX51"/>
      <c r="QPY51" s="80"/>
      <c r="QPZ51"/>
      <c r="QQA51" s="80"/>
      <c r="QQB51"/>
      <c r="QQC51" s="80"/>
      <c r="QQD51"/>
      <c r="QQE51" s="80"/>
      <c r="QQF51"/>
      <c r="QQG51" s="80"/>
      <c r="QQH51"/>
      <c r="QQI51" s="80"/>
      <c r="QQJ51"/>
      <c r="QQK51" s="80"/>
      <c r="QQL51"/>
      <c r="QQM51" s="80"/>
      <c r="QQN51"/>
      <c r="QQO51" s="80"/>
      <c r="QQP51"/>
      <c r="QQQ51" s="80"/>
      <c r="QQR51"/>
      <c r="QQS51" s="80"/>
      <c r="QQT51"/>
      <c r="QQU51" s="80"/>
      <c r="QQV51"/>
      <c r="QQW51" s="80"/>
      <c r="QQX51"/>
      <c r="QQY51" s="80"/>
      <c r="QQZ51"/>
      <c r="QRA51" s="80"/>
      <c r="QRB51"/>
      <c r="QRC51" s="80"/>
      <c r="QRD51"/>
      <c r="QRE51" s="80"/>
      <c r="QRF51"/>
      <c r="QRG51" s="80"/>
      <c r="QRH51"/>
      <c r="QRI51" s="80"/>
      <c r="QRJ51"/>
      <c r="QRK51" s="80"/>
      <c r="QRL51"/>
      <c r="QRM51" s="80"/>
      <c r="QRN51"/>
      <c r="QRO51" s="80"/>
      <c r="QRP51"/>
      <c r="QRQ51" s="80"/>
      <c r="QRR51"/>
      <c r="QRS51" s="80"/>
      <c r="QRT51"/>
      <c r="QRU51" s="80"/>
      <c r="QRV51"/>
      <c r="QRW51" s="80"/>
      <c r="QRX51"/>
      <c r="QRY51" s="80"/>
      <c r="QRZ51"/>
      <c r="QSA51" s="80"/>
      <c r="QSB51"/>
      <c r="QSC51" s="80"/>
      <c r="QSD51"/>
      <c r="QSE51" s="80"/>
      <c r="QSF51"/>
      <c r="QSG51" s="80"/>
      <c r="QSH51"/>
      <c r="QSI51" s="80"/>
      <c r="QSJ51"/>
      <c r="QSK51" s="80"/>
      <c r="QSL51"/>
      <c r="QSM51" s="80"/>
      <c r="QSN51"/>
      <c r="QSO51" s="80"/>
      <c r="QSP51"/>
      <c r="QSQ51" s="80"/>
      <c r="QSR51"/>
      <c r="QSS51" s="80"/>
      <c r="QST51"/>
      <c r="QSU51" s="80"/>
      <c r="QSV51"/>
      <c r="QSW51" s="80"/>
      <c r="QSX51"/>
      <c r="QSY51" s="80"/>
      <c r="QSZ51"/>
      <c r="QTA51" s="80"/>
      <c r="QTB51"/>
      <c r="QTC51" s="80"/>
      <c r="QTD51"/>
      <c r="QTE51" s="80"/>
      <c r="QTF51"/>
      <c r="QTG51" s="80"/>
      <c r="QTH51"/>
      <c r="QTI51" s="80"/>
      <c r="QTJ51"/>
      <c r="QTK51" s="80"/>
      <c r="QTL51"/>
      <c r="QTM51" s="80"/>
      <c r="QTN51"/>
      <c r="QTO51" s="80"/>
      <c r="QTP51"/>
      <c r="QTQ51" s="80"/>
      <c r="QTR51"/>
      <c r="QTS51" s="80"/>
      <c r="QTT51"/>
      <c r="QTU51" s="80"/>
      <c r="QTV51"/>
      <c r="QTW51" s="80"/>
      <c r="QTX51"/>
      <c r="QTY51" s="80"/>
      <c r="QTZ51"/>
      <c r="QUA51" s="80"/>
      <c r="QUB51"/>
      <c r="QUC51" s="80"/>
      <c r="QUD51"/>
      <c r="QUE51" s="80"/>
      <c r="QUF51"/>
      <c r="QUG51" s="80"/>
      <c r="QUH51"/>
      <c r="QUI51" s="80"/>
      <c r="QUJ51"/>
      <c r="QUK51" s="80"/>
      <c r="QUL51"/>
      <c r="QUM51" s="80"/>
      <c r="QUN51"/>
      <c r="QUO51" s="80"/>
      <c r="QUP51"/>
      <c r="QUQ51" s="80"/>
      <c r="QUR51"/>
      <c r="QUS51" s="80"/>
      <c r="QUT51"/>
      <c r="QUU51" s="80"/>
      <c r="QUV51"/>
      <c r="QUW51" s="80"/>
      <c r="QUX51"/>
      <c r="QUY51" s="80"/>
      <c r="QUZ51"/>
      <c r="QVA51" s="80"/>
      <c r="QVB51"/>
      <c r="QVC51" s="80"/>
      <c r="QVD51"/>
      <c r="QVE51" s="80"/>
      <c r="QVF51"/>
      <c r="QVG51" s="80"/>
      <c r="QVH51"/>
      <c r="QVI51" s="80"/>
      <c r="QVJ51"/>
      <c r="QVK51" s="80"/>
      <c r="QVL51"/>
      <c r="QVM51" s="80"/>
      <c r="QVN51"/>
      <c r="QVO51" s="80"/>
      <c r="QVP51"/>
      <c r="QVQ51" s="80"/>
      <c r="QVR51"/>
      <c r="QVS51" s="80"/>
      <c r="QVT51"/>
      <c r="QVU51" s="80"/>
      <c r="QVV51"/>
      <c r="QVW51" s="80"/>
      <c r="QVX51"/>
      <c r="QVY51" s="80"/>
      <c r="QVZ51"/>
      <c r="QWA51" s="80"/>
      <c r="QWB51"/>
      <c r="QWC51" s="80"/>
      <c r="QWD51"/>
      <c r="QWE51" s="80"/>
      <c r="QWF51"/>
      <c r="QWG51" s="80"/>
      <c r="QWH51"/>
      <c r="QWI51" s="80"/>
      <c r="QWJ51"/>
      <c r="QWK51" s="80"/>
      <c r="QWL51"/>
      <c r="QWM51" s="80"/>
      <c r="QWN51"/>
      <c r="QWO51" s="80"/>
      <c r="QWP51"/>
      <c r="QWQ51" s="80"/>
      <c r="QWR51"/>
      <c r="QWS51" s="80"/>
      <c r="QWT51"/>
      <c r="QWU51" s="80"/>
      <c r="QWV51"/>
      <c r="QWW51" s="80"/>
      <c r="QWX51"/>
      <c r="QWY51" s="80"/>
      <c r="QWZ51"/>
      <c r="QXA51" s="80"/>
      <c r="QXB51"/>
      <c r="QXC51" s="80"/>
      <c r="QXD51"/>
      <c r="QXE51" s="80"/>
      <c r="QXF51"/>
      <c r="QXG51" s="80"/>
      <c r="QXH51"/>
      <c r="QXI51" s="80"/>
      <c r="QXJ51"/>
      <c r="QXK51" s="80"/>
      <c r="QXL51"/>
      <c r="QXM51" s="80"/>
      <c r="QXN51"/>
      <c r="QXO51" s="80"/>
      <c r="QXP51"/>
      <c r="QXQ51" s="80"/>
      <c r="QXR51"/>
      <c r="QXS51" s="80"/>
      <c r="QXT51"/>
      <c r="QXU51" s="80"/>
      <c r="QXV51"/>
      <c r="QXW51" s="80"/>
      <c r="QXX51"/>
      <c r="QXY51" s="80"/>
      <c r="QXZ51"/>
      <c r="QYA51" s="80"/>
      <c r="QYB51"/>
      <c r="QYC51" s="80"/>
      <c r="QYD51"/>
      <c r="QYE51" s="80"/>
      <c r="QYF51"/>
      <c r="QYG51" s="80"/>
      <c r="QYH51"/>
      <c r="QYI51" s="80"/>
      <c r="QYJ51"/>
      <c r="QYK51" s="80"/>
      <c r="QYL51"/>
      <c r="QYM51" s="80"/>
      <c r="QYN51"/>
      <c r="QYO51" s="80"/>
      <c r="QYP51"/>
      <c r="QYQ51" s="80"/>
      <c r="QYR51"/>
      <c r="QYS51" s="80"/>
      <c r="QYT51"/>
      <c r="QYU51" s="80"/>
      <c r="QYV51"/>
      <c r="QYW51" s="80"/>
      <c r="QYX51"/>
      <c r="QYY51" s="80"/>
      <c r="QYZ51"/>
      <c r="QZA51" s="80"/>
      <c r="QZB51"/>
      <c r="QZC51" s="80"/>
      <c r="QZD51"/>
      <c r="QZE51" s="80"/>
      <c r="QZF51"/>
      <c r="QZG51" s="80"/>
      <c r="QZH51"/>
      <c r="QZI51" s="80"/>
      <c r="QZJ51"/>
      <c r="QZK51" s="80"/>
      <c r="QZL51"/>
      <c r="QZM51" s="80"/>
      <c r="QZN51"/>
      <c r="QZO51" s="80"/>
      <c r="QZP51"/>
      <c r="QZQ51" s="80"/>
      <c r="QZR51"/>
      <c r="QZS51" s="80"/>
      <c r="QZT51"/>
      <c r="QZU51" s="80"/>
      <c r="QZV51"/>
      <c r="QZW51" s="80"/>
      <c r="QZX51"/>
      <c r="QZY51" s="80"/>
      <c r="QZZ51"/>
      <c r="RAA51" s="80"/>
      <c r="RAB51"/>
      <c r="RAC51" s="80"/>
      <c r="RAD51"/>
      <c r="RAE51" s="80"/>
      <c r="RAF51"/>
      <c r="RAG51" s="80"/>
      <c r="RAH51"/>
      <c r="RAI51" s="80"/>
      <c r="RAJ51"/>
      <c r="RAK51" s="80"/>
      <c r="RAL51"/>
      <c r="RAM51" s="80"/>
      <c r="RAN51"/>
      <c r="RAO51" s="80"/>
      <c r="RAP51"/>
      <c r="RAQ51" s="80"/>
      <c r="RAR51"/>
      <c r="RAS51" s="80"/>
      <c r="RAT51"/>
      <c r="RAU51" s="80"/>
      <c r="RAV51"/>
      <c r="RAW51" s="80"/>
      <c r="RAX51"/>
      <c r="RAY51" s="80"/>
      <c r="RAZ51"/>
      <c r="RBA51" s="80"/>
      <c r="RBB51"/>
      <c r="RBC51" s="80"/>
      <c r="RBD51"/>
      <c r="RBE51" s="80"/>
      <c r="RBF51"/>
      <c r="RBG51" s="80"/>
      <c r="RBH51"/>
      <c r="RBI51" s="80"/>
      <c r="RBJ51"/>
      <c r="RBK51" s="80"/>
      <c r="RBL51"/>
      <c r="RBM51" s="80"/>
      <c r="RBN51"/>
      <c r="RBO51" s="80"/>
      <c r="RBP51"/>
      <c r="RBQ51" s="80"/>
      <c r="RBR51"/>
      <c r="RBS51" s="80"/>
      <c r="RBT51"/>
      <c r="RBU51" s="80"/>
      <c r="RBV51"/>
      <c r="RBW51" s="80"/>
      <c r="RBX51"/>
      <c r="RBY51" s="80"/>
      <c r="RBZ51"/>
      <c r="RCA51" s="80"/>
      <c r="RCB51"/>
      <c r="RCC51" s="80"/>
      <c r="RCD51"/>
      <c r="RCE51" s="80"/>
      <c r="RCF51"/>
      <c r="RCG51" s="80"/>
      <c r="RCH51"/>
      <c r="RCI51" s="80"/>
      <c r="RCJ51"/>
      <c r="RCK51" s="80"/>
      <c r="RCL51"/>
      <c r="RCM51" s="80"/>
      <c r="RCN51"/>
      <c r="RCO51" s="80"/>
      <c r="RCP51"/>
      <c r="RCQ51" s="80"/>
      <c r="RCR51"/>
      <c r="RCS51" s="80"/>
      <c r="RCT51"/>
      <c r="RCU51" s="80"/>
      <c r="RCV51"/>
      <c r="RCW51" s="80"/>
      <c r="RCX51"/>
      <c r="RCY51" s="80"/>
      <c r="RCZ51"/>
      <c r="RDA51" s="80"/>
      <c r="RDB51"/>
      <c r="RDC51" s="80"/>
      <c r="RDD51"/>
      <c r="RDE51" s="80"/>
      <c r="RDF51"/>
      <c r="RDG51" s="80"/>
      <c r="RDH51"/>
      <c r="RDI51" s="80"/>
      <c r="RDJ51"/>
      <c r="RDK51" s="80"/>
      <c r="RDL51"/>
      <c r="RDM51" s="80"/>
      <c r="RDN51"/>
      <c r="RDO51" s="80"/>
      <c r="RDP51"/>
      <c r="RDQ51" s="80"/>
      <c r="RDR51"/>
      <c r="RDS51" s="80"/>
      <c r="RDT51"/>
      <c r="RDU51" s="80"/>
      <c r="RDV51"/>
      <c r="RDW51" s="80"/>
      <c r="RDX51"/>
      <c r="RDY51" s="80"/>
      <c r="RDZ51"/>
      <c r="REA51" s="80"/>
      <c r="REB51"/>
      <c r="REC51" s="80"/>
      <c r="RED51"/>
      <c r="REE51" s="80"/>
      <c r="REF51"/>
      <c r="REG51" s="80"/>
      <c r="REH51"/>
      <c r="REI51" s="80"/>
      <c r="REJ51"/>
      <c r="REK51" s="80"/>
      <c r="REL51"/>
      <c r="REM51" s="80"/>
      <c r="REN51"/>
      <c r="REO51" s="80"/>
      <c r="REP51"/>
      <c r="REQ51" s="80"/>
      <c r="RER51"/>
      <c r="RES51" s="80"/>
      <c r="RET51"/>
      <c r="REU51" s="80"/>
      <c r="REV51"/>
      <c r="REW51" s="80"/>
      <c r="REX51"/>
      <c r="REY51" s="80"/>
      <c r="REZ51"/>
      <c r="RFA51" s="80"/>
      <c r="RFB51"/>
      <c r="RFC51" s="80"/>
      <c r="RFD51"/>
      <c r="RFE51" s="80"/>
      <c r="RFF51"/>
      <c r="RFG51" s="80"/>
      <c r="RFH51"/>
      <c r="RFI51" s="80"/>
      <c r="RFJ51"/>
      <c r="RFK51" s="80"/>
      <c r="RFL51"/>
      <c r="RFM51" s="80"/>
      <c r="RFN51"/>
      <c r="RFO51" s="80"/>
      <c r="RFP51"/>
      <c r="RFQ51" s="80"/>
      <c r="RFR51"/>
      <c r="RFS51" s="80"/>
      <c r="RFT51"/>
      <c r="RFU51" s="80"/>
      <c r="RFV51"/>
      <c r="RFW51" s="80"/>
      <c r="RFX51"/>
      <c r="RFY51" s="80"/>
      <c r="RFZ51"/>
      <c r="RGA51" s="80"/>
      <c r="RGB51"/>
      <c r="RGC51" s="80"/>
      <c r="RGD51"/>
      <c r="RGE51" s="80"/>
      <c r="RGF51"/>
      <c r="RGG51" s="80"/>
      <c r="RGH51"/>
      <c r="RGI51" s="80"/>
      <c r="RGJ51"/>
      <c r="RGK51" s="80"/>
      <c r="RGL51"/>
      <c r="RGM51" s="80"/>
      <c r="RGN51"/>
      <c r="RGO51" s="80"/>
      <c r="RGP51"/>
      <c r="RGQ51" s="80"/>
      <c r="RGR51"/>
      <c r="RGS51" s="80"/>
      <c r="RGT51"/>
      <c r="RGU51" s="80"/>
      <c r="RGV51"/>
      <c r="RGW51" s="80"/>
      <c r="RGX51"/>
      <c r="RGY51" s="80"/>
      <c r="RGZ51"/>
      <c r="RHA51" s="80"/>
      <c r="RHB51"/>
      <c r="RHC51" s="80"/>
      <c r="RHD51"/>
      <c r="RHE51" s="80"/>
      <c r="RHF51"/>
      <c r="RHG51" s="80"/>
      <c r="RHH51"/>
      <c r="RHI51" s="80"/>
      <c r="RHJ51"/>
      <c r="RHK51" s="80"/>
      <c r="RHL51"/>
      <c r="RHM51" s="80"/>
      <c r="RHN51"/>
      <c r="RHO51" s="80"/>
      <c r="RHP51"/>
      <c r="RHQ51" s="80"/>
      <c r="RHR51"/>
      <c r="RHS51" s="80"/>
      <c r="RHT51"/>
      <c r="RHU51" s="80"/>
      <c r="RHV51"/>
      <c r="RHW51" s="80"/>
      <c r="RHX51"/>
      <c r="RHY51" s="80"/>
      <c r="RHZ51"/>
      <c r="RIA51" s="80"/>
      <c r="RIB51"/>
      <c r="RIC51" s="80"/>
      <c r="RID51"/>
      <c r="RIE51" s="80"/>
      <c r="RIF51"/>
      <c r="RIG51" s="80"/>
      <c r="RIH51"/>
      <c r="RII51" s="80"/>
      <c r="RIJ51"/>
      <c r="RIK51" s="80"/>
      <c r="RIL51"/>
      <c r="RIM51" s="80"/>
      <c r="RIN51"/>
      <c r="RIO51" s="80"/>
      <c r="RIP51"/>
      <c r="RIQ51" s="80"/>
      <c r="RIR51"/>
      <c r="RIS51" s="80"/>
      <c r="RIT51"/>
      <c r="RIU51" s="80"/>
      <c r="RIV51"/>
      <c r="RIW51" s="80"/>
      <c r="RIX51"/>
      <c r="RIY51" s="80"/>
      <c r="RIZ51"/>
      <c r="RJA51" s="80"/>
      <c r="RJB51"/>
      <c r="RJC51" s="80"/>
      <c r="RJD51"/>
      <c r="RJE51" s="80"/>
      <c r="RJF51"/>
      <c r="RJG51" s="80"/>
      <c r="RJH51"/>
      <c r="RJI51" s="80"/>
      <c r="RJJ51"/>
      <c r="RJK51" s="80"/>
      <c r="RJL51"/>
      <c r="RJM51" s="80"/>
      <c r="RJN51"/>
      <c r="RJO51" s="80"/>
      <c r="RJP51"/>
      <c r="RJQ51" s="80"/>
      <c r="RJR51"/>
      <c r="RJS51" s="80"/>
      <c r="RJT51"/>
      <c r="RJU51" s="80"/>
      <c r="RJV51"/>
      <c r="RJW51" s="80"/>
      <c r="RJX51"/>
      <c r="RJY51" s="80"/>
      <c r="RJZ51"/>
      <c r="RKA51" s="80"/>
      <c r="RKB51"/>
      <c r="RKC51" s="80"/>
      <c r="RKD51"/>
      <c r="RKE51" s="80"/>
      <c r="RKF51"/>
      <c r="RKG51" s="80"/>
      <c r="RKH51"/>
      <c r="RKI51" s="80"/>
      <c r="RKJ51"/>
      <c r="RKK51" s="80"/>
      <c r="RKL51"/>
      <c r="RKM51" s="80"/>
      <c r="RKN51"/>
      <c r="RKO51" s="80"/>
      <c r="RKP51"/>
      <c r="RKQ51" s="80"/>
      <c r="RKR51"/>
      <c r="RKS51" s="80"/>
      <c r="RKT51"/>
      <c r="RKU51" s="80"/>
      <c r="RKV51"/>
      <c r="RKW51" s="80"/>
      <c r="RKX51"/>
      <c r="RKY51" s="80"/>
      <c r="RKZ51"/>
      <c r="RLA51" s="80"/>
      <c r="RLB51"/>
      <c r="RLC51" s="80"/>
      <c r="RLD51"/>
      <c r="RLE51" s="80"/>
      <c r="RLF51"/>
      <c r="RLG51" s="80"/>
      <c r="RLH51"/>
      <c r="RLI51" s="80"/>
      <c r="RLJ51"/>
      <c r="RLK51" s="80"/>
      <c r="RLL51"/>
      <c r="RLM51" s="80"/>
      <c r="RLN51"/>
      <c r="RLO51" s="80"/>
      <c r="RLP51"/>
      <c r="RLQ51" s="80"/>
      <c r="RLR51"/>
      <c r="RLS51" s="80"/>
      <c r="RLT51"/>
      <c r="RLU51" s="80"/>
      <c r="RLV51"/>
      <c r="RLW51" s="80"/>
      <c r="RLX51"/>
      <c r="RLY51" s="80"/>
      <c r="RLZ51"/>
      <c r="RMA51" s="80"/>
      <c r="RMB51"/>
      <c r="RMC51" s="80"/>
      <c r="RMD51"/>
      <c r="RME51" s="80"/>
      <c r="RMF51"/>
      <c r="RMG51" s="80"/>
      <c r="RMH51"/>
      <c r="RMI51" s="80"/>
      <c r="RMJ51"/>
      <c r="RMK51" s="80"/>
      <c r="RML51"/>
      <c r="RMM51" s="80"/>
      <c r="RMN51"/>
      <c r="RMO51" s="80"/>
      <c r="RMP51"/>
      <c r="RMQ51" s="80"/>
      <c r="RMR51"/>
      <c r="RMS51" s="80"/>
      <c r="RMT51"/>
      <c r="RMU51" s="80"/>
      <c r="RMV51"/>
      <c r="RMW51" s="80"/>
      <c r="RMX51"/>
      <c r="RMY51" s="80"/>
      <c r="RMZ51"/>
      <c r="RNA51" s="80"/>
      <c r="RNB51"/>
      <c r="RNC51" s="80"/>
      <c r="RND51"/>
      <c r="RNE51" s="80"/>
      <c r="RNF51"/>
      <c r="RNG51" s="80"/>
      <c r="RNH51"/>
      <c r="RNI51" s="80"/>
      <c r="RNJ51"/>
      <c r="RNK51" s="80"/>
      <c r="RNL51"/>
      <c r="RNM51" s="80"/>
      <c r="RNN51"/>
      <c r="RNO51" s="80"/>
      <c r="RNP51"/>
      <c r="RNQ51" s="80"/>
      <c r="RNR51"/>
      <c r="RNS51" s="80"/>
      <c r="RNT51"/>
      <c r="RNU51" s="80"/>
      <c r="RNV51"/>
      <c r="RNW51" s="80"/>
      <c r="RNX51"/>
      <c r="RNY51" s="80"/>
      <c r="RNZ51"/>
      <c r="ROA51" s="80"/>
      <c r="ROB51"/>
      <c r="ROC51" s="80"/>
      <c r="ROD51"/>
      <c r="ROE51" s="80"/>
      <c r="ROF51"/>
      <c r="ROG51" s="80"/>
      <c r="ROH51"/>
      <c r="ROI51" s="80"/>
      <c r="ROJ51"/>
      <c r="ROK51" s="80"/>
      <c r="ROL51"/>
      <c r="ROM51" s="80"/>
      <c r="RON51"/>
      <c r="ROO51" s="80"/>
      <c r="ROP51"/>
      <c r="ROQ51" s="80"/>
      <c r="ROR51"/>
      <c r="ROS51" s="80"/>
      <c r="ROT51"/>
      <c r="ROU51" s="80"/>
      <c r="ROV51"/>
      <c r="ROW51" s="80"/>
      <c r="ROX51"/>
      <c r="ROY51" s="80"/>
      <c r="ROZ51"/>
      <c r="RPA51" s="80"/>
      <c r="RPB51"/>
      <c r="RPC51" s="80"/>
      <c r="RPD51"/>
      <c r="RPE51" s="80"/>
      <c r="RPF51"/>
      <c r="RPG51" s="80"/>
      <c r="RPH51"/>
      <c r="RPI51" s="80"/>
      <c r="RPJ51"/>
      <c r="RPK51" s="80"/>
      <c r="RPL51"/>
      <c r="RPM51" s="80"/>
      <c r="RPN51"/>
      <c r="RPO51" s="80"/>
      <c r="RPP51"/>
      <c r="RPQ51" s="80"/>
      <c r="RPR51"/>
      <c r="RPS51" s="80"/>
      <c r="RPT51"/>
      <c r="RPU51" s="80"/>
      <c r="RPV51"/>
      <c r="RPW51" s="80"/>
      <c r="RPX51"/>
      <c r="RPY51" s="80"/>
      <c r="RPZ51"/>
      <c r="RQA51" s="80"/>
      <c r="RQB51"/>
      <c r="RQC51" s="80"/>
      <c r="RQD51"/>
      <c r="RQE51" s="80"/>
      <c r="RQF51"/>
      <c r="RQG51" s="80"/>
      <c r="RQH51"/>
      <c r="RQI51" s="80"/>
      <c r="RQJ51"/>
      <c r="RQK51" s="80"/>
      <c r="RQL51"/>
      <c r="RQM51" s="80"/>
      <c r="RQN51"/>
      <c r="RQO51" s="80"/>
      <c r="RQP51"/>
      <c r="RQQ51" s="80"/>
      <c r="RQR51"/>
      <c r="RQS51" s="80"/>
      <c r="RQT51"/>
      <c r="RQU51" s="80"/>
      <c r="RQV51"/>
      <c r="RQW51" s="80"/>
      <c r="RQX51"/>
      <c r="RQY51" s="80"/>
      <c r="RQZ51"/>
      <c r="RRA51" s="80"/>
      <c r="RRB51"/>
      <c r="RRC51" s="80"/>
      <c r="RRD51"/>
      <c r="RRE51" s="80"/>
      <c r="RRF51"/>
      <c r="RRG51" s="80"/>
      <c r="RRH51"/>
      <c r="RRI51" s="80"/>
      <c r="RRJ51"/>
      <c r="RRK51" s="80"/>
      <c r="RRL51"/>
      <c r="RRM51" s="80"/>
      <c r="RRN51"/>
      <c r="RRO51" s="80"/>
      <c r="RRP51"/>
      <c r="RRQ51" s="80"/>
      <c r="RRR51"/>
      <c r="RRS51" s="80"/>
      <c r="RRT51"/>
      <c r="RRU51" s="80"/>
      <c r="RRV51"/>
      <c r="RRW51" s="80"/>
      <c r="RRX51"/>
      <c r="RRY51" s="80"/>
      <c r="RRZ51"/>
      <c r="RSA51" s="80"/>
      <c r="RSB51"/>
      <c r="RSC51" s="80"/>
      <c r="RSD51"/>
      <c r="RSE51" s="80"/>
      <c r="RSF51"/>
      <c r="RSG51" s="80"/>
      <c r="RSH51"/>
      <c r="RSI51" s="80"/>
      <c r="RSJ51"/>
      <c r="RSK51" s="80"/>
      <c r="RSL51"/>
      <c r="RSM51" s="80"/>
      <c r="RSN51"/>
      <c r="RSO51" s="80"/>
      <c r="RSP51"/>
      <c r="RSQ51" s="80"/>
      <c r="RSR51"/>
      <c r="RSS51" s="80"/>
      <c r="RST51"/>
      <c r="RSU51" s="80"/>
      <c r="RSV51"/>
      <c r="RSW51" s="80"/>
      <c r="RSX51"/>
      <c r="RSY51" s="80"/>
      <c r="RSZ51"/>
      <c r="RTA51" s="80"/>
      <c r="RTB51"/>
      <c r="RTC51" s="80"/>
      <c r="RTD51"/>
      <c r="RTE51" s="80"/>
      <c r="RTF51"/>
      <c r="RTG51" s="80"/>
      <c r="RTH51"/>
      <c r="RTI51" s="80"/>
      <c r="RTJ51"/>
      <c r="RTK51" s="80"/>
      <c r="RTL51"/>
      <c r="RTM51" s="80"/>
      <c r="RTN51"/>
      <c r="RTO51" s="80"/>
      <c r="RTP51"/>
      <c r="RTQ51" s="80"/>
      <c r="RTR51"/>
      <c r="RTS51" s="80"/>
      <c r="RTT51"/>
      <c r="RTU51" s="80"/>
      <c r="RTV51"/>
      <c r="RTW51" s="80"/>
      <c r="RTX51"/>
      <c r="RTY51" s="80"/>
      <c r="RTZ51"/>
      <c r="RUA51" s="80"/>
      <c r="RUB51"/>
      <c r="RUC51" s="80"/>
      <c r="RUD51"/>
      <c r="RUE51" s="80"/>
      <c r="RUF51"/>
      <c r="RUG51" s="80"/>
      <c r="RUH51"/>
      <c r="RUI51" s="80"/>
      <c r="RUJ51"/>
      <c r="RUK51" s="80"/>
      <c r="RUL51"/>
      <c r="RUM51" s="80"/>
      <c r="RUN51"/>
      <c r="RUO51" s="80"/>
      <c r="RUP51"/>
      <c r="RUQ51" s="80"/>
      <c r="RUR51"/>
      <c r="RUS51" s="80"/>
      <c r="RUT51"/>
      <c r="RUU51" s="80"/>
      <c r="RUV51"/>
      <c r="RUW51" s="80"/>
      <c r="RUX51"/>
      <c r="RUY51" s="80"/>
      <c r="RUZ51"/>
      <c r="RVA51" s="80"/>
      <c r="RVB51"/>
      <c r="RVC51" s="80"/>
      <c r="RVD51"/>
      <c r="RVE51" s="80"/>
      <c r="RVF51"/>
      <c r="RVG51" s="80"/>
      <c r="RVH51"/>
      <c r="RVI51" s="80"/>
      <c r="RVJ51"/>
      <c r="RVK51" s="80"/>
      <c r="RVL51"/>
      <c r="RVM51" s="80"/>
      <c r="RVN51"/>
      <c r="RVO51" s="80"/>
      <c r="RVP51"/>
      <c r="RVQ51" s="80"/>
      <c r="RVR51"/>
      <c r="RVS51" s="80"/>
      <c r="RVT51"/>
      <c r="RVU51" s="80"/>
      <c r="RVV51"/>
      <c r="RVW51" s="80"/>
      <c r="RVX51"/>
      <c r="RVY51" s="80"/>
      <c r="RVZ51"/>
      <c r="RWA51" s="80"/>
      <c r="RWB51"/>
      <c r="RWC51" s="80"/>
      <c r="RWD51"/>
      <c r="RWE51" s="80"/>
      <c r="RWF51"/>
      <c r="RWG51" s="80"/>
      <c r="RWH51"/>
      <c r="RWI51" s="80"/>
      <c r="RWJ51"/>
      <c r="RWK51" s="80"/>
      <c r="RWL51"/>
      <c r="RWM51" s="80"/>
      <c r="RWN51"/>
      <c r="RWO51" s="80"/>
      <c r="RWP51"/>
      <c r="RWQ51" s="80"/>
      <c r="RWR51"/>
      <c r="RWS51" s="80"/>
      <c r="RWT51"/>
      <c r="RWU51" s="80"/>
      <c r="RWV51"/>
      <c r="RWW51" s="80"/>
      <c r="RWX51"/>
      <c r="RWY51" s="80"/>
      <c r="RWZ51"/>
      <c r="RXA51" s="80"/>
      <c r="RXB51"/>
      <c r="RXC51" s="80"/>
      <c r="RXD51"/>
      <c r="RXE51" s="80"/>
      <c r="RXF51"/>
      <c r="RXG51" s="80"/>
      <c r="RXH51"/>
      <c r="RXI51" s="80"/>
      <c r="RXJ51"/>
      <c r="RXK51" s="80"/>
      <c r="RXL51"/>
      <c r="RXM51" s="80"/>
      <c r="RXN51"/>
      <c r="RXO51" s="80"/>
      <c r="RXP51"/>
      <c r="RXQ51" s="80"/>
      <c r="RXR51"/>
      <c r="RXS51" s="80"/>
      <c r="RXT51"/>
      <c r="RXU51" s="80"/>
      <c r="RXV51"/>
      <c r="RXW51" s="80"/>
      <c r="RXX51"/>
      <c r="RXY51" s="80"/>
      <c r="RXZ51"/>
      <c r="RYA51" s="80"/>
      <c r="RYB51"/>
      <c r="RYC51" s="80"/>
      <c r="RYD51"/>
      <c r="RYE51" s="80"/>
      <c r="RYF51"/>
      <c r="RYG51" s="80"/>
      <c r="RYH51"/>
      <c r="RYI51" s="80"/>
      <c r="RYJ51"/>
      <c r="RYK51" s="80"/>
      <c r="RYL51"/>
      <c r="RYM51" s="80"/>
      <c r="RYN51"/>
      <c r="RYO51" s="80"/>
      <c r="RYP51"/>
      <c r="RYQ51" s="80"/>
      <c r="RYR51"/>
      <c r="RYS51" s="80"/>
      <c r="RYT51"/>
      <c r="RYU51" s="80"/>
      <c r="RYV51"/>
      <c r="RYW51" s="80"/>
      <c r="RYX51"/>
      <c r="RYY51" s="80"/>
      <c r="RYZ51"/>
      <c r="RZA51" s="80"/>
      <c r="RZB51"/>
      <c r="RZC51" s="80"/>
      <c r="RZD51"/>
      <c r="RZE51" s="80"/>
      <c r="RZF51"/>
      <c r="RZG51" s="80"/>
      <c r="RZH51"/>
      <c r="RZI51" s="80"/>
      <c r="RZJ51"/>
      <c r="RZK51" s="80"/>
      <c r="RZL51"/>
      <c r="RZM51" s="80"/>
      <c r="RZN51"/>
      <c r="RZO51" s="80"/>
      <c r="RZP51"/>
      <c r="RZQ51" s="80"/>
      <c r="RZR51"/>
      <c r="RZS51" s="80"/>
      <c r="RZT51"/>
      <c r="RZU51" s="80"/>
      <c r="RZV51"/>
      <c r="RZW51" s="80"/>
      <c r="RZX51"/>
      <c r="RZY51" s="80"/>
      <c r="RZZ51"/>
      <c r="SAA51" s="80"/>
      <c r="SAB51"/>
      <c r="SAC51" s="80"/>
      <c r="SAD51"/>
      <c r="SAE51" s="80"/>
      <c r="SAF51"/>
      <c r="SAG51" s="80"/>
      <c r="SAH51"/>
      <c r="SAI51" s="80"/>
      <c r="SAJ51"/>
      <c r="SAK51" s="80"/>
      <c r="SAL51"/>
      <c r="SAM51" s="80"/>
      <c r="SAN51"/>
      <c r="SAO51" s="80"/>
      <c r="SAP51"/>
      <c r="SAQ51" s="80"/>
      <c r="SAR51"/>
      <c r="SAS51" s="80"/>
      <c r="SAT51"/>
      <c r="SAU51" s="80"/>
      <c r="SAV51"/>
      <c r="SAW51" s="80"/>
      <c r="SAX51"/>
      <c r="SAY51" s="80"/>
      <c r="SAZ51"/>
      <c r="SBA51" s="80"/>
      <c r="SBB51"/>
      <c r="SBC51" s="80"/>
      <c r="SBD51"/>
      <c r="SBE51" s="80"/>
      <c r="SBF51"/>
      <c r="SBG51" s="80"/>
      <c r="SBH51"/>
      <c r="SBI51" s="80"/>
      <c r="SBJ51"/>
      <c r="SBK51" s="80"/>
      <c r="SBL51"/>
      <c r="SBM51" s="80"/>
      <c r="SBN51"/>
      <c r="SBO51" s="80"/>
      <c r="SBP51"/>
      <c r="SBQ51" s="80"/>
      <c r="SBR51"/>
      <c r="SBS51" s="80"/>
      <c r="SBT51"/>
      <c r="SBU51" s="80"/>
      <c r="SBV51"/>
      <c r="SBW51" s="80"/>
      <c r="SBX51"/>
      <c r="SBY51" s="80"/>
      <c r="SBZ51"/>
      <c r="SCA51" s="80"/>
      <c r="SCB51"/>
      <c r="SCC51" s="80"/>
      <c r="SCD51"/>
      <c r="SCE51" s="80"/>
      <c r="SCF51"/>
      <c r="SCG51" s="80"/>
      <c r="SCH51"/>
      <c r="SCI51" s="80"/>
      <c r="SCJ51"/>
      <c r="SCK51" s="80"/>
      <c r="SCL51"/>
      <c r="SCM51" s="80"/>
      <c r="SCN51"/>
      <c r="SCO51" s="80"/>
      <c r="SCP51"/>
      <c r="SCQ51" s="80"/>
      <c r="SCR51"/>
      <c r="SCS51" s="80"/>
      <c r="SCT51"/>
      <c r="SCU51" s="80"/>
      <c r="SCV51"/>
      <c r="SCW51" s="80"/>
      <c r="SCX51"/>
      <c r="SCY51" s="80"/>
      <c r="SCZ51"/>
      <c r="SDA51" s="80"/>
      <c r="SDB51"/>
      <c r="SDC51" s="80"/>
      <c r="SDD51"/>
      <c r="SDE51" s="80"/>
      <c r="SDF51"/>
      <c r="SDG51" s="80"/>
      <c r="SDH51"/>
      <c r="SDI51" s="80"/>
      <c r="SDJ51"/>
      <c r="SDK51" s="80"/>
      <c r="SDL51"/>
      <c r="SDM51" s="80"/>
      <c r="SDN51"/>
      <c r="SDO51" s="80"/>
      <c r="SDP51"/>
      <c r="SDQ51" s="80"/>
      <c r="SDR51"/>
      <c r="SDS51" s="80"/>
      <c r="SDT51"/>
      <c r="SDU51" s="80"/>
      <c r="SDV51"/>
      <c r="SDW51" s="80"/>
      <c r="SDX51"/>
      <c r="SDY51" s="80"/>
      <c r="SDZ51"/>
      <c r="SEA51" s="80"/>
      <c r="SEB51"/>
      <c r="SEC51" s="80"/>
      <c r="SED51"/>
      <c r="SEE51" s="80"/>
      <c r="SEF51"/>
      <c r="SEG51" s="80"/>
      <c r="SEH51"/>
      <c r="SEI51" s="80"/>
      <c r="SEJ51"/>
      <c r="SEK51" s="80"/>
      <c r="SEL51"/>
      <c r="SEM51" s="80"/>
      <c r="SEN51"/>
      <c r="SEO51" s="80"/>
      <c r="SEP51"/>
      <c r="SEQ51" s="80"/>
      <c r="SER51"/>
      <c r="SES51" s="80"/>
      <c r="SET51"/>
      <c r="SEU51" s="80"/>
      <c r="SEV51"/>
      <c r="SEW51" s="80"/>
      <c r="SEX51"/>
      <c r="SEY51" s="80"/>
      <c r="SEZ51"/>
      <c r="SFA51" s="80"/>
      <c r="SFB51"/>
      <c r="SFC51" s="80"/>
      <c r="SFD51"/>
      <c r="SFE51" s="80"/>
      <c r="SFF51"/>
      <c r="SFG51" s="80"/>
      <c r="SFH51"/>
      <c r="SFI51" s="80"/>
      <c r="SFJ51"/>
      <c r="SFK51" s="80"/>
      <c r="SFL51"/>
      <c r="SFM51" s="80"/>
      <c r="SFN51"/>
      <c r="SFO51" s="80"/>
      <c r="SFP51"/>
      <c r="SFQ51" s="80"/>
      <c r="SFR51"/>
      <c r="SFS51" s="80"/>
      <c r="SFT51"/>
      <c r="SFU51" s="80"/>
      <c r="SFV51"/>
      <c r="SFW51" s="80"/>
      <c r="SFX51"/>
      <c r="SFY51" s="80"/>
      <c r="SFZ51"/>
      <c r="SGA51" s="80"/>
      <c r="SGB51"/>
      <c r="SGC51" s="80"/>
      <c r="SGD51"/>
      <c r="SGE51" s="80"/>
      <c r="SGF51"/>
      <c r="SGG51" s="80"/>
      <c r="SGH51"/>
      <c r="SGI51" s="80"/>
      <c r="SGJ51"/>
      <c r="SGK51" s="80"/>
      <c r="SGL51"/>
      <c r="SGM51" s="80"/>
      <c r="SGN51"/>
      <c r="SGO51" s="80"/>
      <c r="SGP51"/>
      <c r="SGQ51" s="80"/>
      <c r="SGR51"/>
      <c r="SGS51" s="80"/>
      <c r="SGT51"/>
      <c r="SGU51" s="80"/>
      <c r="SGV51"/>
      <c r="SGW51" s="80"/>
      <c r="SGX51"/>
      <c r="SGY51" s="80"/>
      <c r="SGZ51"/>
      <c r="SHA51" s="80"/>
      <c r="SHB51"/>
      <c r="SHC51" s="80"/>
      <c r="SHD51"/>
      <c r="SHE51" s="80"/>
      <c r="SHF51"/>
      <c r="SHG51" s="80"/>
      <c r="SHH51"/>
      <c r="SHI51" s="80"/>
      <c r="SHJ51"/>
      <c r="SHK51" s="80"/>
      <c r="SHL51"/>
      <c r="SHM51" s="80"/>
      <c r="SHN51"/>
      <c r="SHO51" s="80"/>
      <c r="SHP51"/>
      <c r="SHQ51" s="80"/>
      <c r="SHR51"/>
      <c r="SHS51" s="80"/>
      <c r="SHT51"/>
      <c r="SHU51" s="80"/>
      <c r="SHV51"/>
      <c r="SHW51" s="80"/>
      <c r="SHX51"/>
      <c r="SHY51" s="80"/>
      <c r="SHZ51"/>
      <c r="SIA51" s="80"/>
      <c r="SIB51"/>
      <c r="SIC51" s="80"/>
      <c r="SID51"/>
      <c r="SIE51" s="80"/>
      <c r="SIF51"/>
      <c r="SIG51" s="80"/>
      <c r="SIH51"/>
      <c r="SII51" s="80"/>
      <c r="SIJ51"/>
      <c r="SIK51" s="80"/>
      <c r="SIL51"/>
      <c r="SIM51" s="80"/>
      <c r="SIN51"/>
      <c r="SIO51" s="80"/>
      <c r="SIP51"/>
      <c r="SIQ51" s="80"/>
      <c r="SIR51"/>
      <c r="SIS51" s="80"/>
      <c r="SIT51"/>
      <c r="SIU51" s="80"/>
      <c r="SIV51"/>
      <c r="SIW51" s="80"/>
      <c r="SIX51"/>
      <c r="SIY51" s="80"/>
      <c r="SIZ51"/>
      <c r="SJA51" s="80"/>
      <c r="SJB51"/>
      <c r="SJC51" s="80"/>
      <c r="SJD51"/>
      <c r="SJE51" s="80"/>
      <c r="SJF51"/>
      <c r="SJG51" s="80"/>
      <c r="SJH51"/>
      <c r="SJI51" s="80"/>
      <c r="SJJ51"/>
      <c r="SJK51" s="80"/>
      <c r="SJL51"/>
      <c r="SJM51" s="80"/>
      <c r="SJN51"/>
      <c r="SJO51" s="80"/>
      <c r="SJP51"/>
      <c r="SJQ51" s="80"/>
      <c r="SJR51"/>
      <c r="SJS51" s="80"/>
      <c r="SJT51"/>
      <c r="SJU51" s="80"/>
      <c r="SJV51"/>
      <c r="SJW51" s="80"/>
      <c r="SJX51"/>
      <c r="SJY51" s="80"/>
      <c r="SJZ51"/>
      <c r="SKA51" s="80"/>
      <c r="SKB51"/>
      <c r="SKC51" s="80"/>
      <c r="SKD51"/>
      <c r="SKE51" s="80"/>
      <c r="SKF51"/>
      <c r="SKG51" s="80"/>
      <c r="SKH51"/>
      <c r="SKI51" s="80"/>
      <c r="SKJ51"/>
      <c r="SKK51" s="80"/>
      <c r="SKL51"/>
      <c r="SKM51" s="80"/>
      <c r="SKN51"/>
      <c r="SKO51" s="80"/>
      <c r="SKP51"/>
      <c r="SKQ51" s="80"/>
      <c r="SKR51"/>
      <c r="SKS51" s="80"/>
      <c r="SKT51"/>
      <c r="SKU51" s="80"/>
      <c r="SKV51"/>
      <c r="SKW51" s="80"/>
      <c r="SKX51"/>
      <c r="SKY51" s="80"/>
      <c r="SKZ51"/>
      <c r="SLA51" s="80"/>
      <c r="SLB51"/>
      <c r="SLC51" s="80"/>
      <c r="SLD51"/>
      <c r="SLE51" s="80"/>
      <c r="SLF51"/>
      <c r="SLG51" s="80"/>
      <c r="SLH51"/>
      <c r="SLI51" s="80"/>
      <c r="SLJ51"/>
      <c r="SLK51" s="80"/>
      <c r="SLL51"/>
      <c r="SLM51" s="80"/>
      <c r="SLN51"/>
      <c r="SLO51" s="80"/>
      <c r="SLP51"/>
      <c r="SLQ51" s="80"/>
      <c r="SLR51"/>
      <c r="SLS51" s="80"/>
      <c r="SLT51"/>
      <c r="SLU51" s="80"/>
      <c r="SLV51"/>
      <c r="SLW51" s="80"/>
      <c r="SLX51"/>
      <c r="SLY51" s="80"/>
      <c r="SLZ51"/>
      <c r="SMA51" s="80"/>
      <c r="SMB51"/>
      <c r="SMC51" s="80"/>
      <c r="SMD51"/>
      <c r="SME51" s="80"/>
      <c r="SMF51"/>
      <c r="SMG51" s="80"/>
      <c r="SMH51"/>
      <c r="SMI51" s="80"/>
      <c r="SMJ51"/>
      <c r="SMK51" s="80"/>
      <c r="SML51"/>
      <c r="SMM51" s="80"/>
      <c r="SMN51"/>
      <c r="SMO51" s="80"/>
      <c r="SMP51"/>
      <c r="SMQ51" s="80"/>
      <c r="SMR51"/>
      <c r="SMS51" s="80"/>
      <c r="SMT51"/>
      <c r="SMU51" s="80"/>
      <c r="SMV51"/>
      <c r="SMW51" s="80"/>
      <c r="SMX51"/>
      <c r="SMY51" s="80"/>
      <c r="SMZ51"/>
      <c r="SNA51" s="80"/>
      <c r="SNB51"/>
      <c r="SNC51" s="80"/>
      <c r="SND51"/>
      <c r="SNE51" s="80"/>
      <c r="SNF51"/>
      <c r="SNG51" s="80"/>
      <c r="SNH51"/>
      <c r="SNI51" s="80"/>
      <c r="SNJ51"/>
      <c r="SNK51" s="80"/>
      <c r="SNL51"/>
      <c r="SNM51" s="80"/>
      <c r="SNN51"/>
      <c r="SNO51" s="80"/>
      <c r="SNP51"/>
      <c r="SNQ51" s="80"/>
      <c r="SNR51"/>
      <c r="SNS51" s="80"/>
      <c r="SNT51"/>
      <c r="SNU51" s="80"/>
      <c r="SNV51"/>
      <c r="SNW51" s="80"/>
      <c r="SNX51"/>
      <c r="SNY51" s="80"/>
      <c r="SNZ51"/>
      <c r="SOA51" s="80"/>
      <c r="SOB51"/>
      <c r="SOC51" s="80"/>
      <c r="SOD51"/>
      <c r="SOE51" s="80"/>
      <c r="SOF51"/>
      <c r="SOG51" s="80"/>
      <c r="SOH51"/>
      <c r="SOI51" s="80"/>
      <c r="SOJ51"/>
      <c r="SOK51" s="80"/>
      <c r="SOL51"/>
      <c r="SOM51" s="80"/>
      <c r="SON51"/>
      <c r="SOO51" s="80"/>
      <c r="SOP51"/>
      <c r="SOQ51" s="80"/>
      <c r="SOR51"/>
      <c r="SOS51" s="80"/>
      <c r="SOT51"/>
      <c r="SOU51" s="80"/>
      <c r="SOV51"/>
      <c r="SOW51" s="80"/>
      <c r="SOX51"/>
      <c r="SOY51" s="80"/>
      <c r="SOZ51"/>
      <c r="SPA51" s="80"/>
      <c r="SPB51"/>
      <c r="SPC51" s="80"/>
      <c r="SPD51"/>
      <c r="SPE51" s="80"/>
      <c r="SPF51"/>
      <c r="SPG51" s="80"/>
      <c r="SPH51"/>
      <c r="SPI51" s="80"/>
      <c r="SPJ51"/>
      <c r="SPK51" s="80"/>
      <c r="SPL51"/>
      <c r="SPM51" s="80"/>
      <c r="SPN51"/>
      <c r="SPO51" s="80"/>
      <c r="SPP51"/>
      <c r="SPQ51" s="80"/>
      <c r="SPR51"/>
      <c r="SPS51" s="80"/>
      <c r="SPT51"/>
      <c r="SPU51" s="80"/>
      <c r="SPV51"/>
      <c r="SPW51" s="80"/>
      <c r="SPX51"/>
      <c r="SPY51" s="80"/>
      <c r="SPZ51"/>
      <c r="SQA51" s="80"/>
      <c r="SQB51"/>
      <c r="SQC51" s="80"/>
      <c r="SQD51"/>
      <c r="SQE51" s="80"/>
      <c r="SQF51"/>
      <c r="SQG51" s="80"/>
      <c r="SQH51"/>
      <c r="SQI51" s="80"/>
      <c r="SQJ51"/>
      <c r="SQK51" s="80"/>
      <c r="SQL51"/>
      <c r="SQM51" s="80"/>
      <c r="SQN51"/>
      <c r="SQO51" s="80"/>
      <c r="SQP51"/>
      <c r="SQQ51" s="80"/>
      <c r="SQR51"/>
      <c r="SQS51" s="80"/>
      <c r="SQT51"/>
      <c r="SQU51" s="80"/>
      <c r="SQV51"/>
      <c r="SQW51" s="80"/>
      <c r="SQX51"/>
      <c r="SQY51" s="80"/>
      <c r="SQZ51"/>
      <c r="SRA51" s="80"/>
      <c r="SRB51"/>
      <c r="SRC51" s="80"/>
      <c r="SRD51"/>
      <c r="SRE51" s="80"/>
      <c r="SRF51"/>
      <c r="SRG51" s="80"/>
      <c r="SRH51"/>
      <c r="SRI51" s="80"/>
      <c r="SRJ51"/>
      <c r="SRK51" s="80"/>
      <c r="SRL51"/>
      <c r="SRM51" s="80"/>
      <c r="SRN51"/>
      <c r="SRO51" s="80"/>
      <c r="SRP51"/>
      <c r="SRQ51" s="80"/>
      <c r="SRR51"/>
      <c r="SRS51" s="80"/>
      <c r="SRT51"/>
      <c r="SRU51" s="80"/>
      <c r="SRV51"/>
      <c r="SRW51" s="80"/>
      <c r="SRX51"/>
      <c r="SRY51" s="80"/>
      <c r="SRZ51"/>
      <c r="SSA51" s="80"/>
      <c r="SSB51"/>
      <c r="SSC51" s="80"/>
      <c r="SSD51"/>
      <c r="SSE51" s="80"/>
      <c r="SSF51"/>
      <c r="SSG51" s="80"/>
      <c r="SSH51"/>
      <c r="SSI51" s="80"/>
      <c r="SSJ51"/>
      <c r="SSK51" s="80"/>
      <c r="SSL51"/>
      <c r="SSM51" s="80"/>
      <c r="SSN51"/>
      <c r="SSO51" s="80"/>
      <c r="SSP51"/>
      <c r="SSQ51" s="80"/>
      <c r="SSR51"/>
      <c r="SSS51" s="80"/>
      <c r="SST51"/>
      <c r="SSU51" s="80"/>
      <c r="SSV51"/>
      <c r="SSW51" s="80"/>
      <c r="SSX51"/>
      <c r="SSY51" s="80"/>
      <c r="SSZ51"/>
      <c r="STA51" s="80"/>
      <c r="STB51"/>
      <c r="STC51" s="80"/>
      <c r="STD51"/>
      <c r="STE51" s="80"/>
      <c r="STF51"/>
      <c r="STG51" s="80"/>
      <c r="STH51"/>
      <c r="STI51" s="80"/>
      <c r="STJ51"/>
      <c r="STK51" s="80"/>
      <c r="STL51"/>
      <c r="STM51" s="80"/>
      <c r="STN51"/>
      <c r="STO51" s="80"/>
      <c r="STP51"/>
      <c r="STQ51" s="80"/>
      <c r="STR51"/>
      <c r="STS51" s="80"/>
      <c r="STT51"/>
      <c r="STU51" s="80"/>
      <c r="STV51"/>
      <c r="STW51" s="80"/>
      <c r="STX51"/>
      <c r="STY51" s="80"/>
      <c r="STZ51"/>
      <c r="SUA51" s="80"/>
      <c r="SUB51"/>
      <c r="SUC51" s="80"/>
      <c r="SUD51"/>
      <c r="SUE51" s="80"/>
      <c r="SUF51"/>
      <c r="SUG51" s="80"/>
      <c r="SUH51"/>
      <c r="SUI51" s="80"/>
      <c r="SUJ51"/>
      <c r="SUK51" s="80"/>
      <c r="SUL51"/>
      <c r="SUM51" s="80"/>
      <c r="SUN51"/>
      <c r="SUO51" s="80"/>
      <c r="SUP51"/>
      <c r="SUQ51" s="80"/>
      <c r="SUR51"/>
      <c r="SUS51" s="80"/>
      <c r="SUT51"/>
      <c r="SUU51" s="80"/>
      <c r="SUV51"/>
      <c r="SUW51" s="80"/>
      <c r="SUX51"/>
      <c r="SUY51" s="80"/>
      <c r="SUZ51"/>
      <c r="SVA51" s="80"/>
      <c r="SVB51"/>
      <c r="SVC51" s="80"/>
      <c r="SVD51"/>
      <c r="SVE51" s="80"/>
      <c r="SVF51"/>
      <c r="SVG51" s="80"/>
      <c r="SVH51"/>
      <c r="SVI51" s="80"/>
      <c r="SVJ51"/>
      <c r="SVK51" s="80"/>
      <c r="SVL51"/>
      <c r="SVM51" s="80"/>
      <c r="SVN51"/>
      <c r="SVO51" s="80"/>
      <c r="SVP51"/>
      <c r="SVQ51" s="80"/>
      <c r="SVR51"/>
      <c r="SVS51" s="80"/>
      <c r="SVT51"/>
      <c r="SVU51" s="80"/>
      <c r="SVV51"/>
      <c r="SVW51" s="80"/>
      <c r="SVX51"/>
      <c r="SVY51" s="80"/>
      <c r="SVZ51"/>
      <c r="SWA51" s="80"/>
      <c r="SWB51"/>
      <c r="SWC51" s="80"/>
      <c r="SWD51"/>
      <c r="SWE51" s="80"/>
      <c r="SWF51"/>
      <c r="SWG51" s="80"/>
      <c r="SWH51"/>
      <c r="SWI51" s="80"/>
      <c r="SWJ51"/>
      <c r="SWK51" s="80"/>
      <c r="SWL51"/>
      <c r="SWM51" s="80"/>
      <c r="SWN51"/>
      <c r="SWO51" s="80"/>
      <c r="SWP51"/>
      <c r="SWQ51" s="80"/>
      <c r="SWR51"/>
      <c r="SWS51" s="80"/>
      <c r="SWT51"/>
      <c r="SWU51" s="80"/>
      <c r="SWV51"/>
      <c r="SWW51" s="80"/>
      <c r="SWX51"/>
      <c r="SWY51" s="80"/>
      <c r="SWZ51"/>
      <c r="SXA51" s="80"/>
      <c r="SXB51"/>
      <c r="SXC51" s="80"/>
      <c r="SXD51"/>
      <c r="SXE51" s="80"/>
      <c r="SXF51"/>
      <c r="SXG51" s="80"/>
      <c r="SXH51"/>
      <c r="SXI51" s="80"/>
      <c r="SXJ51"/>
      <c r="SXK51" s="80"/>
      <c r="SXL51"/>
      <c r="SXM51" s="80"/>
      <c r="SXN51"/>
      <c r="SXO51" s="80"/>
      <c r="SXP51"/>
      <c r="SXQ51" s="80"/>
      <c r="SXR51"/>
      <c r="SXS51" s="80"/>
      <c r="SXT51"/>
      <c r="SXU51" s="80"/>
      <c r="SXV51"/>
      <c r="SXW51" s="80"/>
      <c r="SXX51"/>
      <c r="SXY51" s="80"/>
      <c r="SXZ51"/>
      <c r="SYA51" s="80"/>
      <c r="SYB51"/>
      <c r="SYC51" s="80"/>
      <c r="SYD51"/>
      <c r="SYE51" s="80"/>
      <c r="SYF51"/>
      <c r="SYG51" s="80"/>
      <c r="SYH51"/>
      <c r="SYI51" s="80"/>
      <c r="SYJ51"/>
      <c r="SYK51" s="80"/>
      <c r="SYL51"/>
      <c r="SYM51" s="80"/>
      <c r="SYN51"/>
      <c r="SYO51" s="80"/>
      <c r="SYP51"/>
      <c r="SYQ51" s="80"/>
      <c r="SYR51"/>
      <c r="SYS51" s="80"/>
      <c r="SYT51"/>
      <c r="SYU51" s="80"/>
      <c r="SYV51"/>
      <c r="SYW51" s="80"/>
      <c r="SYX51"/>
      <c r="SYY51" s="80"/>
      <c r="SYZ51"/>
      <c r="SZA51" s="80"/>
      <c r="SZB51"/>
      <c r="SZC51" s="80"/>
      <c r="SZD51"/>
      <c r="SZE51" s="80"/>
      <c r="SZF51"/>
      <c r="SZG51" s="80"/>
      <c r="SZH51"/>
      <c r="SZI51" s="80"/>
      <c r="SZJ51"/>
      <c r="SZK51" s="80"/>
      <c r="SZL51"/>
      <c r="SZM51" s="80"/>
      <c r="SZN51"/>
      <c r="SZO51" s="80"/>
      <c r="SZP51"/>
      <c r="SZQ51" s="80"/>
      <c r="SZR51"/>
      <c r="SZS51" s="80"/>
      <c r="SZT51"/>
      <c r="SZU51" s="80"/>
      <c r="SZV51"/>
      <c r="SZW51" s="80"/>
      <c r="SZX51"/>
      <c r="SZY51" s="80"/>
      <c r="SZZ51"/>
      <c r="TAA51" s="80"/>
      <c r="TAB51"/>
      <c r="TAC51" s="80"/>
      <c r="TAD51"/>
      <c r="TAE51" s="80"/>
      <c r="TAF51"/>
      <c r="TAG51" s="80"/>
      <c r="TAH51"/>
      <c r="TAI51" s="80"/>
      <c r="TAJ51"/>
      <c r="TAK51" s="80"/>
      <c r="TAL51"/>
      <c r="TAM51" s="80"/>
      <c r="TAN51"/>
      <c r="TAO51" s="80"/>
      <c r="TAP51"/>
      <c r="TAQ51" s="80"/>
      <c r="TAR51"/>
      <c r="TAS51" s="80"/>
      <c r="TAT51"/>
      <c r="TAU51" s="80"/>
      <c r="TAV51"/>
      <c r="TAW51" s="80"/>
      <c r="TAX51"/>
      <c r="TAY51" s="80"/>
      <c r="TAZ51"/>
      <c r="TBA51" s="80"/>
      <c r="TBB51"/>
      <c r="TBC51" s="80"/>
      <c r="TBD51"/>
      <c r="TBE51" s="80"/>
      <c r="TBF51"/>
      <c r="TBG51" s="80"/>
      <c r="TBH51"/>
      <c r="TBI51" s="80"/>
      <c r="TBJ51"/>
      <c r="TBK51" s="80"/>
      <c r="TBL51"/>
      <c r="TBM51" s="80"/>
      <c r="TBN51"/>
      <c r="TBO51" s="80"/>
      <c r="TBP51"/>
      <c r="TBQ51" s="80"/>
      <c r="TBR51"/>
      <c r="TBS51" s="80"/>
      <c r="TBT51"/>
      <c r="TBU51" s="80"/>
      <c r="TBV51"/>
      <c r="TBW51" s="80"/>
      <c r="TBX51"/>
      <c r="TBY51" s="80"/>
      <c r="TBZ51"/>
      <c r="TCA51" s="80"/>
      <c r="TCB51"/>
      <c r="TCC51" s="80"/>
      <c r="TCD51"/>
      <c r="TCE51" s="80"/>
      <c r="TCF51"/>
      <c r="TCG51" s="80"/>
      <c r="TCH51"/>
      <c r="TCI51" s="80"/>
      <c r="TCJ51"/>
      <c r="TCK51" s="80"/>
      <c r="TCL51"/>
      <c r="TCM51" s="80"/>
      <c r="TCN51"/>
      <c r="TCO51" s="80"/>
      <c r="TCP51"/>
      <c r="TCQ51" s="80"/>
      <c r="TCR51"/>
      <c r="TCS51" s="80"/>
      <c r="TCT51"/>
      <c r="TCU51" s="80"/>
      <c r="TCV51"/>
      <c r="TCW51" s="80"/>
      <c r="TCX51"/>
      <c r="TCY51" s="80"/>
      <c r="TCZ51"/>
      <c r="TDA51" s="80"/>
      <c r="TDB51"/>
      <c r="TDC51" s="80"/>
      <c r="TDD51"/>
      <c r="TDE51" s="80"/>
      <c r="TDF51"/>
      <c r="TDG51" s="80"/>
      <c r="TDH51"/>
      <c r="TDI51" s="80"/>
      <c r="TDJ51"/>
      <c r="TDK51" s="80"/>
      <c r="TDL51"/>
      <c r="TDM51" s="80"/>
      <c r="TDN51"/>
      <c r="TDO51" s="80"/>
      <c r="TDP51"/>
      <c r="TDQ51" s="80"/>
      <c r="TDR51"/>
      <c r="TDS51" s="80"/>
      <c r="TDT51"/>
      <c r="TDU51" s="80"/>
      <c r="TDV51"/>
      <c r="TDW51" s="80"/>
      <c r="TDX51"/>
      <c r="TDY51" s="80"/>
      <c r="TDZ51"/>
      <c r="TEA51" s="80"/>
      <c r="TEB51"/>
      <c r="TEC51" s="80"/>
      <c r="TED51"/>
      <c r="TEE51" s="80"/>
      <c r="TEF51"/>
      <c r="TEG51" s="80"/>
      <c r="TEH51"/>
      <c r="TEI51" s="80"/>
      <c r="TEJ51"/>
      <c r="TEK51" s="80"/>
      <c r="TEL51"/>
      <c r="TEM51" s="80"/>
      <c r="TEN51"/>
      <c r="TEO51" s="80"/>
      <c r="TEP51"/>
      <c r="TEQ51" s="80"/>
      <c r="TER51"/>
      <c r="TES51" s="80"/>
      <c r="TET51"/>
      <c r="TEU51" s="80"/>
      <c r="TEV51"/>
      <c r="TEW51" s="80"/>
      <c r="TEX51"/>
      <c r="TEY51" s="80"/>
      <c r="TEZ51"/>
      <c r="TFA51" s="80"/>
      <c r="TFB51"/>
      <c r="TFC51" s="80"/>
      <c r="TFD51"/>
      <c r="TFE51" s="80"/>
      <c r="TFF51"/>
      <c r="TFG51" s="80"/>
      <c r="TFH51"/>
      <c r="TFI51" s="80"/>
      <c r="TFJ51"/>
      <c r="TFK51" s="80"/>
      <c r="TFL51"/>
      <c r="TFM51" s="80"/>
      <c r="TFN51"/>
      <c r="TFO51" s="80"/>
      <c r="TFP51"/>
      <c r="TFQ51" s="80"/>
      <c r="TFR51"/>
      <c r="TFS51" s="80"/>
      <c r="TFT51"/>
      <c r="TFU51" s="80"/>
      <c r="TFV51"/>
      <c r="TFW51" s="80"/>
      <c r="TFX51"/>
      <c r="TFY51" s="80"/>
      <c r="TFZ51"/>
      <c r="TGA51" s="80"/>
      <c r="TGB51"/>
      <c r="TGC51" s="80"/>
      <c r="TGD51"/>
      <c r="TGE51" s="80"/>
      <c r="TGF51"/>
      <c r="TGG51" s="80"/>
      <c r="TGH51"/>
      <c r="TGI51" s="80"/>
      <c r="TGJ51"/>
      <c r="TGK51" s="80"/>
      <c r="TGL51"/>
      <c r="TGM51" s="80"/>
      <c r="TGN51"/>
      <c r="TGO51" s="80"/>
      <c r="TGP51"/>
      <c r="TGQ51" s="80"/>
      <c r="TGR51"/>
      <c r="TGS51" s="80"/>
      <c r="TGT51"/>
      <c r="TGU51" s="80"/>
      <c r="TGV51"/>
      <c r="TGW51" s="80"/>
      <c r="TGX51"/>
      <c r="TGY51" s="80"/>
      <c r="TGZ51"/>
      <c r="THA51" s="80"/>
      <c r="THB51"/>
      <c r="THC51" s="80"/>
      <c r="THD51"/>
      <c r="THE51" s="80"/>
      <c r="THF51"/>
      <c r="THG51" s="80"/>
      <c r="THH51"/>
      <c r="THI51" s="80"/>
      <c r="THJ51"/>
      <c r="THK51" s="80"/>
      <c r="THL51"/>
      <c r="THM51" s="80"/>
      <c r="THN51"/>
      <c r="THO51" s="80"/>
      <c r="THP51"/>
      <c r="THQ51" s="80"/>
      <c r="THR51"/>
      <c r="THS51" s="80"/>
      <c r="THT51"/>
      <c r="THU51" s="80"/>
      <c r="THV51"/>
      <c r="THW51" s="80"/>
      <c r="THX51"/>
      <c r="THY51" s="80"/>
      <c r="THZ51"/>
      <c r="TIA51" s="80"/>
      <c r="TIB51"/>
      <c r="TIC51" s="80"/>
      <c r="TID51"/>
      <c r="TIE51" s="80"/>
      <c r="TIF51"/>
      <c r="TIG51" s="80"/>
      <c r="TIH51"/>
      <c r="TII51" s="80"/>
      <c r="TIJ51"/>
      <c r="TIK51" s="80"/>
      <c r="TIL51"/>
      <c r="TIM51" s="80"/>
      <c r="TIN51"/>
      <c r="TIO51" s="80"/>
      <c r="TIP51"/>
      <c r="TIQ51" s="80"/>
      <c r="TIR51"/>
      <c r="TIS51" s="80"/>
      <c r="TIT51"/>
      <c r="TIU51" s="80"/>
      <c r="TIV51"/>
      <c r="TIW51" s="80"/>
      <c r="TIX51"/>
      <c r="TIY51" s="80"/>
      <c r="TIZ51"/>
      <c r="TJA51" s="80"/>
      <c r="TJB51"/>
      <c r="TJC51" s="80"/>
      <c r="TJD51"/>
      <c r="TJE51" s="80"/>
      <c r="TJF51"/>
      <c r="TJG51" s="80"/>
      <c r="TJH51"/>
      <c r="TJI51" s="80"/>
      <c r="TJJ51"/>
      <c r="TJK51" s="80"/>
      <c r="TJL51"/>
      <c r="TJM51" s="80"/>
      <c r="TJN51"/>
      <c r="TJO51" s="80"/>
      <c r="TJP51"/>
      <c r="TJQ51" s="80"/>
      <c r="TJR51"/>
      <c r="TJS51" s="80"/>
      <c r="TJT51"/>
      <c r="TJU51" s="80"/>
      <c r="TJV51"/>
      <c r="TJW51" s="80"/>
      <c r="TJX51"/>
      <c r="TJY51" s="80"/>
      <c r="TJZ51"/>
      <c r="TKA51" s="80"/>
      <c r="TKB51"/>
      <c r="TKC51" s="80"/>
      <c r="TKD51"/>
      <c r="TKE51" s="80"/>
      <c r="TKF51"/>
      <c r="TKG51" s="80"/>
      <c r="TKH51"/>
      <c r="TKI51" s="80"/>
      <c r="TKJ51"/>
      <c r="TKK51" s="80"/>
      <c r="TKL51"/>
      <c r="TKM51" s="80"/>
      <c r="TKN51"/>
      <c r="TKO51" s="80"/>
      <c r="TKP51"/>
      <c r="TKQ51" s="80"/>
      <c r="TKR51"/>
      <c r="TKS51" s="80"/>
      <c r="TKT51"/>
      <c r="TKU51" s="80"/>
      <c r="TKV51"/>
      <c r="TKW51" s="80"/>
      <c r="TKX51"/>
      <c r="TKY51" s="80"/>
      <c r="TKZ51"/>
      <c r="TLA51" s="80"/>
      <c r="TLB51"/>
      <c r="TLC51" s="80"/>
      <c r="TLD51"/>
      <c r="TLE51" s="80"/>
      <c r="TLF51"/>
      <c r="TLG51" s="80"/>
      <c r="TLH51"/>
      <c r="TLI51" s="80"/>
      <c r="TLJ51"/>
      <c r="TLK51" s="80"/>
      <c r="TLL51"/>
      <c r="TLM51" s="80"/>
      <c r="TLN51"/>
      <c r="TLO51" s="80"/>
      <c r="TLP51"/>
      <c r="TLQ51" s="80"/>
      <c r="TLR51"/>
      <c r="TLS51" s="80"/>
      <c r="TLT51"/>
      <c r="TLU51" s="80"/>
      <c r="TLV51"/>
      <c r="TLW51" s="80"/>
      <c r="TLX51"/>
      <c r="TLY51" s="80"/>
      <c r="TLZ51"/>
      <c r="TMA51" s="80"/>
      <c r="TMB51"/>
      <c r="TMC51" s="80"/>
      <c r="TMD51"/>
      <c r="TME51" s="80"/>
      <c r="TMF51"/>
      <c r="TMG51" s="80"/>
      <c r="TMH51"/>
      <c r="TMI51" s="80"/>
      <c r="TMJ51"/>
      <c r="TMK51" s="80"/>
      <c r="TML51"/>
      <c r="TMM51" s="80"/>
      <c r="TMN51"/>
      <c r="TMO51" s="80"/>
      <c r="TMP51"/>
      <c r="TMQ51" s="80"/>
      <c r="TMR51"/>
      <c r="TMS51" s="80"/>
      <c r="TMT51"/>
      <c r="TMU51" s="80"/>
      <c r="TMV51"/>
      <c r="TMW51" s="80"/>
      <c r="TMX51"/>
      <c r="TMY51" s="80"/>
      <c r="TMZ51"/>
      <c r="TNA51" s="80"/>
      <c r="TNB51"/>
      <c r="TNC51" s="80"/>
      <c r="TND51"/>
      <c r="TNE51" s="80"/>
      <c r="TNF51"/>
      <c r="TNG51" s="80"/>
      <c r="TNH51"/>
      <c r="TNI51" s="80"/>
      <c r="TNJ51"/>
      <c r="TNK51" s="80"/>
      <c r="TNL51"/>
      <c r="TNM51" s="80"/>
      <c r="TNN51"/>
      <c r="TNO51" s="80"/>
      <c r="TNP51"/>
      <c r="TNQ51" s="80"/>
      <c r="TNR51"/>
      <c r="TNS51" s="80"/>
      <c r="TNT51"/>
      <c r="TNU51" s="80"/>
      <c r="TNV51"/>
      <c r="TNW51" s="80"/>
      <c r="TNX51"/>
      <c r="TNY51" s="80"/>
      <c r="TNZ51"/>
      <c r="TOA51" s="80"/>
      <c r="TOB51"/>
      <c r="TOC51" s="80"/>
      <c r="TOD51"/>
      <c r="TOE51" s="80"/>
      <c r="TOF51"/>
      <c r="TOG51" s="80"/>
      <c r="TOH51"/>
      <c r="TOI51" s="80"/>
      <c r="TOJ51"/>
      <c r="TOK51" s="80"/>
      <c r="TOL51"/>
      <c r="TOM51" s="80"/>
      <c r="TON51"/>
      <c r="TOO51" s="80"/>
      <c r="TOP51"/>
      <c r="TOQ51" s="80"/>
      <c r="TOR51"/>
      <c r="TOS51" s="80"/>
      <c r="TOT51"/>
      <c r="TOU51" s="80"/>
      <c r="TOV51"/>
      <c r="TOW51" s="80"/>
      <c r="TOX51"/>
      <c r="TOY51" s="80"/>
      <c r="TOZ51"/>
      <c r="TPA51" s="80"/>
      <c r="TPB51"/>
      <c r="TPC51" s="80"/>
      <c r="TPD51"/>
      <c r="TPE51" s="80"/>
      <c r="TPF51"/>
      <c r="TPG51" s="80"/>
      <c r="TPH51"/>
      <c r="TPI51" s="80"/>
      <c r="TPJ51"/>
      <c r="TPK51" s="80"/>
      <c r="TPL51"/>
      <c r="TPM51" s="80"/>
      <c r="TPN51"/>
      <c r="TPO51" s="80"/>
      <c r="TPP51"/>
      <c r="TPQ51" s="80"/>
      <c r="TPR51"/>
      <c r="TPS51" s="80"/>
      <c r="TPT51"/>
      <c r="TPU51" s="80"/>
      <c r="TPV51"/>
      <c r="TPW51" s="80"/>
      <c r="TPX51"/>
      <c r="TPY51" s="80"/>
      <c r="TPZ51"/>
      <c r="TQA51" s="80"/>
      <c r="TQB51"/>
      <c r="TQC51" s="80"/>
      <c r="TQD51"/>
      <c r="TQE51" s="80"/>
      <c r="TQF51"/>
      <c r="TQG51" s="80"/>
      <c r="TQH51"/>
      <c r="TQI51" s="80"/>
      <c r="TQJ51"/>
      <c r="TQK51" s="80"/>
      <c r="TQL51"/>
      <c r="TQM51" s="80"/>
      <c r="TQN51"/>
      <c r="TQO51" s="80"/>
      <c r="TQP51"/>
      <c r="TQQ51" s="80"/>
      <c r="TQR51"/>
      <c r="TQS51" s="80"/>
      <c r="TQT51"/>
      <c r="TQU51" s="80"/>
      <c r="TQV51"/>
      <c r="TQW51" s="80"/>
      <c r="TQX51"/>
      <c r="TQY51" s="80"/>
      <c r="TQZ51"/>
      <c r="TRA51" s="80"/>
      <c r="TRB51"/>
      <c r="TRC51" s="80"/>
      <c r="TRD51"/>
      <c r="TRE51" s="80"/>
      <c r="TRF51"/>
      <c r="TRG51" s="80"/>
      <c r="TRH51"/>
      <c r="TRI51" s="80"/>
      <c r="TRJ51"/>
      <c r="TRK51" s="80"/>
      <c r="TRL51"/>
      <c r="TRM51" s="80"/>
      <c r="TRN51"/>
      <c r="TRO51" s="80"/>
      <c r="TRP51"/>
      <c r="TRQ51" s="80"/>
      <c r="TRR51"/>
      <c r="TRS51" s="80"/>
      <c r="TRT51"/>
      <c r="TRU51" s="80"/>
      <c r="TRV51"/>
      <c r="TRW51" s="80"/>
      <c r="TRX51"/>
      <c r="TRY51" s="80"/>
      <c r="TRZ51"/>
      <c r="TSA51" s="80"/>
      <c r="TSB51"/>
      <c r="TSC51" s="80"/>
      <c r="TSD51"/>
      <c r="TSE51" s="80"/>
      <c r="TSF51"/>
      <c r="TSG51" s="80"/>
      <c r="TSH51"/>
      <c r="TSI51" s="80"/>
      <c r="TSJ51"/>
      <c r="TSK51" s="80"/>
      <c r="TSL51"/>
      <c r="TSM51" s="80"/>
      <c r="TSN51"/>
      <c r="TSO51" s="80"/>
      <c r="TSP51"/>
      <c r="TSQ51" s="80"/>
      <c r="TSR51"/>
      <c r="TSS51" s="80"/>
      <c r="TST51"/>
      <c r="TSU51" s="80"/>
      <c r="TSV51"/>
      <c r="TSW51" s="80"/>
      <c r="TSX51"/>
      <c r="TSY51" s="80"/>
      <c r="TSZ51"/>
      <c r="TTA51" s="80"/>
      <c r="TTB51"/>
      <c r="TTC51" s="80"/>
      <c r="TTD51"/>
      <c r="TTE51" s="80"/>
      <c r="TTF51"/>
      <c r="TTG51" s="80"/>
      <c r="TTH51"/>
      <c r="TTI51" s="80"/>
      <c r="TTJ51"/>
      <c r="TTK51" s="80"/>
      <c r="TTL51"/>
      <c r="TTM51" s="80"/>
      <c r="TTN51"/>
      <c r="TTO51" s="80"/>
      <c r="TTP51"/>
      <c r="TTQ51" s="80"/>
      <c r="TTR51"/>
      <c r="TTS51" s="80"/>
      <c r="TTT51"/>
      <c r="TTU51" s="80"/>
      <c r="TTV51"/>
      <c r="TTW51" s="80"/>
      <c r="TTX51"/>
      <c r="TTY51" s="80"/>
      <c r="TTZ51"/>
      <c r="TUA51" s="80"/>
      <c r="TUB51"/>
      <c r="TUC51" s="80"/>
      <c r="TUD51"/>
      <c r="TUE51" s="80"/>
      <c r="TUF51"/>
      <c r="TUG51" s="80"/>
      <c r="TUH51"/>
      <c r="TUI51" s="80"/>
      <c r="TUJ51"/>
      <c r="TUK51" s="80"/>
      <c r="TUL51"/>
      <c r="TUM51" s="80"/>
      <c r="TUN51"/>
      <c r="TUO51" s="80"/>
      <c r="TUP51"/>
      <c r="TUQ51" s="80"/>
      <c r="TUR51"/>
      <c r="TUS51" s="80"/>
      <c r="TUT51"/>
      <c r="TUU51" s="80"/>
      <c r="TUV51"/>
      <c r="TUW51" s="80"/>
      <c r="TUX51"/>
      <c r="TUY51" s="80"/>
      <c r="TUZ51"/>
      <c r="TVA51" s="80"/>
      <c r="TVB51"/>
      <c r="TVC51" s="80"/>
      <c r="TVD51"/>
      <c r="TVE51" s="80"/>
      <c r="TVF51"/>
      <c r="TVG51" s="80"/>
      <c r="TVH51"/>
      <c r="TVI51" s="80"/>
      <c r="TVJ51"/>
      <c r="TVK51" s="80"/>
      <c r="TVL51"/>
      <c r="TVM51" s="80"/>
      <c r="TVN51"/>
      <c r="TVO51" s="80"/>
      <c r="TVP51"/>
      <c r="TVQ51" s="80"/>
      <c r="TVR51"/>
      <c r="TVS51" s="80"/>
      <c r="TVT51"/>
      <c r="TVU51" s="80"/>
      <c r="TVV51"/>
      <c r="TVW51" s="80"/>
      <c r="TVX51"/>
      <c r="TVY51" s="80"/>
      <c r="TVZ51"/>
      <c r="TWA51" s="80"/>
      <c r="TWB51"/>
      <c r="TWC51" s="80"/>
      <c r="TWD51"/>
      <c r="TWE51" s="80"/>
      <c r="TWF51"/>
      <c r="TWG51" s="80"/>
      <c r="TWH51"/>
      <c r="TWI51" s="80"/>
      <c r="TWJ51"/>
      <c r="TWK51" s="80"/>
      <c r="TWL51"/>
      <c r="TWM51" s="80"/>
      <c r="TWN51"/>
      <c r="TWO51" s="80"/>
      <c r="TWP51"/>
      <c r="TWQ51" s="80"/>
      <c r="TWR51"/>
      <c r="TWS51" s="80"/>
      <c r="TWT51"/>
      <c r="TWU51" s="80"/>
      <c r="TWV51"/>
      <c r="TWW51" s="80"/>
      <c r="TWX51"/>
      <c r="TWY51" s="80"/>
      <c r="TWZ51"/>
      <c r="TXA51" s="80"/>
      <c r="TXB51"/>
      <c r="TXC51" s="80"/>
      <c r="TXD51"/>
      <c r="TXE51" s="80"/>
      <c r="TXF51"/>
      <c r="TXG51" s="80"/>
      <c r="TXH51"/>
      <c r="TXI51" s="80"/>
      <c r="TXJ51"/>
      <c r="TXK51" s="80"/>
      <c r="TXL51"/>
      <c r="TXM51" s="80"/>
      <c r="TXN51"/>
      <c r="TXO51" s="80"/>
      <c r="TXP51"/>
      <c r="TXQ51" s="80"/>
      <c r="TXR51"/>
      <c r="TXS51" s="80"/>
      <c r="TXT51"/>
      <c r="TXU51" s="80"/>
      <c r="TXV51"/>
      <c r="TXW51" s="80"/>
      <c r="TXX51"/>
      <c r="TXY51" s="80"/>
      <c r="TXZ51"/>
      <c r="TYA51" s="80"/>
      <c r="TYB51"/>
      <c r="TYC51" s="80"/>
      <c r="TYD51"/>
      <c r="TYE51" s="80"/>
      <c r="TYF51"/>
      <c r="TYG51" s="80"/>
      <c r="TYH51"/>
      <c r="TYI51" s="80"/>
      <c r="TYJ51"/>
      <c r="TYK51" s="80"/>
      <c r="TYL51"/>
      <c r="TYM51" s="80"/>
      <c r="TYN51"/>
      <c r="TYO51" s="80"/>
      <c r="TYP51"/>
      <c r="TYQ51" s="80"/>
      <c r="TYR51"/>
      <c r="TYS51" s="80"/>
      <c r="TYT51"/>
      <c r="TYU51" s="80"/>
      <c r="TYV51"/>
      <c r="TYW51" s="80"/>
      <c r="TYX51"/>
      <c r="TYY51" s="80"/>
      <c r="TYZ51"/>
      <c r="TZA51" s="80"/>
      <c r="TZB51"/>
      <c r="TZC51" s="80"/>
      <c r="TZD51"/>
      <c r="TZE51" s="80"/>
      <c r="TZF51"/>
      <c r="TZG51" s="80"/>
      <c r="TZH51"/>
      <c r="TZI51" s="80"/>
      <c r="TZJ51"/>
      <c r="TZK51" s="80"/>
      <c r="TZL51"/>
      <c r="TZM51" s="80"/>
      <c r="TZN51"/>
      <c r="TZO51" s="80"/>
      <c r="TZP51"/>
      <c r="TZQ51" s="80"/>
      <c r="TZR51"/>
      <c r="TZS51" s="80"/>
      <c r="TZT51"/>
      <c r="TZU51" s="80"/>
      <c r="TZV51"/>
      <c r="TZW51" s="80"/>
      <c r="TZX51"/>
      <c r="TZY51" s="80"/>
      <c r="TZZ51"/>
      <c r="UAA51" s="80"/>
      <c r="UAB51"/>
      <c r="UAC51" s="80"/>
      <c r="UAD51"/>
      <c r="UAE51" s="80"/>
      <c r="UAF51"/>
      <c r="UAG51" s="80"/>
      <c r="UAH51"/>
      <c r="UAI51" s="80"/>
      <c r="UAJ51"/>
      <c r="UAK51" s="80"/>
      <c r="UAL51"/>
      <c r="UAM51" s="80"/>
      <c r="UAN51"/>
      <c r="UAO51" s="80"/>
      <c r="UAP51"/>
      <c r="UAQ51" s="80"/>
      <c r="UAR51"/>
      <c r="UAS51" s="80"/>
      <c r="UAT51"/>
      <c r="UAU51" s="80"/>
      <c r="UAV51"/>
      <c r="UAW51" s="80"/>
      <c r="UAX51"/>
      <c r="UAY51" s="80"/>
      <c r="UAZ51"/>
      <c r="UBA51" s="80"/>
      <c r="UBB51"/>
      <c r="UBC51" s="80"/>
      <c r="UBD51"/>
      <c r="UBE51" s="80"/>
      <c r="UBF51"/>
      <c r="UBG51" s="80"/>
      <c r="UBH51"/>
      <c r="UBI51" s="80"/>
      <c r="UBJ51"/>
      <c r="UBK51" s="80"/>
      <c r="UBL51"/>
      <c r="UBM51" s="80"/>
      <c r="UBN51"/>
      <c r="UBO51" s="80"/>
      <c r="UBP51"/>
      <c r="UBQ51" s="80"/>
      <c r="UBR51"/>
      <c r="UBS51" s="80"/>
      <c r="UBT51"/>
      <c r="UBU51" s="80"/>
      <c r="UBV51"/>
      <c r="UBW51" s="80"/>
      <c r="UBX51"/>
      <c r="UBY51" s="80"/>
      <c r="UBZ51"/>
      <c r="UCA51" s="80"/>
      <c r="UCB51"/>
      <c r="UCC51" s="80"/>
      <c r="UCD51"/>
      <c r="UCE51" s="80"/>
      <c r="UCF51"/>
      <c r="UCG51" s="80"/>
      <c r="UCH51"/>
      <c r="UCI51" s="80"/>
      <c r="UCJ51"/>
      <c r="UCK51" s="80"/>
      <c r="UCL51"/>
      <c r="UCM51" s="80"/>
      <c r="UCN51"/>
      <c r="UCO51" s="80"/>
      <c r="UCP51"/>
      <c r="UCQ51" s="80"/>
      <c r="UCR51"/>
      <c r="UCS51" s="80"/>
      <c r="UCT51"/>
      <c r="UCU51" s="80"/>
      <c r="UCV51"/>
      <c r="UCW51" s="80"/>
      <c r="UCX51"/>
      <c r="UCY51" s="80"/>
      <c r="UCZ51"/>
      <c r="UDA51" s="80"/>
      <c r="UDB51"/>
      <c r="UDC51" s="80"/>
      <c r="UDD51"/>
      <c r="UDE51" s="80"/>
      <c r="UDF51"/>
      <c r="UDG51" s="80"/>
      <c r="UDH51"/>
      <c r="UDI51" s="80"/>
      <c r="UDJ51"/>
      <c r="UDK51" s="80"/>
      <c r="UDL51"/>
      <c r="UDM51" s="80"/>
      <c r="UDN51"/>
      <c r="UDO51" s="80"/>
      <c r="UDP51"/>
      <c r="UDQ51" s="80"/>
      <c r="UDR51"/>
      <c r="UDS51" s="80"/>
      <c r="UDT51"/>
      <c r="UDU51" s="80"/>
      <c r="UDV51"/>
      <c r="UDW51" s="80"/>
      <c r="UDX51"/>
      <c r="UDY51" s="80"/>
      <c r="UDZ51"/>
      <c r="UEA51" s="80"/>
      <c r="UEB51"/>
      <c r="UEC51" s="80"/>
      <c r="UED51"/>
      <c r="UEE51" s="80"/>
      <c r="UEF51"/>
      <c r="UEG51" s="80"/>
      <c r="UEH51"/>
      <c r="UEI51" s="80"/>
      <c r="UEJ51"/>
      <c r="UEK51" s="80"/>
      <c r="UEL51"/>
      <c r="UEM51" s="80"/>
      <c r="UEN51"/>
      <c r="UEO51" s="80"/>
      <c r="UEP51"/>
      <c r="UEQ51" s="80"/>
      <c r="UER51"/>
      <c r="UES51" s="80"/>
      <c r="UET51"/>
      <c r="UEU51" s="80"/>
      <c r="UEV51"/>
      <c r="UEW51" s="80"/>
      <c r="UEX51"/>
      <c r="UEY51" s="80"/>
      <c r="UEZ51"/>
      <c r="UFA51" s="80"/>
      <c r="UFB51"/>
      <c r="UFC51" s="80"/>
      <c r="UFD51"/>
      <c r="UFE51" s="80"/>
      <c r="UFF51"/>
      <c r="UFG51" s="80"/>
      <c r="UFH51"/>
      <c r="UFI51" s="80"/>
      <c r="UFJ51"/>
      <c r="UFK51" s="80"/>
      <c r="UFL51"/>
      <c r="UFM51" s="80"/>
      <c r="UFN51"/>
      <c r="UFO51" s="80"/>
      <c r="UFP51"/>
      <c r="UFQ51" s="80"/>
      <c r="UFR51"/>
      <c r="UFS51" s="80"/>
      <c r="UFT51"/>
      <c r="UFU51" s="80"/>
      <c r="UFV51"/>
      <c r="UFW51" s="80"/>
      <c r="UFX51"/>
      <c r="UFY51" s="80"/>
      <c r="UFZ51"/>
      <c r="UGA51" s="80"/>
      <c r="UGB51"/>
      <c r="UGC51" s="80"/>
      <c r="UGD51"/>
      <c r="UGE51" s="80"/>
      <c r="UGF51"/>
      <c r="UGG51" s="80"/>
      <c r="UGH51"/>
      <c r="UGI51" s="80"/>
      <c r="UGJ51"/>
      <c r="UGK51" s="80"/>
      <c r="UGL51"/>
      <c r="UGM51" s="80"/>
      <c r="UGN51"/>
      <c r="UGO51" s="80"/>
      <c r="UGP51"/>
      <c r="UGQ51" s="80"/>
      <c r="UGR51"/>
      <c r="UGS51" s="80"/>
      <c r="UGT51"/>
      <c r="UGU51" s="80"/>
      <c r="UGV51"/>
      <c r="UGW51" s="80"/>
      <c r="UGX51"/>
      <c r="UGY51" s="80"/>
      <c r="UGZ51"/>
      <c r="UHA51" s="80"/>
      <c r="UHB51"/>
      <c r="UHC51" s="80"/>
      <c r="UHD51"/>
      <c r="UHE51" s="80"/>
      <c r="UHF51"/>
      <c r="UHG51" s="80"/>
      <c r="UHH51"/>
      <c r="UHI51" s="80"/>
      <c r="UHJ51"/>
      <c r="UHK51" s="80"/>
      <c r="UHL51"/>
      <c r="UHM51" s="80"/>
      <c r="UHN51"/>
      <c r="UHO51" s="80"/>
      <c r="UHP51"/>
      <c r="UHQ51" s="80"/>
      <c r="UHR51"/>
      <c r="UHS51" s="80"/>
      <c r="UHT51"/>
      <c r="UHU51" s="80"/>
      <c r="UHV51"/>
      <c r="UHW51" s="80"/>
      <c r="UHX51"/>
      <c r="UHY51" s="80"/>
      <c r="UHZ51"/>
      <c r="UIA51" s="80"/>
      <c r="UIB51"/>
      <c r="UIC51" s="80"/>
      <c r="UID51"/>
      <c r="UIE51" s="80"/>
      <c r="UIF51"/>
      <c r="UIG51" s="80"/>
      <c r="UIH51"/>
      <c r="UII51" s="80"/>
      <c r="UIJ51"/>
      <c r="UIK51" s="80"/>
      <c r="UIL51"/>
      <c r="UIM51" s="80"/>
      <c r="UIN51"/>
      <c r="UIO51" s="80"/>
      <c r="UIP51"/>
      <c r="UIQ51" s="80"/>
      <c r="UIR51"/>
      <c r="UIS51" s="80"/>
      <c r="UIT51"/>
      <c r="UIU51" s="80"/>
      <c r="UIV51"/>
      <c r="UIW51" s="80"/>
      <c r="UIX51"/>
      <c r="UIY51" s="80"/>
      <c r="UIZ51"/>
      <c r="UJA51" s="80"/>
      <c r="UJB51"/>
      <c r="UJC51" s="80"/>
      <c r="UJD51"/>
      <c r="UJE51" s="80"/>
      <c r="UJF51"/>
      <c r="UJG51" s="80"/>
      <c r="UJH51"/>
      <c r="UJI51" s="80"/>
      <c r="UJJ51"/>
      <c r="UJK51" s="80"/>
      <c r="UJL51"/>
      <c r="UJM51" s="80"/>
      <c r="UJN51"/>
      <c r="UJO51" s="80"/>
      <c r="UJP51"/>
      <c r="UJQ51" s="80"/>
      <c r="UJR51"/>
      <c r="UJS51" s="80"/>
      <c r="UJT51"/>
      <c r="UJU51" s="80"/>
      <c r="UJV51"/>
      <c r="UJW51" s="80"/>
      <c r="UJX51"/>
      <c r="UJY51" s="80"/>
      <c r="UJZ51"/>
      <c r="UKA51" s="80"/>
      <c r="UKB51"/>
      <c r="UKC51" s="80"/>
      <c r="UKD51"/>
      <c r="UKE51" s="80"/>
      <c r="UKF51"/>
      <c r="UKG51" s="80"/>
      <c r="UKH51"/>
      <c r="UKI51" s="80"/>
      <c r="UKJ51"/>
      <c r="UKK51" s="80"/>
      <c r="UKL51"/>
      <c r="UKM51" s="80"/>
      <c r="UKN51"/>
      <c r="UKO51" s="80"/>
      <c r="UKP51"/>
      <c r="UKQ51" s="80"/>
      <c r="UKR51"/>
      <c r="UKS51" s="80"/>
      <c r="UKT51"/>
      <c r="UKU51" s="80"/>
      <c r="UKV51"/>
      <c r="UKW51" s="80"/>
      <c r="UKX51"/>
      <c r="UKY51" s="80"/>
      <c r="UKZ51"/>
      <c r="ULA51" s="80"/>
      <c r="ULB51"/>
      <c r="ULC51" s="80"/>
      <c r="ULD51"/>
      <c r="ULE51" s="80"/>
      <c r="ULF51"/>
      <c r="ULG51" s="80"/>
      <c r="ULH51"/>
      <c r="ULI51" s="80"/>
      <c r="ULJ51"/>
      <c r="ULK51" s="80"/>
      <c r="ULL51"/>
      <c r="ULM51" s="80"/>
      <c r="ULN51"/>
      <c r="ULO51" s="80"/>
      <c r="ULP51"/>
      <c r="ULQ51" s="80"/>
      <c r="ULR51"/>
      <c r="ULS51" s="80"/>
      <c r="ULT51"/>
      <c r="ULU51" s="80"/>
      <c r="ULV51"/>
      <c r="ULW51" s="80"/>
      <c r="ULX51"/>
      <c r="ULY51" s="80"/>
      <c r="ULZ51"/>
      <c r="UMA51" s="80"/>
      <c r="UMB51"/>
      <c r="UMC51" s="80"/>
      <c r="UMD51"/>
      <c r="UME51" s="80"/>
      <c r="UMF51"/>
      <c r="UMG51" s="80"/>
      <c r="UMH51"/>
      <c r="UMI51" s="80"/>
      <c r="UMJ51"/>
      <c r="UMK51" s="80"/>
      <c r="UML51"/>
      <c r="UMM51" s="80"/>
      <c r="UMN51"/>
      <c r="UMO51" s="80"/>
      <c r="UMP51"/>
      <c r="UMQ51" s="80"/>
      <c r="UMR51"/>
      <c r="UMS51" s="80"/>
      <c r="UMT51"/>
      <c r="UMU51" s="80"/>
      <c r="UMV51"/>
      <c r="UMW51" s="80"/>
      <c r="UMX51"/>
      <c r="UMY51" s="80"/>
      <c r="UMZ51"/>
      <c r="UNA51" s="80"/>
      <c r="UNB51"/>
      <c r="UNC51" s="80"/>
      <c r="UND51"/>
      <c r="UNE51" s="80"/>
      <c r="UNF51"/>
      <c r="UNG51" s="80"/>
      <c r="UNH51"/>
      <c r="UNI51" s="80"/>
      <c r="UNJ51"/>
      <c r="UNK51" s="80"/>
      <c r="UNL51"/>
      <c r="UNM51" s="80"/>
      <c r="UNN51"/>
      <c r="UNO51" s="80"/>
      <c r="UNP51"/>
      <c r="UNQ51" s="80"/>
      <c r="UNR51"/>
      <c r="UNS51" s="80"/>
      <c r="UNT51"/>
      <c r="UNU51" s="80"/>
      <c r="UNV51"/>
      <c r="UNW51" s="80"/>
      <c r="UNX51"/>
      <c r="UNY51" s="80"/>
      <c r="UNZ51"/>
      <c r="UOA51" s="80"/>
      <c r="UOB51"/>
      <c r="UOC51" s="80"/>
      <c r="UOD51"/>
      <c r="UOE51" s="80"/>
      <c r="UOF51"/>
      <c r="UOG51" s="80"/>
      <c r="UOH51"/>
      <c r="UOI51" s="80"/>
      <c r="UOJ51"/>
      <c r="UOK51" s="80"/>
      <c r="UOL51"/>
      <c r="UOM51" s="80"/>
      <c r="UON51"/>
      <c r="UOO51" s="80"/>
      <c r="UOP51"/>
      <c r="UOQ51" s="80"/>
      <c r="UOR51"/>
      <c r="UOS51" s="80"/>
      <c r="UOT51"/>
      <c r="UOU51" s="80"/>
      <c r="UOV51"/>
      <c r="UOW51" s="80"/>
      <c r="UOX51"/>
      <c r="UOY51" s="80"/>
      <c r="UOZ51"/>
      <c r="UPA51" s="80"/>
      <c r="UPB51"/>
      <c r="UPC51" s="80"/>
      <c r="UPD51"/>
      <c r="UPE51" s="80"/>
      <c r="UPF51"/>
      <c r="UPG51" s="80"/>
      <c r="UPH51"/>
      <c r="UPI51" s="80"/>
      <c r="UPJ51"/>
      <c r="UPK51" s="80"/>
      <c r="UPL51"/>
      <c r="UPM51" s="80"/>
      <c r="UPN51"/>
      <c r="UPO51" s="80"/>
      <c r="UPP51"/>
      <c r="UPQ51" s="80"/>
      <c r="UPR51"/>
      <c r="UPS51" s="80"/>
      <c r="UPT51"/>
      <c r="UPU51" s="80"/>
      <c r="UPV51"/>
      <c r="UPW51" s="80"/>
      <c r="UPX51"/>
      <c r="UPY51" s="80"/>
      <c r="UPZ51"/>
      <c r="UQA51" s="80"/>
      <c r="UQB51"/>
      <c r="UQC51" s="80"/>
      <c r="UQD51"/>
      <c r="UQE51" s="80"/>
      <c r="UQF51"/>
      <c r="UQG51" s="80"/>
      <c r="UQH51"/>
      <c r="UQI51" s="80"/>
      <c r="UQJ51"/>
      <c r="UQK51" s="80"/>
      <c r="UQL51"/>
      <c r="UQM51" s="80"/>
      <c r="UQN51"/>
      <c r="UQO51" s="80"/>
      <c r="UQP51"/>
      <c r="UQQ51" s="80"/>
      <c r="UQR51"/>
      <c r="UQS51" s="80"/>
      <c r="UQT51"/>
      <c r="UQU51" s="80"/>
      <c r="UQV51"/>
      <c r="UQW51" s="80"/>
      <c r="UQX51"/>
      <c r="UQY51" s="80"/>
      <c r="UQZ51"/>
      <c r="URA51" s="80"/>
      <c r="URB51"/>
      <c r="URC51" s="80"/>
      <c r="URD51"/>
      <c r="URE51" s="80"/>
      <c r="URF51"/>
      <c r="URG51" s="80"/>
      <c r="URH51"/>
      <c r="URI51" s="80"/>
      <c r="URJ51"/>
      <c r="URK51" s="80"/>
      <c r="URL51"/>
      <c r="URM51" s="80"/>
      <c r="URN51"/>
      <c r="URO51" s="80"/>
      <c r="URP51"/>
      <c r="URQ51" s="80"/>
      <c r="URR51"/>
      <c r="URS51" s="80"/>
      <c r="URT51"/>
      <c r="URU51" s="80"/>
      <c r="URV51"/>
      <c r="URW51" s="80"/>
      <c r="URX51"/>
      <c r="URY51" s="80"/>
      <c r="URZ51"/>
      <c r="USA51" s="80"/>
      <c r="USB51"/>
      <c r="USC51" s="80"/>
      <c r="USD51"/>
      <c r="USE51" s="80"/>
      <c r="USF51"/>
      <c r="USG51" s="80"/>
      <c r="USH51"/>
      <c r="USI51" s="80"/>
      <c r="USJ51"/>
      <c r="USK51" s="80"/>
      <c r="USL51"/>
      <c r="USM51" s="80"/>
      <c r="USN51"/>
      <c r="USO51" s="80"/>
      <c r="USP51"/>
      <c r="USQ51" s="80"/>
      <c r="USR51"/>
      <c r="USS51" s="80"/>
      <c r="UST51"/>
      <c r="USU51" s="80"/>
      <c r="USV51"/>
      <c r="USW51" s="80"/>
      <c r="USX51"/>
      <c r="USY51" s="80"/>
      <c r="USZ51"/>
      <c r="UTA51" s="80"/>
      <c r="UTB51"/>
      <c r="UTC51" s="80"/>
      <c r="UTD51"/>
      <c r="UTE51" s="80"/>
      <c r="UTF51"/>
      <c r="UTG51" s="80"/>
      <c r="UTH51"/>
      <c r="UTI51" s="80"/>
      <c r="UTJ51"/>
      <c r="UTK51" s="80"/>
      <c r="UTL51"/>
      <c r="UTM51" s="80"/>
      <c r="UTN51"/>
      <c r="UTO51" s="80"/>
      <c r="UTP51"/>
      <c r="UTQ51" s="80"/>
      <c r="UTR51"/>
      <c r="UTS51" s="80"/>
      <c r="UTT51"/>
      <c r="UTU51" s="80"/>
      <c r="UTV51"/>
      <c r="UTW51" s="80"/>
      <c r="UTX51"/>
      <c r="UTY51" s="80"/>
      <c r="UTZ51"/>
      <c r="UUA51" s="80"/>
      <c r="UUB51"/>
      <c r="UUC51" s="80"/>
      <c r="UUD51"/>
      <c r="UUE51" s="80"/>
      <c r="UUF51"/>
      <c r="UUG51" s="80"/>
      <c r="UUH51"/>
      <c r="UUI51" s="80"/>
      <c r="UUJ51"/>
      <c r="UUK51" s="80"/>
      <c r="UUL51"/>
      <c r="UUM51" s="80"/>
      <c r="UUN51"/>
      <c r="UUO51" s="80"/>
      <c r="UUP51"/>
      <c r="UUQ51" s="80"/>
      <c r="UUR51"/>
      <c r="UUS51" s="80"/>
      <c r="UUT51"/>
      <c r="UUU51" s="80"/>
      <c r="UUV51"/>
      <c r="UUW51" s="80"/>
      <c r="UUX51"/>
      <c r="UUY51" s="80"/>
      <c r="UUZ51"/>
      <c r="UVA51" s="80"/>
      <c r="UVB51"/>
      <c r="UVC51" s="80"/>
      <c r="UVD51"/>
      <c r="UVE51" s="80"/>
      <c r="UVF51"/>
      <c r="UVG51" s="80"/>
      <c r="UVH51"/>
      <c r="UVI51" s="80"/>
      <c r="UVJ51"/>
      <c r="UVK51" s="80"/>
      <c r="UVL51"/>
      <c r="UVM51" s="80"/>
      <c r="UVN51"/>
      <c r="UVO51" s="80"/>
      <c r="UVP51"/>
      <c r="UVQ51" s="80"/>
      <c r="UVR51"/>
      <c r="UVS51" s="80"/>
      <c r="UVT51"/>
      <c r="UVU51" s="80"/>
      <c r="UVV51"/>
      <c r="UVW51" s="80"/>
      <c r="UVX51"/>
      <c r="UVY51" s="80"/>
      <c r="UVZ51"/>
      <c r="UWA51" s="80"/>
      <c r="UWB51"/>
      <c r="UWC51" s="80"/>
      <c r="UWD51"/>
      <c r="UWE51" s="80"/>
      <c r="UWF51"/>
      <c r="UWG51" s="80"/>
      <c r="UWH51"/>
      <c r="UWI51" s="80"/>
      <c r="UWJ51"/>
      <c r="UWK51" s="80"/>
      <c r="UWL51"/>
      <c r="UWM51" s="80"/>
      <c r="UWN51"/>
      <c r="UWO51" s="80"/>
      <c r="UWP51"/>
      <c r="UWQ51" s="80"/>
      <c r="UWR51"/>
      <c r="UWS51" s="80"/>
      <c r="UWT51"/>
      <c r="UWU51" s="80"/>
      <c r="UWV51"/>
      <c r="UWW51" s="80"/>
      <c r="UWX51"/>
      <c r="UWY51" s="80"/>
      <c r="UWZ51"/>
      <c r="UXA51" s="80"/>
      <c r="UXB51"/>
      <c r="UXC51" s="80"/>
      <c r="UXD51"/>
      <c r="UXE51" s="80"/>
      <c r="UXF51"/>
      <c r="UXG51" s="80"/>
      <c r="UXH51"/>
      <c r="UXI51" s="80"/>
      <c r="UXJ51"/>
      <c r="UXK51" s="80"/>
      <c r="UXL51"/>
      <c r="UXM51" s="80"/>
      <c r="UXN51"/>
      <c r="UXO51" s="80"/>
      <c r="UXP51"/>
      <c r="UXQ51" s="80"/>
      <c r="UXR51"/>
      <c r="UXS51" s="80"/>
      <c r="UXT51"/>
      <c r="UXU51" s="80"/>
      <c r="UXV51"/>
      <c r="UXW51" s="80"/>
      <c r="UXX51"/>
      <c r="UXY51" s="80"/>
      <c r="UXZ51"/>
      <c r="UYA51" s="80"/>
      <c r="UYB51"/>
      <c r="UYC51" s="80"/>
      <c r="UYD51"/>
      <c r="UYE51" s="80"/>
      <c r="UYF51"/>
      <c r="UYG51" s="80"/>
      <c r="UYH51"/>
      <c r="UYI51" s="80"/>
      <c r="UYJ51"/>
      <c r="UYK51" s="80"/>
      <c r="UYL51"/>
      <c r="UYM51" s="80"/>
      <c r="UYN51"/>
      <c r="UYO51" s="80"/>
      <c r="UYP51"/>
      <c r="UYQ51" s="80"/>
      <c r="UYR51"/>
      <c r="UYS51" s="80"/>
      <c r="UYT51"/>
      <c r="UYU51" s="80"/>
      <c r="UYV51"/>
      <c r="UYW51" s="80"/>
      <c r="UYX51"/>
      <c r="UYY51" s="80"/>
      <c r="UYZ51"/>
      <c r="UZA51" s="80"/>
      <c r="UZB51"/>
      <c r="UZC51" s="80"/>
      <c r="UZD51"/>
      <c r="UZE51" s="80"/>
      <c r="UZF51"/>
      <c r="UZG51" s="80"/>
      <c r="UZH51"/>
      <c r="UZI51" s="80"/>
      <c r="UZJ51"/>
      <c r="UZK51" s="80"/>
      <c r="UZL51"/>
      <c r="UZM51" s="80"/>
      <c r="UZN51"/>
      <c r="UZO51" s="80"/>
      <c r="UZP51"/>
      <c r="UZQ51" s="80"/>
      <c r="UZR51"/>
      <c r="UZS51" s="80"/>
      <c r="UZT51"/>
      <c r="UZU51" s="80"/>
      <c r="UZV51"/>
      <c r="UZW51" s="80"/>
      <c r="UZX51"/>
      <c r="UZY51" s="80"/>
      <c r="UZZ51"/>
      <c r="VAA51" s="80"/>
      <c r="VAB51"/>
      <c r="VAC51" s="80"/>
      <c r="VAD51"/>
      <c r="VAE51" s="80"/>
      <c r="VAF51"/>
      <c r="VAG51" s="80"/>
      <c r="VAH51"/>
      <c r="VAI51" s="80"/>
      <c r="VAJ51"/>
      <c r="VAK51" s="80"/>
      <c r="VAL51"/>
      <c r="VAM51" s="80"/>
      <c r="VAN51"/>
      <c r="VAO51" s="80"/>
      <c r="VAP51"/>
      <c r="VAQ51" s="80"/>
      <c r="VAR51"/>
      <c r="VAS51" s="80"/>
      <c r="VAT51"/>
      <c r="VAU51" s="80"/>
      <c r="VAV51"/>
      <c r="VAW51" s="80"/>
      <c r="VAX51"/>
      <c r="VAY51" s="80"/>
      <c r="VAZ51"/>
      <c r="VBA51" s="80"/>
      <c r="VBB51"/>
      <c r="VBC51" s="80"/>
      <c r="VBD51"/>
      <c r="VBE51" s="80"/>
      <c r="VBF51"/>
      <c r="VBG51" s="80"/>
      <c r="VBH51"/>
      <c r="VBI51" s="80"/>
      <c r="VBJ51"/>
      <c r="VBK51" s="80"/>
      <c r="VBL51"/>
      <c r="VBM51" s="80"/>
      <c r="VBN51"/>
      <c r="VBO51" s="80"/>
      <c r="VBP51"/>
      <c r="VBQ51" s="80"/>
      <c r="VBR51"/>
      <c r="VBS51" s="80"/>
      <c r="VBT51"/>
      <c r="VBU51" s="80"/>
      <c r="VBV51"/>
      <c r="VBW51" s="80"/>
      <c r="VBX51"/>
      <c r="VBY51" s="80"/>
      <c r="VBZ51"/>
      <c r="VCA51" s="80"/>
      <c r="VCB51"/>
      <c r="VCC51" s="80"/>
      <c r="VCD51"/>
      <c r="VCE51" s="80"/>
      <c r="VCF51"/>
      <c r="VCG51" s="80"/>
      <c r="VCH51"/>
      <c r="VCI51" s="80"/>
      <c r="VCJ51"/>
      <c r="VCK51" s="80"/>
      <c r="VCL51"/>
      <c r="VCM51" s="80"/>
      <c r="VCN51"/>
      <c r="VCO51" s="80"/>
      <c r="VCP51"/>
      <c r="VCQ51" s="80"/>
      <c r="VCR51"/>
      <c r="VCS51" s="80"/>
      <c r="VCT51"/>
      <c r="VCU51" s="80"/>
      <c r="VCV51"/>
      <c r="VCW51" s="80"/>
      <c r="VCX51"/>
      <c r="VCY51" s="80"/>
      <c r="VCZ51"/>
      <c r="VDA51" s="80"/>
      <c r="VDB51"/>
      <c r="VDC51" s="80"/>
      <c r="VDD51"/>
      <c r="VDE51" s="80"/>
      <c r="VDF51"/>
      <c r="VDG51" s="80"/>
      <c r="VDH51"/>
      <c r="VDI51" s="80"/>
      <c r="VDJ51"/>
      <c r="VDK51" s="80"/>
      <c r="VDL51"/>
      <c r="VDM51" s="80"/>
      <c r="VDN51"/>
      <c r="VDO51" s="80"/>
      <c r="VDP51"/>
      <c r="VDQ51" s="80"/>
      <c r="VDR51"/>
      <c r="VDS51" s="80"/>
      <c r="VDT51"/>
      <c r="VDU51" s="80"/>
      <c r="VDV51"/>
      <c r="VDW51" s="80"/>
      <c r="VDX51"/>
      <c r="VDY51" s="80"/>
      <c r="VDZ51"/>
      <c r="VEA51" s="80"/>
      <c r="VEB51"/>
      <c r="VEC51" s="80"/>
      <c r="VED51"/>
      <c r="VEE51" s="80"/>
      <c r="VEF51"/>
      <c r="VEG51" s="80"/>
      <c r="VEH51"/>
      <c r="VEI51" s="80"/>
      <c r="VEJ51"/>
      <c r="VEK51" s="80"/>
      <c r="VEL51"/>
      <c r="VEM51" s="80"/>
      <c r="VEN51"/>
      <c r="VEO51" s="80"/>
      <c r="VEP51"/>
      <c r="VEQ51" s="80"/>
      <c r="VER51"/>
      <c r="VES51" s="80"/>
      <c r="VET51"/>
      <c r="VEU51" s="80"/>
      <c r="VEV51"/>
      <c r="VEW51" s="80"/>
      <c r="VEX51"/>
      <c r="VEY51" s="80"/>
      <c r="VEZ51"/>
      <c r="VFA51" s="80"/>
      <c r="VFB51"/>
      <c r="VFC51" s="80"/>
      <c r="VFD51"/>
      <c r="VFE51" s="80"/>
      <c r="VFF51"/>
      <c r="VFG51" s="80"/>
      <c r="VFH51"/>
      <c r="VFI51" s="80"/>
      <c r="VFJ51"/>
      <c r="VFK51" s="80"/>
      <c r="VFL51"/>
      <c r="VFM51" s="80"/>
      <c r="VFN51"/>
      <c r="VFO51" s="80"/>
      <c r="VFP51"/>
      <c r="VFQ51" s="80"/>
      <c r="VFR51"/>
      <c r="VFS51" s="80"/>
      <c r="VFT51"/>
      <c r="VFU51" s="80"/>
      <c r="VFV51"/>
      <c r="VFW51" s="80"/>
      <c r="VFX51"/>
      <c r="VFY51" s="80"/>
      <c r="VFZ51"/>
      <c r="VGA51" s="80"/>
      <c r="VGB51"/>
      <c r="VGC51" s="80"/>
      <c r="VGD51"/>
      <c r="VGE51" s="80"/>
      <c r="VGF51"/>
      <c r="VGG51" s="80"/>
      <c r="VGH51"/>
      <c r="VGI51" s="80"/>
      <c r="VGJ51"/>
      <c r="VGK51" s="80"/>
      <c r="VGL51"/>
      <c r="VGM51" s="80"/>
      <c r="VGN51"/>
      <c r="VGO51" s="80"/>
      <c r="VGP51"/>
      <c r="VGQ51" s="80"/>
      <c r="VGR51"/>
      <c r="VGS51" s="80"/>
      <c r="VGT51"/>
      <c r="VGU51" s="80"/>
      <c r="VGV51"/>
      <c r="VGW51" s="80"/>
      <c r="VGX51"/>
      <c r="VGY51" s="80"/>
      <c r="VGZ51"/>
      <c r="VHA51" s="80"/>
      <c r="VHB51"/>
      <c r="VHC51" s="80"/>
      <c r="VHD51"/>
      <c r="VHE51" s="80"/>
      <c r="VHF51"/>
      <c r="VHG51" s="80"/>
      <c r="VHH51"/>
      <c r="VHI51" s="80"/>
      <c r="VHJ51"/>
      <c r="VHK51" s="80"/>
      <c r="VHL51"/>
      <c r="VHM51" s="80"/>
      <c r="VHN51"/>
      <c r="VHO51" s="80"/>
      <c r="VHP51"/>
      <c r="VHQ51" s="80"/>
      <c r="VHR51"/>
      <c r="VHS51" s="80"/>
      <c r="VHT51"/>
      <c r="VHU51" s="80"/>
      <c r="VHV51"/>
      <c r="VHW51" s="80"/>
      <c r="VHX51"/>
      <c r="VHY51" s="80"/>
      <c r="VHZ51"/>
      <c r="VIA51" s="80"/>
      <c r="VIB51"/>
      <c r="VIC51" s="80"/>
      <c r="VID51"/>
      <c r="VIE51" s="80"/>
      <c r="VIF51"/>
      <c r="VIG51" s="80"/>
      <c r="VIH51"/>
      <c r="VII51" s="80"/>
      <c r="VIJ51"/>
      <c r="VIK51" s="80"/>
      <c r="VIL51"/>
      <c r="VIM51" s="80"/>
      <c r="VIN51"/>
      <c r="VIO51" s="80"/>
      <c r="VIP51"/>
      <c r="VIQ51" s="80"/>
      <c r="VIR51"/>
      <c r="VIS51" s="80"/>
      <c r="VIT51"/>
      <c r="VIU51" s="80"/>
      <c r="VIV51"/>
      <c r="VIW51" s="80"/>
      <c r="VIX51"/>
      <c r="VIY51" s="80"/>
      <c r="VIZ51"/>
      <c r="VJA51" s="80"/>
      <c r="VJB51"/>
      <c r="VJC51" s="80"/>
      <c r="VJD51"/>
      <c r="VJE51" s="80"/>
      <c r="VJF51"/>
      <c r="VJG51" s="80"/>
      <c r="VJH51"/>
      <c r="VJI51" s="80"/>
      <c r="VJJ51"/>
      <c r="VJK51" s="80"/>
      <c r="VJL51"/>
      <c r="VJM51" s="80"/>
      <c r="VJN51"/>
      <c r="VJO51" s="80"/>
      <c r="VJP51"/>
      <c r="VJQ51" s="80"/>
      <c r="VJR51"/>
      <c r="VJS51" s="80"/>
      <c r="VJT51"/>
      <c r="VJU51" s="80"/>
      <c r="VJV51"/>
      <c r="VJW51" s="80"/>
      <c r="VJX51"/>
      <c r="VJY51" s="80"/>
      <c r="VJZ51"/>
      <c r="VKA51" s="80"/>
      <c r="VKB51"/>
      <c r="VKC51" s="80"/>
      <c r="VKD51"/>
      <c r="VKE51" s="80"/>
      <c r="VKF51"/>
      <c r="VKG51" s="80"/>
      <c r="VKH51"/>
      <c r="VKI51" s="80"/>
      <c r="VKJ51"/>
      <c r="VKK51" s="80"/>
      <c r="VKL51"/>
      <c r="VKM51" s="80"/>
      <c r="VKN51"/>
      <c r="VKO51" s="80"/>
      <c r="VKP51"/>
      <c r="VKQ51" s="80"/>
      <c r="VKR51"/>
      <c r="VKS51" s="80"/>
      <c r="VKT51"/>
      <c r="VKU51" s="80"/>
      <c r="VKV51"/>
      <c r="VKW51" s="80"/>
      <c r="VKX51"/>
      <c r="VKY51" s="80"/>
      <c r="VKZ51"/>
      <c r="VLA51" s="80"/>
      <c r="VLB51"/>
      <c r="VLC51" s="80"/>
      <c r="VLD51"/>
      <c r="VLE51" s="80"/>
      <c r="VLF51"/>
      <c r="VLG51" s="80"/>
      <c r="VLH51"/>
      <c r="VLI51" s="80"/>
      <c r="VLJ51"/>
      <c r="VLK51" s="80"/>
      <c r="VLL51"/>
      <c r="VLM51" s="80"/>
      <c r="VLN51"/>
      <c r="VLO51" s="80"/>
      <c r="VLP51"/>
      <c r="VLQ51" s="80"/>
      <c r="VLR51"/>
      <c r="VLS51" s="80"/>
      <c r="VLT51"/>
      <c r="VLU51" s="80"/>
      <c r="VLV51"/>
      <c r="VLW51" s="80"/>
      <c r="VLX51"/>
      <c r="VLY51" s="80"/>
      <c r="VLZ51"/>
      <c r="VMA51" s="80"/>
      <c r="VMB51"/>
      <c r="VMC51" s="80"/>
      <c r="VMD51"/>
      <c r="VME51" s="80"/>
      <c r="VMF51"/>
      <c r="VMG51" s="80"/>
      <c r="VMH51"/>
      <c r="VMI51" s="80"/>
      <c r="VMJ51"/>
      <c r="VMK51" s="80"/>
      <c r="VML51"/>
      <c r="VMM51" s="80"/>
      <c r="VMN51"/>
      <c r="VMO51" s="80"/>
      <c r="VMP51"/>
      <c r="VMQ51" s="80"/>
      <c r="VMR51"/>
      <c r="VMS51" s="80"/>
      <c r="VMT51"/>
      <c r="VMU51" s="80"/>
      <c r="VMV51"/>
      <c r="VMW51" s="80"/>
      <c r="VMX51"/>
      <c r="VMY51" s="80"/>
      <c r="VMZ51"/>
      <c r="VNA51" s="80"/>
      <c r="VNB51"/>
      <c r="VNC51" s="80"/>
      <c r="VND51"/>
      <c r="VNE51" s="80"/>
      <c r="VNF51"/>
      <c r="VNG51" s="80"/>
      <c r="VNH51"/>
      <c r="VNI51" s="80"/>
      <c r="VNJ51"/>
      <c r="VNK51" s="80"/>
      <c r="VNL51"/>
      <c r="VNM51" s="80"/>
      <c r="VNN51"/>
      <c r="VNO51" s="80"/>
      <c r="VNP51"/>
      <c r="VNQ51" s="80"/>
      <c r="VNR51"/>
      <c r="VNS51" s="80"/>
      <c r="VNT51"/>
      <c r="VNU51" s="80"/>
      <c r="VNV51"/>
      <c r="VNW51" s="80"/>
      <c r="VNX51"/>
      <c r="VNY51" s="80"/>
      <c r="VNZ51"/>
      <c r="VOA51" s="80"/>
      <c r="VOB51"/>
      <c r="VOC51" s="80"/>
      <c r="VOD51"/>
      <c r="VOE51" s="80"/>
      <c r="VOF51"/>
      <c r="VOG51" s="80"/>
      <c r="VOH51"/>
      <c r="VOI51" s="80"/>
      <c r="VOJ51"/>
      <c r="VOK51" s="80"/>
      <c r="VOL51"/>
      <c r="VOM51" s="80"/>
      <c r="VON51"/>
      <c r="VOO51" s="80"/>
      <c r="VOP51"/>
      <c r="VOQ51" s="80"/>
      <c r="VOR51"/>
      <c r="VOS51" s="80"/>
      <c r="VOT51"/>
      <c r="VOU51" s="80"/>
      <c r="VOV51"/>
      <c r="VOW51" s="80"/>
      <c r="VOX51"/>
      <c r="VOY51" s="80"/>
      <c r="VOZ51"/>
      <c r="VPA51" s="80"/>
      <c r="VPB51"/>
      <c r="VPC51" s="80"/>
      <c r="VPD51"/>
      <c r="VPE51" s="80"/>
      <c r="VPF51"/>
      <c r="VPG51" s="80"/>
      <c r="VPH51"/>
      <c r="VPI51" s="80"/>
      <c r="VPJ51"/>
      <c r="VPK51" s="80"/>
      <c r="VPL51"/>
      <c r="VPM51" s="80"/>
      <c r="VPN51"/>
      <c r="VPO51" s="80"/>
      <c r="VPP51"/>
      <c r="VPQ51" s="80"/>
      <c r="VPR51"/>
      <c r="VPS51" s="80"/>
      <c r="VPT51"/>
      <c r="VPU51" s="80"/>
      <c r="VPV51"/>
      <c r="VPW51" s="80"/>
      <c r="VPX51"/>
      <c r="VPY51" s="80"/>
      <c r="VPZ51"/>
      <c r="VQA51" s="80"/>
      <c r="VQB51"/>
      <c r="VQC51" s="80"/>
      <c r="VQD51"/>
      <c r="VQE51" s="80"/>
      <c r="VQF51"/>
      <c r="VQG51" s="80"/>
      <c r="VQH51"/>
      <c r="VQI51" s="80"/>
      <c r="VQJ51"/>
      <c r="VQK51" s="80"/>
      <c r="VQL51"/>
      <c r="VQM51" s="80"/>
      <c r="VQN51"/>
      <c r="VQO51" s="80"/>
      <c r="VQP51"/>
      <c r="VQQ51" s="80"/>
      <c r="VQR51"/>
      <c r="VQS51" s="80"/>
      <c r="VQT51"/>
      <c r="VQU51" s="80"/>
      <c r="VQV51"/>
      <c r="VQW51" s="80"/>
      <c r="VQX51"/>
      <c r="VQY51" s="80"/>
      <c r="VQZ51"/>
      <c r="VRA51" s="80"/>
      <c r="VRB51"/>
      <c r="VRC51" s="80"/>
      <c r="VRD51"/>
      <c r="VRE51" s="80"/>
      <c r="VRF51"/>
      <c r="VRG51" s="80"/>
      <c r="VRH51"/>
      <c r="VRI51" s="80"/>
      <c r="VRJ51"/>
      <c r="VRK51" s="80"/>
      <c r="VRL51"/>
      <c r="VRM51" s="80"/>
      <c r="VRN51"/>
      <c r="VRO51" s="80"/>
      <c r="VRP51"/>
      <c r="VRQ51" s="80"/>
      <c r="VRR51"/>
      <c r="VRS51" s="80"/>
      <c r="VRT51"/>
      <c r="VRU51" s="80"/>
      <c r="VRV51"/>
      <c r="VRW51" s="80"/>
      <c r="VRX51"/>
      <c r="VRY51" s="80"/>
      <c r="VRZ51"/>
      <c r="VSA51" s="80"/>
      <c r="VSB51"/>
      <c r="VSC51" s="80"/>
      <c r="VSD51"/>
      <c r="VSE51" s="80"/>
      <c r="VSF51"/>
      <c r="VSG51" s="80"/>
      <c r="VSH51"/>
      <c r="VSI51" s="80"/>
      <c r="VSJ51"/>
      <c r="VSK51" s="80"/>
      <c r="VSL51"/>
      <c r="VSM51" s="80"/>
      <c r="VSN51"/>
      <c r="VSO51" s="80"/>
      <c r="VSP51"/>
      <c r="VSQ51" s="80"/>
      <c r="VSR51"/>
      <c r="VSS51" s="80"/>
      <c r="VST51"/>
      <c r="VSU51" s="80"/>
      <c r="VSV51"/>
      <c r="VSW51" s="80"/>
      <c r="VSX51"/>
      <c r="VSY51" s="80"/>
      <c r="VSZ51"/>
      <c r="VTA51" s="80"/>
      <c r="VTB51"/>
      <c r="VTC51" s="80"/>
      <c r="VTD51"/>
      <c r="VTE51" s="80"/>
      <c r="VTF51"/>
      <c r="VTG51" s="80"/>
      <c r="VTH51"/>
      <c r="VTI51" s="80"/>
      <c r="VTJ51"/>
      <c r="VTK51" s="80"/>
      <c r="VTL51"/>
      <c r="VTM51" s="80"/>
      <c r="VTN51"/>
      <c r="VTO51" s="80"/>
      <c r="VTP51"/>
      <c r="VTQ51" s="80"/>
      <c r="VTR51"/>
      <c r="VTS51" s="80"/>
      <c r="VTT51"/>
      <c r="VTU51" s="80"/>
      <c r="VTV51"/>
      <c r="VTW51" s="80"/>
      <c r="VTX51"/>
      <c r="VTY51" s="80"/>
      <c r="VTZ51"/>
      <c r="VUA51" s="80"/>
      <c r="VUB51"/>
      <c r="VUC51" s="80"/>
      <c r="VUD51"/>
      <c r="VUE51" s="80"/>
      <c r="VUF51"/>
      <c r="VUG51" s="80"/>
      <c r="VUH51"/>
      <c r="VUI51" s="80"/>
      <c r="VUJ51"/>
      <c r="VUK51" s="80"/>
      <c r="VUL51"/>
      <c r="VUM51" s="80"/>
      <c r="VUN51"/>
      <c r="VUO51" s="80"/>
      <c r="VUP51"/>
      <c r="VUQ51" s="80"/>
      <c r="VUR51"/>
      <c r="VUS51" s="80"/>
      <c r="VUT51"/>
      <c r="VUU51" s="80"/>
      <c r="VUV51"/>
      <c r="VUW51" s="80"/>
      <c r="VUX51"/>
      <c r="VUY51" s="80"/>
      <c r="VUZ51"/>
      <c r="VVA51" s="80"/>
      <c r="VVB51"/>
      <c r="VVC51" s="80"/>
      <c r="VVD51"/>
      <c r="VVE51" s="80"/>
      <c r="VVF51"/>
      <c r="VVG51" s="80"/>
      <c r="VVH51"/>
      <c r="VVI51" s="80"/>
      <c r="VVJ51"/>
      <c r="VVK51" s="80"/>
      <c r="VVL51"/>
      <c r="VVM51" s="80"/>
      <c r="VVN51"/>
      <c r="VVO51" s="80"/>
      <c r="VVP51"/>
      <c r="VVQ51" s="80"/>
      <c r="VVR51"/>
      <c r="VVS51" s="80"/>
      <c r="VVT51"/>
      <c r="VVU51" s="80"/>
      <c r="VVV51"/>
      <c r="VVW51" s="80"/>
      <c r="VVX51"/>
      <c r="VVY51" s="80"/>
      <c r="VVZ51"/>
      <c r="VWA51" s="80"/>
      <c r="VWB51"/>
      <c r="VWC51" s="80"/>
      <c r="VWD51"/>
      <c r="VWE51" s="80"/>
      <c r="VWF51"/>
      <c r="VWG51" s="80"/>
      <c r="VWH51"/>
      <c r="VWI51" s="80"/>
      <c r="VWJ51"/>
      <c r="VWK51" s="80"/>
      <c r="VWL51"/>
      <c r="VWM51" s="80"/>
      <c r="VWN51"/>
      <c r="VWO51" s="80"/>
      <c r="VWP51"/>
      <c r="VWQ51" s="80"/>
      <c r="VWR51"/>
      <c r="VWS51" s="80"/>
      <c r="VWT51"/>
      <c r="VWU51" s="80"/>
      <c r="VWV51"/>
      <c r="VWW51" s="80"/>
      <c r="VWX51"/>
      <c r="VWY51" s="80"/>
      <c r="VWZ51"/>
      <c r="VXA51" s="80"/>
      <c r="VXB51"/>
      <c r="VXC51" s="80"/>
      <c r="VXD51"/>
      <c r="VXE51" s="80"/>
      <c r="VXF51"/>
      <c r="VXG51" s="80"/>
      <c r="VXH51"/>
      <c r="VXI51" s="80"/>
      <c r="VXJ51"/>
      <c r="VXK51" s="80"/>
      <c r="VXL51"/>
      <c r="VXM51" s="80"/>
      <c r="VXN51"/>
      <c r="VXO51" s="80"/>
      <c r="VXP51"/>
      <c r="VXQ51" s="80"/>
      <c r="VXR51"/>
      <c r="VXS51" s="80"/>
      <c r="VXT51"/>
      <c r="VXU51" s="80"/>
      <c r="VXV51"/>
      <c r="VXW51" s="80"/>
      <c r="VXX51"/>
      <c r="VXY51" s="80"/>
      <c r="VXZ51"/>
      <c r="VYA51" s="80"/>
      <c r="VYB51"/>
      <c r="VYC51" s="80"/>
      <c r="VYD51"/>
      <c r="VYE51" s="80"/>
      <c r="VYF51"/>
      <c r="VYG51" s="80"/>
      <c r="VYH51"/>
      <c r="VYI51" s="80"/>
      <c r="VYJ51"/>
      <c r="VYK51" s="80"/>
      <c r="VYL51"/>
      <c r="VYM51" s="80"/>
      <c r="VYN51"/>
      <c r="VYO51" s="80"/>
      <c r="VYP51"/>
      <c r="VYQ51" s="80"/>
      <c r="VYR51"/>
      <c r="VYS51" s="80"/>
      <c r="VYT51"/>
      <c r="VYU51" s="80"/>
      <c r="VYV51"/>
      <c r="VYW51" s="80"/>
      <c r="VYX51"/>
      <c r="VYY51" s="80"/>
      <c r="VYZ51"/>
      <c r="VZA51" s="80"/>
      <c r="VZB51"/>
      <c r="VZC51" s="80"/>
      <c r="VZD51"/>
      <c r="VZE51" s="80"/>
      <c r="VZF51"/>
      <c r="VZG51" s="80"/>
      <c r="VZH51"/>
      <c r="VZI51" s="80"/>
      <c r="VZJ51"/>
      <c r="VZK51" s="80"/>
      <c r="VZL51"/>
      <c r="VZM51" s="80"/>
      <c r="VZN51"/>
      <c r="VZO51" s="80"/>
      <c r="VZP51"/>
      <c r="VZQ51" s="80"/>
      <c r="VZR51"/>
      <c r="VZS51" s="80"/>
      <c r="VZT51"/>
      <c r="VZU51" s="80"/>
      <c r="VZV51"/>
      <c r="VZW51" s="80"/>
      <c r="VZX51"/>
      <c r="VZY51" s="80"/>
      <c r="VZZ51"/>
      <c r="WAA51" s="80"/>
      <c r="WAB51"/>
      <c r="WAC51" s="80"/>
      <c r="WAD51"/>
      <c r="WAE51" s="80"/>
      <c r="WAF51"/>
      <c r="WAG51" s="80"/>
      <c r="WAH51"/>
      <c r="WAI51" s="80"/>
      <c r="WAJ51"/>
      <c r="WAK51" s="80"/>
      <c r="WAL51"/>
      <c r="WAM51" s="80"/>
      <c r="WAN51"/>
      <c r="WAO51" s="80"/>
      <c r="WAP51"/>
      <c r="WAQ51" s="80"/>
      <c r="WAR51"/>
      <c r="WAS51" s="80"/>
      <c r="WAT51"/>
      <c r="WAU51" s="80"/>
      <c r="WAV51"/>
      <c r="WAW51" s="80"/>
      <c r="WAX51"/>
      <c r="WAY51" s="80"/>
      <c r="WAZ51"/>
      <c r="WBA51" s="80"/>
      <c r="WBB51"/>
      <c r="WBC51" s="80"/>
      <c r="WBD51"/>
      <c r="WBE51" s="80"/>
      <c r="WBF51"/>
      <c r="WBG51" s="80"/>
      <c r="WBH51"/>
      <c r="WBI51" s="80"/>
      <c r="WBJ51"/>
      <c r="WBK51" s="80"/>
      <c r="WBL51"/>
      <c r="WBM51" s="80"/>
      <c r="WBN51"/>
      <c r="WBO51" s="80"/>
      <c r="WBP51"/>
      <c r="WBQ51" s="80"/>
      <c r="WBR51"/>
      <c r="WBS51" s="80"/>
      <c r="WBT51"/>
      <c r="WBU51" s="80"/>
      <c r="WBV51"/>
      <c r="WBW51" s="80"/>
      <c r="WBX51"/>
      <c r="WBY51" s="80"/>
      <c r="WBZ51"/>
      <c r="WCA51" s="80"/>
      <c r="WCB51"/>
      <c r="WCC51" s="80"/>
      <c r="WCD51"/>
      <c r="WCE51" s="80"/>
      <c r="WCF51"/>
      <c r="WCG51" s="80"/>
      <c r="WCH51"/>
      <c r="WCI51" s="80"/>
      <c r="WCJ51"/>
      <c r="WCK51" s="80"/>
      <c r="WCL51"/>
      <c r="WCM51" s="80"/>
      <c r="WCN51"/>
      <c r="WCO51" s="80"/>
      <c r="WCP51"/>
      <c r="WCQ51" s="80"/>
      <c r="WCR51"/>
      <c r="WCS51" s="80"/>
      <c r="WCT51"/>
      <c r="WCU51" s="80"/>
      <c r="WCV51"/>
      <c r="WCW51" s="80"/>
      <c r="WCX51"/>
      <c r="WCY51" s="80"/>
      <c r="WCZ51"/>
      <c r="WDA51" s="80"/>
      <c r="WDB51"/>
      <c r="WDC51" s="80"/>
      <c r="WDD51"/>
      <c r="WDE51" s="80"/>
      <c r="WDF51"/>
      <c r="WDG51" s="80"/>
      <c r="WDH51"/>
      <c r="WDI51" s="80"/>
      <c r="WDJ51"/>
      <c r="WDK51" s="80"/>
      <c r="WDL51"/>
      <c r="WDM51" s="80"/>
      <c r="WDN51"/>
      <c r="WDO51" s="80"/>
      <c r="WDP51"/>
      <c r="WDQ51" s="80"/>
      <c r="WDR51"/>
      <c r="WDS51" s="80"/>
      <c r="WDT51"/>
      <c r="WDU51" s="80"/>
      <c r="WDV51"/>
      <c r="WDW51" s="80"/>
      <c r="WDX51"/>
      <c r="WDY51" s="80"/>
      <c r="WDZ51"/>
      <c r="WEA51" s="80"/>
      <c r="WEB51"/>
      <c r="WEC51" s="80"/>
      <c r="WED51"/>
      <c r="WEE51" s="80"/>
      <c r="WEF51"/>
      <c r="WEG51" s="80"/>
      <c r="WEH51"/>
      <c r="WEI51" s="80"/>
      <c r="WEJ51"/>
      <c r="WEK51" s="80"/>
      <c r="WEL51"/>
      <c r="WEM51" s="80"/>
      <c r="WEN51"/>
      <c r="WEO51" s="80"/>
      <c r="WEP51"/>
      <c r="WEQ51" s="80"/>
      <c r="WER51"/>
      <c r="WES51" s="80"/>
      <c r="WET51"/>
      <c r="WEU51" s="80"/>
      <c r="WEV51"/>
      <c r="WEW51" s="80"/>
      <c r="WEX51"/>
      <c r="WEY51" s="80"/>
      <c r="WEZ51"/>
      <c r="WFA51" s="80"/>
      <c r="WFB51"/>
      <c r="WFC51" s="80"/>
      <c r="WFD51"/>
      <c r="WFE51" s="80"/>
      <c r="WFF51"/>
      <c r="WFG51" s="80"/>
      <c r="WFH51"/>
      <c r="WFI51" s="80"/>
      <c r="WFJ51"/>
      <c r="WFK51" s="80"/>
      <c r="WFL51"/>
      <c r="WFM51" s="80"/>
      <c r="WFN51"/>
      <c r="WFO51" s="80"/>
      <c r="WFP51"/>
      <c r="WFQ51" s="80"/>
      <c r="WFR51"/>
      <c r="WFS51" s="80"/>
      <c r="WFT51"/>
      <c r="WFU51" s="80"/>
      <c r="WFV51"/>
      <c r="WFW51" s="80"/>
      <c r="WFX51"/>
      <c r="WFY51" s="80"/>
      <c r="WFZ51"/>
      <c r="WGA51" s="80"/>
      <c r="WGB51"/>
      <c r="WGC51" s="80"/>
      <c r="WGD51"/>
      <c r="WGE51" s="80"/>
      <c r="WGF51"/>
      <c r="WGG51" s="80"/>
      <c r="WGH51"/>
      <c r="WGI51" s="80"/>
      <c r="WGJ51"/>
      <c r="WGK51" s="80"/>
      <c r="WGL51"/>
      <c r="WGM51" s="80"/>
      <c r="WGN51"/>
      <c r="WGO51" s="80"/>
      <c r="WGP51"/>
      <c r="WGQ51" s="80"/>
      <c r="WGR51"/>
      <c r="WGS51" s="80"/>
      <c r="WGT51"/>
      <c r="WGU51" s="80"/>
      <c r="WGV51"/>
      <c r="WGW51" s="80"/>
      <c r="WGX51"/>
      <c r="WGY51" s="80"/>
      <c r="WGZ51"/>
      <c r="WHA51" s="80"/>
      <c r="WHB51"/>
      <c r="WHC51" s="80"/>
      <c r="WHD51"/>
      <c r="WHE51" s="80"/>
      <c r="WHF51"/>
      <c r="WHG51" s="80"/>
      <c r="WHH51"/>
      <c r="WHI51" s="80"/>
      <c r="WHJ51"/>
      <c r="WHK51" s="80"/>
      <c r="WHL51"/>
      <c r="WHM51" s="80"/>
      <c r="WHN51"/>
      <c r="WHO51" s="80"/>
      <c r="WHP51"/>
      <c r="WHQ51" s="80"/>
      <c r="WHR51"/>
      <c r="WHS51" s="80"/>
      <c r="WHT51"/>
      <c r="WHU51" s="80"/>
      <c r="WHV51"/>
      <c r="WHW51" s="80"/>
      <c r="WHX51"/>
      <c r="WHY51" s="80"/>
      <c r="WHZ51"/>
      <c r="WIA51" s="80"/>
      <c r="WIB51"/>
      <c r="WIC51" s="80"/>
      <c r="WID51"/>
      <c r="WIE51" s="80"/>
      <c r="WIF51"/>
      <c r="WIG51" s="80"/>
      <c r="WIH51"/>
      <c r="WII51" s="80"/>
      <c r="WIJ51"/>
      <c r="WIK51" s="80"/>
      <c r="WIL51"/>
      <c r="WIM51" s="80"/>
      <c r="WIN51"/>
      <c r="WIO51" s="80"/>
      <c r="WIP51"/>
      <c r="WIQ51" s="80"/>
      <c r="WIR51"/>
      <c r="WIS51" s="80"/>
      <c r="WIT51"/>
      <c r="WIU51" s="80"/>
      <c r="WIV51"/>
      <c r="WIW51" s="80"/>
      <c r="WIX51"/>
      <c r="WIY51" s="80"/>
      <c r="WIZ51"/>
      <c r="WJA51" s="80"/>
      <c r="WJB51"/>
      <c r="WJC51" s="80"/>
      <c r="WJD51"/>
      <c r="WJE51" s="80"/>
      <c r="WJF51"/>
      <c r="WJG51" s="80"/>
      <c r="WJH51"/>
      <c r="WJI51" s="80"/>
      <c r="WJJ51"/>
      <c r="WJK51" s="80"/>
      <c r="WJL51"/>
      <c r="WJM51" s="80"/>
      <c r="WJN51"/>
      <c r="WJO51" s="80"/>
      <c r="WJP51"/>
      <c r="WJQ51" s="80"/>
      <c r="WJR51"/>
      <c r="WJS51" s="80"/>
      <c r="WJT51"/>
      <c r="WJU51" s="80"/>
      <c r="WJV51"/>
      <c r="WJW51" s="80"/>
      <c r="WJX51"/>
      <c r="WJY51" s="80"/>
      <c r="WJZ51"/>
      <c r="WKA51" s="80"/>
      <c r="WKB51"/>
      <c r="WKC51" s="80"/>
      <c r="WKD51"/>
      <c r="WKE51" s="80"/>
      <c r="WKF51"/>
      <c r="WKG51" s="80"/>
      <c r="WKH51"/>
      <c r="WKI51" s="80"/>
      <c r="WKJ51"/>
      <c r="WKK51" s="80"/>
      <c r="WKL51"/>
      <c r="WKM51" s="80"/>
      <c r="WKN51"/>
      <c r="WKO51" s="80"/>
      <c r="WKP51"/>
      <c r="WKQ51" s="80"/>
      <c r="WKR51"/>
      <c r="WKS51" s="80"/>
      <c r="WKT51"/>
      <c r="WKU51" s="80"/>
      <c r="WKV51"/>
      <c r="WKW51" s="80"/>
      <c r="WKX51"/>
      <c r="WKY51" s="80"/>
      <c r="WKZ51"/>
      <c r="WLA51" s="80"/>
      <c r="WLB51"/>
      <c r="WLC51" s="80"/>
      <c r="WLD51"/>
      <c r="WLE51" s="80"/>
      <c r="WLF51"/>
      <c r="WLG51" s="80"/>
      <c r="WLH51"/>
      <c r="WLI51" s="80"/>
      <c r="WLJ51"/>
      <c r="WLK51" s="80"/>
      <c r="WLL51"/>
      <c r="WLM51" s="80"/>
      <c r="WLN51"/>
      <c r="WLO51" s="80"/>
      <c r="WLP51"/>
      <c r="WLQ51" s="80"/>
      <c r="WLR51"/>
      <c r="WLS51" s="80"/>
      <c r="WLT51"/>
      <c r="WLU51" s="80"/>
      <c r="WLV51"/>
      <c r="WLW51" s="80"/>
      <c r="WLX51"/>
      <c r="WLY51" s="80"/>
      <c r="WLZ51"/>
      <c r="WMA51" s="80"/>
      <c r="WMB51"/>
      <c r="WMC51" s="80"/>
      <c r="WMD51"/>
      <c r="WME51" s="80"/>
      <c r="WMF51"/>
      <c r="WMG51" s="80"/>
      <c r="WMH51"/>
      <c r="WMI51" s="80"/>
      <c r="WMJ51"/>
      <c r="WMK51" s="80"/>
      <c r="WML51"/>
      <c r="WMM51" s="80"/>
      <c r="WMN51"/>
      <c r="WMO51" s="80"/>
      <c r="WMP51"/>
      <c r="WMQ51" s="80"/>
      <c r="WMR51"/>
      <c r="WMS51" s="80"/>
      <c r="WMT51"/>
      <c r="WMU51" s="80"/>
      <c r="WMV51"/>
      <c r="WMW51" s="80"/>
      <c r="WMX51"/>
      <c r="WMY51" s="80"/>
      <c r="WMZ51"/>
      <c r="WNA51" s="80"/>
      <c r="WNB51"/>
      <c r="WNC51" s="80"/>
      <c r="WND51"/>
      <c r="WNE51" s="80"/>
      <c r="WNF51"/>
      <c r="WNG51" s="80"/>
      <c r="WNH51"/>
      <c r="WNI51" s="80"/>
      <c r="WNJ51"/>
      <c r="WNK51" s="80"/>
      <c r="WNL51"/>
      <c r="WNM51" s="80"/>
      <c r="WNN51"/>
      <c r="WNO51" s="80"/>
      <c r="WNP51"/>
      <c r="WNQ51" s="80"/>
      <c r="WNR51"/>
      <c r="WNS51" s="80"/>
      <c r="WNT51"/>
      <c r="WNU51" s="80"/>
      <c r="WNV51"/>
      <c r="WNW51" s="80"/>
      <c r="WNX51"/>
      <c r="WNY51" s="80"/>
      <c r="WNZ51"/>
      <c r="WOA51" s="80"/>
      <c r="WOB51"/>
      <c r="WOC51" s="80"/>
      <c r="WOD51"/>
      <c r="WOE51" s="80"/>
      <c r="WOF51"/>
      <c r="WOG51" s="80"/>
      <c r="WOH51"/>
      <c r="WOI51" s="80"/>
      <c r="WOJ51"/>
      <c r="WOK51" s="80"/>
      <c r="WOL51"/>
      <c r="WOM51" s="80"/>
      <c r="WON51"/>
      <c r="WOO51" s="80"/>
      <c r="WOP51"/>
      <c r="WOQ51" s="80"/>
      <c r="WOR51"/>
      <c r="WOS51" s="80"/>
      <c r="WOT51"/>
      <c r="WOU51" s="80"/>
      <c r="WOV51"/>
      <c r="WOW51" s="80"/>
      <c r="WOX51"/>
      <c r="WOY51" s="80"/>
      <c r="WOZ51"/>
      <c r="WPA51" s="80"/>
      <c r="WPB51"/>
      <c r="WPC51" s="80"/>
      <c r="WPD51"/>
      <c r="WPE51" s="80"/>
      <c r="WPF51"/>
      <c r="WPG51" s="80"/>
      <c r="WPH51"/>
      <c r="WPI51" s="80"/>
      <c r="WPJ51"/>
      <c r="WPK51" s="80"/>
      <c r="WPL51"/>
      <c r="WPM51" s="80"/>
      <c r="WPN51"/>
      <c r="WPO51" s="80"/>
      <c r="WPP51"/>
      <c r="WPQ51" s="80"/>
      <c r="WPR51"/>
      <c r="WPS51" s="80"/>
      <c r="WPT51"/>
      <c r="WPU51" s="80"/>
      <c r="WPV51"/>
      <c r="WPW51" s="80"/>
      <c r="WPX51"/>
      <c r="WPY51" s="80"/>
      <c r="WPZ51"/>
      <c r="WQA51" s="80"/>
      <c r="WQB51"/>
      <c r="WQC51" s="80"/>
      <c r="WQD51"/>
      <c r="WQE51" s="80"/>
      <c r="WQF51"/>
      <c r="WQG51" s="80"/>
      <c r="WQH51"/>
      <c r="WQI51" s="80"/>
      <c r="WQJ51"/>
      <c r="WQK51" s="80"/>
      <c r="WQL51"/>
      <c r="WQM51" s="80"/>
      <c r="WQN51"/>
      <c r="WQO51" s="80"/>
      <c r="WQP51"/>
      <c r="WQQ51" s="80"/>
      <c r="WQR51"/>
      <c r="WQS51" s="80"/>
      <c r="WQT51"/>
      <c r="WQU51" s="80"/>
      <c r="WQV51"/>
      <c r="WQW51" s="80"/>
      <c r="WQX51"/>
      <c r="WQY51" s="80"/>
      <c r="WQZ51"/>
      <c r="WRA51" s="80"/>
      <c r="WRB51"/>
      <c r="WRC51" s="80"/>
      <c r="WRD51"/>
      <c r="WRE51" s="80"/>
      <c r="WRF51"/>
      <c r="WRG51" s="80"/>
      <c r="WRH51"/>
      <c r="WRI51" s="80"/>
      <c r="WRJ51"/>
      <c r="WRK51" s="80"/>
      <c r="WRL51"/>
      <c r="WRM51" s="80"/>
      <c r="WRN51"/>
      <c r="WRO51" s="80"/>
      <c r="WRP51"/>
      <c r="WRQ51" s="80"/>
      <c r="WRR51"/>
      <c r="WRS51" s="80"/>
      <c r="WRT51"/>
      <c r="WRU51" s="80"/>
      <c r="WRV51"/>
      <c r="WRW51" s="80"/>
      <c r="WRX51"/>
      <c r="WRY51" s="80"/>
      <c r="WRZ51"/>
      <c r="WSA51" s="80"/>
      <c r="WSB51"/>
      <c r="WSC51" s="80"/>
      <c r="WSD51"/>
      <c r="WSE51" s="80"/>
      <c r="WSF51"/>
      <c r="WSG51" s="80"/>
      <c r="WSH51"/>
      <c r="WSI51" s="80"/>
      <c r="WSJ51"/>
      <c r="WSK51" s="80"/>
      <c r="WSL51"/>
      <c r="WSM51" s="80"/>
      <c r="WSN51"/>
      <c r="WSO51" s="80"/>
      <c r="WSP51"/>
      <c r="WSQ51" s="80"/>
      <c r="WSR51"/>
      <c r="WSS51" s="80"/>
      <c r="WST51"/>
      <c r="WSU51" s="80"/>
      <c r="WSV51"/>
      <c r="WSW51" s="80"/>
      <c r="WSX51"/>
      <c r="WSY51" s="80"/>
      <c r="WSZ51"/>
      <c r="WTA51" s="80"/>
      <c r="WTB51"/>
      <c r="WTC51" s="80"/>
      <c r="WTD51"/>
      <c r="WTE51" s="80"/>
      <c r="WTF51"/>
      <c r="WTG51" s="80"/>
      <c r="WTH51"/>
      <c r="WTI51" s="80"/>
      <c r="WTJ51"/>
      <c r="WTK51" s="80"/>
      <c r="WTL51"/>
      <c r="WTM51" s="80"/>
      <c r="WTN51"/>
      <c r="WTO51" s="80"/>
      <c r="WTP51"/>
      <c r="WTQ51" s="80"/>
      <c r="WTR51"/>
      <c r="WTS51" s="80"/>
      <c r="WTT51"/>
      <c r="WTU51" s="80"/>
      <c r="WTV51"/>
      <c r="WTW51" s="80"/>
      <c r="WTX51"/>
      <c r="WTY51" s="80"/>
      <c r="WTZ51"/>
      <c r="WUA51" s="80"/>
      <c r="WUB51"/>
      <c r="WUC51" s="80"/>
      <c r="WUD51"/>
      <c r="WUE51" s="80"/>
      <c r="WUF51"/>
      <c r="WUG51" s="80"/>
      <c r="WUH51"/>
      <c r="WUI51" s="80"/>
      <c r="WUJ51"/>
      <c r="WUK51" s="80"/>
      <c r="WUL51"/>
      <c r="WUM51" s="80"/>
      <c r="WUN51"/>
      <c r="WUO51" s="80"/>
      <c r="WUP51"/>
      <c r="WUQ51" s="80"/>
      <c r="WUR51"/>
      <c r="WUS51" s="80"/>
      <c r="WUT51"/>
      <c r="WUU51" s="80"/>
      <c r="WUV51"/>
      <c r="WUW51" s="80"/>
      <c r="WUX51"/>
      <c r="WUY51" s="80"/>
      <c r="WUZ51"/>
      <c r="WVA51" s="80"/>
      <c r="WVB51"/>
      <c r="WVC51" s="80"/>
      <c r="WVD51"/>
      <c r="WVE51" s="80"/>
      <c r="WVF51"/>
      <c r="WVG51" s="80"/>
      <c r="WVH51"/>
      <c r="WVI51" s="80"/>
      <c r="WVJ51"/>
      <c r="WVK51" s="80"/>
      <c r="WVL51"/>
      <c r="WVM51" s="80"/>
      <c r="WVN51"/>
      <c r="WVO51" s="80"/>
      <c r="WVP51"/>
      <c r="WVQ51" s="80"/>
      <c r="WVR51"/>
      <c r="WVS51" s="80"/>
      <c r="WVT51"/>
      <c r="WVU51" s="80"/>
      <c r="WVV51"/>
      <c r="WVW51" s="80"/>
      <c r="WVX51"/>
      <c r="WVY51" s="80"/>
      <c r="WVZ51"/>
      <c r="WWA51" s="80"/>
      <c r="WWB51"/>
      <c r="WWC51" s="80"/>
      <c r="WWD51"/>
      <c r="WWE51" s="80"/>
      <c r="WWF51"/>
      <c r="WWG51" s="80"/>
      <c r="WWH51"/>
      <c r="WWI51" s="80"/>
      <c r="WWJ51"/>
      <c r="WWK51" s="80"/>
      <c r="WWL51"/>
      <c r="WWM51" s="80"/>
      <c r="WWN51"/>
      <c r="WWO51" s="80"/>
      <c r="WWP51"/>
      <c r="WWQ51" s="80"/>
      <c r="WWR51"/>
      <c r="WWS51" s="80"/>
      <c r="WWT51"/>
      <c r="WWU51" s="80"/>
      <c r="WWV51"/>
      <c r="WWW51" s="80"/>
      <c r="WWX51"/>
      <c r="WWY51" s="80"/>
      <c r="WWZ51"/>
      <c r="WXA51" s="80"/>
      <c r="WXB51"/>
      <c r="WXC51" s="80"/>
      <c r="WXD51"/>
      <c r="WXE51" s="80"/>
      <c r="WXF51"/>
      <c r="WXG51" s="80"/>
      <c r="WXH51"/>
      <c r="WXI51" s="80"/>
      <c r="WXJ51"/>
      <c r="WXK51" s="80"/>
      <c r="WXL51"/>
      <c r="WXM51" s="80"/>
      <c r="WXN51"/>
      <c r="WXO51" s="80"/>
      <c r="WXP51"/>
      <c r="WXQ51" s="80"/>
      <c r="WXR51"/>
      <c r="WXS51" s="80"/>
      <c r="WXT51"/>
      <c r="WXU51" s="80"/>
      <c r="WXV51"/>
      <c r="WXW51" s="80"/>
      <c r="WXX51"/>
      <c r="WXY51" s="80"/>
      <c r="WXZ51"/>
      <c r="WYA51" s="80"/>
      <c r="WYB51"/>
      <c r="WYC51" s="80"/>
      <c r="WYD51"/>
      <c r="WYE51" s="80"/>
      <c r="WYF51"/>
      <c r="WYG51" s="80"/>
      <c r="WYH51"/>
      <c r="WYI51" s="80"/>
      <c r="WYJ51"/>
      <c r="WYK51" s="80"/>
      <c r="WYL51"/>
      <c r="WYM51" s="80"/>
      <c r="WYN51"/>
      <c r="WYO51" s="80"/>
      <c r="WYP51"/>
      <c r="WYQ51" s="80"/>
      <c r="WYR51"/>
      <c r="WYS51" s="80"/>
      <c r="WYT51"/>
      <c r="WYU51" s="80"/>
      <c r="WYV51"/>
      <c r="WYW51" s="80"/>
      <c r="WYX51"/>
      <c r="WYY51" s="80"/>
      <c r="WYZ51"/>
      <c r="WZA51" s="80"/>
      <c r="WZB51"/>
      <c r="WZC51" s="80"/>
      <c r="WZD51"/>
      <c r="WZE51" s="80"/>
      <c r="WZF51"/>
      <c r="WZG51" s="80"/>
      <c r="WZH51"/>
      <c r="WZI51" s="80"/>
      <c r="WZJ51"/>
      <c r="WZK51" s="80"/>
      <c r="WZL51"/>
      <c r="WZM51" s="80"/>
      <c r="WZN51"/>
      <c r="WZO51" s="80"/>
      <c r="WZP51"/>
      <c r="WZQ51" s="80"/>
      <c r="WZR51"/>
      <c r="WZS51" s="80"/>
      <c r="WZT51"/>
      <c r="WZU51" s="80"/>
      <c r="WZV51"/>
      <c r="WZW51" s="80"/>
      <c r="WZX51"/>
      <c r="WZY51" s="80"/>
      <c r="WZZ51"/>
      <c r="XAA51" s="80"/>
      <c r="XAB51"/>
      <c r="XAC51" s="80"/>
      <c r="XAD51"/>
      <c r="XAE51" s="80"/>
      <c r="XAF51"/>
      <c r="XAG51" s="80"/>
      <c r="XAH51"/>
      <c r="XAI51" s="80"/>
      <c r="XAJ51"/>
      <c r="XAK51" s="80"/>
      <c r="XAL51"/>
      <c r="XAM51" s="80"/>
      <c r="XAN51"/>
      <c r="XAO51" s="80"/>
      <c r="XAP51"/>
      <c r="XAQ51" s="80"/>
      <c r="XAR51"/>
      <c r="XAS51" s="80"/>
      <c r="XAT51"/>
      <c r="XAU51" s="80"/>
      <c r="XAV51"/>
      <c r="XAW51" s="80"/>
      <c r="XAX51"/>
      <c r="XAY51" s="80"/>
      <c r="XAZ51"/>
      <c r="XBA51" s="80"/>
      <c r="XBB51"/>
      <c r="XBC51" s="80"/>
      <c r="XBD51"/>
      <c r="XBE51" s="80"/>
      <c r="XBF51"/>
      <c r="XBG51" s="80"/>
      <c r="XBH51"/>
      <c r="XBI51" s="80"/>
      <c r="XBJ51"/>
      <c r="XBK51" s="80"/>
      <c r="XBL51"/>
      <c r="XBM51" s="80"/>
      <c r="XBN51"/>
      <c r="XBO51" s="80"/>
      <c r="XBP51"/>
      <c r="XBQ51" s="80"/>
      <c r="XBR51"/>
      <c r="XBS51" s="80"/>
      <c r="XBT51"/>
      <c r="XBU51" s="80"/>
      <c r="XBV51"/>
      <c r="XBW51" s="80"/>
      <c r="XBX51"/>
      <c r="XBY51" s="80"/>
      <c r="XBZ51"/>
      <c r="XCA51" s="80"/>
      <c r="XCB51"/>
      <c r="XCC51" s="80"/>
      <c r="XCD51"/>
      <c r="XCE51" s="80"/>
      <c r="XCF51"/>
      <c r="XCG51" s="80"/>
      <c r="XCH51"/>
      <c r="XCI51" s="80"/>
      <c r="XCJ51"/>
      <c r="XCK51" s="80"/>
      <c r="XCL51"/>
      <c r="XCM51" s="80"/>
      <c r="XCN51"/>
      <c r="XCO51" s="80"/>
      <c r="XCP51"/>
      <c r="XCQ51" s="80"/>
      <c r="XCR51"/>
      <c r="XCS51" s="80"/>
      <c r="XCT51"/>
      <c r="XCU51" s="80"/>
      <c r="XCV51"/>
      <c r="XCW51" s="80"/>
      <c r="XCX51"/>
      <c r="XCY51" s="80"/>
      <c r="XCZ51"/>
      <c r="XDA51" s="80"/>
      <c r="XDB51"/>
      <c r="XDC51" s="80"/>
      <c r="XDD51"/>
      <c r="XDE51" s="80"/>
      <c r="XDF51"/>
      <c r="XDG51" s="80"/>
      <c r="XDH51"/>
      <c r="XDI51" s="80"/>
      <c r="XDJ51"/>
      <c r="XDK51" s="80"/>
      <c r="XDL51"/>
      <c r="XDM51" s="80"/>
      <c r="XDN51"/>
      <c r="XDO51" s="80"/>
      <c r="XDP51"/>
      <c r="XDQ51" s="80"/>
      <c r="XDR51"/>
      <c r="XDS51" s="80"/>
      <c r="XDT51"/>
      <c r="XDU51" s="80"/>
      <c r="XDV51"/>
      <c r="XDW51" s="80"/>
      <c r="XDX51"/>
      <c r="XDY51" s="80"/>
      <c r="XDZ51"/>
      <c r="XEA51" s="80"/>
      <c r="XEB51"/>
      <c r="XEC51" s="80"/>
      <c r="XED51"/>
      <c r="XEE51" s="80"/>
      <c r="XEF51"/>
      <c r="XEG51" s="80"/>
      <c r="XEH51"/>
      <c r="XEI51" s="80"/>
      <c r="XEJ51"/>
      <c r="XEK51" s="80"/>
      <c r="XEL51"/>
      <c r="XEM51" s="80"/>
      <c r="XEN51"/>
      <c r="XEO51" s="80"/>
      <c r="XEP51"/>
      <c r="XEQ51" s="80"/>
      <c r="XER51"/>
      <c r="XES51" s="80"/>
      <c r="XET51"/>
      <c r="XEU51" s="80"/>
      <c r="XEV51"/>
      <c r="XEW51" s="80"/>
      <c r="XEX51"/>
      <c r="XEY51" s="80"/>
      <c r="XEZ51"/>
      <c r="XFA51" s="80"/>
      <c r="XFB51"/>
      <c r="XFC51" s="80"/>
      <c r="XFD51"/>
    </row>
    <row r="52" spans="1:16384" s="4" customFormat="1" x14ac:dyDescent="0.25">
      <c r="A52" s="61" t="s">
        <v>1173</v>
      </c>
      <c r="B52" t="s">
        <v>1240</v>
      </c>
      <c r="C52" s="80"/>
      <c r="D52"/>
      <c r="E52" s="80"/>
      <c r="F52"/>
      <c r="G52" s="80"/>
      <c r="H52"/>
      <c r="I52" s="80"/>
      <c r="J52"/>
      <c r="K52" s="80"/>
      <c r="L52"/>
      <c r="M52" s="80"/>
      <c r="N52"/>
      <c r="O52" s="80"/>
      <c r="P52"/>
      <c r="Q52" s="80"/>
      <c r="R52"/>
      <c r="S52" s="80"/>
      <c r="T52"/>
      <c r="U52" s="80"/>
      <c r="V52"/>
      <c r="W52" s="80"/>
      <c r="X52"/>
      <c r="Y52" s="80"/>
      <c r="Z52"/>
      <c r="AA52" s="80"/>
      <c r="AB52"/>
      <c r="AC52" s="80"/>
      <c r="AD52"/>
      <c r="AE52" s="80"/>
      <c r="AF52"/>
      <c r="AG52" s="80"/>
      <c r="AH52"/>
      <c r="AI52" s="80"/>
      <c r="AJ52"/>
      <c r="AK52" s="80"/>
      <c r="AL52"/>
      <c r="AM52" s="80"/>
      <c r="AN52"/>
      <c r="AO52" s="80"/>
      <c r="AP52"/>
      <c r="AQ52" s="80"/>
      <c r="AR52"/>
      <c r="AS52" s="80"/>
      <c r="AT52"/>
      <c r="AU52" s="80"/>
      <c r="AV52"/>
      <c r="AW52" s="80"/>
      <c r="AX52"/>
      <c r="AY52" s="80"/>
      <c r="AZ52"/>
      <c r="BA52" s="80"/>
      <c r="BB52"/>
      <c r="BC52" s="80"/>
      <c r="BD52"/>
      <c r="BE52" s="80"/>
      <c r="BF52"/>
      <c r="BG52" s="80"/>
      <c r="BH52"/>
      <c r="BI52" s="80"/>
      <c r="BJ52"/>
      <c r="BK52" s="80"/>
      <c r="BL52"/>
      <c r="BM52" s="80"/>
      <c r="BN52"/>
      <c r="BO52" s="80"/>
      <c r="BP52"/>
      <c r="BQ52" s="80"/>
      <c r="BR52"/>
      <c r="BS52" s="80"/>
      <c r="BT52"/>
      <c r="BU52" s="80"/>
      <c r="BV52"/>
      <c r="BW52" s="80"/>
      <c r="BX52"/>
      <c r="BY52" s="80"/>
      <c r="BZ52"/>
      <c r="CA52" s="80"/>
      <c r="CB52"/>
      <c r="CC52" s="80"/>
      <c r="CD52"/>
      <c r="CE52" s="80"/>
      <c r="CF52"/>
      <c r="CG52" s="80"/>
      <c r="CH52"/>
      <c r="CI52" s="80"/>
      <c r="CJ52"/>
      <c r="CK52" s="80"/>
      <c r="CL52"/>
      <c r="CM52" s="80"/>
      <c r="CN52"/>
      <c r="CO52" s="80"/>
      <c r="CP52"/>
      <c r="CQ52" s="80"/>
      <c r="CR52"/>
      <c r="CS52" s="80"/>
      <c r="CT52"/>
      <c r="CU52" s="80"/>
      <c r="CV52"/>
      <c r="CW52" s="80"/>
      <c r="CX52"/>
      <c r="CY52" s="80"/>
      <c r="CZ52"/>
      <c r="DA52" s="80"/>
      <c r="DB52"/>
      <c r="DC52" s="80"/>
      <c r="DD52"/>
      <c r="DE52" s="80"/>
      <c r="DF52"/>
      <c r="DG52" s="80"/>
      <c r="DH52"/>
      <c r="DI52" s="80"/>
      <c r="DJ52"/>
      <c r="DK52" s="80"/>
      <c r="DL52"/>
      <c r="DM52" s="80"/>
      <c r="DN52"/>
      <c r="DO52" s="80"/>
      <c r="DP52"/>
      <c r="DQ52" s="80"/>
      <c r="DR52"/>
      <c r="DS52" s="80"/>
      <c r="DT52"/>
      <c r="DU52" s="80"/>
      <c r="DV52"/>
      <c r="DW52" s="80"/>
      <c r="DX52"/>
      <c r="DY52" s="80"/>
      <c r="DZ52"/>
      <c r="EA52" s="80"/>
      <c r="EB52"/>
      <c r="EC52" s="80"/>
      <c r="ED52"/>
      <c r="EE52" s="80"/>
      <c r="EF52"/>
      <c r="EG52" s="80"/>
      <c r="EH52"/>
      <c r="EI52" s="80"/>
      <c r="EJ52"/>
      <c r="EK52" s="80"/>
      <c r="EL52"/>
      <c r="EM52" s="80"/>
      <c r="EN52"/>
      <c r="EO52" s="80"/>
      <c r="EP52"/>
      <c r="EQ52" s="80"/>
      <c r="ER52"/>
      <c r="ES52" s="80"/>
      <c r="ET52"/>
      <c r="EU52" s="80"/>
      <c r="EV52"/>
      <c r="EW52" s="80"/>
      <c r="EX52"/>
      <c r="EY52" s="80"/>
      <c r="EZ52"/>
      <c r="FA52" s="80"/>
      <c r="FB52"/>
      <c r="FC52" s="80"/>
      <c r="FD52"/>
      <c r="FE52" s="80"/>
      <c r="FF52"/>
      <c r="FG52" s="80"/>
      <c r="FH52"/>
      <c r="FI52" s="80"/>
      <c r="FJ52"/>
      <c r="FK52" s="80"/>
      <c r="FL52"/>
      <c r="FM52" s="80"/>
      <c r="FN52"/>
      <c r="FO52" s="80"/>
      <c r="FP52"/>
      <c r="FQ52" s="80"/>
      <c r="FR52"/>
      <c r="FS52" s="80"/>
      <c r="FT52"/>
      <c r="FU52" s="80"/>
      <c r="FV52"/>
      <c r="FW52" s="80"/>
      <c r="FX52"/>
      <c r="FY52" s="80"/>
      <c r="FZ52"/>
      <c r="GA52" s="80"/>
      <c r="GB52"/>
      <c r="GC52" s="80"/>
      <c r="GD52"/>
      <c r="GE52" s="80"/>
      <c r="GF52"/>
      <c r="GG52" s="80"/>
      <c r="GH52"/>
      <c r="GI52" s="80"/>
      <c r="GJ52"/>
      <c r="GK52" s="80"/>
      <c r="GL52"/>
      <c r="GM52" s="80"/>
      <c r="GN52"/>
      <c r="GO52" s="80"/>
      <c r="GP52"/>
      <c r="GQ52" s="80"/>
      <c r="GR52"/>
      <c r="GS52" s="80"/>
      <c r="GT52"/>
      <c r="GU52" s="80"/>
      <c r="GV52"/>
      <c r="GW52" s="80"/>
      <c r="GX52"/>
      <c r="GY52" s="80"/>
      <c r="GZ52"/>
      <c r="HA52" s="80"/>
      <c r="HB52"/>
      <c r="HC52" s="80"/>
      <c r="HD52"/>
      <c r="HE52" s="80"/>
      <c r="HF52"/>
      <c r="HG52" s="80"/>
      <c r="HH52"/>
      <c r="HI52" s="80"/>
      <c r="HJ52"/>
      <c r="HK52" s="80"/>
      <c r="HL52"/>
      <c r="HM52" s="80"/>
      <c r="HN52"/>
      <c r="HO52" s="80"/>
      <c r="HP52"/>
      <c r="HQ52" s="80"/>
      <c r="HR52"/>
      <c r="HS52" s="80"/>
      <c r="HT52"/>
      <c r="HU52" s="80"/>
      <c r="HV52"/>
      <c r="HW52" s="80"/>
      <c r="HX52"/>
      <c r="HY52" s="80"/>
      <c r="HZ52"/>
      <c r="IA52" s="80"/>
      <c r="IB52"/>
      <c r="IC52" s="80"/>
      <c r="ID52"/>
      <c r="IE52" s="80"/>
      <c r="IF52"/>
      <c r="IG52" s="80"/>
      <c r="IH52"/>
      <c r="II52" s="80"/>
      <c r="IJ52"/>
      <c r="IK52" s="80"/>
      <c r="IL52"/>
      <c r="IM52" s="80"/>
      <c r="IN52"/>
      <c r="IO52" s="80"/>
      <c r="IP52"/>
      <c r="IQ52" s="80"/>
      <c r="IR52"/>
      <c r="IS52" s="80"/>
      <c r="IT52"/>
      <c r="IU52" s="80"/>
      <c r="IV52"/>
      <c r="IW52" s="80"/>
      <c r="IX52"/>
      <c r="IY52" s="80"/>
      <c r="IZ52"/>
      <c r="JA52" s="80"/>
      <c r="JB52"/>
      <c r="JC52" s="80"/>
      <c r="JD52"/>
      <c r="JE52" s="80"/>
      <c r="JF52"/>
      <c r="JG52" s="80"/>
      <c r="JH52"/>
      <c r="JI52" s="80"/>
      <c r="JJ52"/>
      <c r="JK52" s="80"/>
      <c r="JL52"/>
      <c r="JM52" s="80"/>
      <c r="JN52"/>
      <c r="JO52" s="80"/>
      <c r="JP52"/>
      <c r="JQ52" s="80"/>
      <c r="JR52"/>
      <c r="JS52" s="80"/>
      <c r="JT52"/>
      <c r="JU52" s="80"/>
      <c r="JV52"/>
      <c r="JW52" s="80"/>
      <c r="JX52"/>
      <c r="JY52" s="80"/>
      <c r="JZ52"/>
      <c r="KA52" s="80"/>
      <c r="KB52"/>
      <c r="KC52" s="80"/>
      <c r="KD52"/>
      <c r="KE52" s="80"/>
      <c r="KF52"/>
      <c r="KG52" s="80"/>
      <c r="KH52"/>
      <c r="KI52" s="80"/>
      <c r="KJ52"/>
      <c r="KK52" s="80"/>
      <c r="KL52"/>
      <c r="KM52" s="80"/>
      <c r="KN52"/>
      <c r="KO52" s="80"/>
      <c r="KP52"/>
      <c r="KQ52" s="80"/>
      <c r="KR52"/>
      <c r="KS52" s="80"/>
      <c r="KT52"/>
      <c r="KU52" s="80"/>
      <c r="KV52"/>
      <c r="KW52" s="80"/>
      <c r="KX52"/>
      <c r="KY52" s="80"/>
      <c r="KZ52"/>
      <c r="LA52" s="80"/>
      <c r="LB52"/>
      <c r="LC52" s="80"/>
      <c r="LD52"/>
      <c r="LE52" s="80"/>
      <c r="LF52"/>
      <c r="LG52" s="80"/>
      <c r="LH52"/>
      <c r="LI52" s="80"/>
      <c r="LJ52"/>
      <c r="LK52" s="80"/>
      <c r="LL52"/>
      <c r="LM52" s="80"/>
      <c r="LN52"/>
      <c r="LO52" s="80"/>
      <c r="LP52"/>
      <c r="LQ52" s="80"/>
      <c r="LR52"/>
      <c r="LS52" s="80"/>
      <c r="LT52"/>
      <c r="LU52" s="80"/>
      <c r="LV52"/>
      <c r="LW52" s="80"/>
      <c r="LX52"/>
      <c r="LY52" s="80"/>
      <c r="LZ52"/>
      <c r="MA52" s="80"/>
      <c r="MB52"/>
      <c r="MC52" s="80"/>
      <c r="MD52"/>
      <c r="ME52" s="80"/>
      <c r="MF52"/>
      <c r="MG52" s="80"/>
      <c r="MH52"/>
      <c r="MI52" s="80"/>
      <c r="MJ52"/>
      <c r="MK52" s="80"/>
      <c r="ML52"/>
      <c r="MM52" s="80"/>
      <c r="MN52"/>
      <c r="MO52" s="80"/>
      <c r="MP52"/>
      <c r="MQ52" s="80"/>
      <c r="MR52"/>
      <c r="MS52" s="80"/>
      <c r="MT52"/>
      <c r="MU52" s="80"/>
      <c r="MV52"/>
      <c r="MW52" s="80"/>
      <c r="MX52"/>
      <c r="MY52" s="80"/>
      <c r="MZ52"/>
      <c r="NA52" s="80"/>
      <c r="NB52"/>
      <c r="NC52" s="80"/>
      <c r="ND52"/>
      <c r="NE52" s="80"/>
      <c r="NF52"/>
      <c r="NG52" s="80"/>
      <c r="NH52"/>
      <c r="NI52" s="80"/>
      <c r="NJ52"/>
      <c r="NK52" s="80"/>
      <c r="NL52"/>
      <c r="NM52" s="80"/>
      <c r="NN52"/>
      <c r="NO52" s="80"/>
      <c r="NP52"/>
      <c r="NQ52" s="80"/>
      <c r="NR52"/>
      <c r="NS52" s="80"/>
      <c r="NT52"/>
      <c r="NU52" s="80"/>
      <c r="NV52"/>
      <c r="NW52" s="80"/>
      <c r="NX52"/>
      <c r="NY52" s="80"/>
      <c r="NZ52"/>
      <c r="OA52" s="80"/>
      <c r="OB52"/>
      <c r="OC52" s="80"/>
      <c r="OD52"/>
      <c r="OE52" s="80"/>
      <c r="OF52"/>
      <c r="OG52" s="80"/>
      <c r="OH52"/>
      <c r="OI52" s="80"/>
      <c r="OJ52"/>
      <c r="OK52" s="80"/>
      <c r="OL52"/>
      <c r="OM52" s="80"/>
      <c r="ON52"/>
      <c r="OO52" s="80"/>
      <c r="OP52"/>
      <c r="OQ52" s="80"/>
      <c r="OR52"/>
      <c r="OS52" s="80"/>
      <c r="OT52"/>
      <c r="OU52" s="80"/>
      <c r="OV52"/>
      <c r="OW52" s="80"/>
      <c r="OX52"/>
      <c r="OY52" s="80"/>
      <c r="OZ52"/>
      <c r="PA52" s="80"/>
      <c r="PB52"/>
      <c r="PC52" s="80"/>
      <c r="PD52"/>
      <c r="PE52" s="80"/>
      <c r="PF52"/>
      <c r="PG52" s="80"/>
      <c r="PH52"/>
      <c r="PI52" s="80"/>
      <c r="PJ52"/>
      <c r="PK52" s="80"/>
      <c r="PL52"/>
      <c r="PM52" s="80"/>
      <c r="PN52"/>
      <c r="PO52" s="80"/>
      <c r="PP52"/>
      <c r="PQ52" s="80"/>
      <c r="PR52"/>
      <c r="PS52" s="80"/>
      <c r="PT52"/>
      <c r="PU52" s="80"/>
      <c r="PV52"/>
      <c r="PW52" s="80"/>
      <c r="PX52"/>
      <c r="PY52" s="80"/>
      <c r="PZ52"/>
      <c r="QA52" s="80"/>
      <c r="QB52"/>
      <c r="QC52" s="80"/>
      <c r="QD52"/>
      <c r="QE52" s="80"/>
      <c r="QF52"/>
      <c r="QG52" s="80"/>
      <c r="QH52"/>
      <c r="QI52" s="80"/>
      <c r="QJ52"/>
      <c r="QK52" s="80"/>
      <c r="QL52"/>
      <c r="QM52" s="80"/>
      <c r="QN52"/>
      <c r="QO52" s="80"/>
      <c r="QP52"/>
      <c r="QQ52" s="80"/>
      <c r="QR52"/>
      <c r="QS52" s="80"/>
      <c r="QT52"/>
      <c r="QU52" s="80"/>
      <c r="QV52"/>
      <c r="QW52" s="80"/>
      <c r="QX52"/>
      <c r="QY52" s="80"/>
      <c r="QZ52"/>
      <c r="RA52" s="80"/>
      <c r="RB52"/>
      <c r="RC52" s="80"/>
      <c r="RD52"/>
      <c r="RE52" s="80"/>
      <c r="RF52"/>
      <c r="RG52" s="80"/>
      <c r="RH52"/>
      <c r="RI52" s="80"/>
      <c r="RJ52"/>
      <c r="RK52" s="80"/>
      <c r="RL52"/>
      <c r="RM52" s="80"/>
      <c r="RN52"/>
      <c r="RO52" s="80"/>
      <c r="RP52"/>
      <c r="RQ52" s="80"/>
      <c r="RR52"/>
      <c r="RS52" s="80"/>
      <c r="RT52"/>
      <c r="RU52" s="80"/>
      <c r="RV52"/>
      <c r="RW52" s="80"/>
      <c r="RX52"/>
      <c r="RY52" s="80"/>
      <c r="RZ52"/>
      <c r="SA52" s="80"/>
      <c r="SB52"/>
      <c r="SC52" s="80"/>
      <c r="SD52"/>
      <c r="SE52" s="80"/>
      <c r="SF52"/>
      <c r="SG52" s="80"/>
      <c r="SH52"/>
      <c r="SI52" s="80"/>
      <c r="SJ52"/>
      <c r="SK52" s="80"/>
      <c r="SL52"/>
      <c r="SM52" s="80"/>
      <c r="SN52"/>
      <c r="SO52" s="80"/>
      <c r="SP52"/>
      <c r="SQ52" s="80"/>
      <c r="SR52"/>
      <c r="SS52" s="80"/>
      <c r="ST52"/>
      <c r="SU52" s="80"/>
      <c r="SV52"/>
      <c r="SW52" s="80"/>
      <c r="SX52"/>
      <c r="SY52" s="80"/>
      <c r="SZ52"/>
      <c r="TA52" s="80"/>
      <c r="TB52"/>
      <c r="TC52" s="80"/>
      <c r="TD52"/>
      <c r="TE52" s="80"/>
      <c r="TF52"/>
      <c r="TG52" s="80"/>
      <c r="TH52"/>
      <c r="TI52" s="80"/>
      <c r="TJ52"/>
      <c r="TK52" s="80"/>
      <c r="TL52"/>
      <c r="TM52" s="80"/>
      <c r="TN52"/>
      <c r="TO52" s="80"/>
      <c r="TP52"/>
      <c r="TQ52" s="80"/>
      <c r="TR52"/>
      <c r="TS52" s="80"/>
      <c r="TT52"/>
      <c r="TU52" s="80"/>
      <c r="TV52"/>
      <c r="TW52" s="80"/>
      <c r="TX52"/>
      <c r="TY52" s="80"/>
      <c r="TZ52"/>
      <c r="UA52" s="80"/>
      <c r="UB52"/>
      <c r="UC52" s="80"/>
      <c r="UD52"/>
      <c r="UE52" s="80"/>
      <c r="UF52"/>
      <c r="UG52" s="80"/>
      <c r="UH52"/>
      <c r="UI52" s="80"/>
      <c r="UJ52"/>
      <c r="UK52" s="80"/>
      <c r="UL52"/>
      <c r="UM52" s="80"/>
      <c r="UN52"/>
      <c r="UO52" s="80"/>
      <c r="UP52"/>
      <c r="UQ52" s="80"/>
      <c r="UR52"/>
      <c r="US52" s="80"/>
      <c r="UT52"/>
      <c r="UU52" s="80"/>
      <c r="UV52"/>
      <c r="UW52" s="80"/>
      <c r="UX52"/>
      <c r="UY52" s="80"/>
      <c r="UZ52"/>
      <c r="VA52" s="80"/>
      <c r="VB52"/>
      <c r="VC52" s="80"/>
      <c r="VD52"/>
      <c r="VE52" s="80"/>
      <c r="VF52"/>
      <c r="VG52" s="80"/>
      <c r="VH52"/>
      <c r="VI52" s="80"/>
      <c r="VJ52"/>
      <c r="VK52" s="80"/>
      <c r="VL52"/>
      <c r="VM52" s="80"/>
      <c r="VN52"/>
      <c r="VO52" s="80"/>
      <c r="VP52"/>
      <c r="VQ52" s="80"/>
      <c r="VR52"/>
      <c r="VS52" s="80"/>
      <c r="VT52"/>
      <c r="VU52" s="80"/>
      <c r="VV52"/>
      <c r="VW52" s="80"/>
      <c r="VX52"/>
      <c r="VY52" s="80"/>
      <c r="VZ52"/>
      <c r="WA52" s="80"/>
      <c r="WB52"/>
      <c r="WC52" s="80"/>
      <c r="WD52"/>
      <c r="WE52" s="80"/>
      <c r="WF52"/>
      <c r="WG52" s="80"/>
      <c r="WH52"/>
      <c r="WI52" s="80"/>
      <c r="WJ52"/>
      <c r="WK52" s="80"/>
      <c r="WL52"/>
      <c r="WM52" s="80"/>
      <c r="WN52"/>
      <c r="WO52" s="80"/>
      <c r="WP52"/>
      <c r="WQ52" s="80"/>
      <c r="WR52"/>
      <c r="WS52" s="80"/>
      <c r="WT52"/>
      <c r="WU52" s="80"/>
      <c r="WV52"/>
      <c r="WW52" s="80"/>
      <c r="WX52"/>
      <c r="WY52" s="80"/>
      <c r="WZ52"/>
      <c r="XA52" s="80"/>
      <c r="XB52"/>
      <c r="XC52" s="80"/>
      <c r="XD52"/>
      <c r="XE52" s="80"/>
      <c r="XF52"/>
      <c r="XG52" s="80"/>
      <c r="XH52"/>
      <c r="XI52" s="80"/>
      <c r="XJ52"/>
      <c r="XK52" s="80"/>
      <c r="XL52"/>
      <c r="XM52" s="80"/>
      <c r="XN52"/>
      <c r="XO52" s="80"/>
      <c r="XP52"/>
      <c r="XQ52" s="80"/>
      <c r="XR52"/>
      <c r="XS52" s="80"/>
      <c r="XT52"/>
      <c r="XU52" s="80"/>
      <c r="XV52"/>
      <c r="XW52" s="80"/>
      <c r="XX52"/>
      <c r="XY52" s="80"/>
      <c r="XZ52"/>
      <c r="YA52" s="80"/>
      <c r="YB52"/>
      <c r="YC52" s="80"/>
      <c r="YD52"/>
      <c r="YE52" s="80"/>
      <c r="YF52"/>
      <c r="YG52" s="80"/>
      <c r="YH52"/>
      <c r="YI52" s="80"/>
      <c r="YJ52"/>
      <c r="YK52" s="80"/>
      <c r="YL52"/>
      <c r="YM52" s="80"/>
      <c r="YN52"/>
      <c r="YO52" s="80"/>
      <c r="YP52"/>
      <c r="YQ52" s="80"/>
      <c r="YR52"/>
      <c r="YS52" s="80"/>
      <c r="YT52"/>
      <c r="YU52" s="80"/>
      <c r="YV52"/>
      <c r="YW52" s="80"/>
      <c r="YX52"/>
      <c r="YY52" s="80"/>
      <c r="YZ52"/>
      <c r="ZA52" s="80"/>
      <c r="ZB52"/>
      <c r="ZC52" s="80"/>
      <c r="ZD52"/>
      <c r="ZE52" s="80"/>
      <c r="ZF52"/>
      <c r="ZG52" s="80"/>
      <c r="ZH52"/>
      <c r="ZI52" s="80"/>
      <c r="ZJ52"/>
      <c r="ZK52" s="80"/>
      <c r="ZL52"/>
      <c r="ZM52" s="80"/>
      <c r="ZN52"/>
      <c r="ZO52" s="80"/>
      <c r="ZP52"/>
      <c r="ZQ52" s="80"/>
      <c r="ZR52"/>
      <c r="ZS52" s="80"/>
      <c r="ZT52"/>
      <c r="ZU52" s="80"/>
      <c r="ZV52"/>
      <c r="ZW52" s="80"/>
      <c r="ZX52"/>
      <c r="ZY52" s="80"/>
      <c r="ZZ52"/>
      <c r="AAA52" s="80"/>
      <c r="AAB52"/>
      <c r="AAC52" s="80"/>
      <c r="AAD52"/>
      <c r="AAE52" s="80"/>
      <c r="AAF52"/>
      <c r="AAG52" s="80"/>
      <c r="AAH52"/>
      <c r="AAI52" s="80"/>
      <c r="AAJ52"/>
      <c r="AAK52" s="80"/>
      <c r="AAL52"/>
      <c r="AAM52" s="80"/>
      <c r="AAN52"/>
      <c r="AAO52" s="80"/>
      <c r="AAP52"/>
      <c r="AAQ52" s="80"/>
      <c r="AAR52"/>
      <c r="AAS52" s="80"/>
      <c r="AAT52"/>
      <c r="AAU52" s="80"/>
      <c r="AAV52"/>
      <c r="AAW52" s="80"/>
      <c r="AAX52"/>
      <c r="AAY52" s="80"/>
      <c r="AAZ52"/>
      <c r="ABA52" s="80"/>
      <c r="ABB52"/>
      <c r="ABC52" s="80"/>
      <c r="ABD52"/>
      <c r="ABE52" s="80"/>
      <c r="ABF52"/>
      <c r="ABG52" s="80"/>
      <c r="ABH52"/>
      <c r="ABI52" s="80"/>
      <c r="ABJ52"/>
      <c r="ABK52" s="80"/>
      <c r="ABL52"/>
      <c r="ABM52" s="80"/>
      <c r="ABN52"/>
      <c r="ABO52" s="80"/>
      <c r="ABP52"/>
      <c r="ABQ52" s="80"/>
      <c r="ABR52"/>
      <c r="ABS52" s="80"/>
      <c r="ABT52"/>
      <c r="ABU52" s="80"/>
      <c r="ABV52"/>
      <c r="ABW52" s="80"/>
      <c r="ABX52"/>
      <c r="ABY52" s="80"/>
      <c r="ABZ52"/>
      <c r="ACA52" s="80"/>
      <c r="ACB52"/>
      <c r="ACC52" s="80"/>
      <c r="ACD52"/>
      <c r="ACE52" s="80"/>
      <c r="ACF52"/>
      <c r="ACG52" s="80"/>
      <c r="ACH52"/>
      <c r="ACI52" s="80"/>
      <c r="ACJ52"/>
      <c r="ACK52" s="80"/>
      <c r="ACL52"/>
      <c r="ACM52" s="80"/>
      <c r="ACN52"/>
      <c r="ACO52" s="80"/>
      <c r="ACP52"/>
      <c r="ACQ52" s="80"/>
      <c r="ACR52"/>
      <c r="ACS52" s="80"/>
      <c r="ACT52"/>
      <c r="ACU52" s="80"/>
      <c r="ACV52"/>
      <c r="ACW52" s="80"/>
      <c r="ACX52"/>
      <c r="ACY52" s="80"/>
      <c r="ACZ52"/>
      <c r="ADA52" s="80"/>
      <c r="ADB52"/>
      <c r="ADC52" s="80"/>
      <c r="ADD52"/>
      <c r="ADE52" s="80"/>
      <c r="ADF52"/>
      <c r="ADG52" s="80"/>
      <c r="ADH52"/>
      <c r="ADI52" s="80"/>
      <c r="ADJ52"/>
      <c r="ADK52" s="80"/>
      <c r="ADL52"/>
      <c r="ADM52" s="80"/>
      <c r="ADN52"/>
      <c r="ADO52" s="80"/>
      <c r="ADP52"/>
      <c r="ADQ52" s="80"/>
      <c r="ADR52"/>
      <c r="ADS52" s="80"/>
      <c r="ADT52"/>
      <c r="ADU52" s="80"/>
      <c r="ADV52"/>
      <c r="ADW52" s="80"/>
      <c r="ADX52"/>
      <c r="ADY52" s="80"/>
      <c r="ADZ52"/>
      <c r="AEA52" s="80"/>
      <c r="AEB52"/>
      <c r="AEC52" s="80"/>
      <c r="AED52"/>
      <c r="AEE52" s="80"/>
      <c r="AEF52"/>
      <c r="AEG52" s="80"/>
      <c r="AEH52"/>
      <c r="AEI52" s="80"/>
      <c r="AEJ52"/>
      <c r="AEK52" s="80"/>
      <c r="AEL52"/>
      <c r="AEM52" s="80"/>
      <c r="AEN52"/>
      <c r="AEO52" s="80"/>
      <c r="AEP52"/>
      <c r="AEQ52" s="80"/>
      <c r="AER52"/>
      <c r="AES52" s="80"/>
      <c r="AET52"/>
      <c r="AEU52" s="80"/>
      <c r="AEV52"/>
      <c r="AEW52" s="80"/>
      <c r="AEX52"/>
      <c r="AEY52" s="80"/>
      <c r="AEZ52"/>
      <c r="AFA52" s="80"/>
      <c r="AFB52"/>
      <c r="AFC52" s="80"/>
      <c r="AFD52"/>
      <c r="AFE52" s="80"/>
      <c r="AFF52"/>
      <c r="AFG52" s="80"/>
      <c r="AFH52"/>
      <c r="AFI52" s="80"/>
      <c r="AFJ52"/>
      <c r="AFK52" s="80"/>
      <c r="AFL52"/>
      <c r="AFM52" s="80"/>
      <c r="AFN52"/>
      <c r="AFO52" s="80"/>
      <c r="AFP52"/>
      <c r="AFQ52" s="80"/>
      <c r="AFR52"/>
      <c r="AFS52" s="80"/>
      <c r="AFT52"/>
      <c r="AFU52" s="80"/>
      <c r="AFV52"/>
      <c r="AFW52" s="80"/>
      <c r="AFX52"/>
      <c r="AFY52" s="80"/>
      <c r="AFZ52"/>
      <c r="AGA52" s="80"/>
      <c r="AGB52"/>
      <c r="AGC52" s="80"/>
      <c r="AGD52"/>
      <c r="AGE52" s="80"/>
      <c r="AGF52"/>
      <c r="AGG52" s="80"/>
      <c r="AGH52"/>
      <c r="AGI52" s="80"/>
      <c r="AGJ52"/>
      <c r="AGK52" s="80"/>
      <c r="AGL52"/>
      <c r="AGM52" s="80"/>
      <c r="AGN52"/>
      <c r="AGO52" s="80"/>
      <c r="AGP52"/>
      <c r="AGQ52" s="80"/>
      <c r="AGR52"/>
      <c r="AGS52" s="80"/>
      <c r="AGT52"/>
      <c r="AGU52" s="80"/>
      <c r="AGV52"/>
      <c r="AGW52" s="80"/>
      <c r="AGX52"/>
      <c r="AGY52" s="80"/>
      <c r="AGZ52"/>
      <c r="AHA52" s="80"/>
      <c r="AHB52"/>
      <c r="AHC52" s="80"/>
      <c r="AHD52"/>
      <c r="AHE52" s="80"/>
      <c r="AHF52"/>
      <c r="AHG52" s="80"/>
      <c r="AHH52"/>
      <c r="AHI52" s="80"/>
      <c r="AHJ52"/>
      <c r="AHK52" s="80"/>
      <c r="AHL52"/>
      <c r="AHM52" s="80"/>
      <c r="AHN52"/>
      <c r="AHO52" s="80"/>
      <c r="AHP52"/>
      <c r="AHQ52" s="80"/>
      <c r="AHR52"/>
      <c r="AHS52" s="80"/>
      <c r="AHT52"/>
      <c r="AHU52" s="80"/>
      <c r="AHV52"/>
      <c r="AHW52" s="80"/>
      <c r="AHX52"/>
      <c r="AHY52" s="80"/>
      <c r="AHZ52"/>
      <c r="AIA52" s="80"/>
      <c r="AIB52"/>
      <c r="AIC52" s="80"/>
      <c r="AID52"/>
      <c r="AIE52" s="80"/>
      <c r="AIF52"/>
      <c r="AIG52" s="80"/>
      <c r="AIH52"/>
      <c r="AII52" s="80"/>
      <c r="AIJ52"/>
      <c r="AIK52" s="80"/>
      <c r="AIL52"/>
      <c r="AIM52" s="80"/>
      <c r="AIN52"/>
      <c r="AIO52" s="80"/>
      <c r="AIP52"/>
      <c r="AIQ52" s="80"/>
      <c r="AIR52"/>
      <c r="AIS52" s="80"/>
      <c r="AIT52"/>
      <c r="AIU52" s="80"/>
      <c r="AIV52"/>
      <c r="AIW52" s="80"/>
      <c r="AIX52"/>
      <c r="AIY52" s="80"/>
      <c r="AIZ52"/>
      <c r="AJA52" s="80"/>
      <c r="AJB52"/>
      <c r="AJC52" s="80"/>
      <c r="AJD52"/>
      <c r="AJE52" s="80"/>
      <c r="AJF52"/>
      <c r="AJG52" s="80"/>
      <c r="AJH52"/>
      <c r="AJI52" s="80"/>
      <c r="AJJ52"/>
      <c r="AJK52" s="80"/>
      <c r="AJL52"/>
      <c r="AJM52" s="80"/>
      <c r="AJN52"/>
      <c r="AJO52" s="80"/>
      <c r="AJP52"/>
      <c r="AJQ52" s="80"/>
      <c r="AJR52"/>
      <c r="AJS52" s="80"/>
      <c r="AJT52"/>
      <c r="AJU52" s="80"/>
      <c r="AJV52"/>
      <c r="AJW52" s="80"/>
      <c r="AJX52"/>
      <c r="AJY52" s="80"/>
      <c r="AJZ52"/>
      <c r="AKA52" s="80"/>
      <c r="AKB52"/>
      <c r="AKC52" s="80"/>
      <c r="AKD52"/>
      <c r="AKE52" s="80"/>
      <c r="AKF52"/>
      <c r="AKG52" s="80"/>
      <c r="AKH52"/>
      <c r="AKI52" s="80"/>
      <c r="AKJ52"/>
      <c r="AKK52" s="80"/>
      <c r="AKL52"/>
      <c r="AKM52" s="80"/>
      <c r="AKN52"/>
      <c r="AKO52" s="80"/>
      <c r="AKP52"/>
      <c r="AKQ52" s="80"/>
      <c r="AKR52"/>
      <c r="AKS52" s="80"/>
      <c r="AKT52"/>
      <c r="AKU52" s="80"/>
      <c r="AKV52"/>
      <c r="AKW52" s="80"/>
      <c r="AKX52"/>
      <c r="AKY52" s="80"/>
      <c r="AKZ52"/>
      <c r="ALA52" s="80"/>
      <c r="ALB52"/>
      <c r="ALC52" s="80"/>
      <c r="ALD52"/>
      <c r="ALE52" s="80"/>
      <c r="ALF52"/>
      <c r="ALG52" s="80"/>
      <c r="ALH52"/>
      <c r="ALI52" s="80"/>
      <c r="ALJ52"/>
      <c r="ALK52" s="80"/>
      <c r="ALL52"/>
      <c r="ALM52" s="80"/>
      <c r="ALN52"/>
      <c r="ALO52" s="80"/>
      <c r="ALP52"/>
      <c r="ALQ52" s="80"/>
      <c r="ALR52"/>
      <c r="ALS52" s="80"/>
      <c r="ALT52"/>
      <c r="ALU52" s="80"/>
      <c r="ALV52"/>
      <c r="ALW52" s="80"/>
      <c r="ALX52"/>
      <c r="ALY52" s="80"/>
      <c r="ALZ52"/>
      <c r="AMA52" s="80"/>
      <c r="AMB52"/>
      <c r="AMC52" s="80"/>
      <c r="AMD52"/>
      <c r="AME52" s="80"/>
      <c r="AMF52"/>
      <c r="AMG52" s="80"/>
      <c r="AMH52"/>
      <c r="AMI52" s="80"/>
      <c r="AMJ52"/>
      <c r="AMK52" s="80"/>
      <c r="AML52"/>
      <c r="AMM52" s="80"/>
      <c r="AMN52"/>
      <c r="AMO52" s="80"/>
      <c r="AMP52"/>
      <c r="AMQ52" s="80"/>
      <c r="AMR52"/>
      <c r="AMS52" s="80"/>
      <c r="AMT52"/>
      <c r="AMU52" s="80"/>
      <c r="AMV52"/>
      <c r="AMW52" s="80"/>
      <c r="AMX52"/>
      <c r="AMY52" s="80"/>
      <c r="AMZ52"/>
      <c r="ANA52" s="80"/>
      <c r="ANB52"/>
      <c r="ANC52" s="80"/>
      <c r="AND52"/>
      <c r="ANE52" s="80"/>
      <c r="ANF52"/>
      <c r="ANG52" s="80"/>
      <c r="ANH52"/>
      <c r="ANI52" s="80"/>
      <c r="ANJ52"/>
      <c r="ANK52" s="80"/>
      <c r="ANL52"/>
      <c r="ANM52" s="80"/>
      <c r="ANN52"/>
      <c r="ANO52" s="80"/>
      <c r="ANP52"/>
      <c r="ANQ52" s="80"/>
      <c r="ANR52"/>
      <c r="ANS52" s="80"/>
      <c r="ANT52"/>
      <c r="ANU52" s="80"/>
      <c r="ANV52"/>
      <c r="ANW52" s="80"/>
      <c r="ANX52"/>
      <c r="ANY52" s="80"/>
      <c r="ANZ52"/>
      <c r="AOA52" s="80"/>
      <c r="AOB52"/>
      <c r="AOC52" s="80"/>
      <c r="AOD52"/>
      <c r="AOE52" s="80"/>
      <c r="AOF52"/>
      <c r="AOG52" s="80"/>
      <c r="AOH52"/>
      <c r="AOI52" s="80"/>
      <c r="AOJ52"/>
      <c r="AOK52" s="80"/>
      <c r="AOL52"/>
      <c r="AOM52" s="80"/>
      <c r="AON52"/>
      <c r="AOO52" s="80"/>
      <c r="AOP52"/>
      <c r="AOQ52" s="80"/>
      <c r="AOR52"/>
      <c r="AOS52" s="80"/>
      <c r="AOT52"/>
      <c r="AOU52" s="80"/>
      <c r="AOV52"/>
      <c r="AOW52" s="80"/>
      <c r="AOX52"/>
      <c r="AOY52" s="80"/>
      <c r="AOZ52"/>
      <c r="APA52" s="80"/>
      <c r="APB52"/>
      <c r="APC52" s="80"/>
      <c r="APD52"/>
      <c r="APE52" s="80"/>
      <c r="APF52"/>
      <c r="APG52" s="80"/>
      <c r="APH52"/>
      <c r="API52" s="80"/>
      <c r="APJ52"/>
      <c r="APK52" s="80"/>
      <c r="APL52"/>
      <c r="APM52" s="80"/>
      <c r="APN52"/>
      <c r="APO52" s="80"/>
      <c r="APP52"/>
      <c r="APQ52" s="80"/>
      <c r="APR52"/>
      <c r="APS52" s="80"/>
      <c r="APT52"/>
      <c r="APU52" s="80"/>
      <c r="APV52"/>
      <c r="APW52" s="80"/>
      <c r="APX52"/>
      <c r="APY52" s="80"/>
      <c r="APZ52"/>
      <c r="AQA52" s="80"/>
      <c r="AQB52"/>
      <c r="AQC52" s="80"/>
      <c r="AQD52"/>
      <c r="AQE52" s="80"/>
      <c r="AQF52"/>
      <c r="AQG52" s="80"/>
      <c r="AQH52"/>
      <c r="AQI52" s="80"/>
      <c r="AQJ52"/>
      <c r="AQK52" s="80"/>
      <c r="AQL52"/>
      <c r="AQM52" s="80"/>
      <c r="AQN52"/>
      <c r="AQO52" s="80"/>
      <c r="AQP52"/>
      <c r="AQQ52" s="80"/>
      <c r="AQR52"/>
      <c r="AQS52" s="80"/>
      <c r="AQT52"/>
      <c r="AQU52" s="80"/>
      <c r="AQV52"/>
      <c r="AQW52" s="80"/>
      <c r="AQX52"/>
      <c r="AQY52" s="80"/>
      <c r="AQZ52"/>
      <c r="ARA52" s="80"/>
      <c r="ARB52"/>
      <c r="ARC52" s="80"/>
      <c r="ARD52"/>
      <c r="ARE52" s="80"/>
      <c r="ARF52"/>
      <c r="ARG52" s="80"/>
      <c r="ARH52"/>
      <c r="ARI52" s="80"/>
      <c r="ARJ52"/>
      <c r="ARK52" s="80"/>
      <c r="ARL52"/>
      <c r="ARM52" s="80"/>
      <c r="ARN52"/>
      <c r="ARO52" s="80"/>
      <c r="ARP52"/>
      <c r="ARQ52" s="80"/>
      <c r="ARR52"/>
      <c r="ARS52" s="80"/>
      <c r="ART52"/>
      <c r="ARU52" s="80"/>
      <c r="ARV52"/>
      <c r="ARW52" s="80"/>
      <c r="ARX52"/>
      <c r="ARY52" s="80"/>
      <c r="ARZ52"/>
      <c r="ASA52" s="80"/>
      <c r="ASB52"/>
      <c r="ASC52" s="80"/>
      <c r="ASD52"/>
      <c r="ASE52" s="80"/>
      <c r="ASF52"/>
      <c r="ASG52" s="80"/>
      <c r="ASH52"/>
      <c r="ASI52" s="80"/>
      <c r="ASJ52"/>
      <c r="ASK52" s="80"/>
      <c r="ASL52"/>
      <c r="ASM52" s="80"/>
      <c r="ASN52"/>
      <c r="ASO52" s="80"/>
      <c r="ASP52"/>
      <c r="ASQ52" s="80"/>
      <c r="ASR52"/>
      <c r="ASS52" s="80"/>
      <c r="AST52"/>
      <c r="ASU52" s="80"/>
      <c r="ASV52"/>
      <c r="ASW52" s="80"/>
      <c r="ASX52"/>
      <c r="ASY52" s="80"/>
      <c r="ASZ52"/>
      <c r="ATA52" s="80"/>
      <c r="ATB52"/>
      <c r="ATC52" s="80"/>
      <c r="ATD52"/>
      <c r="ATE52" s="80"/>
      <c r="ATF52"/>
      <c r="ATG52" s="80"/>
      <c r="ATH52"/>
      <c r="ATI52" s="80"/>
      <c r="ATJ52"/>
      <c r="ATK52" s="80"/>
      <c r="ATL52"/>
      <c r="ATM52" s="80"/>
      <c r="ATN52"/>
      <c r="ATO52" s="80"/>
      <c r="ATP52"/>
      <c r="ATQ52" s="80"/>
      <c r="ATR52"/>
      <c r="ATS52" s="80"/>
      <c r="ATT52"/>
      <c r="ATU52" s="80"/>
      <c r="ATV52"/>
      <c r="ATW52" s="80"/>
      <c r="ATX52"/>
      <c r="ATY52" s="80"/>
      <c r="ATZ52"/>
      <c r="AUA52" s="80"/>
      <c r="AUB52"/>
      <c r="AUC52" s="80"/>
      <c r="AUD52"/>
      <c r="AUE52" s="80"/>
      <c r="AUF52"/>
      <c r="AUG52" s="80"/>
      <c r="AUH52"/>
      <c r="AUI52" s="80"/>
      <c r="AUJ52"/>
      <c r="AUK52" s="80"/>
      <c r="AUL52"/>
      <c r="AUM52" s="80"/>
      <c r="AUN52"/>
      <c r="AUO52" s="80"/>
      <c r="AUP52"/>
      <c r="AUQ52" s="80"/>
      <c r="AUR52"/>
      <c r="AUS52" s="80"/>
      <c r="AUT52"/>
      <c r="AUU52" s="80"/>
      <c r="AUV52"/>
      <c r="AUW52" s="80"/>
      <c r="AUX52"/>
      <c r="AUY52" s="80"/>
      <c r="AUZ52"/>
      <c r="AVA52" s="80"/>
      <c r="AVB52"/>
      <c r="AVC52" s="80"/>
      <c r="AVD52"/>
      <c r="AVE52" s="80"/>
      <c r="AVF52"/>
      <c r="AVG52" s="80"/>
      <c r="AVH52"/>
      <c r="AVI52" s="80"/>
      <c r="AVJ52"/>
      <c r="AVK52" s="80"/>
      <c r="AVL52"/>
      <c r="AVM52" s="80"/>
      <c r="AVN52"/>
      <c r="AVO52" s="80"/>
      <c r="AVP52"/>
      <c r="AVQ52" s="80"/>
      <c r="AVR52"/>
      <c r="AVS52" s="80"/>
      <c r="AVT52"/>
      <c r="AVU52" s="80"/>
      <c r="AVV52"/>
      <c r="AVW52" s="80"/>
      <c r="AVX52"/>
      <c r="AVY52" s="80"/>
      <c r="AVZ52"/>
      <c r="AWA52" s="80"/>
      <c r="AWB52"/>
      <c r="AWC52" s="80"/>
      <c r="AWD52"/>
      <c r="AWE52" s="80"/>
      <c r="AWF52"/>
      <c r="AWG52" s="80"/>
      <c r="AWH52"/>
      <c r="AWI52" s="80"/>
      <c r="AWJ52"/>
      <c r="AWK52" s="80"/>
      <c r="AWL52"/>
      <c r="AWM52" s="80"/>
      <c r="AWN52"/>
      <c r="AWO52" s="80"/>
      <c r="AWP52"/>
      <c r="AWQ52" s="80"/>
      <c r="AWR52"/>
      <c r="AWS52" s="80"/>
      <c r="AWT52"/>
      <c r="AWU52" s="80"/>
      <c r="AWV52"/>
      <c r="AWW52" s="80"/>
      <c r="AWX52"/>
      <c r="AWY52" s="80"/>
      <c r="AWZ52"/>
      <c r="AXA52" s="80"/>
      <c r="AXB52"/>
      <c r="AXC52" s="80"/>
      <c r="AXD52"/>
      <c r="AXE52" s="80"/>
      <c r="AXF52"/>
      <c r="AXG52" s="80"/>
      <c r="AXH52"/>
      <c r="AXI52" s="80"/>
      <c r="AXJ52"/>
      <c r="AXK52" s="80"/>
      <c r="AXL52"/>
      <c r="AXM52" s="80"/>
      <c r="AXN52"/>
      <c r="AXO52" s="80"/>
      <c r="AXP52"/>
      <c r="AXQ52" s="80"/>
      <c r="AXR52"/>
      <c r="AXS52" s="80"/>
      <c r="AXT52"/>
      <c r="AXU52" s="80"/>
      <c r="AXV52"/>
      <c r="AXW52" s="80"/>
      <c r="AXX52"/>
      <c r="AXY52" s="80"/>
      <c r="AXZ52"/>
      <c r="AYA52" s="80"/>
      <c r="AYB52"/>
      <c r="AYC52" s="80"/>
      <c r="AYD52"/>
      <c r="AYE52" s="80"/>
      <c r="AYF52"/>
      <c r="AYG52" s="80"/>
      <c r="AYH52"/>
      <c r="AYI52" s="80"/>
      <c r="AYJ52"/>
      <c r="AYK52" s="80"/>
      <c r="AYL52"/>
      <c r="AYM52" s="80"/>
      <c r="AYN52"/>
      <c r="AYO52" s="80"/>
      <c r="AYP52"/>
      <c r="AYQ52" s="80"/>
      <c r="AYR52"/>
      <c r="AYS52" s="80"/>
      <c r="AYT52"/>
      <c r="AYU52" s="80"/>
      <c r="AYV52"/>
      <c r="AYW52" s="80"/>
      <c r="AYX52"/>
      <c r="AYY52" s="80"/>
      <c r="AYZ52"/>
      <c r="AZA52" s="80"/>
      <c r="AZB52"/>
      <c r="AZC52" s="80"/>
      <c r="AZD52"/>
      <c r="AZE52" s="80"/>
      <c r="AZF52"/>
      <c r="AZG52" s="80"/>
      <c r="AZH52"/>
      <c r="AZI52" s="80"/>
      <c r="AZJ52"/>
      <c r="AZK52" s="80"/>
      <c r="AZL52"/>
      <c r="AZM52" s="80"/>
      <c r="AZN52"/>
      <c r="AZO52" s="80"/>
      <c r="AZP52"/>
      <c r="AZQ52" s="80"/>
      <c r="AZR52"/>
      <c r="AZS52" s="80"/>
      <c r="AZT52"/>
      <c r="AZU52" s="80"/>
      <c r="AZV52"/>
      <c r="AZW52" s="80"/>
      <c r="AZX52"/>
      <c r="AZY52" s="80"/>
      <c r="AZZ52"/>
      <c r="BAA52" s="80"/>
      <c r="BAB52"/>
      <c r="BAC52" s="80"/>
      <c r="BAD52"/>
      <c r="BAE52" s="80"/>
      <c r="BAF52"/>
      <c r="BAG52" s="80"/>
      <c r="BAH52"/>
      <c r="BAI52" s="80"/>
      <c r="BAJ52"/>
      <c r="BAK52" s="80"/>
      <c r="BAL52"/>
      <c r="BAM52" s="80"/>
      <c r="BAN52"/>
      <c r="BAO52" s="80"/>
      <c r="BAP52"/>
      <c r="BAQ52" s="80"/>
      <c r="BAR52"/>
      <c r="BAS52" s="80"/>
      <c r="BAT52"/>
      <c r="BAU52" s="80"/>
      <c r="BAV52"/>
      <c r="BAW52" s="80"/>
      <c r="BAX52"/>
      <c r="BAY52" s="80"/>
      <c r="BAZ52"/>
      <c r="BBA52" s="80"/>
      <c r="BBB52"/>
      <c r="BBC52" s="80"/>
      <c r="BBD52"/>
      <c r="BBE52" s="80"/>
      <c r="BBF52"/>
      <c r="BBG52" s="80"/>
      <c r="BBH52"/>
      <c r="BBI52" s="80"/>
      <c r="BBJ52"/>
      <c r="BBK52" s="80"/>
      <c r="BBL52"/>
      <c r="BBM52" s="80"/>
      <c r="BBN52"/>
      <c r="BBO52" s="80"/>
      <c r="BBP52"/>
      <c r="BBQ52" s="80"/>
      <c r="BBR52"/>
      <c r="BBS52" s="80"/>
      <c r="BBT52"/>
      <c r="BBU52" s="80"/>
      <c r="BBV52"/>
      <c r="BBW52" s="80"/>
      <c r="BBX52"/>
      <c r="BBY52" s="80"/>
      <c r="BBZ52"/>
      <c r="BCA52" s="80"/>
      <c r="BCB52"/>
      <c r="BCC52" s="80"/>
      <c r="BCD52"/>
      <c r="BCE52" s="80"/>
      <c r="BCF52"/>
      <c r="BCG52" s="80"/>
      <c r="BCH52"/>
      <c r="BCI52" s="80"/>
      <c r="BCJ52"/>
      <c r="BCK52" s="80"/>
      <c r="BCL52"/>
      <c r="BCM52" s="80"/>
      <c r="BCN52"/>
      <c r="BCO52" s="80"/>
      <c r="BCP52"/>
      <c r="BCQ52" s="80"/>
      <c r="BCR52"/>
      <c r="BCS52" s="80"/>
      <c r="BCT52"/>
      <c r="BCU52" s="80"/>
      <c r="BCV52"/>
      <c r="BCW52" s="80"/>
      <c r="BCX52"/>
      <c r="BCY52" s="80"/>
      <c r="BCZ52"/>
      <c r="BDA52" s="80"/>
      <c r="BDB52"/>
      <c r="BDC52" s="80"/>
      <c r="BDD52"/>
      <c r="BDE52" s="80"/>
      <c r="BDF52"/>
      <c r="BDG52" s="80"/>
      <c r="BDH52"/>
      <c r="BDI52" s="80"/>
      <c r="BDJ52"/>
      <c r="BDK52" s="80"/>
      <c r="BDL52"/>
      <c r="BDM52" s="80"/>
      <c r="BDN52"/>
      <c r="BDO52" s="80"/>
      <c r="BDP52"/>
      <c r="BDQ52" s="80"/>
      <c r="BDR52"/>
      <c r="BDS52" s="80"/>
      <c r="BDT52"/>
      <c r="BDU52" s="80"/>
      <c r="BDV52"/>
      <c r="BDW52" s="80"/>
      <c r="BDX52"/>
      <c r="BDY52" s="80"/>
      <c r="BDZ52"/>
      <c r="BEA52" s="80"/>
      <c r="BEB52"/>
      <c r="BEC52" s="80"/>
      <c r="BED52"/>
      <c r="BEE52" s="80"/>
      <c r="BEF52"/>
      <c r="BEG52" s="80"/>
      <c r="BEH52"/>
      <c r="BEI52" s="80"/>
      <c r="BEJ52"/>
      <c r="BEK52" s="80"/>
      <c r="BEL52"/>
      <c r="BEM52" s="80"/>
      <c r="BEN52"/>
      <c r="BEO52" s="80"/>
      <c r="BEP52"/>
      <c r="BEQ52" s="80"/>
      <c r="BER52"/>
      <c r="BES52" s="80"/>
      <c r="BET52"/>
      <c r="BEU52" s="80"/>
      <c r="BEV52"/>
      <c r="BEW52" s="80"/>
      <c r="BEX52"/>
      <c r="BEY52" s="80"/>
      <c r="BEZ52"/>
      <c r="BFA52" s="80"/>
      <c r="BFB52"/>
      <c r="BFC52" s="80"/>
      <c r="BFD52"/>
      <c r="BFE52" s="80"/>
      <c r="BFF52"/>
      <c r="BFG52" s="80"/>
      <c r="BFH52"/>
      <c r="BFI52" s="80"/>
      <c r="BFJ52"/>
      <c r="BFK52" s="80"/>
      <c r="BFL52"/>
      <c r="BFM52" s="80"/>
      <c r="BFN52"/>
      <c r="BFO52" s="80"/>
      <c r="BFP52"/>
      <c r="BFQ52" s="80"/>
      <c r="BFR52"/>
      <c r="BFS52" s="80"/>
      <c r="BFT52"/>
      <c r="BFU52" s="80"/>
      <c r="BFV52"/>
      <c r="BFW52" s="80"/>
      <c r="BFX52"/>
      <c r="BFY52" s="80"/>
      <c r="BFZ52"/>
      <c r="BGA52" s="80"/>
      <c r="BGB52"/>
      <c r="BGC52" s="80"/>
      <c r="BGD52"/>
      <c r="BGE52" s="80"/>
      <c r="BGF52"/>
      <c r="BGG52" s="80"/>
      <c r="BGH52"/>
      <c r="BGI52" s="80"/>
      <c r="BGJ52"/>
      <c r="BGK52" s="80"/>
      <c r="BGL52"/>
      <c r="BGM52" s="80"/>
      <c r="BGN52"/>
      <c r="BGO52" s="80"/>
      <c r="BGP52"/>
      <c r="BGQ52" s="80"/>
      <c r="BGR52"/>
      <c r="BGS52" s="80"/>
      <c r="BGT52"/>
      <c r="BGU52" s="80"/>
      <c r="BGV52"/>
      <c r="BGW52" s="80"/>
      <c r="BGX52"/>
      <c r="BGY52" s="80"/>
      <c r="BGZ52"/>
      <c r="BHA52" s="80"/>
      <c r="BHB52"/>
      <c r="BHC52" s="80"/>
      <c r="BHD52"/>
      <c r="BHE52" s="80"/>
      <c r="BHF52"/>
      <c r="BHG52" s="80"/>
      <c r="BHH52"/>
      <c r="BHI52" s="80"/>
      <c r="BHJ52"/>
      <c r="BHK52" s="80"/>
      <c r="BHL52"/>
      <c r="BHM52" s="80"/>
      <c r="BHN52"/>
      <c r="BHO52" s="80"/>
      <c r="BHP52"/>
      <c r="BHQ52" s="80"/>
      <c r="BHR52"/>
      <c r="BHS52" s="80"/>
      <c r="BHT52"/>
      <c r="BHU52" s="80"/>
      <c r="BHV52"/>
      <c r="BHW52" s="80"/>
      <c r="BHX52"/>
      <c r="BHY52" s="80"/>
      <c r="BHZ52"/>
      <c r="BIA52" s="80"/>
      <c r="BIB52"/>
      <c r="BIC52" s="80"/>
      <c r="BID52"/>
      <c r="BIE52" s="80"/>
      <c r="BIF52"/>
      <c r="BIG52" s="80"/>
      <c r="BIH52"/>
      <c r="BII52" s="80"/>
      <c r="BIJ52"/>
      <c r="BIK52" s="80"/>
      <c r="BIL52"/>
      <c r="BIM52" s="80"/>
      <c r="BIN52"/>
      <c r="BIO52" s="80"/>
      <c r="BIP52"/>
      <c r="BIQ52" s="80"/>
      <c r="BIR52"/>
      <c r="BIS52" s="80"/>
      <c r="BIT52"/>
      <c r="BIU52" s="80"/>
      <c r="BIV52"/>
      <c r="BIW52" s="80"/>
      <c r="BIX52"/>
      <c r="BIY52" s="80"/>
      <c r="BIZ52"/>
      <c r="BJA52" s="80"/>
      <c r="BJB52"/>
      <c r="BJC52" s="80"/>
      <c r="BJD52"/>
      <c r="BJE52" s="80"/>
      <c r="BJF52"/>
      <c r="BJG52" s="80"/>
      <c r="BJH52"/>
      <c r="BJI52" s="80"/>
      <c r="BJJ52"/>
      <c r="BJK52" s="80"/>
      <c r="BJL52"/>
      <c r="BJM52" s="80"/>
      <c r="BJN52"/>
      <c r="BJO52" s="80"/>
      <c r="BJP52"/>
      <c r="BJQ52" s="80"/>
      <c r="BJR52"/>
      <c r="BJS52" s="80"/>
      <c r="BJT52"/>
      <c r="BJU52" s="80"/>
      <c r="BJV52"/>
      <c r="BJW52" s="80"/>
      <c r="BJX52"/>
      <c r="BJY52" s="80"/>
      <c r="BJZ52"/>
      <c r="BKA52" s="80"/>
      <c r="BKB52"/>
      <c r="BKC52" s="80"/>
      <c r="BKD52"/>
      <c r="BKE52" s="80"/>
      <c r="BKF52"/>
      <c r="BKG52" s="80"/>
      <c r="BKH52"/>
      <c r="BKI52" s="80"/>
      <c r="BKJ52"/>
      <c r="BKK52" s="80"/>
      <c r="BKL52"/>
      <c r="BKM52" s="80"/>
      <c r="BKN52"/>
      <c r="BKO52" s="80"/>
      <c r="BKP52"/>
      <c r="BKQ52" s="80"/>
      <c r="BKR52"/>
      <c r="BKS52" s="80"/>
      <c r="BKT52"/>
      <c r="BKU52" s="80"/>
      <c r="BKV52"/>
      <c r="BKW52" s="80"/>
      <c r="BKX52"/>
      <c r="BKY52" s="80"/>
      <c r="BKZ52"/>
      <c r="BLA52" s="80"/>
      <c r="BLB52"/>
      <c r="BLC52" s="80"/>
      <c r="BLD52"/>
      <c r="BLE52" s="80"/>
      <c r="BLF52"/>
      <c r="BLG52" s="80"/>
      <c r="BLH52"/>
      <c r="BLI52" s="80"/>
      <c r="BLJ52"/>
      <c r="BLK52" s="80"/>
      <c r="BLL52"/>
      <c r="BLM52" s="80"/>
      <c r="BLN52"/>
      <c r="BLO52" s="80"/>
      <c r="BLP52"/>
      <c r="BLQ52" s="80"/>
      <c r="BLR52"/>
      <c r="BLS52" s="80"/>
      <c r="BLT52"/>
      <c r="BLU52" s="80"/>
      <c r="BLV52"/>
      <c r="BLW52" s="80"/>
      <c r="BLX52"/>
      <c r="BLY52" s="80"/>
      <c r="BLZ52"/>
      <c r="BMA52" s="80"/>
      <c r="BMB52"/>
      <c r="BMC52" s="80"/>
      <c r="BMD52"/>
      <c r="BME52" s="80"/>
      <c r="BMF52"/>
      <c r="BMG52" s="80"/>
      <c r="BMH52"/>
      <c r="BMI52" s="80"/>
      <c r="BMJ52"/>
      <c r="BMK52" s="80"/>
      <c r="BML52"/>
      <c r="BMM52" s="80"/>
      <c r="BMN52"/>
      <c r="BMO52" s="80"/>
      <c r="BMP52"/>
      <c r="BMQ52" s="80"/>
      <c r="BMR52"/>
      <c r="BMS52" s="80"/>
      <c r="BMT52"/>
      <c r="BMU52" s="80"/>
      <c r="BMV52"/>
      <c r="BMW52" s="80"/>
      <c r="BMX52"/>
      <c r="BMY52" s="80"/>
      <c r="BMZ52"/>
      <c r="BNA52" s="80"/>
      <c r="BNB52"/>
      <c r="BNC52" s="80"/>
      <c r="BND52"/>
      <c r="BNE52" s="80"/>
      <c r="BNF52"/>
      <c r="BNG52" s="80"/>
      <c r="BNH52"/>
      <c r="BNI52" s="80"/>
      <c r="BNJ52"/>
      <c r="BNK52" s="80"/>
      <c r="BNL52"/>
      <c r="BNM52" s="80"/>
      <c r="BNN52"/>
      <c r="BNO52" s="80"/>
      <c r="BNP52"/>
      <c r="BNQ52" s="80"/>
      <c r="BNR52"/>
      <c r="BNS52" s="80"/>
      <c r="BNT52"/>
      <c r="BNU52" s="80"/>
      <c r="BNV52"/>
      <c r="BNW52" s="80"/>
      <c r="BNX52"/>
      <c r="BNY52" s="80"/>
      <c r="BNZ52"/>
      <c r="BOA52" s="80"/>
      <c r="BOB52"/>
      <c r="BOC52" s="80"/>
      <c r="BOD52"/>
      <c r="BOE52" s="80"/>
      <c r="BOF52"/>
      <c r="BOG52" s="80"/>
      <c r="BOH52"/>
      <c r="BOI52" s="80"/>
      <c r="BOJ52"/>
      <c r="BOK52" s="80"/>
      <c r="BOL52"/>
      <c r="BOM52" s="80"/>
      <c r="BON52"/>
      <c r="BOO52" s="80"/>
      <c r="BOP52"/>
      <c r="BOQ52" s="80"/>
      <c r="BOR52"/>
      <c r="BOS52" s="80"/>
      <c r="BOT52"/>
      <c r="BOU52" s="80"/>
      <c r="BOV52"/>
      <c r="BOW52" s="80"/>
      <c r="BOX52"/>
      <c r="BOY52" s="80"/>
      <c r="BOZ52"/>
      <c r="BPA52" s="80"/>
      <c r="BPB52"/>
      <c r="BPC52" s="80"/>
      <c r="BPD52"/>
      <c r="BPE52" s="80"/>
      <c r="BPF52"/>
      <c r="BPG52" s="80"/>
      <c r="BPH52"/>
      <c r="BPI52" s="80"/>
      <c r="BPJ52"/>
      <c r="BPK52" s="80"/>
      <c r="BPL52"/>
      <c r="BPM52" s="80"/>
      <c r="BPN52"/>
      <c r="BPO52" s="80"/>
      <c r="BPP52"/>
      <c r="BPQ52" s="80"/>
      <c r="BPR52"/>
      <c r="BPS52" s="80"/>
      <c r="BPT52"/>
      <c r="BPU52" s="80"/>
      <c r="BPV52"/>
      <c r="BPW52" s="80"/>
      <c r="BPX52"/>
      <c r="BPY52" s="80"/>
      <c r="BPZ52"/>
      <c r="BQA52" s="80"/>
      <c r="BQB52"/>
      <c r="BQC52" s="80"/>
      <c r="BQD52"/>
      <c r="BQE52" s="80"/>
      <c r="BQF52"/>
      <c r="BQG52" s="80"/>
      <c r="BQH52"/>
      <c r="BQI52" s="80"/>
      <c r="BQJ52"/>
      <c r="BQK52" s="80"/>
      <c r="BQL52"/>
      <c r="BQM52" s="80"/>
      <c r="BQN52"/>
      <c r="BQO52" s="80"/>
      <c r="BQP52"/>
      <c r="BQQ52" s="80"/>
      <c r="BQR52"/>
      <c r="BQS52" s="80"/>
      <c r="BQT52"/>
      <c r="BQU52" s="80"/>
      <c r="BQV52"/>
      <c r="BQW52" s="80"/>
      <c r="BQX52"/>
      <c r="BQY52" s="80"/>
      <c r="BQZ52"/>
      <c r="BRA52" s="80"/>
      <c r="BRB52"/>
      <c r="BRC52" s="80"/>
      <c r="BRD52"/>
      <c r="BRE52" s="80"/>
      <c r="BRF52"/>
      <c r="BRG52" s="80"/>
      <c r="BRH52"/>
      <c r="BRI52" s="80"/>
      <c r="BRJ52"/>
      <c r="BRK52" s="80"/>
      <c r="BRL52"/>
      <c r="BRM52" s="80"/>
      <c r="BRN52"/>
      <c r="BRO52" s="80"/>
      <c r="BRP52"/>
      <c r="BRQ52" s="80"/>
      <c r="BRR52"/>
      <c r="BRS52" s="80"/>
      <c r="BRT52"/>
      <c r="BRU52" s="80"/>
      <c r="BRV52"/>
      <c r="BRW52" s="80"/>
      <c r="BRX52"/>
      <c r="BRY52" s="80"/>
      <c r="BRZ52"/>
      <c r="BSA52" s="80"/>
      <c r="BSB52"/>
      <c r="BSC52" s="80"/>
      <c r="BSD52"/>
      <c r="BSE52" s="80"/>
      <c r="BSF52"/>
      <c r="BSG52" s="80"/>
      <c r="BSH52"/>
      <c r="BSI52" s="80"/>
      <c r="BSJ52"/>
      <c r="BSK52" s="80"/>
      <c r="BSL52"/>
      <c r="BSM52" s="80"/>
      <c r="BSN52"/>
      <c r="BSO52" s="80"/>
      <c r="BSP52"/>
      <c r="BSQ52" s="80"/>
      <c r="BSR52"/>
      <c r="BSS52" s="80"/>
      <c r="BST52"/>
      <c r="BSU52" s="80"/>
      <c r="BSV52"/>
      <c r="BSW52" s="80"/>
      <c r="BSX52"/>
      <c r="BSY52" s="80"/>
      <c r="BSZ52"/>
      <c r="BTA52" s="80"/>
      <c r="BTB52"/>
      <c r="BTC52" s="80"/>
      <c r="BTD52"/>
      <c r="BTE52" s="80"/>
      <c r="BTF52"/>
      <c r="BTG52" s="80"/>
      <c r="BTH52"/>
      <c r="BTI52" s="80"/>
      <c r="BTJ52"/>
      <c r="BTK52" s="80"/>
      <c r="BTL52"/>
      <c r="BTM52" s="80"/>
      <c r="BTN52"/>
      <c r="BTO52" s="80"/>
      <c r="BTP52"/>
      <c r="BTQ52" s="80"/>
      <c r="BTR52"/>
      <c r="BTS52" s="80"/>
      <c r="BTT52"/>
      <c r="BTU52" s="80"/>
      <c r="BTV52"/>
      <c r="BTW52" s="80"/>
      <c r="BTX52"/>
      <c r="BTY52" s="80"/>
      <c r="BTZ52"/>
      <c r="BUA52" s="80"/>
      <c r="BUB52"/>
      <c r="BUC52" s="80"/>
      <c r="BUD52"/>
      <c r="BUE52" s="80"/>
      <c r="BUF52"/>
      <c r="BUG52" s="80"/>
      <c r="BUH52"/>
      <c r="BUI52" s="80"/>
      <c r="BUJ52"/>
      <c r="BUK52" s="80"/>
      <c r="BUL52"/>
      <c r="BUM52" s="80"/>
      <c r="BUN52"/>
      <c r="BUO52" s="80"/>
      <c r="BUP52"/>
      <c r="BUQ52" s="80"/>
      <c r="BUR52"/>
      <c r="BUS52" s="80"/>
      <c r="BUT52"/>
      <c r="BUU52" s="80"/>
      <c r="BUV52"/>
      <c r="BUW52" s="80"/>
      <c r="BUX52"/>
      <c r="BUY52" s="80"/>
      <c r="BUZ52"/>
      <c r="BVA52" s="80"/>
      <c r="BVB52"/>
      <c r="BVC52" s="80"/>
      <c r="BVD52"/>
      <c r="BVE52" s="80"/>
      <c r="BVF52"/>
      <c r="BVG52" s="80"/>
      <c r="BVH52"/>
      <c r="BVI52" s="80"/>
      <c r="BVJ52"/>
      <c r="BVK52" s="80"/>
      <c r="BVL52"/>
      <c r="BVM52" s="80"/>
      <c r="BVN52"/>
      <c r="BVO52" s="80"/>
      <c r="BVP52"/>
      <c r="BVQ52" s="80"/>
      <c r="BVR52"/>
      <c r="BVS52" s="80"/>
      <c r="BVT52"/>
      <c r="BVU52" s="80"/>
      <c r="BVV52"/>
      <c r="BVW52" s="80"/>
      <c r="BVX52"/>
      <c r="BVY52" s="80"/>
      <c r="BVZ52"/>
      <c r="BWA52" s="80"/>
      <c r="BWB52"/>
      <c r="BWC52" s="80"/>
      <c r="BWD52"/>
      <c r="BWE52" s="80"/>
      <c r="BWF52"/>
      <c r="BWG52" s="80"/>
      <c r="BWH52"/>
      <c r="BWI52" s="80"/>
      <c r="BWJ52"/>
      <c r="BWK52" s="80"/>
      <c r="BWL52"/>
      <c r="BWM52" s="80"/>
      <c r="BWN52"/>
      <c r="BWO52" s="80"/>
      <c r="BWP52"/>
      <c r="BWQ52" s="80"/>
      <c r="BWR52"/>
      <c r="BWS52" s="80"/>
      <c r="BWT52"/>
      <c r="BWU52" s="80"/>
      <c r="BWV52"/>
      <c r="BWW52" s="80"/>
      <c r="BWX52"/>
      <c r="BWY52" s="80"/>
      <c r="BWZ52"/>
      <c r="BXA52" s="80"/>
      <c r="BXB52"/>
      <c r="BXC52" s="80"/>
      <c r="BXD52"/>
      <c r="BXE52" s="80"/>
      <c r="BXF52"/>
      <c r="BXG52" s="80"/>
      <c r="BXH52"/>
      <c r="BXI52" s="80"/>
      <c r="BXJ52"/>
      <c r="BXK52" s="80"/>
      <c r="BXL52"/>
      <c r="BXM52" s="80"/>
      <c r="BXN52"/>
      <c r="BXO52" s="80"/>
      <c r="BXP52"/>
      <c r="BXQ52" s="80"/>
      <c r="BXR52"/>
      <c r="BXS52" s="80"/>
      <c r="BXT52"/>
      <c r="BXU52" s="80"/>
      <c r="BXV52"/>
      <c r="BXW52" s="80"/>
      <c r="BXX52"/>
      <c r="BXY52" s="80"/>
      <c r="BXZ52"/>
      <c r="BYA52" s="80"/>
      <c r="BYB52"/>
      <c r="BYC52" s="80"/>
      <c r="BYD52"/>
      <c r="BYE52" s="80"/>
      <c r="BYF52"/>
      <c r="BYG52" s="80"/>
      <c r="BYH52"/>
      <c r="BYI52" s="80"/>
      <c r="BYJ52"/>
      <c r="BYK52" s="80"/>
      <c r="BYL52"/>
      <c r="BYM52" s="80"/>
      <c r="BYN52"/>
      <c r="BYO52" s="80"/>
      <c r="BYP52"/>
      <c r="BYQ52" s="80"/>
      <c r="BYR52"/>
      <c r="BYS52" s="80"/>
      <c r="BYT52"/>
      <c r="BYU52" s="80"/>
      <c r="BYV52"/>
      <c r="BYW52" s="80"/>
      <c r="BYX52"/>
      <c r="BYY52" s="80"/>
      <c r="BYZ52"/>
      <c r="BZA52" s="80"/>
      <c r="BZB52"/>
      <c r="BZC52" s="80"/>
      <c r="BZD52"/>
      <c r="BZE52" s="80"/>
      <c r="BZF52"/>
      <c r="BZG52" s="80"/>
      <c r="BZH52"/>
      <c r="BZI52" s="80"/>
      <c r="BZJ52"/>
      <c r="BZK52" s="80"/>
      <c r="BZL52"/>
      <c r="BZM52" s="80"/>
      <c r="BZN52"/>
      <c r="BZO52" s="80"/>
      <c r="BZP52"/>
      <c r="BZQ52" s="80"/>
      <c r="BZR52"/>
      <c r="BZS52" s="80"/>
      <c r="BZT52"/>
      <c r="BZU52" s="80"/>
      <c r="BZV52"/>
      <c r="BZW52" s="80"/>
      <c r="BZX52"/>
      <c r="BZY52" s="80"/>
      <c r="BZZ52"/>
      <c r="CAA52" s="80"/>
      <c r="CAB52"/>
      <c r="CAC52" s="80"/>
      <c r="CAD52"/>
      <c r="CAE52" s="80"/>
      <c r="CAF52"/>
      <c r="CAG52" s="80"/>
      <c r="CAH52"/>
      <c r="CAI52" s="80"/>
      <c r="CAJ52"/>
      <c r="CAK52" s="80"/>
      <c r="CAL52"/>
      <c r="CAM52" s="80"/>
      <c r="CAN52"/>
      <c r="CAO52" s="80"/>
      <c r="CAP52"/>
      <c r="CAQ52" s="80"/>
      <c r="CAR52"/>
      <c r="CAS52" s="80"/>
      <c r="CAT52"/>
      <c r="CAU52" s="80"/>
      <c r="CAV52"/>
      <c r="CAW52" s="80"/>
      <c r="CAX52"/>
      <c r="CAY52" s="80"/>
      <c r="CAZ52"/>
      <c r="CBA52" s="80"/>
      <c r="CBB52"/>
      <c r="CBC52" s="80"/>
      <c r="CBD52"/>
      <c r="CBE52" s="80"/>
      <c r="CBF52"/>
      <c r="CBG52" s="80"/>
      <c r="CBH52"/>
      <c r="CBI52" s="80"/>
      <c r="CBJ52"/>
      <c r="CBK52" s="80"/>
      <c r="CBL52"/>
      <c r="CBM52" s="80"/>
      <c r="CBN52"/>
      <c r="CBO52" s="80"/>
      <c r="CBP52"/>
      <c r="CBQ52" s="80"/>
      <c r="CBR52"/>
      <c r="CBS52" s="80"/>
      <c r="CBT52"/>
      <c r="CBU52" s="80"/>
      <c r="CBV52"/>
      <c r="CBW52" s="80"/>
      <c r="CBX52"/>
      <c r="CBY52" s="80"/>
      <c r="CBZ52"/>
      <c r="CCA52" s="80"/>
      <c r="CCB52"/>
      <c r="CCC52" s="80"/>
      <c r="CCD52"/>
      <c r="CCE52" s="80"/>
      <c r="CCF52"/>
      <c r="CCG52" s="80"/>
      <c r="CCH52"/>
      <c r="CCI52" s="80"/>
      <c r="CCJ52"/>
      <c r="CCK52" s="80"/>
      <c r="CCL52"/>
      <c r="CCM52" s="80"/>
      <c r="CCN52"/>
      <c r="CCO52" s="80"/>
      <c r="CCP52"/>
      <c r="CCQ52" s="80"/>
      <c r="CCR52"/>
      <c r="CCS52" s="80"/>
      <c r="CCT52"/>
      <c r="CCU52" s="80"/>
      <c r="CCV52"/>
      <c r="CCW52" s="80"/>
      <c r="CCX52"/>
      <c r="CCY52" s="80"/>
      <c r="CCZ52"/>
      <c r="CDA52" s="80"/>
      <c r="CDB52"/>
      <c r="CDC52" s="80"/>
      <c r="CDD52"/>
      <c r="CDE52" s="80"/>
      <c r="CDF52"/>
      <c r="CDG52" s="80"/>
      <c r="CDH52"/>
      <c r="CDI52" s="80"/>
      <c r="CDJ52"/>
      <c r="CDK52" s="80"/>
      <c r="CDL52"/>
      <c r="CDM52" s="80"/>
      <c r="CDN52"/>
      <c r="CDO52" s="80"/>
      <c r="CDP52"/>
      <c r="CDQ52" s="80"/>
      <c r="CDR52"/>
      <c r="CDS52" s="80"/>
      <c r="CDT52"/>
      <c r="CDU52" s="80"/>
      <c r="CDV52"/>
      <c r="CDW52" s="80"/>
      <c r="CDX52"/>
      <c r="CDY52" s="80"/>
      <c r="CDZ52"/>
      <c r="CEA52" s="80"/>
      <c r="CEB52"/>
      <c r="CEC52" s="80"/>
      <c r="CED52"/>
      <c r="CEE52" s="80"/>
      <c r="CEF52"/>
      <c r="CEG52" s="80"/>
      <c r="CEH52"/>
      <c r="CEI52" s="80"/>
      <c r="CEJ52"/>
      <c r="CEK52" s="80"/>
      <c r="CEL52"/>
      <c r="CEM52" s="80"/>
      <c r="CEN52"/>
      <c r="CEO52" s="80"/>
      <c r="CEP52"/>
      <c r="CEQ52" s="80"/>
      <c r="CER52"/>
      <c r="CES52" s="80"/>
      <c r="CET52"/>
      <c r="CEU52" s="80"/>
      <c r="CEV52"/>
      <c r="CEW52" s="80"/>
      <c r="CEX52"/>
      <c r="CEY52" s="80"/>
      <c r="CEZ52"/>
      <c r="CFA52" s="80"/>
      <c r="CFB52"/>
      <c r="CFC52" s="80"/>
      <c r="CFD52"/>
      <c r="CFE52" s="80"/>
      <c r="CFF52"/>
      <c r="CFG52" s="80"/>
      <c r="CFH52"/>
      <c r="CFI52" s="80"/>
      <c r="CFJ52"/>
      <c r="CFK52" s="80"/>
      <c r="CFL52"/>
      <c r="CFM52" s="80"/>
      <c r="CFN52"/>
      <c r="CFO52" s="80"/>
      <c r="CFP52"/>
      <c r="CFQ52" s="80"/>
      <c r="CFR52"/>
      <c r="CFS52" s="80"/>
      <c r="CFT52"/>
      <c r="CFU52" s="80"/>
      <c r="CFV52"/>
      <c r="CFW52" s="80"/>
      <c r="CFX52"/>
      <c r="CFY52" s="80"/>
      <c r="CFZ52"/>
      <c r="CGA52" s="80"/>
      <c r="CGB52"/>
      <c r="CGC52" s="80"/>
      <c r="CGD52"/>
      <c r="CGE52" s="80"/>
      <c r="CGF52"/>
      <c r="CGG52" s="80"/>
      <c r="CGH52"/>
      <c r="CGI52" s="80"/>
      <c r="CGJ52"/>
      <c r="CGK52" s="80"/>
      <c r="CGL52"/>
      <c r="CGM52" s="80"/>
      <c r="CGN52"/>
      <c r="CGO52" s="80"/>
      <c r="CGP52"/>
      <c r="CGQ52" s="80"/>
      <c r="CGR52"/>
      <c r="CGS52" s="80"/>
      <c r="CGT52"/>
      <c r="CGU52" s="80"/>
      <c r="CGV52"/>
      <c r="CGW52" s="80"/>
      <c r="CGX52"/>
      <c r="CGY52" s="80"/>
      <c r="CGZ52"/>
      <c r="CHA52" s="80"/>
      <c r="CHB52"/>
      <c r="CHC52" s="80"/>
      <c r="CHD52"/>
      <c r="CHE52" s="80"/>
      <c r="CHF52"/>
      <c r="CHG52" s="80"/>
      <c r="CHH52"/>
      <c r="CHI52" s="80"/>
      <c r="CHJ52"/>
      <c r="CHK52" s="80"/>
      <c r="CHL52"/>
      <c r="CHM52" s="80"/>
      <c r="CHN52"/>
      <c r="CHO52" s="80"/>
      <c r="CHP52"/>
      <c r="CHQ52" s="80"/>
      <c r="CHR52"/>
      <c r="CHS52" s="80"/>
      <c r="CHT52"/>
      <c r="CHU52" s="80"/>
      <c r="CHV52"/>
      <c r="CHW52" s="80"/>
      <c r="CHX52"/>
      <c r="CHY52" s="80"/>
      <c r="CHZ52"/>
      <c r="CIA52" s="80"/>
      <c r="CIB52"/>
      <c r="CIC52" s="80"/>
      <c r="CID52"/>
      <c r="CIE52" s="80"/>
      <c r="CIF52"/>
      <c r="CIG52" s="80"/>
      <c r="CIH52"/>
      <c r="CII52" s="80"/>
      <c r="CIJ52"/>
      <c r="CIK52" s="80"/>
      <c r="CIL52"/>
      <c r="CIM52" s="80"/>
      <c r="CIN52"/>
      <c r="CIO52" s="80"/>
      <c r="CIP52"/>
      <c r="CIQ52" s="80"/>
      <c r="CIR52"/>
      <c r="CIS52" s="80"/>
      <c r="CIT52"/>
      <c r="CIU52" s="80"/>
      <c r="CIV52"/>
      <c r="CIW52" s="80"/>
      <c r="CIX52"/>
      <c r="CIY52" s="80"/>
      <c r="CIZ52"/>
      <c r="CJA52" s="80"/>
      <c r="CJB52"/>
      <c r="CJC52" s="80"/>
      <c r="CJD52"/>
      <c r="CJE52" s="80"/>
      <c r="CJF52"/>
      <c r="CJG52" s="80"/>
      <c r="CJH52"/>
      <c r="CJI52" s="80"/>
      <c r="CJJ52"/>
      <c r="CJK52" s="80"/>
      <c r="CJL52"/>
      <c r="CJM52" s="80"/>
      <c r="CJN52"/>
      <c r="CJO52" s="80"/>
      <c r="CJP52"/>
      <c r="CJQ52" s="80"/>
      <c r="CJR52"/>
      <c r="CJS52" s="80"/>
      <c r="CJT52"/>
      <c r="CJU52" s="80"/>
      <c r="CJV52"/>
      <c r="CJW52" s="80"/>
      <c r="CJX52"/>
      <c r="CJY52" s="80"/>
      <c r="CJZ52"/>
      <c r="CKA52" s="80"/>
      <c r="CKB52"/>
      <c r="CKC52" s="80"/>
      <c r="CKD52"/>
      <c r="CKE52" s="80"/>
      <c r="CKF52"/>
      <c r="CKG52" s="80"/>
      <c r="CKH52"/>
      <c r="CKI52" s="80"/>
      <c r="CKJ52"/>
      <c r="CKK52" s="80"/>
      <c r="CKL52"/>
      <c r="CKM52" s="80"/>
      <c r="CKN52"/>
      <c r="CKO52" s="80"/>
      <c r="CKP52"/>
      <c r="CKQ52" s="80"/>
      <c r="CKR52"/>
      <c r="CKS52" s="80"/>
      <c r="CKT52"/>
      <c r="CKU52" s="80"/>
      <c r="CKV52"/>
      <c r="CKW52" s="80"/>
      <c r="CKX52"/>
      <c r="CKY52" s="80"/>
      <c r="CKZ52"/>
      <c r="CLA52" s="80"/>
      <c r="CLB52"/>
      <c r="CLC52" s="80"/>
      <c r="CLD52"/>
      <c r="CLE52" s="80"/>
      <c r="CLF52"/>
      <c r="CLG52" s="80"/>
      <c r="CLH52"/>
      <c r="CLI52" s="80"/>
      <c r="CLJ52"/>
      <c r="CLK52" s="80"/>
      <c r="CLL52"/>
      <c r="CLM52" s="80"/>
      <c r="CLN52"/>
      <c r="CLO52" s="80"/>
      <c r="CLP52"/>
      <c r="CLQ52" s="80"/>
      <c r="CLR52"/>
      <c r="CLS52" s="80"/>
      <c r="CLT52"/>
      <c r="CLU52" s="80"/>
      <c r="CLV52"/>
      <c r="CLW52" s="80"/>
      <c r="CLX52"/>
      <c r="CLY52" s="80"/>
      <c r="CLZ52"/>
      <c r="CMA52" s="80"/>
      <c r="CMB52"/>
      <c r="CMC52" s="80"/>
      <c r="CMD52"/>
      <c r="CME52" s="80"/>
      <c r="CMF52"/>
      <c r="CMG52" s="80"/>
      <c r="CMH52"/>
      <c r="CMI52" s="80"/>
      <c r="CMJ52"/>
      <c r="CMK52" s="80"/>
      <c r="CML52"/>
      <c r="CMM52" s="80"/>
      <c r="CMN52"/>
      <c r="CMO52" s="80"/>
      <c r="CMP52"/>
      <c r="CMQ52" s="80"/>
      <c r="CMR52"/>
      <c r="CMS52" s="80"/>
      <c r="CMT52"/>
      <c r="CMU52" s="80"/>
      <c r="CMV52"/>
      <c r="CMW52" s="80"/>
      <c r="CMX52"/>
      <c r="CMY52" s="80"/>
      <c r="CMZ52"/>
      <c r="CNA52" s="80"/>
      <c r="CNB52"/>
      <c r="CNC52" s="80"/>
      <c r="CND52"/>
      <c r="CNE52" s="80"/>
      <c r="CNF52"/>
      <c r="CNG52" s="80"/>
      <c r="CNH52"/>
      <c r="CNI52" s="80"/>
      <c r="CNJ52"/>
      <c r="CNK52" s="80"/>
      <c r="CNL52"/>
      <c r="CNM52" s="80"/>
      <c r="CNN52"/>
      <c r="CNO52" s="80"/>
      <c r="CNP52"/>
      <c r="CNQ52" s="80"/>
      <c r="CNR52"/>
      <c r="CNS52" s="80"/>
      <c r="CNT52"/>
      <c r="CNU52" s="80"/>
      <c r="CNV52"/>
      <c r="CNW52" s="80"/>
      <c r="CNX52"/>
      <c r="CNY52" s="80"/>
      <c r="CNZ52"/>
      <c r="COA52" s="80"/>
      <c r="COB52"/>
      <c r="COC52" s="80"/>
      <c r="COD52"/>
      <c r="COE52" s="80"/>
      <c r="COF52"/>
      <c r="COG52" s="80"/>
      <c r="COH52"/>
      <c r="COI52" s="80"/>
      <c r="COJ52"/>
      <c r="COK52" s="80"/>
      <c r="COL52"/>
      <c r="COM52" s="80"/>
      <c r="CON52"/>
      <c r="COO52" s="80"/>
      <c r="COP52"/>
      <c r="COQ52" s="80"/>
      <c r="COR52"/>
      <c r="COS52" s="80"/>
      <c r="COT52"/>
      <c r="COU52" s="80"/>
      <c r="COV52"/>
      <c r="COW52" s="80"/>
      <c r="COX52"/>
      <c r="COY52" s="80"/>
      <c r="COZ52"/>
      <c r="CPA52" s="80"/>
      <c r="CPB52"/>
      <c r="CPC52" s="80"/>
      <c r="CPD52"/>
      <c r="CPE52" s="80"/>
      <c r="CPF52"/>
      <c r="CPG52" s="80"/>
      <c r="CPH52"/>
      <c r="CPI52" s="80"/>
      <c r="CPJ52"/>
      <c r="CPK52" s="80"/>
      <c r="CPL52"/>
      <c r="CPM52" s="80"/>
      <c r="CPN52"/>
      <c r="CPO52" s="80"/>
      <c r="CPP52"/>
      <c r="CPQ52" s="80"/>
      <c r="CPR52"/>
      <c r="CPS52" s="80"/>
      <c r="CPT52"/>
      <c r="CPU52" s="80"/>
      <c r="CPV52"/>
      <c r="CPW52" s="80"/>
      <c r="CPX52"/>
      <c r="CPY52" s="80"/>
      <c r="CPZ52"/>
      <c r="CQA52" s="80"/>
      <c r="CQB52"/>
      <c r="CQC52" s="80"/>
      <c r="CQD52"/>
      <c r="CQE52" s="80"/>
      <c r="CQF52"/>
      <c r="CQG52" s="80"/>
      <c r="CQH52"/>
      <c r="CQI52" s="80"/>
      <c r="CQJ52"/>
      <c r="CQK52" s="80"/>
      <c r="CQL52"/>
      <c r="CQM52" s="80"/>
      <c r="CQN52"/>
      <c r="CQO52" s="80"/>
      <c r="CQP52"/>
      <c r="CQQ52" s="80"/>
      <c r="CQR52"/>
      <c r="CQS52" s="80"/>
      <c r="CQT52"/>
      <c r="CQU52" s="80"/>
      <c r="CQV52"/>
      <c r="CQW52" s="80"/>
      <c r="CQX52"/>
      <c r="CQY52" s="80"/>
      <c r="CQZ52"/>
      <c r="CRA52" s="80"/>
      <c r="CRB52"/>
      <c r="CRC52" s="80"/>
      <c r="CRD52"/>
      <c r="CRE52" s="80"/>
      <c r="CRF52"/>
      <c r="CRG52" s="80"/>
      <c r="CRH52"/>
      <c r="CRI52" s="80"/>
      <c r="CRJ52"/>
      <c r="CRK52" s="80"/>
      <c r="CRL52"/>
      <c r="CRM52" s="80"/>
      <c r="CRN52"/>
      <c r="CRO52" s="80"/>
      <c r="CRP52"/>
      <c r="CRQ52" s="80"/>
      <c r="CRR52"/>
      <c r="CRS52" s="80"/>
      <c r="CRT52"/>
      <c r="CRU52" s="80"/>
      <c r="CRV52"/>
      <c r="CRW52" s="80"/>
      <c r="CRX52"/>
      <c r="CRY52" s="80"/>
      <c r="CRZ52"/>
      <c r="CSA52" s="80"/>
      <c r="CSB52"/>
      <c r="CSC52" s="80"/>
      <c r="CSD52"/>
      <c r="CSE52" s="80"/>
      <c r="CSF52"/>
      <c r="CSG52" s="80"/>
      <c r="CSH52"/>
      <c r="CSI52" s="80"/>
      <c r="CSJ52"/>
      <c r="CSK52" s="80"/>
      <c r="CSL52"/>
      <c r="CSM52" s="80"/>
      <c r="CSN52"/>
      <c r="CSO52" s="80"/>
      <c r="CSP52"/>
      <c r="CSQ52" s="80"/>
      <c r="CSR52"/>
      <c r="CSS52" s="80"/>
      <c r="CST52"/>
      <c r="CSU52" s="80"/>
      <c r="CSV52"/>
      <c r="CSW52" s="80"/>
      <c r="CSX52"/>
      <c r="CSY52" s="80"/>
      <c r="CSZ52"/>
      <c r="CTA52" s="80"/>
      <c r="CTB52"/>
      <c r="CTC52" s="80"/>
      <c r="CTD52"/>
      <c r="CTE52" s="80"/>
      <c r="CTF52"/>
      <c r="CTG52" s="80"/>
      <c r="CTH52"/>
      <c r="CTI52" s="80"/>
      <c r="CTJ52"/>
      <c r="CTK52" s="80"/>
      <c r="CTL52"/>
      <c r="CTM52" s="80"/>
      <c r="CTN52"/>
      <c r="CTO52" s="80"/>
      <c r="CTP52"/>
      <c r="CTQ52" s="80"/>
      <c r="CTR52"/>
      <c r="CTS52" s="80"/>
      <c r="CTT52"/>
      <c r="CTU52" s="80"/>
      <c r="CTV52"/>
      <c r="CTW52" s="80"/>
      <c r="CTX52"/>
      <c r="CTY52" s="80"/>
      <c r="CTZ52"/>
      <c r="CUA52" s="80"/>
      <c r="CUB52"/>
      <c r="CUC52" s="80"/>
      <c r="CUD52"/>
      <c r="CUE52" s="80"/>
      <c r="CUF52"/>
      <c r="CUG52" s="80"/>
      <c r="CUH52"/>
      <c r="CUI52" s="80"/>
      <c r="CUJ52"/>
      <c r="CUK52" s="80"/>
      <c r="CUL52"/>
      <c r="CUM52" s="80"/>
      <c r="CUN52"/>
      <c r="CUO52" s="80"/>
      <c r="CUP52"/>
      <c r="CUQ52" s="80"/>
      <c r="CUR52"/>
      <c r="CUS52" s="80"/>
      <c r="CUT52"/>
      <c r="CUU52" s="80"/>
      <c r="CUV52"/>
      <c r="CUW52" s="80"/>
      <c r="CUX52"/>
      <c r="CUY52" s="80"/>
      <c r="CUZ52"/>
      <c r="CVA52" s="80"/>
      <c r="CVB52"/>
      <c r="CVC52" s="80"/>
      <c r="CVD52"/>
      <c r="CVE52" s="80"/>
      <c r="CVF52"/>
      <c r="CVG52" s="80"/>
      <c r="CVH52"/>
      <c r="CVI52" s="80"/>
      <c r="CVJ52"/>
      <c r="CVK52" s="80"/>
      <c r="CVL52"/>
      <c r="CVM52" s="80"/>
      <c r="CVN52"/>
      <c r="CVO52" s="80"/>
      <c r="CVP52"/>
      <c r="CVQ52" s="80"/>
      <c r="CVR52"/>
      <c r="CVS52" s="80"/>
      <c r="CVT52"/>
      <c r="CVU52" s="80"/>
      <c r="CVV52"/>
      <c r="CVW52" s="80"/>
      <c r="CVX52"/>
      <c r="CVY52" s="80"/>
      <c r="CVZ52"/>
      <c r="CWA52" s="80"/>
      <c r="CWB52"/>
      <c r="CWC52" s="80"/>
      <c r="CWD52"/>
      <c r="CWE52" s="80"/>
      <c r="CWF52"/>
      <c r="CWG52" s="80"/>
      <c r="CWH52"/>
      <c r="CWI52" s="80"/>
      <c r="CWJ52"/>
      <c r="CWK52" s="80"/>
      <c r="CWL52"/>
      <c r="CWM52" s="80"/>
      <c r="CWN52"/>
      <c r="CWO52" s="80"/>
      <c r="CWP52"/>
      <c r="CWQ52" s="80"/>
      <c r="CWR52"/>
      <c r="CWS52" s="80"/>
      <c r="CWT52"/>
      <c r="CWU52" s="80"/>
      <c r="CWV52"/>
      <c r="CWW52" s="80"/>
      <c r="CWX52"/>
      <c r="CWY52" s="80"/>
      <c r="CWZ52"/>
      <c r="CXA52" s="80"/>
      <c r="CXB52"/>
      <c r="CXC52" s="80"/>
      <c r="CXD52"/>
      <c r="CXE52" s="80"/>
      <c r="CXF52"/>
      <c r="CXG52" s="80"/>
      <c r="CXH52"/>
      <c r="CXI52" s="80"/>
      <c r="CXJ52"/>
      <c r="CXK52" s="80"/>
      <c r="CXL52"/>
      <c r="CXM52" s="80"/>
      <c r="CXN52"/>
      <c r="CXO52" s="80"/>
      <c r="CXP52"/>
      <c r="CXQ52" s="80"/>
      <c r="CXR52"/>
      <c r="CXS52" s="80"/>
      <c r="CXT52"/>
      <c r="CXU52" s="80"/>
      <c r="CXV52"/>
      <c r="CXW52" s="80"/>
      <c r="CXX52"/>
      <c r="CXY52" s="80"/>
      <c r="CXZ52"/>
      <c r="CYA52" s="80"/>
      <c r="CYB52"/>
      <c r="CYC52" s="80"/>
      <c r="CYD52"/>
      <c r="CYE52" s="80"/>
      <c r="CYF52"/>
      <c r="CYG52" s="80"/>
      <c r="CYH52"/>
      <c r="CYI52" s="80"/>
      <c r="CYJ52"/>
      <c r="CYK52" s="80"/>
      <c r="CYL52"/>
      <c r="CYM52" s="80"/>
      <c r="CYN52"/>
      <c r="CYO52" s="80"/>
      <c r="CYP52"/>
      <c r="CYQ52" s="80"/>
      <c r="CYR52"/>
      <c r="CYS52" s="80"/>
      <c r="CYT52"/>
      <c r="CYU52" s="80"/>
      <c r="CYV52"/>
      <c r="CYW52" s="80"/>
      <c r="CYX52"/>
      <c r="CYY52" s="80"/>
      <c r="CYZ52"/>
      <c r="CZA52" s="80"/>
      <c r="CZB52"/>
      <c r="CZC52" s="80"/>
      <c r="CZD52"/>
      <c r="CZE52" s="80"/>
      <c r="CZF52"/>
      <c r="CZG52" s="80"/>
      <c r="CZH52"/>
      <c r="CZI52" s="80"/>
      <c r="CZJ52"/>
      <c r="CZK52" s="80"/>
      <c r="CZL52"/>
      <c r="CZM52" s="80"/>
      <c r="CZN52"/>
      <c r="CZO52" s="80"/>
      <c r="CZP52"/>
      <c r="CZQ52" s="80"/>
      <c r="CZR52"/>
      <c r="CZS52" s="80"/>
      <c r="CZT52"/>
      <c r="CZU52" s="80"/>
      <c r="CZV52"/>
      <c r="CZW52" s="80"/>
      <c r="CZX52"/>
      <c r="CZY52" s="80"/>
      <c r="CZZ52"/>
      <c r="DAA52" s="80"/>
      <c r="DAB52"/>
      <c r="DAC52" s="80"/>
      <c r="DAD52"/>
      <c r="DAE52" s="80"/>
      <c r="DAF52"/>
      <c r="DAG52" s="80"/>
      <c r="DAH52"/>
      <c r="DAI52" s="80"/>
      <c r="DAJ52"/>
      <c r="DAK52" s="80"/>
      <c r="DAL52"/>
      <c r="DAM52" s="80"/>
      <c r="DAN52"/>
      <c r="DAO52" s="80"/>
      <c r="DAP52"/>
      <c r="DAQ52" s="80"/>
      <c r="DAR52"/>
      <c r="DAS52" s="80"/>
      <c r="DAT52"/>
      <c r="DAU52" s="80"/>
      <c r="DAV52"/>
      <c r="DAW52" s="80"/>
      <c r="DAX52"/>
      <c r="DAY52" s="80"/>
      <c r="DAZ52"/>
      <c r="DBA52" s="80"/>
      <c r="DBB52"/>
      <c r="DBC52" s="80"/>
      <c r="DBD52"/>
      <c r="DBE52" s="80"/>
      <c r="DBF52"/>
      <c r="DBG52" s="80"/>
      <c r="DBH52"/>
      <c r="DBI52" s="80"/>
      <c r="DBJ52"/>
      <c r="DBK52" s="80"/>
      <c r="DBL52"/>
      <c r="DBM52" s="80"/>
      <c r="DBN52"/>
      <c r="DBO52" s="80"/>
      <c r="DBP52"/>
      <c r="DBQ52" s="80"/>
      <c r="DBR52"/>
      <c r="DBS52" s="80"/>
      <c r="DBT52"/>
      <c r="DBU52" s="80"/>
      <c r="DBV52"/>
      <c r="DBW52" s="80"/>
      <c r="DBX52"/>
      <c r="DBY52" s="80"/>
      <c r="DBZ52"/>
      <c r="DCA52" s="80"/>
      <c r="DCB52"/>
      <c r="DCC52" s="80"/>
      <c r="DCD52"/>
      <c r="DCE52" s="80"/>
      <c r="DCF52"/>
      <c r="DCG52" s="80"/>
      <c r="DCH52"/>
      <c r="DCI52" s="80"/>
      <c r="DCJ52"/>
      <c r="DCK52" s="80"/>
      <c r="DCL52"/>
      <c r="DCM52" s="80"/>
      <c r="DCN52"/>
      <c r="DCO52" s="80"/>
      <c r="DCP52"/>
      <c r="DCQ52" s="80"/>
      <c r="DCR52"/>
      <c r="DCS52" s="80"/>
      <c r="DCT52"/>
      <c r="DCU52" s="80"/>
      <c r="DCV52"/>
      <c r="DCW52" s="80"/>
      <c r="DCX52"/>
      <c r="DCY52" s="80"/>
      <c r="DCZ52"/>
      <c r="DDA52" s="80"/>
      <c r="DDB52"/>
      <c r="DDC52" s="80"/>
      <c r="DDD52"/>
      <c r="DDE52" s="80"/>
      <c r="DDF52"/>
      <c r="DDG52" s="80"/>
      <c r="DDH52"/>
      <c r="DDI52" s="80"/>
      <c r="DDJ52"/>
      <c r="DDK52" s="80"/>
      <c r="DDL52"/>
      <c r="DDM52" s="80"/>
      <c r="DDN52"/>
      <c r="DDO52" s="80"/>
      <c r="DDP52"/>
      <c r="DDQ52" s="80"/>
      <c r="DDR52"/>
      <c r="DDS52" s="80"/>
      <c r="DDT52"/>
      <c r="DDU52" s="80"/>
      <c r="DDV52"/>
      <c r="DDW52" s="80"/>
      <c r="DDX52"/>
      <c r="DDY52" s="80"/>
      <c r="DDZ52"/>
      <c r="DEA52" s="80"/>
      <c r="DEB52"/>
      <c r="DEC52" s="80"/>
      <c r="DED52"/>
      <c r="DEE52" s="80"/>
      <c r="DEF52"/>
      <c r="DEG52" s="80"/>
      <c r="DEH52"/>
      <c r="DEI52" s="80"/>
      <c r="DEJ52"/>
      <c r="DEK52" s="80"/>
      <c r="DEL52"/>
      <c r="DEM52" s="80"/>
      <c r="DEN52"/>
      <c r="DEO52" s="80"/>
      <c r="DEP52"/>
      <c r="DEQ52" s="80"/>
      <c r="DER52"/>
      <c r="DES52" s="80"/>
      <c r="DET52"/>
      <c r="DEU52" s="80"/>
      <c r="DEV52"/>
      <c r="DEW52" s="80"/>
      <c r="DEX52"/>
      <c r="DEY52" s="80"/>
      <c r="DEZ52"/>
      <c r="DFA52" s="80"/>
      <c r="DFB52"/>
      <c r="DFC52" s="80"/>
      <c r="DFD52"/>
      <c r="DFE52" s="80"/>
      <c r="DFF52"/>
      <c r="DFG52" s="80"/>
      <c r="DFH52"/>
      <c r="DFI52" s="80"/>
      <c r="DFJ52"/>
      <c r="DFK52" s="80"/>
      <c r="DFL52"/>
      <c r="DFM52" s="80"/>
      <c r="DFN52"/>
      <c r="DFO52" s="80"/>
      <c r="DFP52"/>
      <c r="DFQ52" s="80"/>
      <c r="DFR52"/>
      <c r="DFS52" s="80"/>
      <c r="DFT52"/>
      <c r="DFU52" s="80"/>
      <c r="DFV52"/>
      <c r="DFW52" s="80"/>
      <c r="DFX52"/>
      <c r="DFY52" s="80"/>
      <c r="DFZ52"/>
      <c r="DGA52" s="80"/>
      <c r="DGB52"/>
      <c r="DGC52" s="80"/>
      <c r="DGD52"/>
      <c r="DGE52" s="80"/>
      <c r="DGF52"/>
      <c r="DGG52" s="80"/>
      <c r="DGH52"/>
      <c r="DGI52" s="80"/>
      <c r="DGJ52"/>
      <c r="DGK52" s="80"/>
      <c r="DGL52"/>
      <c r="DGM52" s="80"/>
      <c r="DGN52"/>
      <c r="DGO52" s="80"/>
      <c r="DGP52"/>
      <c r="DGQ52" s="80"/>
      <c r="DGR52"/>
      <c r="DGS52" s="80"/>
      <c r="DGT52"/>
      <c r="DGU52" s="80"/>
      <c r="DGV52"/>
      <c r="DGW52" s="80"/>
      <c r="DGX52"/>
      <c r="DGY52" s="80"/>
      <c r="DGZ52"/>
      <c r="DHA52" s="80"/>
      <c r="DHB52"/>
      <c r="DHC52" s="80"/>
      <c r="DHD52"/>
      <c r="DHE52" s="80"/>
      <c r="DHF52"/>
      <c r="DHG52" s="80"/>
      <c r="DHH52"/>
      <c r="DHI52" s="80"/>
      <c r="DHJ52"/>
      <c r="DHK52" s="80"/>
      <c r="DHL52"/>
      <c r="DHM52" s="80"/>
      <c r="DHN52"/>
      <c r="DHO52" s="80"/>
      <c r="DHP52"/>
      <c r="DHQ52" s="80"/>
      <c r="DHR52"/>
      <c r="DHS52" s="80"/>
      <c r="DHT52"/>
      <c r="DHU52" s="80"/>
      <c r="DHV52"/>
      <c r="DHW52" s="80"/>
      <c r="DHX52"/>
      <c r="DHY52" s="80"/>
      <c r="DHZ52"/>
      <c r="DIA52" s="80"/>
      <c r="DIB52"/>
      <c r="DIC52" s="80"/>
      <c r="DID52"/>
      <c r="DIE52" s="80"/>
      <c r="DIF52"/>
      <c r="DIG52" s="80"/>
      <c r="DIH52"/>
      <c r="DII52" s="80"/>
      <c r="DIJ52"/>
      <c r="DIK52" s="80"/>
      <c r="DIL52"/>
      <c r="DIM52" s="80"/>
      <c r="DIN52"/>
      <c r="DIO52" s="80"/>
      <c r="DIP52"/>
      <c r="DIQ52" s="80"/>
      <c r="DIR52"/>
      <c r="DIS52" s="80"/>
      <c r="DIT52"/>
      <c r="DIU52" s="80"/>
      <c r="DIV52"/>
      <c r="DIW52" s="80"/>
      <c r="DIX52"/>
      <c r="DIY52" s="80"/>
      <c r="DIZ52"/>
      <c r="DJA52" s="80"/>
      <c r="DJB52"/>
      <c r="DJC52" s="80"/>
      <c r="DJD52"/>
      <c r="DJE52" s="80"/>
      <c r="DJF52"/>
      <c r="DJG52" s="80"/>
      <c r="DJH52"/>
      <c r="DJI52" s="80"/>
      <c r="DJJ52"/>
      <c r="DJK52" s="80"/>
      <c r="DJL52"/>
      <c r="DJM52" s="80"/>
      <c r="DJN52"/>
      <c r="DJO52" s="80"/>
      <c r="DJP52"/>
      <c r="DJQ52" s="80"/>
      <c r="DJR52"/>
      <c r="DJS52" s="80"/>
      <c r="DJT52"/>
      <c r="DJU52" s="80"/>
      <c r="DJV52"/>
      <c r="DJW52" s="80"/>
      <c r="DJX52"/>
      <c r="DJY52" s="80"/>
      <c r="DJZ52"/>
      <c r="DKA52" s="80"/>
      <c r="DKB52"/>
      <c r="DKC52" s="80"/>
      <c r="DKD52"/>
      <c r="DKE52" s="80"/>
      <c r="DKF52"/>
      <c r="DKG52" s="80"/>
      <c r="DKH52"/>
      <c r="DKI52" s="80"/>
      <c r="DKJ52"/>
      <c r="DKK52" s="80"/>
      <c r="DKL52"/>
      <c r="DKM52" s="80"/>
      <c r="DKN52"/>
      <c r="DKO52" s="80"/>
      <c r="DKP52"/>
      <c r="DKQ52" s="80"/>
      <c r="DKR52"/>
      <c r="DKS52" s="80"/>
      <c r="DKT52"/>
      <c r="DKU52" s="80"/>
      <c r="DKV52"/>
      <c r="DKW52" s="80"/>
      <c r="DKX52"/>
      <c r="DKY52" s="80"/>
      <c r="DKZ52"/>
      <c r="DLA52" s="80"/>
      <c r="DLB52"/>
      <c r="DLC52" s="80"/>
      <c r="DLD52"/>
      <c r="DLE52" s="80"/>
      <c r="DLF52"/>
      <c r="DLG52" s="80"/>
      <c r="DLH52"/>
      <c r="DLI52" s="80"/>
      <c r="DLJ52"/>
      <c r="DLK52" s="80"/>
      <c r="DLL52"/>
      <c r="DLM52" s="80"/>
      <c r="DLN52"/>
      <c r="DLO52" s="80"/>
      <c r="DLP52"/>
      <c r="DLQ52" s="80"/>
      <c r="DLR52"/>
      <c r="DLS52" s="80"/>
      <c r="DLT52"/>
      <c r="DLU52" s="80"/>
      <c r="DLV52"/>
      <c r="DLW52" s="80"/>
      <c r="DLX52"/>
      <c r="DLY52" s="80"/>
      <c r="DLZ52"/>
      <c r="DMA52" s="80"/>
      <c r="DMB52"/>
      <c r="DMC52" s="80"/>
      <c r="DMD52"/>
      <c r="DME52" s="80"/>
      <c r="DMF52"/>
      <c r="DMG52" s="80"/>
      <c r="DMH52"/>
      <c r="DMI52" s="80"/>
      <c r="DMJ52"/>
      <c r="DMK52" s="80"/>
      <c r="DML52"/>
      <c r="DMM52" s="80"/>
      <c r="DMN52"/>
      <c r="DMO52" s="80"/>
      <c r="DMP52"/>
      <c r="DMQ52" s="80"/>
      <c r="DMR52"/>
      <c r="DMS52" s="80"/>
      <c r="DMT52"/>
      <c r="DMU52" s="80"/>
      <c r="DMV52"/>
      <c r="DMW52" s="80"/>
      <c r="DMX52"/>
      <c r="DMY52" s="80"/>
      <c r="DMZ52"/>
      <c r="DNA52" s="80"/>
      <c r="DNB52"/>
      <c r="DNC52" s="80"/>
      <c r="DND52"/>
      <c r="DNE52" s="80"/>
      <c r="DNF52"/>
      <c r="DNG52" s="80"/>
      <c r="DNH52"/>
      <c r="DNI52" s="80"/>
      <c r="DNJ52"/>
      <c r="DNK52" s="80"/>
      <c r="DNL52"/>
      <c r="DNM52" s="80"/>
      <c r="DNN52"/>
      <c r="DNO52" s="80"/>
      <c r="DNP52"/>
      <c r="DNQ52" s="80"/>
      <c r="DNR52"/>
      <c r="DNS52" s="80"/>
      <c r="DNT52"/>
      <c r="DNU52" s="80"/>
      <c r="DNV52"/>
      <c r="DNW52" s="80"/>
      <c r="DNX52"/>
      <c r="DNY52" s="80"/>
      <c r="DNZ52"/>
      <c r="DOA52" s="80"/>
      <c r="DOB52"/>
      <c r="DOC52" s="80"/>
      <c r="DOD52"/>
      <c r="DOE52" s="80"/>
      <c r="DOF52"/>
      <c r="DOG52" s="80"/>
      <c r="DOH52"/>
      <c r="DOI52" s="80"/>
      <c r="DOJ52"/>
      <c r="DOK52" s="80"/>
      <c r="DOL52"/>
      <c r="DOM52" s="80"/>
      <c r="DON52"/>
      <c r="DOO52" s="80"/>
      <c r="DOP52"/>
      <c r="DOQ52" s="80"/>
      <c r="DOR52"/>
      <c r="DOS52" s="80"/>
      <c r="DOT52"/>
      <c r="DOU52" s="80"/>
      <c r="DOV52"/>
      <c r="DOW52" s="80"/>
      <c r="DOX52"/>
      <c r="DOY52" s="80"/>
      <c r="DOZ52"/>
      <c r="DPA52" s="80"/>
      <c r="DPB52"/>
      <c r="DPC52" s="80"/>
      <c r="DPD52"/>
      <c r="DPE52" s="80"/>
      <c r="DPF52"/>
      <c r="DPG52" s="80"/>
      <c r="DPH52"/>
      <c r="DPI52" s="80"/>
      <c r="DPJ52"/>
      <c r="DPK52" s="80"/>
      <c r="DPL52"/>
      <c r="DPM52" s="80"/>
      <c r="DPN52"/>
      <c r="DPO52" s="80"/>
      <c r="DPP52"/>
      <c r="DPQ52" s="80"/>
      <c r="DPR52"/>
      <c r="DPS52" s="80"/>
      <c r="DPT52"/>
      <c r="DPU52" s="80"/>
      <c r="DPV52"/>
      <c r="DPW52" s="80"/>
      <c r="DPX52"/>
      <c r="DPY52" s="80"/>
      <c r="DPZ52"/>
      <c r="DQA52" s="80"/>
      <c r="DQB52"/>
      <c r="DQC52" s="80"/>
      <c r="DQD52"/>
      <c r="DQE52" s="80"/>
      <c r="DQF52"/>
      <c r="DQG52" s="80"/>
      <c r="DQH52"/>
      <c r="DQI52" s="80"/>
      <c r="DQJ52"/>
      <c r="DQK52" s="80"/>
      <c r="DQL52"/>
      <c r="DQM52" s="80"/>
      <c r="DQN52"/>
      <c r="DQO52" s="80"/>
      <c r="DQP52"/>
      <c r="DQQ52" s="80"/>
      <c r="DQR52"/>
      <c r="DQS52" s="80"/>
      <c r="DQT52"/>
      <c r="DQU52" s="80"/>
      <c r="DQV52"/>
      <c r="DQW52" s="80"/>
      <c r="DQX52"/>
      <c r="DQY52" s="80"/>
      <c r="DQZ52"/>
      <c r="DRA52" s="80"/>
      <c r="DRB52"/>
      <c r="DRC52" s="80"/>
      <c r="DRD52"/>
      <c r="DRE52" s="80"/>
      <c r="DRF52"/>
      <c r="DRG52" s="80"/>
      <c r="DRH52"/>
      <c r="DRI52" s="80"/>
      <c r="DRJ52"/>
      <c r="DRK52" s="80"/>
      <c r="DRL52"/>
      <c r="DRM52" s="80"/>
      <c r="DRN52"/>
      <c r="DRO52" s="80"/>
      <c r="DRP52"/>
      <c r="DRQ52" s="80"/>
      <c r="DRR52"/>
      <c r="DRS52" s="80"/>
      <c r="DRT52"/>
      <c r="DRU52" s="80"/>
      <c r="DRV52"/>
      <c r="DRW52" s="80"/>
      <c r="DRX52"/>
      <c r="DRY52" s="80"/>
      <c r="DRZ52"/>
      <c r="DSA52" s="80"/>
      <c r="DSB52"/>
      <c r="DSC52" s="80"/>
      <c r="DSD52"/>
      <c r="DSE52" s="80"/>
      <c r="DSF52"/>
      <c r="DSG52" s="80"/>
      <c r="DSH52"/>
      <c r="DSI52" s="80"/>
      <c r="DSJ52"/>
      <c r="DSK52" s="80"/>
      <c r="DSL52"/>
      <c r="DSM52" s="80"/>
      <c r="DSN52"/>
      <c r="DSO52" s="80"/>
      <c r="DSP52"/>
      <c r="DSQ52" s="80"/>
      <c r="DSR52"/>
      <c r="DSS52" s="80"/>
      <c r="DST52"/>
      <c r="DSU52" s="80"/>
      <c r="DSV52"/>
      <c r="DSW52" s="80"/>
      <c r="DSX52"/>
      <c r="DSY52" s="80"/>
      <c r="DSZ52"/>
      <c r="DTA52" s="80"/>
      <c r="DTB52"/>
      <c r="DTC52" s="80"/>
      <c r="DTD52"/>
      <c r="DTE52" s="80"/>
      <c r="DTF52"/>
      <c r="DTG52" s="80"/>
      <c r="DTH52"/>
      <c r="DTI52" s="80"/>
      <c r="DTJ52"/>
      <c r="DTK52" s="80"/>
      <c r="DTL52"/>
      <c r="DTM52" s="80"/>
      <c r="DTN52"/>
      <c r="DTO52" s="80"/>
      <c r="DTP52"/>
      <c r="DTQ52" s="80"/>
      <c r="DTR52"/>
      <c r="DTS52" s="80"/>
      <c r="DTT52"/>
      <c r="DTU52" s="80"/>
      <c r="DTV52"/>
      <c r="DTW52" s="80"/>
      <c r="DTX52"/>
      <c r="DTY52" s="80"/>
      <c r="DTZ52"/>
      <c r="DUA52" s="80"/>
      <c r="DUB52"/>
      <c r="DUC52" s="80"/>
      <c r="DUD52"/>
      <c r="DUE52" s="80"/>
      <c r="DUF52"/>
      <c r="DUG52" s="80"/>
      <c r="DUH52"/>
      <c r="DUI52" s="80"/>
      <c r="DUJ52"/>
      <c r="DUK52" s="80"/>
      <c r="DUL52"/>
      <c r="DUM52" s="80"/>
      <c r="DUN52"/>
      <c r="DUO52" s="80"/>
      <c r="DUP52"/>
      <c r="DUQ52" s="80"/>
      <c r="DUR52"/>
      <c r="DUS52" s="80"/>
      <c r="DUT52"/>
      <c r="DUU52" s="80"/>
      <c r="DUV52"/>
      <c r="DUW52" s="80"/>
      <c r="DUX52"/>
      <c r="DUY52" s="80"/>
      <c r="DUZ52"/>
      <c r="DVA52" s="80"/>
      <c r="DVB52"/>
      <c r="DVC52" s="80"/>
      <c r="DVD52"/>
      <c r="DVE52" s="80"/>
      <c r="DVF52"/>
      <c r="DVG52" s="80"/>
      <c r="DVH52"/>
      <c r="DVI52" s="80"/>
      <c r="DVJ52"/>
      <c r="DVK52" s="80"/>
      <c r="DVL52"/>
      <c r="DVM52" s="80"/>
      <c r="DVN52"/>
      <c r="DVO52" s="80"/>
      <c r="DVP52"/>
      <c r="DVQ52" s="80"/>
      <c r="DVR52"/>
      <c r="DVS52" s="80"/>
      <c r="DVT52"/>
      <c r="DVU52" s="80"/>
      <c r="DVV52"/>
      <c r="DVW52" s="80"/>
      <c r="DVX52"/>
      <c r="DVY52" s="80"/>
      <c r="DVZ52"/>
      <c r="DWA52" s="80"/>
      <c r="DWB52"/>
      <c r="DWC52" s="80"/>
      <c r="DWD52"/>
      <c r="DWE52" s="80"/>
      <c r="DWF52"/>
      <c r="DWG52" s="80"/>
      <c r="DWH52"/>
      <c r="DWI52" s="80"/>
      <c r="DWJ52"/>
      <c r="DWK52" s="80"/>
      <c r="DWL52"/>
      <c r="DWM52" s="80"/>
      <c r="DWN52"/>
      <c r="DWO52" s="80"/>
      <c r="DWP52"/>
      <c r="DWQ52" s="80"/>
      <c r="DWR52"/>
      <c r="DWS52" s="80"/>
      <c r="DWT52"/>
      <c r="DWU52" s="80"/>
      <c r="DWV52"/>
      <c r="DWW52" s="80"/>
      <c r="DWX52"/>
      <c r="DWY52" s="80"/>
      <c r="DWZ52"/>
      <c r="DXA52" s="80"/>
      <c r="DXB52"/>
      <c r="DXC52" s="80"/>
      <c r="DXD52"/>
      <c r="DXE52" s="80"/>
      <c r="DXF52"/>
      <c r="DXG52" s="80"/>
      <c r="DXH52"/>
      <c r="DXI52" s="80"/>
      <c r="DXJ52"/>
      <c r="DXK52" s="80"/>
      <c r="DXL52"/>
      <c r="DXM52" s="80"/>
      <c r="DXN52"/>
      <c r="DXO52" s="80"/>
      <c r="DXP52"/>
      <c r="DXQ52" s="80"/>
      <c r="DXR52"/>
      <c r="DXS52" s="80"/>
      <c r="DXT52"/>
      <c r="DXU52" s="80"/>
      <c r="DXV52"/>
      <c r="DXW52" s="80"/>
      <c r="DXX52"/>
      <c r="DXY52" s="80"/>
      <c r="DXZ52"/>
      <c r="DYA52" s="80"/>
      <c r="DYB52"/>
      <c r="DYC52" s="80"/>
      <c r="DYD52"/>
      <c r="DYE52" s="80"/>
      <c r="DYF52"/>
      <c r="DYG52" s="80"/>
      <c r="DYH52"/>
      <c r="DYI52" s="80"/>
      <c r="DYJ52"/>
      <c r="DYK52" s="80"/>
      <c r="DYL52"/>
      <c r="DYM52" s="80"/>
      <c r="DYN52"/>
      <c r="DYO52" s="80"/>
      <c r="DYP52"/>
      <c r="DYQ52" s="80"/>
      <c r="DYR52"/>
      <c r="DYS52" s="80"/>
      <c r="DYT52"/>
      <c r="DYU52" s="80"/>
      <c r="DYV52"/>
      <c r="DYW52" s="80"/>
      <c r="DYX52"/>
      <c r="DYY52" s="80"/>
      <c r="DYZ52"/>
      <c r="DZA52" s="80"/>
      <c r="DZB52"/>
      <c r="DZC52" s="80"/>
      <c r="DZD52"/>
      <c r="DZE52" s="80"/>
      <c r="DZF52"/>
      <c r="DZG52" s="80"/>
      <c r="DZH52"/>
      <c r="DZI52" s="80"/>
      <c r="DZJ52"/>
      <c r="DZK52" s="80"/>
      <c r="DZL52"/>
      <c r="DZM52" s="80"/>
      <c r="DZN52"/>
      <c r="DZO52" s="80"/>
      <c r="DZP52"/>
      <c r="DZQ52" s="80"/>
      <c r="DZR52"/>
      <c r="DZS52" s="80"/>
      <c r="DZT52"/>
      <c r="DZU52" s="80"/>
      <c r="DZV52"/>
      <c r="DZW52" s="80"/>
      <c r="DZX52"/>
      <c r="DZY52" s="80"/>
      <c r="DZZ52"/>
      <c r="EAA52" s="80"/>
      <c r="EAB52"/>
      <c r="EAC52" s="80"/>
      <c r="EAD52"/>
      <c r="EAE52" s="80"/>
      <c r="EAF52"/>
      <c r="EAG52" s="80"/>
      <c r="EAH52"/>
      <c r="EAI52" s="80"/>
      <c r="EAJ52"/>
      <c r="EAK52" s="80"/>
      <c r="EAL52"/>
      <c r="EAM52" s="80"/>
      <c r="EAN52"/>
      <c r="EAO52" s="80"/>
      <c r="EAP52"/>
      <c r="EAQ52" s="80"/>
      <c r="EAR52"/>
      <c r="EAS52" s="80"/>
      <c r="EAT52"/>
      <c r="EAU52" s="80"/>
      <c r="EAV52"/>
      <c r="EAW52" s="80"/>
      <c r="EAX52"/>
      <c r="EAY52" s="80"/>
      <c r="EAZ52"/>
      <c r="EBA52" s="80"/>
      <c r="EBB52"/>
      <c r="EBC52" s="80"/>
      <c r="EBD52"/>
      <c r="EBE52" s="80"/>
      <c r="EBF52"/>
      <c r="EBG52" s="80"/>
      <c r="EBH52"/>
      <c r="EBI52" s="80"/>
      <c r="EBJ52"/>
      <c r="EBK52" s="80"/>
      <c r="EBL52"/>
      <c r="EBM52" s="80"/>
      <c r="EBN52"/>
      <c r="EBO52" s="80"/>
      <c r="EBP52"/>
      <c r="EBQ52" s="80"/>
      <c r="EBR52"/>
      <c r="EBS52" s="80"/>
      <c r="EBT52"/>
      <c r="EBU52" s="80"/>
      <c r="EBV52"/>
      <c r="EBW52" s="80"/>
      <c r="EBX52"/>
      <c r="EBY52" s="80"/>
      <c r="EBZ52"/>
      <c r="ECA52" s="80"/>
      <c r="ECB52"/>
      <c r="ECC52" s="80"/>
      <c r="ECD52"/>
      <c r="ECE52" s="80"/>
      <c r="ECF52"/>
      <c r="ECG52" s="80"/>
      <c r="ECH52"/>
      <c r="ECI52" s="80"/>
      <c r="ECJ52"/>
      <c r="ECK52" s="80"/>
      <c r="ECL52"/>
      <c r="ECM52" s="80"/>
      <c r="ECN52"/>
      <c r="ECO52" s="80"/>
      <c r="ECP52"/>
      <c r="ECQ52" s="80"/>
      <c r="ECR52"/>
      <c r="ECS52" s="80"/>
      <c r="ECT52"/>
      <c r="ECU52" s="80"/>
      <c r="ECV52"/>
      <c r="ECW52" s="80"/>
      <c r="ECX52"/>
      <c r="ECY52" s="80"/>
      <c r="ECZ52"/>
      <c r="EDA52" s="80"/>
      <c r="EDB52"/>
      <c r="EDC52" s="80"/>
      <c r="EDD52"/>
      <c r="EDE52" s="80"/>
      <c r="EDF52"/>
      <c r="EDG52" s="80"/>
      <c r="EDH52"/>
      <c r="EDI52" s="80"/>
      <c r="EDJ52"/>
      <c r="EDK52" s="80"/>
      <c r="EDL52"/>
      <c r="EDM52" s="80"/>
      <c r="EDN52"/>
      <c r="EDO52" s="80"/>
      <c r="EDP52"/>
      <c r="EDQ52" s="80"/>
      <c r="EDR52"/>
      <c r="EDS52" s="80"/>
      <c r="EDT52"/>
      <c r="EDU52" s="80"/>
      <c r="EDV52"/>
      <c r="EDW52" s="80"/>
      <c r="EDX52"/>
      <c r="EDY52" s="80"/>
      <c r="EDZ52"/>
      <c r="EEA52" s="80"/>
      <c r="EEB52"/>
      <c r="EEC52" s="80"/>
      <c r="EED52"/>
      <c r="EEE52" s="80"/>
      <c r="EEF52"/>
      <c r="EEG52" s="80"/>
      <c r="EEH52"/>
      <c r="EEI52" s="80"/>
      <c r="EEJ52"/>
      <c r="EEK52" s="80"/>
      <c r="EEL52"/>
      <c r="EEM52" s="80"/>
      <c r="EEN52"/>
      <c r="EEO52" s="80"/>
      <c r="EEP52"/>
      <c r="EEQ52" s="80"/>
      <c r="EER52"/>
      <c r="EES52" s="80"/>
      <c r="EET52"/>
      <c r="EEU52" s="80"/>
      <c r="EEV52"/>
      <c r="EEW52" s="80"/>
      <c r="EEX52"/>
      <c r="EEY52" s="80"/>
      <c r="EEZ52"/>
      <c r="EFA52" s="80"/>
      <c r="EFB52"/>
      <c r="EFC52" s="80"/>
      <c r="EFD52"/>
      <c r="EFE52" s="80"/>
      <c r="EFF52"/>
      <c r="EFG52" s="80"/>
      <c r="EFH52"/>
      <c r="EFI52" s="80"/>
      <c r="EFJ52"/>
      <c r="EFK52" s="80"/>
      <c r="EFL52"/>
      <c r="EFM52" s="80"/>
      <c r="EFN52"/>
      <c r="EFO52" s="80"/>
      <c r="EFP52"/>
      <c r="EFQ52" s="80"/>
      <c r="EFR52"/>
      <c r="EFS52" s="80"/>
      <c r="EFT52"/>
      <c r="EFU52" s="80"/>
      <c r="EFV52"/>
      <c r="EFW52" s="80"/>
      <c r="EFX52"/>
      <c r="EFY52" s="80"/>
      <c r="EFZ52"/>
      <c r="EGA52" s="80"/>
      <c r="EGB52"/>
      <c r="EGC52" s="80"/>
      <c r="EGD52"/>
      <c r="EGE52" s="80"/>
      <c r="EGF52"/>
      <c r="EGG52" s="80"/>
      <c r="EGH52"/>
      <c r="EGI52" s="80"/>
      <c r="EGJ52"/>
      <c r="EGK52" s="80"/>
      <c r="EGL52"/>
      <c r="EGM52" s="80"/>
      <c r="EGN52"/>
      <c r="EGO52" s="80"/>
      <c r="EGP52"/>
      <c r="EGQ52" s="80"/>
      <c r="EGR52"/>
      <c r="EGS52" s="80"/>
      <c r="EGT52"/>
      <c r="EGU52" s="80"/>
      <c r="EGV52"/>
      <c r="EGW52" s="80"/>
      <c r="EGX52"/>
      <c r="EGY52" s="80"/>
      <c r="EGZ52"/>
      <c r="EHA52" s="80"/>
      <c r="EHB52"/>
      <c r="EHC52" s="80"/>
      <c r="EHD52"/>
      <c r="EHE52" s="80"/>
      <c r="EHF52"/>
      <c r="EHG52" s="80"/>
      <c r="EHH52"/>
      <c r="EHI52" s="80"/>
      <c r="EHJ52"/>
      <c r="EHK52" s="80"/>
      <c r="EHL52"/>
      <c r="EHM52" s="80"/>
      <c r="EHN52"/>
      <c r="EHO52" s="80"/>
      <c r="EHP52"/>
      <c r="EHQ52" s="80"/>
      <c r="EHR52"/>
      <c r="EHS52" s="80"/>
      <c r="EHT52"/>
      <c r="EHU52" s="80"/>
      <c r="EHV52"/>
      <c r="EHW52" s="80"/>
      <c r="EHX52"/>
      <c r="EHY52" s="80"/>
      <c r="EHZ52"/>
      <c r="EIA52" s="80"/>
      <c r="EIB52"/>
      <c r="EIC52" s="80"/>
      <c r="EID52"/>
      <c r="EIE52" s="80"/>
      <c r="EIF52"/>
      <c r="EIG52" s="80"/>
      <c r="EIH52"/>
      <c r="EII52" s="80"/>
      <c r="EIJ52"/>
      <c r="EIK52" s="80"/>
      <c r="EIL52"/>
      <c r="EIM52" s="80"/>
      <c r="EIN52"/>
      <c r="EIO52" s="80"/>
      <c r="EIP52"/>
      <c r="EIQ52" s="80"/>
      <c r="EIR52"/>
      <c r="EIS52" s="80"/>
      <c r="EIT52"/>
      <c r="EIU52" s="80"/>
      <c r="EIV52"/>
      <c r="EIW52" s="80"/>
      <c r="EIX52"/>
      <c r="EIY52" s="80"/>
      <c r="EIZ52"/>
      <c r="EJA52" s="80"/>
      <c r="EJB52"/>
      <c r="EJC52" s="80"/>
      <c r="EJD52"/>
      <c r="EJE52" s="80"/>
      <c r="EJF52"/>
      <c r="EJG52" s="80"/>
      <c r="EJH52"/>
      <c r="EJI52" s="80"/>
      <c r="EJJ52"/>
      <c r="EJK52" s="80"/>
      <c r="EJL52"/>
      <c r="EJM52" s="80"/>
      <c r="EJN52"/>
      <c r="EJO52" s="80"/>
      <c r="EJP52"/>
      <c r="EJQ52" s="80"/>
      <c r="EJR52"/>
      <c r="EJS52" s="80"/>
      <c r="EJT52"/>
      <c r="EJU52" s="80"/>
      <c r="EJV52"/>
      <c r="EJW52" s="80"/>
      <c r="EJX52"/>
      <c r="EJY52" s="80"/>
      <c r="EJZ52"/>
      <c r="EKA52" s="80"/>
      <c r="EKB52"/>
      <c r="EKC52" s="80"/>
      <c r="EKD52"/>
      <c r="EKE52" s="80"/>
      <c r="EKF52"/>
      <c r="EKG52" s="80"/>
      <c r="EKH52"/>
      <c r="EKI52" s="80"/>
      <c r="EKJ52"/>
      <c r="EKK52" s="80"/>
      <c r="EKL52"/>
      <c r="EKM52" s="80"/>
      <c r="EKN52"/>
      <c r="EKO52" s="80"/>
      <c r="EKP52"/>
      <c r="EKQ52" s="80"/>
      <c r="EKR52"/>
      <c r="EKS52" s="80"/>
      <c r="EKT52"/>
      <c r="EKU52" s="80"/>
      <c r="EKV52"/>
      <c r="EKW52" s="80"/>
      <c r="EKX52"/>
      <c r="EKY52" s="80"/>
      <c r="EKZ52"/>
      <c r="ELA52" s="80"/>
      <c r="ELB52"/>
      <c r="ELC52" s="80"/>
      <c r="ELD52"/>
      <c r="ELE52" s="80"/>
      <c r="ELF52"/>
      <c r="ELG52" s="80"/>
      <c r="ELH52"/>
      <c r="ELI52" s="80"/>
      <c r="ELJ52"/>
      <c r="ELK52" s="80"/>
      <c r="ELL52"/>
      <c r="ELM52" s="80"/>
      <c r="ELN52"/>
      <c r="ELO52" s="80"/>
      <c r="ELP52"/>
      <c r="ELQ52" s="80"/>
      <c r="ELR52"/>
      <c r="ELS52" s="80"/>
      <c r="ELT52"/>
      <c r="ELU52" s="80"/>
      <c r="ELV52"/>
      <c r="ELW52" s="80"/>
      <c r="ELX52"/>
      <c r="ELY52" s="80"/>
      <c r="ELZ52"/>
      <c r="EMA52" s="80"/>
      <c r="EMB52"/>
      <c r="EMC52" s="80"/>
      <c r="EMD52"/>
      <c r="EME52" s="80"/>
      <c r="EMF52"/>
      <c r="EMG52" s="80"/>
      <c r="EMH52"/>
      <c r="EMI52" s="80"/>
      <c r="EMJ52"/>
      <c r="EMK52" s="80"/>
      <c r="EML52"/>
      <c r="EMM52" s="80"/>
      <c r="EMN52"/>
      <c r="EMO52" s="80"/>
      <c r="EMP52"/>
      <c r="EMQ52" s="80"/>
      <c r="EMR52"/>
      <c r="EMS52" s="80"/>
      <c r="EMT52"/>
      <c r="EMU52" s="80"/>
      <c r="EMV52"/>
      <c r="EMW52" s="80"/>
      <c r="EMX52"/>
      <c r="EMY52" s="80"/>
      <c r="EMZ52"/>
      <c r="ENA52" s="80"/>
      <c r="ENB52"/>
      <c r="ENC52" s="80"/>
      <c r="END52"/>
      <c r="ENE52" s="80"/>
      <c r="ENF52"/>
      <c r="ENG52" s="80"/>
      <c r="ENH52"/>
      <c r="ENI52" s="80"/>
      <c r="ENJ52"/>
      <c r="ENK52" s="80"/>
      <c r="ENL52"/>
      <c r="ENM52" s="80"/>
      <c r="ENN52"/>
      <c r="ENO52" s="80"/>
      <c r="ENP52"/>
      <c r="ENQ52" s="80"/>
      <c r="ENR52"/>
      <c r="ENS52" s="80"/>
      <c r="ENT52"/>
      <c r="ENU52" s="80"/>
      <c r="ENV52"/>
      <c r="ENW52" s="80"/>
      <c r="ENX52"/>
      <c r="ENY52" s="80"/>
      <c r="ENZ52"/>
      <c r="EOA52" s="80"/>
      <c r="EOB52"/>
      <c r="EOC52" s="80"/>
      <c r="EOD52"/>
      <c r="EOE52" s="80"/>
      <c r="EOF52"/>
      <c r="EOG52" s="80"/>
      <c r="EOH52"/>
      <c r="EOI52" s="80"/>
      <c r="EOJ52"/>
      <c r="EOK52" s="80"/>
      <c r="EOL52"/>
      <c r="EOM52" s="80"/>
      <c r="EON52"/>
      <c r="EOO52" s="80"/>
      <c r="EOP52"/>
      <c r="EOQ52" s="80"/>
      <c r="EOR52"/>
      <c r="EOS52" s="80"/>
      <c r="EOT52"/>
      <c r="EOU52" s="80"/>
      <c r="EOV52"/>
      <c r="EOW52" s="80"/>
      <c r="EOX52"/>
      <c r="EOY52" s="80"/>
      <c r="EOZ52"/>
      <c r="EPA52" s="80"/>
      <c r="EPB52"/>
      <c r="EPC52" s="80"/>
      <c r="EPD52"/>
      <c r="EPE52" s="80"/>
      <c r="EPF52"/>
      <c r="EPG52" s="80"/>
      <c r="EPH52"/>
      <c r="EPI52" s="80"/>
      <c r="EPJ52"/>
      <c r="EPK52" s="80"/>
      <c r="EPL52"/>
      <c r="EPM52" s="80"/>
      <c r="EPN52"/>
      <c r="EPO52" s="80"/>
      <c r="EPP52"/>
      <c r="EPQ52" s="80"/>
      <c r="EPR52"/>
      <c r="EPS52" s="80"/>
      <c r="EPT52"/>
      <c r="EPU52" s="80"/>
      <c r="EPV52"/>
      <c r="EPW52" s="80"/>
      <c r="EPX52"/>
      <c r="EPY52" s="80"/>
      <c r="EPZ52"/>
      <c r="EQA52" s="80"/>
      <c r="EQB52"/>
      <c r="EQC52" s="80"/>
      <c r="EQD52"/>
      <c r="EQE52" s="80"/>
      <c r="EQF52"/>
      <c r="EQG52" s="80"/>
      <c r="EQH52"/>
      <c r="EQI52" s="80"/>
      <c r="EQJ52"/>
      <c r="EQK52" s="80"/>
      <c r="EQL52"/>
      <c r="EQM52" s="80"/>
      <c r="EQN52"/>
      <c r="EQO52" s="80"/>
      <c r="EQP52"/>
      <c r="EQQ52" s="80"/>
      <c r="EQR52"/>
      <c r="EQS52" s="80"/>
      <c r="EQT52"/>
      <c r="EQU52" s="80"/>
      <c r="EQV52"/>
      <c r="EQW52" s="80"/>
      <c r="EQX52"/>
      <c r="EQY52" s="80"/>
      <c r="EQZ52"/>
      <c r="ERA52" s="80"/>
      <c r="ERB52"/>
      <c r="ERC52" s="80"/>
      <c r="ERD52"/>
      <c r="ERE52" s="80"/>
      <c r="ERF52"/>
      <c r="ERG52" s="80"/>
      <c r="ERH52"/>
      <c r="ERI52" s="80"/>
      <c r="ERJ52"/>
      <c r="ERK52" s="80"/>
      <c r="ERL52"/>
      <c r="ERM52" s="80"/>
      <c r="ERN52"/>
      <c r="ERO52" s="80"/>
      <c r="ERP52"/>
      <c r="ERQ52" s="80"/>
      <c r="ERR52"/>
      <c r="ERS52" s="80"/>
      <c r="ERT52"/>
      <c r="ERU52" s="80"/>
      <c r="ERV52"/>
      <c r="ERW52" s="80"/>
      <c r="ERX52"/>
      <c r="ERY52" s="80"/>
      <c r="ERZ52"/>
      <c r="ESA52" s="80"/>
      <c r="ESB52"/>
      <c r="ESC52" s="80"/>
      <c r="ESD52"/>
      <c r="ESE52" s="80"/>
      <c r="ESF52"/>
      <c r="ESG52" s="80"/>
      <c r="ESH52"/>
      <c r="ESI52" s="80"/>
      <c r="ESJ52"/>
      <c r="ESK52" s="80"/>
      <c r="ESL52"/>
      <c r="ESM52" s="80"/>
      <c r="ESN52"/>
      <c r="ESO52" s="80"/>
      <c r="ESP52"/>
      <c r="ESQ52" s="80"/>
      <c r="ESR52"/>
      <c r="ESS52" s="80"/>
      <c r="EST52"/>
      <c r="ESU52" s="80"/>
      <c r="ESV52"/>
      <c r="ESW52" s="80"/>
      <c r="ESX52"/>
      <c r="ESY52" s="80"/>
      <c r="ESZ52"/>
      <c r="ETA52" s="80"/>
      <c r="ETB52"/>
      <c r="ETC52" s="80"/>
      <c r="ETD52"/>
      <c r="ETE52" s="80"/>
      <c r="ETF52"/>
      <c r="ETG52" s="80"/>
      <c r="ETH52"/>
      <c r="ETI52" s="80"/>
      <c r="ETJ52"/>
      <c r="ETK52" s="80"/>
      <c r="ETL52"/>
      <c r="ETM52" s="80"/>
      <c r="ETN52"/>
      <c r="ETO52" s="80"/>
      <c r="ETP52"/>
      <c r="ETQ52" s="80"/>
      <c r="ETR52"/>
      <c r="ETS52" s="80"/>
      <c r="ETT52"/>
      <c r="ETU52" s="80"/>
      <c r="ETV52"/>
      <c r="ETW52" s="80"/>
      <c r="ETX52"/>
      <c r="ETY52" s="80"/>
      <c r="ETZ52"/>
      <c r="EUA52" s="80"/>
      <c r="EUB52"/>
      <c r="EUC52" s="80"/>
      <c r="EUD52"/>
      <c r="EUE52" s="80"/>
      <c r="EUF52"/>
      <c r="EUG52" s="80"/>
      <c r="EUH52"/>
      <c r="EUI52" s="80"/>
      <c r="EUJ52"/>
      <c r="EUK52" s="80"/>
      <c r="EUL52"/>
      <c r="EUM52" s="80"/>
      <c r="EUN52"/>
      <c r="EUO52" s="80"/>
      <c r="EUP52"/>
      <c r="EUQ52" s="80"/>
      <c r="EUR52"/>
      <c r="EUS52" s="80"/>
      <c r="EUT52"/>
      <c r="EUU52" s="80"/>
      <c r="EUV52"/>
      <c r="EUW52" s="80"/>
      <c r="EUX52"/>
      <c r="EUY52" s="80"/>
      <c r="EUZ52"/>
      <c r="EVA52" s="80"/>
      <c r="EVB52"/>
      <c r="EVC52" s="80"/>
      <c r="EVD52"/>
      <c r="EVE52" s="80"/>
      <c r="EVF52"/>
      <c r="EVG52" s="80"/>
      <c r="EVH52"/>
      <c r="EVI52" s="80"/>
      <c r="EVJ52"/>
      <c r="EVK52" s="80"/>
      <c r="EVL52"/>
      <c r="EVM52" s="80"/>
      <c r="EVN52"/>
      <c r="EVO52" s="80"/>
      <c r="EVP52"/>
      <c r="EVQ52" s="80"/>
      <c r="EVR52"/>
      <c r="EVS52" s="80"/>
      <c r="EVT52"/>
      <c r="EVU52" s="80"/>
      <c r="EVV52"/>
      <c r="EVW52" s="80"/>
      <c r="EVX52"/>
      <c r="EVY52" s="80"/>
      <c r="EVZ52"/>
      <c r="EWA52" s="80"/>
      <c r="EWB52"/>
      <c r="EWC52" s="80"/>
      <c r="EWD52"/>
      <c r="EWE52" s="80"/>
      <c r="EWF52"/>
      <c r="EWG52" s="80"/>
      <c r="EWH52"/>
      <c r="EWI52" s="80"/>
      <c r="EWJ52"/>
      <c r="EWK52" s="80"/>
      <c r="EWL52"/>
      <c r="EWM52" s="80"/>
      <c r="EWN52"/>
      <c r="EWO52" s="80"/>
      <c r="EWP52"/>
      <c r="EWQ52" s="80"/>
      <c r="EWR52"/>
      <c r="EWS52" s="80"/>
      <c r="EWT52"/>
      <c r="EWU52" s="80"/>
      <c r="EWV52"/>
      <c r="EWW52" s="80"/>
      <c r="EWX52"/>
      <c r="EWY52" s="80"/>
      <c r="EWZ52"/>
      <c r="EXA52" s="80"/>
      <c r="EXB52"/>
      <c r="EXC52" s="80"/>
      <c r="EXD52"/>
      <c r="EXE52" s="80"/>
      <c r="EXF52"/>
      <c r="EXG52" s="80"/>
      <c r="EXH52"/>
      <c r="EXI52" s="80"/>
      <c r="EXJ52"/>
      <c r="EXK52" s="80"/>
      <c r="EXL52"/>
      <c r="EXM52" s="80"/>
      <c r="EXN52"/>
      <c r="EXO52" s="80"/>
      <c r="EXP52"/>
      <c r="EXQ52" s="80"/>
      <c r="EXR52"/>
      <c r="EXS52" s="80"/>
      <c r="EXT52"/>
      <c r="EXU52" s="80"/>
      <c r="EXV52"/>
      <c r="EXW52" s="80"/>
      <c r="EXX52"/>
      <c r="EXY52" s="80"/>
      <c r="EXZ52"/>
      <c r="EYA52" s="80"/>
      <c r="EYB52"/>
      <c r="EYC52" s="80"/>
      <c r="EYD52"/>
      <c r="EYE52" s="80"/>
      <c r="EYF52"/>
      <c r="EYG52" s="80"/>
      <c r="EYH52"/>
      <c r="EYI52" s="80"/>
      <c r="EYJ52"/>
      <c r="EYK52" s="80"/>
      <c r="EYL52"/>
      <c r="EYM52" s="80"/>
      <c r="EYN52"/>
      <c r="EYO52" s="80"/>
      <c r="EYP52"/>
      <c r="EYQ52" s="80"/>
      <c r="EYR52"/>
      <c r="EYS52" s="80"/>
      <c r="EYT52"/>
      <c r="EYU52" s="80"/>
      <c r="EYV52"/>
      <c r="EYW52" s="80"/>
      <c r="EYX52"/>
      <c r="EYY52" s="80"/>
      <c r="EYZ52"/>
      <c r="EZA52" s="80"/>
      <c r="EZB52"/>
      <c r="EZC52" s="80"/>
      <c r="EZD52"/>
      <c r="EZE52" s="80"/>
      <c r="EZF52"/>
      <c r="EZG52" s="80"/>
      <c r="EZH52"/>
      <c r="EZI52" s="80"/>
      <c r="EZJ52"/>
      <c r="EZK52" s="80"/>
      <c r="EZL52"/>
      <c r="EZM52" s="80"/>
      <c r="EZN52"/>
      <c r="EZO52" s="80"/>
      <c r="EZP52"/>
      <c r="EZQ52" s="80"/>
      <c r="EZR52"/>
      <c r="EZS52" s="80"/>
      <c r="EZT52"/>
      <c r="EZU52" s="80"/>
      <c r="EZV52"/>
      <c r="EZW52" s="80"/>
      <c r="EZX52"/>
      <c r="EZY52" s="80"/>
      <c r="EZZ52"/>
      <c r="FAA52" s="80"/>
      <c r="FAB52"/>
      <c r="FAC52" s="80"/>
      <c r="FAD52"/>
      <c r="FAE52" s="80"/>
      <c r="FAF52"/>
      <c r="FAG52" s="80"/>
      <c r="FAH52"/>
      <c r="FAI52" s="80"/>
      <c r="FAJ52"/>
      <c r="FAK52" s="80"/>
      <c r="FAL52"/>
      <c r="FAM52" s="80"/>
      <c r="FAN52"/>
      <c r="FAO52" s="80"/>
      <c r="FAP52"/>
      <c r="FAQ52" s="80"/>
      <c r="FAR52"/>
      <c r="FAS52" s="80"/>
      <c r="FAT52"/>
      <c r="FAU52" s="80"/>
      <c r="FAV52"/>
      <c r="FAW52" s="80"/>
      <c r="FAX52"/>
      <c r="FAY52" s="80"/>
      <c r="FAZ52"/>
      <c r="FBA52" s="80"/>
      <c r="FBB52"/>
      <c r="FBC52" s="80"/>
      <c r="FBD52"/>
      <c r="FBE52" s="80"/>
      <c r="FBF52"/>
      <c r="FBG52" s="80"/>
      <c r="FBH52"/>
      <c r="FBI52" s="80"/>
      <c r="FBJ52"/>
      <c r="FBK52" s="80"/>
      <c r="FBL52"/>
      <c r="FBM52" s="80"/>
      <c r="FBN52"/>
      <c r="FBO52" s="80"/>
      <c r="FBP52"/>
      <c r="FBQ52" s="80"/>
      <c r="FBR52"/>
      <c r="FBS52" s="80"/>
      <c r="FBT52"/>
      <c r="FBU52" s="80"/>
      <c r="FBV52"/>
      <c r="FBW52" s="80"/>
      <c r="FBX52"/>
      <c r="FBY52" s="80"/>
      <c r="FBZ52"/>
      <c r="FCA52" s="80"/>
      <c r="FCB52"/>
      <c r="FCC52" s="80"/>
      <c r="FCD52"/>
      <c r="FCE52" s="80"/>
      <c r="FCF52"/>
      <c r="FCG52" s="80"/>
      <c r="FCH52"/>
      <c r="FCI52" s="80"/>
      <c r="FCJ52"/>
      <c r="FCK52" s="80"/>
      <c r="FCL52"/>
      <c r="FCM52" s="80"/>
      <c r="FCN52"/>
      <c r="FCO52" s="80"/>
      <c r="FCP52"/>
      <c r="FCQ52" s="80"/>
      <c r="FCR52"/>
      <c r="FCS52" s="80"/>
      <c r="FCT52"/>
      <c r="FCU52" s="80"/>
      <c r="FCV52"/>
      <c r="FCW52" s="80"/>
      <c r="FCX52"/>
      <c r="FCY52" s="80"/>
      <c r="FCZ52"/>
      <c r="FDA52" s="80"/>
      <c r="FDB52"/>
      <c r="FDC52" s="80"/>
      <c r="FDD52"/>
      <c r="FDE52" s="80"/>
      <c r="FDF52"/>
      <c r="FDG52" s="80"/>
      <c r="FDH52"/>
      <c r="FDI52" s="80"/>
      <c r="FDJ52"/>
      <c r="FDK52" s="80"/>
      <c r="FDL52"/>
      <c r="FDM52" s="80"/>
      <c r="FDN52"/>
      <c r="FDO52" s="80"/>
      <c r="FDP52"/>
      <c r="FDQ52" s="80"/>
      <c r="FDR52"/>
      <c r="FDS52" s="80"/>
      <c r="FDT52"/>
      <c r="FDU52" s="80"/>
      <c r="FDV52"/>
      <c r="FDW52" s="80"/>
      <c r="FDX52"/>
      <c r="FDY52" s="80"/>
      <c r="FDZ52"/>
      <c r="FEA52" s="80"/>
      <c r="FEB52"/>
      <c r="FEC52" s="80"/>
      <c r="FED52"/>
      <c r="FEE52" s="80"/>
      <c r="FEF52"/>
      <c r="FEG52" s="80"/>
      <c r="FEH52"/>
      <c r="FEI52" s="80"/>
      <c r="FEJ52"/>
      <c r="FEK52" s="80"/>
      <c r="FEL52"/>
      <c r="FEM52" s="80"/>
      <c r="FEN52"/>
      <c r="FEO52" s="80"/>
      <c r="FEP52"/>
      <c r="FEQ52" s="80"/>
      <c r="FER52"/>
      <c r="FES52" s="80"/>
      <c r="FET52"/>
      <c r="FEU52" s="80"/>
      <c r="FEV52"/>
      <c r="FEW52" s="80"/>
      <c r="FEX52"/>
      <c r="FEY52" s="80"/>
      <c r="FEZ52"/>
      <c r="FFA52" s="80"/>
      <c r="FFB52"/>
      <c r="FFC52" s="80"/>
      <c r="FFD52"/>
      <c r="FFE52" s="80"/>
      <c r="FFF52"/>
      <c r="FFG52" s="80"/>
      <c r="FFH52"/>
      <c r="FFI52" s="80"/>
      <c r="FFJ52"/>
      <c r="FFK52" s="80"/>
      <c r="FFL52"/>
      <c r="FFM52" s="80"/>
      <c r="FFN52"/>
      <c r="FFO52" s="80"/>
      <c r="FFP52"/>
      <c r="FFQ52" s="80"/>
      <c r="FFR52"/>
      <c r="FFS52" s="80"/>
      <c r="FFT52"/>
      <c r="FFU52" s="80"/>
      <c r="FFV52"/>
      <c r="FFW52" s="80"/>
      <c r="FFX52"/>
      <c r="FFY52" s="80"/>
      <c r="FFZ52"/>
      <c r="FGA52" s="80"/>
      <c r="FGB52"/>
      <c r="FGC52" s="80"/>
      <c r="FGD52"/>
      <c r="FGE52" s="80"/>
      <c r="FGF52"/>
      <c r="FGG52" s="80"/>
      <c r="FGH52"/>
      <c r="FGI52" s="80"/>
      <c r="FGJ52"/>
      <c r="FGK52" s="80"/>
      <c r="FGL52"/>
      <c r="FGM52" s="80"/>
      <c r="FGN52"/>
      <c r="FGO52" s="80"/>
      <c r="FGP52"/>
      <c r="FGQ52" s="80"/>
      <c r="FGR52"/>
      <c r="FGS52" s="80"/>
      <c r="FGT52"/>
      <c r="FGU52" s="80"/>
      <c r="FGV52"/>
      <c r="FGW52" s="80"/>
      <c r="FGX52"/>
      <c r="FGY52" s="80"/>
      <c r="FGZ52"/>
      <c r="FHA52" s="80"/>
      <c r="FHB52"/>
      <c r="FHC52" s="80"/>
      <c r="FHD52"/>
      <c r="FHE52" s="80"/>
      <c r="FHF52"/>
      <c r="FHG52" s="80"/>
      <c r="FHH52"/>
      <c r="FHI52" s="80"/>
      <c r="FHJ52"/>
      <c r="FHK52" s="80"/>
      <c r="FHL52"/>
      <c r="FHM52" s="80"/>
      <c r="FHN52"/>
      <c r="FHO52" s="80"/>
      <c r="FHP52"/>
      <c r="FHQ52" s="80"/>
      <c r="FHR52"/>
      <c r="FHS52" s="80"/>
      <c r="FHT52"/>
      <c r="FHU52" s="80"/>
      <c r="FHV52"/>
      <c r="FHW52" s="80"/>
      <c r="FHX52"/>
      <c r="FHY52" s="80"/>
      <c r="FHZ52"/>
      <c r="FIA52" s="80"/>
      <c r="FIB52"/>
      <c r="FIC52" s="80"/>
      <c r="FID52"/>
      <c r="FIE52" s="80"/>
      <c r="FIF52"/>
      <c r="FIG52" s="80"/>
      <c r="FIH52"/>
      <c r="FII52" s="80"/>
      <c r="FIJ52"/>
      <c r="FIK52" s="80"/>
      <c r="FIL52"/>
      <c r="FIM52" s="80"/>
      <c r="FIN52"/>
      <c r="FIO52" s="80"/>
      <c r="FIP52"/>
      <c r="FIQ52" s="80"/>
      <c r="FIR52"/>
      <c r="FIS52" s="80"/>
      <c r="FIT52"/>
      <c r="FIU52" s="80"/>
      <c r="FIV52"/>
      <c r="FIW52" s="80"/>
      <c r="FIX52"/>
      <c r="FIY52" s="80"/>
      <c r="FIZ52"/>
      <c r="FJA52" s="80"/>
      <c r="FJB52"/>
      <c r="FJC52" s="80"/>
      <c r="FJD52"/>
      <c r="FJE52" s="80"/>
      <c r="FJF52"/>
      <c r="FJG52" s="80"/>
      <c r="FJH52"/>
      <c r="FJI52" s="80"/>
      <c r="FJJ52"/>
      <c r="FJK52" s="80"/>
      <c r="FJL52"/>
      <c r="FJM52" s="80"/>
      <c r="FJN52"/>
      <c r="FJO52" s="80"/>
      <c r="FJP52"/>
      <c r="FJQ52" s="80"/>
      <c r="FJR52"/>
      <c r="FJS52" s="80"/>
      <c r="FJT52"/>
      <c r="FJU52" s="80"/>
      <c r="FJV52"/>
      <c r="FJW52" s="80"/>
      <c r="FJX52"/>
      <c r="FJY52" s="80"/>
      <c r="FJZ52"/>
      <c r="FKA52" s="80"/>
      <c r="FKB52"/>
      <c r="FKC52" s="80"/>
      <c r="FKD52"/>
      <c r="FKE52" s="80"/>
      <c r="FKF52"/>
      <c r="FKG52" s="80"/>
      <c r="FKH52"/>
      <c r="FKI52" s="80"/>
      <c r="FKJ52"/>
      <c r="FKK52" s="80"/>
      <c r="FKL52"/>
      <c r="FKM52" s="80"/>
      <c r="FKN52"/>
      <c r="FKO52" s="80"/>
      <c r="FKP52"/>
      <c r="FKQ52" s="80"/>
      <c r="FKR52"/>
      <c r="FKS52" s="80"/>
      <c r="FKT52"/>
      <c r="FKU52" s="80"/>
      <c r="FKV52"/>
      <c r="FKW52" s="80"/>
      <c r="FKX52"/>
      <c r="FKY52" s="80"/>
      <c r="FKZ52"/>
      <c r="FLA52" s="80"/>
      <c r="FLB52"/>
      <c r="FLC52" s="80"/>
      <c r="FLD52"/>
      <c r="FLE52" s="80"/>
      <c r="FLF52"/>
      <c r="FLG52" s="80"/>
      <c r="FLH52"/>
      <c r="FLI52" s="80"/>
      <c r="FLJ52"/>
      <c r="FLK52" s="80"/>
      <c r="FLL52"/>
      <c r="FLM52" s="80"/>
      <c r="FLN52"/>
      <c r="FLO52" s="80"/>
      <c r="FLP52"/>
      <c r="FLQ52" s="80"/>
      <c r="FLR52"/>
      <c r="FLS52" s="80"/>
      <c r="FLT52"/>
      <c r="FLU52" s="80"/>
      <c r="FLV52"/>
      <c r="FLW52" s="80"/>
      <c r="FLX52"/>
      <c r="FLY52" s="80"/>
      <c r="FLZ52"/>
      <c r="FMA52" s="80"/>
      <c r="FMB52"/>
      <c r="FMC52" s="80"/>
      <c r="FMD52"/>
      <c r="FME52" s="80"/>
      <c r="FMF52"/>
      <c r="FMG52" s="80"/>
      <c r="FMH52"/>
      <c r="FMI52" s="80"/>
      <c r="FMJ52"/>
      <c r="FMK52" s="80"/>
      <c r="FML52"/>
      <c r="FMM52" s="80"/>
      <c r="FMN52"/>
      <c r="FMO52" s="80"/>
      <c r="FMP52"/>
      <c r="FMQ52" s="80"/>
      <c r="FMR52"/>
      <c r="FMS52" s="80"/>
      <c r="FMT52"/>
      <c r="FMU52" s="80"/>
      <c r="FMV52"/>
      <c r="FMW52" s="80"/>
      <c r="FMX52"/>
      <c r="FMY52" s="80"/>
      <c r="FMZ52"/>
      <c r="FNA52" s="80"/>
      <c r="FNB52"/>
      <c r="FNC52" s="80"/>
      <c r="FND52"/>
      <c r="FNE52" s="80"/>
      <c r="FNF52"/>
      <c r="FNG52" s="80"/>
      <c r="FNH52"/>
      <c r="FNI52" s="80"/>
      <c r="FNJ52"/>
      <c r="FNK52" s="80"/>
      <c r="FNL52"/>
      <c r="FNM52" s="80"/>
      <c r="FNN52"/>
      <c r="FNO52" s="80"/>
      <c r="FNP52"/>
      <c r="FNQ52" s="80"/>
      <c r="FNR52"/>
      <c r="FNS52" s="80"/>
      <c r="FNT52"/>
      <c r="FNU52" s="80"/>
      <c r="FNV52"/>
      <c r="FNW52" s="80"/>
      <c r="FNX52"/>
      <c r="FNY52" s="80"/>
      <c r="FNZ52"/>
      <c r="FOA52" s="80"/>
      <c r="FOB52"/>
      <c r="FOC52" s="80"/>
      <c r="FOD52"/>
      <c r="FOE52" s="80"/>
      <c r="FOF52"/>
      <c r="FOG52" s="80"/>
      <c r="FOH52"/>
      <c r="FOI52" s="80"/>
      <c r="FOJ52"/>
      <c r="FOK52" s="80"/>
      <c r="FOL52"/>
      <c r="FOM52" s="80"/>
      <c r="FON52"/>
      <c r="FOO52" s="80"/>
      <c r="FOP52"/>
      <c r="FOQ52" s="80"/>
      <c r="FOR52"/>
      <c r="FOS52" s="80"/>
      <c r="FOT52"/>
      <c r="FOU52" s="80"/>
      <c r="FOV52"/>
      <c r="FOW52" s="80"/>
      <c r="FOX52"/>
      <c r="FOY52" s="80"/>
      <c r="FOZ52"/>
      <c r="FPA52" s="80"/>
      <c r="FPB52"/>
      <c r="FPC52" s="80"/>
      <c r="FPD52"/>
      <c r="FPE52" s="80"/>
      <c r="FPF52"/>
      <c r="FPG52" s="80"/>
      <c r="FPH52"/>
      <c r="FPI52" s="80"/>
      <c r="FPJ52"/>
      <c r="FPK52" s="80"/>
      <c r="FPL52"/>
      <c r="FPM52" s="80"/>
      <c r="FPN52"/>
      <c r="FPO52" s="80"/>
      <c r="FPP52"/>
      <c r="FPQ52" s="80"/>
      <c r="FPR52"/>
      <c r="FPS52" s="80"/>
      <c r="FPT52"/>
      <c r="FPU52" s="80"/>
      <c r="FPV52"/>
      <c r="FPW52" s="80"/>
      <c r="FPX52"/>
      <c r="FPY52" s="80"/>
      <c r="FPZ52"/>
      <c r="FQA52" s="80"/>
      <c r="FQB52"/>
      <c r="FQC52" s="80"/>
      <c r="FQD52"/>
      <c r="FQE52" s="80"/>
      <c r="FQF52"/>
      <c r="FQG52" s="80"/>
      <c r="FQH52"/>
      <c r="FQI52" s="80"/>
      <c r="FQJ52"/>
      <c r="FQK52" s="80"/>
      <c r="FQL52"/>
      <c r="FQM52" s="80"/>
      <c r="FQN52"/>
      <c r="FQO52" s="80"/>
      <c r="FQP52"/>
      <c r="FQQ52" s="80"/>
      <c r="FQR52"/>
      <c r="FQS52" s="80"/>
      <c r="FQT52"/>
      <c r="FQU52" s="80"/>
      <c r="FQV52"/>
      <c r="FQW52" s="80"/>
      <c r="FQX52"/>
      <c r="FQY52" s="80"/>
      <c r="FQZ52"/>
      <c r="FRA52" s="80"/>
      <c r="FRB52"/>
      <c r="FRC52" s="80"/>
      <c r="FRD52"/>
      <c r="FRE52" s="80"/>
      <c r="FRF52"/>
      <c r="FRG52" s="80"/>
      <c r="FRH52"/>
      <c r="FRI52" s="80"/>
      <c r="FRJ52"/>
      <c r="FRK52" s="80"/>
      <c r="FRL52"/>
      <c r="FRM52" s="80"/>
      <c r="FRN52"/>
      <c r="FRO52" s="80"/>
      <c r="FRP52"/>
      <c r="FRQ52" s="80"/>
      <c r="FRR52"/>
      <c r="FRS52" s="80"/>
      <c r="FRT52"/>
      <c r="FRU52" s="80"/>
      <c r="FRV52"/>
      <c r="FRW52" s="80"/>
      <c r="FRX52"/>
      <c r="FRY52" s="80"/>
      <c r="FRZ52"/>
      <c r="FSA52" s="80"/>
      <c r="FSB52"/>
      <c r="FSC52" s="80"/>
      <c r="FSD52"/>
      <c r="FSE52" s="80"/>
      <c r="FSF52"/>
      <c r="FSG52" s="80"/>
      <c r="FSH52"/>
      <c r="FSI52" s="80"/>
      <c r="FSJ52"/>
      <c r="FSK52" s="80"/>
      <c r="FSL52"/>
      <c r="FSM52" s="80"/>
      <c r="FSN52"/>
      <c r="FSO52" s="80"/>
      <c r="FSP52"/>
      <c r="FSQ52" s="80"/>
      <c r="FSR52"/>
      <c r="FSS52" s="80"/>
      <c r="FST52"/>
      <c r="FSU52" s="80"/>
      <c r="FSV52"/>
      <c r="FSW52" s="80"/>
      <c r="FSX52"/>
      <c r="FSY52" s="80"/>
      <c r="FSZ52"/>
      <c r="FTA52" s="80"/>
      <c r="FTB52"/>
      <c r="FTC52" s="80"/>
      <c r="FTD52"/>
      <c r="FTE52" s="80"/>
      <c r="FTF52"/>
      <c r="FTG52" s="80"/>
      <c r="FTH52"/>
      <c r="FTI52" s="80"/>
      <c r="FTJ52"/>
      <c r="FTK52" s="80"/>
      <c r="FTL52"/>
      <c r="FTM52" s="80"/>
      <c r="FTN52"/>
      <c r="FTO52" s="80"/>
      <c r="FTP52"/>
      <c r="FTQ52" s="80"/>
      <c r="FTR52"/>
      <c r="FTS52" s="80"/>
      <c r="FTT52"/>
      <c r="FTU52" s="80"/>
      <c r="FTV52"/>
      <c r="FTW52" s="80"/>
      <c r="FTX52"/>
      <c r="FTY52" s="80"/>
      <c r="FTZ52"/>
      <c r="FUA52" s="80"/>
      <c r="FUB52"/>
      <c r="FUC52" s="80"/>
      <c r="FUD52"/>
      <c r="FUE52" s="80"/>
      <c r="FUF52"/>
      <c r="FUG52" s="80"/>
      <c r="FUH52"/>
      <c r="FUI52" s="80"/>
      <c r="FUJ52"/>
      <c r="FUK52" s="80"/>
      <c r="FUL52"/>
      <c r="FUM52" s="80"/>
      <c r="FUN52"/>
      <c r="FUO52" s="80"/>
      <c r="FUP52"/>
      <c r="FUQ52" s="80"/>
      <c r="FUR52"/>
      <c r="FUS52" s="80"/>
      <c r="FUT52"/>
      <c r="FUU52" s="80"/>
      <c r="FUV52"/>
      <c r="FUW52" s="80"/>
      <c r="FUX52"/>
      <c r="FUY52" s="80"/>
      <c r="FUZ52"/>
      <c r="FVA52" s="80"/>
      <c r="FVB52"/>
      <c r="FVC52" s="80"/>
      <c r="FVD52"/>
      <c r="FVE52" s="80"/>
      <c r="FVF52"/>
      <c r="FVG52" s="80"/>
      <c r="FVH52"/>
      <c r="FVI52" s="80"/>
      <c r="FVJ52"/>
      <c r="FVK52" s="80"/>
      <c r="FVL52"/>
      <c r="FVM52" s="80"/>
      <c r="FVN52"/>
      <c r="FVO52" s="80"/>
      <c r="FVP52"/>
      <c r="FVQ52" s="80"/>
      <c r="FVR52"/>
      <c r="FVS52" s="80"/>
      <c r="FVT52"/>
      <c r="FVU52" s="80"/>
      <c r="FVV52"/>
      <c r="FVW52" s="80"/>
      <c r="FVX52"/>
      <c r="FVY52" s="80"/>
      <c r="FVZ52"/>
      <c r="FWA52" s="80"/>
      <c r="FWB52"/>
      <c r="FWC52" s="80"/>
      <c r="FWD52"/>
      <c r="FWE52" s="80"/>
      <c r="FWF52"/>
      <c r="FWG52" s="80"/>
      <c r="FWH52"/>
      <c r="FWI52" s="80"/>
      <c r="FWJ52"/>
      <c r="FWK52" s="80"/>
      <c r="FWL52"/>
      <c r="FWM52" s="80"/>
      <c r="FWN52"/>
      <c r="FWO52" s="80"/>
      <c r="FWP52"/>
      <c r="FWQ52" s="80"/>
      <c r="FWR52"/>
      <c r="FWS52" s="80"/>
      <c r="FWT52"/>
      <c r="FWU52" s="80"/>
      <c r="FWV52"/>
      <c r="FWW52" s="80"/>
      <c r="FWX52"/>
      <c r="FWY52" s="80"/>
      <c r="FWZ52"/>
      <c r="FXA52" s="80"/>
      <c r="FXB52"/>
      <c r="FXC52" s="80"/>
      <c r="FXD52"/>
      <c r="FXE52" s="80"/>
      <c r="FXF52"/>
      <c r="FXG52" s="80"/>
      <c r="FXH52"/>
      <c r="FXI52" s="80"/>
      <c r="FXJ52"/>
      <c r="FXK52" s="80"/>
      <c r="FXL52"/>
      <c r="FXM52" s="80"/>
      <c r="FXN52"/>
      <c r="FXO52" s="80"/>
      <c r="FXP52"/>
      <c r="FXQ52" s="80"/>
      <c r="FXR52"/>
      <c r="FXS52" s="80"/>
      <c r="FXT52"/>
      <c r="FXU52" s="80"/>
      <c r="FXV52"/>
      <c r="FXW52" s="80"/>
      <c r="FXX52"/>
      <c r="FXY52" s="80"/>
      <c r="FXZ52"/>
      <c r="FYA52" s="80"/>
      <c r="FYB52"/>
      <c r="FYC52" s="80"/>
      <c r="FYD52"/>
      <c r="FYE52" s="80"/>
      <c r="FYF52"/>
      <c r="FYG52" s="80"/>
      <c r="FYH52"/>
      <c r="FYI52" s="80"/>
      <c r="FYJ52"/>
      <c r="FYK52" s="80"/>
      <c r="FYL52"/>
      <c r="FYM52" s="80"/>
      <c r="FYN52"/>
      <c r="FYO52" s="80"/>
      <c r="FYP52"/>
      <c r="FYQ52" s="80"/>
      <c r="FYR52"/>
      <c r="FYS52" s="80"/>
      <c r="FYT52"/>
      <c r="FYU52" s="80"/>
      <c r="FYV52"/>
      <c r="FYW52" s="80"/>
      <c r="FYX52"/>
      <c r="FYY52" s="80"/>
      <c r="FYZ52"/>
      <c r="FZA52" s="80"/>
      <c r="FZB52"/>
      <c r="FZC52" s="80"/>
      <c r="FZD52"/>
      <c r="FZE52" s="80"/>
      <c r="FZF52"/>
      <c r="FZG52" s="80"/>
      <c r="FZH52"/>
      <c r="FZI52" s="80"/>
      <c r="FZJ52"/>
      <c r="FZK52" s="80"/>
      <c r="FZL52"/>
      <c r="FZM52" s="80"/>
      <c r="FZN52"/>
      <c r="FZO52" s="80"/>
      <c r="FZP52"/>
      <c r="FZQ52" s="80"/>
      <c r="FZR52"/>
      <c r="FZS52" s="80"/>
      <c r="FZT52"/>
      <c r="FZU52" s="80"/>
      <c r="FZV52"/>
      <c r="FZW52" s="80"/>
      <c r="FZX52"/>
      <c r="FZY52" s="80"/>
      <c r="FZZ52"/>
      <c r="GAA52" s="80"/>
      <c r="GAB52"/>
      <c r="GAC52" s="80"/>
      <c r="GAD52"/>
      <c r="GAE52" s="80"/>
      <c r="GAF52"/>
      <c r="GAG52" s="80"/>
      <c r="GAH52"/>
      <c r="GAI52" s="80"/>
      <c r="GAJ52"/>
      <c r="GAK52" s="80"/>
      <c r="GAL52"/>
      <c r="GAM52" s="80"/>
      <c r="GAN52"/>
      <c r="GAO52" s="80"/>
      <c r="GAP52"/>
      <c r="GAQ52" s="80"/>
      <c r="GAR52"/>
      <c r="GAS52" s="80"/>
      <c r="GAT52"/>
      <c r="GAU52" s="80"/>
      <c r="GAV52"/>
      <c r="GAW52" s="80"/>
      <c r="GAX52"/>
      <c r="GAY52" s="80"/>
      <c r="GAZ52"/>
      <c r="GBA52" s="80"/>
      <c r="GBB52"/>
      <c r="GBC52" s="80"/>
      <c r="GBD52"/>
      <c r="GBE52" s="80"/>
      <c r="GBF52"/>
      <c r="GBG52" s="80"/>
      <c r="GBH52"/>
      <c r="GBI52" s="80"/>
      <c r="GBJ52"/>
      <c r="GBK52" s="80"/>
      <c r="GBL52"/>
      <c r="GBM52" s="80"/>
      <c r="GBN52"/>
      <c r="GBO52" s="80"/>
      <c r="GBP52"/>
      <c r="GBQ52" s="80"/>
      <c r="GBR52"/>
      <c r="GBS52" s="80"/>
      <c r="GBT52"/>
      <c r="GBU52" s="80"/>
      <c r="GBV52"/>
      <c r="GBW52" s="80"/>
      <c r="GBX52"/>
      <c r="GBY52" s="80"/>
      <c r="GBZ52"/>
      <c r="GCA52" s="80"/>
      <c r="GCB52"/>
      <c r="GCC52" s="80"/>
      <c r="GCD52"/>
      <c r="GCE52" s="80"/>
      <c r="GCF52"/>
      <c r="GCG52" s="80"/>
      <c r="GCH52"/>
      <c r="GCI52" s="80"/>
      <c r="GCJ52"/>
      <c r="GCK52" s="80"/>
      <c r="GCL52"/>
      <c r="GCM52" s="80"/>
      <c r="GCN52"/>
      <c r="GCO52" s="80"/>
      <c r="GCP52"/>
      <c r="GCQ52" s="80"/>
      <c r="GCR52"/>
      <c r="GCS52" s="80"/>
      <c r="GCT52"/>
      <c r="GCU52" s="80"/>
      <c r="GCV52"/>
      <c r="GCW52" s="80"/>
      <c r="GCX52"/>
      <c r="GCY52" s="80"/>
      <c r="GCZ52"/>
      <c r="GDA52" s="80"/>
      <c r="GDB52"/>
      <c r="GDC52" s="80"/>
      <c r="GDD52"/>
      <c r="GDE52" s="80"/>
      <c r="GDF52"/>
      <c r="GDG52" s="80"/>
      <c r="GDH52"/>
      <c r="GDI52" s="80"/>
      <c r="GDJ52"/>
      <c r="GDK52" s="80"/>
      <c r="GDL52"/>
      <c r="GDM52" s="80"/>
      <c r="GDN52"/>
      <c r="GDO52" s="80"/>
      <c r="GDP52"/>
      <c r="GDQ52" s="80"/>
      <c r="GDR52"/>
      <c r="GDS52" s="80"/>
      <c r="GDT52"/>
      <c r="GDU52" s="80"/>
      <c r="GDV52"/>
      <c r="GDW52" s="80"/>
      <c r="GDX52"/>
      <c r="GDY52" s="80"/>
      <c r="GDZ52"/>
      <c r="GEA52" s="80"/>
      <c r="GEB52"/>
      <c r="GEC52" s="80"/>
      <c r="GED52"/>
      <c r="GEE52" s="80"/>
      <c r="GEF52"/>
      <c r="GEG52" s="80"/>
      <c r="GEH52"/>
      <c r="GEI52" s="80"/>
      <c r="GEJ52"/>
      <c r="GEK52" s="80"/>
      <c r="GEL52"/>
      <c r="GEM52" s="80"/>
      <c r="GEN52"/>
      <c r="GEO52" s="80"/>
      <c r="GEP52"/>
      <c r="GEQ52" s="80"/>
      <c r="GER52"/>
      <c r="GES52" s="80"/>
      <c r="GET52"/>
      <c r="GEU52" s="80"/>
      <c r="GEV52"/>
      <c r="GEW52" s="80"/>
      <c r="GEX52"/>
      <c r="GEY52" s="80"/>
      <c r="GEZ52"/>
      <c r="GFA52" s="80"/>
      <c r="GFB52"/>
      <c r="GFC52" s="80"/>
      <c r="GFD52"/>
      <c r="GFE52" s="80"/>
      <c r="GFF52"/>
      <c r="GFG52" s="80"/>
      <c r="GFH52"/>
      <c r="GFI52" s="80"/>
      <c r="GFJ52"/>
      <c r="GFK52" s="80"/>
      <c r="GFL52"/>
      <c r="GFM52" s="80"/>
      <c r="GFN52"/>
      <c r="GFO52" s="80"/>
      <c r="GFP52"/>
      <c r="GFQ52" s="80"/>
      <c r="GFR52"/>
      <c r="GFS52" s="80"/>
      <c r="GFT52"/>
      <c r="GFU52" s="80"/>
      <c r="GFV52"/>
      <c r="GFW52" s="80"/>
      <c r="GFX52"/>
      <c r="GFY52" s="80"/>
      <c r="GFZ52"/>
      <c r="GGA52" s="80"/>
      <c r="GGB52"/>
      <c r="GGC52" s="80"/>
      <c r="GGD52"/>
      <c r="GGE52" s="80"/>
      <c r="GGF52"/>
      <c r="GGG52" s="80"/>
      <c r="GGH52"/>
      <c r="GGI52" s="80"/>
      <c r="GGJ52"/>
      <c r="GGK52" s="80"/>
      <c r="GGL52"/>
      <c r="GGM52" s="80"/>
      <c r="GGN52"/>
      <c r="GGO52" s="80"/>
      <c r="GGP52"/>
      <c r="GGQ52" s="80"/>
      <c r="GGR52"/>
      <c r="GGS52" s="80"/>
      <c r="GGT52"/>
      <c r="GGU52" s="80"/>
      <c r="GGV52"/>
      <c r="GGW52" s="80"/>
      <c r="GGX52"/>
      <c r="GGY52" s="80"/>
      <c r="GGZ52"/>
      <c r="GHA52" s="80"/>
      <c r="GHB52"/>
      <c r="GHC52" s="80"/>
      <c r="GHD52"/>
      <c r="GHE52" s="80"/>
      <c r="GHF52"/>
      <c r="GHG52" s="80"/>
      <c r="GHH52"/>
      <c r="GHI52" s="80"/>
      <c r="GHJ52"/>
      <c r="GHK52" s="80"/>
      <c r="GHL52"/>
      <c r="GHM52" s="80"/>
      <c r="GHN52"/>
      <c r="GHO52" s="80"/>
      <c r="GHP52"/>
      <c r="GHQ52" s="80"/>
      <c r="GHR52"/>
      <c r="GHS52" s="80"/>
      <c r="GHT52"/>
      <c r="GHU52" s="80"/>
      <c r="GHV52"/>
      <c r="GHW52" s="80"/>
      <c r="GHX52"/>
      <c r="GHY52" s="80"/>
      <c r="GHZ52"/>
      <c r="GIA52" s="80"/>
      <c r="GIB52"/>
      <c r="GIC52" s="80"/>
      <c r="GID52"/>
      <c r="GIE52" s="80"/>
      <c r="GIF52"/>
      <c r="GIG52" s="80"/>
      <c r="GIH52"/>
      <c r="GII52" s="80"/>
      <c r="GIJ52"/>
      <c r="GIK52" s="80"/>
      <c r="GIL52"/>
      <c r="GIM52" s="80"/>
      <c r="GIN52"/>
      <c r="GIO52" s="80"/>
      <c r="GIP52"/>
      <c r="GIQ52" s="80"/>
      <c r="GIR52"/>
      <c r="GIS52" s="80"/>
      <c r="GIT52"/>
      <c r="GIU52" s="80"/>
      <c r="GIV52"/>
      <c r="GIW52" s="80"/>
      <c r="GIX52"/>
      <c r="GIY52" s="80"/>
      <c r="GIZ52"/>
      <c r="GJA52" s="80"/>
      <c r="GJB52"/>
      <c r="GJC52" s="80"/>
      <c r="GJD52"/>
      <c r="GJE52" s="80"/>
      <c r="GJF52"/>
      <c r="GJG52" s="80"/>
      <c r="GJH52"/>
      <c r="GJI52" s="80"/>
      <c r="GJJ52"/>
      <c r="GJK52" s="80"/>
      <c r="GJL52"/>
      <c r="GJM52" s="80"/>
      <c r="GJN52"/>
      <c r="GJO52" s="80"/>
      <c r="GJP52"/>
      <c r="GJQ52" s="80"/>
      <c r="GJR52"/>
      <c r="GJS52" s="80"/>
      <c r="GJT52"/>
      <c r="GJU52" s="80"/>
      <c r="GJV52"/>
      <c r="GJW52" s="80"/>
      <c r="GJX52"/>
      <c r="GJY52" s="80"/>
      <c r="GJZ52"/>
      <c r="GKA52" s="80"/>
      <c r="GKB52"/>
      <c r="GKC52" s="80"/>
      <c r="GKD52"/>
      <c r="GKE52" s="80"/>
      <c r="GKF52"/>
      <c r="GKG52" s="80"/>
      <c r="GKH52"/>
      <c r="GKI52" s="80"/>
      <c r="GKJ52"/>
      <c r="GKK52" s="80"/>
      <c r="GKL52"/>
      <c r="GKM52" s="80"/>
      <c r="GKN52"/>
      <c r="GKO52" s="80"/>
      <c r="GKP52"/>
      <c r="GKQ52" s="80"/>
      <c r="GKR52"/>
      <c r="GKS52" s="80"/>
      <c r="GKT52"/>
      <c r="GKU52" s="80"/>
      <c r="GKV52"/>
      <c r="GKW52" s="80"/>
      <c r="GKX52"/>
      <c r="GKY52" s="80"/>
      <c r="GKZ52"/>
      <c r="GLA52" s="80"/>
      <c r="GLB52"/>
      <c r="GLC52" s="80"/>
      <c r="GLD52"/>
      <c r="GLE52" s="80"/>
      <c r="GLF52"/>
      <c r="GLG52" s="80"/>
      <c r="GLH52"/>
      <c r="GLI52" s="80"/>
      <c r="GLJ52"/>
      <c r="GLK52" s="80"/>
      <c r="GLL52"/>
      <c r="GLM52" s="80"/>
      <c r="GLN52"/>
      <c r="GLO52" s="80"/>
      <c r="GLP52"/>
      <c r="GLQ52" s="80"/>
      <c r="GLR52"/>
      <c r="GLS52" s="80"/>
      <c r="GLT52"/>
      <c r="GLU52" s="80"/>
      <c r="GLV52"/>
      <c r="GLW52" s="80"/>
      <c r="GLX52"/>
      <c r="GLY52" s="80"/>
      <c r="GLZ52"/>
      <c r="GMA52" s="80"/>
      <c r="GMB52"/>
      <c r="GMC52" s="80"/>
      <c r="GMD52"/>
      <c r="GME52" s="80"/>
      <c r="GMF52"/>
      <c r="GMG52" s="80"/>
      <c r="GMH52"/>
      <c r="GMI52" s="80"/>
      <c r="GMJ52"/>
      <c r="GMK52" s="80"/>
      <c r="GML52"/>
      <c r="GMM52" s="80"/>
      <c r="GMN52"/>
      <c r="GMO52" s="80"/>
      <c r="GMP52"/>
      <c r="GMQ52" s="80"/>
      <c r="GMR52"/>
      <c r="GMS52" s="80"/>
      <c r="GMT52"/>
      <c r="GMU52" s="80"/>
      <c r="GMV52"/>
      <c r="GMW52" s="80"/>
      <c r="GMX52"/>
      <c r="GMY52" s="80"/>
      <c r="GMZ52"/>
      <c r="GNA52" s="80"/>
      <c r="GNB52"/>
      <c r="GNC52" s="80"/>
      <c r="GND52"/>
      <c r="GNE52" s="80"/>
      <c r="GNF52"/>
      <c r="GNG52" s="80"/>
      <c r="GNH52"/>
      <c r="GNI52" s="80"/>
      <c r="GNJ52"/>
      <c r="GNK52" s="80"/>
      <c r="GNL52"/>
      <c r="GNM52" s="80"/>
      <c r="GNN52"/>
      <c r="GNO52" s="80"/>
      <c r="GNP52"/>
      <c r="GNQ52" s="80"/>
      <c r="GNR52"/>
      <c r="GNS52" s="80"/>
      <c r="GNT52"/>
      <c r="GNU52" s="80"/>
      <c r="GNV52"/>
      <c r="GNW52" s="80"/>
      <c r="GNX52"/>
      <c r="GNY52" s="80"/>
      <c r="GNZ52"/>
      <c r="GOA52" s="80"/>
      <c r="GOB52"/>
      <c r="GOC52" s="80"/>
      <c r="GOD52"/>
      <c r="GOE52" s="80"/>
      <c r="GOF52"/>
      <c r="GOG52" s="80"/>
      <c r="GOH52"/>
      <c r="GOI52" s="80"/>
      <c r="GOJ52"/>
      <c r="GOK52" s="80"/>
      <c r="GOL52"/>
      <c r="GOM52" s="80"/>
      <c r="GON52"/>
      <c r="GOO52" s="80"/>
      <c r="GOP52"/>
      <c r="GOQ52" s="80"/>
      <c r="GOR52"/>
      <c r="GOS52" s="80"/>
      <c r="GOT52"/>
      <c r="GOU52" s="80"/>
      <c r="GOV52"/>
      <c r="GOW52" s="80"/>
      <c r="GOX52"/>
      <c r="GOY52" s="80"/>
      <c r="GOZ52"/>
      <c r="GPA52" s="80"/>
      <c r="GPB52"/>
      <c r="GPC52" s="80"/>
      <c r="GPD52"/>
      <c r="GPE52" s="80"/>
      <c r="GPF52"/>
      <c r="GPG52" s="80"/>
      <c r="GPH52"/>
      <c r="GPI52" s="80"/>
      <c r="GPJ52"/>
      <c r="GPK52" s="80"/>
      <c r="GPL52"/>
      <c r="GPM52" s="80"/>
      <c r="GPN52"/>
      <c r="GPO52" s="80"/>
      <c r="GPP52"/>
      <c r="GPQ52" s="80"/>
      <c r="GPR52"/>
      <c r="GPS52" s="80"/>
      <c r="GPT52"/>
      <c r="GPU52" s="80"/>
      <c r="GPV52"/>
      <c r="GPW52" s="80"/>
      <c r="GPX52"/>
      <c r="GPY52" s="80"/>
      <c r="GPZ52"/>
      <c r="GQA52" s="80"/>
      <c r="GQB52"/>
      <c r="GQC52" s="80"/>
      <c r="GQD52"/>
      <c r="GQE52" s="80"/>
      <c r="GQF52"/>
      <c r="GQG52" s="80"/>
      <c r="GQH52"/>
      <c r="GQI52" s="80"/>
      <c r="GQJ52"/>
      <c r="GQK52" s="80"/>
      <c r="GQL52"/>
      <c r="GQM52" s="80"/>
      <c r="GQN52"/>
      <c r="GQO52" s="80"/>
      <c r="GQP52"/>
      <c r="GQQ52" s="80"/>
      <c r="GQR52"/>
      <c r="GQS52" s="80"/>
      <c r="GQT52"/>
      <c r="GQU52" s="80"/>
      <c r="GQV52"/>
      <c r="GQW52" s="80"/>
      <c r="GQX52"/>
      <c r="GQY52" s="80"/>
      <c r="GQZ52"/>
      <c r="GRA52" s="80"/>
      <c r="GRB52"/>
      <c r="GRC52" s="80"/>
      <c r="GRD52"/>
      <c r="GRE52" s="80"/>
      <c r="GRF52"/>
      <c r="GRG52" s="80"/>
      <c r="GRH52"/>
      <c r="GRI52" s="80"/>
      <c r="GRJ52"/>
      <c r="GRK52" s="80"/>
      <c r="GRL52"/>
      <c r="GRM52" s="80"/>
      <c r="GRN52"/>
      <c r="GRO52" s="80"/>
      <c r="GRP52"/>
      <c r="GRQ52" s="80"/>
      <c r="GRR52"/>
      <c r="GRS52" s="80"/>
      <c r="GRT52"/>
      <c r="GRU52" s="80"/>
      <c r="GRV52"/>
      <c r="GRW52" s="80"/>
      <c r="GRX52"/>
      <c r="GRY52" s="80"/>
      <c r="GRZ52"/>
      <c r="GSA52" s="80"/>
      <c r="GSB52"/>
      <c r="GSC52" s="80"/>
      <c r="GSD52"/>
      <c r="GSE52" s="80"/>
      <c r="GSF52"/>
      <c r="GSG52" s="80"/>
      <c r="GSH52"/>
      <c r="GSI52" s="80"/>
      <c r="GSJ52"/>
      <c r="GSK52" s="80"/>
      <c r="GSL52"/>
      <c r="GSM52" s="80"/>
      <c r="GSN52"/>
      <c r="GSO52" s="80"/>
      <c r="GSP52"/>
      <c r="GSQ52" s="80"/>
      <c r="GSR52"/>
      <c r="GSS52" s="80"/>
      <c r="GST52"/>
      <c r="GSU52" s="80"/>
      <c r="GSV52"/>
      <c r="GSW52" s="80"/>
      <c r="GSX52"/>
      <c r="GSY52" s="80"/>
      <c r="GSZ52"/>
      <c r="GTA52" s="80"/>
      <c r="GTB52"/>
      <c r="GTC52" s="80"/>
      <c r="GTD52"/>
      <c r="GTE52" s="80"/>
      <c r="GTF52"/>
      <c r="GTG52" s="80"/>
      <c r="GTH52"/>
      <c r="GTI52" s="80"/>
      <c r="GTJ52"/>
      <c r="GTK52" s="80"/>
      <c r="GTL52"/>
      <c r="GTM52" s="80"/>
      <c r="GTN52"/>
      <c r="GTO52" s="80"/>
      <c r="GTP52"/>
      <c r="GTQ52" s="80"/>
      <c r="GTR52"/>
      <c r="GTS52" s="80"/>
      <c r="GTT52"/>
      <c r="GTU52" s="80"/>
      <c r="GTV52"/>
      <c r="GTW52" s="80"/>
      <c r="GTX52"/>
      <c r="GTY52" s="80"/>
      <c r="GTZ52"/>
      <c r="GUA52" s="80"/>
      <c r="GUB52"/>
      <c r="GUC52" s="80"/>
      <c r="GUD52"/>
      <c r="GUE52" s="80"/>
      <c r="GUF52"/>
      <c r="GUG52" s="80"/>
      <c r="GUH52"/>
      <c r="GUI52" s="80"/>
      <c r="GUJ52"/>
      <c r="GUK52" s="80"/>
      <c r="GUL52"/>
      <c r="GUM52" s="80"/>
      <c r="GUN52"/>
      <c r="GUO52" s="80"/>
      <c r="GUP52"/>
      <c r="GUQ52" s="80"/>
      <c r="GUR52"/>
      <c r="GUS52" s="80"/>
      <c r="GUT52"/>
      <c r="GUU52" s="80"/>
      <c r="GUV52"/>
      <c r="GUW52" s="80"/>
      <c r="GUX52"/>
      <c r="GUY52" s="80"/>
      <c r="GUZ52"/>
      <c r="GVA52" s="80"/>
      <c r="GVB52"/>
      <c r="GVC52" s="80"/>
      <c r="GVD52"/>
      <c r="GVE52" s="80"/>
      <c r="GVF52"/>
      <c r="GVG52" s="80"/>
      <c r="GVH52"/>
      <c r="GVI52" s="80"/>
      <c r="GVJ52"/>
      <c r="GVK52" s="80"/>
      <c r="GVL52"/>
      <c r="GVM52" s="80"/>
      <c r="GVN52"/>
      <c r="GVO52" s="80"/>
      <c r="GVP52"/>
      <c r="GVQ52" s="80"/>
      <c r="GVR52"/>
      <c r="GVS52" s="80"/>
      <c r="GVT52"/>
      <c r="GVU52" s="80"/>
      <c r="GVV52"/>
      <c r="GVW52" s="80"/>
      <c r="GVX52"/>
      <c r="GVY52" s="80"/>
      <c r="GVZ52"/>
      <c r="GWA52" s="80"/>
      <c r="GWB52"/>
      <c r="GWC52" s="80"/>
      <c r="GWD52"/>
      <c r="GWE52" s="80"/>
      <c r="GWF52"/>
      <c r="GWG52" s="80"/>
      <c r="GWH52"/>
      <c r="GWI52" s="80"/>
      <c r="GWJ52"/>
      <c r="GWK52" s="80"/>
      <c r="GWL52"/>
      <c r="GWM52" s="80"/>
      <c r="GWN52"/>
      <c r="GWO52" s="80"/>
      <c r="GWP52"/>
      <c r="GWQ52" s="80"/>
      <c r="GWR52"/>
      <c r="GWS52" s="80"/>
      <c r="GWT52"/>
      <c r="GWU52" s="80"/>
      <c r="GWV52"/>
      <c r="GWW52" s="80"/>
      <c r="GWX52"/>
      <c r="GWY52" s="80"/>
      <c r="GWZ52"/>
      <c r="GXA52" s="80"/>
      <c r="GXB52"/>
      <c r="GXC52" s="80"/>
      <c r="GXD52"/>
      <c r="GXE52" s="80"/>
      <c r="GXF52"/>
      <c r="GXG52" s="80"/>
      <c r="GXH52"/>
      <c r="GXI52" s="80"/>
      <c r="GXJ52"/>
      <c r="GXK52" s="80"/>
      <c r="GXL52"/>
      <c r="GXM52" s="80"/>
      <c r="GXN52"/>
      <c r="GXO52" s="80"/>
      <c r="GXP52"/>
      <c r="GXQ52" s="80"/>
      <c r="GXR52"/>
      <c r="GXS52" s="80"/>
      <c r="GXT52"/>
      <c r="GXU52" s="80"/>
      <c r="GXV52"/>
      <c r="GXW52" s="80"/>
      <c r="GXX52"/>
      <c r="GXY52" s="80"/>
      <c r="GXZ52"/>
      <c r="GYA52" s="80"/>
      <c r="GYB52"/>
      <c r="GYC52" s="80"/>
      <c r="GYD52"/>
      <c r="GYE52" s="80"/>
      <c r="GYF52"/>
      <c r="GYG52" s="80"/>
      <c r="GYH52"/>
      <c r="GYI52" s="80"/>
      <c r="GYJ52"/>
      <c r="GYK52" s="80"/>
      <c r="GYL52"/>
      <c r="GYM52" s="80"/>
      <c r="GYN52"/>
      <c r="GYO52" s="80"/>
      <c r="GYP52"/>
      <c r="GYQ52" s="80"/>
      <c r="GYR52"/>
      <c r="GYS52" s="80"/>
      <c r="GYT52"/>
      <c r="GYU52" s="80"/>
      <c r="GYV52"/>
      <c r="GYW52" s="80"/>
      <c r="GYX52"/>
      <c r="GYY52" s="80"/>
      <c r="GYZ52"/>
      <c r="GZA52" s="80"/>
      <c r="GZB52"/>
      <c r="GZC52" s="80"/>
      <c r="GZD52"/>
      <c r="GZE52" s="80"/>
      <c r="GZF52"/>
      <c r="GZG52" s="80"/>
      <c r="GZH52"/>
      <c r="GZI52" s="80"/>
      <c r="GZJ52"/>
      <c r="GZK52" s="80"/>
      <c r="GZL52"/>
      <c r="GZM52" s="80"/>
      <c r="GZN52"/>
      <c r="GZO52" s="80"/>
      <c r="GZP52"/>
      <c r="GZQ52" s="80"/>
      <c r="GZR52"/>
      <c r="GZS52" s="80"/>
      <c r="GZT52"/>
      <c r="GZU52" s="80"/>
      <c r="GZV52"/>
      <c r="GZW52" s="80"/>
      <c r="GZX52"/>
      <c r="GZY52" s="80"/>
      <c r="GZZ52"/>
      <c r="HAA52" s="80"/>
      <c r="HAB52"/>
      <c r="HAC52" s="80"/>
      <c r="HAD52"/>
      <c r="HAE52" s="80"/>
      <c r="HAF52"/>
      <c r="HAG52" s="80"/>
      <c r="HAH52"/>
      <c r="HAI52" s="80"/>
      <c r="HAJ52"/>
      <c r="HAK52" s="80"/>
      <c r="HAL52"/>
      <c r="HAM52" s="80"/>
      <c r="HAN52"/>
      <c r="HAO52" s="80"/>
      <c r="HAP52"/>
      <c r="HAQ52" s="80"/>
      <c r="HAR52"/>
      <c r="HAS52" s="80"/>
      <c r="HAT52"/>
      <c r="HAU52" s="80"/>
      <c r="HAV52"/>
      <c r="HAW52" s="80"/>
      <c r="HAX52"/>
      <c r="HAY52" s="80"/>
      <c r="HAZ52"/>
      <c r="HBA52" s="80"/>
      <c r="HBB52"/>
      <c r="HBC52" s="80"/>
      <c r="HBD52"/>
      <c r="HBE52" s="80"/>
      <c r="HBF52"/>
      <c r="HBG52" s="80"/>
      <c r="HBH52"/>
      <c r="HBI52" s="80"/>
      <c r="HBJ52"/>
      <c r="HBK52" s="80"/>
      <c r="HBL52"/>
      <c r="HBM52" s="80"/>
      <c r="HBN52"/>
      <c r="HBO52" s="80"/>
      <c r="HBP52"/>
      <c r="HBQ52" s="80"/>
      <c r="HBR52"/>
      <c r="HBS52" s="80"/>
      <c r="HBT52"/>
      <c r="HBU52" s="80"/>
      <c r="HBV52"/>
      <c r="HBW52" s="80"/>
      <c r="HBX52"/>
      <c r="HBY52" s="80"/>
      <c r="HBZ52"/>
      <c r="HCA52" s="80"/>
      <c r="HCB52"/>
      <c r="HCC52" s="80"/>
      <c r="HCD52"/>
      <c r="HCE52" s="80"/>
      <c r="HCF52"/>
      <c r="HCG52" s="80"/>
      <c r="HCH52"/>
      <c r="HCI52" s="80"/>
      <c r="HCJ52"/>
      <c r="HCK52" s="80"/>
      <c r="HCL52"/>
      <c r="HCM52" s="80"/>
      <c r="HCN52"/>
      <c r="HCO52" s="80"/>
      <c r="HCP52"/>
      <c r="HCQ52" s="80"/>
      <c r="HCR52"/>
      <c r="HCS52" s="80"/>
      <c r="HCT52"/>
      <c r="HCU52" s="80"/>
      <c r="HCV52"/>
      <c r="HCW52" s="80"/>
      <c r="HCX52"/>
      <c r="HCY52" s="80"/>
      <c r="HCZ52"/>
      <c r="HDA52" s="80"/>
      <c r="HDB52"/>
      <c r="HDC52" s="80"/>
      <c r="HDD52"/>
      <c r="HDE52" s="80"/>
      <c r="HDF52"/>
      <c r="HDG52" s="80"/>
      <c r="HDH52"/>
      <c r="HDI52" s="80"/>
      <c r="HDJ52"/>
      <c r="HDK52" s="80"/>
      <c r="HDL52"/>
      <c r="HDM52" s="80"/>
      <c r="HDN52"/>
      <c r="HDO52" s="80"/>
      <c r="HDP52"/>
      <c r="HDQ52" s="80"/>
      <c r="HDR52"/>
      <c r="HDS52" s="80"/>
      <c r="HDT52"/>
      <c r="HDU52" s="80"/>
      <c r="HDV52"/>
      <c r="HDW52" s="80"/>
      <c r="HDX52"/>
      <c r="HDY52" s="80"/>
      <c r="HDZ52"/>
      <c r="HEA52" s="80"/>
      <c r="HEB52"/>
      <c r="HEC52" s="80"/>
      <c r="HED52"/>
      <c r="HEE52" s="80"/>
      <c r="HEF52"/>
      <c r="HEG52" s="80"/>
      <c r="HEH52"/>
      <c r="HEI52" s="80"/>
      <c r="HEJ52"/>
      <c r="HEK52" s="80"/>
      <c r="HEL52"/>
      <c r="HEM52" s="80"/>
      <c r="HEN52"/>
      <c r="HEO52" s="80"/>
      <c r="HEP52"/>
      <c r="HEQ52" s="80"/>
      <c r="HER52"/>
      <c r="HES52" s="80"/>
      <c r="HET52"/>
      <c r="HEU52" s="80"/>
      <c r="HEV52"/>
      <c r="HEW52" s="80"/>
      <c r="HEX52"/>
      <c r="HEY52" s="80"/>
      <c r="HEZ52"/>
      <c r="HFA52" s="80"/>
      <c r="HFB52"/>
      <c r="HFC52" s="80"/>
      <c r="HFD52"/>
      <c r="HFE52" s="80"/>
      <c r="HFF52"/>
      <c r="HFG52" s="80"/>
      <c r="HFH52"/>
      <c r="HFI52" s="80"/>
      <c r="HFJ52"/>
      <c r="HFK52" s="80"/>
      <c r="HFL52"/>
      <c r="HFM52" s="80"/>
      <c r="HFN52"/>
      <c r="HFO52" s="80"/>
      <c r="HFP52"/>
      <c r="HFQ52" s="80"/>
      <c r="HFR52"/>
      <c r="HFS52" s="80"/>
      <c r="HFT52"/>
      <c r="HFU52" s="80"/>
      <c r="HFV52"/>
      <c r="HFW52" s="80"/>
      <c r="HFX52"/>
      <c r="HFY52" s="80"/>
      <c r="HFZ52"/>
      <c r="HGA52" s="80"/>
      <c r="HGB52"/>
      <c r="HGC52" s="80"/>
      <c r="HGD52"/>
      <c r="HGE52" s="80"/>
      <c r="HGF52"/>
      <c r="HGG52" s="80"/>
      <c r="HGH52"/>
      <c r="HGI52" s="80"/>
      <c r="HGJ52"/>
      <c r="HGK52" s="80"/>
      <c r="HGL52"/>
      <c r="HGM52" s="80"/>
      <c r="HGN52"/>
      <c r="HGO52" s="80"/>
      <c r="HGP52"/>
      <c r="HGQ52" s="80"/>
      <c r="HGR52"/>
      <c r="HGS52" s="80"/>
      <c r="HGT52"/>
      <c r="HGU52" s="80"/>
      <c r="HGV52"/>
      <c r="HGW52" s="80"/>
      <c r="HGX52"/>
      <c r="HGY52" s="80"/>
      <c r="HGZ52"/>
      <c r="HHA52" s="80"/>
      <c r="HHB52"/>
      <c r="HHC52" s="80"/>
      <c r="HHD52"/>
      <c r="HHE52" s="80"/>
      <c r="HHF52"/>
      <c r="HHG52" s="80"/>
      <c r="HHH52"/>
      <c r="HHI52" s="80"/>
      <c r="HHJ52"/>
      <c r="HHK52" s="80"/>
      <c r="HHL52"/>
      <c r="HHM52" s="80"/>
      <c r="HHN52"/>
      <c r="HHO52" s="80"/>
      <c r="HHP52"/>
      <c r="HHQ52" s="80"/>
      <c r="HHR52"/>
      <c r="HHS52" s="80"/>
      <c r="HHT52"/>
      <c r="HHU52" s="80"/>
      <c r="HHV52"/>
      <c r="HHW52" s="80"/>
      <c r="HHX52"/>
      <c r="HHY52" s="80"/>
      <c r="HHZ52"/>
      <c r="HIA52" s="80"/>
      <c r="HIB52"/>
      <c r="HIC52" s="80"/>
      <c r="HID52"/>
      <c r="HIE52" s="80"/>
      <c r="HIF52"/>
      <c r="HIG52" s="80"/>
      <c r="HIH52"/>
      <c r="HII52" s="80"/>
      <c r="HIJ52"/>
      <c r="HIK52" s="80"/>
      <c r="HIL52"/>
      <c r="HIM52" s="80"/>
      <c r="HIN52"/>
      <c r="HIO52" s="80"/>
      <c r="HIP52"/>
      <c r="HIQ52" s="80"/>
      <c r="HIR52"/>
      <c r="HIS52" s="80"/>
      <c r="HIT52"/>
      <c r="HIU52" s="80"/>
      <c r="HIV52"/>
      <c r="HIW52" s="80"/>
      <c r="HIX52"/>
      <c r="HIY52" s="80"/>
      <c r="HIZ52"/>
      <c r="HJA52" s="80"/>
      <c r="HJB52"/>
      <c r="HJC52" s="80"/>
      <c r="HJD52"/>
      <c r="HJE52" s="80"/>
      <c r="HJF52"/>
      <c r="HJG52" s="80"/>
      <c r="HJH52"/>
      <c r="HJI52" s="80"/>
      <c r="HJJ52"/>
      <c r="HJK52" s="80"/>
      <c r="HJL52"/>
      <c r="HJM52" s="80"/>
      <c r="HJN52"/>
      <c r="HJO52" s="80"/>
      <c r="HJP52"/>
      <c r="HJQ52" s="80"/>
      <c r="HJR52"/>
      <c r="HJS52" s="80"/>
      <c r="HJT52"/>
      <c r="HJU52" s="80"/>
      <c r="HJV52"/>
      <c r="HJW52" s="80"/>
      <c r="HJX52"/>
      <c r="HJY52" s="80"/>
      <c r="HJZ52"/>
      <c r="HKA52" s="80"/>
      <c r="HKB52"/>
      <c r="HKC52" s="80"/>
      <c r="HKD52"/>
      <c r="HKE52" s="80"/>
      <c r="HKF52"/>
      <c r="HKG52" s="80"/>
      <c r="HKH52"/>
      <c r="HKI52" s="80"/>
      <c r="HKJ52"/>
      <c r="HKK52" s="80"/>
      <c r="HKL52"/>
      <c r="HKM52" s="80"/>
      <c r="HKN52"/>
      <c r="HKO52" s="80"/>
      <c r="HKP52"/>
      <c r="HKQ52" s="80"/>
      <c r="HKR52"/>
      <c r="HKS52" s="80"/>
      <c r="HKT52"/>
      <c r="HKU52" s="80"/>
      <c r="HKV52"/>
      <c r="HKW52" s="80"/>
      <c r="HKX52"/>
      <c r="HKY52" s="80"/>
      <c r="HKZ52"/>
      <c r="HLA52" s="80"/>
      <c r="HLB52"/>
      <c r="HLC52" s="80"/>
      <c r="HLD52"/>
      <c r="HLE52" s="80"/>
      <c r="HLF52"/>
      <c r="HLG52" s="80"/>
      <c r="HLH52"/>
      <c r="HLI52" s="80"/>
      <c r="HLJ52"/>
      <c r="HLK52" s="80"/>
      <c r="HLL52"/>
      <c r="HLM52" s="80"/>
      <c r="HLN52"/>
      <c r="HLO52" s="80"/>
      <c r="HLP52"/>
      <c r="HLQ52" s="80"/>
      <c r="HLR52"/>
      <c r="HLS52" s="80"/>
      <c r="HLT52"/>
      <c r="HLU52" s="80"/>
      <c r="HLV52"/>
      <c r="HLW52" s="80"/>
      <c r="HLX52"/>
      <c r="HLY52" s="80"/>
      <c r="HLZ52"/>
      <c r="HMA52" s="80"/>
      <c r="HMB52"/>
      <c r="HMC52" s="80"/>
      <c r="HMD52"/>
      <c r="HME52" s="80"/>
      <c r="HMF52"/>
      <c r="HMG52" s="80"/>
      <c r="HMH52"/>
      <c r="HMI52" s="80"/>
      <c r="HMJ52"/>
      <c r="HMK52" s="80"/>
      <c r="HML52"/>
      <c r="HMM52" s="80"/>
      <c r="HMN52"/>
      <c r="HMO52" s="80"/>
      <c r="HMP52"/>
      <c r="HMQ52" s="80"/>
      <c r="HMR52"/>
      <c r="HMS52" s="80"/>
      <c r="HMT52"/>
      <c r="HMU52" s="80"/>
      <c r="HMV52"/>
      <c r="HMW52" s="80"/>
      <c r="HMX52"/>
      <c r="HMY52" s="80"/>
      <c r="HMZ52"/>
      <c r="HNA52" s="80"/>
      <c r="HNB52"/>
      <c r="HNC52" s="80"/>
      <c r="HND52"/>
      <c r="HNE52" s="80"/>
      <c r="HNF52"/>
      <c r="HNG52" s="80"/>
      <c r="HNH52"/>
      <c r="HNI52" s="80"/>
      <c r="HNJ52"/>
      <c r="HNK52" s="80"/>
      <c r="HNL52"/>
      <c r="HNM52" s="80"/>
      <c r="HNN52"/>
      <c r="HNO52" s="80"/>
      <c r="HNP52"/>
      <c r="HNQ52" s="80"/>
      <c r="HNR52"/>
      <c r="HNS52" s="80"/>
      <c r="HNT52"/>
      <c r="HNU52" s="80"/>
      <c r="HNV52"/>
      <c r="HNW52" s="80"/>
      <c r="HNX52"/>
      <c r="HNY52" s="80"/>
      <c r="HNZ52"/>
      <c r="HOA52" s="80"/>
      <c r="HOB52"/>
      <c r="HOC52" s="80"/>
      <c r="HOD52"/>
      <c r="HOE52" s="80"/>
      <c r="HOF52"/>
      <c r="HOG52" s="80"/>
      <c r="HOH52"/>
      <c r="HOI52" s="80"/>
      <c r="HOJ52"/>
      <c r="HOK52" s="80"/>
      <c r="HOL52"/>
      <c r="HOM52" s="80"/>
      <c r="HON52"/>
      <c r="HOO52" s="80"/>
      <c r="HOP52"/>
      <c r="HOQ52" s="80"/>
      <c r="HOR52"/>
      <c r="HOS52" s="80"/>
      <c r="HOT52"/>
      <c r="HOU52" s="80"/>
      <c r="HOV52"/>
      <c r="HOW52" s="80"/>
      <c r="HOX52"/>
      <c r="HOY52" s="80"/>
      <c r="HOZ52"/>
      <c r="HPA52" s="80"/>
      <c r="HPB52"/>
      <c r="HPC52" s="80"/>
      <c r="HPD52"/>
      <c r="HPE52" s="80"/>
      <c r="HPF52"/>
      <c r="HPG52" s="80"/>
      <c r="HPH52"/>
      <c r="HPI52" s="80"/>
      <c r="HPJ52"/>
      <c r="HPK52" s="80"/>
      <c r="HPL52"/>
      <c r="HPM52" s="80"/>
      <c r="HPN52"/>
      <c r="HPO52" s="80"/>
      <c r="HPP52"/>
      <c r="HPQ52" s="80"/>
      <c r="HPR52"/>
      <c r="HPS52" s="80"/>
      <c r="HPT52"/>
      <c r="HPU52" s="80"/>
      <c r="HPV52"/>
      <c r="HPW52" s="80"/>
      <c r="HPX52"/>
      <c r="HPY52" s="80"/>
      <c r="HPZ52"/>
      <c r="HQA52" s="80"/>
      <c r="HQB52"/>
      <c r="HQC52" s="80"/>
      <c r="HQD52"/>
      <c r="HQE52" s="80"/>
      <c r="HQF52"/>
      <c r="HQG52" s="80"/>
      <c r="HQH52"/>
      <c r="HQI52" s="80"/>
      <c r="HQJ52"/>
      <c r="HQK52" s="80"/>
      <c r="HQL52"/>
      <c r="HQM52" s="80"/>
      <c r="HQN52"/>
      <c r="HQO52" s="80"/>
      <c r="HQP52"/>
      <c r="HQQ52" s="80"/>
      <c r="HQR52"/>
      <c r="HQS52" s="80"/>
      <c r="HQT52"/>
      <c r="HQU52" s="80"/>
      <c r="HQV52"/>
      <c r="HQW52" s="80"/>
      <c r="HQX52"/>
      <c r="HQY52" s="80"/>
      <c r="HQZ52"/>
      <c r="HRA52" s="80"/>
      <c r="HRB52"/>
      <c r="HRC52" s="80"/>
      <c r="HRD52"/>
      <c r="HRE52" s="80"/>
      <c r="HRF52"/>
      <c r="HRG52" s="80"/>
      <c r="HRH52"/>
      <c r="HRI52" s="80"/>
      <c r="HRJ52"/>
      <c r="HRK52" s="80"/>
      <c r="HRL52"/>
      <c r="HRM52" s="80"/>
      <c r="HRN52"/>
      <c r="HRO52" s="80"/>
      <c r="HRP52"/>
      <c r="HRQ52" s="80"/>
      <c r="HRR52"/>
      <c r="HRS52" s="80"/>
      <c r="HRT52"/>
      <c r="HRU52" s="80"/>
      <c r="HRV52"/>
      <c r="HRW52" s="80"/>
      <c r="HRX52"/>
      <c r="HRY52" s="80"/>
      <c r="HRZ52"/>
      <c r="HSA52" s="80"/>
      <c r="HSB52"/>
      <c r="HSC52" s="80"/>
      <c r="HSD52"/>
      <c r="HSE52" s="80"/>
      <c r="HSF52"/>
      <c r="HSG52" s="80"/>
      <c r="HSH52"/>
      <c r="HSI52" s="80"/>
      <c r="HSJ52"/>
      <c r="HSK52" s="80"/>
      <c r="HSL52"/>
      <c r="HSM52" s="80"/>
      <c r="HSN52"/>
      <c r="HSO52" s="80"/>
      <c r="HSP52"/>
      <c r="HSQ52" s="80"/>
      <c r="HSR52"/>
      <c r="HSS52" s="80"/>
      <c r="HST52"/>
      <c r="HSU52" s="80"/>
      <c r="HSV52"/>
      <c r="HSW52" s="80"/>
      <c r="HSX52"/>
      <c r="HSY52" s="80"/>
      <c r="HSZ52"/>
      <c r="HTA52" s="80"/>
      <c r="HTB52"/>
      <c r="HTC52" s="80"/>
      <c r="HTD52"/>
      <c r="HTE52" s="80"/>
      <c r="HTF52"/>
      <c r="HTG52" s="80"/>
      <c r="HTH52"/>
      <c r="HTI52" s="80"/>
      <c r="HTJ52"/>
      <c r="HTK52" s="80"/>
      <c r="HTL52"/>
      <c r="HTM52" s="80"/>
      <c r="HTN52"/>
      <c r="HTO52" s="80"/>
      <c r="HTP52"/>
      <c r="HTQ52" s="80"/>
      <c r="HTR52"/>
      <c r="HTS52" s="80"/>
      <c r="HTT52"/>
      <c r="HTU52" s="80"/>
      <c r="HTV52"/>
      <c r="HTW52" s="80"/>
      <c r="HTX52"/>
      <c r="HTY52" s="80"/>
      <c r="HTZ52"/>
      <c r="HUA52" s="80"/>
      <c r="HUB52"/>
      <c r="HUC52" s="80"/>
      <c r="HUD52"/>
      <c r="HUE52" s="80"/>
      <c r="HUF52"/>
      <c r="HUG52" s="80"/>
      <c r="HUH52"/>
      <c r="HUI52" s="80"/>
      <c r="HUJ52"/>
      <c r="HUK52" s="80"/>
      <c r="HUL52"/>
      <c r="HUM52" s="80"/>
      <c r="HUN52"/>
      <c r="HUO52" s="80"/>
      <c r="HUP52"/>
      <c r="HUQ52" s="80"/>
      <c r="HUR52"/>
      <c r="HUS52" s="80"/>
      <c r="HUT52"/>
      <c r="HUU52" s="80"/>
      <c r="HUV52"/>
      <c r="HUW52" s="80"/>
      <c r="HUX52"/>
      <c r="HUY52" s="80"/>
      <c r="HUZ52"/>
      <c r="HVA52" s="80"/>
      <c r="HVB52"/>
      <c r="HVC52" s="80"/>
      <c r="HVD52"/>
      <c r="HVE52" s="80"/>
      <c r="HVF52"/>
      <c r="HVG52" s="80"/>
      <c r="HVH52"/>
      <c r="HVI52" s="80"/>
      <c r="HVJ52"/>
      <c r="HVK52" s="80"/>
      <c r="HVL52"/>
      <c r="HVM52" s="80"/>
      <c r="HVN52"/>
      <c r="HVO52" s="80"/>
      <c r="HVP52"/>
      <c r="HVQ52" s="80"/>
      <c r="HVR52"/>
      <c r="HVS52" s="80"/>
      <c r="HVT52"/>
      <c r="HVU52" s="80"/>
      <c r="HVV52"/>
      <c r="HVW52" s="80"/>
      <c r="HVX52"/>
      <c r="HVY52" s="80"/>
      <c r="HVZ52"/>
      <c r="HWA52" s="80"/>
      <c r="HWB52"/>
      <c r="HWC52" s="80"/>
      <c r="HWD52"/>
      <c r="HWE52" s="80"/>
      <c r="HWF52"/>
      <c r="HWG52" s="80"/>
      <c r="HWH52"/>
      <c r="HWI52" s="80"/>
      <c r="HWJ52"/>
      <c r="HWK52" s="80"/>
      <c r="HWL52"/>
      <c r="HWM52" s="80"/>
      <c r="HWN52"/>
      <c r="HWO52" s="80"/>
      <c r="HWP52"/>
      <c r="HWQ52" s="80"/>
      <c r="HWR52"/>
      <c r="HWS52" s="80"/>
      <c r="HWT52"/>
      <c r="HWU52" s="80"/>
      <c r="HWV52"/>
      <c r="HWW52" s="80"/>
      <c r="HWX52"/>
      <c r="HWY52" s="80"/>
      <c r="HWZ52"/>
      <c r="HXA52" s="80"/>
      <c r="HXB52"/>
      <c r="HXC52" s="80"/>
      <c r="HXD52"/>
      <c r="HXE52" s="80"/>
      <c r="HXF52"/>
      <c r="HXG52" s="80"/>
      <c r="HXH52"/>
      <c r="HXI52" s="80"/>
      <c r="HXJ52"/>
      <c r="HXK52" s="80"/>
      <c r="HXL52"/>
      <c r="HXM52" s="80"/>
      <c r="HXN52"/>
      <c r="HXO52" s="80"/>
      <c r="HXP52"/>
      <c r="HXQ52" s="80"/>
      <c r="HXR52"/>
      <c r="HXS52" s="80"/>
      <c r="HXT52"/>
      <c r="HXU52" s="80"/>
      <c r="HXV52"/>
      <c r="HXW52" s="80"/>
      <c r="HXX52"/>
      <c r="HXY52" s="80"/>
      <c r="HXZ52"/>
      <c r="HYA52" s="80"/>
      <c r="HYB52"/>
      <c r="HYC52" s="80"/>
      <c r="HYD52"/>
      <c r="HYE52" s="80"/>
      <c r="HYF52"/>
      <c r="HYG52" s="80"/>
      <c r="HYH52"/>
      <c r="HYI52" s="80"/>
      <c r="HYJ52"/>
      <c r="HYK52" s="80"/>
      <c r="HYL52"/>
      <c r="HYM52" s="80"/>
      <c r="HYN52"/>
      <c r="HYO52" s="80"/>
      <c r="HYP52"/>
      <c r="HYQ52" s="80"/>
      <c r="HYR52"/>
      <c r="HYS52" s="80"/>
      <c r="HYT52"/>
      <c r="HYU52" s="80"/>
      <c r="HYV52"/>
      <c r="HYW52" s="80"/>
      <c r="HYX52"/>
      <c r="HYY52" s="80"/>
      <c r="HYZ52"/>
      <c r="HZA52" s="80"/>
      <c r="HZB52"/>
      <c r="HZC52" s="80"/>
      <c r="HZD52"/>
      <c r="HZE52" s="80"/>
      <c r="HZF52"/>
      <c r="HZG52" s="80"/>
      <c r="HZH52"/>
      <c r="HZI52" s="80"/>
      <c r="HZJ52"/>
      <c r="HZK52" s="80"/>
      <c r="HZL52"/>
      <c r="HZM52" s="80"/>
      <c r="HZN52"/>
      <c r="HZO52" s="80"/>
      <c r="HZP52"/>
      <c r="HZQ52" s="80"/>
      <c r="HZR52"/>
      <c r="HZS52" s="80"/>
      <c r="HZT52"/>
      <c r="HZU52" s="80"/>
      <c r="HZV52"/>
      <c r="HZW52" s="80"/>
      <c r="HZX52"/>
      <c r="HZY52" s="80"/>
      <c r="HZZ52"/>
      <c r="IAA52" s="80"/>
      <c r="IAB52"/>
      <c r="IAC52" s="80"/>
      <c r="IAD52"/>
      <c r="IAE52" s="80"/>
      <c r="IAF52"/>
      <c r="IAG52" s="80"/>
      <c r="IAH52"/>
      <c r="IAI52" s="80"/>
      <c r="IAJ52"/>
      <c r="IAK52" s="80"/>
      <c r="IAL52"/>
      <c r="IAM52" s="80"/>
      <c r="IAN52"/>
      <c r="IAO52" s="80"/>
      <c r="IAP52"/>
      <c r="IAQ52" s="80"/>
      <c r="IAR52"/>
      <c r="IAS52" s="80"/>
      <c r="IAT52"/>
      <c r="IAU52" s="80"/>
      <c r="IAV52"/>
      <c r="IAW52" s="80"/>
      <c r="IAX52"/>
      <c r="IAY52" s="80"/>
      <c r="IAZ52"/>
      <c r="IBA52" s="80"/>
      <c r="IBB52"/>
      <c r="IBC52" s="80"/>
      <c r="IBD52"/>
      <c r="IBE52" s="80"/>
      <c r="IBF52"/>
      <c r="IBG52" s="80"/>
      <c r="IBH52"/>
      <c r="IBI52" s="80"/>
      <c r="IBJ52"/>
      <c r="IBK52" s="80"/>
      <c r="IBL52"/>
      <c r="IBM52" s="80"/>
      <c r="IBN52"/>
      <c r="IBO52" s="80"/>
      <c r="IBP52"/>
      <c r="IBQ52" s="80"/>
      <c r="IBR52"/>
      <c r="IBS52" s="80"/>
      <c r="IBT52"/>
      <c r="IBU52" s="80"/>
      <c r="IBV52"/>
      <c r="IBW52" s="80"/>
      <c r="IBX52"/>
      <c r="IBY52" s="80"/>
      <c r="IBZ52"/>
      <c r="ICA52" s="80"/>
      <c r="ICB52"/>
      <c r="ICC52" s="80"/>
      <c r="ICD52"/>
      <c r="ICE52" s="80"/>
      <c r="ICF52"/>
      <c r="ICG52" s="80"/>
      <c r="ICH52"/>
      <c r="ICI52" s="80"/>
      <c r="ICJ52"/>
      <c r="ICK52" s="80"/>
      <c r="ICL52"/>
      <c r="ICM52" s="80"/>
      <c r="ICN52"/>
      <c r="ICO52" s="80"/>
      <c r="ICP52"/>
      <c r="ICQ52" s="80"/>
      <c r="ICR52"/>
      <c r="ICS52" s="80"/>
      <c r="ICT52"/>
      <c r="ICU52" s="80"/>
      <c r="ICV52"/>
      <c r="ICW52" s="80"/>
      <c r="ICX52"/>
      <c r="ICY52" s="80"/>
      <c r="ICZ52"/>
      <c r="IDA52" s="80"/>
      <c r="IDB52"/>
      <c r="IDC52" s="80"/>
      <c r="IDD52"/>
      <c r="IDE52" s="80"/>
      <c r="IDF52"/>
      <c r="IDG52" s="80"/>
      <c r="IDH52"/>
      <c r="IDI52" s="80"/>
      <c r="IDJ52"/>
      <c r="IDK52" s="80"/>
      <c r="IDL52"/>
      <c r="IDM52" s="80"/>
      <c r="IDN52"/>
      <c r="IDO52" s="80"/>
      <c r="IDP52"/>
      <c r="IDQ52" s="80"/>
      <c r="IDR52"/>
      <c r="IDS52" s="80"/>
      <c r="IDT52"/>
      <c r="IDU52" s="80"/>
      <c r="IDV52"/>
      <c r="IDW52" s="80"/>
      <c r="IDX52"/>
      <c r="IDY52" s="80"/>
      <c r="IDZ52"/>
      <c r="IEA52" s="80"/>
      <c r="IEB52"/>
      <c r="IEC52" s="80"/>
      <c r="IED52"/>
      <c r="IEE52" s="80"/>
      <c r="IEF52"/>
      <c r="IEG52" s="80"/>
      <c r="IEH52"/>
      <c r="IEI52" s="80"/>
      <c r="IEJ52"/>
      <c r="IEK52" s="80"/>
      <c r="IEL52"/>
      <c r="IEM52" s="80"/>
      <c r="IEN52"/>
      <c r="IEO52" s="80"/>
      <c r="IEP52"/>
      <c r="IEQ52" s="80"/>
      <c r="IER52"/>
      <c r="IES52" s="80"/>
      <c r="IET52"/>
      <c r="IEU52" s="80"/>
      <c r="IEV52"/>
      <c r="IEW52" s="80"/>
      <c r="IEX52"/>
      <c r="IEY52" s="80"/>
      <c r="IEZ52"/>
      <c r="IFA52" s="80"/>
      <c r="IFB52"/>
      <c r="IFC52" s="80"/>
      <c r="IFD52"/>
      <c r="IFE52" s="80"/>
      <c r="IFF52"/>
      <c r="IFG52" s="80"/>
      <c r="IFH52"/>
      <c r="IFI52" s="80"/>
      <c r="IFJ52"/>
      <c r="IFK52" s="80"/>
      <c r="IFL52"/>
      <c r="IFM52" s="80"/>
      <c r="IFN52"/>
      <c r="IFO52" s="80"/>
      <c r="IFP52"/>
      <c r="IFQ52" s="80"/>
      <c r="IFR52"/>
      <c r="IFS52" s="80"/>
      <c r="IFT52"/>
      <c r="IFU52" s="80"/>
      <c r="IFV52"/>
      <c r="IFW52" s="80"/>
      <c r="IFX52"/>
      <c r="IFY52" s="80"/>
      <c r="IFZ52"/>
      <c r="IGA52" s="80"/>
      <c r="IGB52"/>
      <c r="IGC52" s="80"/>
      <c r="IGD52"/>
      <c r="IGE52" s="80"/>
      <c r="IGF52"/>
      <c r="IGG52" s="80"/>
      <c r="IGH52"/>
      <c r="IGI52" s="80"/>
      <c r="IGJ52"/>
      <c r="IGK52" s="80"/>
      <c r="IGL52"/>
      <c r="IGM52" s="80"/>
      <c r="IGN52"/>
      <c r="IGO52" s="80"/>
      <c r="IGP52"/>
      <c r="IGQ52" s="80"/>
      <c r="IGR52"/>
      <c r="IGS52" s="80"/>
      <c r="IGT52"/>
      <c r="IGU52" s="80"/>
      <c r="IGV52"/>
      <c r="IGW52" s="80"/>
      <c r="IGX52"/>
      <c r="IGY52" s="80"/>
      <c r="IGZ52"/>
      <c r="IHA52" s="80"/>
      <c r="IHB52"/>
      <c r="IHC52" s="80"/>
      <c r="IHD52"/>
      <c r="IHE52" s="80"/>
      <c r="IHF52"/>
      <c r="IHG52" s="80"/>
      <c r="IHH52"/>
      <c r="IHI52" s="80"/>
      <c r="IHJ52"/>
      <c r="IHK52" s="80"/>
      <c r="IHL52"/>
      <c r="IHM52" s="80"/>
      <c r="IHN52"/>
      <c r="IHO52" s="80"/>
      <c r="IHP52"/>
      <c r="IHQ52" s="80"/>
      <c r="IHR52"/>
      <c r="IHS52" s="80"/>
      <c r="IHT52"/>
      <c r="IHU52" s="80"/>
      <c r="IHV52"/>
      <c r="IHW52" s="80"/>
      <c r="IHX52"/>
      <c r="IHY52" s="80"/>
      <c r="IHZ52"/>
      <c r="IIA52" s="80"/>
      <c r="IIB52"/>
      <c r="IIC52" s="80"/>
      <c r="IID52"/>
      <c r="IIE52" s="80"/>
      <c r="IIF52"/>
      <c r="IIG52" s="80"/>
      <c r="IIH52"/>
      <c r="III52" s="80"/>
      <c r="IIJ52"/>
      <c r="IIK52" s="80"/>
      <c r="IIL52"/>
      <c r="IIM52" s="80"/>
      <c r="IIN52"/>
      <c r="IIO52" s="80"/>
      <c r="IIP52"/>
      <c r="IIQ52" s="80"/>
      <c r="IIR52"/>
      <c r="IIS52" s="80"/>
      <c r="IIT52"/>
      <c r="IIU52" s="80"/>
      <c r="IIV52"/>
      <c r="IIW52" s="80"/>
      <c r="IIX52"/>
      <c r="IIY52" s="80"/>
      <c r="IIZ52"/>
      <c r="IJA52" s="80"/>
      <c r="IJB52"/>
      <c r="IJC52" s="80"/>
      <c r="IJD52"/>
      <c r="IJE52" s="80"/>
      <c r="IJF52"/>
      <c r="IJG52" s="80"/>
      <c r="IJH52"/>
      <c r="IJI52" s="80"/>
      <c r="IJJ52"/>
      <c r="IJK52" s="80"/>
      <c r="IJL52"/>
      <c r="IJM52" s="80"/>
      <c r="IJN52"/>
      <c r="IJO52" s="80"/>
      <c r="IJP52"/>
      <c r="IJQ52" s="80"/>
      <c r="IJR52"/>
      <c r="IJS52" s="80"/>
      <c r="IJT52"/>
      <c r="IJU52" s="80"/>
      <c r="IJV52"/>
      <c r="IJW52" s="80"/>
      <c r="IJX52"/>
      <c r="IJY52" s="80"/>
      <c r="IJZ52"/>
      <c r="IKA52" s="80"/>
      <c r="IKB52"/>
      <c r="IKC52" s="80"/>
      <c r="IKD52"/>
      <c r="IKE52" s="80"/>
      <c r="IKF52"/>
      <c r="IKG52" s="80"/>
      <c r="IKH52"/>
      <c r="IKI52" s="80"/>
      <c r="IKJ52"/>
      <c r="IKK52" s="80"/>
      <c r="IKL52"/>
      <c r="IKM52" s="80"/>
      <c r="IKN52"/>
      <c r="IKO52" s="80"/>
      <c r="IKP52"/>
      <c r="IKQ52" s="80"/>
      <c r="IKR52"/>
      <c r="IKS52" s="80"/>
      <c r="IKT52"/>
      <c r="IKU52" s="80"/>
      <c r="IKV52"/>
      <c r="IKW52" s="80"/>
      <c r="IKX52"/>
      <c r="IKY52" s="80"/>
      <c r="IKZ52"/>
      <c r="ILA52" s="80"/>
      <c r="ILB52"/>
      <c r="ILC52" s="80"/>
      <c r="ILD52"/>
      <c r="ILE52" s="80"/>
      <c r="ILF52"/>
      <c r="ILG52" s="80"/>
      <c r="ILH52"/>
      <c r="ILI52" s="80"/>
      <c r="ILJ52"/>
      <c r="ILK52" s="80"/>
      <c r="ILL52"/>
      <c r="ILM52" s="80"/>
      <c r="ILN52"/>
      <c r="ILO52" s="80"/>
      <c r="ILP52"/>
      <c r="ILQ52" s="80"/>
      <c r="ILR52"/>
      <c r="ILS52" s="80"/>
      <c r="ILT52"/>
      <c r="ILU52" s="80"/>
      <c r="ILV52"/>
      <c r="ILW52" s="80"/>
      <c r="ILX52"/>
      <c r="ILY52" s="80"/>
      <c r="ILZ52"/>
      <c r="IMA52" s="80"/>
      <c r="IMB52"/>
      <c r="IMC52" s="80"/>
      <c r="IMD52"/>
      <c r="IME52" s="80"/>
      <c r="IMF52"/>
      <c r="IMG52" s="80"/>
      <c r="IMH52"/>
      <c r="IMI52" s="80"/>
      <c r="IMJ52"/>
      <c r="IMK52" s="80"/>
      <c r="IML52"/>
      <c r="IMM52" s="80"/>
      <c r="IMN52"/>
      <c r="IMO52" s="80"/>
      <c r="IMP52"/>
      <c r="IMQ52" s="80"/>
      <c r="IMR52"/>
      <c r="IMS52" s="80"/>
      <c r="IMT52"/>
      <c r="IMU52" s="80"/>
      <c r="IMV52"/>
      <c r="IMW52" s="80"/>
      <c r="IMX52"/>
      <c r="IMY52" s="80"/>
      <c r="IMZ52"/>
      <c r="INA52" s="80"/>
      <c r="INB52"/>
      <c r="INC52" s="80"/>
      <c r="IND52"/>
      <c r="INE52" s="80"/>
      <c r="INF52"/>
      <c r="ING52" s="80"/>
      <c r="INH52"/>
      <c r="INI52" s="80"/>
      <c r="INJ52"/>
      <c r="INK52" s="80"/>
      <c r="INL52"/>
      <c r="INM52" s="80"/>
      <c r="INN52"/>
      <c r="INO52" s="80"/>
      <c r="INP52"/>
      <c r="INQ52" s="80"/>
      <c r="INR52"/>
      <c r="INS52" s="80"/>
      <c r="INT52"/>
      <c r="INU52" s="80"/>
      <c r="INV52"/>
      <c r="INW52" s="80"/>
      <c r="INX52"/>
      <c r="INY52" s="80"/>
      <c r="INZ52"/>
      <c r="IOA52" s="80"/>
      <c r="IOB52"/>
      <c r="IOC52" s="80"/>
      <c r="IOD52"/>
      <c r="IOE52" s="80"/>
      <c r="IOF52"/>
      <c r="IOG52" s="80"/>
      <c r="IOH52"/>
      <c r="IOI52" s="80"/>
      <c r="IOJ52"/>
      <c r="IOK52" s="80"/>
      <c r="IOL52"/>
      <c r="IOM52" s="80"/>
      <c r="ION52"/>
      <c r="IOO52" s="80"/>
      <c r="IOP52"/>
      <c r="IOQ52" s="80"/>
      <c r="IOR52"/>
      <c r="IOS52" s="80"/>
      <c r="IOT52"/>
      <c r="IOU52" s="80"/>
      <c r="IOV52"/>
      <c r="IOW52" s="80"/>
      <c r="IOX52"/>
      <c r="IOY52" s="80"/>
      <c r="IOZ52"/>
      <c r="IPA52" s="80"/>
      <c r="IPB52"/>
      <c r="IPC52" s="80"/>
      <c r="IPD52"/>
      <c r="IPE52" s="80"/>
      <c r="IPF52"/>
      <c r="IPG52" s="80"/>
      <c r="IPH52"/>
      <c r="IPI52" s="80"/>
      <c r="IPJ52"/>
      <c r="IPK52" s="80"/>
      <c r="IPL52"/>
      <c r="IPM52" s="80"/>
      <c r="IPN52"/>
      <c r="IPO52" s="80"/>
      <c r="IPP52"/>
      <c r="IPQ52" s="80"/>
      <c r="IPR52"/>
      <c r="IPS52" s="80"/>
      <c r="IPT52"/>
      <c r="IPU52" s="80"/>
      <c r="IPV52"/>
      <c r="IPW52" s="80"/>
      <c r="IPX52"/>
      <c r="IPY52" s="80"/>
      <c r="IPZ52"/>
      <c r="IQA52" s="80"/>
      <c r="IQB52"/>
      <c r="IQC52" s="80"/>
      <c r="IQD52"/>
      <c r="IQE52" s="80"/>
      <c r="IQF52"/>
      <c r="IQG52" s="80"/>
      <c r="IQH52"/>
      <c r="IQI52" s="80"/>
      <c r="IQJ52"/>
      <c r="IQK52" s="80"/>
      <c r="IQL52"/>
      <c r="IQM52" s="80"/>
      <c r="IQN52"/>
      <c r="IQO52" s="80"/>
      <c r="IQP52"/>
      <c r="IQQ52" s="80"/>
      <c r="IQR52"/>
      <c r="IQS52" s="80"/>
      <c r="IQT52"/>
      <c r="IQU52" s="80"/>
      <c r="IQV52"/>
      <c r="IQW52" s="80"/>
      <c r="IQX52"/>
      <c r="IQY52" s="80"/>
      <c r="IQZ52"/>
      <c r="IRA52" s="80"/>
      <c r="IRB52"/>
      <c r="IRC52" s="80"/>
      <c r="IRD52"/>
      <c r="IRE52" s="80"/>
      <c r="IRF52"/>
      <c r="IRG52" s="80"/>
      <c r="IRH52"/>
      <c r="IRI52" s="80"/>
      <c r="IRJ52"/>
      <c r="IRK52" s="80"/>
      <c r="IRL52"/>
      <c r="IRM52" s="80"/>
      <c r="IRN52"/>
      <c r="IRO52" s="80"/>
      <c r="IRP52"/>
      <c r="IRQ52" s="80"/>
      <c r="IRR52"/>
      <c r="IRS52" s="80"/>
      <c r="IRT52"/>
      <c r="IRU52" s="80"/>
      <c r="IRV52"/>
      <c r="IRW52" s="80"/>
      <c r="IRX52"/>
      <c r="IRY52" s="80"/>
      <c r="IRZ52"/>
      <c r="ISA52" s="80"/>
      <c r="ISB52"/>
      <c r="ISC52" s="80"/>
      <c r="ISD52"/>
      <c r="ISE52" s="80"/>
      <c r="ISF52"/>
      <c r="ISG52" s="80"/>
      <c r="ISH52"/>
      <c r="ISI52" s="80"/>
      <c r="ISJ52"/>
      <c r="ISK52" s="80"/>
      <c r="ISL52"/>
      <c r="ISM52" s="80"/>
      <c r="ISN52"/>
      <c r="ISO52" s="80"/>
      <c r="ISP52"/>
      <c r="ISQ52" s="80"/>
      <c r="ISR52"/>
      <c r="ISS52" s="80"/>
      <c r="IST52"/>
      <c r="ISU52" s="80"/>
      <c r="ISV52"/>
      <c r="ISW52" s="80"/>
      <c r="ISX52"/>
      <c r="ISY52" s="80"/>
      <c r="ISZ52"/>
      <c r="ITA52" s="80"/>
      <c r="ITB52"/>
      <c r="ITC52" s="80"/>
      <c r="ITD52"/>
      <c r="ITE52" s="80"/>
      <c r="ITF52"/>
      <c r="ITG52" s="80"/>
      <c r="ITH52"/>
      <c r="ITI52" s="80"/>
      <c r="ITJ52"/>
      <c r="ITK52" s="80"/>
      <c r="ITL52"/>
      <c r="ITM52" s="80"/>
      <c r="ITN52"/>
      <c r="ITO52" s="80"/>
      <c r="ITP52"/>
      <c r="ITQ52" s="80"/>
      <c r="ITR52"/>
      <c r="ITS52" s="80"/>
      <c r="ITT52"/>
      <c r="ITU52" s="80"/>
      <c r="ITV52"/>
      <c r="ITW52" s="80"/>
      <c r="ITX52"/>
      <c r="ITY52" s="80"/>
      <c r="ITZ52"/>
      <c r="IUA52" s="80"/>
      <c r="IUB52"/>
      <c r="IUC52" s="80"/>
      <c r="IUD52"/>
      <c r="IUE52" s="80"/>
      <c r="IUF52"/>
      <c r="IUG52" s="80"/>
      <c r="IUH52"/>
      <c r="IUI52" s="80"/>
      <c r="IUJ52"/>
      <c r="IUK52" s="80"/>
      <c r="IUL52"/>
      <c r="IUM52" s="80"/>
      <c r="IUN52"/>
      <c r="IUO52" s="80"/>
      <c r="IUP52"/>
      <c r="IUQ52" s="80"/>
      <c r="IUR52"/>
      <c r="IUS52" s="80"/>
      <c r="IUT52"/>
      <c r="IUU52" s="80"/>
      <c r="IUV52"/>
      <c r="IUW52" s="80"/>
      <c r="IUX52"/>
      <c r="IUY52" s="80"/>
      <c r="IUZ52"/>
      <c r="IVA52" s="80"/>
      <c r="IVB52"/>
      <c r="IVC52" s="80"/>
      <c r="IVD52"/>
      <c r="IVE52" s="80"/>
      <c r="IVF52"/>
      <c r="IVG52" s="80"/>
      <c r="IVH52"/>
      <c r="IVI52" s="80"/>
      <c r="IVJ52"/>
      <c r="IVK52" s="80"/>
      <c r="IVL52"/>
      <c r="IVM52" s="80"/>
      <c r="IVN52"/>
      <c r="IVO52" s="80"/>
      <c r="IVP52"/>
      <c r="IVQ52" s="80"/>
      <c r="IVR52"/>
      <c r="IVS52" s="80"/>
      <c r="IVT52"/>
      <c r="IVU52" s="80"/>
      <c r="IVV52"/>
      <c r="IVW52" s="80"/>
      <c r="IVX52"/>
      <c r="IVY52" s="80"/>
      <c r="IVZ52"/>
      <c r="IWA52" s="80"/>
      <c r="IWB52"/>
      <c r="IWC52" s="80"/>
      <c r="IWD52"/>
      <c r="IWE52" s="80"/>
      <c r="IWF52"/>
      <c r="IWG52" s="80"/>
      <c r="IWH52"/>
      <c r="IWI52" s="80"/>
      <c r="IWJ52"/>
      <c r="IWK52" s="80"/>
      <c r="IWL52"/>
      <c r="IWM52" s="80"/>
      <c r="IWN52"/>
      <c r="IWO52" s="80"/>
      <c r="IWP52"/>
      <c r="IWQ52" s="80"/>
      <c r="IWR52"/>
      <c r="IWS52" s="80"/>
      <c r="IWT52"/>
      <c r="IWU52" s="80"/>
      <c r="IWV52"/>
      <c r="IWW52" s="80"/>
      <c r="IWX52"/>
      <c r="IWY52" s="80"/>
      <c r="IWZ52"/>
      <c r="IXA52" s="80"/>
      <c r="IXB52"/>
      <c r="IXC52" s="80"/>
      <c r="IXD52"/>
      <c r="IXE52" s="80"/>
      <c r="IXF52"/>
      <c r="IXG52" s="80"/>
      <c r="IXH52"/>
      <c r="IXI52" s="80"/>
      <c r="IXJ52"/>
      <c r="IXK52" s="80"/>
      <c r="IXL52"/>
      <c r="IXM52" s="80"/>
      <c r="IXN52"/>
      <c r="IXO52" s="80"/>
      <c r="IXP52"/>
      <c r="IXQ52" s="80"/>
      <c r="IXR52"/>
      <c r="IXS52" s="80"/>
      <c r="IXT52"/>
      <c r="IXU52" s="80"/>
      <c r="IXV52"/>
      <c r="IXW52" s="80"/>
      <c r="IXX52"/>
      <c r="IXY52" s="80"/>
      <c r="IXZ52"/>
      <c r="IYA52" s="80"/>
      <c r="IYB52"/>
      <c r="IYC52" s="80"/>
      <c r="IYD52"/>
      <c r="IYE52" s="80"/>
      <c r="IYF52"/>
      <c r="IYG52" s="80"/>
      <c r="IYH52"/>
      <c r="IYI52" s="80"/>
      <c r="IYJ52"/>
      <c r="IYK52" s="80"/>
      <c r="IYL52"/>
      <c r="IYM52" s="80"/>
      <c r="IYN52"/>
      <c r="IYO52" s="80"/>
      <c r="IYP52"/>
      <c r="IYQ52" s="80"/>
      <c r="IYR52"/>
      <c r="IYS52" s="80"/>
      <c r="IYT52"/>
      <c r="IYU52" s="80"/>
      <c r="IYV52"/>
      <c r="IYW52" s="80"/>
      <c r="IYX52"/>
      <c r="IYY52" s="80"/>
      <c r="IYZ52"/>
      <c r="IZA52" s="80"/>
      <c r="IZB52"/>
      <c r="IZC52" s="80"/>
      <c r="IZD52"/>
      <c r="IZE52" s="80"/>
      <c r="IZF52"/>
      <c r="IZG52" s="80"/>
      <c r="IZH52"/>
      <c r="IZI52" s="80"/>
      <c r="IZJ52"/>
      <c r="IZK52" s="80"/>
      <c r="IZL52"/>
      <c r="IZM52" s="80"/>
      <c r="IZN52"/>
      <c r="IZO52" s="80"/>
      <c r="IZP52"/>
      <c r="IZQ52" s="80"/>
      <c r="IZR52"/>
      <c r="IZS52" s="80"/>
      <c r="IZT52"/>
      <c r="IZU52" s="80"/>
      <c r="IZV52"/>
      <c r="IZW52" s="80"/>
      <c r="IZX52"/>
      <c r="IZY52" s="80"/>
      <c r="IZZ52"/>
      <c r="JAA52" s="80"/>
      <c r="JAB52"/>
      <c r="JAC52" s="80"/>
      <c r="JAD52"/>
      <c r="JAE52" s="80"/>
      <c r="JAF52"/>
      <c r="JAG52" s="80"/>
      <c r="JAH52"/>
      <c r="JAI52" s="80"/>
      <c r="JAJ52"/>
      <c r="JAK52" s="80"/>
      <c r="JAL52"/>
      <c r="JAM52" s="80"/>
      <c r="JAN52"/>
      <c r="JAO52" s="80"/>
      <c r="JAP52"/>
      <c r="JAQ52" s="80"/>
      <c r="JAR52"/>
      <c r="JAS52" s="80"/>
      <c r="JAT52"/>
      <c r="JAU52" s="80"/>
      <c r="JAV52"/>
      <c r="JAW52" s="80"/>
      <c r="JAX52"/>
      <c r="JAY52" s="80"/>
      <c r="JAZ52"/>
      <c r="JBA52" s="80"/>
      <c r="JBB52"/>
      <c r="JBC52" s="80"/>
      <c r="JBD52"/>
      <c r="JBE52" s="80"/>
      <c r="JBF52"/>
      <c r="JBG52" s="80"/>
      <c r="JBH52"/>
      <c r="JBI52" s="80"/>
      <c r="JBJ52"/>
      <c r="JBK52" s="80"/>
      <c r="JBL52"/>
      <c r="JBM52" s="80"/>
      <c r="JBN52"/>
      <c r="JBO52" s="80"/>
      <c r="JBP52"/>
      <c r="JBQ52" s="80"/>
      <c r="JBR52"/>
      <c r="JBS52" s="80"/>
      <c r="JBT52"/>
      <c r="JBU52" s="80"/>
      <c r="JBV52"/>
      <c r="JBW52" s="80"/>
      <c r="JBX52"/>
      <c r="JBY52" s="80"/>
      <c r="JBZ52"/>
      <c r="JCA52" s="80"/>
      <c r="JCB52"/>
      <c r="JCC52" s="80"/>
      <c r="JCD52"/>
      <c r="JCE52" s="80"/>
      <c r="JCF52"/>
      <c r="JCG52" s="80"/>
      <c r="JCH52"/>
      <c r="JCI52" s="80"/>
      <c r="JCJ52"/>
      <c r="JCK52" s="80"/>
      <c r="JCL52"/>
      <c r="JCM52" s="80"/>
      <c r="JCN52"/>
      <c r="JCO52" s="80"/>
      <c r="JCP52"/>
      <c r="JCQ52" s="80"/>
      <c r="JCR52"/>
      <c r="JCS52" s="80"/>
      <c r="JCT52"/>
      <c r="JCU52" s="80"/>
      <c r="JCV52"/>
      <c r="JCW52" s="80"/>
      <c r="JCX52"/>
      <c r="JCY52" s="80"/>
      <c r="JCZ52"/>
      <c r="JDA52" s="80"/>
      <c r="JDB52"/>
      <c r="JDC52" s="80"/>
      <c r="JDD52"/>
      <c r="JDE52" s="80"/>
      <c r="JDF52"/>
      <c r="JDG52" s="80"/>
      <c r="JDH52"/>
      <c r="JDI52" s="80"/>
      <c r="JDJ52"/>
      <c r="JDK52" s="80"/>
      <c r="JDL52"/>
      <c r="JDM52" s="80"/>
      <c r="JDN52"/>
      <c r="JDO52" s="80"/>
      <c r="JDP52"/>
      <c r="JDQ52" s="80"/>
      <c r="JDR52"/>
      <c r="JDS52" s="80"/>
      <c r="JDT52"/>
      <c r="JDU52" s="80"/>
      <c r="JDV52"/>
      <c r="JDW52" s="80"/>
      <c r="JDX52"/>
      <c r="JDY52" s="80"/>
      <c r="JDZ52"/>
      <c r="JEA52" s="80"/>
      <c r="JEB52"/>
      <c r="JEC52" s="80"/>
      <c r="JED52"/>
      <c r="JEE52" s="80"/>
      <c r="JEF52"/>
      <c r="JEG52" s="80"/>
      <c r="JEH52"/>
      <c r="JEI52" s="80"/>
      <c r="JEJ52"/>
      <c r="JEK52" s="80"/>
      <c r="JEL52"/>
      <c r="JEM52" s="80"/>
      <c r="JEN52"/>
      <c r="JEO52" s="80"/>
      <c r="JEP52"/>
      <c r="JEQ52" s="80"/>
      <c r="JER52"/>
      <c r="JES52" s="80"/>
      <c r="JET52"/>
      <c r="JEU52" s="80"/>
      <c r="JEV52"/>
      <c r="JEW52" s="80"/>
      <c r="JEX52"/>
      <c r="JEY52" s="80"/>
      <c r="JEZ52"/>
      <c r="JFA52" s="80"/>
      <c r="JFB52"/>
      <c r="JFC52" s="80"/>
      <c r="JFD52"/>
      <c r="JFE52" s="80"/>
      <c r="JFF52"/>
      <c r="JFG52" s="80"/>
      <c r="JFH52"/>
      <c r="JFI52" s="80"/>
      <c r="JFJ52"/>
      <c r="JFK52" s="80"/>
      <c r="JFL52"/>
      <c r="JFM52" s="80"/>
      <c r="JFN52"/>
      <c r="JFO52" s="80"/>
      <c r="JFP52"/>
      <c r="JFQ52" s="80"/>
      <c r="JFR52"/>
      <c r="JFS52" s="80"/>
      <c r="JFT52"/>
      <c r="JFU52" s="80"/>
      <c r="JFV52"/>
      <c r="JFW52" s="80"/>
      <c r="JFX52"/>
      <c r="JFY52" s="80"/>
      <c r="JFZ52"/>
      <c r="JGA52" s="80"/>
      <c r="JGB52"/>
      <c r="JGC52" s="80"/>
      <c r="JGD52"/>
      <c r="JGE52" s="80"/>
      <c r="JGF52"/>
      <c r="JGG52" s="80"/>
      <c r="JGH52"/>
      <c r="JGI52" s="80"/>
      <c r="JGJ52"/>
      <c r="JGK52" s="80"/>
      <c r="JGL52"/>
      <c r="JGM52" s="80"/>
      <c r="JGN52"/>
      <c r="JGO52" s="80"/>
      <c r="JGP52"/>
      <c r="JGQ52" s="80"/>
      <c r="JGR52"/>
      <c r="JGS52" s="80"/>
      <c r="JGT52"/>
      <c r="JGU52" s="80"/>
      <c r="JGV52"/>
      <c r="JGW52" s="80"/>
      <c r="JGX52"/>
      <c r="JGY52" s="80"/>
      <c r="JGZ52"/>
      <c r="JHA52" s="80"/>
      <c r="JHB52"/>
      <c r="JHC52" s="80"/>
      <c r="JHD52"/>
      <c r="JHE52" s="80"/>
      <c r="JHF52"/>
      <c r="JHG52" s="80"/>
      <c r="JHH52"/>
      <c r="JHI52" s="80"/>
      <c r="JHJ52"/>
      <c r="JHK52" s="80"/>
      <c r="JHL52"/>
      <c r="JHM52" s="80"/>
      <c r="JHN52"/>
      <c r="JHO52" s="80"/>
      <c r="JHP52"/>
      <c r="JHQ52" s="80"/>
      <c r="JHR52"/>
      <c r="JHS52" s="80"/>
      <c r="JHT52"/>
      <c r="JHU52" s="80"/>
      <c r="JHV52"/>
      <c r="JHW52" s="80"/>
      <c r="JHX52"/>
      <c r="JHY52" s="80"/>
      <c r="JHZ52"/>
      <c r="JIA52" s="80"/>
      <c r="JIB52"/>
      <c r="JIC52" s="80"/>
      <c r="JID52"/>
      <c r="JIE52" s="80"/>
      <c r="JIF52"/>
      <c r="JIG52" s="80"/>
      <c r="JIH52"/>
      <c r="JII52" s="80"/>
      <c r="JIJ52"/>
      <c r="JIK52" s="80"/>
      <c r="JIL52"/>
      <c r="JIM52" s="80"/>
      <c r="JIN52"/>
      <c r="JIO52" s="80"/>
      <c r="JIP52"/>
      <c r="JIQ52" s="80"/>
      <c r="JIR52"/>
      <c r="JIS52" s="80"/>
      <c r="JIT52"/>
      <c r="JIU52" s="80"/>
      <c r="JIV52"/>
      <c r="JIW52" s="80"/>
      <c r="JIX52"/>
      <c r="JIY52" s="80"/>
      <c r="JIZ52"/>
      <c r="JJA52" s="80"/>
      <c r="JJB52"/>
      <c r="JJC52" s="80"/>
      <c r="JJD52"/>
      <c r="JJE52" s="80"/>
      <c r="JJF52"/>
      <c r="JJG52" s="80"/>
      <c r="JJH52"/>
      <c r="JJI52" s="80"/>
      <c r="JJJ52"/>
      <c r="JJK52" s="80"/>
      <c r="JJL52"/>
      <c r="JJM52" s="80"/>
      <c r="JJN52"/>
      <c r="JJO52" s="80"/>
      <c r="JJP52"/>
      <c r="JJQ52" s="80"/>
      <c r="JJR52"/>
      <c r="JJS52" s="80"/>
      <c r="JJT52"/>
      <c r="JJU52" s="80"/>
      <c r="JJV52"/>
      <c r="JJW52" s="80"/>
      <c r="JJX52"/>
      <c r="JJY52" s="80"/>
      <c r="JJZ52"/>
      <c r="JKA52" s="80"/>
      <c r="JKB52"/>
      <c r="JKC52" s="80"/>
      <c r="JKD52"/>
      <c r="JKE52" s="80"/>
      <c r="JKF52"/>
      <c r="JKG52" s="80"/>
      <c r="JKH52"/>
      <c r="JKI52" s="80"/>
      <c r="JKJ52"/>
      <c r="JKK52" s="80"/>
      <c r="JKL52"/>
      <c r="JKM52" s="80"/>
      <c r="JKN52"/>
      <c r="JKO52" s="80"/>
      <c r="JKP52"/>
      <c r="JKQ52" s="80"/>
      <c r="JKR52"/>
      <c r="JKS52" s="80"/>
      <c r="JKT52"/>
      <c r="JKU52" s="80"/>
      <c r="JKV52"/>
      <c r="JKW52" s="80"/>
      <c r="JKX52"/>
      <c r="JKY52" s="80"/>
      <c r="JKZ52"/>
      <c r="JLA52" s="80"/>
      <c r="JLB52"/>
      <c r="JLC52" s="80"/>
      <c r="JLD52"/>
      <c r="JLE52" s="80"/>
      <c r="JLF52"/>
      <c r="JLG52" s="80"/>
      <c r="JLH52"/>
      <c r="JLI52" s="80"/>
      <c r="JLJ52"/>
      <c r="JLK52" s="80"/>
      <c r="JLL52"/>
      <c r="JLM52" s="80"/>
      <c r="JLN52"/>
      <c r="JLO52" s="80"/>
      <c r="JLP52"/>
      <c r="JLQ52" s="80"/>
      <c r="JLR52"/>
      <c r="JLS52" s="80"/>
      <c r="JLT52"/>
      <c r="JLU52" s="80"/>
      <c r="JLV52"/>
      <c r="JLW52" s="80"/>
      <c r="JLX52"/>
      <c r="JLY52" s="80"/>
      <c r="JLZ52"/>
      <c r="JMA52" s="80"/>
      <c r="JMB52"/>
      <c r="JMC52" s="80"/>
      <c r="JMD52"/>
      <c r="JME52" s="80"/>
      <c r="JMF52"/>
      <c r="JMG52" s="80"/>
      <c r="JMH52"/>
      <c r="JMI52" s="80"/>
      <c r="JMJ52"/>
      <c r="JMK52" s="80"/>
      <c r="JML52"/>
      <c r="JMM52" s="80"/>
      <c r="JMN52"/>
      <c r="JMO52" s="80"/>
      <c r="JMP52"/>
      <c r="JMQ52" s="80"/>
      <c r="JMR52"/>
      <c r="JMS52" s="80"/>
      <c r="JMT52"/>
      <c r="JMU52" s="80"/>
      <c r="JMV52"/>
      <c r="JMW52" s="80"/>
      <c r="JMX52"/>
      <c r="JMY52" s="80"/>
      <c r="JMZ52"/>
      <c r="JNA52" s="80"/>
      <c r="JNB52"/>
      <c r="JNC52" s="80"/>
      <c r="JND52"/>
      <c r="JNE52" s="80"/>
      <c r="JNF52"/>
      <c r="JNG52" s="80"/>
      <c r="JNH52"/>
      <c r="JNI52" s="80"/>
      <c r="JNJ52"/>
      <c r="JNK52" s="80"/>
      <c r="JNL52"/>
      <c r="JNM52" s="80"/>
      <c r="JNN52"/>
      <c r="JNO52" s="80"/>
      <c r="JNP52"/>
      <c r="JNQ52" s="80"/>
      <c r="JNR52"/>
      <c r="JNS52" s="80"/>
      <c r="JNT52"/>
      <c r="JNU52" s="80"/>
      <c r="JNV52"/>
      <c r="JNW52" s="80"/>
      <c r="JNX52"/>
      <c r="JNY52" s="80"/>
      <c r="JNZ52"/>
      <c r="JOA52" s="80"/>
      <c r="JOB52"/>
      <c r="JOC52" s="80"/>
      <c r="JOD52"/>
      <c r="JOE52" s="80"/>
      <c r="JOF52"/>
      <c r="JOG52" s="80"/>
      <c r="JOH52"/>
      <c r="JOI52" s="80"/>
      <c r="JOJ52"/>
      <c r="JOK52" s="80"/>
      <c r="JOL52"/>
      <c r="JOM52" s="80"/>
      <c r="JON52"/>
      <c r="JOO52" s="80"/>
      <c r="JOP52"/>
      <c r="JOQ52" s="80"/>
      <c r="JOR52"/>
      <c r="JOS52" s="80"/>
      <c r="JOT52"/>
      <c r="JOU52" s="80"/>
      <c r="JOV52"/>
      <c r="JOW52" s="80"/>
      <c r="JOX52"/>
      <c r="JOY52" s="80"/>
      <c r="JOZ52"/>
      <c r="JPA52" s="80"/>
      <c r="JPB52"/>
      <c r="JPC52" s="80"/>
      <c r="JPD52"/>
      <c r="JPE52" s="80"/>
      <c r="JPF52"/>
      <c r="JPG52" s="80"/>
      <c r="JPH52"/>
      <c r="JPI52" s="80"/>
      <c r="JPJ52"/>
      <c r="JPK52" s="80"/>
      <c r="JPL52"/>
      <c r="JPM52" s="80"/>
      <c r="JPN52"/>
      <c r="JPO52" s="80"/>
      <c r="JPP52"/>
      <c r="JPQ52" s="80"/>
      <c r="JPR52"/>
      <c r="JPS52" s="80"/>
      <c r="JPT52"/>
      <c r="JPU52" s="80"/>
      <c r="JPV52"/>
      <c r="JPW52" s="80"/>
      <c r="JPX52"/>
      <c r="JPY52" s="80"/>
      <c r="JPZ52"/>
      <c r="JQA52" s="80"/>
      <c r="JQB52"/>
      <c r="JQC52" s="80"/>
      <c r="JQD52"/>
      <c r="JQE52" s="80"/>
      <c r="JQF52"/>
      <c r="JQG52" s="80"/>
      <c r="JQH52"/>
      <c r="JQI52" s="80"/>
      <c r="JQJ52"/>
      <c r="JQK52" s="80"/>
      <c r="JQL52"/>
      <c r="JQM52" s="80"/>
      <c r="JQN52"/>
      <c r="JQO52" s="80"/>
      <c r="JQP52"/>
      <c r="JQQ52" s="80"/>
      <c r="JQR52"/>
      <c r="JQS52" s="80"/>
      <c r="JQT52"/>
      <c r="JQU52" s="80"/>
      <c r="JQV52"/>
      <c r="JQW52" s="80"/>
      <c r="JQX52"/>
      <c r="JQY52" s="80"/>
      <c r="JQZ52"/>
      <c r="JRA52" s="80"/>
      <c r="JRB52"/>
      <c r="JRC52" s="80"/>
      <c r="JRD52"/>
      <c r="JRE52" s="80"/>
      <c r="JRF52"/>
      <c r="JRG52" s="80"/>
      <c r="JRH52"/>
      <c r="JRI52" s="80"/>
      <c r="JRJ52"/>
      <c r="JRK52" s="80"/>
      <c r="JRL52"/>
      <c r="JRM52" s="80"/>
      <c r="JRN52"/>
      <c r="JRO52" s="80"/>
      <c r="JRP52"/>
      <c r="JRQ52" s="80"/>
      <c r="JRR52"/>
      <c r="JRS52" s="80"/>
      <c r="JRT52"/>
      <c r="JRU52" s="80"/>
      <c r="JRV52"/>
      <c r="JRW52" s="80"/>
      <c r="JRX52"/>
      <c r="JRY52" s="80"/>
      <c r="JRZ52"/>
      <c r="JSA52" s="80"/>
      <c r="JSB52"/>
      <c r="JSC52" s="80"/>
      <c r="JSD52"/>
      <c r="JSE52" s="80"/>
      <c r="JSF52"/>
      <c r="JSG52" s="80"/>
      <c r="JSH52"/>
      <c r="JSI52" s="80"/>
      <c r="JSJ52"/>
      <c r="JSK52" s="80"/>
      <c r="JSL52"/>
      <c r="JSM52" s="80"/>
      <c r="JSN52"/>
      <c r="JSO52" s="80"/>
      <c r="JSP52"/>
      <c r="JSQ52" s="80"/>
      <c r="JSR52"/>
      <c r="JSS52" s="80"/>
      <c r="JST52"/>
      <c r="JSU52" s="80"/>
      <c r="JSV52"/>
      <c r="JSW52" s="80"/>
      <c r="JSX52"/>
      <c r="JSY52" s="80"/>
      <c r="JSZ52"/>
      <c r="JTA52" s="80"/>
      <c r="JTB52"/>
      <c r="JTC52" s="80"/>
      <c r="JTD52"/>
      <c r="JTE52" s="80"/>
      <c r="JTF52"/>
      <c r="JTG52" s="80"/>
      <c r="JTH52"/>
      <c r="JTI52" s="80"/>
      <c r="JTJ52"/>
      <c r="JTK52" s="80"/>
      <c r="JTL52"/>
      <c r="JTM52" s="80"/>
      <c r="JTN52"/>
      <c r="JTO52" s="80"/>
      <c r="JTP52"/>
      <c r="JTQ52" s="80"/>
      <c r="JTR52"/>
      <c r="JTS52" s="80"/>
      <c r="JTT52"/>
      <c r="JTU52" s="80"/>
      <c r="JTV52"/>
      <c r="JTW52" s="80"/>
      <c r="JTX52"/>
      <c r="JTY52" s="80"/>
      <c r="JTZ52"/>
      <c r="JUA52" s="80"/>
      <c r="JUB52"/>
      <c r="JUC52" s="80"/>
      <c r="JUD52"/>
      <c r="JUE52" s="80"/>
      <c r="JUF52"/>
      <c r="JUG52" s="80"/>
      <c r="JUH52"/>
      <c r="JUI52" s="80"/>
      <c r="JUJ52"/>
      <c r="JUK52" s="80"/>
      <c r="JUL52"/>
      <c r="JUM52" s="80"/>
      <c r="JUN52"/>
      <c r="JUO52" s="80"/>
      <c r="JUP52"/>
      <c r="JUQ52" s="80"/>
      <c r="JUR52"/>
      <c r="JUS52" s="80"/>
      <c r="JUT52"/>
      <c r="JUU52" s="80"/>
      <c r="JUV52"/>
      <c r="JUW52" s="80"/>
      <c r="JUX52"/>
      <c r="JUY52" s="80"/>
      <c r="JUZ52"/>
      <c r="JVA52" s="80"/>
      <c r="JVB52"/>
      <c r="JVC52" s="80"/>
      <c r="JVD52"/>
      <c r="JVE52" s="80"/>
      <c r="JVF52"/>
      <c r="JVG52" s="80"/>
      <c r="JVH52"/>
      <c r="JVI52" s="80"/>
      <c r="JVJ52"/>
      <c r="JVK52" s="80"/>
      <c r="JVL52"/>
      <c r="JVM52" s="80"/>
      <c r="JVN52"/>
      <c r="JVO52" s="80"/>
      <c r="JVP52"/>
      <c r="JVQ52" s="80"/>
      <c r="JVR52"/>
      <c r="JVS52" s="80"/>
      <c r="JVT52"/>
      <c r="JVU52" s="80"/>
      <c r="JVV52"/>
      <c r="JVW52" s="80"/>
      <c r="JVX52"/>
      <c r="JVY52" s="80"/>
      <c r="JVZ52"/>
      <c r="JWA52" s="80"/>
      <c r="JWB52"/>
      <c r="JWC52" s="80"/>
      <c r="JWD52"/>
      <c r="JWE52" s="80"/>
      <c r="JWF52"/>
      <c r="JWG52" s="80"/>
      <c r="JWH52"/>
      <c r="JWI52" s="80"/>
      <c r="JWJ52"/>
      <c r="JWK52" s="80"/>
      <c r="JWL52"/>
      <c r="JWM52" s="80"/>
      <c r="JWN52"/>
      <c r="JWO52" s="80"/>
      <c r="JWP52"/>
      <c r="JWQ52" s="80"/>
      <c r="JWR52"/>
      <c r="JWS52" s="80"/>
      <c r="JWT52"/>
      <c r="JWU52" s="80"/>
      <c r="JWV52"/>
      <c r="JWW52" s="80"/>
      <c r="JWX52"/>
      <c r="JWY52" s="80"/>
      <c r="JWZ52"/>
      <c r="JXA52" s="80"/>
      <c r="JXB52"/>
      <c r="JXC52" s="80"/>
      <c r="JXD52"/>
      <c r="JXE52" s="80"/>
      <c r="JXF52"/>
      <c r="JXG52" s="80"/>
      <c r="JXH52"/>
      <c r="JXI52" s="80"/>
      <c r="JXJ52"/>
      <c r="JXK52" s="80"/>
      <c r="JXL52"/>
      <c r="JXM52" s="80"/>
      <c r="JXN52"/>
      <c r="JXO52" s="80"/>
      <c r="JXP52"/>
      <c r="JXQ52" s="80"/>
      <c r="JXR52"/>
      <c r="JXS52" s="80"/>
      <c r="JXT52"/>
      <c r="JXU52" s="80"/>
      <c r="JXV52"/>
      <c r="JXW52" s="80"/>
      <c r="JXX52"/>
      <c r="JXY52" s="80"/>
      <c r="JXZ52"/>
      <c r="JYA52" s="80"/>
      <c r="JYB52"/>
      <c r="JYC52" s="80"/>
      <c r="JYD52"/>
      <c r="JYE52" s="80"/>
      <c r="JYF52"/>
      <c r="JYG52" s="80"/>
      <c r="JYH52"/>
      <c r="JYI52" s="80"/>
      <c r="JYJ52"/>
      <c r="JYK52" s="80"/>
      <c r="JYL52"/>
      <c r="JYM52" s="80"/>
      <c r="JYN52"/>
      <c r="JYO52" s="80"/>
      <c r="JYP52"/>
      <c r="JYQ52" s="80"/>
      <c r="JYR52"/>
      <c r="JYS52" s="80"/>
      <c r="JYT52"/>
      <c r="JYU52" s="80"/>
      <c r="JYV52"/>
      <c r="JYW52" s="80"/>
      <c r="JYX52"/>
      <c r="JYY52" s="80"/>
      <c r="JYZ52"/>
      <c r="JZA52" s="80"/>
      <c r="JZB52"/>
      <c r="JZC52" s="80"/>
      <c r="JZD52"/>
      <c r="JZE52" s="80"/>
      <c r="JZF52"/>
      <c r="JZG52" s="80"/>
      <c r="JZH52"/>
      <c r="JZI52" s="80"/>
      <c r="JZJ52"/>
      <c r="JZK52" s="80"/>
      <c r="JZL52"/>
      <c r="JZM52" s="80"/>
      <c r="JZN52"/>
      <c r="JZO52" s="80"/>
      <c r="JZP52"/>
      <c r="JZQ52" s="80"/>
      <c r="JZR52"/>
      <c r="JZS52" s="80"/>
      <c r="JZT52"/>
      <c r="JZU52" s="80"/>
      <c r="JZV52"/>
      <c r="JZW52" s="80"/>
      <c r="JZX52"/>
      <c r="JZY52" s="80"/>
      <c r="JZZ52"/>
      <c r="KAA52" s="80"/>
      <c r="KAB52"/>
      <c r="KAC52" s="80"/>
      <c r="KAD52"/>
      <c r="KAE52" s="80"/>
      <c r="KAF52"/>
      <c r="KAG52" s="80"/>
      <c r="KAH52"/>
      <c r="KAI52" s="80"/>
      <c r="KAJ52"/>
      <c r="KAK52" s="80"/>
      <c r="KAL52"/>
      <c r="KAM52" s="80"/>
      <c r="KAN52"/>
      <c r="KAO52" s="80"/>
      <c r="KAP52"/>
      <c r="KAQ52" s="80"/>
      <c r="KAR52"/>
      <c r="KAS52" s="80"/>
      <c r="KAT52"/>
      <c r="KAU52" s="80"/>
      <c r="KAV52"/>
      <c r="KAW52" s="80"/>
      <c r="KAX52"/>
      <c r="KAY52" s="80"/>
      <c r="KAZ52"/>
      <c r="KBA52" s="80"/>
      <c r="KBB52"/>
      <c r="KBC52" s="80"/>
      <c r="KBD52"/>
      <c r="KBE52" s="80"/>
      <c r="KBF52"/>
      <c r="KBG52" s="80"/>
      <c r="KBH52"/>
      <c r="KBI52" s="80"/>
      <c r="KBJ52"/>
      <c r="KBK52" s="80"/>
      <c r="KBL52"/>
      <c r="KBM52" s="80"/>
      <c r="KBN52"/>
      <c r="KBO52" s="80"/>
      <c r="KBP52"/>
      <c r="KBQ52" s="80"/>
      <c r="KBR52"/>
      <c r="KBS52" s="80"/>
      <c r="KBT52"/>
      <c r="KBU52" s="80"/>
      <c r="KBV52"/>
      <c r="KBW52" s="80"/>
      <c r="KBX52"/>
      <c r="KBY52" s="80"/>
      <c r="KBZ52"/>
      <c r="KCA52" s="80"/>
      <c r="KCB52"/>
      <c r="KCC52" s="80"/>
      <c r="KCD52"/>
      <c r="KCE52" s="80"/>
      <c r="KCF52"/>
      <c r="KCG52" s="80"/>
      <c r="KCH52"/>
      <c r="KCI52" s="80"/>
      <c r="KCJ52"/>
      <c r="KCK52" s="80"/>
      <c r="KCL52"/>
      <c r="KCM52" s="80"/>
      <c r="KCN52"/>
      <c r="KCO52" s="80"/>
      <c r="KCP52"/>
      <c r="KCQ52" s="80"/>
      <c r="KCR52"/>
      <c r="KCS52" s="80"/>
      <c r="KCT52"/>
      <c r="KCU52" s="80"/>
      <c r="KCV52"/>
      <c r="KCW52" s="80"/>
      <c r="KCX52"/>
      <c r="KCY52" s="80"/>
      <c r="KCZ52"/>
      <c r="KDA52" s="80"/>
      <c r="KDB52"/>
      <c r="KDC52" s="80"/>
      <c r="KDD52"/>
      <c r="KDE52" s="80"/>
      <c r="KDF52"/>
      <c r="KDG52" s="80"/>
      <c r="KDH52"/>
      <c r="KDI52" s="80"/>
      <c r="KDJ52"/>
      <c r="KDK52" s="80"/>
      <c r="KDL52"/>
      <c r="KDM52" s="80"/>
      <c r="KDN52"/>
      <c r="KDO52" s="80"/>
      <c r="KDP52"/>
      <c r="KDQ52" s="80"/>
      <c r="KDR52"/>
      <c r="KDS52" s="80"/>
      <c r="KDT52"/>
      <c r="KDU52" s="80"/>
      <c r="KDV52"/>
      <c r="KDW52" s="80"/>
      <c r="KDX52"/>
      <c r="KDY52" s="80"/>
      <c r="KDZ52"/>
      <c r="KEA52" s="80"/>
      <c r="KEB52"/>
      <c r="KEC52" s="80"/>
      <c r="KED52"/>
      <c r="KEE52" s="80"/>
      <c r="KEF52"/>
      <c r="KEG52" s="80"/>
      <c r="KEH52"/>
      <c r="KEI52" s="80"/>
      <c r="KEJ52"/>
      <c r="KEK52" s="80"/>
      <c r="KEL52"/>
      <c r="KEM52" s="80"/>
      <c r="KEN52"/>
      <c r="KEO52" s="80"/>
      <c r="KEP52"/>
      <c r="KEQ52" s="80"/>
      <c r="KER52"/>
      <c r="KES52" s="80"/>
      <c r="KET52"/>
      <c r="KEU52" s="80"/>
      <c r="KEV52"/>
      <c r="KEW52" s="80"/>
      <c r="KEX52"/>
      <c r="KEY52" s="80"/>
      <c r="KEZ52"/>
      <c r="KFA52" s="80"/>
      <c r="KFB52"/>
      <c r="KFC52" s="80"/>
      <c r="KFD52"/>
      <c r="KFE52" s="80"/>
      <c r="KFF52"/>
      <c r="KFG52" s="80"/>
      <c r="KFH52"/>
      <c r="KFI52" s="80"/>
      <c r="KFJ52"/>
      <c r="KFK52" s="80"/>
      <c r="KFL52"/>
      <c r="KFM52" s="80"/>
      <c r="KFN52"/>
      <c r="KFO52" s="80"/>
      <c r="KFP52"/>
      <c r="KFQ52" s="80"/>
      <c r="KFR52"/>
      <c r="KFS52" s="80"/>
      <c r="KFT52"/>
      <c r="KFU52" s="80"/>
      <c r="KFV52"/>
      <c r="KFW52" s="80"/>
      <c r="KFX52"/>
      <c r="KFY52" s="80"/>
      <c r="KFZ52"/>
      <c r="KGA52" s="80"/>
      <c r="KGB52"/>
      <c r="KGC52" s="80"/>
      <c r="KGD52"/>
      <c r="KGE52" s="80"/>
      <c r="KGF52"/>
      <c r="KGG52" s="80"/>
      <c r="KGH52"/>
      <c r="KGI52" s="80"/>
      <c r="KGJ52"/>
      <c r="KGK52" s="80"/>
      <c r="KGL52"/>
      <c r="KGM52" s="80"/>
      <c r="KGN52"/>
      <c r="KGO52" s="80"/>
      <c r="KGP52"/>
      <c r="KGQ52" s="80"/>
      <c r="KGR52"/>
      <c r="KGS52" s="80"/>
      <c r="KGT52"/>
      <c r="KGU52" s="80"/>
      <c r="KGV52"/>
      <c r="KGW52" s="80"/>
      <c r="KGX52"/>
      <c r="KGY52" s="80"/>
      <c r="KGZ52"/>
      <c r="KHA52" s="80"/>
      <c r="KHB52"/>
      <c r="KHC52" s="80"/>
      <c r="KHD52"/>
      <c r="KHE52" s="80"/>
      <c r="KHF52"/>
      <c r="KHG52" s="80"/>
      <c r="KHH52"/>
      <c r="KHI52" s="80"/>
      <c r="KHJ52"/>
      <c r="KHK52" s="80"/>
      <c r="KHL52"/>
      <c r="KHM52" s="80"/>
      <c r="KHN52"/>
      <c r="KHO52" s="80"/>
      <c r="KHP52"/>
      <c r="KHQ52" s="80"/>
      <c r="KHR52"/>
      <c r="KHS52" s="80"/>
      <c r="KHT52"/>
      <c r="KHU52" s="80"/>
      <c r="KHV52"/>
      <c r="KHW52" s="80"/>
      <c r="KHX52"/>
      <c r="KHY52" s="80"/>
      <c r="KHZ52"/>
      <c r="KIA52" s="80"/>
      <c r="KIB52"/>
      <c r="KIC52" s="80"/>
      <c r="KID52"/>
      <c r="KIE52" s="80"/>
      <c r="KIF52"/>
      <c r="KIG52" s="80"/>
      <c r="KIH52"/>
      <c r="KII52" s="80"/>
      <c r="KIJ52"/>
      <c r="KIK52" s="80"/>
      <c r="KIL52"/>
      <c r="KIM52" s="80"/>
      <c r="KIN52"/>
      <c r="KIO52" s="80"/>
      <c r="KIP52"/>
      <c r="KIQ52" s="80"/>
      <c r="KIR52"/>
      <c r="KIS52" s="80"/>
      <c r="KIT52"/>
      <c r="KIU52" s="80"/>
      <c r="KIV52"/>
      <c r="KIW52" s="80"/>
      <c r="KIX52"/>
      <c r="KIY52" s="80"/>
      <c r="KIZ52"/>
      <c r="KJA52" s="80"/>
      <c r="KJB52"/>
      <c r="KJC52" s="80"/>
      <c r="KJD52"/>
      <c r="KJE52" s="80"/>
      <c r="KJF52"/>
      <c r="KJG52" s="80"/>
      <c r="KJH52"/>
      <c r="KJI52" s="80"/>
      <c r="KJJ52"/>
      <c r="KJK52" s="80"/>
      <c r="KJL52"/>
      <c r="KJM52" s="80"/>
      <c r="KJN52"/>
      <c r="KJO52" s="80"/>
      <c r="KJP52"/>
      <c r="KJQ52" s="80"/>
      <c r="KJR52"/>
      <c r="KJS52" s="80"/>
      <c r="KJT52"/>
      <c r="KJU52" s="80"/>
      <c r="KJV52"/>
      <c r="KJW52" s="80"/>
      <c r="KJX52"/>
      <c r="KJY52" s="80"/>
      <c r="KJZ52"/>
      <c r="KKA52" s="80"/>
      <c r="KKB52"/>
      <c r="KKC52" s="80"/>
      <c r="KKD52"/>
      <c r="KKE52" s="80"/>
      <c r="KKF52"/>
      <c r="KKG52" s="80"/>
      <c r="KKH52"/>
      <c r="KKI52" s="80"/>
      <c r="KKJ52"/>
      <c r="KKK52" s="80"/>
      <c r="KKL52"/>
      <c r="KKM52" s="80"/>
      <c r="KKN52"/>
      <c r="KKO52" s="80"/>
      <c r="KKP52"/>
      <c r="KKQ52" s="80"/>
      <c r="KKR52"/>
      <c r="KKS52" s="80"/>
      <c r="KKT52"/>
      <c r="KKU52" s="80"/>
      <c r="KKV52"/>
      <c r="KKW52" s="80"/>
      <c r="KKX52"/>
      <c r="KKY52" s="80"/>
      <c r="KKZ52"/>
      <c r="KLA52" s="80"/>
      <c r="KLB52"/>
      <c r="KLC52" s="80"/>
      <c r="KLD52"/>
      <c r="KLE52" s="80"/>
      <c r="KLF52"/>
      <c r="KLG52" s="80"/>
      <c r="KLH52"/>
      <c r="KLI52" s="80"/>
      <c r="KLJ52"/>
      <c r="KLK52" s="80"/>
      <c r="KLL52"/>
      <c r="KLM52" s="80"/>
      <c r="KLN52"/>
      <c r="KLO52" s="80"/>
      <c r="KLP52"/>
      <c r="KLQ52" s="80"/>
      <c r="KLR52"/>
      <c r="KLS52" s="80"/>
      <c r="KLT52"/>
      <c r="KLU52" s="80"/>
      <c r="KLV52"/>
      <c r="KLW52" s="80"/>
      <c r="KLX52"/>
      <c r="KLY52" s="80"/>
      <c r="KLZ52"/>
      <c r="KMA52" s="80"/>
      <c r="KMB52"/>
      <c r="KMC52" s="80"/>
      <c r="KMD52"/>
      <c r="KME52" s="80"/>
      <c r="KMF52"/>
      <c r="KMG52" s="80"/>
      <c r="KMH52"/>
      <c r="KMI52" s="80"/>
      <c r="KMJ52"/>
      <c r="KMK52" s="80"/>
      <c r="KML52"/>
      <c r="KMM52" s="80"/>
      <c r="KMN52"/>
      <c r="KMO52" s="80"/>
      <c r="KMP52"/>
      <c r="KMQ52" s="80"/>
      <c r="KMR52"/>
      <c r="KMS52" s="80"/>
      <c r="KMT52"/>
      <c r="KMU52" s="80"/>
      <c r="KMV52"/>
      <c r="KMW52" s="80"/>
      <c r="KMX52"/>
      <c r="KMY52" s="80"/>
      <c r="KMZ52"/>
      <c r="KNA52" s="80"/>
      <c r="KNB52"/>
      <c r="KNC52" s="80"/>
      <c r="KND52"/>
      <c r="KNE52" s="80"/>
      <c r="KNF52"/>
      <c r="KNG52" s="80"/>
      <c r="KNH52"/>
      <c r="KNI52" s="80"/>
      <c r="KNJ52"/>
      <c r="KNK52" s="80"/>
      <c r="KNL52"/>
      <c r="KNM52" s="80"/>
      <c r="KNN52"/>
      <c r="KNO52" s="80"/>
      <c r="KNP52"/>
      <c r="KNQ52" s="80"/>
      <c r="KNR52"/>
      <c r="KNS52" s="80"/>
      <c r="KNT52"/>
      <c r="KNU52" s="80"/>
      <c r="KNV52"/>
      <c r="KNW52" s="80"/>
      <c r="KNX52"/>
      <c r="KNY52" s="80"/>
      <c r="KNZ52"/>
      <c r="KOA52" s="80"/>
      <c r="KOB52"/>
      <c r="KOC52" s="80"/>
      <c r="KOD52"/>
      <c r="KOE52" s="80"/>
      <c r="KOF52"/>
      <c r="KOG52" s="80"/>
      <c r="KOH52"/>
      <c r="KOI52" s="80"/>
      <c r="KOJ52"/>
      <c r="KOK52" s="80"/>
      <c r="KOL52"/>
      <c r="KOM52" s="80"/>
      <c r="KON52"/>
      <c r="KOO52" s="80"/>
      <c r="KOP52"/>
      <c r="KOQ52" s="80"/>
      <c r="KOR52"/>
      <c r="KOS52" s="80"/>
      <c r="KOT52"/>
      <c r="KOU52" s="80"/>
      <c r="KOV52"/>
      <c r="KOW52" s="80"/>
      <c r="KOX52"/>
      <c r="KOY52" s="80"/>
      <c r="KOZ52"/>
      <c r="KPA52" s="80"/>
      <c r="KPB52"/>
      <c r="KPC52" s="80"/>
      <c r="KPD52"/>
      <c r="KPE52" s="80"/>
      <c r="KPF52"/>
      <c r="KPG52" s="80"/>
      <c r="KPH52"/>
      <c r="KPI52" s="80"/>
      <c r="KPJ52"/>
      <c r="KPK52" s="80"/>
      <c r="KPL52"/>
      <c r="KPM52" s="80"/>
      <c r="KPN52"/>
      <c r="KPO52" s="80"/>
      <c r="KPP52"/>
      <c r="KPQ52" s="80"/>
      <c r="KPR52"/>
      <c r="KPS52" s="80"/>
      <c r="KPT52"/>
      <c r="KPU52" s="80"/>
      <c r="KPV52"/>
      <c r="KPW52" s="80"/>
      <c r="KPX52"/>
      <c r="KPY52" s="80"/>
      <c r="KPZ52"/>
      <c r="KQA52" s="80"/>
      <c r="KQB52"/>
      <c r="KQC52" s="80"/>
      <c r="KQD52"/>
      <c r="KQE52" s="80"/>
      <c r="KQF52"/>
      <c r="KQG52" s="80"/>
      <c r="KQH52"/>
      <c r="KQI52" s="80"/>
      <c r="KQJ52"/>
      <c r="KQK52" s="80"/>
      <c r="KQL52"/>
      <c r="KQM52" s="80"/>
      <c r="KQN52"/>
      <c r="KQO52" s="80"/>
      <c r="KQP52"/>
      <c r="KQQ52" s="80"/>
      <c r="KQR52"/>
      <c r="KQS52" s="80"/>
      <c r="KQT52"/>
      <c r="KQU52" s="80"/>
      <c r="KQV52"/>
      <c r="KQW52" s="80"/>
      <c r="KQX52"/>
      <c r="KQY52" s="80"/>
      <c r="KQZ52"/>
      <c r="KRA52" s="80"/>
      <c r="KRB52"/>
      <c r="KRC52" s="80"/>
      <c r="KRD52"/>
      <c r="KRE52" s="80"/>
      <c r="KRF52"/>
      <c r="KRG52" s="80"/>
      <c r="KRH52"/>
      <c r="KRI52" s="80"/>
      <c r="KRJ52"/>
      <c r="KRK52" s="80"/>
      <c r="KRL52"/>
      <c r="KRM52" s="80"/>
      <c r="KRN52"/>
      <c r="KRO52" s="80"/>
      <c r="KRP52"/>
      <c r="KRQ52" s="80"/>
      <c r="KRR52"/>
      <c r="KRS52" s="80"/>
      <c r="KRT52"/>
      <c r="KRU52" s="80"/>
      <c r="KRV52"/>
      <c r="KRW52" s="80"/>
      <c r="KRX52"/>
      <c r="KRY52" s="80"/>
      <c r="KRZ52"/>
      <c r="KSA52" s="80"/>
      <c r="KSB52"/>
      <c r="KSC52" s="80"/>
      <c r="KSD52"/>
      <c r="KSE52" s="80"/>
      <c r="KSF52"/>
      <c r="KSG52" s="80"/>
      <c r="KSH52"/>
      <c r="KSI52" s="80"/>
      <c r="KSJ52"/>
      <c r="KSK52" s="80"/>
      <c r="KSL52"/>
      <c r="KSM52" s="80"/>
      <c r="KSN52"/>
      <c r="KSO52" s="80"/>
      <c r="KSP52"/>
      <c r="KSQ52" s="80"/>
      <c r="KSR52"/>
      <c r="KSS52" s="80"/>
      <c r="KST52"/>
      <c r="KSU52" s="80"/>
      <c r="KSV52"/>
      <c r="KSW52" s="80"/>
      <c r="KSX52"/>
      <c r="KSY52" s="80"/>
      <c r="KSZ52"/>
      <c r="KTA52" s="80"/>
      <c r="KTB52"/>
      <c r="KTC52" s="80"/>
      <c r="KTD52"/>
      <c r="KTE52" s="80"/>
      <c r="KTF52"/>
      <c r="KTG52" s="80"/>
      <c r="KTH52"/>
      <c r="KTI52" s="80"/>
      <c r="KTJ52"/>
      <c r="KTK52" s="80"/>
      <c r="KTL52"/>
      <c r="KTM52" s="80"/>
      <c r="KTN52"/>
      <c r="KTO52" s="80"/>
      <c r="KTP52"/>
      <c r="KTQ52" s="80"/>
      <c r="KTR52"/>
      <c r="KTS52" s="80"/>
      <c r="KTT52"/>
      <c r="KTU52" s="80"/>
      <c r="KTV52"/>
      <c r="KTW52" s="80"/>
      <c r="KTX52"/>
      <c r="KTY52" s="80"/>
      <c r="KTZ52"/>
      <c r="KUA52" s="80"/>
      <c r="KUB52"/>
      <c r="KUC52" s="80"/>
      <c r="KUD52"/>
      <c r="KUE52" s="80"/>
      <c r="KUF52"/>
      <c r="KUG52" s="80"/>
      <c r="KUH52"/>
      <c r="KUI52" s="80"/>
      <c r="KUJ52"/>
      <c r="KUK52" s="80"/>
      <c r="KUL52"/>
      <c r="KUM52" s="80"/>
      <c r="KUN52"/>
      <c r="KUO52" s="80"/>
      <c r="KUP52"/>
      <c r="KUQ52" s="80"/>
      <c r="KUR52"/>
      <c r="KUS52" s="80"/>
      <c r="KUT52"/>
      <c r="KUU52" s="80"/>
      <c r="KUV52"/>
      <c r="KUW52" s="80"/>
      <c r="KUX52"/>
      <c r="KUY52" s="80"/>
      <c r="KUZ52"/>
      <c r="KVA52" s="80"/>
      <c r="KVB52"/>
      <c r="KVC52" s="80"/>
      <c r="KVD52"/>
      <c r="KVE52" s="80"/>
      <c r="KVF52"/>
      <c r="KVG52" s="80"/>
      <c r="KVH52"/>
      <c r="KVI52" s="80"/>
      <c r="KVJ52"/>
      <c r="KVK52" s="80"/>
      <c r="KVL52"/>
      <c r="KVM52" s="80"/>
      <c r="KVN52"/>
      <c r="KVO52" s="80"/>
      <c r="KVP52"/>
      <c r="KVQ52" s="80"/>
      <c r="KVR52"/>
      <c r="KVS52" s="80"/>
      <c r="KVT52"/>
      <c r="KVU52" s="80"/>
      <c r="KVV52"/>
      <c r="KVW52" s="80"/>
      <c r="KVX52"/>
      <c r="KVY52" s="80"/>
      <c r="KVZ52"/>
      <c r="KWA52" s="80"/>
      <c r="KWB52"/>
      <c r="KWC52" s="80"/>
      <c r="KWD52"/>
      <c r="KWE52" s="80"/>
      <c r="KWF52"/>
      <c r="KWG52" s="80"/>
      <c r="KWH52"/>
      <c r="KWI52" s="80"/>
      <c r="KWJ52"/>
      <c r="KWK52" s="80"/>
      <c r="KWL52"/>
      <c r="KWM52" s="80"/>
      <c r="KWN52"/>
      <c r="KWO52" s="80"/>
      <c r="KWP52"/>
      <c r="KWQ52" s="80"/>
      <c r="KWR52"/>
      <c r="KWS52" s="80"/>
      <c r="KWT52"/>
      <c r="KWU52" s="80"/>
      <c r="KWV52"/>
      <c r="KWW52" s="80"/>
      <c r="KWX52"/>
      <c r="KWY52" s="80"/>
      <c r="KWZ52"/>
      <c r="KXA52" s="80"/>
      <c r="KXB52"/>
      <c r="KXC52" s="80"/>
      <c r="KXD52"/>
      <c r="KXE52" s="80"/>
      <c r="KXF52"/>
      <c r="KXG52" s="80"/>
      <c r="KXH52"/>
      <c r="KXI52" s="80"/>
      <c r="KXJ52"/>
      <c r="KXK52" s="80"/>
      <c r="KXL52"/>
      <c r="KXM52" s="80"/>
      <c r="KXN52"/>
      <c r="KXO52" s="80"/>
      <c r="KXP52"/>
      <c r="KXQ52" s="80"/>
      <c r="KXR52"/>
      <c r="KXS52" s="80"/>
      <c r="KXT52"/>
      <c r="KXU52" s="80"/>
      <c r="KXV52"/>
      <c r="KXW52" s="80"/>
      <c r="KXX52"/>
      <c r="KXY52" s="80"/>
      <c r="KXZ52"/>
      <c r="KYA52" s="80"/>
      <c r="KYB52"/>
      <c r="KYC52" s="80"/>
      <c r="KYD52"/>
      <c r="KYE52" s="80"/>
      <c r="KYF52"/>
      <c r="KYG52" s="80"/>
      <c r="KYH52"/>
      <c r="KYI52" s="80"/>
      <c r="KYJ52"/>
      <c r="KYK52" s="80"/>
      <c r="KYL52"/>
      <c r="KYM52" s="80"/>
      <c r="KYN52"/>
      <c r="KYO52" s="80"/>
      <c r="KYP52"/>
      <c r="KYQ52" s="80"/>
      <c r="KYR52"/>
      <c r="KYS52" s="80"/>
      <c r="KYT52"/>
      <c r="KYU52" s="80"/>
      <c r="KYV52"/>
      <c r="KYW52" s="80"/>
      <c r="KYX52"/>
      <c r="KYY52" s="80"/>
      <c r="KYZ52"/>
      <c r="KZA52" s="80"/>
      <c r="KZB52"/>
      <c r="KZC52" s="80"/>
      <c r="KZD52"/>
      <c r="KZE52" s="80"/>
      <c r="KZF52"/>
      <c r="KZG52" s="80"/>
      <c r="KZH52"/>
      <c r="KZI52" s="80"/>
      <c r="KZJ52"/>
      <c r="KZK52" s="80"/>
      <c r="KZL52"/>
      <c r="KZM52" s="80"/>
      <c r="KZN52"/>
      <c r="KZO52" s="80"/>
      <c r="KZP52"/>
      <c r="KZQ52" s="80"/>
      <c r="KZR52"/>
      <c r="KZS52" s="80"/>
      <c r="KZT52"/>
      <c r="KZU52" s="80"/>
      <c r="KZV52"/>
      <c r="KZW52" s="80"/>
      <c r="KZX52"/>
      <c r="KZY52" s="80"/>
      <c r="KZZ52"/>
      <c r="LAA52" s="80"/>
      <c r="LAB52"/>
      <c r="LAC52" s="80"/>
      <c r="LAD52"/>
      <c r="LAE52" s="80"/>
      <c r="LAF52"/>
      <c r="LAG52" s="80"/>
      <c r="LAH52"/>
      <c r="LAI52" s="80"/>
      <c r="LAJ52"/>
      <c r="LAK52" s="80"/>
      <c r="LAL52"/>
      <c r="LAM52" s="80"/>
      <c r="LAN52"/>
      <c r="LAO52" s="80"/>
      <c r="LAP52"/>
      <c r="LAQ52" s="80"/>
      <c r="LAR52"/>
      <c r="LAS52" s="80"/>
      <c r="LAT52"/>
      <c r="LAU52" s="80"/>
      <c r="LAV52"/>
      <c r="LAW52" s="80"/>
      <c r="LAX52"/>
      <c r="LAY52" s="80"/>
      <c r="LAZ52"/>
      <c r="LBA52" s="80"/>
      <c r="LBB52"/>
      <c r="LBC52" s="80"/>
      <c r="LBD52"/>
      <c r="LBE52" s="80"/>
      <c r="LBF52"/>
      <c r="LBG52" s="80"/>
      <c r="LBH52"/>
      <c r="LBI52" s="80"/>
      <c r="LBJ52"/>
      <c r="LBK52" s="80"/>
      <c r="LBL52"/>
      <c r="LBM52" s="80"/>
      <c r="LBN52"/>
      <c r="LBO52" s="80"/>
      <c r="LBP52"/>
      <c r="LBQ52" s="80"/>
      <c r="LBR52"/>
      <c r="LBS52" s="80"/>
      <c r="LBT52"/>
      <c r="LBU52" s="80"/>
      <c r="LBV52"/>
      <c r="LBW52" s="80"/>
      <c r="LBX52"/>
      <c r="LBY52" s="80"/>
      <c r="LBZ52"/>
      <c r="LCA52" s="80"/>
      <c r="LCB52"/>
      <c r="LCC52" s="80"/>
      <c r="LCD52"/>
      <c r="LCE52" s="80"/>
      <c r="LCF52"/>
      <c r="LCG52" s="80"/>
      <c r="LCH52"/>
      <c r="LCI52" s="80"/>
      <c r="LCJ52"/>
      <c r="LCK52" s="80"/>
      <c r="LCL52"/>
      <c r="LCM52" s="80"/>
      <c r="LCN52"/>
      <c r="LCO52" s="80"/>
      <c r="LCP52"/>
      <c r="LCQ52" s="80"/>
      <c r="LCR52"/>
      <c r="LCS52" s="80"/>
      <c r="LCT52"/>
      <c r="LCU52" s="80"/>
      <c r="LCV52"/>
      <c r="LCW52" s="80"/>
      <c r="LCX52"/>
      <c r="LCY52" s="80"/>
      <c r="LCZ52"/>
      <c r="LDA52" s="80"/>
      <c r="LDB52"/>
      <c r="LDC52" s="80"/>
      <c r="LDD52"/>
      <c r="LDE52" s="80"/>
      <c r="LDF52"/>
      <c r="LDG52" s="80"/>
      <c r="LDH52"/>
      <c r="LDI52" s="80"/>
      <c r="LDJ52"/>
      <c r="LDK52" s="80"/>
      <c r="LDL52"/>
      <c r="LDM52" s="80"/>
      <c r="LDN52"/>
      <c r="LDO52" s="80"/>
      <c r="LDP52"/>
      <c r="LDQ52" s="80"/>
      <c r="LDR52"/>
      <c r="LDS52" s="80"/>
      <c r="LDT52"/>
      <c r="LDU52" s="80"/>
      <c r="LDV52"/>
      <c r="LDW52" s="80"/>
      <c r="LDX52"/>
      <c r="LDY52" s="80"/>
      <c r="LDZ52"/>
      <c r="LEA52" s="80"/>
      <c r="LEB52"/>
      <c r="LEC52" s="80"/>
      <c r="LED52"/>
      <c r="LEE52" s="80"/>
      <c r="LEF52"/>
      <c r="LEG52" s="80"/>
      <c r="LEH52"/>
      <c r="LEI52" s="80"/>
      <c r="LEJ52"/>
      <c r="LEK52" s="80"/>
      <c r="LEL52"/>
      <c r="LEM52" s="80"/>
      <c r="LEN52"/>
      <c r="LEO52" s="80"/>
      <c r="LEP52"/>
      <c r="LEQ52" s="80"/>
      <c r="LER52"/>
      <c r="LES52" s="80"/>
      <c r="LET52"/>
      <c r="LEU52" s="80"/>
      <c r="LEV52"/>
      <c r="LEW52" s="80"/>
      <c r="LEX52"/>
      <c r="LEY52" s="80"/>
      <c r="LEZ52"/>
      <c r="LFA52" s="80"/>
      <c r="LFB52"/>
      <c r="LFC52" s="80"/>
      <c r="LFD52"/>
      <c r="LFE52" s="80"/>
      <c r="LFF52"/>
      <c r="LFG52" s="80"/>
      <c r="LFH52"/>
      <c r="LFI52" s="80"/>
      <c r="LFJ52"/>
      <c r="LFK52" s="80"/>
      <c r="LFL52"/>
      <c r="LFM52" s="80"/>
      <c r="LFN52"/>
      <c r="LFO52" s="80"/>
      <c r="LFP52"/>
      <c r="LFQ52" s="80"/>
      <c r="LFR52"/>
      <c r="LFS52" s="80"/>
      <c r="LFT52"/>
      <c r="LFU52" s="80"/>
      <c r="LFV52"/>
      <c r="LFW52" s="80"/>
      <c r="LFX52"/>
      <c r="LFY52" s="80"/>
      <c r="LFZ52"/>
      <c r="LGA52" s="80"/>
      <c r="LGB52"/>
      <c r="LGC52" s="80"/>
      <c r="LGD52"/>
      <c r="LGE52" s="80"/>
      <c r="LGF52"/>
      <c r="LGG52" s="80"/>
      <c r="LGH52"/>
      <c r="LGI52" s="80"/>
      <c r="LGJ52"/>
      <c r="LGK52" s="80"/>
      <c r="LGL52"/>
      <c r="LGM52" s="80"/>
      <c r="LGN52"/>
      <c r="LGO52" s="80"/>
      <c r="LGP52"/>
      <c r="LGQ52" s="80"/>
      <c r="LGR52"/>
      <c r="LGS52" s="80"/>
      <c r="LGT52"/>
      <c r="LGU52" s="80"/>
      <c r="LGV52"/>
      <c r="LGW52" s="80"/>
      <c r="LGX52"/>
      <c r="LGY52" s="80"/>
      <c r="LGZ52"/>
      <c r="LHA52" s="80"/>
      <c r="LHB52"/>
      <c r="LHC52" s="80"/>
      <c r="LHD52"/>
      <c r="LHE52" s="80"/>
      <c r="LHF52"/>
      <c r="LHG52" s="80"/>
      <c r="LHH52"/>
      <c r="LHI52" s="80"/>
      <c r="LHJ52"/>
      <c r="LHK52" s="80"/>
      <c r="LHL52"/>
      <c r="LHM52" s="80"/>
      <c r="LHN52"/>
      <c r="LHO52" s="80"/>
      <c r="LHP52"/>
      <c r="LHQ52" s="80"/>
      <c r="LHR52"/>
      <c r="LHS52" s="80"/>
      <c r="LHT52"/>
      <c r="LHU52" s="80"/>
      <c r="LHV52"/>
      <c r="LHW52" s="80"/>
      <c r="LHX52"/>
      <c r="LHY52" s="80"/>
      <c r="LHZ52"/>
      <c r="LIA52" s="80"/>
      <c r="LIB52"/>
      <c r="LIC52" s="80"/>
      <c r="LID52"/>
      <c r="LIE52" s="80"/>
      <c r="LIF52"/>
      <c r="LIG52" s="80"/>
      <c r="LIH52"/>
      <c r="LII52" s="80"/>
      <c r="LIJ52"/>
      <c r="LIK52" s="80"/>
      <c r="LIL52"/>
      <c r="LIM52" s="80"/>
      <c r="LIN52"/>
      <c r="LIO52" s="80"/>
      <c r="LIP52"/>
      <c r="LIQ52" s="80"/>
      <c r="LIR52"/>
      <c r="LIS52" s="80"/>
      <c r="LIT52"/>
      <c r="LIU52" s="80"/>
      <c r="LIV52"/>
      <c r="LIW52" s="80"/>
      <c r="LIX52"/>
      <c r="LIY52" s="80"/>
      <c r="LIZ52"/>
      <c r="LJA52" s="80"/>
      <c r="LJB52"/>
      <c r="LJC52" s="80"/>
      <c r="LJD52"/>
      <c r="LJE52" s="80"/>
      <c r="LJF52"/>
      <c r="LJG52" s="80"/>
      <c r="LJH52"/>
      <c r="LJI52" s="80"/>
      <c r="LJJ52"/>
      <c r="LJK52" s="80"/>
      <c r="LJL52"/>
      <c r="LJM52" s="80"/>
      <c r="LJN52"/>
      <c r="LJO52" s="80"/>
      <c r="LJP52"/>
      <c r="LJQ52" s="80"/>
      <c r="LJR52"/>
      <c r="LJS52" s="80"/>
      <c r="LJT52"/>
      <c r="LJU52" s="80"/>
      <c r="LJV52"/>
      <c r="LJW52" s="80"/>
      <c r="LJX52"/>
      <c r="LJY52" s="80"/>
      <c r="LJZ52"/>
      <c r="LKA52" s="80"/>
      <c r="LKB52"/>
      <c r="LKC52" s="80"/>
      <c r="LKD52"/>
      <c r="LKE52" s="80"/>
      <c r="LKF52"/>
      <c r="LKG52" s="80"/>
      <c r="LKH52"/>
      <c r="LKI52" s="80"/>
      <c r="LKJ52"/>
      <c r="LKK52" s="80"/>
      <c r="LKL52"/>
      <c r="LKM52" s="80"/>
      <c r="LKN52"/>
      <c r="LKO52" s="80"/>
      <c r="LKP52"/>
      <c r="LKQ52" s="80"/>
      <c r="LKR52"/>
      <c r="LKS52" s="80"/>
      <c r="LKT52"/>
      <c r="LKU52" s="80"/>
      <c r="LKV52"/>
      <c r="LKW52" s="80"/>
      <c r="LKX52"/>
      <c r="LKY52" s="80"/>
      <c r="LKZ52"/>
      <c r="LLA52" s="80"/>
      <c r="LLB52"/>
      <c r="LLC52" s="80"/>
      <c r="LLD52"/>
      <c r="LLE52" s="80"/>
      <c r="LLF52"/>
      <c r="LLG52" s="80"/>
      <c r="LLH52"/>
      <c r="LLI52" s="80"/>
      <c r="LLJ52"/>
      <c r="LLK52" s="80"/>
      <c r="LLL52"/>
      <c r="LLM52" s="80"/>
      <c r="LLN52"/>
      <c r="LLO52" s="80"/>
      <c r="LLP52"/>
      <c r="LLQ52" s="80"/>
      <c r="LLR52"/>
      <c r="LLS52" s="80"/>
      <c r="LLT52"/>
      <c r="LLU52" s="80"/>
      <c r="LLV52"/>
      <c r="LLW52" s="80"/>
      <c r="LLX52"/>
      <c r="LLY52" s="80"/>
      <c r="LLZ52"/>
      <c r="LMA52" s="80"/>
      <c r="LMB52"/>
      <c r="LMC52" s="80"/>
      <c r="LMD52"/>
      <c r="LME52" s="80"/>
      <c r="LMF52"/>
      <c r="LMG52" s="80"/>
      <c r="LMH52"/>
      <c r="LMI52" s="80"/>
      <c r="LMJ52"/>
      <c r="LMK52" s="80"/>
      <c r="LML52"/>
      <c r="LMM52" s="80"/>
      <c r="LMN52"/>
      <c r="LMO52" s="80"/>
      <c r="LMP52"/>
      <c r="LMQ52" s="80"/>
      <c r="LMR52"/>
      <c r="LMS52" s="80"/>
      <c r="LMT52"/>
      <c r="LMU52" s="80"/>
      <c r="LMV52"/>
      <c r="LMW52" s="80"/>
      <c r="LMX52"/>
      <c r="LMY52" s="80"/>
      <c r="LMZ52"/>
      <c r="LNA52" s="80"/>
      <c r="LNB52"/>
      <c r="LNC52" s="80"/>
      <c r="LND52"/>
      <c r="LNE52" s="80"/>
      <c r="LNF52"/>
      <c r="LNG52" s="80"/>
      <c r="LNH52"/>
      <c r="LNI52" s="80"/>
      <c r="LNJ52"/>
      <c r="LNK52" s="80"/>
      <c r="LNL52"/>
      <c r="LNM52" s="80"/>
      <c r="LNN52"/>
      <c r="LNO52" s="80"/>
      <c r="LNP52"/>
      <c r="LNQ52" s="80"/>
      <c r="LNR52"/>
      <c r="LNS52" s="80"/>
      <c r="LNT52"/>
      <c r="LNU52" s="80"/>
      <c r="LNV52"/>
      <c r="LNW52" s="80"/>
      <c r="LNX52"/>
      <c r="LNY52" s="80"/>
      <c r="LNZ52"/>
      <c r="LOA52" s="80"/>
      <c r="LOB52"/>
      <c r="LOC52" s="80"/>
      <c r="LOD52"/>
      <c r="LOE52" s="80"/>
      <c r="LOF52"/>
      <c r="LOG52" s="80"/>
      <c r="LOH52"/>
      <c r="LOI52" s="80"/>
      <c r="LOJ52"/>
      <c r="LOK52" s="80"/>
      <c r="LOL52"/>
      <c r="LOM52" s="80"/>
      <c r="LON52"/>
      <c r="LOO52" s="80"/>
      <c r="LOP52"/>
      <c r="LOQ52" s="80"/>
      <c r="LOR52"/>
      <c r="LOS52" s="80"/>
      <c r="LOT52"/>
      <c r="LOU52" s="80"/>
      <c r="LOV52"/>
      <c r="LOW52" s="80"/>
      <c r="LOX52"/>
      <c r="LOY52" s="80"/>
      <c r="LOZ52"/>
      <c r="LPA52" s="80"/>
      <c r="LPB52"/>
      <c r="LPC52" s="80"/>
      <c r="LPD52"/>
      <c r="LPE52" s="80"/>
      <c r="LPF52"/>
      <c r="LPG52" s="80"/>
      <c r="LPH52"/>
      <c r="LPI52" s="80"/>
      <c r="LPJ52"/>
      <c r="LPK52" s="80"/>
      <c r="LPL52"/>
      <c r="LPM52" s="80"/>
      <c r="LPN52"/>
      <c r="LPO52" s="80"/>
      <c r="LPP52"/>
      <c r="LPQ52" s="80"/>
      <c r="LPR52"/>
      <c r="LPS52" s="80"/>
      <c r="LPT52"/>
      <c r="LPU52" s="80"/>
      <c r="LPV52"/>
      <c r="LPW52" s="80"/>
      <c r="LPX52"/>
      <c r="LPY52" s="80"/>
      <c r="LPZ52"/>
      <c r="LQA52" s="80"/>
      <c r="LQB52"/>
      <c r="LQC52" s="80"/>
      <c r="LQD52"/>
      <c r="LQE52" s="80"/>
      <c r="LQF52"/>
      <c r="LQG52" s="80"/>
      <c r="LQH52"/>
      <c r="LQI52" s="80"/>
      <c r="LQJ52"/>
      <c r="LQK52" s="80"/>
      <c r="LQL52"/>
      <c r="LQM52" s="80"/>
      <c r="LQN52"/>
      <c r="LQO52" s="80"/>
      <c r="LQP52"/>
      <c r="LQQ52" s="80"/>
      <c r="LQR52"/>
      <c r="LQS52" s="80"/>
      <c r="LQT52"/>
      <c r="LQU52" s="80"/>
      <c r="LQV52"/>
      <c r="LQW52" s="80"/>
      <c r="LQX52"/>
      <c r="LQY52" s="80"/>
      <c r="LQZ52"/>
      <c r="LRA52" s="80"/>
      <c r="LRB52"/>
      <c r="LRC52" s="80"/>
      <c r="LRD52"/>
      <c r="LRE52" s="80"/>
      <c r="LRF52"/>
      <c r="LRG52" s="80"/>
      <c r="LRH52"/>
      <c r="LRI52" s="80"/>
      <c r="LRJ52"/>
      <c r="LRK52" s="80"/>
      <c r="LRL52"/>
      <c r="LRM52" s="80"/>
      <c r="LRN52"/>
      <c r="LRO52" s="80"/>
      <c r="LRP52"/>
      <c r="LRQ52" s="80"/>
      <c r="LRR52"/>
      <c r="LRS52" s="80"/>
      <c r="LRT52"/>
      <c r="LRU52" s="80"/>
      <c r="LRV52"/>
      <c r="LRW52" s="80"/>
      <c r="LRX52"/>
      <c r="LRY52" s="80"/>
      <c r="LRZ52"/>
      <c r="LSA52" s="80"/>
      <c r="LSB52"/>
      <c r="LSC52" s="80"/>
      <c r="LSD52"/>
      <c r="LSE52" s="80"/>
      <c r="LSF52"/>
      <c r="LSG52" s="80"/>
      <c r="LSH52"/>
      <c r="LSI52" s="80"/>
      <c r="LSJ52"/>
      <c r="LSK52" s="80"/>
      <c r="LSL52"/>
      <c r="LSM52" s="80"/>
      <c r="LSN52"/>
      <c r="LSO52" s="80"/>
      <c r="LSP52"/>
      <c r="LSQ52" s="80"/>
      <c r="LSR52"/>
      <c r="LSS52" s="80"/>
      <c r="LST52"/>
      <c r="LSU52" s="80"/>
      <c r="LSV52"/>
      <c r="LSW52" s="80"/>
      <c r="LSX52"/>
      <c r="LSY52" s="80"/>
      <c r="LSZ52"/>
      <c r="LTA52" s="80"/>
      <c r="LTB52"/>
      <c r="LTC52" s="80"/>
      <c r="LTD52"/>
      <c r="LTE52" s="80"/>
      <c r="LTF52"/>
      <c r="LTG52" s="80"/>
      <c r="LTH52"/>
      <c r="LTI52" s="80"/>
      <c r="LTJ52"/>
      <c r="LTK52" s="80"/>
      <c r="LTL52"/>
      <c r="LTM52" s="80"/>
      <c r="LTN52"/>
      <c r="LTO52" s="80"/>
      <c r="LTP52"/>
      <c r="LTQ52" s="80"/>
      <c r="LTR52"/>
      <c r="LTS52" s="80"/>
      <c r="LTT52"/>
      <c r="LTU52" s="80"/>
      <c r="LTV52"/>
      <c r="LTW52" s="80"/>
      <c r="LTX52"/>
      <c r="LTY52" s="80"/>
      <c r="LTZ52"/>
      <c r="LUA52" s="80"/>
      <c r="LUB52"/>
      <c r="LUC52" s="80"/>
      <c r="LUD52"/>
      <c r="LUE52" s="80"/>
      <c r="LUF52"/>
      <c r="LUG52" s="80"/>
      <c r="LUH52"/>
      <c r="LUI52" s="80"/>
      <c r="LUJ52"/>
      <c r="LUK52" s="80"/>
      <c r="LUL52"/>
      <c r="LUM52" s="80"/>
      <c r="LUN52"/>
      <c r="LUO52" s="80"/>
      <c r="LUP52"/>
      <c r="LUQ52" s="80"/>
      <c r="LUR52"/>
      <c r="LUS52" s="80"/>
      <c r="LUT52"/>
      <c r="LUU52" s="80"/>
      <c r="LUV52"/>
      <c r="LUW52" s="80"/>
      <c r="LUX52"/>
      <c r="LUY52" s="80"/>
      <c r="LUZ52"/>
      <c r="LVA52" s="80"/>
      <c r="LVB52"/>
      <c r="LVC52" s="80"/>
      <c r="LVD52"/>
      <c r="LVE52" s="80"/>
      <c r="LVF52"/>
      <c r="LVG52" s="80"/>
      <c r="LVH52"/>
      <c r="LVI52" s="80"/>
      <c r="LVJ52"/>
      <c r="LVK52" s="80"/>
      <c r="LVL52"/>
      <c r="LVM52" s="80"/>
      <c r="LVN52"/>
      <c r="LVO52" s="80"/>
      <c r="LVP52"/>
      <c r="LVQ52" s="80"/>
      <c r="LVR52"/>
      <c r="LVS52" s="80"/>
      <c r="LVT52"/>
      <c r="LVU52" s="80"/>
      <c r="LVV52"/>
      <c r="LVW52" s="80"/>
      <c r="LVX52"/>
      <c r="LVY52" s="80"/>
      <c r="LVZ52"/>
      <c r="LWA52" s="80"/>
      <c r="LWB52"/>
      <c r="LWC52" s="80"/>
      <c r="LWD52"/>
      <c r="LWE52" s="80"/>
      <c r="LWF52"/>
      <c r="LWG52" s="80"/>
      <c r="LWH52"/>
      <c r="LWI52" s="80"/>
      <c r="LWJ52"/>
      <c r="LWK52" s="80"/>
      <c r="LWL52"/>
      <c r="LWM52" s="80"/>
      <c r="LWN52"/>
      <c r="LWO52" s="80"/>
      <c r="LWP52"/>
      <c r="LWQ52" s="80"/>
      <c r="LWR52"/>
      <c r="LWS52" s="80"/>
      <c r="LWT52"/>
      <c r="LWU52" s="80"/>
      <c r="LWV52"/>
      <c r="LWW52" s="80"/>
      <c r="LWX52"/>
      <c r="LWY52" s="80"/>
      <c r="LWZ52"/>
      <c r="LXA52" s="80"/>
      <c r="LXB52"/>
      <c r="LXC52" s="80"/>
      <c r="LXD52"/>
      <c r="LXE52" s="80"/>
      <c r="LXF52"/>
      <c r="LXG52" s="80"/>
      <c r="LXH52"/>
      <c r="LXI52" s="80"/>
      <c r="LXJ52"/>
      <c r="LXK52" s="80"/>
      <c r="LXL52"/>
      <c r="LXM52" s="80"/>
      <c r="LXN52"/>
      <c r="LXO52" s="80"/>
      <c r="LXP52"/>
      <c r="LXQ52" s="80"/>
      <c r="LXR52"/>
      <c r="LXS52" s="80"/>
      <c r="LXT52"/>
      <c r="LXU52" s="80"/>
      <c r="LXV52"/>
      <c r="LXW52" s="80"/>
      <c r="LXX52"/>
      <c r="LXY52" s="80"/>
      <c r="LXZ52"/>
      <c r="LYA52" s="80"/>
      <c r="LYB52"/>
      <c r="LYC52" s="80"/>
      <c r="LYD52"/>
      <c r="LYE52" s="80"/>
      <c r="LYF52"/>
      <c r="LYG52" s="80"/>
      <c r="LYH52"/>
      <c r="LYI52" s="80"/>
      <c r="LYJ52"/>
      <c r="LYK52" s="80"/>
      <c r="LYL52"/>
      <c r="LYM52" s="80"/>
      <c r="LYN52"/>
      <c r="LYO52" s="80"/>
      <c r="LYP52"/>
      <c r="LYQ52" s="80"/>
      <c r="LYR52"/>
      <c r="LYS52" s="80"/>
      <c r="LYT52"/>
      <c r="LYU52" s="80"/>
      <c r="LYV52"/>
      <c r="LYW52" s="80"/>
      <c r="LYX52"/>
      <c r="LYY52" s="80"/>
      <c r="LYZ52"/>
      <c r="LZA52" s="80"/>
      <c r="LZB52"/>
      <c r="LZC52" s="80"/>
      <c r="LZD52"/>
      <c r="LZE52" s="80"/>
      <c r="LZF52"/>
      <c r="LZG52" s="80"/>
      <c r="LZH52"/>
      <c r="LZI52" s="80"/>
      <c r="LZJ52"/>
      <c r="LZK52" s="80"/>
      <c r="LZL52"/>
      <c r="LZM52" s="80"/>
      <c r="LZN52"/>
      <c r="LZO52" s="80"/>
      <c r="LZP52"/>
      <c r="LZQ52" s="80"/>
      <c r="LZR52"/>
      <c r="LZS52" s="80"/>
      <c r="LZT52"/>
      <c r="LZU52" s="80"/>
      <c r="LZV52"/>
      <c r="LZW52" s="80"/>
      <c r="LZX52"/>
      <c r="LZY52" s="80"/>
      <c r="LZZ52"/>
      <c r="MAA52" s="80"/>
      <c r="MAB52"/>
      <c r="MAC52" s="80"/>
      <c r="MAD52"/>
      <c r="MAE52" s="80"/>
      <c r="MAF52"/>
      <c r="MAG52" s="80"/>
      <c r="MAH52"/>
      <c r="MAI52" s="80"/>
      <c r="MAJ52"/>
      <c r="MAK52" s="80"/>
      <c r="MAL52"/>
      <c r="MAM52" s="80"/>
      <c r="MAN52"/>
      <c r="MAO52" s="80"/>
      <c r="MAP52"/>
      <c r="MAQ52" s="80"/>
      <c r="MAR52"/>
      <c r="MAS52" s="80"/>
      <c r="MAT52"/>
      <c r="MAU52" s="80"/>
      <c r="MAV52"/>
      <c r="MAW52" s="80"/>
      <c r="MAX52"/>
      <c r="MAY52" s="80"/>
      <c r="MAZ52"/>
      <c r="MBA52" s="80"/>
      <c r="MBB52"/>
      <c r="MBC52" s="80"/>
      <c r="MBD52"/>
      <c r="MBE52" s="80"/>
      <c r="MBF52"/>
      <c r="MBG52" s="80"/>
      <c r="MBH52"/>
      <c r="MBI52" s="80"/>
      <c r="MBJ52"/>
      <c r="MBK52" s="80"/>
      <c r="MBL52"/>
      <c r="MBM52" s="80"/>
      <c r="MBN52"/>
      <c r="MBO52" s="80"/>
      <c r="MBP52"/>
      <c r="MBQ52" s="80"/>
      <c r="MBR52"/>
      <c r="MBS52" s="80"/>
      <c r="MBT52"/>
      <c r="MBU52" s="80"/>
      <c r="MBV52"/>
      <c r="MBW52" s="80"/>
      <c r="MBX52"/>
      <c r="MBY52" s="80"/>
      <c r="MBZ52"/>
      <c r="MCA52" s="80"/>
      <c r="MCB52"/>
      <c r="MCC52" s="80"/>
      <c r="MCD52"/>
      <c r="MCE52" s="80"/>
      <c r="MCF52"/>
      <c r="MCG52" s="80"/>
      <c r="MCH52"/>
      <c r="MCI52" s="80"/>
      <c r="MCJ52"/>
      <c r="MCK52" s="80"/>
      <c r="MCL52"/>
      <c r="MCM52" s="80"/>
      <c r="MCN52"/>
      <c r="MCO52" s="80"/>
      <c r="MCP52"/>
      <c r="MCQ52" s="80"/>
      <c r="MCR52"/>
      <c r="MCS52" s="80"/>
      <c r="MCT52"/>
      <c r="MCU52" s="80"/>
      <c r="MCV52"/>
      <c r="MCW52" s="80"/>
      <c r="MCX52"/>
      <c r="MCY52" s="80"/>
      <c r="MCZ52"/>
      <c r="MDA52" s="80"/>
      <c r="MDB52"/>
      <c r="MDC52" s="80"/>
      <c r="MDD52"/>
      <c r="MDE52" s="80"/>
      <c r="MDF52"/>
      <c r="MDG52" s="80"/>
      <c r="MDH52"/>
      <c r="MDI52" s="80"/>
      <c r="MDJ52"/>
      <c r="MDK52" s="80"/>
      <c r="MDL52"/>
      <c r="MDM52" s="80"/>
      <c r="MDN52"/>
      <c r="MDO52" s="80"/>
      <c r="MDP52"/>
      <c r="MDQ52" s="80"/>
      <c r="MDR52"/>
      <c r="MDS52" s="80"/>
      <c r="MDT52"/>
      <c r="MDU52" s="80"/>
      <c r="MDV52"/>
      <c r="MDW52" s="80"/>
      <c r="MDX52"/>
      <c r="MDY52" s="80"/>
      <c r="MDZ52"/>
      <c r="MEA52" s="80"/>
      <c r="MEB52"/>
      <c r="MEC52" s="80"/>
      <c r="MED52"/>
      <c r="MEE52" s="80"/>
      <c r="MEF52"/>
      <c r="MEG52" s="80"/>
      <c r="MEH52"/>
      <c r="MEI52" s="80"/>
      <c r="MEJ52"/>
      <c r="MEK52" s="80"/>
      <c r="MEL52"/>
      <c r="MEM52" s="80"/>
      <c r="MEN52"/>
      <c r="MEO52" s="80"/>
      <c r="MEP52"/>
      <c r="MEQ52" s="80"/>
      <c r="MER52"/>
      <c r="MES52" s="80"/>
      <c r="MET52"/>
      <c r="MEU52" s="80"/>
      <c r="MEV52"/>
      <c r="MEW52" s="80"/>
      <c r="MEX52"/>
      <c r="MEY52" s="80"/>
      <c r="MEZ52"/>
      <c r="MFA52" s="80"/>
      <c r="MFB52"/>
      <c r="MFC52" s="80"/>
      <c r="MFD52"/>
      <c r="MFE52" s="80"/>
      <c r="MFF52"/>
      <c r="MFG52" s="80"/>
      <c r="MFH52"/>
      <c r="MFI52" s="80"/>
      <c r="MFJ52"/>
      <c r="MFK52" s="80"/>
      <c r="MFL52"/>
      <c r="MFM52" s="80"/>
      <c r="MFN52"/>
      <c r="MFO52" s="80"/>
      <c r="MFP52"/>
      <c r="MFQ52" s="80"/>
      <c r="MFR52"/>
      <c r="MFS52" s="80"/>
      <c r="MFT52"/>
      <c r="MFU52" s="80"/>
      <c r="MFV52"/>
      <c r="MFW52" s="80"/>
      <c r="MFX52"/>
      <c r="MFY52" s="80"/>
      <c r="MFZ52"/>
      <c r="MGA52" s="80"/>
      <c r="MGB52"/>
      <c r="MGC52" s="80"/>
      <c r="MGD52"/>
      <c r="MGE52" s="80"/>
      <c r="MGF52"/>
      <c r="MGG52" s="80"/>
      <c r="MGH52"/>
      <c r="MGI52" s="80"/>
      <c r="MGJ52"/>
      <c r="MGK52" s="80"/>
      <c r="MGL52"/>
      <c r="MGM52" s="80"/>
      <c r="MGN52"/>
      <c r="MGO52" s="80"/>
      <c r="MGP52"/>
      <c r="MGQ52" s="80"/>
      <c r="MGR52"/>
      <c r="MGS52" s="80"/>
      <c r="MGT52"/>
      <c r="MGU52" s="80"/>
      <c r="MGV52"/>
      <c r="MGW52" s="80"/>
      <c r="MGX52"/>
      <c r="MGY52" s="80"/>
      <c r="MGZ52"/>
      <c r="MHA52" s="80"/>
      <c r="MHB52"/>
      <c r="MHC52" s="80"/>
      <c r="MHD52"/>
      <c r="MHE52" s="80"/>
      <c r="MHF52"/>
      <c r="MHG52" s="80"/>
      <c r="MHH52"/>
      <c r="MHI52" s="80"/>
      <c r="MHJ52"/>
      <c r="MHK52" s="80"/>
      <c r="MHL52"/>
      <c r="MHM52" s="80"/>
      <c r="MHN52"/>
      <c r="MHO52" s="80"/>
      <c r="MHP52"/>
      <c r="MHQ52" s="80"/>
      <c r="MHR52"/>
      <c r="MHS52" s="80"/>
      <c r="MHT52"/>
      <c r="MHU52" s="80"/>
      <c r="MHV52"/>
      <c r="MHW52" s="80"/>
      <c r="MHX52"/>
      <c r="MHY52" s="80"/>
      <c r="MHZ52"/>
      <c r="MIA52" s="80"/>
      <c r="MIB52"/>
      <c r="MIC52" s="80"/>
      <c r="MID52"/>
      <c r="MIE52" s="80"/>
      <c r="MIF52"/>
      <c r="MIG52" s="80"/>
      <c r="MIH52"/>
      <c r="MII52" s="80"/>
      <c r="MIJ52"/>
      <c r="MIK52" s="80"/>
      <c r="MIL52"/>
      <c r="MIM52" s="80"/>
      <c r="MIN52"/>
      <c r="MIO52" s="80"/>
      <c r="MIP52"/>
      <c r="MIQ52" s="80"/>
      <c r="MIR52"/>
      <c r="MIS52" s="80"/>
      <c r="MIT52"/>
      <c r="MIU52" s="80"/>
      <c r="MIV52"/>
      <c r="MIW52" s="80"/>
      <c r="MIX52"/>
      <c r="MIY52" s="80"/>
      <c r="MIZ52"/>
      <c r="MJA52" s="80"/>
      <c r="MJB52"/>
      <c r="MJC52" s="80"/>
      <c r="MJD52"/>
      <c r="MJE52" s="80"/>
      <c r="MJF52"/>
      <c r="MJG52" s="80"/>
      <c r="MJH52"/>
      <c r="MJI52" s="80"/>
      <c r="MJJ52"/>
      <c r="MJK52" s="80"/>
      <c r="MJL52"/>
      <c r="MJM52" s="80"/>
      <c r="MJN52"/>
      <c r="MJO52" s="80"/>
      <c r="MJP52"/>
      <c r="MJQ52" s="80"/>
      <c r="MJR52"/>
      <c r="MJS52" s="80"/>
      <c r="MJT52"/>
      <c r="MJU52" s="80"/>
      <c r="MJV52"/>
      <c r="MJW52" s="80"/>
      <c r="MJX52"/>
      <c r="MJY52" s="80"/>
      <c r="MJZ52"/>
      <c r="MKA52" s="80"/>
      <c r="MKB52"/>
      <c r="MKC52" s="80"/>
      <c r="MKD52"/>
      <c r="MKE52" s="80"/>
      <c r="MKF52"/>
      <c r="MKG52" s="80"/>
      <c r="MKH52"/>
      <c r="MKI52" s="80"/>
      <c r="MKJ52"/>
      <c r="MKK52" s="80"/>
      <c r="MKL52"/>
      <c r="MKM52" s="80"/>
      <c r="MKN52"/>
      <c r="MKO52" s="80"/>
      <c r="MKP52"/>
      <c r="MKQ52" s="80"/>
      <c r="MKR52"/>
      <c r="MKS52" s="80"/>
      <c r="MKT52"/>
      <c r="MKU52" s="80"/>
      <c r="MKV52"/>
      <c r="MKW52" s="80"/>
      <c r="MKX52"/>
      <c r="MKY52" s="80"/>
      <c r="MKZ52"/>
      <c r="MLA52" s="80"/>
      <c r="MLB52"/>
      <c r="MLC52" s="80"/>
      <c r="MLD52"/>
      <c r="MLE52" s="80"/>
      <c r="MLF52"/>
      <c r="MLG52" s="80"/>
      <c r="MLH52"/>
      <c r="MLI52" s="80"/>
      <c r="MLJ52"/>
      <c r="MLK52" s="80"/>
      <c r="MLL52"/>
      <c r="MLM52" s="80"/>
      <c r="MLN52"/>
      <c r="MLO52" s="80"/>
      <c r="MLP52"/>
      <c r="MLQ52" s="80"/>
      <c r="MLR52"/>
      <c r="MLS52" s="80"/>
      <c r="MLT52"/>
      <c r="MLU52" s="80"/>
      <c r="MLV52"/>
      <c r="MLW52" s="80"/>
      <c r="MLX52"/>
      <c r="MLY52" s="80"/>
      <c r="MLZ52"/>
      <c r="MMA52" s="80"/>
      <c r="MMB52"/>
      <c r="MMC52" s="80"/>
      <c r="MMD52"/>
      <c r="MME52" s="80"/>
      <c r="MMF52"/>
      <c r="MMG52" s="80"/>
      <c r="MMH52"/>
      <c r="MMI52" s="80"/>
      <c r="MMJ52"/>
      <c r="MMK52" s="80"/>
      <c r="MML52"/>
      <c r="MMM52" s="80"/>
      <c r="MMN52"/>
      <c r="MMO52" s="80"/>
      <c r="MMP52"/>
      <c r="MMQ52" s="80"/>
      <c r="MMR52"/>
      <c r="MMS52" s="80"/>
      <c r="MMT52"/>
      <c r="MMU52" s="80"/>
      <c r="MMV52"/>
      <c r="MMW52" s="80"/>
      <c r="MMX52"/>
      <c r="MMY52" s="80"/>
      <c r="MMZ52"/>
      <c r="MNA52" s="80"/>
      <c r="MNB52"/>
      <c r="MNC52" s="80"/>
      <c r="MND52"/>
      <c r="MNE52" s="80"/>
      <c r="MNF52"/>
      <c r="MNG52" s="80"/>
      <c r="MNH52"/>
      <c r="MNI52" s="80"/>
      <c r="MNJ52"/>
      <c r="MNK52" s="80"/>
      <c r="MNL52"/>
      <c r="MNM52" s="80"/>
      <c r="MNN52"/>
      <c r="MNO52" s="80"/>
      <c r="MNP52"/>
      <c r="MNQ52" s="80"/>
      <c r="MNR52"/>
      <c r="MNS52" s="80"/>
      <c r="MNT52"/>
      <c r="MNU52" s="80"/>
      <c r="MNV52"/>
      <c r="MNW52" s="80"/>
      <c r="MNX52"/>
      <c r="MNY52" s="80"/>
      <c r="MNZ52"/>
      <c r="MOA52" s="80"/>
      <c r="MOB52"/>
      <c r="MOC52" s="80"/>
      <c r="MOD52"/>
      <c r="MOE52" s="80"/>
      <c r="MOF52"/>
      <c r="MOG52" s="80"/>
      <c r="MOH52"/>
      <c r="MOI52" s="80"/>
      <c r="MOJ52"/>
      <c r="MOK52" s="80"/>
      <c r="MOL52"/>
      <c r="MOM52" s="80"/>
      <c r="MON52"/>
      <c r="MOO52" s="80"/>
      <c r="MOP52"/>
      <c r="MOQ52" s="80"/>
      <c r="MOR52"/>
      <c r="MOS52" s="80"/>
      <c r="MOT52"/>
      <c r="MOU52" s="80"/>
      <c r="MOV52"/>
      <c r="MOW52" s="80"/>
      <c r="MOX52"/>
      <c r="MOY52" s="80"/>
      <c r="MOZ52"/>
      <c r="MPA52" s="80"/>
      <c r="MPB52"/>
      <c r="MPC52" s="80"/>
      <c r="MPD52"/>
      <c r="MPE52" s="80"/>
      <c r="MPF52"/>
      <c r="MPG52" s="80"/>
      <c r="MPH52"/>
      <c r="MPI52" s="80"/>
      <c r="MPJ52"/>
      <c r="MPK52" s="80"/>
      <c r="MPL52"/>
      <c r="MPM52" s="80"/>
      <c r="MPN52"/>
      <c r="MPO52" s="80"/>
      <c r="MPP52"/>
      <c r="MPQ52" s="80"/>
      <c r="MPR52"/>
      <c r="MPS52" s="80"/>
      <c r="MPT52"/>
      <c r="MPU52" s="80"/>
      <c r="MPV52"/>
      <c r="MPW52" s="80"/>
      <c r="MPX52"/>
      <c r="MPY52" s="80"/>
      <c r="MPZ52"/>
      <c r="MQA52" s="80"/>
      <c r="MQB52"/>
      <c r="MQC52" s="80"/>
      <c r="MQD52"/>
      <c r="MQE52" s="80"/>
      <c r="MQF52"/>
      <c r="MQG52" s="80"/>
      <c r="MQH52"/>
      <c r="MQI52" s="80"/>
      <c r="MQJ52"/>
      <c r="MQK52" s="80"/>
      <c r="MQL52"/>
      <c r="MQM52" s="80"/>
      <c r="MQN52"/>
      <c r="MQO52" s="80"/>
      <c r="MQP52"/>
      <c r="MQQ52" s="80"/>
      <c r="MQR52"/>
      <c r="MQS52" s="80"/>
      <c r="MQT52"/>
      <c r="MQU52" s="80"/>
      <c r="MQV52"/>
      <c r="MQW52" s="80"/>
      <c r="MQX52"/>
      <c r="MQY52" s="80"/>
      <c r="MQZ52"/>
      <c r="MRA52" s="80"/>
      <c r="MRB52"/>
      <c r="MRC52" s="80"/>
      <c r="MRD52"/>
      <c r="MRE52" s="80"/>
      <c r="MRF52"/>
      <c r="MRG52" s="80"/>
      <c r="MRH52"/>
      <c r="MRI52" s="80"/>
      <c r="MRJ52"/>
      <c r="MRK52" s="80"/>
      <c r="MRL52"/>
      <c r="MRM52" s="80"/>
      <c r="MRN52"/>
      <c r="MRO52" s="80"/>
      <c r="MRP52"/>
      <c r="MRQ52" s="80"/>
      <c r="MRR52"/>
      <c r="MRS52" s="80"/>
      <c r="MRT52"/>
      <c r="MRU52" s="80"/>
      <c r="MRV52"/>
      <c r="MRW52" s="80"/>
      <c r="MRX52"/>
      <c r="MRY52" s="80"/>
      <c r="MRZ52"/>
      <c r="MSA52" s="80"/>
      <c r="MSB52"/>
      <c r="MSC52" s="80"/>
      <c r="MSD52"/>
      <c r="MSE52" s="80"/>
      <c r="MSF52"/>
      <c r="MSG52" s="80"/>
      <c r="MSH52"/>
      <c r="MSI52" s="80"/>
      <c r="MSJ52"/>
      <c r="MSK52" s="80"/>
      <c r="MSL52"/>
      <c r="MSM52" s="80"/>
      <c r="MSN52"/>
      <c r="MSO52" s="80"/>
      <c r="MSP52"/>
      <c r="MSQ52" s="80"/>
      <c r="MSR52"/>
      <c r="MSS52" s="80"/>
      <c r="MST52"/>
      <c r="MSU52" s="80"/>
      <c r="MSV52"/>
      <c r="MSW52" s="80"/>
      <c r="MSX52"/>
      <c r="MSY52" s="80"/>
      <c r="MSZ52"/>
      <c r="MTA52" s="80"/>
      <c r="MTB52"/>
      <c r="MTC52" s="80"/>
      <c r="MTD52"/>
      <c r="MTE52" s="80"/>
      <c r="MTF52"/>
      <c r="MTG52" s="80"/>
      <c r="MTH52"/>
      <c r="MTI52" s="80"/>
      <c r="MTJ52"/>
      <c r="MTK52" s="80"/>
      <c r="MTL52"/>
      <c r="MTM52" s="80"/>
      <c r="MTN52"/>
      <c r="MTO52" s="80"/>
      <c r="MTP52"/>
      <c r="MTQ52" s="80"/>
      <c r="MTR52"/>
      <c r="MTS52" s="80"/>
      <c r="MTT52"/>
      <c r="MTU52" s="80"/>
      <c r="MTV52"/>
      <c r="MTW52" s="80"/>
      <c r="MTX52"/>
      <c r="MTY52" s="80"/>
      <c r="MTZ52"/>
      <c r="MUA52" s="80"/>
      <c r="MUB52"/>
      <c r="MUC52" s="80"/>
      <c r="MUD52"/>
      <c r="MUE52" s="80"/>
      <c r="MUF52"/>
      <c r="MUG52" s="80"/>
      <c r="MUH52"/>
      <c r="MUI52" s="80"/>
      <c r="MUJ52"/>
      <c r="MUK52" s="80"/>
      <c r="MUL52"/>
      <c r="MUM52" s="80"/>
      <c r="MUN52"/>
      <c r="MUO52" s="80"/>
      <c r="MUP52"/>
      <c r="MUQ52" s="80"/>
      <c r="MUR52"/>
      <c r="MUS52" s="80"/>
      <c r="MUT52"/>
      <c r="MUU52" s="80"/>
      <c r="MUV52"/>
      <c r="MUW52" s="80"/>
      <c r="MUX52"/>
      <c r="MUY52" s="80"/>
      <c r="MUZ52"/>
      <c r="MVA52" s="80"/>
      <c r="MVB52"/>
      <c r="MVC52" s="80"/>
      <c r="MVD52"/>
      <c r="MVE52" s="80"/>
      <c r="MVF52"/>
      <c r="MVG52" s="80"/>
      <c r="MVH52"/>
      <c r="MVI52" s="80"/>
      <c r="MVJ52"/>
      <c r="MVK52" s="80"/>
      <c r="MVL52"/>
      <c r="MVM52" s="80"/>
      <c r="MVN52"/>
      <c r="MVO52" s="80"/>
      <c r="MVP52"/>
      <c r="MVQ52" s="80"/>
      <c r="MVR52"/>
      <c r="MVS52" s="80"/>
      <c r="MVT52"/>
      <c r="MVU52" s="80"/>
      <c r="MVV52"/>
      <c r="MVW52" s="80"/>
      <c r="MVX52"/>
      <c r="MVY52" s="80"/>
      <c r="MVZ52"/>
      <c r="MWA52" s="80"/>
      <c r="MWB52"/>
      <c r="MWC52" s="80"/>
      <c r="MWD52"/>
      <c r="MWE52" s="80"/>
      <c r="MWF52"/>
      <c r="MWG52" s="80"/>
      <c r="MWH52"/>
      <c r="MWI52" s="80"/>
      <c r="MWJ52"/>
      <c r="MWK52" s="80"/>
      <c r="MWL52"/>
      <c r="MWM52" s="80"/>
      <c r="MWN52"/>
      <c r="MWO52" s="80"/>
      <c r="MWP52"/>
      <c r="MWQ52" s="80"/>
      <c r="MWR52"/>
      <c r="MWS52" s="80"/>
      <c r="MWT52"/>
      <c r="MWU52" s="80"/>
      <c r="MWV52"/>
      <c r="MWW52" s="80"/>
      <c r="MWX52"/>
      <c r="MWY52" s="80"/>
      <c r="MWZ52"/>
      <c r="MXA52" s="80"/>
      <c r="MXB52"/>
      <c r="MXC52" s="80"/>
      <c r="MXD52"/>
      <c r="MXE52" s="80"/>
      <c r="MXF52"/>
      <c r="MXG52" s="80"/>
      <c r="MXH52"/>
      <c r="MXI52" s="80"/>
      <c r="MXJ52"/>
      <c r="MXK52" s="80"/>
      <c r="MXL52"/>
      <c r="MXM52" s="80"/>
      <c r="MXN52"/>
      <c r="MXO52" s="80"/>
      <c r="MXP52"/>
      <c r="MXQ52" s="80"/>
      <c r="MXR52"/>
      <c r="MXS52" s="80"/>
      <c r="MXT52"/>
      <c r="MXU52" s="80"/>
      <c r="MXV52"/>
      <c r="MXW52" s="80"/>
      <c r="MXX52"/>
      <c r="MXY52" s="80"/>
      <c r="MXZ52"/>
      <c r="MYA52" s="80"/>
      <c r="MYB52"/>
      <c r="MYC52" s="80"/>
      <c r="MYD52"/>
      <c r="MYE52" s="80"/>
      <c r="MYF52"/>
      <c r="MYG52" s="80"/>
      <c r="MYH52"/>
      <c r="MYI52" s="80"/>
      <c r="MYJ52"/>
      <c r="MYK52" s="80"/>
      <c r="MYL52"/>
      <c r="MYM52" s="80"/>
      <c r="MYN52"/>
      <c r="MYO52" s="80"/>
      <c r="MYP52"/>
      <c r="MYQ52" s="80"/>
      <c r="MYR52"/>
      <c r="MYS52" s="80"/>
      <c r="MYT52"/>
      <c r="MYU52" s="80"/>
      <c r="MYV52"/>
      <c r="MYW52" s="80"/>
      <c r="MYX52"/>
      <c r="MYY52" s="80"/>
      <c r="MYZ52"/>
      <c r="MZA52" s="80"/>
      <c r="MZB52"/>
      <c r="MZC52" s="80"/>
      <c r="MZD52"/>
      <c r="MZE52" s="80"/>
      <c r="MZF52"/>
      <c r="MZG52" s="80"/>
      <c r="MZH52"/>
      <c r="MZI52" s="80"/>
      <c r="MZJ52"/>
      <c r="MZK52" s="80"/>
      <c r="MZL52"/>
      <c r="MZM52" s="80"/>
      <c r="MZN52"/>
      <c r="MZO52" s="80"/>
      <c r="MZP52"/>
      <c r="MZQ52" s="80"/>
      <c r="MZR52"/>
      <c r="MZS52" s="80"/>
      <c r="MZT52"/>
      <c r="MZU52" s="80"/>
      <c r="MZV52"/>
      <c r="MZW52" s="80"/>
      <c r="MZX52"/>
      <c r="MZY52" s="80"/>
      <c r="MZZ52"/>
      <c r="NAA52" s="80"/>
      <c r="NAB52"/>
      <c r="NAC52" s="80"/>
      <c r="NAD52"/>
      <c r="NAE52" s="80"/>
      <c r="NAF52"/>
      <c r="NAG52" s="80"/>
      <c r="NAH52"/>
      <c r="NAI52" s="80"/>
      <c r="NAJ52"/>
      <c r="NAK52" s="80"/>
      <c r="NAL52"/>
      <c r="NAM52" s="80"/>
      <c r="NAN52"/>
      <c r="NAO52" s="80"/>
      <c r="NAP52"/>
      <c r="NAQ52" s="80"/>
      <c r="NAR52"/>
      <c r="NAS52" s="80"/>
      <c r="NAT52"/>
      <c r="NAU52" s="80"/>
      <c r="NAV52"/>
      <c r="NAW52" s="80"/>
      <c r="NAX52"/>
      <c r="NAY52" s="80"/>
      <c r="NAZ52"/>
      <c r="NBA52" s="80"/>
      <c r="NBB52"/>
      <c r="NBC52" s="80"/>
      <c r="NBD52"/>
      <c r="NBE52" s="80"/>
      <c r="NBF52"/>
      <c r="NBG52" s="80"/>
      <c r="NBH52"/>
      <c r="NBI52" s="80"/>
      <c r="NBJ52"/>
      <c r="NBK52" s="80"/>
      <c r="NBL52"/>
      <c r="NBM52" s="80"/>
      <c r="NBN52"/>
      <c r="NBO52" s="80"/>
      <c r="NBP52"/>
      <c r="NBQ52" s="80"/>
      <c r="NBR52"/>
      <c r="NBS52" s="80"/>
      <c r="NBT52"/>
      <c r="NBU52" s="80"/>
      <c r="NBV52"/>
      <c r="NBW52" s="80"/>
      <c r="NBX52"/>
      <c r="NBY52" s="80"/>
      <c r="NBZ52"/>
      <c r="NCA52" s="80"/>
      <c r="NCB52"/>
      <c r="NCC52" s="80"/>
      <c r="NCD52"/>
      <c r="NCE52" s="80"/>
      <c r="NCF52"/>
      <c r="NCG52" s="80"/>
      <c r="NCH52"/>
      <c r="NCI52" s="80"/>
      <c r="NCJ52"/>
      <c r="NCK52" s="80"/>
      <c r="NCL52"/>
      <c r="NCM52" s="80"/>
      <c r="NCN52"/>
      <c r="NCO52" s="80"/>
      <c r="NCP52"/>
      <c r="NCQ52" s="80"/>
      <c r="NCR52"/>
      <c r="NCS52" s="80"/>
      <c r="NCT52"/>
      <c r="NCU52" s="80"/>
      <c r="NCV52"/>
      <c r="NCW52" s="80"/>
      <c r="NCX52"/>
      <c r="NCY52" s="80"/>
      <c r="NCZ52"/>
      <c r="NDA52" s="80"/>
      <c r="NDB52"/>
      <c r="NDC52" s="80"/>
      <c r="NDD52"/>
      <c r="NDE52" s="80"/>
      <c r="NDF52"/>
      <c r="NDG52" s="80"/>
      <c r="NDH52"/>
      <c r="NDI52" s="80"/>
      <c r="NDJ52"/>
      <c r="NDK52" s="80"/>
      <c r="NDL52"/>
      <c r="NDM52" s="80"/>
      <c r="NDN52"/>
      <c r="NDO52" s="80"/>
      <c r="NDP52"/>
      <c r="NDQ52" s="80"/>
      <c r="NDR52"/>
      <c r="NDS52" s="80"/>
      <c r="NDT52"/>
      <c r="NDU52" s="80"/>
      <c r="NDV52"/>
      <c r="NDW52" s="80"/>
      <c r="NDX52"/>
      <c r="NDY52" s="80"/>
      <c r="NDZ52"/>
      <c r="NEA52" s="80"/>
      <c r="NEB52"/>
      <c r="NEC52" s="80"/>
      <c r="NED52"/>
      <c r="NEE52" s="80"/>
      <c r="NEF52"/>
      <c r="NEG52" s="80"/>
      <c r="NEH52"/>
      <c r="NEI52" s="80"/>
      <c r="NEJ52"/>
      <c r="NEK52" s="80"/>
      <c r="NEL52"/>
      <c r="NEM52" s="80"/>
      <c r="NEN52"/>
      <c r="NEO52" s="80"/>
      <c r="NEP52"/>
      <c r="NEQ52" s="80"/>
      <c r="NER52"/>
      <c r="NES52" s="80"/>
      <c r="NET52"/>
      <c r="NEU52" s="80"/>
      <c r="NEV52"/>
      <c r="NEW52" s="80"/>
      <c r="NEX52"/>
      <c r="NEY52" s="80"/>
      <c r="NEZ52"/>
      <c r="NFA52" s="80"/>
      <c r="NFB52"/>
      <c r="NFC52" s="80"/>
      <c r="NFD52"/>
      <c r="NFE52" s="80"/>
      <c r="NFF52"/>
      <c r="NFG52" s="80"/>
      <c r="NFH52"/>
      <c r="NFI52" s="80"/>
      <c r="NFJ52"/>
      <c r="NFK52" s="80"/>
      <c r="NFL52"/>
      <c r="NFM52" s="80"/>
      <c r="NFN52"/>
      <c r="NFO52" s="80"/>
      <c r="NFP52"/>
      <c r="NFQ52" s="80"/>
      <c r="NFR52"/>
      <c r="NFS52" s="80"/>
      <c r="NFT52"/>
      <c r="NFU52" s="80"/>
      <c r="NFV52"/>
      <c r="NFW52" s="80"/>
      <c r="NFX52"/>
      <c r="NFY52" s="80"/>
      <c r="NFZ52"/>
      <c r="NGA52" s="80"/>
      <c r="NGB52"/>
      <c r="NGC52" s="80"/>
      <c r="NGD52"/>
      <c r="NGE52" s="80"/>
      <c r="NGF52"/>
      <c r="NGG52" s="80"/>
      <c r="NGH52"/>
      <c r="NGI52" s="80"/>
      <c r="NGJ52"/>
      <c r="NGK52" s="80"/>
      <c r="NGL52"/>
      <c r="NGM52" s="80"/>
      <c r="NGN52"/>
      <c r="NGO52" s="80"/>
      <c r="NGP52"/>
      <c r="NGQ52" s="80"/>
      <c r="NGR52"/>
      <c r="NGS52" s="80"/>
      <c r="NGT52"/>
      <c r="NGU52" s="80"/>
      <c r="NGV52"/>
      <c r="NGW52" s="80"/>
      <c r="NGX52"/>
      <c r="NGY52" s="80"/>
      <c r="NGZ52"/>
      <c r="NHA52" s="80"/>
      <c r="NHB52"/>
      <c r="NHC52" s="80"/>
      <c r="NHD52"/>
      <c r="NHE52" s="80"/>
      <c r="NHF52"/>
      <c r="NHG52" s="80"/>
      <c r="NHH52"/>
      <c r="NHI52" s="80"/>
      <c r="NHJ52"/>
      <c r="NHK52" s="80"/>
      <c r="NHL52"/>
      <c r="NHM52" s="80"/>
      <c r="NHN52"/>
      <c r="NHO52" s="80"/>
      <c r="NHP52"/>
      <c r="NHQ52" s="80"/>
      <c r="NHR52"/>
      <c r="NHS52" s="80"/>
      <c r="NHT52"/>
      <c r="NHU52" s="80"/>
      <c r="NHV52"/>
      <c r="NHW52" s="80"/>
      <c r="NHX52"/>
      <c r="NHY52" s="80"/>
      <c r="NHZ52"/>
      <c r="NIA52" s="80"/>
      <c r="NIB52"/>
      <c r="NIC52" s="80"/>
      <c r="NID52"/>
      <c r="NIE52" s="80"/>
      <c r="NIF52"/>
      <c r="NIG52" s="80"/>
      <c r="NIH52"/>
      <c r="NII52" s="80"/>
      <c r="NIJ52"/>
      <c r="NIK52" s="80"/>
      <c r="NIL52"/>
      <c r="NIM52" s="80"/>
      <c r="NIN52"/>
      <c r="NIO52" s="80"/>
      <c r="NIP52"/>
      <c r="NIQ52" s="80"/>
      <c r="NIR52"/>
      <c r="NIS52" s="80"/>
      <c r="NIT52"/>
      <c r="NIU52" s="80"/>
      <c r="NIV52"/>
      <c r="NIW52" s="80"/>
      <c r="NIX52"/>
      <c r="NIY52" s="80"/>
      <c r="NIZ52"/>
      <c r="NJA52" s="80"/>
      <c r="NJB52"/>
      <c r="NJC52" s="80"/>
      <c r="NJD52"/>
      <c r="NJE52" s="80"/>
      <c r="NJF52"/>
      <c r="NJG52" s="80"/>
      <c r="NJH52"/>
      <c r="NJI52" s="80"/>
      <c r="NJJ52"/>
      <c r="NJK52" s="80"/>
      <c r="NJL52"/>
      <c r="NJM52" s="80"/>
      <c r="NJN52"/>
      <c r="NJO52" s="80"/>
      <c r="NJP52"/>
      <c r="NJQ52" s="80"/>
      <c r="NJR52"/>
      <c r="NJS52" s="80"/>
      <c r="NJT52"/>
      <c r="NJU52" s="80"/>
      <c r="NJV52"/>
      <c r="NJW52" s="80"/>
      <c r="NJX52"/>
      <c r="NJY52" s="80"/>
      <c r="NJZ52"/>
      <c r="NKA52" s="80"/>
      <c r="NKB52"/>
      <c r="NKC52" s="80"/>
      <c r="NKD52"/>
      <c r="NKE52" s="80"/>
      <c r="NKF52"/>
      <c r="NKG52" s="80"/>
      <c r="NKH52"/>
      <c r="NKI52" s="80"/>
      <c r="NKJ52"/>
      <c r="NKK52" s="80"/>
      <c r="NKL52"/>
      <c r="NKM52" s="80"/>
      <c r="NKN52"/>
      <c r="NKO52" s="80"/>
      <c r="NKP52"/>
      <c r="NKQ52" s="80"/>
      <c r="NKR52"/>
      <c r="NKS52" s="80"/>
      <c r="NKT52"/>
      <c r="NKU52" s="80"/>
      <c r="NKV52"/>
      <c r="NKW52" s="80"/>
      <c r="NKX52"/>
      <c r="NKY52" s="80"/>
      <c r="NKZ52"/>
      <c r="NLA52" s="80"/>
      <c r="NLB52"/>
      <c r="NLC52" s="80"/>
      <c r="NLD52"/>
      <c r="NLE52" s="80"/>
      <c r="NLF52"/>
      <c r="NLG52" s="80"/>
      <c r="NLH52"/>
      <c r="NLI52" s="80"/>
      <c r="NLJ52"/>
      <c r="NLK52" s="80"/>
      <c r="NLL52"/>
      <c r="NLM52" s="80"/>
      <c r="NLN52"/>
      <c r="NLO52" s="80"/>
      <c r="NLP52"/>
      <c r="NLQ52" s="80"/>
      <c r="NLR52"/>
      <c r="NLS52" s="80"/>
      <c r="NLT52"/>
      <c r="NLU52" s="80"/>
      <c r="NLV52"/>
      <c r="NLW52" s="80"/>
      <c r="NLX52"/>
      <c r="NLY52" s="80"/>
      <c r="NLZ52"/>
      <c r="NMA52" s="80"/>
      <c r="NMB52"/>
      <c r="NMC52" s="80"/>
      <c r="NMD52"/>
      <c r="NME52" s="80"/>
      <c r="NMF52"/>
      <c r="NMG52" s="80"/>
      <c r="NMH52"/>
      <c r="NMI52" s="80"/>
      <c r="NMJ52"/>
      <c r="NMK52" s="80"/>
      <c r="NML52"/>
      <c r="NMM52" s="80"/>
      <c r="NMN52"/>
      <c r="NMO52" s="80"/>
      <c r="NMP52"/>
      <c r="NMQ52" s="80"/>
      <c r="NMR52"/>
      <c r="NMS52" s="80"/>
      <c r="NMT52"/>
      <c r="NMU52" s="80"/>
      <c r="NMV52"/>
      <c r="NMW52" s="80"/>
      <c r="NMX52"/>
      <c r="NMY52" s="80"/>
      <c r="NMZ52"/>
      <c r="NNA52" s="80"/>
      <c r="NNB52"/>
      <c r="NNC52" s="80"/>
      <c r="NND52"/>
      <c r="NNE52" s="80"/>
      <c r="NNF52"/>
      <c r="NNG52" s="80"/>
      <c r="NNH52"/>
      <c r="NNI52" s="80"/>
      <c r="NNJ52"/>
      <c r="NNK52" s="80"/>
      <c r="NNL52"/>
      <c r="NNM52" s="80"/>
      <c r="NNN52"/>
      <c r="NNO52" s="80"/>
      <c r="NNP52"/>
      <c r="NNQ52" s="80"/>
      <c r="NNR52"/>
      <c r="NNS52" s="80"/>
      <c r="NNT52"/>
      <c r="NNU52" s="80"/>
      <c r="NNV52"/>
      <c r="NNW52" s="80"/>
      <c r="NNX52"/>
      <c r="NNY52" s="80"/>
      <c r="NNZ52"/>
      <c r="NOA52" s="80"/>
      <c r="NOB52"/>
      <c r="NOC52" s="80"/>
      <c r="NOD52"/>
      <c r="NOE52" s="80"/>
      <c r="NOF52"/>
      <c r="NOG52" s="80"/>
      <c r="NOH52"/>
      <c r="NOI52" s="80"/>
      <c r="NOJ52"/>
      <c r="NOK52" s="80"/>
      <c r="NOL52"/>
      <c r="NOM52" s="80"/>
      <c r="NON52"/>
      <c r="NOO52" s="80"/>
      <c r="NOP52"/>
      <c r="NOQ52" s="80"/>
      <c r="NOR52"/>
      <c r="NOS52" s="80"/>
      <c r="NOT52"/>
      <c r="NOU52" s="80"/>
      <c r="NOV52"/>
      <c r="NOW52" s="80"/>
      <c r="NOX52"/>
      <c r="NOY52" s="80"/>
      <c r="NOZ52"/>
      <c r="NPA52" s="80"/>
      <c r="NPB52"/>
      <c r="NPC52" s="80"/>
      <c r="NPD52"/>
      <c r="NPE52" s="80"/>
      <c r="NPF52"/>
      <c r="NPG52" s="80"/>
      <c r="NPH52"/>
      <c r="NPI52" s="80"/>
      <c r="NPJ52"/>
      <c r="NPK52" s="80"/>
      <c r="NPL52"/>
      <c r="NPM52" s="80"/>
      <c r="NPN52"/>
      <c r="NPO52" s="80"/>
      <c r="NPP52"/>
      <c r="NPQ52" s="80"/>
      <c r="NPR52"/>
      <c r="NPS52" s="80"/>
      <c r="NPT52"/>
      <c r="NPU52" s="80"/>
      <c r="NPV52"/>
      <c r="NPW52" s="80"/>
      <c r="NPX52"/>
      <c r="NPY52" s="80"/>
      <c r="NPZ52"/>
      <c r="NQA52" s="80"/>
      <c r="NQB52"/>
      <c r="NQC52" s="80"/>
      <c r="NQD52"/>
      <c r="NQE52" s="80"/>
      <c r="NQF52"/>
      <c r="NQG52" s="80"/>
      <c r="NQH52"/>
      <c r="NQI52" s="80"/>
      <c r="NQJ52"/>
      <c r="NQK52" s="80"/>
      <c r="NQL52"/>
      <c r="NQM52" s="80"/>
      <c r="NQN52"/>
      <c r="NQO52" s="80"/>
      <c r="NQP52"/>
      <c r="NQQ52" s="80"/>
      <c r="NQR52"/>
      <c r="NQS52" s="80"/>
      <c r="NQT52"/>
      <c r="NQU52" s="80"/>
      <c r="NQV52"/>
      <c r="NQW52" s="80"/>
      <c r="NQX52"/>
      <c r="NQY52" s="80"/>
      <c r="NQZ52"/>
      <c r="NRA52" s="80"/>
      <c r="NRB52"/>
      <c r="NRC52" s="80"/>
      <c r="NRD52"/>
      <c r="NRE52" s="80"/>
      <c r="NRF52"/>
      <c r="NRG52" s="80"/>
      <c r="NRH52"/>
      <c r="NRI52" s="80"/>
      <c r="NRJ52"/>
      <c r="NRK52" s="80"/>
      <c r="NRL52"/>
      <c r="NRM52" s="80"/>
      <c r="NRN52"/>
      <c r="NRO52" s="80"/>
      <c r="NRP52"/>
      <c r="NRQ52" s="80"/>
      <c r="NRR52"/>
      <c r="NRS52" s="80"/>
      <c r="NRT52"/>
      <c r="NRU52" s="80"/>
      <c r="NRV52"/>
      <c r="NRW52" s="80"/>
      <c r="NRX52"/>
      <c r="NRY52" s="80"/>
      <c r="NRZ52"/>
      <c r="NSA52" s="80"/>
      <c r="NSB52"/>
      <c r="NSC52" s="80"/>
      <c r="NSD52"/>
      <c r="NSE52" s="80"/>
      <c r="NSF52"/>
      <c r="NSG52" s="80"/>
      <c r="NSH52"/>
      <c r="NSI52" s="80"/>
      <c r="NSJ52"/>
      <c r="NSK52" s="80"/>
      <c r="NSL52"/>
      <c r="NSM52" s="80"/>
      <c r="NSN52"/>
      <c r="NSO52" s="80"/>
      <c r="NSP52"/>
      <c r="NSQ52" s="80"/>
      <c r="NSR52"/>
      <c r="NSS52" s="80"/>
      <c r="NST52"/>
      <c r="NSU52" s="80"/>
      <c r="NSV52"/>
      <c r="NSW52" s="80"/>
      <c r="NSX52"/>
      <c r="NSY52" s="80"/>
      <c r="NSZ52"/>
      <c r="NTA52" s="80"/>
      <c r="NTB52"/>
      <c r="NTC52" s="80"/>
      <c r="NTD52"/>
      <c r="NTE52" s="80"/>
      <c r="NTF52"/>
      <c r="NTG52" s="80"/>
      <c r="NTH52"/>
      <c r="NTI52" s="80"/>
      <c r="NTJ52"/>
      <c r="NTK52" s="80"/>
      <c r="NTL52"/>
      <c r="NTM52" s="80"/>
      <c r="NTN52"/>
      <c r="NTO52" s="80"/>
      <c r="NTP52"/>
      <c r="NTQ52" s="80"/>
      <c r="NTR52"/>
      <c r="NTS52" s="80"/>
      <c r="NTT52"/>
      <c r="NTU52" s="80"/>
      <c r="NTV52"/>
      <c r="NTW52" s="80"/>
      <c r="NTX52"/>
      <c r="NTY52" s="80"/>
      <c r="NTZ52"/>
      <c r="NUA52" s="80"/>
      <c r="NUB52"/>
      <c r="NUC52" s="80"/>
      <c r="NUD52"/>
      <c r="NUE52" s="80"/>
      <c r="NUF52"/>
      <c r="NUG52" s="80"/>
      <c r="NUH52"/>
      <c r="NUI52" s="80"/>
      <c r="NUJ52"/>
      <c r="NUK52" s="80"/>
      <c r="NUL52"/>
      <c r="NUM52" s="80"/>
      <c r="NUN52"/>
      <c r="NUO52" s="80"/>
      <c r="NUP52"/>
      <c r="NUQ52" s="80"/>
      <c r="NUR52"/>
      <c r="NUS52" s="80"/>
      <c r="NUT52"/>
      <c r="NUU52" s="80"/>
      <c r="NUV52"/>
      <c r="NUW52" s="80"/>
      <c r="NUX52"/>
      <c r="NUY52" s="80"/>
      <c r="NUZ52"/>
      <c r="NVA52" s="80"/>
      <c r="NVB52"/>
      <c r="NVC52" s="80"/>
      <c r="NVD52"/>
      <c r="NVE52" s="80"/>
      <c r="NVF52"/>
      <c r="NVG52" s="80"/>
      <c r="NVH52"/>
      <c r="NVI52" s="80"/>
      <c r="NVJ52"/>
      <c r="NVK52" s="80"/>
      <c r="NVL52"/>
      <c r="NVM52" s="80"/>
      <c r="NVN52"/>
      <c r="NVO52" s="80"/>
      <c r="NVP52"/>
      <c r="NVQ52" s="80"/>
      <c r="NVR52"/>
      <c r="NVS52" s="80"/>
      <c r="NVT52"/>
      <c r="NVU52" s="80"/>
      <c r="NVV52"/>
      <c r="NVW52" s="80"/>
      <c r="NVX52"/>
      <c r="NVY52" s="80"/>
      <c r="NVZ52"/>
      <c r="NWA52" s="80"/>
      <c r="NWB52"/>
      <c r="NWC52" s="80"/>
      <c r="NWD52"/>
      <c r="NWE52" s="80"/>
      <c r="NWF52"/>
      <c r="NWG52" s="80"/>
      <c r="NWH52"/>
      <c r="NWI52" s="80"/>
      <c r="NWJ52"/>
      <c r="NWK52" s="80"/>
      <c r="NWL52"/>
      <c r="NWM52" s="80"/>
      <c r="NWN52"/>
      <c r="NWO52" s="80"/>
      <c r="NWP52"/>
      <c r="NWQ52" s="80"/>
      <c r="NWR52"/>
      <c r="NWS52" s="80"/>
      <c r="NWT52"/>
      <c r="NWU52" s="80"/>
      <c r="NWV52"/>
      <c r="NWW52" s="80"/>
      <c r="NWX52"/>
      <c r="NWY52" s="80"/>
      <c r="NWZ52"/>
      <c r="NXA52" s="80"/>
      <c r="NXB52"/>
      <c r="NXC52" s="80"/>
      <c r="NXD52"/>
      <c r="NXE52" s="80"/>
      <c r="NXF52"/>
      <c r="NXG52" s="80"/>
      <c r="NXH52"/>
      <c r="NXI52" s="80"/>
      <c r="NXJ52"/>
      <c r="NXK52" s="80"/>
      <c r="NXL52"/>
      <c r="NXM52" s="80"/>
      <c r="NXN52"/>
      <c r="NXO52" s="80"/>
      <c r="NXP52"/>
      <c r="NXQ52" s="80"/>
      <c r="NXR52"/>
      <c r="NXS52" s="80"/>
      <c r="NXT52"/>
      <c r="NXU52" s="80"/>
      <c r="NXV52"/>
      <c r="NXW52" s="80"/>
      <c r="NXX52"/>
      <c r="NXY52" s="80"/>
      <c r="NXZ52"/>
      <c r="NYA52" s="80"/>
      <c r="NYB52"/>
      <c r="NYC52" s="80"/>
      <c r="NYD52"/>
      <c r="NYE52" s="80"/>
      <c r="NYF52"/>
      <c r="NYG52" s="80"/>
      <c r="NYH52"/>
      <c r="NYI52" s="80"/>
      <c r="NYJ52"/>
      <c r="NYK52" s="80"/>
      <c r="NYL52"/>
      <c r="NYM52" s="80"/>
      <c r="NYN52"/>
      <c r="NYO52" s="80"/>
      <c r="NYP52"/>
      <c r="NYQ52" s="80"/>
      <c r="NYR52"/>
      <c r="NYS52" s="80"/>
      <c r="NYT52"/>
      <c r="NYU52" s="80"/>
      <c r="NYV52"/>
      <c r="NYW52" s="80"/>
      <c r="NYX52"/>
      <c r="NYY52" s="80"/>
      <c r="NYZ52"/>
      <c r="NZA52" s="80"/>
      <c r="NZB52"/>
      <c r="NZC52" s="80"/>
      <c r="NZD52"/>
      <c r="NZE52" s="80"/>
      <c r="NZF52"/>
      <c r="NZG52" s="80"/>
      <c r="NZH52"/>
      <c r="NZI52" s="80"/>
      <c r="NZJ52"/>
      <c r="NZK52" s="80"/>
      <c r="NZL52"/>
      <c r="NZM52" s="80"/>
      <c r="NZN52"/>
      <c r="NZO52" s="80"/>
      <c r="NZP52"/>
      <c r="NZQ52" s="80"/>
      <c r="NZR52"/>
      <c r="NZS52" s="80"/>
      <c r="NZT52"/>
      <c r="NZU52" s="80"/>
      <c r="NZV52"/>
      <c r="NZW52" s="80"/>
      <c r="NZX52"/>
      <c r="NZY52" s="80"/>
      <c r="NZZ52"/>
      <c r="OAA52" s="80"/>
      <c r="OAB52"/>
      <c r="OAC52" s="80"/>
      <c r="OAD52"/>
      <c r="OAE52" s="80"/>
      <c r="OAF52"/>
      <c r="OAG52" s="80"/>
      <c r="OAH52"/>
      <c r="OAI52" s="80"/>
      <c r="OAJ52"/>
      <c r="OAK52" s="80"/>
      <c r="OAL52"/>
      <c r="OAM52" s="80"/>
      <c r="OAN52"/>
      <c r="OAO52" s="80"/>
      <c r="OAP52"/>
      <c r="OAQ52" s="80"/>
      <c r="OAR52"/>
      <c r="OAS52" s="80"/>
      <c r="OAT52"/>
      <c r="OAU52" s="80"/>
      <c r="OAV52"/>
      <c r="OAW52" s="80"/>
      <c r="OAX52"/>
      <c r="OAY52" s="80"/>
      <c r="OAZ52"/>
      <c r="OBA52" s="80"/>
      <c r="OBB52"/>
      <c r="OBC52" s="80"/>
      <c r="OBD52"/>
      <c r="OBE52" s="80"/>
      <c r="OBF52"/>
      <c r="OBG52" s="80"/>
      <c r="OBH52"/>
      <c r="OBI52" s="80"/>
      <c r="OBJ52"/>
      <c r="OBK52" s="80"/>
      <c r="OBL52"/>
      <c r="OBM52" s="80"/>
      <c r="OBN52"/>
      <c r="OBO52" s="80"/>
      <c r="OBP52"/>
      <c r="OBQ52" s="80"/>
      <c r="OBR52"/>
      <c r="OBS52" s="80"/>
      <c r="OBT52"/>
      <c r="OBU52" s="80"/>
      <c r="OBV52"/>
      <c r="OBW52" s="80"/>
      <c r="OBX52"/>
      <c r="OBY52" s="80"/>
      <c r="OBZ52"/>
      <c r="OCA52" s="80"/>
      <c r="OCB52"/>
      <c r="OCC52" s="80"/>
      <c r="OCD52"/>
      <c r="OCE52" s="80"/>
      <c r="OCF52"/>
      <c r="OCG52" s="80"/>
      <c r="OCH52"/>
      <c r="OCI52" s="80"/>
      <c r="OCJ52"/>
      <c r="OCK52" s="80"/>
      <c r="OCL52"/>
      <c r="OCM52" s="80"/>
      <c r="OCN52"/>
      <c r="OCO52" s="80"/>
      <c r="OCP52"/>
      <c r="OCQ52" s="80"/>
      <c r="OCR52"/>
      <c r="OCS52" s="80"/>
      <c r="OCT52"/>
      <c r="OCU52" s="80"/>
      <c r="OCV52"/>
      <c r="OCW52" s="80"/>
      <c r="OCX52"/>
      <c r="OCY52" s="80"/>
      <c r="OCZ52"/>
      <c r="ODA52" s="80"/>
      <c r="ODB52"/>
      <c r="ODC52" s="80"/>
      <c r="ODD52"/>
      <c r="ODE52" s="80"/>
      <c r="ODF52"/>
      <c r="ODG52" s="80"/>
      <c r="ODH52"/>
      <c r="ODI52" s="80"/>
      <c r="ODJ52"/>
      <c r="ODK52" s="80"/>
      <c r="ODL52"/>
      <c r="ODM52" s="80"/>
      <c r="ODN52"/>
      <c r="ODO52" s="80"/>
      <c r="ODP52"/>
      <c r="ODQ52" s="80"/>
      <c r="ODR52"/>
      <c r="ODS52" s="80"/>
      <c r="ODT52"/>
      <c r="ODU52" s="80"/>
      <c r="ODV52"/>
      <c r="ODW52" s="80"/>
      <c r="ODX52"/>
      <c r="ODY52" s="80"/>
      <c r="ODZ52"/>
      <c r="OEA52" s="80"/>
      <c r="OEB52"/>
      <c r="OEC52" s="80"/>
      <c r="OED52"/>
      <c r="OEE52" s="80"/>
      <c r="OEF52"/>
      <c r="OEG52" s="80"/>
      <c r="OEH52"/>
      <c r="OEI52" s="80"/>
      <c r="OEJ52"/>
      <c r="OEK52" s="80"/>
      <c r="OEL52"/>
      <c r="OEM52" s="80"/>
      <c r="OEN52"/>
      <c r="OEO52" s="80"/>
      <c r="OEP52"/>
      <c r="OEQ52" s="80"/>
      <c r="OER52"/>
      <c r="OES52" s="80"/>
      <c r="OET52"/>
      <c r="OEU52" s="80"/>
      <c r="OEV52"/>
      <c r="OEW52" s="80"/>
      <c r="OEX52"/>
      <c r="OEY52" s="80"/>
      <c r="OEZ52"/>
      <c r="OFA52" s="80"/>
      <c r="OFB52"/>
      <c r="OFC52" s="80"/>
      <c r="OFD52"/>
      <c r="OFE52" s="80"/>
      <c r="OFF52"/>
      <c r="OFG52" s="80"/>
      <c r="OFH52"/>
      <c r="OFI52" s="80"/>
      <c r="OFJ52"/>
      <c r="OFK52" s="80"/>
      <c r="OFL52"/>
      <c r="OFM52" s="80"/>
      <c r="OFN52"/>
      <c r="OFO52" s="80"/>
      <c r="OFP52"/>
      <c r="OFQ52" s="80"/>
      <c r="OFR52"/>
      <c r="OFS52" s="80"/>
      <c r="OFT52"/>
      <c r="OFU52" s="80"/>
      <c r="OFV52"/>
      <c r="OFW52" s="80"/>
      <c r="OFX52"/>
      <c r="OFY52" s="80"/>
      <c r="OFZ52"/>
      <c r="OGA52" s="80"/>
      <c r="OGB52"/>
      <c r="OGC52" s="80"/>
      <c r="OGD52"/>
      <c r="OGE52" s="80"/>
      <c r="OGF52"/>
      <c r="OGG52" s="80"/>
      <c r="OGH52"/>
      <c r="OGI52" s="80"/>
      <c r="OGJ52"/>
      <c r="OGK52" s="80"/>
      <c r="OGL52"/>
      <c r="OGM52" s="80"/>
      <c r="OGN52"/>
      <c r="OGO52" s="80"/>
      <c r="OGP52"/>
      <c r="OGQ52" s="80"/>
      <c r="OGR52"/>
      <c r="OGS52" s="80"/>
      <c r="OGT52"/>
      <c r="OGU52" s="80"/>
      <c r="OGV52"/>
      <c r="OGW52" s="80"/>
      <c r="OGX52"/>
      <c r="OGY52" s="80"/>
      <c r="OGZ52"/>
      <c r="OHA52" s="80"/>
      <c r="OHB52"/>
      <c r="OHC52" s="80"/>
      <c r="OHD52"/>
      <c r="OHE52" s="80"/>
      <c r="OHF52"/>
      <c r="OHG52" s="80"/>
      <c r="OHH52"/>
      <c r="OHI52" s="80"/>
      <c r="OHJ52"/>
      <c r="OHK52" s="80"/>
      <c r="OHL52"/>
      <c r="OHM52" s="80"/>
      <c r="OHN52"/>
      <c r="OHO52" s="80"/>
      <c r="OHP52"/>
      <c r="OHQ52" s="80"/>
      <c r="OHR52"/>
      <c r="OHS52" s="80"/>
      <c r="OHT52"/>
      <c r="OHU52" s="80"/>
      <c r="OHV52"/>
      <c r="OHW52" s="80"/>
      <c r="OHX52"/>
      <c r="OHY52" s="80"/>
      <c r="OHZ52"/>
      <c r="OIA52" s="80"/>
      <c r="OIB52"/>
      <c r="OIC52" s="80"/>
      <c r="OID52"/>
      <c r="OIE52" s="80"/>
      <c r="OIF52"/>
      <c r="OIG52" s="80"/>
      <c r="OIH52"/>
      <c r="OII52" s="80"/>
      <c r="OIJ52"/>
      <c r="OIK52" s="80"/>
      <c r="OIL52"/>
      <c r="OIM52" s="80"/>
      <c r="OIN52"/>
      <c r="OIO52" s="80"/>
      <c r="OIP52"/>
      <c r="OIQ52" s="80"/>
      <c r="OIR52"/>
      <c r="OIS52" s="80"/>
      <c r="OIT52"/>
      <c r="OIU52" s="80"/>
      <c r="OIV52"/>
      <c r="OIW52" s="80"/>
      <c r="OIX52"/>
      <c r="OIY52" s="80"/>
      <c r="OIZ52"/>
      <c r="OJA52" s="80"/>
      <c r="OJB52"/>
      <c r="OJC52" s="80"/>
      <c r="OJD52"/>
      <c r="OJE52" s="80"/>
      <c r="OJF52"/>
      <c r="OJG52" s="80"/>
      <c r="OJH52"/>
      <c r="OJI52" s="80"/>
      <c r="OJJ52"/>
      <c r="OJK52" s="80"/>
      <c r="OJL52"/>
      <c r="OJM52" s="80"/>
      <c r="OJN52"/>
      <c r="OJO52" s="80"/>
      <c r="OJP52"/>
      <c r="OJQ52" s="80"/>
      <c r="OJR52"/>
      <c r="OJS52" s="80"/>
      <c r="OJT52"/>
      <c r="OJU52" s="80"/>
      <c r="OJV52"/>
      <c r="OJW52" s="80"/>
      <c r="OJX52"/>
      <c r="OJY52" s="80"/>
      <c r="OJZ52"/>
      <c r="OKA52" s="80"/>
      <c r="OKB52"/>
      <c r="OKC52" s="80"/>
      <c r="OKD52"/>
      <c r="OKE52" s="80"/>
      <c r="OKF52"/>
      <c r="OKG52" s="80"/>
      <c r="OKH52"/>
      <c r="OKI52" s="80"/>
      <c r="OKJ52"/>
      <c r="OKK52" s="80"/>
      <c r="OKL52"/>
      <c r="OKM52" s="80"/>
      <c r="OKN52"/>
      <c r="OKO52" s="80"/>
      <c r="OKP52"/>
      <c r="OKQ52" s="80"/>
      <c r="OKR52"/>
      <c r="OKS52" s="80"/>
      <c r="OKT52"/>
      <c r="OKU52" s="80"/>
      <c r="OKV52"/>
      <c r="OKW52" s="80"/>
      <c r="OKX52"/>
      <c r="OKY52" s="80"/>
      <c r="OKZ52"/>
      <c r="OLA52" s="80"/>
      <c r="OLB52"/>
      <c r="OLC52" s="80"/>
      <c r="OLD52"/>
      <c r="OLE52" s="80"/>
      <c r="OLF52"/>
      <c r="OLG52" s="80"/>
      <c r="OLH52"/>
      <c r="OLI52" s="80"/>
      <c r="OLJ52"/>
      <c r="OLK52" s="80"/>
      <c r="OLL52"/>
      <c r="OLM52" s="80"/>
      <c r="OLN52"/>
      <c r="OLO52" s="80"/>
      <c r="OLP52"/>
      <c r="OLQ52" s="80"/>
      <c r="OLR52"/>
      <c r="OLS52" s="80"/>
      <c r="OLT52"/>
      <c r="OLU52" s="80"/>
      <c r="OLV52"/>
      <c r="OLW52" s="80"/>
      <c r="OLX52"/>
      <c r="OLY52" s="80"/>
      <c r="OLZ52"/>
      <c r="OMA52" s="80"/>
      <c r="OMB52"/>
      <c r="OMC52" s="80"/>
      <c r="OMD52"/>
      <c r="OME52" s="80"/>
      <c r="OMF52"/>
      <c r="OMG52" s="80"/>
      <c r="OMH52"/>
      <c r="OMI52" s="80"/>
      <c r="OMJ52"/>
      <c r="OMK52" s="80"/>
      <c r="OML52"/>
      <c r="OMM52" s="80"/>
      <c r="OMN52"/>
      <c r="OMO52" s="80"/>
      <c r="OMP52"/>
      <c r="OMQ52" s="80"/>
      <c r="OMR52"/>
      <c r="OMS52" s="80"/>
      <c r="OMT52"/>
      <c r="OMU52" s="80"/>
      <c r="OMV52"/>
      <c r="OMW52" s="80"/>
      <c r="OMX52"/>
      <c r="OMY52" s="80"/>
      <c r="OMZ52"/>
      <c r="ONA52" s="80"/>
      <c r="ONB52"/>
      <c r="ONC52" s="80"/>
      <c r="OND52"/>
      <c r="ONE52" s="80"/>
      <c r="ONF52"/>
      <c r="ONG52" s="80"/>
      <c r="ONH52"/>
      <c r="ONI52" s="80"/>
      <c r="ONJ52"/>
      <c r="ONK52" s="80"/>
      <c r="ONL52"/>
      <c r="ONM52" s="80"/>
      <c r="ONN52"/>
      <c r="ONO52" s="80"/>
      <c r="ONP52"/>
      <c r="ONQ52" s="80"/>
      <c r="ONR52"/>
      <c r="ONS52" s="80"/>
      <c r="ONT52"/>
      <c r="ONU52" s="80"/>
      <c r="ONV52"/>
      <c r="ONW52" s="80"/>
      <c r="ONX52"/>
      <c r="ONY52" s="80"/>
      <c r="ONZ52"/>
      <c r="OOA52" s="80"/>
      <c r="OOB52"/>
      <c r="OOC52" s="80"/>
      <c r="OOD52"/>
      <c r="OOE52" s="80"/>
      <c r="OOF52"/>
      <c r="OOG52" s="80"/>
      <c r="OOH52"/>
      <c r="OOI52" s="80"/>
      <c r="OOJ52"/>
      <c r="OOK52" s="80"/>
      <c r="OOL52"/>
      <c r="OOM52" s="80"/>
      <c r="OON52"/>
      <c r="OOO52" s="80"/>
      <c r="OOP52"/>
      <c r="OOQ52" s="80"/>
      <c r="OOR52"/>
      <c r="OOS52" s="80"/>
      <c r="OOT52"/>
      <c r="OOU52" s="80"/>
      <c r="OOV52"/>
      <c r="OOW52" s="80"/>
      <c r="OOX52"/>
      <c r="OOY52" s="80"/>
      <c r="OOZ52"/>
      <c r="OPA52" s="80"/>
      <c r="OPB52"/>
      <c r="OPC52" s="80"/>
      <c r="OPD52"/>
      <c r="OPE52" s="80"/>
      <c r="OPF52"/>
      <c r="OPG52" s="80"/>
      <c r="OPH52"/>
      <c r="OPI52" s="80"/>
      <c r="OPJ52"/>
      <c r="OPK52" s="80"/>
      <c r="OPL52"/>
      <c r="OPM52" s="80"/>
      <c r="OPN52"/>
      <c r="OPO52" s="80"/>
      <c r="OPP52"/>
      <c r="OPQ52" s="80"/>
      <c r="OPR52"/>
      <c r="OPS52" s="80"/>
      <c r="OPT52"/>
      <c r="OPU52" s="80"/>
      <c r="OPV52"/>
      <c r="OPW52" s="80"/>
      <c r="OPX52"/>
      <c r="OPY52" s="80"/>
      <c r="OPZ52"/>
      <c r="OQA52" s="80"/>
      <c r="OQB52"/>
      <c r="OQC52" s="80"/>
      <c r="OQD52"/>
      <c r="OQE52" s="80"/>
      <c r="OQF52"/>
      <c r="OQG52" s="80"/>
      <c r="OQH52"/>
      <c r="OQI52" s="80"/>
      <c r="OQJ52"/>
      <c r="OQK52" s="80"/>
      <c r="OQL52"/>
      <c r="OQM52" s="80"/>
      <c r="OQN52"/>
      <c r="OQO52" s="80"/>
      <c r="OQP52"/>
      <c r="OQQ52" s="80"/>
      <c r="OQR52"/>
      <c r="OQS52" s="80"/>
      <c r="OQT52"/>
      <c r="OQU52" s="80"/>
      <c r="OQV52"/>
      <c r="OQW52" s="80"/>
      <c r="OQX52"/>
      <c r="OQY52" s="80"/>
      <c r="OQZ52"/>
      <c r="ORA52" s="80"/>
      <c r="ORB52"/>
      <c r="ORC52" s="80"/>
      <c r="ORD52"/>
      <c r="ORE52" s="80"/>
      <c r="ORF52"/>
      <c r="ORG52" s="80"/>
      <c r="ORH52"/>
      <c r="ORI52" s="80"/>
      <c r="ORJ52"/>
      <c r="ORK52" s="80"/>
      <c r="ORL52"/>
      <c r="ORM52" s="80"/>
      <c r="ORN52"/>
      <c r="ORO52" s="80"/>
      <c r="ORP52"/>
      <c r="ORQ52" s="80"/>
      <c r="ORR52"/>
      <c r="ORS52" s="80"/>
      <c r="ORT52"/>
      <c r="ORU52" s="80"/>
      <c r="ORV52"/>
      <c r="ORW52" s="80"/>
      <c r="ORX52"/>
      <c r="ORY52" s="80"/>
      <c r="ORZ52"/>
      <c r="OSA52" s="80"/>
      <c r="OSB52"/>
      <c r="OSC52" s="80"/>
      <c r="OSD52"/>
      <c r="OSE52" s="80"/>
      <c r="OSF52"/>
      <c r="OSG52" s="80"/>
      <c r="OSH52"/>
      <c r="OSI52" s="80"/>
      <c r="OSJ52"/>
      <c r="OSK52" s="80"/>
      <c r="OSL52"/>
      <c r="OSM52" s="80"/>
      <c r="OSN52"/>
      <c r="OSO52" s="80"/>
      <c r="OSP52"/>
      <c r="OSQ52" s="80"/>
      <c r="OSR52"/>
      <c r="OSS52" s="80"/>
      <c r="OST52"/>
      <c r="OSU52" s="80"/>
      <c r="OSV52"/>
      <c r="OSW52" s="80"/>
      <c r="OSX52"/>
      <c r="OSY52" s="80"/>
      <c r="OSZ52"/>
      <c r="OTA52" s="80"/>
      <c r="OTB52"/>
      <c r="OTC52" s="80"/>
      <c r="OTD52"/>
      <c r="OTE52" s="80"/>
      <c r="OTF52"/>
      <c r="OTG52" s="80"/>
      <c r="OTH52"/>
      <c r="OTI52" s="80"/>
      <c r="OTJ52"/>
      <c r="OTK52" s="80"/>
      <c r="OTL52"/>
      <c r="OTM52" s="80"/>
      <c r="OTN52"/>
      <c r="OTO52" s="80"/>
      <c r="OTP52"/>
      <c r="OTQ52" s="80"/>
      <c r="OTR52"/>
      <c r="OTS52" s="80"/>
      <c r="OTT52"/>
      <c r="OTU52" s="80"/>
      <c r="OTV52"/>
      <c r="OTW52" s="80"/>
      <c r="OTX52"/>
      <c r="OTY52" s="80"/>
      <c r="OTZ52"/>
      <c r="OUA52" s="80"/>
      <c r="OUB52"/>
      <c r="OUC52" s="80"/>
      <c r="OUD52"/>
      <c r="OUE52" s="80"/>
      <c r="OUF52"/>
      <c r="OUG52" s="80"/>
      <c r="OUH52"/>
      <c r="OUI52" s="80"/>
      <c r="OUJ52"/>
      <c r="OUK52" s="80"/>
      <c r="OUL52"/>
      <c r="OUM52" s="80"/>
      <c r="OUN52"/>
      <c r="OUO52" s="80"/>
      <c r="OUP52"/>
      <c r="OUQ52" s="80"/>
      <c r="OUR52"/>
      <c r="OUS52" s="80"/>
      <c r="OUT52"/>
      <c r="OUU52" s="80"/>
      <c r="OUV52"/>
      <c r="OUW52" s="80"/>
      <c r="OUX52"/>
      <c r="OUY52" s="80"/>
      <c r="OUZ52"/>
      <c r="OVA52" s="80"/>
      <c r="OVB52"/>
      <c r="OVC52" s="80"/>
      <c r="OVD52"/>
      <c r="OVE52" s="80"/>
      <c r="OVF52"/>
      <c r="OVG52" s="80"/>
      <c r="OVH52"/>
      <c r="OVI52" s="80"/>
      <c r="OVJ52"/>
      <c r="OVK52" s="80"/>
      <c r="OVL52"/>
      <c r="OVM52" s="80"/>
      <c r="OVN52"/>
      <c r="OVO52" s="80"/>
      <c r="OVP52"/>
      <c r="OVQ52" s="80"/>
      <c r="OVR52"/>
      <c r="OVS52" s="80"/>
      <c r="OVT52"/>
      <c r="OVU52" s="80"/>
      <c r="OVV52"/>
      <c r="OVW52" s="80"/>
      <c r="OVX52"/>
      <c r="OVY52" s="80"/>
      <c r="OVZ52"/>
      <c r="OWA52" s="80"/>
      <c r="OWB52"/>
      <c r="OWC52" s="80"/>
      <c r="OWD52"/>
      <c r="OWE52" s="80"/>
      <c r="OWF52"/>
      <c r="OWG52" s="80"/>
      <c r="OWH52"/>
      <c r="OWI52" s="80"/>
      <c r="OWJ52"/>
      <c r="OWK52" s="80"/>
      <c r="OWL52"/>
      <c r="OWM52" s="80"/>
      <c r="OWN52"/>
      <c r="OWO52" s="80"/>
      <c r="OWP52"/>
      <c r="OWQ52" s="80"/>
      <c r="OWR52"/>
      <c r="OWS52" s="80"/>
      <c r="OWT52"/>
      <c r="OWU52" s="80"/>
      <c r="OWV52"/>
      <c r="OWW52" s="80"/>
      <c r="OWX52"/>
      <c r="OWY52" s="80"/>
      <c r="OWZ52"/>
      <c r="OXA52" s="80"/>
      <c r="OXB52"/>
      <c r="OXC52" s="80"/>
      <c r="OXD52"/>
      <c r="OXE52" s="80"/>
      <c r="OXF52"/>
      <c r="OXG52" s="80"/>
      <c r="OXH52"/>
      <c r="OXI52" s="80"/>
      <c r="OXJ52"/>
      <c r="OXK52" s="80"/>
      <c r="OXL52"/>
      <c r="OXM52" s="80"/>
      <c r="OXN52"/>
      <c r="OXO52" s="80"/>
      <c r="OXP52"/>
      <c r="OXQ52" s="80"/>
      <c r="OXR52"/>
      <c r="OXS52" s="80"/>
      <c r="OXT52"/>
      <c r="OXU52" s="80"/>
      <c r="OXV52"/>
      <c r="OXW52" s="80"/>
      <c r="OXX52"/>
      <c r="OXY52" s="80"/>
      <c r="OXZ52"/>
      <c r="OYA52" s="80"/>
      <c r="OYB52"/>
      <c r="OYC52" s="80"/>
      <c r="OYD52"/>
      <c r="OYE52" s="80"/>
      <c r="OYF52"/>
      <c r="OYG52" s="80"/>
      <c r="OYH52"/>
      <c r="OYI52" s="80"/>
      <c r="OYJ52"/>
      <c r="OYK52" s="80"/>
      <c r="OYL52"/>
      <c r="OYM52" s="80"/>
      <c r="OYN52"/>
      <c r="OYO52" s="80"/>
      <c r="OYP52"/>
      <c r="OYQ52" s="80"/>
      <c r="OYR52"/>
      <c r="OYS52" s="80"/>
      <c r="OYT52"/>
      <c r="OYU52" s="80"/>
      <c r="OYV52"/>
      <c r="OYW52" s="80"/>
      <c r="OYX52"/>
      <c r="OYY52" s="80"/>
      <c r="OYZ52"/>
      <c r="OZA52" s="80"/>
      <c r="OZB52"/>
      <c r="OZC52" s="80"/>
      <c r="OZD52"/>
      <c r="OZE52" s="80"/>
      <c r="OZF52"/>
      <c r="OZG52" s="80"/>
      <c r="OZH52"/>
      <c r="OZI52" s="80"/>
      <c r="OZJ52"/>
      <c r="OZK52" s="80"/>
      <c r="OZL52"/>
      <c r="OZM52" s="80"/>
      <c r="OZN52"/>
      <c r="OZO52" s="80"/>
      <c r="OZP52"/>
      <c r="OZQ52" s="80"/>
      <c r="OZR52"/>
      <c r="OZS52" s="80"/>
      <c r="OZT52"/>
      <c r="OZU52" s="80"/>
      <c r="OZV52"/>
      <c r="OZW52" s="80"/>
      <c r="OZX52"/>
      <c r="OZY52" s="80"/>
      <c r="OZZ52"/>
      <c r="PAA52" s="80"/>
      <c r="PAB52"/>
      <c r="PAC52" s="80"/>
      <c r="PAD52"/>
      <c r="PAE52" s="80"/>
      <c r="PAF52"/>
      <c r="PAG52" s="80"/>
      <c r="PAH52"/>
      <c r="PAI52" s="80"/>
      <c r="PAJ52"/>
      <c r="PAK52" s="80"/>
      <c r="PAL52"/>
      <c r="PAM52" s="80"/>
      <c r="PAN52"/>
      <c r="PAO52" s="80"/>
      <c r="PAP52"/>
      <c r="PAQ52" s="80"/>
      <c r="PAR52"/>
      <c r="PAS52" s="80"/>
      <c r="PAT52"/>
      <c r="PAU52" s="80"/>
      <c r="PAV52"/>
      <c r="PAW52" s="80"/>
      <c r="PAX52"/>
      <c r="PAY52" s="80"/>
      <c r="PAZ52"/>
      <c r="PBA52" s="80"/>
      <c r="PBB52"/>
      <c r="PBC52" s="80"/>
      <c r="PBD52"/>
      <c r="PBE52" s="80"/>
      <c r="PBF52"/>
      <c r="PBG52" s="80"/>
      <c r="PBH52"/>
      <c r="PBI52" s="80"/>
      <c r="PBJ52"/>
      <c r="PBK52" s="80"/>
      <c r="PBL52"/>
      <c r="PBM52" s="80"/>
      <c r="PBN52"/>
      <c r="PBO52" s="80"/>
      <c r="PBP52"/>
      <c r="PBQ52" s="80"/>
      <c r="PBR52"/>
      <c r="PBS52" s="80"/>
      <c r="PBT52"/>
      <c r="PBU52" s="80"/>
      <c r="PBV52"/>
      <c r="PBW52" s="80"/>
      <c r="PBX52"/>
      <c r="PBY52" s="80"/>
      <c r="PBZ52"/>
      <c r="PCA52" s="80"/>
      <c r="PCB52"/>
      <c r="PCC52" s="80"/>
      <c r="PCD52"/>
      <c r="PCE52" s="80"/>
      <c r="PCF52"/>
      <c r="PCG52" s="80"/>
      <c r="PCH52"/>
      <c r="PCI52" s="80"/>
      <c r="PCJ52"/>
      <c r="PCK52" s="80"/>
      <c r="PCL52"/>
      <c r="PCM52" s="80"/>
      <c r="PCN52"/>
      <c r="PCO52" s="80"/>
      <c r="PCP52"/>
      <c r="PCQ52" s="80"/>
      <c r="PCR52"/>
      <c r="PCS52" s="80"/>
      <c r="PCT52"/>
      <c r="PCU52" s="80"/>
      <c r="PCV52"/>
      <c r="PCW52" s="80"/>
      <c r="PCX52"/>
      <c r="PCY52" s="80"/>
      <c r="PCZ52"/>
      <c r="PDA52" s="80"/>
      <c r="PDB52"/>
      <c r="PDC52" s="80"/>
      <c r="PDD52"/>
      <c r="PDE52" s="80"/>
      <c r="PDF52"/>
      <c r="PDG52" s="80"/>
      <c r="PDH52"/>
      <c r="PDI52" s="80"/>
      <c r="PDJ52"/>
      <c r="PDK52" s="80"/>
      <c r="PDL52"/>
      <c r="PDM52" s="80"/>
      <c r="PDN52"/>
      <c r="PDO52" s="80"/>
      <c r="PDP52"/>
      <c r="PDQ52" s="80"/>
      <c r="PDR52"/>
      <c r="PDS52" s="80"/>
      <c r="PDT52"/>
      <c r="PDU52" s="80"/>
      <c r="PDV52"/>
      <c r="PDW52" s="80"/>
      <c r="PDX52"/>
      <c r="PDY52" s="80"/>
      <c r="PDZ52"/>
      <c r="PEA52" s="80"/>
      <c r="PEB52"/>
      <c r="PEC52" s="80"/>
      <c r="PED52"/>
      <c r="PEE52" s="80"/>
      <c r="PEF52"/>
      <c r="PEG52" s="80"/>
      <c r="PEH52"/>
      <c r="PEI52" s="80"/>
      <c r="PEJ52"/>
      <c r="PEK52" s="80"/>
      <c r="PEL52"/>
      <c r="PEM52" s="80"/>
      <c r="PEN52"/>
      <c r="PEO52" s="80"/>
      <c r="PEP52"/>
      <c r="PEQ52" s="80"/>
      <c r="PER52"/>
      <c r="PES52" s="80"/>
      <c r="PET52"/>
      <c r="PEU52" s="80"/>
      <c r="PEV52"/>
      <c r="PEW52" s="80"/>
      <c r="PEX52"/>
      <c r="PEY52" s="80"/>
      <c r="PEZ52"/>
      <c r="PFA52" s="80"/>
      <c r="PFB52"/>
      <c r="PFC52" s="80"/>
      <c r="PFD52"/>
      <c r="PFE52" s="80"/>
      <c r="PFF52"/>
      <c r="PFG52" s="80"/>
      <c r="PFH52"/>
      <c r="PFI52" s="80"/>
      <c r="PFJ52"/>
      <c r="PFK52" s="80"/>
      <c r="PFL52"/>
      <c r="PFM52" s="80"/>
      <c r="PFN52"/>
      <c r="PFO52" s="80"/>
      <c r="PFP52"/>
      <c r="PFQ52" s="80"/>
      <c r="PFR52"/>
      <c r="PFS52" s="80"/>
      <c r="PFT52"/>
      <c r="PFU52" s="80"/>
      <c r="PFV52"/>
      <c r="PFW52" s="80"/>
      <c r="PFX52"/>
      <c r="PFY52" s="80"/>
      <c r="PFZ52"/>
      <c r="PGA52" s="80"/>
      <c r="PGB52"/>
      <c r="PGC52" s="80"/>
      <c r="PGD52"/>
      <c r="PGE52" s="80"/>
      <c r="PGF52"/>
      <c r="PGG52" s="80"/>
      <c r="PGH52"/>
      <c r="PGI52" s="80"/>
      <c r="PGJ52"/>
      <c r="PGK52" s="80"/>
      <c r="PGL52"/>
      <c r="PGM52" s="80"/>
      <c r="PGN52"/>
      <c r="PGO52" s="80"/>
      <c r="PGP52"/>
      <c r="PGQ52" s="80"/>
      <c r="PGR52"/>
      <c r="PGS52" s="80"/>
      <c r="PGT52"/>
      <c r="PGU52" s="80"/>
      <c r="PGV52"/>
      <c r="PGW52" s="80"/>
      <c r="PGX52"/>
      <c r="PGY52" s="80"/>
      <c r="PGZ52"/>
      <c r="PHA52" s="80"/>
      <c r="PHB52"/>
      <c r="PHC52" s="80"/>
      <c r="PHD52"/>
      <c r="PHE52" s="80"/>
      <c r="PHF52"/>
      <c r="PHG52" s="80"/>
      <c r="PHH52"/>
      <c r="PHI52" s="80"/>
      <c r="PHJ52"/>
      <c r="PHK52" s="80"/>
      <c r="PHL52"/>
      <c r="PHM52" s="80"/>
      <c r="PHN52"/>
      <c r="PHO52" s="80"/>
      <c r="PHP52"/>
      <c r="PHQ52" s="80"/>
      <c r="PHR52"/>
      <c r="PHS52" s="80"/>
      <c r="PHT52"/>
      <c r="PHU52" s="80"/>
      <c r="PHV52"/>
      <c r="PHW52" s="80"/>
      <c r="PHX52"/>
      <c r="PHY52" s="80"/>
      <c r="PHZ52"/>
      <c r="PIA52" s="80"/>
      <c r="PIB52"/>
      <c r="PIC52" s="80"/>
      <c r="PID52"/>
      <c r="PIE52" s="80"/>
      <c r="PIF52"/>
      <c r="PIG52" s="80"/>
      <c r="PIH52"/>
      <c r="PII52" s="80"/>
      <c r="PIJ52"/>
      <c r="PIK52" s="80"/>
      <c r="PIL52"/>
      <c r="PIM52" s="80"/>
      <c r="PIN52"/>
      <c r="PIO52" s="80"/>
      <c r="PIP52"/>
      <c r="PIQ52" s="80"/>
      <c r="PIR52"/>
      <c r="PIS52" s="80"/>
      <c r="PIT52"/>
      <c r="PIU52" s="80"/>
      <c r="PIV52"/>
      <c r="PIW52" s="80"/>
      <c r="PIX52"/>
      <c r="PIY52" s="80"/>
      <c r="PIZ52"/>
      <c r="PJA52" s="80"/>
      <c r="PJB52"/>
      <c r="PJC52" s="80"/>
      <c r="PJD52"/>
      <c r="PJE52" s="80"/>
      <c r="PJF52"/>
      <c r="PJG52" s="80"/>
      <c r="PJH52"/>
      <c r="PJI52" s="80"/>
      <c r="PJJ52"/>
      <c r="PJK52" s="80"/>
      <c r="PJL52"/>
      <c r="PJM52" s="80"/>
      <c r="PJN52"/>
      <c r="PJO52" s="80"/>
      <c r="PJP52"/>
      <c r="PJQ52" s="80"/>
      <c r="PJR52"/>
      <c r="PJS52" s="80"/>
      <c r="PJT52"/>
      <c r="PJU52" s="80"/>
      <c r="PJV52"/>
      <c r="PJW52" s="80"/>
      <c r="PJX52"/>
      <c r="PJY52" s="80"/>
      <c r="PJZ52"/>
      <c r="PKA52" s="80"/>
      <c r="PKB52"/>
      <c r="PKC52" s="80"/>
      <c r="PKD52"/>
      <c r="PKE52" s="80"/>
      <c r="PKF52"/>
      <c r="PKG52" s="80"/>
      <c r="PKH52"/>
      <c r="PKI52" s="80"/>
      <c r="PKJ52"/>
      <c r="PKK52" s="80"/>
      <c r="PKL52"/>
      <c r="PKM52" s="80"/>
      <c r="PKN52"/>
      <c r="PKO52" s="80"/>
      <c r="PKP52"/>
      <c r="PKQ52" s="80"/>
      <c r="PKR52"/>
      <c r="PKS52" s="80"/>
      <c r="PKT52"/>
      <c r="PKU52" s="80"/>
      <c r="PKV52"/>
      <c r="PKW52" s="80"/>
      <c r="PKX52"/>
      <c r="PKY52" s="80"/>
      <c r="PKZ52"/>
      <c r="PLA52" s="80"/>
      <c r="PLB52"/>
      <c r="PLC52" s="80"/>
      <c r="PLD52"/>
      <c r="PLE52" s="80"/>
      <c r="PLF52"/>
      <c r="PLG52" s="80"/>
      <c r="PLH52"/>
      <c r="PLI52" s="80"/>
      <c r="PLJ52"/>
      <c r="PLK52" s="80"/>
      <c r="PLL52"/>
      <c r="PLM52" s="80"/>
      <c r="PLN52"/>
      <c r="PLO52" s="80"/>
      <c r="PLP52"/>
      <c r="PLQ52" s="80"/>
      <c r="PLR52"/>
      <c r="PLS52" s="80"/>
      <c r="PLT52"/>
      <c r="PLU52" s="80"/>
      <c r="PLV52"/>
      <c r="PLW52" s="80"/>
      <c r="PLX52"/>
      <c r="PLY52" s="80"/>
      <c r="PLZ52"/>
      <c r="PMA52" s="80"/>
      <c r="PMB52"/>
      <c r="PMC52" s="80"/>
      <c r="PMD52"/>
      <c r="PME52" s="80"/>
      <c r="PMF52"/>
      <c r="PMG52" s="80"/>
      <c r="PMH52"/>
      <c r="PMI52" s="80"/>
      <c r="PMJ52"/>
      <c r="PMK52" s="80"/>
      <c r="PML52"/>
      <c r="PMM52" s="80"/>
      <c r="PMN52"/>
      <c r="PMO52" s="80"/>
      <c r="PMP52"/>
      <c r="PMQ52" s="80"/>
      <c r="PMR52"/>
      <c r="PMS52" s="80"/>
      <c r="PMT52"/>
      <c r="PMU52" s="80"/>
      <c r="PMV52"/>
      <c r="PMW52" s="80"/>
      <c r="PMX52"/>
      <c r="PMY52" s="80"/>
      <c r="PMZ52"/>
      <c r="PNA52" s="80"/>
      <c r="PNB52"/>
      <c r="PNC52" s="80"/>
      <c r="PND52"/>
      <c r="PNE52" s="80"/>
      <c r="PNF52"/>
      <c r="PNG52" s="80"/>
      <c r="PNH52"/>
      <c r="PNI52" s="80"/>
      <c r="PNJ52"/>
      <c r="PNK52" s="80"/>
      <c r="PNL52"/>
      <c r="PNM52" s="80"/>
      <c r="PNN52"/>
      <c r="PNO52" s="80"/>
      <c r="PNP52"/>
      <c r="PNQ52" s="80"/>
      <c r="PNR52"/>
      <c r="PNS52" s="80"/>
      <c r="PNT52"/>
      <c r="PNU52" s="80"/>
      <c r="PNV52"/>
      <c r="PNW52" s="80"/>
      <c r="PNX52"/>
      <c r="PNY52" s="80"/>
      <c r="PNZ52"/>
      <c r="POA52" s="80"/>
      <c r="POB52"/>
      <c r="POC52" s="80"/>
      <c r="POD52"/>
      <c r="POE52" s="80"/>
      <c r="POF52"/>
      <c r="POG52" s="80"/>
      <c r="POH52"/>
      <c r="POI52" s="80"/>
      <c r="POJ52"/>
      <c r="POK52" s="80"/>
      <c r="POL52"/>
      <c r="POM52" s="80"/>
      <c r="PON52"/>
      <c r="POO52" s="80"/>
      <c r="POP52"/>
      <c r="POQ52" s="80"/>
      <c r="POR52"/>
      <c r="POS52" s="80"/>
      <c r="POT52"/>
      <c r="POU52" s="80"/>
      <c r="POV52"/>
      <c r="POW52" s="80"/>
      <c r="POX52"/>
      <c r="POY52" s="80"/>
      <c r="POZ52"/>
      <c r="PPA52" s="80"/>
      <c r="PPB52"/>
      <c r="PPC52" s="80"/>
      <c r="PPD52"/>
      <c r="PPE52" s="80"/>
      <c r="PPF52"/>
      <c r="PPG52" s="80"/>
      <c r="PPH52"/>
      <c r="PPI52" s="80"/>
      <c r="PPJ52"/>
      <c r="PPK52" s="80"/>
      <c r="PPL52"/>
      <c r="PPM52" s="80"/>
      <c r="PPN52"/>
      <c r="PPO52" s="80"/>
      <c r="PPP52"/>
      <c r="PPQ52" s="80"/>
      <c r="PPR52"/>
      <c r="PPS52" s="80"/>
      <c r="PPT52"/>
      <c r="PPU52" s="80"/>
      <c r="PPV52"/>
      <c r="PPW52" s="80"/>
      <c r="PPX52"/>
      <c r="PPY52" s="80"/>
      <c r="PPZ52"/>
      <c r="PQA52" s="80"/>
      <c r="PQB52"/>
      <c r="PQC52" s="80"/>
      <c r="PQD52"/>
      <c r="PQE52" s="80"/>
      <c r="PQF52"/>
      <c r="PQG52" s="80"/>
      <c r="PQH52"/>
      <c r="PQI52" s="80"/>
      <c r="PQJ52"/>
      <c r="PQK52" s="80"/>
      <c r="PQL52"/>
      <c r="PQM52" s="80"/>
      <c r="PQN52"/>
      <c r="PQO52" s="80"/>
      <c r="PQP52"/>
      <c r="PQQ52" s="80"/>
      <c r="PQR52"/>
      <c r="PQS52" s="80"/>
      <c r="PQT52"/>
      <c r="PQU52" s="80"/>
      <c r="PQV52"/>
      <c r="PQW52" s="80"/>
      <c r="PQX52"/>
      <c r="PQY52" s="80"/>
      <c r="PQZ52"/>
      <c r="PRA52" s="80"/>
      <c r="PRB52"/>
      <c r="PRC52" s="80"/>
      <c r="PRD52"/>
      <c r="PRE52" s="80"/>
      <c r="PRF52"/>
      <c r="PRG52" s="80"/>
      <c r="PRH52"/>
      <c r="PRI52" s="80"/>
      <c r="PRJ52"/>
      <c r="PRK52" s="80"/>
      <c r="PRL52"/>
      <c r="PRM52" s="80"/>
      <c r="PRN52"/>
      <c r="PRO52" s="80"/>
      <c r="PRP52"/>
      <c r="PRQ52" s="80"/>
      <c r="PRR52"/>
      <c r="PRS52" s="80"/>
      <c r="PRT52"/>
      <c r="PRU52" s="80"/>
      <c r="PRV52"/>
      <c r="PRW52" s="80"/>
      <c r="PRX52"/>
      <c r="PRY52" s="80"/>
      <c r="PRZ52"/>
      <c r="PSA52" s="80"/>
      <c r="PSB52"/>
      <c r="PSC52" s="80"/>
      <c r="PSD52"/>
      <c r="PSE52" s="80"/>
      <c r="PSF52"/>
      <c r="PSG52" s="80"/>
      <c r="PSH52"/>
      <c r="PSI52" s="80"/>
      <c r="PSJ52"/>
      <c r="PSK52" s="80"/>
      <c r="PSL52"/>
      <c r="PSM52" s="80"/>
      <c r="PSN52"/>
      <c r="PSO52" s="80"/>
      <c r="PSP52"/>
      <c r="PSQ52" s="80"/>
      <c r="PSR52"/>
      <c r="PSS52" s="80"/>
      <c r="PST52"/>
      <c r="PSU52" s="80"/>
      <c r="PSV52"/>
      <c r="PSW52" s="80"/>
      <c r="PSX52"/>
      <c r="PSY52" s="80"/>
      <c r="PSZ52"/>
      <c r="PTA52" s="80"/>
      <c r="PTB52"/>
      <c r="PTC52" s="80"/>
      <c r="PTD52"/>
      <c r="PTE52" s="80"/>
      <c r="PTF52"/>
      <c r="PTG52" s="80"/>
      <c r="PTH52"/>
      <c r="PTI52" s="80"/>
      <c r="PTJ52"/>
      <c r="PTK52" s="80"/>
      <c r="PTL52"/>
      <c r="PTM52" s="80"/>
      <c r="PTN52"/>
      <c r="PTO52" s="80"/>
      <c r="PTP52"/>
      <c r="PTQ52" s="80"/>
      <c r="PTR52"/>
      <c r="PTS52" s="80"/>
      <c r="PTT52"/>
      <c r="PTU52" s="80"/>
      <c r="PTV52"/>
      <c r="PTW52" s="80"/>
      <c r="PTX52"/>
      <c r="PTY52" s="80"/>
      <c r="PTZ52"/>
      <c r="PUA52" s="80"/>
      <c r="PUB52"/>
      <c r="PUC52" s="80"/>
      <c r="PUD52"/>
      <c r="PUE52" s="80"/>
      <c r="PUF52"/>
      <c r="PUG52" s="80"/>
      <c r="PUH52"/>
      <c r="PUI52" s="80"/>
      <c r="PUJ52"/>
      <c r="PUK52" s="80"/>
      <c r="PUL52"/>
      <c r="PUM52" s="80"/>
      <c r="PUN52"/>
      <c r="PUO52" s="80"/>
      <c r="PUP52"/>
      <c r="PUQ52" s="80"/>
      <c r="PUR52"/>
      <c r="PUS52" s="80"/>
      <c r="PUT52"/>
      <c r="PUU52" s="80"/>
      <c r="PUV52"/>
      <c r="PUW52" s="80"/>
      <c r="PUX52"/>
      <c r="PUY52" s="80"/>
      <c r="PUZ52"/>
      <c r="PVA52" s="80"/>
      <c r="PVB52"/>
      <c r="PVC52" s="80"/>
      <c r="PVD52"/>
      <c r="PVE52" s="80"/>
      <c r="PVF52"/>
      <c r="PVG52" s="80"/>
      <c r="PVH52"/>
      <c r="PVI52" s="80"/>
      <c r="PVJ52"/>
      <c r="PVK52" s="80"/>
      <c r="PVL52"/>
      <c r="PVM52" s="80"/>
      <c r="PVN52"/>
      <c r="PVO52" s="80"/>
      <c r="PVP52"/>
      <c r="PVQ52" s="80"/>
      <c r="PVR52"/>
      <c r="PVS52" s="80"/>
      <c r="PVT52"/>
      <c r="PVU52" s="80"/>
      <c r="PVV52"/>
      <c r="PVW52" s="80"/>
      <c r="PVX52"/>
      <c r="PVY52" s="80"/>
      <c r="PVZ52"/>
      <c r="PWA52" s="80"/>
      <c r="PWB52"/>
      <c r="PWC52" s="80"/>
      <c r="PWD52"/>
      <c r="PWE52" s="80"/>
      <c r="PWF52"/>
      <c r="PWG52" s="80"/>
      <c r="PWH52"/>
      <c r="PWI52" s="80"/>
      <c r="PWJ52"/>
      <c r="PWK52" s="80"/>
      <c r="PWL52"/>
      <c r="PWM52" s="80"/>
      <c r="PWN52"/>
      <c r="PWO52" s="80"/>
      <c r="PWP52"/>
      <c r="PWQ52" s="80"/>
      <c r="PWR52"/>
      <c r="PWS52" s="80"/>
      <c r="PWT52"/>
      <c r="PWU52" s="80"/>
      <c r="PWV52"/>
      <c r="PWW52" s="80"/>
      <c r="PWX52"/>
      <c r="PWY52" s="80"/>
      <c r="PWZ52"/>
      <c r="PXA52" s="80"/>
      <c r="PXB52"/>
      <c r="PXC52" s="80"/>
      <c r="PXD52"/>
      <c r="PXE52" s="80"/>
      <c r="PXF52"/>
      <c r="PXG52" s="80"/>
      <c r="PXH52"/>
      <c r="PXI52" s="80"/>
      <c r="PXJ52"/>
      <c r="PXK52" s="80"/>
      <c r="PXL52"/>
      <c r="PXM52" s="80"/>
      <c r="PXN52"/>
      <c r="PXO52" s="80"/>
      <c r="PXP52"/>
      <c r="PXQ52" s="80"/>
      <c r="PXR52"/>
      <c r="PXS52" s="80"/>
      <c r="PXT52"/>
      <c r="PXU52" s="80"/>
      <c r="PXV52"/>
      <c r="PXW52" s="80"/>
      <c r="PXX52"/>
      <c r="PXY52" s="80"/>
      <c r="PXZ52"/>
      <c r="PYA52" s="80"/>
      <c r="PYB52"/>
      <c r="PYC52" s="80"/>
      <c r="PYD52"/>
      <c r="PYE52" s="80"/>
      <c r="PYF52"/>
      <c r="PYG52" s="80"/>
      <c r="PYH52"/>
      <c r="PYI52" s="80"/>
      <c r="PYJ52"/>
      <c r="PYK52" s="80"/>
      <c r="PYL52"/>
      <c r="PYM52" s="80"/>
      <c r="PYN52"/>
      <c r="PYO52" s="80"/>
      <c r="PYP52"/>
      <c r="PYQ52" s="80"/>
      <c r="PYR52"/>
      <c r="PYS52" s="80"/>
      <c r="PYT52"/>
      <c r="PYU52" s="80"/>
      <c r="PYV52"/>
      <c r="PYW52" s="80"/>
      <c r="PYX52"/>
      <c r="PYY52" s="80"/>
      <c r="PYZ52"/>
      <c r="PZA52" s="80"/>
      <c r="PZB52"/>
      <c r="PZC52" s="80"/>
      <c r="PZD52"/>
      <c r="PZE52" s="80"/>
      <c r="PZF52"/>
      <c r="PZG52" s="80"/>
      <c r="PZH52"/>
      <c r="PZI52" s="80"/>
      <c r="PZJ52"/>
      <c r="PZK52" s="80"/>
      <c r="PZL52"/>
      <c r="PZM52" s="80"/>
      <c r="PZN52"/>
      <c r="PZO52" s="80"/>
      <c r="PZP52"/>
      <c r="PZQ52" s="80"/>
      <c r="PZR52"/>
      <c r="PZS52" s="80"/>
      <c r="PZT52"/>
      <c r="PZU52" s="80"/>
      <c r="PZV52"/>
      <c r="PZW52" s="80"/>
      <c r="PZX52"/>
      <c r="PZY52" s="80"/>
      <c r="PZZ52"/>
      <c r="QAA52" s="80"/>
      <c r="QAB52"/>
      <c r="QAC52" s="80"/>
      <c r="QAD52"/>
      <c r="QAE52" s="80"/>
      <c r="QAF52"/>
      <c r="QAG52" s="80"/>
      <c r="QAH52"/>
      <c r="QAI52" s="80"/>
      <c r="QAJ52"/>
      <c r="QAK52" s="80"/>
      <c r="QAL52"/>
      <c r="QAM52" s="80"/>
      <c r="QAN52"/>
      <c r="QAO52" s="80"/>
      <c r="QAP52"/>
      <c r="QAQ52" s="80"/>
      <c r="QAR52"/>
      <c r="QAS52" s="80"/>
      <c r="QAT52"/>
      <c r="QAU52" s="80"/>
      <c r="QAV52"/>
      <c r="QAW52" s="80"/>
      <c r="QAX52"/>
      <c r="QAY52" s="80"/>
      <c r="QAZ52"/>
      <c r="QBA52" s="80"/>
      <c r="QBB52"/>
      <c r="QBC52" s="80"/>
      <c r="QBD52"/>
      <c r="QBE52" s="80"/>
      <c r="QBF52"/>
      <c r="QBG52" s="80"/>
      <c r="QBH52"/>
      <c r="QBI52" s="80"/>
      <c r="QBJ52"/>
      <c r="QBK52" s="80"/>
      <c r="QBL52"/>
      <c r="QBM52" s="80"/>
      <c r="QBN52"/>
      <c r="QBO52" s="80"/>
      <c r="QBP52"/>
      <c r="QBQ52" s="80"/>
      <c r="QBR52"/>
      <c r="QBS52" s="80"/>
      <c r="QBT52"/>
      <c r="QBU52" s="80"/>
      <c r="QBV52"/>
      <c r="QBW52" s="80"/>
      <c r="QBX52"/>
      <c r="QBY52" s="80"/>
      <c r="QBZ52"/>
      <c r="QCA52" s="80"/>
      <c r="QCB52"/>
      <c r="QCC52" s="80"/>
      <c r="QCD52"/>
      <c r="QCE52" s="80"/>
      <c r="QCF52"/>
      <c r="QCG52" s="80"/>
      <c r="QCH52"/>
      <c r="QCI52" s="80"/>
      <c r="QCJ52"/>
      <c r="QCK52" s="80"/>
      <c r="QCL52"/>
      <c r="QCM52" s="80"/>
      <c r="QCN52"/>
      <c r="QCO52" s="80"/>
      <c r="QCP52"/>
      <c r="QCQ52" s="80"/>
      <c r="QCR52"/>
      <c r="QCS52" s="80"/>
      <c r="QCT52"/>
      <c r="QCU52" s="80"/>
      <c r="QCV52"/>
      <c r="QCW52" s="80"/>
      <c r="QCX52"/>
      <c r="QCY52" s="80"/>
      <c r="QCZ52"/>
      <c r="QDA52" s="80"/>
      <c r="QDB52"/>
      <c r="QDC52" s="80"/>
      <c r="QDD52"/>
      <c r="QDE52" s="80"/>
      <c r="QDF52"/>
      <c r="QDG52" s="80"/>
      <c r="QDH52"/>
      <c r="QDI52" s="80"/>
      <c r="QDJ52"/>
      <c r="QDK52" s="80"/>
      <c r="QDL52"/>
      <c r="QDM52" s="80"/>
      <c r="QDN52"/>
      <c r="QDO52" s="80"/>
      <c r="QDP52"/>
      <c r="QDQ52" s="80"/>
      <c r="QDR52"/>
      <c r="QDS52" s="80"/>
      <c r="QDT52"/>
      <c r="QDU52" s="80"/>
      <c r="QDV52"/>
      <c r="QDW52" s="80"/>
      <c r="QDX52"/>
      <c r="QDY52" s="80"/>
      <c r="QDZ52"/>
      <c r="QEA52" s="80"/>
      <c r="QEB52"/>
      <c r="QEC52" s="80"/>
      <c r="QED52"/>
      <c r="QEE52" s="80"/>
      <c r="QEF52"/>
      <c r="QEG52" s="80"/>
      <c r="QEH52"/>
      <c r="QEI52" s="80"/>
      <c r="QEJ52"/>
      <c r="QEK52" s="80"/>
      <c r="QEL52"/>
      <c r="QEM52" s="80"/>
      <c r="QEN52"/>
      <c r="QEO52" s="80"/>
      <c r="QEP52"/>
      <c r="QEQ52" s="80"/>
      <c r="QER52"/>
      <c r="QES52" s="80"/>
      <c r="QET52"/>
      <c r="QEU52" s="80"/>
      <c r="QEV52"/>
      <c r="QEW52" s="80"/>
      <c r="QEX52"/>
      <c r="QEY52" s="80"/>
      <c r="QEZ52"/>
      <c r="QFA52" s="80"/>
      <c r="QFB52"/>
      <c r="QFC52" s="80"/>
      <c r="QFD52"/>
      <c r="QFE52" s="80"/>
      <c r="QFF52"/>
      <c r="QFG52" s="80"/>
      <c r="QFH52"/>
      <c r="QFI52" s="80"/>
      <c r="QFJ52"/>
      <c r="QFK52" s="80"/>
      <c r="QFL52"/>
      <c r="QFM52" s="80"/>
      <c r="QFN52"/>
      <c r="QFO52" s="80"/>
      <c r="QFP52"/>
      <c r="QFQ52" s="80"/>
      <c r="QFR52"/>
      <c r="QFS52" s="80"/>
      <c r="QFT52"/>
      <c r="QFU52" s="80"/>
      <c r="QFV52"/>
      <c r="QFW52" s="80"/>
      <c r="QFX52"/>
      <c r="QFY52" s="80"/>
      <c r="QFZ52"/>
      <c r="QGA52" s="80"/>
      <c r="QGB52"/>
      <c r="QGC52" s="80"/>
      <c r="QGD52"/>
      <c r="QGE52" s="80"/>
      <c r="QGF52"/>
      <c r="QGG52" s="80"/>
      <c r="QGH52"/>
      <c r="QGI52" s="80"/>
      <c r="QGJ52"/>
      <c r="QGK52" s="80"/>
      <c r="QGL52"/>
      <c r="QGM52" s="80"/>
      <c r="QGN52"/>
      <c r="QGO52" s="80"/>
      <c r="QGP52"/>
      <c r="QGQ52" s="80"/>
      <c r="QGR52"/>
      <c r="QGS52" s="80"/>
      <c r="QGT52"/>
      <c r="QGU52" s="80"/>
      <c r="QGV52"/>
      <c r="QGW52" s="80"/>
      <c r="QGX52"/>
      <c r="QGY52" s="80"/>
      <c r="QGZ52"/>
      <c r="QHA52" s="80"/>
      <c r="QHB52"/>
      <c r="QHC52" s="80"/>
      <c r="QHD52"/>
      <c r="QHE52" s="80"/>
      <c r="QHF52"/>
      <c r="QHG52" s="80"/>
      <c r="QHH52"/>
      <c r="QHI52" s="80"/>
      <c r="QHJ52"/>
      <c r="QHK52" s="80"/>
      <c r="QHL52"/>
      <c r="QHM52" s="80"/>
      <c r="QHN52"/>
      <c r="QHO52" s="80"/>
      <c r="QHP52"/>
      <c r="QHQ52" s="80"/>
      <c r="QHR52"/>
      <c r="QHS52" s="80"/>
      <c r="QHT52"/>
      <c r="QHU52" s="80"/>
      <c r="QHV52"/>
      <c r="QHW52" s="80"/>
      <c r="QHX52"/>
      <c r="QHY52" s="80"/>
      <c r="QHZ52"/>
      <c r="QIA52" s="80"/>
      <c r="QIB52"/>
      <c r="QIC52" s="80"/>
      <c r="QID52"/>
      <c r="QIE52" s="80"/>
      <c r="QIF52"/>
      <c r="QIG52" s="80"/>
      <c r="QIH52"/>
      <c r="QII52" s="80"/>
      <c r="QIJ52"/>
      <c r="QIK52" s="80"/>
      <c r="QIL52"/>
      <c r="QIM52" s="80"/>
      <c r="QIN52"/>
      <c r="QIO52" s="80"/>
      <c r="QIP52"/>
      <c r="QIQ52" s="80"/>
      <c r="QIR52"/>
      <c r="QIS52" s="80"/>
      <c r="QIT52"/>
      <c r="QIU52" s="80"/>
      <c r="QIV52"/>
      <c r="QIW52" s="80"/>
      <c r="QIX52"/>
      <c r="QIY52" s="80"/>
      <c r="QIZ52"/>
      <c r="QJA52" s="80"/>
      <c r="QJB52"/>
      <c r="QJC52" s="80"/>
      <c r="QJD52"/>
      <c r="QJE52" s="80"/>
      <c r="QJF52"/>
      <c r="QJG52" s="80"/>
      <c r="QJH52"/>
      <c r="QJI52" s="80"/>
      <c r="QJJ52"/>
      <c r="QJK52" s="80"/>
      <c r="QJL52"/>
      <c r="QJM52" s="80"/>
      <c r="QJN52"/>
      <c r="QJO52" s="80"/>
      <c r="QJP52"/>
      <c r="QJQ52" s="80"/>
      <c r="QJR52"/>
      <c r="QJS52" s="80"/>
      <c r="QJT52"/>
      <c r="QJU52" s="80"/>
      <c r="QJV52"/>
      <c r="QJW52" s="80"/>
      <c r="QJX52"/>
      <c r="QJY52" s="80"/>
      <c r="QJZ52"/>
      <c r="QKA52" s="80"/>
      <c r="QKB52"/>
      <c r="QKC52" s="80"/>
      <c r="QKD52"/>
      <c r="QKE52" s="80"/>
      <c r="QKF52"/>
      <c r="QKG52" s="80"/>
      <c r="QKH52"/>
      <c r="QKI52" s="80"/>
      <c r="QKJ52"/>
      <c r="QKK52" s="80"/>
      <c r="QKL52"/>
      <c r="QKM52" s="80"/>
      <c r="QKN52"/>
      <c r="QKO52" s="80"/>
      <c r="QKP52"/>
      <c r="QKQ52" s="80"/>
      <c r="QKR52"/>
      <c r="QKS52" s="80"/>
      <c r="QKT52"/>
      <c r="QKU52" s="80"/>
      <c r="QKV52"/>
      <c r="QKW52" s="80"/>
      <c r="QKX52"/>
      <c r="QKY52" s="80"/>
      <c r="QKZ52"/>
      <c r="QLA52" s="80"/>
      <c r="QLB52"/>
      <c r="QLC52" s="80"/>
      <c r="QLD52"/>
      <c r="QLE52" s="80"/>
      <c r="QLF52"/>
      <c r="QLG52" s="80"/>
      <c r="QLH52"/>
      <c r="QLI52" s="80"/>
      <c r="QLJ52"/>
      <c r="QLK52" s="80"/>
      <c r="QLL52"/>
      <c r="QLM52" s="80"/>
      <c r="QLN52"/>
      <c r="QLO52" s="80"/>
      <c r="QLP52"/>
      <c r="QLQ52" s="80"/>
      <c r="QLR52"/>
      <c r="QLS52" s="80"/>
      <c r="QLT52"/>
      <c r="QLU52" s="80"/>
      <c r="QLV52"/>
      <c r="QLW52" s="80"/>
      <c r="QLX52"/>
      <c r="QLY52" s="80"/>
      <c r="QLZ52"/>
      <c r="QMA52" s="80"/>
      <c r="QMB52"/>
      <c r="QMC52" s="80"/>
      <c r="QMD52"/>
      <c r="QME52" s="80"/>
      <c r="QMF52"/>
      <c r="QMG52" s="80"/>
      <c r="QMH52"/>
      <c r="QMI52" s="80"/>
      <c r="QMJ52"/>
      <c r="QMK52" s="80"/>
      <c r="QML52"/>
      <c r="QMM52" s="80"/>
      <c r="QMN52"/>
      <c r="QMO52" s="80"/>
      <c r="QMP52"/>
      <c r="QMQ52" s="80"/>
      <c r="QMR52"/>
      <c r="QMS52" s="80"/>
      <c r="QMT52"/>
      <c r="QMU52" s="80"/>
      <c r="QMV52"/>
      <c r="QMW52" s="80"/>
      <c r="QMX52"/>
      <c r="QMY52" s="80"/>
      <c r="QMZ52"/>
      <c r="QNA52" s="80"/>
      <c r="QNB52"/>
      <c r="QNC52" s="80"/>
      <c r="QND52"/>
      <c r="QNE52" s="80"/>
      <c r="QNF52"/>
      <c r="QNG52" s="80"/>
      <c r="QNH52"/>
      <c r="QNI52" s="80"/>
      <c r="QNJ52"/>
      <c r="QNK52" s="80"/>
      <c r="QNL52"/>
      <c r="QNM52" s="80"/>
      <c r="QNN52"/>
      <c r="QNO52" s="80"/>
      <c r="QNP52"/>
      <c r="QNQ52" s="80"/>
      <c r="QNR52"/>
      <c r="QNS52" s="80"/>
      <c r="QNT52"/>
      <c r="QNU52" s="80"/>
      <c r="QNV52"/>
      <c r="QNW52" s="80"/>
      <c r="QNX52"/>
      <c r="QNY52" s="80"/>
      <c r="QNZ52"/>
      <c r="QOA52" s="80"/>
      <c r="QOB52"/>
      <c r="QOC52" s="80"/>
      <c r="QOD52"/>
      <c r="QOE52" s="80"/>
      <c r="QOF52"/>
      <c r="QOG52" s="80"/>
      <c r="QOH52"/>
      <c r="QOI52" s="80"/>
      <c r="QOJ52"/>
      <c r="QOK52" s="80"/>
      <c r="QOL52"/>
      <c r="QOM52" s="80"/>
      <c r="QON52"/>
      <c r="QOO52" s="80"/>
      <c r="QOP52"/>
      <c r="QOQ52" s="80"/>
      <c r="QOR52"/>
      <c r="QOS52" s="80"/>
      <c r="QOT52"/>
      <c r="QOU52" s="80"/>
      <c r="QOV52"/>
      <c r="QOW52" s="80"/>
      <c r="QOX52"/>
      <c r="QOY52" s="80"/>
      <c r="QOZ52"/>
      <c r="QPA52" s="80"/>
      <c r="QPB52"/>
      <c r="QPC52" s="80"/>
      <c r="QPD52"/>
      <c r="QPE52" s="80"/>
      <c r="QPF52"/>
      <c r="QPG52" s="80"/>
      <c r="QPH52"/>
      <c r="QPI52" s="80"/>
      <c r="QPJ52"/>
      <c r="QPK52" s="80"/>
      <c r="QPL52"/>
      <c r="QPM52" s="80"/>
      <c r="QPN52"/>
      <c r="QPO52" s="80"/>
      <c r="QPP52"/>
      <c r="QPQ52" s="80"/>
      <c r="QPR52"/>
      <c r="QPS52" s="80"/>
      <c r="QPT52"/>
      <c r="QPU52" s="80"/>
      <c r="QPV52"/>
      <c r="QPW52" s="80"/>
      <c r="QPX52"/>
      <c r="QPY52" s="80"/>
      <c r="QPZ52"/>
      <c r="QQA52" s="80"/>
      <c r="QQB52"/>
      <c r="QQC52" s="80"/>
      <c r="QQD52"/>
      <c r="QQE52" s="80"/>
      <c r="QQF52"/>
      <c r="QQG52" s="80"/>
      <c r="QQH52"/>
      <c r="QQI52" s="80"/>
      <c r="QQJ52"/>
      <c r="QQK52" s="80"/>
      <c r="QQL52"/>
      <c r="QQM52" s="80"/>
      <c r="QQN52"/>
      <c r="QQO52" s="80"/>
      <c r="QQP52"/>
      <c r="QQQ52" s="80"/>
      <c r="QQR52"/>
      <c r="QQS52" s="80"/>
      <c r="QQT52"/>
      <c r="QQU52" s="80"/>
      <c r="QQV52"/>
      <c r="QQW52" s="80"/>
      <c r="QQX52"/>
      <c r="QQY52" s="80"/>
      <c r="QQZ52"/>
      <c r="QRA52" s="80"/>
      <c r="QRB52"/>
      <c r="QRC52" s="80"/>
      <c r="QRD52"/>
      <c r="QRE52" s="80"/>
      <c r="QRF52"/>
      <c r="QRG52" s="80"/>
      <c r="QRH52"/>
      <c r="QRI52" s="80"/>
      <c r="QRJ52"/>
      <c r="QRK52" s="80"/>
      <c r="QRL52"/>
      <c r="QRM52" s="80"/>
      <c r="QRN52"/>
      <c r="QRO52" s="80"/>
      <c r="QRP52"/>
      <c r="QRQ52" s="80"/>
      <c r="QRR52"/>
      <c r="QRS52" s="80"/>
      <c r="QRT52"/>
      <c r="QRU52" s="80"/>
      <c r="QRV52"/>
      <c r="QRW52" s="80"/>
      <c r="QRX52"/>
      <c r="QRY52" s="80"/>
      <c r="QRZ52"/>
      <c r="QSA52" s="80"/>
      <c r="QSB52"/>
      <c r="QSC52" s="80"/>
      <c r="QSD52"/>
      <c r="QSE52" s="80"/>
      <c r="QSF52"/>
      <c r="QSG52" s="80"/>
      <c r="QSH52"/>
      <c r="QSI52" s="80"/>
      <c r="QSJ52"/>
      <c r="QSK52" s="80"/>
      <c r="QSL52"/>
      <c r="QSM52" s="80"/>
      <c r="QSN52"/>
      <c r="QSO52" s="80"/>
      <c r="QSP52"/>
      <c r="QSQ52" s="80"/>
      <c r="QSR52"/>
      <c r="QSS52" s="80"/>
      <c r="QST52"/>
      <c r="QSU52" s="80"/>
      <c r="QSV52"/>
      <c r="QSW52" s="80"/>
      <c r="QSX52"/>
      <c r="QSY52" s="80"/>
      <c r="QSZ52"/>
      <c r="QTA52" s="80"/>
      <c r="QTB52"/>
      <c r="QTC52" s="80"/>
      <c r="QTD52"/>
      <c r="QTE52" s="80"/>
      <c r="QTF52"/>
      <c r="QTG52" s="80"/>
      <c r="QTH52"/>
      <c r="QTI52" s="80"/>
      <c r="QTJ52"/>
      <c r="QTK52" s="80"/>
      <c r="QTL52"/>
      <c r="QTM52" s="80"/>
      <c r="QTN52"/>
      <c r="QTO52" s="80"/>
      <c r="QTP52"/>
      <c r="QTQ52" s="80"/>
      <c r="QTR52"/>
      <c r="QTS52" s="80"/>
      <c r="QTT52"/>
      <c r="QTU52" s="80"/>
      <c r="QTV52"/>
      <c r="QTW52" s="80"/>
      <c r="QTX52"/>
      <c r="QTY52" s="80"/>
      <c r="QTZ52"/>
      <c r="QUA52" s="80"/>
      <c r="QUB52"/>
      <c r="QUC52" s="80"/>
      <c r="QUD52"/>
      <c r="QUE52" s="80"/>
      <c r="QUF52"/>
      <c r="QUG52" s="80"/>
      <c r="QUH52"/>
      <c r="QUI52" s="80"/>
      <c r="QUJ52"/>
      <c r="QUK52" s="80"/>
      <c r="QUL52"/>
      <c r="QUM52" s="80"/>
      <c r="QUN52"/>
      <c r="QUO52" s="80"/>
      <c r="QUP52"/>
      <c r="QUQ52" s="80"/>
      <c r="QUR52"/>
      <c r="QUS52" s="80"/>
      <c r="QUT52"/>
      <c r="QUU52" s="80"/>
      <c r="QUV52"/>
      <c r="QUW52" s="80"/>
      <c r="QUX52"/>
      <c r="QUY52" s="80"/>
      <c r="QUZ52"/>
      <c r="QVA52" s="80"/>
      <c r="QVB52"/>
      <c r="QVC52" s="80"/>
      <c r="QVD52"/>
      <c r="QVE52" s="80"/>
      <c r="QVF52"/>
      <c r="QVG52" s="80"/>
      <c r="QVH52"/>
      <c r="QVI52" s="80"/>
      <c r="QVJ52"/>
      <c r="QVK52" s="80"/>
      <c r="QVL52"/>
      <c r="QVM52" s="80"/>
      <c r="QVN52"/>
      <c r="QVO52" s="80"/>
      <c r="QVP52"/>
      <c r="QVQ52" s="80"/>
      <c r="QVR52"/>
      <c r="QVS52" s="80"/>
      <c r="QVT52"/>
      <c r="QVU52" s="80"/>
      <c r="QVV52"/>
      <c r="QVW52" s="80"/>
      <c r="QVX52"/>
      <c r="QVY52" s="80"/>
      <c r="QVZ52"/>
      <c r="QWA52" s="80"/>
      <c r="QWB52"/>
      <c r="QWC52" s="80"/>
      <c r="QWD52"/>
      <c r="QWE52" s="80"/>
      <c r="QWF52"/>
      <c r="QWG52" s="80"/>
      <c r="QWH52"/>
      <c r="QWI52" s="80"/>
      <c r="QWJ52"/>
      <c r="QWK52" s="80"/>
      <c r="QWL52"/>
      <c r="QWM52" s="80"/>
      <c r="QWN52"/>
      <c r="QWO52" s="80"/>
      <c r="QWP52"/>
      <c r="QWQ52" s="80"/>
      <c r="QWR52"/>
      <c r="QWS52" s="80"/>
      <c r="QWT52"/>
      <c r="QWU52" s="80"/>
      <c r="QWV52"/>
      <c r="QWW52" s="80"/>
      <c r="QWX52"/>
      <c r="QWY52" s="80"/>
      <c r="QWZ52"/>
      <c r="QXA52" s="80"/>
      <c r="QXB52"/>
      <c r="QXC52" s="80"/>
      <c r="QXD52"/>
      <c r="QXE52" s="80"/>
      <c r="QXF52"/>
      <c r="QXG52" s="80"/>
      <c r="QXH52"/>
      <c r="QXI52" s="80"/>
      <c r="QXJ52"/>
      <c r="QXK52" s="80"/>
      <c r="QXL52"/>
      <c r="QXM52" s="80"/>
      <c r="QXN52"/>
      <c r="QXO52" s="80"/>
      <c r="QXP52"/>
      <c r="QXQ52" s="80"/>
      <c r="QXR52"/>
      <c r="QXS52" s="80"/>
      <c r="QXT52"/>
      <c r="QXU52" s="80"/>
      <c r="QXV52"/>
      <c r="QXW52" s="80"/>
      <c r="QXX52"/>
      <c r="QXY52" s="80"/>
      <c r="QXZ52"/>
      <c r="QYA52" s="80"/>
      <c r="QYB52"/>
      <c r="QYC52" s="80"/>
      <c r="QYD52"/>
      <c r="QYE52" s="80"/>
      <c r="QYF52"/>
      <c r="QYG52" s="80"/>
      <c r="QYH52"/>
      <c r="QYI52" s="80"/>
      <c r="QYJ52"/>
      <c r="QYK52" s="80"/>
      <c r="QYL52"/>
      <c r="QYM52" s="80"/>
      <c r="QYN52"/>
      <c r="QYO52" s="80"/>
      <c r="QYP52"/>
      <c r="QYQ52" s="80"/>
      <c r="QYR52"/>
      <c r="QYS52" s="80"/>
      <c r="QYT52"/>
      <c r="QYU52" s="80"/>
      <c r="QYV52"/>
      <c r="QYW52" s="80"/>
      <c r="QYX52"/>
      <c r="QYY52" s="80"/>
      <c r="QYZ52"/>
      <c r="QZA52" s="80"/>
      <c r="QZB52"/>
      <c r="QZC52" s="80"/>
      <c r="QZD52"/>
      <c r="QZE52" s="80"/>
      <c r="QZF52"/>
      <c r="QZG52" s="80"/>
      <c r="QZH52"/>
      <c r="QZI52" s="80"/>
      <c r="QZJ52"/>
      <c r="QZK52" s="80"/>
      <c r="QZL52"/>
      <c r="QZM52" s="80"/>
      <c r="QZN52"/>
      <c r="QZO52" s="80"/>
      <c r="QZP52"/>
      <c r="QZQ52" s="80"/>
      <c r="QZR52"/>
      <c r="QZS52" s="80"/>
      <c r="QZT52"/>
      <c r="QZU52" s="80"/>
      <c r="QZV52"/>
      <c r="QZW52" s="80"/>
      <c r="QZX52"/>
      <c r="QZY52" s="80"/>
      <c r="QZZ52"/>
      <c r="RAA52" s="80"/>
      <c r="RAB52"/>
      <c r="RAC52" s="80"/>
      <c r="RAD52"/>
      <c r="RAE52" s="80"/>
      <c r="RAF52"/>
      <c r="RAG52" s="80"/>
      <c r="RAH52"/>
      <c r="RAI52" s="80"/>
      <c r="RAJ52"/>
      <c r="RAK52" s="80"/>
      <c r="RAL52"/>
      <c r="RAM52" s="80"/>
      <c r="RAN52"/>
      <c r="RAO52" s="80"/>
      <c r="RAP52"/>
      <c r="RAQ52" s="80"/>
      <c r="RAR52"/>
      <c r="RAS52" s="80"/>
      <c r="RAT52"/>
      <c r="RAU52" s="80"/>
      <c r="RAV52"/>
      <c r="RAW52" s="80"/>
      <c r="RAX52"/>
      <c r="RAY52" s="80"/>
      <c r="RAZ52"/>
      <c r="RBA52" s="80"/>
      <c r="RBB52"/>
      <c r="RBC52" s="80"/>
      <c r="RBD52"/>
      <c r="RBE52" s="80"/>
      <c r="RBF52"/>
      <c r="RBG52" s="80"/>
      <c r="RBH52"/>
      <c r="RBI52" s="80"/>
      <c r="RBJ52"/>
      <c r="RBK52" s="80"/>
      <c r="RBL52"/>
      <c r="RBM52" s="80"/>
      <c r="RBN52"/>
      <c r="RBO52" s="80"/>
      <c r="RBP52"/>
      <c r="RBQ52" s="80"/>
      <c r="RBR52"/>
      <c r="RBS52" s="80"/>
      <c r="RBT52"/>
      <c r="RBU52" s="80"/>
      <c r="RBV52"/>
      <c r="RBW52" s="80"/>
      <c r="RBX52"/>
      <c r="RBY52" s="80"/>
      <c r="RBZ52"/>
      <c r="RCA52" s="80"/>
      <c r="RCB52"/>
      <c r="RCC52" s="80"/>
      <c r="RCD52"/>
      <c r="RCE52" s="80"/>
      <c r="RCF52"/>
      <c r="RCG52" s="80"/>
      <c r="RCH52"/>
      <c r="RCI52" s="80"/>
      <c r="RCJ52"/>
      <c r="RCK52" s="80"/>
      <c r="RCL52"/>
      <c r="RCM52" s="80"/>
      <c r="RCN52"/>
      <c r="RCO52" s="80"/>
      <c r="RCP52"/>
      <c r="RCQ52" s="80"/>
      <c r="RCR52"/>
      <c r="RCS52" s="80"/>
      <c r="RCT52"/>
      <c r="RCU52" s="80"/>
      <c r="RCV52"/>
      <c r="RCW52" s="80"/>
      <c r="RCX52"/>
      <c r="RCY52" s="80"/>
      <c r="RCZ52"/>
      <c r="RDA52" s="80"/>
      <c r="RDB52"/>
      <c r="RDC52" s="80"/>
      <c r="RDD52"/>
      <c r="RDE52" s="80"/>
      <c r="RDF52"/>
      <c r="RDG52" s="80"/>
      <c r="RDH52"/>
      <c r="RDI52" s="80"/>
      <c r="RDJ52"/>
      <c r="RDK52" s="80"/>
      <c r="RDL52"/>
      <c r="RDM52" s="80"/>
      <c r="RDN52"/>
      <c r="RDO52" s="80"/>
      <c r="RDP52"/>
      <c r="RDQ52" s="80"/>
      <c r="RDR52"/>
      <c r="RDS52" s="80"/>
      <c r="RDT52"/>
      <c r="RDU52" s="80"/>
      <c r="RDV52"/>
      <c r="RDW52" s="80"/>
      <c r="RDX52"/>
      <c r="RDY52" s="80"/>
      <c r="RDZ52"/>
      <c r="REA52" s="80"/>
      <c r="REB52"/>
      <c r="REC52" s="80"/>
      <c r="RED52"/>
      <c r="REE52" s="80"/>
      <c r="REF52"/>
      <c r="REG52" s="80"/>
      <c r="REH52"/>
      <c r="REI52" s="80"/>
      <c r="REJ52"/>
      <c r="REK52" s="80"/>
      <c r="REL52"/>
      <c r="REM52" s="80"/>
      <c r="REN52"/>
      <c r="REO52" s="80"/>
      <c r="REP52"/>
      <c r="REQ52" s="80"/>
      <c r="RER52"/>
      <c r="RES52" s="80"/>
      <c r="RET52"/>
      <c r="REU52" s="80"/>
      <c r="REV52"/>
      <c r="REW52" s="80"/>
      <c r="REX52"/>
      <c r="REY52" s="80"/>
      <c r="REZ52"/>
      <c r="RFA52" s="80"/>
      <c r="RFB52"/>
      <c r="RFC52" s="80"/>
      <c r="RFD52"/>
      <c r="RFE52" s="80"/>
      <c r="RFF52"/>
      <c r="RFG52" s="80"/>
      <c r="RFH52"/>
      <c r="RFI52" s="80"/>
      <c r="RFJ52"/>
      <c r="RFK52" s="80"/>
      <c r="RFL52"/>
      <c r="RFM52" s="80"/>
      <c r="RFN52"/>
      <c r="RFO52" s="80"/>
      <c r="RFP52"/>
      <c r="RFQ52" s="80"/>
      <c r="RFR52"/>
      <c r="RFS52" s="80"/>
      <c r="RFT52"/>
      <c r="RFU52" s="80"/>
      <c r="RFV52"/>
      <c r="RFW52" s="80"/>
      <c r="RFX52"/>
      <c r="RFY52" s="80"/>
      <c r="RFZ52"/>
      <c r="RGA52" s="80"/>
      <c r="RGB52"/>
      <c r="RGC52" s="80"/>
      <c r="RGD52"/>
      <c r="RGE52" s="80"/>
      <c r="RGF52"/>
      <c r="RGG52" s="80"/>
      <c r="RGH52"/>
      <c r="RGI52" s="80"/>
      <c r="RGJ52"/>
      <c r="RGK52" s="80"/>
      <c r="RGL52"/>
      <c r="RGM52" s="80"/>
      <c r="RGN52"/>
      <c r="RGO52" s="80"/>
      <c r="RGP52"/>
      <c r="RGQ52" s="80"/>
      <c r="RGR52"/>
      <c r="RGS52" s="80"/>
      <c r="RGT52"/>
      <c r="RGU52" s="80"/>
      <c r="RGV52"/>
      <c r="RGW52" s="80"/>
      <c r="RGX52"/>
      <c r="RGY52" s="80"/>
      <c r="RGZ52"/>
      <c r="RHA52" s="80"/>
      <c r="RHB52"/>
      <c r="RHC52" s="80"/>
      <c r="RHD52"/>
      <c r="RHE52" s="80"/>
      <c r="RHF52"/>
      <c r="RHG52" s="80"/>
      <c r="RHH52"/>
      <c r="RHI52" s="80"/>
      <c r="RHJ52"/>
      <c r="RHK52" s="80"/>
      <c r="RHL52"/>
      <c r="RHM52" s="80"/>
      <c r="RHN52"/>
      <c r="RHO52" s="80"/>
      <c r="RHP52"/>
      <c r="RHQ52" s="80"/>
      <c r="RHR52"/>
      <c r="RHS52" s="80"/>
      <c r="RHT52"/>
      <c r="RHU52" s="80"/>
      <c r="RHV52"/>
      <c r="RHW52" s="80"/>
      <c r="RHX52"/>
      <c r="RHY52" s="80"/>
      <c r="RHZ52"/>
      <c r="RIA52" s="80"/>
      <c r="RIB52"/>
      <c r="RIC52" s="80"/>
      <c r="RID52"/>
      <c r="RIE52" s="80"/>
      <c r="RIF52"/>
      <c r="RIG52" s="80"/>
      <c r="RIH52"/>
      <c r="RII52" s="80"/>
      <c r="RIJ52"/>
      <c r="RIK52" s="80"/>
      <c r="RIL52"/>
      <c r="RIM52" s="80"/>
      <c r="RIN52"/>
      <c r="RIO52" s="80"/>
      <c r="RIP52"/>
      <c r="RIQ52" s="80"/>
      <c r="RIR52"/>
      <c r="RIS52" s="80"/>
      <c r="RIT52"/>
      <c r="RIU52" s="80"/>
      <c r="RIV52"/>
      <c r="RIW52" s="80"/>
      <c r="RIX52"/>
      <c r="RIY52" s="80"/>
      <c r="RIZ52"/>
      <c r="RJA52" s="80"/>
      <c r="RJB52"/>
      <c r="RJC52" s="80"/>
      <c r="RJD52"/>
      <c r="RJE52" s="80"/>
      <c r="RJF52"/>
      <c r="RJG52" s="80"/>
      <c r="RJH52"/>
      <c r="RJI52" s="80"/>
      <c r="RJJ52"/>
      <c r="RJK52" s="80"/>
      <c r="RJL52"/>
      <c r="RJM52" s="80"/>
      <c r="RJN52"/>
      <c r="RJO52" s="80"/>
      <c r="RJP52"/>
      <c r="RJQ52" s="80"/>
      <c r="RJR52"/>
      <c r="RJS52" s="80"/>
      <c r="RJT52"/>
      <c r="RJU52" s="80"/>
      <c r="RJV52"/>
      <c r="RJW52" s="80"/>
      <c r="RJX52"/>
      <c r="RJY52" s="80"/>
      <c r="RJZ52"/>
      <c r="RKA52" s="80"/>
      <c r="RKB52"/>
      <c r="RKC52" s="80"/>
      <c r="RKD52"/>
      <c r="RKE52" s="80"/>
      <c r="RKF52"/>
      <c r="RKG52" s="80"/>
      <c r="RKH52"/>
      <c r="RKI52" s="80"/>
      <c r="RKJ52"/>
      <c r="RKK52" s="80"/>
      <c r="RKL52"/>
      <c r="RKM52" s="80"/>
      <c r="RKN52"/>
      <c r="RKO52" s="80"/>
      <c r="RKP52"/>
      <c r="RKQ52" s="80"/>
      <c r="RKR52"/>
      <c r="RKS52" s="80"/>
      <c r="RKT52"/>
      <c r="RKU52" s="80"/>
      <c r="RKV52"/>
      <c r="RKW52" s="80"/>
      <c r="RKX52"/>
      <c r="RKY52" s="80"/>
      <c r="RKZ52"/>
      <c r="RLA52" s="80"/>
      <c r="RLB52"/>
      <c r="RLC52" s="80"/>
      <c r="RLD52"/>
      <c r="RLE52" s="80"/>
      <c r="RLF52"/>
      <c r="RLG52" s="80"/>
      <c r="RLH52"/>
      <c r="RLI52" s="80"/>
      <c r="RLJ52"/>
      <c r="RLK52" s="80"/>
      <c r="RLL52"/>
      <c r="RLM52" s="80"/>
      <c r="RLN52"/>
      <c r="RLO52" s="80"/>
      <c r="RLP52"/>
      <c r="RLQ52" s="80"/>
      <c r="RLR52"/>
      <c r="RLS52" s="80"/>
      <c r="RLT52"/>
      <c r="RLU52" s="80"/>
      <c r="RLV52"/>
      <c r="RLW52" s="80"/>
      <c r="RLX52"/>
      <c r="RLY52" s="80"/>
      <c r="RLZ52"/>
      <c r="RMA52" s="80"/>
      <c r="RMB52"/>
      <c r="RMC52" s="80"/>
      <c r="RMD52"/>
      <c r="RME52" s="80"/>
      <c r="RMF52"/>
      <c r="RMG52" s="80"/>
      <c r="RMH52"/>
      <c r="RMI52" s="80"/>
      <c r="RMJ52"/>
      <c r="RMK52" s="80"/>
      <c r="RML52"/>
      <c r="RMM52" s="80"/>
      <c r="RMN52"/>
      <c r="RMO52" s="80"/>
      <c r="RMP52"/>
      <c r="RMQ52" s="80"/>
      <c r="RMR52"/>
      <c r="RMS52" s="80"/>
      <c r="RMT52"/>
      <c r="RMU52" s="80"/>
      <c r="RMV52"/>
      <c r="RMW52" s="80"/>
      <c r="RMX52"/>
      <c r="RMY52" s="80"/>
      <c r="RMZ52"/>
      <c r="RNA52" s="80"/>
      <c r="RNB52"/>
      <c r="RNC52" s="80"/>
      <c r="RND52"/>
      <c r="RNE52" s="80"/>
      <c r="RNF52"/>
      <c r="RNG52" s="80"/>
      <c r="RNH52"/>
      <c r="RNI52" s="80"/>
      <c r="RNJ52"/>
      <c r="RNK52" s="80"/>
      <c r="RNL52"/>
      <c r="RNM52" s="80"/>
      <c r="RNN52"/>
      <c r="RNO52" s="80"/>
      <c r="RNP52"/>
      <c r="RNQ52" s="80"/>
      <c r="RNR52"/>
      <c r="RNS52" s="80"/>
      <c r="RNT52"/>
      <c r="RNU52" s="80"/>
      <c r="RNV52"/>
      <c r="RNW52" s="80"/>
      <c r="RNX52"/>
      <c r="RNY52" s="80"/>
      <c r="RNZ52"/>
      <c r="ROA52" s="80"/>
      <c r="ROB52"/>
      <c r="ROC52" s="80"/>
      <c r="ROD52"/>
      <c r="ROE52" s="80"/>
      <c r="ROF52"/>
      <c r="ROG52" s="80"/>
      <c r="ROH52"/>
      <c r="ROI52" s="80"/>
      <c r="ROJ52"/>
      <c r="ROK52" s="80"/>
      <c r="ROL52"/>
      <c r="ROM52" s="80"/>
      <c r="RON52"/>
      <c r="ROO52" s="80"/>
      <c r="ROP52"/>
      <c r="ROQ52" s="80"/>
      <c r="ROR52"/>
      <c r="ROS52" s="80"/>
      <c r="ROT52"/>
      <c r="ROU52" s="80"/>
      <c r="ROV52"/>
      <c r="ROW52" s="80"/>
      <c r="ROX52"/>
      <c r="ROY52" s="80"/>
      <c r="ROZ52"/>
      <c r="RPA52" s="80"/>
      <c r="RPB52"/>
      <c r="RPC52" s="80"/>
      <c r="RPD52"/>
      <c r="RPE52" s="80"/>
      <c r="RPF52"/>
      <c r="RPG52" s="80"/>
      <c r="RPH52"/>
      <c r="RPI52" s="80"/>
      <c r="RPJ52"/>
      <c r="RPK52" s="80"/>
      <c r="RPL52"/>
      <c r="RPM52" s="80"/>
      <c r="RPN52"/>
      <c r="RPO52" s="80"/>
      <c r="RPP52"/>
      <c r="RPQ52" s="80"/>
      <c r="RPR52"/>
      <c r="RPS52" s="80"/>
      <c r="RPT52"/>
      <c r="RPU52" s="80"/>
      <c r="RPV52"/>
      <c r="RPW52" s="80"/>
      <c r="RPX52"/>
      <c r="RPY52" s="80"/>
      <c r="RPZ52"/>
      <c r="RQA52" s="80"/>
      <c r="RQB52"/>
      <c r="RQC52" s="80"/>
      <c r="RQD52"/>
      <c r="RQE52" s="80"/>
      <c r="RQF52"/>
      <c r="RQG52" s="80"/>
      <c r="RQH52"/>
      <c r="RQI52" s="80"/>
      <c r="RQJ52"/>
      <c r="RQK52" s="80"/>
      <c r="RQL52"/>
      <c r="RQM52" s="80"/>
      <c r="RQN52"/>
      <c r="RQO52" s="80"/>
      <c r="RQP52"/>
      <c r="RQQ52" s="80"/>
      <c r="RQR52"/>
      <c r="RQS52" s="80"/>
      <c r="RQT52"/>
      <c r="RQU52" s="80"/>
      <c r="RQV52"/>
      <c r="RQW52" s="80"/>
      <c r="RQX52"/>
      <c r="RQY52" s="80"/>
      <c r="RQZ52"/>
      <c r="RRA52" s="80"/>
      <c r="RRB52"/>
      <c r="RRC52" s="80"/>
      <c r="RRD52"/>
      <c r="RRE52" s="80"/>
      <c r="RRF52"/>
      <c r="RRG52" s="80"/>
      <c r="RRH52"/>
      <c r="RRI52" s="80"/>
      <c r="RRJ52"/>
      <c r="RRK52" s="80"/>
      <c r="RRL52"/>
      <c r="RRM52" s="80"/>
      <c r="RRN52"/>
      <c r="RRO52" s="80"/>
      <c r="RRP52"/>
      <c r="RRQ52" s="80"/>
      <c r="RRR52"/>
      <c r="RRS52" s="80"/>
      <c r="RRT52"/>
      <c r="RRU52" s="80"/>
      <c r="RRV52"/>
      <c r="RRW52" s="80"/>
      <c r="RRX52"/>
      <c r="RRY52" s="80"/>
      <c r="RRZ52"/>
      <c r="RSA52" s="80"/>
      <c r="RSB52"/>
      <c r="RSC52" s="80"/>
      <c r="RSD52"/>
      <c r="RSE52" s="80"/>
      <c r="RSF52"/>
      <c r="RSG52" s="80"/>
      <c r="RSH52"/>
      <c r="RSI52" s="80"/>
      <c r="RSJ52"/>
      <c r="RSK52" s="80"/>
      <c r="RSL52"/>
      <c r="RSM52" s="80"/>
      <c r="RSN52"/>
      <c r="RSO52" s="80"/>
      <c r="RSP52"/>
      <c r="RSQ52" s="80"/>
      <c r="RSR52"/>
      <c r="RSS52" s="80"/>
      <c r="RST52"/>
      <c r="RSU52" s="80"/>
      <c r="RSV52"/>
      <c r="RSW52" s="80"/>
      <c r="RSX52"/>
      <c r="RSY52" s="80"/>
      <c r="RSZ52"/>
      <c r="RTA52" s="80"/>
      <c r="RTB52"/>
      <c r="RTC52" s="80"/>
      <c r="RTD52"/>
      <c r="RTE52" s="80"/>
      <c r="RTF52"/>
      <c r="RTG52" s="80"/>
      <c r="RTH52"/>
      <c r="RTI52" s="80"/>
      <c r="RTJ52"/>
      <c r="RTK52" s="80"/>
      <c r="RTL52"/>
      <c r="RTM52" s="80"/>
      <c r="RTN52"/>
      <c r="RTO52" s="80"/>
      <c r="RTP52"/>
      <c r="RTQ52" s="80"/>
      <c r="RTR52"/>
      <c r="RTS52" s="80"/>
      <c r="RTT52"/>
      <c r="RTU52" s="80"/>
      <c r="RTV52"/>
      <c r="RTW52" s="80"/>
      <c r="RTX52"/>
      <c r="RTY52" s="80"/>
      <c r="RTZ52"/>
      <c r="RUA52" s="80"/>
      <c r="RUB52"/>
      <c r="RUC52" s="80"/>
      <c r="RUD52"/>
      <c r="RUE52" s="80"/>
      <c r="RUF52"/>
      <c r="RUG52" s="80"/>
      <c r="RUH52"/>
      <c r="RUI52" s="80"/>
      <c r="RUJ52"/>
      <c r="RUK52" s="80"/>
      <c r="RUL52"/>
      <c r="RUM52" s="80"/>
      <c r="RUN52"/>
      <c r="RUO52" s="80"/>
      <c r="RUP52"/>
      <c r="RUQ52" s="80"/>
      <c r="RUR52"/>
      <c r="RUS52" s="80"/>
      <c r="RUT52"/>
      <c r="RUU52" s="80"/>
      <c r="RUV52"/>
      <c r="RUW52" s="80"/>
      <c r="RUX52"/>
      <c r="RUY52" s="80"/>
      <c r="RUZ52"/>
      <c r="RVA52" s="80"/>
      <c r="RVB52"/>
      <c r="RVC52" s="80"/>
      <c r="RVD52"/>
      <c r="RVE52" s="80"/>
      <c r="RVF52"/>
      <c r="RVG52" s="80"/>
      <c r="RVH52"/>
      <c r="RVI52" s="80"/>
      <c r="RVJ52"/>
      <c r="RVK52" s="80"/>
      <c r="RVL52"/>
      <c r="RVM52" s="80"/>
      <c r="RVN52"/>
      <c r="RVO52" s="80"/>
      <c r="RVP52"/>
      <c r="RVQ52" s="80"/>
      <c r="RVR52"/>
      <c r="RVS52" s="80"/>
      <c r="RVT52"/>
      <c r="RVU52" s="80"/>
      <c r="RVV52"/>
      <c r="RVW52" s="80"/>
      <c r="RVX52"/>
      <c r="RVY52" s="80"/>
      <c r="RVZ52"/>
      <c r="RWA52" s="80"/>
      <c r="RWB52"/>
      <c r="RWC52" s="80"/>
      <c r="RWD52"/>
      <c r="RWE52" s="80"/>
      <c r="RWF52"/>
      <c r="RWG52" s="80"/>
      <c r="RWH52"/>
      <c r="RWI52" s="80"/>
      <c r="RWJ52"/>
      <c r="RWK52" s="80"/>
      <c r="RWL52"/>
      <c r="RWM52" s="80"/>
      <c r="RWN52"/>
      <c r="RWO52" s="80"/>
      <c r="RWP52"/>
      <c r="RWQ52" s="80"/>
      <c r="RWR52"/>
      <c r="RWS52" s="80"/>
      <c r="RWT52"/>
      <c r="RWU52" s="80"/>
      <c r="RWV52"/>
      <c r="RWW52" s="80"/>
      <c r="RWX52"/>
      <c r="RWY52" s="80"/>
      <c r="RWZ52"/>
      <c r="RXA52" s="80"/>
      <c r="RXB52"/>
      <c r="RXC52" s="80"/>
      <c r="RXD52"/>
      <c r="RXE52" s="80"/>
      <c r="RXF52"/>
      <c r="RXG52" s="80"/>
      <c r="RXH52"/>
      <c r="RXI52" s="80"/>
      <c r="RXJ52"/>
      <c r="RXK52" s="80"/>
      <c r="RXL52"/>
      <c r="RXM52" s="80"/>
      <c r="RXN52"/>
      <c r="RXO52" s="80"/>
      <c r="RXP52"/>
      <c r="RXQ52" s="80"/>
      <c r="RXR52"/>
      <c r="RXS52" s="80"/>
      <c r="RXT52"/>
      <c r="RXU52" s="80"/>
      <c r="RXV52"/>
      <c r="RXW52" s="80"/>
      <c r="RXX52"/>
      <c r="RXY52" s="80"/>
      <c r="RXZ52"/>
      <c r="RYA52" s="80"/>
      <c r="RYB52"/>
      <c r="RYC52" s="80"/>
      <c r="RYD52"/>
      <c r="RYE52" s="80"/>
      <c r="RYF52"/>
      <c r="RYG52" s="80"/>
      <c r="RYH52"/>
      <c r="RYI52" s="80"/>
      <c r="RYJ52"/>
      <c r="RYK52" s="80"/>
      <c r="RYL52"/>
      <c r="RYM52" s="80"/>
      <c r="RYN52"/>
      <c r="RYO52" s="80"/>
      <c r="RYP52"/>
      <c r="RYQ52" s="80"/>
      <c r="RYR52"/>
      <c r="RYS52" s="80"/>
      <c r="RYT52"/>
      <c r="RYU52" s="80"/>
      <c r="RYV52"/>
      <c r="RYW52" s="80"/>
      <c r="RYX52"/>
      <c r="RYY52" s="80"/>
      <c r="RYZ52"/>
      <c r="RZA52" s="80"/>
      <c r="RZB52"/>
      <c r="RZC52" s="80"/>
      <c r="RZD52"/>
      <c r="RZE52" s="80"/>
      <c r="RZF52"/>
      <c r="RZG52" s="80"/>
      <c r="RZH52"/>
      <c r="RZI52" s="80"/>
      <c r="RZJ52"/>
      <c r="RZK52" s="80"/>
      <c r="RZL52"/>
      <c r="RZM52" s="80"/>
      <c r="RZN52"/>
      <c r="RZO52" s="80"/>
      <c r="RZP52"/>
      <c r="RZQ52" s="80"/>
      <c r="RZR52"/>
      <c r="RZS52" s="80"/>
      <c r="RZT52"/>
      <c r="RZU52" s="80"/>
      <c r="RZV52"/>
      <c r="RZW52" s="80"/>
      <c r="RZX52"/>
      <c r="RZY52" s="80"/>
      <c r="RZZ52"/>
      <c r="SAA52" s="80"/>
      <c r="SAB52"/>
      <c r="SAC52" s="80"/>
      <c r="SAD52"/>
      <c r="SAE52" s="80"/>
      <c r="SAF52"/>
      <c r="SAG52" s="80"/>
      <c r="SAH52"/>
      <c r="SAI52" s="80"/>
      <c r="SAJ52"/>
      <c r="SAK52" s="80"/>
      <c r="SAL52"/>
      <c r="SAM52" s="80"/>
      <c r="SAN52"/>
      <c r="SAO52" s="80"/>
      <c r="SAP52"/>
      <c r="SAQ52" s="80"/>
      <c r="SAR52"/>
      <c r="SAS52" s="80"/>
      <c r="SAT52"/>
      <c r="SAU52" s="80"/>
      <c r="SAV52"/>
      <c r="SAW52" s="80"/>
      <c r="SAX52"/>
      <c r="SAY52" s="80"/>
      <c r="SAZ52"/>
      <c r="SBA52" s="80"/>
      <c r="SBB52"/>
      <c r="SBC52" s="80"/>
      <c r="SBD52"/>
      <c r="SBE52" s="80"/>
      <c r="SBF52"/>
      <c r="SBG52" s="80"/>
      <c r="SBH52"/>
      <c r="SBI52" s="80"/>
      <c r="SBJ52"/>
      <c r="SBK52" s="80"/>
      <c r="SBL52"/>
      <c r="SBM52" s="80"/>
      <c r="SBN52"/>
      <c r="SBO52" s="80"/>
      <c r="SBP52"/>
      <c r="SBQ52" s="80"/>
      <c r="SBR52"/>
      <c r="SBS52" s="80"/>
      <c r="SBT52"/>
      <c r="SBU52" s="80"/>
      <c r="SBV52"/>
      <c r="SBW52" s="80"/>
      <c r="SBX52"/>
      <c r="SBY52" s="80"/>
      <c r="SBZ52"/>
      <c r="SCA52" s="80"/>
      <c r="SCB52"/>
      <c r="SCC52" s="80"/>
      <c r="SCD52"/>
      <c r="SCE52" s="80"/>
      <c r="SCF52"/>
      <c r="SCG52" s="80"/>
      <c r="SCH52"/>
      <c r="SCI52" s="80"/>
      <c r="SCJ52"/>
      <c r="SCK52" s="80"/>
      <c r="SCL52"/>
      <c r="SCM52" s="80"/>
      <c r="SCN52"/>
      <c r="SCO52" s="80"/>
      <c r="SCP52"/>
      <c r="SCQ52" s="80"/>
      <c r="SCR52"/>
      <c r="SCS52" s="80"/>
      <c r="SCT52"/>
      <c r="SCU52" s="80"/>
      <c r="SCV52"/>
      <c r="SCW52" s="80"/>
      <c r="SCX52"/>
      <c r="SCY52" s="80"/>
      <c r="SCZ52"/>
      <c r="SDA52" s="80"/>
      <c r="SDB52"/>
      <c r="SDC52" s="80"/>
      <c r="SDD52"/>
      <c r="SDE52" s="80"/>
      <c r="SDF52"/>
      <c r="SDG52" s="80"/>
      <c r="SDH52"/>
      <c r="SDI52" s="80"/>
      <c r="SDJ52"/>
      <c r="SDK52" s="80"/>
      <c r="SDL52"/>
      <c r="SDM52" s="80"/>
      <c r="SDN52"/>
      <c r="SDO52" s="80"/>
      <c r="SDP52"/>
      <c r="SDQ52" s="80"/>
      <c r="SDR52"/>
      <c r="SDS52" s="80"/>
      <c r="SDT52"/>
      <c r="SDU52" s="80"/>
      <c r="SDV52"/>
      <c r="SDW52" s="80"/>
      <c r="SDX52"/>
      <c r="SDY52" s="80"/>
      <c r="SDZ52"/>
      <c r="SEA52" s="80"/>
      <c r="SEB52"/>
      <c r="SEC52" s="80"/>
      <c r="SED52"/>
      <c r="SEE52" s="80"/>
      <c r="SEF52"/>
      <c r="SEG52" s="80"/>
      <c r="SEH52"/>
      <c r="SEI52" s="80"/>
      <c r="SEJ52"/>
      <c r="SEK52" s="80"/>
      <c r="SEL52"/>
      <c r="SEM52" s="80"/>
      <c r="SEN52"/>
      <c r="SEO52" s="80"/>
      <c r="SEP52"/>
      <c r="SEQ52" s="80"/>
      <c r="SER52"/>
      <c r="SES52" s="80"/>
      <c r="SET52"/>
      <c r="SEU52" s="80"/>
      <c r="SEV52"/>
      <c r="SEW52" s="80"/>
      <c r="SEX52"/>
      <c r="SEY52" s="80"/>
      <c r="SEZ52"/>
      <c r="SFA52" s="80"/>
      <c r="SFB52"/>
      <c r="SFC52" s="80"/>
      <c r="SFD52"/>
      <c r="SFE52" s="80"/>
      <c r="SFF52"/>
      <c r="SFG52" s="80"/>
      <c r="SFH52"/>
      <c r="SFI52" s="80"/>
      <c r="SFJ52"/>
      <c r="SFK52" s="80"/>
      <c r="SFL52"/>
      <c r="SFM52" s="80"/>
      <c r="SFN52"/>
      <c r="SFO52" s="80"/>
      <c r="SFP52"/>
      <c r="SFQ52" s="80"/>
      <c r="SFR52"/>
      <c r="SFS52" s="80"/>
      <c r="SFT52"/>
      <c r="SFU52" s="80"/>
      <c r="SFV52"/>
      <c r="SFW52" s="80"/>
      <c r="SFX52"/>
      <c r="SFY52" s="80"/>
      <c r="SFZ52"/>
      <c r="SGA52" s="80"/>
      <c r="SGB52"/>
      <c r="SGC52" s="80"/>
      <c r="SGD52"/>
      <c r="SGE52" s="80"/>
      <c r="SGF52"/>
      <c r="SGG52" s="80"/>
      <c r="SGH52"/>
      <c r="SGI52" s="80"/>
      <c r="SGJ52"/>
      <c r="SGK52" s="80"/>
      <c r="SGL52"/>
      <c r="SGM52" s="80"/>
      <c r="SGN52"/>
      <c r="SGO52" s="80"/>
      <c r="SGP52"/>
      <c r="SGQ52" s="80"/>
      <c r="SGR52"/>
      <c r="SGS52" s="80"/>
      <c r="SGT52"/>
      <c r="SGU52" s="80"/>
      <c r="SGV52"/>
      <c r="SGW52" s="80"/>
      <c r="SGX52"/>
      <c r="SGY52" s="80"/>
      <c r="SGZ52"/>
      <c r="SHA52" s="80"/>
      <c r="SHB52"/>
      <c r="SHC52" s="80"/>
      <c r="SHD52"/>
      <c r="SHE52" s="80"/>
      <c r="SHF52"/>
      <c r="SHG52" s="80"/>
      <c r="SHH52"/>
      <c r="SHI52" s="80"/>
      <c r="SHJ52"/>
      <c r="SHK52" s="80"/>
      <c r="SHL52"/>
      <c r="SHM52" s="80"/>
      <c r="SHN52"/>
      <c r="SHO52" s="80"/>
      <c r="SHP52"/>
      <c r="SHQ52" s="80"/>
      <c r="SHR52"/>
      <c r="SHS52" s="80"/>
      <c r="SHT52"/>
      <c r="SHU52" s="80"/>
      <c r="SHV52"/>
      <c r="SHW52" s="80"/>
      <c r="SHX52"/>
      <c r="SHY52" s="80"/>
      <c r="SHZ52"/>
      <c r="SIA52" s="80"/>
      <c r="SIB52"/>
      <c r="SIC52" s="80"/>
      <c r="SID52"/>
      <c r="SIE52" s="80"/>
      <c r="SIF52"/>
      <c r="SIG52" s="80"/>
      <c r="SIH52"/>
      <c r="SII52" s="80"/>
      <c r="SIJ52"/>
      <c r="SIK52" s="80"/>
      <c r="SIL52"/>
      <c r="SIM52" s="80"/>
      <c r="SIN52"/>
      <c r="SIO52" s="80"/>
      <c r="SIP52"/>
      <c r="SIQ52" s="80"/>
      <c r="SIR52"/>
      <c r="SIS52" s="80"/>
      <c r="SIT52"/>
      <c r="SIU52" s="80"/>
      <c r="SIV52"/>
      <c r="SIW52" s="80"/>
      <c r="SIX52"/>
      <c r="SIY52" s="80"/>
      <c r="SIZ52"/>
      <c r="SJA52" s="80"/>
      <c r="SJB52"/>
      <c r="SJC52" s="80"/>
      <c r="SJD52"/>
      <c r="SJE52" s="80"/>
      <c r="SJF52"/>
      <c r="SJG52" s="80"/>
      <c r="SJH52"/>
      <c r="SJI52" s="80"/>
      <c r="SJJ52"/>
      <c r="SJK52" s="80"/>
      <c r="SJL52"/>
      <c r="SJM52" s="80"/>
      <c r="SJN52"/>
      <c r="SJO52" s="80"/>
      <c r="SJP52"/>
      <c r="SJQ52" s="80"/>
      <c r="SJR52"/>
      <c r="SJS52" s="80"/>
      <c r="SJT52"/>
      <c r="SJU52" s="80"/>
      <c r="SJV52"/>
      <c r="SJW52" s="80"/>
      <c r="SJX52"/>
      <c r="SJY52" s="80"/>
      <c r="SJZ52"/>
      <c r="SKA52" s="80"/>
      <c r="SKB52"/>
      <c r="SKC52" s="80"/>
      <c r="SKD52"/>
      <c r="SKE52" s="80"/>
      <c r="SKF52"/>
      <c r="SKG52" s="80"/>
      <c r="SKH52"/>
      <c r="SKI52" s="80"/>
      <c r="SKJ52"/>
      <c r="SKK52" s="80"/>
      <c r="SKL52"/>
      <c r="SKM52" s="80"/>
      <c r="SKN52"/>
      <c r="SKO52" s="80"/>
      <c r="SKP52"/>
      <c r="SKQ52" s="80"/>
      <c r="SKR52"/>
      <c r="SKS52" s="80"/>
      <c r="SKT52"/>
      <c r="SKU52" s="80"/>
      <c r="SKV52"/>
      <c r="SKW52" s="80"/>
      <c r="SKX52"/>
      <c r="SKY52" s="80"/>
      <c r="SKZ52"/>
      <c r="SLA52" s="80"/>
      <c r="SLB52"/>
      <c r="SLC52" s="80"/>
      <c r="SLD52"/>
      <c r="SLE52" s="80"/>
      <c r="SLF52"/>
      <c r="SLG52" s="80"/>
      <c r="SLH52"/>
      <c r="SLI52" s="80"/>
      <c r="SLJ52"/>
      <c r="SLK52" s="80"/>
      <c r="SLL52"/>
      <c r="SLM52" s="80"/>
      <c r="SLN52"/>
      <c r="SLO52" s="80"/>
      <c r="SLP52"/>
      <c r="SLQ52" s="80"/>
      <c r="SLR52"/>
      <c r="SLS52" s="80"/>
      <c r="SLT52"/>
      <c r="SLU52" s="80"/>
      <c r="SLV52"/>
      <c r="SLW52" s="80"/>
      <c r="SLX52"/>
      <c r="SLY52" s="80"/>
      <c r="SLZ52"/>
      <c r="SMA52" s="80"/>
      <c r="SMB52"/>
      <c r="SMC52" s="80"/>
      <c r="SMD52"/>
      <c r="SME52" s="80"/>
      <c r="SMF52"/>
      <c r="SMG52" s="80"/>
      <c r="SMH52"/>
      <c r="SMI52" s="80"/>
      <c r="SMJ52"/>
      <c r="SMK52" s="80"/>
      <c r="SML52"/>
      <c r="SMM52" s="80"/>
      <c r="SMN52"/>
      <c r="SMO52" s="80"/>
      <c r="SMP52"/>
      <c r="SMQ52" s="80"/>
      <c r="SMR52"/>
      <c r="SMS52" s="80"/>
      <c r="SMT52"/>
      <c r="SMU52" s="80"/>
      <c r="SMV52"/>
      <c r="SMW52" s="80"/>
      <c r="SMX52"/>
      <c r="SMY52" s="80"/>
      <c r="SMZ52"/>
      <c r="SNA52" s="80"/>
      <c r="SNB52"/>
      <c r="SNC52" s="80"/>
      <c r="SND52"/>
      <c r="SNE52" s="80"/>
      <c r="SNF52"/>
      <c r="SNG52" s="80"/>
      <c r="SNH52"/>
      <c r="SNI52" s="80"/>
      <c r="SNJ52"/>
      <c r="SNK52" s="80"/>
      <c r="SNL52"/>
      <c r="SNM52" s="80"/>
      <c r="SNN52"/>
      <c r="SNO52" s="80"/>
      <c r="SNP52"/>
      <c r="SNQ52" s="80"/>
      <c r="SNR52"/>
      <c r="SNS52" s="80"/>
      <c r="SNT52"/>
      <c r="SNU52" s="80"/>
      <c r="SNV52"/>
      <c r="SNW52" s="80"/>
      <c r="SNX52"/>
      <c r="SNY52" s="80"/>
      <c r="SNZ52"/>
      <c r="SOA52" s="80"/>
      <c r="SOB52"/>
      <c r="SOC52" s="80"/>
      <c r="SOD52"/>
      <c r="SOE52" s="80"/>
      <c r="SOF52"/>
      <c r="SOG52" s="80"/>
      <c r="SOH52"/>
      <c r="SOI52" s="80"/>
      <c r="SOJ52"/>
      <c r="SOK52" s="80"/>
      <c r="SOL52"/>
      <c r="SOM52" s="80"/>
      <c r="SON52"/>
      <c r="SOO52" s="80"/>
      <c r="SOP52"/>
      <c r="SOQ52" s="80"/>
      <c r="SOR52"/>
      <c r="SOS52" s="80"/>
      <c r="SOT52"/>
      <c r="SOU52" s="80"/>
      <c r="SOV52"/>
      <c r="SOW52" s="80"/>
      <c r="SOX52"/>
      <c r="SOY52" s="80"/>
      <c r="SOZ52"/>
      <c r="SPA52" s="80"/>
      <c r="SPB52"/>
      <c r="SPC52" s="80"/>
      <c r="SPD52"/>
      <c r="SPE52" s="80"/>
      <c r="SPF52"/>
      <c r="SPG52" s="80"/>
      <c r="SPH52"/>
      <c r="SPI52" s="80"/>
      <c r="SPJ52"/>
      <c r="SPK52" s="80"/>
      <c r="SPL52"/>
      <c r="SPM52" s="80"/>
      <c r="SPN52"/>
      <c r="SPO52" s="80"/>
      <c r="SPP52"/>
      <c r="SPQ52" s="80"/>
      <c r="SPR52"/>
      <c r="SPS52" s="80"/>
      <c r="SPT52"/>
      <c r="SPU52" s="80"/>
      <c r="SPV52"/>
      <c r="SPW52" s="80"/>
      <c r="SPX52"/>
      <c r="SPY52" s="80"/>
      <c r="SPZ52"/>
      <c r="SQA52" s="80"/>
      <c r="SQB52"/>
      <c r="SQC52" s="80"/>
      <c r="SQD52"/>
      <c r="SQE52" s="80"/>
      <c r="SQF52"/>
      <c r="SQG52" s="80"/>
      <c r="SQH52"/>
      <c r="SQI52" s="80"/>
      <c r="SQJ52"/>
      <c r="SQK52" s="80"/>
      <c r="SQL52"/>
      <c r="SQM52" s="80"/>
      <c r="SQN52"/>
      <c r="SQO52" s="80"/>
      <c r="SQP52"/>
      <c r="SQQ52" s="80"/>
      <c r="SQR52"/>
      <c r="SQS52" s="80"/>
      <c r="SQT52"/>
      <c r="SQU52" s="80"/>
      <c r="SQV52"/>
      <c r="SQW52" s="80"/>
      <c r="SQX52"/>
      <c r="SQY52" s="80"/>
      <c r="SQZ52"/>
      <c r="SRA52" s="80"/>
      <c r="SRB52"/>
      <c r="SRC52" s="80"/>
      <c r="SRD52"/>
      <c r="SRE52" s="80"/>
      <c r="SRF52"/>
      <c r="SRG52" s="80"/>
      <c r="SRH52"/>
      <c r="SRI52" s="80"/>
      <c r="SRJ52"/>
      <c r="SRK52" s="80"/>
      <c r="SRL52"/>
      <c r="SRM52" s="80"/>
      <c r="SRN52"/>
      <c r="SRO52" s="80"/>
      <c r="SRP52"/>
      <c r="SRQ52" s="80"/>
      <c r="SRR52"/>
      <c r="SRS52" s="80"/>
      <c r="SRT52"/>
      <c r="SRU52" s="80"/>
      <c r="SRV52"/>
      <c r="SRW52" s="80"/>
      <c r="SRX52"/>
      <c r="SRY52" s="80"/>
      <c r="SRZ52"/>
      <c r="SSA52" s="80"/>
      <c r="SSB52"/>
      <c r="SSC52" s="80"/>
      <c r="SSD52"/>
      <c r="SSE52" s="80"/>
      <c r="SSF52"/>
      <c r="SSG52" s="80"/>
      <c r="SSH52"/>
      <c r="SSI52" s="80"/>
      <c r="SSJ52"/>
      <c r="SSK52" s="80"/>
      <c r="SSL52"/>
      <c r="SSM52" s="80"/>
      <c r="SSN52"/>
      <c r="SSO52" s="80"/>
      <c r="SSP52"/>
      <c r="SSQ52" s="80"/>
      <c r="SSR52"/>
      <c r="SSS52" s="80"/>
      <c r="SST52"/>
      <c r="SSU52" s="80"/>
      <c r="SSV52"/>
      <c r="SSW52" s="80"/>
      <c r="SSX52"/>
      <c r="SSY52" s="80"/>
      <c r="SSZ52"/>
      <c r="STA52" s="80"/>
      <c r="STB52"/>
      <c r="STC52" s="80"/>
      <c r="STD52"/>
      <c r="STE52" s="80"/>
      <c r="STF52"/>
      <c r="STG52" s="80"/>
      <c r="STH52"/>
      <c r="STI52" s="80"/>
      <c r="STJ52"/>
      <c r="STK52" s="80"/>
      <c r="STL52"/>
      <c r="STM52" s="80"/>
      <c r="STN52"/>
      <c r="STO52" s="80"/>
      <c r="STP52"/>
      <c r="STQ52" s="80"/>
      <c r="STR52"/>
      <c r="STS52" s="80"/>
      <c r="STT52"/>
      <c r="STU52" s="80"/>
      <c r="STV52"/>
      <c r="STW52" s="80"/>
      <c r="STX52"/>
      <c r="STY52" s="80"/>
      <c r="STZ52"/>
      <c r="SUA52" s="80"/>
      <c r="SUB52"/>
      <c r="SUC52" s="80"/>
      <c r="SUD52"/>
      <c r="SUE52" s="80"/>
      <c r="SUF52"/>
      <c r="SUG52" s="80"/>
      <c r="SUH52"/>
      <c r="SUI52" s="80"/>
      <c r="SUJ52"/>
      <c r="SUK52" s="80"/>
      <c r="SUL52"/>
      <c r="SUM52" s="80"/>
      <c r="SUN52"/>
      <c r="SUO52" s="80"/>
      <c r="SUP52"/>
      <c r="SUQ52" s="80"/>
      <c r="SUR52"/>
      <c r="SUS52" s="80"/>
      <c r="SUT52"/>
      <c r="SUU52" s="80"/>
      <c r="SUV52"/>
      <c r="SUW52" s="80"/>
      <c r="SUX52"/>
      <c r="SUY52" s="80"/>
      <c r="SUZ52"/>
      <c r="SVA52" s="80"/>
      <c r="SVB52"/>
      <c r="SVC52" s="80"/>
      <c r="SVD52"/>
      <c r="SVE52" s="80"/>
      <c r="SVF52"/>
      <c r="SVG52" s="80"/>
      <c r="SVH52"/>
      <c r="SVI52" s="80"/>
      <c r="SVJ52"/>
      <c r="SVK52" s="80"/>
      <c r="SVL52"/>
      <c r="SVM52" s="80"/>
      <c r="SVN52"/>
      <c r="SVO52" s="80"/>
      <c r="SVP52"/>
      <c r="SVQ52" s="80"/>
      <c r="SVR52"/>
      <c r="SVS52" s="80"/>
      <c r="SVT52"/>
      <c r="SVU52" s="80"/>
      <c r="SVV52"/>
      <c r="SVW52" s="80"/>
      <c r="SVX52"/>
      <c r="SVY52" s="80"/>
      <c r="SVZ52"/>
      <c r="SWA52" s="80"/>
      <c r="SWB52"/>
      <c r="SWC52" s="80"/>
      <c r="SWD52"/>
      <c r="SWE52" s="80"/>
      <c r="SWF52"/>
      <c r="SWG52" s="80"/>
      <c r="SWH52"/>
      <c r="SWI52" s="80"/>
      <c r="SWJ52"/>
      <c r="SWK52" s="80"/>
      <c r="SWL52"/>
      <c r="SWM52" s="80"/>
      <c r="SWN52"/>
      <c r="SWO52" s="80"/>
      <c r="SWP52"/>
      <c r="SWQ52" s="80"/>
      <c r="SWR52"/>
      <c r="SWS52" s="80"/>
      <c r="SWT52"/>
      <c r="SWU52" s="80"/>
      <c r="SWV52"/>
      <c r="SWW52" s="80"/>
      <c r="SWX52"/>
      <c r="SWY52" s="80"/>
      <c r="SWZ52"/>
      <c r="SXA52" s="80"/>
      <c r="SXB52"/>
      <c r="SXC52" s="80"/>
      <c r="SXD52"/>
      <c r="SXE52" s="80"/>
      <c r="SXF52"/>
      <c r="SXG52" s="80"/>
      <c r="SXH52"/>
      <c r="SXI52" s="80"/>
      <c r="SXJ52"/>
      <c r="SXK52" s="80"/>
      <c r="SXL52"/>
      <c r="SXM52" s="80"/>
      <c r="SXN52"/>
      <c r="SXO52" s="80"/>
      <c r="SXP52"/>
      <c r="SXQ52" s="80"/>
      <c r="SXR52"/>
      <c r="SXS52" s="80"/>
      <c r="SXT52"/>
      <c r="SXU52" s="80"/>
      <c r="SXV52"/>
      <c r="SXW52" s="80"/>
      <c r="SXX52"/>
      <c r="SXY52" s="80"/>
      <c r="SXZ52"/>
      <c r="SYA52" s="80"/>
      <c r="SYB52"/>
      <c r="SYC52" s="80"/>
      <c r="SYD52"/>
      <c r="SYE52" s="80"/>
      <c r="SYF52"/>
      <c r="SYG52" s="80"/>
      <c r="SYH52"/>
      <c r="SYI52" s="80"/>
      <c r="SYJ52"/>
      <c r="SYK52" s="80"/>
      <c r="SYL52"/>
      <c r="SYM52" s="80"/>
      <c r="SYN52"/>
      <c r="SYO52" s="80"/>
      <c r="SYP52"/>
      <c r="SYQ52" s="80"/>
      <c r="SYR52"/>
      <c r="SYS52" s="80"/>
      <c r="SYT52"/>
      <c r="SYU52" s="80"/>
      <c r="SYV52"/>
      <c r="SYW52" s="80"/>
      <c r="SYX52"/>
      <c r="SYY52" s="80"/>
      <c r="SYZ52"/>
      <c r="SZA52" s="80"/>
      <c r="SZB52"/>
      <c r="SZC52" s="80"/>
      <c r="SZD52"/>
      <c r="SZE52" s="80"/>
      <c r="SZF52"/>
      <c r="SZG52" s="80"/>
      <c r="SZH52"/>
      <c r="SZI52" s="80"/>
      <c r="SZJ52"/>
      <c r="SZK52" s="80"/>
      <c r="SZL52"/>
      <c r="SZM52" s="80"/>
      <c r="SZN52"/>
      <c r="SZO52" s="80"/>
      <c r="SZP52"/>
      <c r="SZQ52" s="80"/>
      <c r="SZR52"/>
      <c r="SZS52" s="80"/>
      <c r="SZT52"/>
      <c r="SZU52" s="80"/>
      <c r="SZV52"/>
      <c r="SZW52" s="80"/>
      <c r="SZX52"/>
      <c r="SZY52" s="80"/>
      <c r="SZZ52"/>
      <c r="TAA52" s="80"/>
      <c r="TAB52"/>
      <c r="TAC52" s="80"/>
      <c r="TAD52"/>
      <c r="TAE52" s="80"/>
      <c r="TAF52"/>
      <c r="TAG52" s="80"/>
      <c r="TAH52"/>
      <c r="TAI52" s="80"/>
      <c r="TAJ52"/>
      <c r="TAK52" s="80"/>
      <c r="TAL52"/>
      <c r="TAM52" s="80"/>
      <c r="TAN52"/>
      <c r="TAO52" s="80"/>
      <c r="TAP52"/>
      <c r="TAQ52" s="80"/>
      <c r="TAR52"/>
      <c r="TAS52" s="80"/>
      <c r="TAT52"/>
      <c r="TAU52" s="80"/>
      <c r="TAV52"/>
      <c r="TAW52" s="80"/>
      <c r="TAX52"/>
      <c r="TAY52" s="80"/>
      <c r="TAZ52"/>
      <c r="TBA52" s="80"/>
      <c r="TBB52"/>
      <c r="TBC52" s="80"/>
      <c r="TBD52"/>
      <c r="TBE52" s="80"/>
      <c r="TBF52"/>
      <c r="TBG52" s="80"/>
      <c r="TBH52"/>
      <c r="TBI52" s="80"/>
      <c r="TBJ52"/>
      <c r="TBK52" s="80"/>
      <c r="TBL52"/>
      <c r="TBM52" s="80"/>
      <c r="TBN52"/>
      <c r="TBO52" s="80"/>
      <c r="TBP52"/>
      <c r="TBQ52" s="80"/>
      <c r="TBR52"/>
      <c r="TBS52" s="80"/>
      <c r="TBT52"/>
      <c r="TBU52" s="80"/>
      <c r="TBV52"/>
      <c r="TBW52" s="80"/>
      <c r="TBX52"/>
      <c r="TBY52" s="80"/>
      <c r="TBZ52"/>
      <c r="TCA52" s="80"/>
      <c r="TCB52"/>
      <c r="TCC52" s="80"/>
      <c r="TCD52"/>
      <c r="TCE52" s="80"/>
      <c r="TCF52"/>
      <c r="TCG52" s="80"/>
      <c r="TCH52"/>
      <c r="TCI52" s="80"/>
      <c r="TCJ52"/>
      <c r="TCK52" s="80"/>
      <c r="TCL52"/>
      <c r="TCM52" s="80"/>
      <c r="TCN52"/>
      <c r="TCO52" s="80"/>
      <c r="TCP52"/>
      <c r="TCQ52" s="80"/>
      <c r="TCR52"/>
      <c r="TCS52" s="80"/>
      <c r="TCT52"/>
      <c r="TCU52" s="80"/>
      <c r="TCV52"/>
      <c r="TCW52" s="80"/>
      <c r="TCX52"/>
      <c r="TCY52" s="80"/>
      <c r="TCZ52"/>
      <c r="TDA52" s="80"/>
      <c r="TDB52"/>
      <c r="TDC52" s="80"/>
      <c r="TDD52"/>
      <c r="TDE52" s="80"/>
      <c r="TDF52"/>
      <c r="TDG52" s="80"/>
      <c r="TDH52"/>
      <c r="TDI52" s="80"/>
      <c r="TDJ52"/>
      <c r="TDK52" s="80"/>
      <c r="TDL52"/>
      <c r="TDM52" s="80"/>
      <c r="TDN52"/>
      <c r="TDO52" s="80"/>
      <c r="TDP52"/>
      <c r="TDQ52" s="80"/>
      <c r="TDR52"/>
      <c r="TDS52" s="80"/>
      <c r="TDT52"/>
      <c r="TDU52" s="80"/>
      <c r="TDV52"/>
      <c r="TDW52" s="80"/>
      <c r="TDX52"/>
      <c r="TDY52" s="80"/>
      <c r="TDZ52"/>
      <c r="TEA52" s="80"/>
      <c r="TEB52"/>
      <c r="TEC52" s="80"/>
      <c r="TED52"/>
      <c r="TEE52" s="80"/>
      <c r="TEF52"/>
      <c r="TEG52" s="80"/>
      <c r="TEH52"/>
      <c r="TEI52" s="80"/>
      <c r="TEJ52"/>
      <c r="TEK52" s="80"/>
      <c r="TEL52"/>
      <c r="TEM52" s="80"/>
      <c r="TEN52"/>
      <c r="TEO52" s="80"/>
      <c r="TEP52"/>
      <c r="TEQ52" s="80"/>
      <c r="TER52"/>
      <c r="TES52" s="80"/>
      <c r="TET52"/>
      <c r="TEU52" s="80"/>
      <c r="TEV52"/>
      <c r="TEW52" s="80"/>
      <c r="TEX52"/>
      <c r="TEY52" s="80"/>
      <c r="TEZ52"/>
      <c r="TFA52" s="80"/>
      <c r="TFB52"/>
      <c r="TFC52" s="80"/>
      <c r="TFD52"/>
      <c r="TFE52" s="80"/>
      <c r="TFF52"/>
      <c r="TFG52" s="80"/>
      <c r="TFH52"/>
      <c r="TFI52" s="80"/>
      <c r="TFJ52"/>
      <c r="TFK52" s="80"/>
      <c r="TFL52"/>
      <c r="TFM52" s="80"/>
      <c r="TFN52"/>
      <c r="TFO52" s="80"/>
      <c r="TFP52"/>
      <c r="TFQ52" s="80"/>
      <c r="TFR52"/>
      <c r="TFS52" s="80"/>
      <c r="TFT52"/>
      <c r="TFU52" s="80"/>
      <c r="TFV52"/>
      <c r="TFW52" s="80"/>
      <c r="TFX52"/>
      <c r="TFY52" s="80"/>
      <c r="TFZ52"/>
      <c r="TGA52" s="80"/>
      <c r="TGB52"/>
      <c r="TGC52" s="80"/>
      <c r="TGD52"/>
      <c r="TGE52" s="80"/>
      <c r="TGF52"/>
      <c r="TGG52" s="80"/>
      <c r="TGH52"/>
      <c r="TGI52" s="80"/>
      <c r="TGJ52"/>
      <c r="TGK52" s="80"/>
      <c r="TGL52"/>
      <c r="TGM52" s="80"/>
      <c r="TGN52"/>
      <c r="TGO52" s="80"/>
      <c r="TGP52"/>
      <c r="TGQ52" s="80"/>
      <c r="TGR52"/>
      <c r="TGS52" s="80"/>
      <c r="TGT52"/>
      <c r="TGU52" s="80"/>
      <c r="TGV52"/>
      <c r="TGW52" s="80"/>
      <c r="TGX52"/>
      <c r="TGY52" s="80"/>
      <c r="TGZ52"/>
      <c r="THA52" s="80"/>
      <c r="THB52"/>
      <c r="THC52" s="80"/>
      <c r="THD52"/>
      <c r="THE52" s="80"/>
      <c r="THF52"/>
      <c r="THG52" s="80"/>
      <c r="THH52"/>
      <c r="THI52" s="80"/>
      <c r="THJ52"/>
      <c r="THK52" s="80"/>
      <c r="THL52"/>
      <c r="THM52" s="80"/>
      <c r="THN52"/>
      <c r="THO52" s="80"/>
      <c r="THP52"/>
      <c r="THQ52" s="80"/>
      <c r="THR52"/>
      <c r="THS52" s="80"/>
      <c r="THT52"/>
      <c r="THU52" s="80"/>
      <c r="THV52"/>
      <c r="THW52" s="80"/>
      <c r="THX52"/>
      <c r="THY52" s="80"/>
      <c r="THZ52"/>
      <c r="TIA52" s="80"/>
      <c r="TIB52"/>
      <c r="TIC52" s="80"/>
      <c r="TID52"/>
      <c r="TIE52" s="80"/>
      <c r="TIF52"/>
      <c r="TIG52" s="80"/>
      <c r="TIH52"/>
      <c r="TII52" s="80"/>
      <c r="TIJ52"/>
      <c r="TIK52" s="80"/>
      <c r="TIL52"/>
      <c r="TIM52" s="80"/>
      <c r="TIN52"/>
      <c r="TIO52" s="80"/>
      <c r="TIP52"/>
      <c r="TIQ52" s="80"/>
      <c r="TIR52"/>
      <c r="TIS52" s="80"/>
      <c r="TIT52"/>
      <c r="TIU52" s="80"/>
      <c r="TIV52"/>
      <c r="TIW52" s="80"/>
      <c r="TIX52"/>
      <c r="TIY52" s="80"/>
      <c r="TIZ52"/>
      <c r="TJA52" s="80"/>
      <c r="TJB52"/>
      <c r="TJC52" s="80"/>
      <c r="TJD52"/>
      <c r="TJE52" s="80"/>
      <c r="TJF52"/>
      <c r="TJG52" s="80"/>
      <c r="TJH52"/>
      <c r="TJI52" s="80"/>
      <c r="TJJ52"/>
      <c r="TJK52" s="80"/>
      <c r="TJL52"/>
      <c r="TJM52" s="80"/>
      <c r="TJN52"/>
      <c r="TJO52" s="80"/>
      <c r="TJP52"/>
      <c r="TJQ52" s="80"/>
      <c r="TJR52"/>
      <c r="TJS52" s="80"/>
      <c r="TJT52"/>
      <c r="TJU52" s="80"/>
      <c r="TJV52"/>
      <c r="TJW52" s="80"/>
      <c r="TJX52"/>
      <c r="TJY52" s="80"/>
      <c r="TJZ52"/>
      <c r="TKA52" s="80"/>
      <c r="TKB52"/>
      <c r="TKC52" s="80"/>
      <c r="TKD52"/>
      <c r="TKE52" s="80"/>
      <c r="TKF52"/>
      <c r="TKG52" s="80"/>
      <c r="TKH52"/>
      <c r="TKI52" s="80"/>
      <c r="TKJ52"/>
      <c r="TKK52" s="80"/>
      <c r="TKL52"/>
      <c r="TKM52" s="80"/>
      <c r="TKN52"/>
      <c r="TKO52" s="80"/>
      <c r="TKP52"/>
      <c r="TKQ52" s="80"/>
      <c r="TKR52"/>
      <c r="TKS52" s="80"/>
      <c r="TKT52"/>
      <c r="TKU52" s="80"/>
      <c r="TKV52"/>
      <c r="TKW52" s="80"/>
      <c r="TKX52"/>
      <c r="TKY52" s="80"/>
      <c r="TKZ52"/>
      <c r="TLA52" s="80"/>
      <c r="TLB52"/>
      <c r="TLC52" s="80"/>
      <c r="TLD52"/>
      <c r="TLE52" s="80"/>
      <c r="TLF52"/>
      <c r="TLG52" s="80"/>
      <c r="TLH52"/>
      <c r="TLI52" s="80"/>
      <c r="TLJ52"/>
      <c r="TLK52" s="80"/>
      <c r="TLL52"/>
      <c r="TLM52" s="80"/>
      <c r="TLN52"/>
      <c r="TLO52" s="80"/>
      <c r="TLP52"/>
      <c r="TLQ52" s="80"/>
      <c r="TLR52"/>
      <c r="TLS52" s="80"/>
      <c r="TLT52"/>
      <c r="TLU52" s="80"/>
      <c r="TLV52"/>
      <c r="TLW52" s="80"/>
      <c r="TLX52"/>
      <c r="TLY52" s="80"/>
      <c r="TLZ52"/>
      <c r="TMA52" s="80"/>
      <c r="TMB52"/>
      <c r="TMC52" s="80"/>
      <c r="TMD52"/>
      <c r="TME52" s="80"/>
      <c r="TMF52"/>
      <c r="TMG52" s="80"/>
      <c r="TMH52"/>
      <c r="TMI52" s="80"/>
      <c r="TMJ52"/>
      <c r="TMK52" s="80"/>
      <c r="TML52"/>
      <c r="TMM52" s="80"/>
      <c r="TMN52"/>
      <c r="TMO52" s="80"/>
      <c r="TMP52"/>
      <c r="TMQ52" s="80"/>
      <c r="TMR52"/>
      <c r="TMS52" s="80"/>
      <c r="TMT52"/>
      <c r="TMU52" s="80"/>
      <c r="TMV52"/>
      <c r="TMW52" s="80"/>
      <c r="TMX52"/>
      <c r="TMY52" s="80"/>
      <c r="TMZ52"/>
      <c r="TNA52" s="80"/>
      <c r="TNB52"/>
      <c r="TNC52" s="80"/>
      <c r="TND52"/>
      <c r="TNE52" s="80"/>
      <c r="TNF52"/>
      <c r="TNG52" s="80"/>
      <c r="TNH52"/>
      <c r="TNI52" s="80"/>
      <c r="TNJ52"/>
      <c r="TNK52" s="80"/>
      <c r="TNL52"/>
      <c r="TNM52" s="80"/>
      <c r="TNN52"/>
      <c r="TNO52" s="80"/>
      <c r="TNP52"/>
      <c r="TNQ52" s="80"/>
      <c r="TNR52"/>
      <c r="TNS52" s="80"/>
      <c r="TNT52"/>
      <c r="TNU52" s="80"/>
      <c r="TNV52"/>
      <c r="TNW52" s="80"/>
      <c r="TNX52"/>
      <c r="TNY52" s="80"/>
      <c r="TNZ52"/>
      <c r="TOA52" s="80"/>
      <c r="TOB52"/>
      <c r="TOC52" s="80"/>
      <c r="TOD52"/>
      <c r="TOE52" s="80"/>
      <c r="TOF52"/>
      <c r="TOG52" s="80"/>
      <c r="TOH52"/>
      <c r="TOI52" s="80"/>
      <c r="TOJ52"/>
      <c r="TOK52" s="80"/>
      <c r="TOL52"/>
      <c r="TOM52" s="80"/>
      <c r="TON52"/>
      <c r="TOO52" s="80"/>
      <c r="TOP52"/>
      <c r="TOQ52" s="80"/>
      <c r="TOR52"/>
      <c r="TOS52" s="80"/>
      <c r="TOT52"/>
      <c r="TOU52" s="80"/>
      <c r="TOV52"/>
      <c r="TOW52" s="80"/>
      <c r="TOX52"/>
      <c r="TOY52" s="80"/>
      <c r="TOZ52"/>
      <c r="TPA52" s="80"/>
      <c r="TPB52"/>
      <c r="TPC52" s="80"/>
      <c r="TPD52"/>
      <c r="TPE52" s="80"/>
      <c r="TPF52"/>
      <c r="TPG52" s="80"/>
      <c r="TPH52"/>
      <c r="TPI52" s="80"/>
      <c r="TPJ52"/>
      <c r="TPK52" s="80"/>
      <c r="TPL52"/>
      <c r="TPM52" s="80"/>
      <c r="TPN52"/>
      <c r="TPO52" s="80"/>
      <c r="TPP52"/>
      <c r="TPQ52" s="80"/>
      <c r="TPR52"/>
      <c r="TPS52" s="80"/>
      <c r="TPT52"/>
      <c r="TPU52" s="80"/>
      <c r="TPV52"/>
      <c r="TPW52" s="80"/>
      <c r="TPX52"/>
      <c r="TPY52" s="80"/>
      <c r="TPZ52"/>
      <c r="TQA52" s="80"/>
      <c r="TQB52"/>
      <c r="TQC52" s="80"/>
      <c r="TQD52"/>
      <c r="TQE52" s="80"/>
      <c r="TQF52"/>
      <c r="TQG52" s="80"/>
      <c r="TQH52"/>
      <c r="TQI52" s="80"/>
      <c r="TQJ52"/>
      <c r="TQK52" s="80"/>
      <c r="TQL52"/>
      <c r="TQM52" s="80"/>
      <c r="TQN52"/>
      <c r="TQO52" s="80"/>
      <c r="TQP52"/>
      <c r="TQQ52" s="80"/>
      <c r="TQR52"/>
      <c r="TQS52" s="80"/>
      <c r="TQT52"/>
      <c r="TQU52" s="80"/>
      <c r="TQV52"/>
      <c r="TQW52" s="80"/>
      <c r="TQX52"/>
      <c r="TQY52" s="80"/>
      <c r="TQZ52"/>
      <c r="TRA52" s="80"/>
      <c r="TRB52"/>
      <c r="TRC52" s="80"/>
      <c r="TRD52"/>
      <c r="TRE52" s="80"/>
      <c r="TRF52"/>
      <c r="TRG52" s="80"/>
      <c r="TRH52"/>
      <c r="TRI52" s="80"/>
      <c r="TRJ52"/>
      <c r="TRK52" s="80"/>
      <c r="TRL52"/>
      <c r="TRM52" s="80"/>
      <c r="TRN52"/>
      <c r="TRO52" s="80"/>
      <c r="TRP52"/>
      <c r="TRQ52" s="80"/>
      <c r="TRR52"/>
      <c r="TRS52" s="80"/>
      <c r="TRT52"/>
      <c r="TRU52" s="80"/>
      <c r="TRV52"/>
      <c r="TRW52" s="80"/>
      <c r="TRX52"/>
      <c r="TRY52" s="80"/>
      <c r="TRZ52"/>
      <c r="TSA52" s="80"/>
      <c r="TSB52"/>
      <c r="TSC52" s="80"/>
      <c r="TSD52"/>
      <c r="TSE52" s="80"/>
      <c r="TSF52"/>
      <c r="TSG52" s="80"/>
      <c r="TSH52"/>
      <c r="TSI52" s="80"/>
      <c r="TSJ52"/>
      <c r="TSK52" s="80"/>
      <c r="TSL52"/>
      <c r="TSM52" s="80"/>
      <c r="TSN52"/>
      <c r="TSO52" s="80"/>
      <c r="TSP52"/>
      <c r="TSQ52" s="80"/>
      <c r="TSR52"/>
      <c r="TSS52" s="80"/>
      <c r="TST52"/>
      <c r="TSU52" s="80"/>
      <c r="TSV52"/>
      <c r="TSW52" s="80"/>
      <c r="TSX52"/>
      <c r="TSY52" s="80"/>
      <c r="TSZ52"/>
      <c r="TTA52" s="80"/>
      <c r="TTB52"/>
      <c r="TTC52" s="80"/>
      <c r="TTD52"/>
      <c r="TTE52" s="80"/>
      <c r="TTF52"/>
      <c r="TTG52" s="80"/>
      <c r="TTH52"/>
      <c r="TTI52" s="80"/>
      <c r="TTJ52"/>
      <c r="TTK52" s="80"/>
      <c r="TTL52"/>
      <c r="TTM52" s="80"/>
      <c r="TTN52"/>
      <c r="TTO52" s="80"/>
      <c r="TTP52"/>
      <c r="TTQ52" s="80"/>
      <c r="TTR52"/>
      <c r="TTS52" s="80"/>
      <c r="TTT52"/>
      <c r="TTU52" s="80"/>
      <c r="TTV52"/>
      <c r="TTW52" s="80"/>
      <c r="TTX52"/>
      <c r="TTY52" s="80"/>
      <c r="TTZ52"/>
      <c r="TUA52" s="80"/>
      <c r="TUB52"/>
      <c r="TUC52" s="80"/>
      <c r="TUD52"/>
      <c r="TUE52" s="80"/>
      <c r="TUF52"/>
      <c r="TUG52" s="80"/>
      <c r="TUH52"/>
      <c r="TUI52" s="80"/>
      <c r="TUJ52"/>
      <c r="TUK52" s="80"/>
      <c r="TUL52"/>
      <c r="TUM52" s="80"/>
      <c r="TUN52"/>
      <c r="TUO52" s="80"/>
      <c r="TUP52"/>
      <c r="TUQ52" s="80"/>
      <c r="TUR52"/>
      <c r="TUS52" s="80"/>
      <c r="TUT52"/>
      <c r="TUU52" s="80"/>
      <c r="TUV52"/>
      <c r="TUW52" s="80"/>
      <c r="TUX52"/>
      <c r="TUY52" s="80"/>
      <c r="TUZ52"/>
      <c r="TVA52" s="80"/>
      <c r="TVB52"/>
      <c r="TVC52" s="80"/>
      <c r="TVD52"/>
      <c r="TVE52" s="80"/>
      <c r="TVF52"/>
      <c r="TVG52" s="80"/>
      <c r="TVH52"/>
      <c r="TVI52" s="80"/>
      <c r="TVJ52"/>
      <c r="TVK52" s="80"/>
      <c r="TVL52"/>
      <c r="TVM52" s="80"/>
      <c r="TVN52"/>
      <c r="TVO52" s="80"/>
      <c r="TVP52"/>
      <c r="TVQ52" s="80"/>
      <c r="TVR52"/>
      <c r="TVS52" s="80"/>
      <c r="TVT52"/>
      <c r="TVU52" s="80"/>
      <c r="TVV52"/>
      <c r="TVW52" s="80"/>
      <c r="TVX52"/>
      <c r="TVY52" s="80"/>
      <c r="TVZ52"/>
      <c r="TWA52" s="80"/>
      <c r="TWB52"/>
      <c r="TWC52" s="80"/>
      <c r="TWD52"/>
      <c r="TWE52" s="80"/>
      <c r="TWF52"/>
      <c r="TWG52" s="80"/>
      <c r="TWH52"/>
      <c r="TWI52" s="80"/>
      <c r="TWJ52"/>
      <c r="TWK52" s="80"/>
      <c r="TWL52"/>
      <c r="TWM52" s="80"/>
      <c r="TWN52"/>
      <c r="TWO52" s="80"/>
      <c r="TWP52"/>
      <c r="TWQ52" s="80"/>
      <c r="TWR52"/>
      <c r="TWS52" s="80"/>
      <c r="TWT52"/>
      <c r="TWU52" s="80"/>
      <c r="TWV52"/>
      <c r="TWW52" s="80"/>
      <c r="TWX52"/>
      <c r="TWY52" s="80"/>
      <c r="TWZ52"/>
      <c r="TXA52" s="80"/>
      <c r="TXB52"/>
      <c r="TXC52" s="80"/>
      <c r="TXD52"/>
      <c r="TXE52" s="80"/>
      <c r="TXF52"/>
      <c r="TXG52" s="80"/>
      <c r="TXH52"/>
      <c r="TXI52" s="80"/>
      <c r="TXJ52"/>
      <c r="TXK52" s="80"/>
      <c r="TXL52"/>
      <c r="TXM52" s="80"/>
      <c r="TXN52"/>
      <c r="TXO52" s="80"/>
      <c r="TXP52"/>
      <c r="TXQ52" s="80"/>
      <c r="TXR52"/>
      <c r="TXS52" s="80"/>
      <c r="TXT52"/>
      <c r="TXU52" s="80"/>
      <c r="TXV52"/>
      <c r="TXW52" s="80"/>
      <c r="TXX52"/>
      <c r="TXY52" s="80"/>
      <c r="TXZ52"/>
      <c r="TYA52" s="80"/>
      <c r="TYB52"/>
      <c r="TYC52" s="80"/>
      <c r="TYD52"/>
      <c r="TYE52" s="80"/>
      <c r="TYF52"/>
      <c r="TYG52" s="80"/>
      <c r="TYH52"/>
      <c r="TYI52" s="80"/>
      <c r="TYJ52"/>
      <c r="TYK52" s="80"/>
      <c r="TYL52"/>
      <c r="TYM52" s="80"/>
      <c r="TYN52"/>
      <c r="TYO52" s="80"/>
      <c r="TYP52"/>
      <c r="TYQ52" s="80"/>
      <c r="TYR52"/>
      <c r="TYS52" s="80"/>
      <c r="TYT52"/>
      <c r="TYU52" s="80"/>
      <c r="TYV52"/>
      <c r="TYW52" s="80"/>
      <c r="TYX52"/>
      <c r="TYY52" s="80"/>
      <c r="TYZ52"/>
      <c r="TZA52" s="80"/>
      <c r="TZB52"/>
      <c r="TZC52" s="80"/>
      <c r="TZD52"/>
      <c r="TZE52" s="80"/>
      <c r="TZF52"/>
      <c r="TZG52" s="80"/>
      <c r="TZH52"/>
      <c r="TZI52" s="80"/>
      <c r="TZJ52"/>
      <c r="TZK52" s="80"/>
      <c r="TZL52"/>
      <c r="TZM52" s="80"/>
      <c r="TZN52"/>
      <c r="TZO52" s="80"/>
      <c r="TZP52"/>
      <c r="TZQ52" s="80"/>
      <c r="TZR52"/>
      <c r="TZS52" s="80"/>
      <c r="TZT52"/>
      <c r="TZU52" s="80"/>
      <c r="TZV52"/>
      <c r="TZW52" s="80"/>
      <c r="TZX52"/>
      <c r="TZY52" s="80"/>
      <c r="TZZ52"/>
      <c r="UAA52" s="80"/>
      <c r="UAB52"/>
      <c r="UAC52" s="80"/>
      <c r="UAD52"/>
      <c r="UAE52" s="80"/>
      <c r="UAF52"/>
      <c r="UAG52" s="80"/>
      <c r="UAH52"/>
      <c r="UAI52" s="80"/>
      <c r="UAJ52"/>
      <c r="UAK52" s="80"/>
      <c r="UAL52"/>
      <c r="UAM52" s="80"/>
      <c r="UAN52"/>
      <c r="UAO52" s="80"/>
      <c r="UAP52"/>
      <c r="UAQ52" s="80"/>
      <c r="UAR52"/>
      <c r="UAS52" s="80"/>
      <c r="UAT52"/>
      <c r="UAU52" s="80"/>
      <c r="UAV52"/>
      <c r="UAW52" s="80"/>
      <c r="UAX52"/>
      <c r="UAY52" s="80"/>
      <c r="UAZ52"/>
      <c r="UBA52" s="80"/>
      <c r="UBB52"/>
      <c r="UBC52" s="80"/>
      <c r="UBD52"/>
      <c r="UBE52" s="80"/>
      <c r="UBF52"/>
      <c r="UBG52" s="80"/>
      <c r="UBH52"/>
      <c r="UBI52" s="80"/>
      <c r="UBJ52"/>
      <c r="UBK52" s="80"/>
      <c r="UBL52"/>
      <c r="UBM52" s="80"/>
      <c r="UBN52"/>
      <c r="UBO52" s="80"/>
      <c r="UBP52"/>
      <c r="UBQ52" s="80"/>
      <c r="UBR52"/>
      <c r="UBS52" s="80"/>
      <c r="UBT52"/>
      <c r="UBU52" s="80"/>
      <c r="UBV52"/>
      <c r="UBW52" s="80"/>
      <c r="UBX52"/>
      <c r="UBY52" s="80"/>
      <c r="UBZ52"/>
      <c r="UCA52" s="80"/>
      <c r="UCB52"/>
      <c r="UCC52" s="80"/>
      <c r="UCD52"/>
      <c r="UCE52" s="80"/>
      <c r="UCF52"/>
      <c r="UCG52" s="80"/>
      <c r="UCH52"/>
      <c r="UCI52" s="80"/>
      <c r="UCJ52"/>
      <c r="UCK52" s="80"/>
      <c r="UCL52"/>
      <c r="UCM52" s="80"/>
      <c r="UCN52"/>
      <c r="UCO52" s="80"/>
      <c r="UCP52"/>
      <c r="UCQ52" s="80"/>
      <c r="UCR52"/>
      <c r="UCS52" s="80"/>
      <c r="UCT52"/>
      <c r="UCU52" s="80"/>
      <c r="UCV52"/>
      <c r="UCW52" s="80"/>
      <c r="UCX52"/>
      <c r="UCY52" s="80"/>
      <c r="UCZ52"/>
      <c r="UDA52" s="80"/>
      <c r="UDB52"/>
      <c r="UDC52" s="80"/>
      <c r="UDD52"/>
      <c r="UDE52" s="80"/>
      <c r="UDF52"/>
      <c r="UDG52" s="80"/>
      <c r="UDH52"/>
      <c r="UDI52" s="80"/>
      <c r="UDJ52"/>
      <c r="UDK52" s="80"/>
      <c r="UDL52"/>
      <c r="UDM52" s="80"/>
      <c r="UDN52"/>
      <c r="UDO52" s="80"/>
      <c r="UDP52"/>
      <c r="UDQ52" s="80"/>
      <c r="UDR52"/>
      <c r="UDS52" s="80"/>
      <c r="UDT52"/>
      <c r="UDU52" s="80"/>
      <c r="UDV52"/>
      <c r="UDW52" s="80"/>
      <c r="UDX52"/>
      <c r="UDY52" s="80"/>
      <c r="UDZ52"/>
      <c r="UEA52" s="80"/>
      <c r="UEB52"/>
      <c r="UEC52" s="80"/>
      <c r="UED52"/>
      <c r="UEE52" s="80"/>
      <c r="UEF52"/>
      <c r="UEG52" s="80"/>
      <c r="UEH52"/>
      <c r="UEI52" s="80"/>
      <c r="UEJ52"/>
      <c r="UEK52" s="80"/>
      <c r="UEL52"/>
      <c r="UEM52" s="80"/>
      <c r="UEN52"/>
      <c r="UEO52" s="80"/>
      <c r="UEP52"/>
      <c r="UEQ52" s="80"/>
      <c r="UER52"/>
      <c r="UES52" s="80"/>
      <c r="UET52"/>
      <c r="UEU52" s="80"/>
      <c r="UEV52"/>
      <c r="UEW52" s="80"/>
      <c r="UEX52"/>
      <c r="UEY52" s="80"/>
      <c r="UEZ52"/>
      <c r="UFA52" s="80"/>
      <c r="UFB52"/>
      <c r="UFC52" s="80"/>
      <c r="UFD52"/>
      <c r="UFE52" s="80"/>
      <c r="UFF52"/>
      <c r="UFG52" s="80"/>
      <c r="UFH52"/>
      <c r="UFI52" s="80"/>
      <c r="UFJ52"/>
      <c r="UFK52" s="80"/>
      <c r="UFL52"/>
      <c r="UFM52" s="80"/>
      <c r="UFN52"/>
      <c r="UFO52" s="80"/>
      <c r="UFP52"/>
      <c r="UFQ52" s="80"/>
      <c r="UFR52"/>
      <c r="UFS52" s="80"/>
      <c r="UFT52"/>
      <c r="UFU52" s="80"/>
      <c r="UFV52"/>
      <c r="UFW52" s="80"/>
      <c r="UFX52"/>
      <c r="UFY52" s="80"/>
      <c r="UFZ52"/>
      <c r="UGA52" s="80"/>
      <c r="UGB52"/>
      <c r="UGC52" s="80"/>
      <c r="UGD52"/>
      <c r="UGE52" s="80"/>
      <c r="UGF52"/>
      <c r="UGG52" s="80"/>
      <c r="UGH52"/>
      <c r="UGI52" s="80"/>
      <c r="UGJ52"/>
      <c r="UGK52" s="80"/>
      <c r="UGL52"/>
      <c r="UGM52" s="80"/>
      <c r="UGN52"/>
      <c r="UGO52" s="80"/>
      <c r="UGP52"/>
      <c r="UGQ52" s="80"/>
      <c r="UGR52"/>
      <c r="UGS52" s="80"/>
      <c r="UGT52"/>
      <c r="UGU52" s="80"/>
      <c r="UGV52"/>
      <c r="UGW52" s="80"/>
      <c r="UGX52"/>
      <c r="UGY52" s="80"/>
      <c r="UGZ52"/>
      <c r="UHA52" s="80"/>
      <c r="UHB52"/>
      <c r="UHC52" s="80"/>
      <c r="UHD52"/>
      <c r="UHE52" s="80"/>
      <c r="UHF52"/>
      <c r="UHG52" s="80"/>
      <c r="UHH52"/>
      <c r="UHI52" s="80"/>
      <c r="UHJ52"/>
      <c r="UHK52" s="80"/>
      <c r="UHL52"/>
      <c r="UHM52" s="80"/>
      <c r="UHN52"/>
      <c r="UHO52" s="80"/>
      <c r="UHP52"/>
      <c r="UHQ52" s="80"/>
      <c r="UHR52"/>
      <c r="UHS52" s="80"/>
      <c r="UHT52"/>
      <c r="UHU52" s="80"/>
      <c r="UHV52"/>
      <c r="UHW52" s="80"/>
      <c r="UHX52"/>
      <c r="UHY52" s="80"/>
      <c r="UHZ52"/>
      <c r="UIA52" s="80"/>
      <c r="UIB52"/>
      <c r="UIC52" s="80"/>
      <c r="UID52"/>
      <c r="UIE52" s="80"/>
      <c r="UIF52"/>
      <c r="UIG52" s="80"/>
      <c r="UIH52"/>
      <c r="UII52" s="80"/>
      <c r="UIJ52"/>
      <c r="UIK52" s="80"/>
      <c r="UIL52"/>
      <c r="UIM52" s="80"/>
      <c r="UIN52"/>
      <c r="UIO52" s="80"/>
      <c r="UIP52"/>
      <c r="UIQ52" s="80"/>
      <c r="UIR52"/>
      <c r="UIS52" s="80"/>
      <c r="UIT52"/>
      <c r="UIU52" s="80"/>
      <c r="UIV52"/>
      <c r="UIW52" s="80"/>
      <c r="UIX52"/>
      <c r="UIY52" s="80"/>
      <c r="UIZ52"/>
      <c r="UJA52" s="80"/>
      <c r="UJB52"/>
      <c r="UJC52" s="80"/>
      <c r="UJD52"/>
      <c r="UJE52" s="80"/>
      <c r="UJF52"/>
      <c r="UJG52" s="80"/>
      <c r="UJH52"/>
      <c r="UJI52" s="80"/>
      <c r="UJJ52"/>
      <c r="UJK52" s="80"/>
      <c r="UJL52"/>
      <c r="UJM52" s="80"/>
      <c r="UJN52"/>
      <c r="UJO52" s="80"/>
      <c r="UJP52"/>
      <c r="UJQ52" s="80"/>
      <c r="UJR52"/>
      <c r="UJS52" s="80"/>
      <c r="UJT52"/>
      <c r="UJU52" s="80"/>
      <c r="UJV52"/>
      <c r="UJW52" s="80"/>
      <c r="UJX52"/>
      <c r="UJY52" s="80"/>
      <c r="UJZ52"/>
      <c r="UKA52" s="80"/>
      <c r="UKB52"/>
      <c r="UKC52" s="80"/>
      <c r="UKD52"/>
      <c r="UKE52" s="80"/>
      <c r="UKF52"/>
      <c r="UKG52" s="80"/>
      <c r="UKH52"/>
      <c r="UKI52" s="80"/>
      <c r="UKJ52"/>
      <c r="UKK52" s="80"/>
      <c r="UKL52"/>
      <c r="UKM52" s="80"/>
      <c r="UKN52"/>
      <c r="UKO52" s="80"/>
      <c r="UKP52"/>
      <c r="UKQ52" s="80"/>
      <c r="UKR52"/>
      <c r="UKS52" s="80"/>
      <c r="UKT52"/>
      <c r="UKU52" s="80"/>
      <c r="UKV52"/>
      <c r="UKW52" s="80"/>
      <c r="UKX52"/>
      <c r="UKY52" s="80"/>
      <c r="UKZ52"/>
      <c r="ULA52" s="80"/>
      <c r="ULB52"/>
      <c r="ULC52" s="80"/>
      <c r="ULD52"/>
      <c r="ULE52" s="80"/>
      <c r="ULF52"/>
      <c r="ULG52" s="80"/>
      <c r="ULH52"/>
      <c r="ULI52" s="80"/>
      <c r="ULJ52"/>
      <c r="ULK52" s="80"/>
      <c r="ULL52"/>
      <c r="ULM52" s="80"/>
      <c r="ULN52"/>
      <c r="ULO52" s="80"/>
      <c r="ULP52"/>
      <c r="ULQ52" s="80"/>
      <c r="ULR52"/>
      <c r="ULS52" s="80"/>
      <c r="ULT52"/>
      <c r="ULU52" s="80"/>
      <c r="ULV52"/>
      <c r="ULW52" s="80"/>
      <c r="ULX52"/>
      <c r="ULY52" s="80"/>
      <c r="ULZ52"/>
      <c r="UMA52" s="80"/>
      <c r="UMB52"/>
      <c r="UMC52" s="80"/>
      <c r="UMD52"/>
      <c r="UME52" s="80"/>
      <c r="UMF52"/>
      <c r="UMG52" s="80"/>
      <c r="UMH52"/>
      <c r="UMI52" s="80"/>
      <c r="UMJ52"/>
      <c r="UMK52" s="80"/>
      <c r="UML52"/>
      <c r="UMM52" s="80"/>
      <c r="UMN52"/>
      <c r="UMO52" s="80"/>
      <c r="UMP52"/>
      <c r="UMQ52" s="80"/>
      <c r="UMR52"/>
      <c r="UMS52" s="80"/>
      <c r="UMT52"/>
      <c r="UMU52" s="80"/>
      <c r="UMV52"/>
      <c r="UMW52" s="80"/>
      <c r="UMX52"/>
      <c r="UMY52" s="80"/>
      <c r="UMZ52"/>
      <c r="UNA52" s="80"/>
      <c r="UNB52"/>
      <c r="UNC52" s="80"/>
      <c r="UND52"/>
      <c r="UNE52" s="80"/>
      <c r="UNF52"/>
      <c r="UNG52" s="80"/>
      <c r="UNH52"/>
      <c r="UNI52" s="80"/>
      <c r="UNJ52"/>
      <c r="UNK52" s="80"/>
      <c r="UNL52"/>
      <c r="UNM52" s="80"/>
      <c r="UNN52"/>
      <c r="UNO52" s="80"/>
      <c r="UNP52"/>
      <c r="UNQ52" s="80"/>
      <c r="UNR52"/>
      <c r="UNS52" s="80"/>
      <c r="UNT52"/>
      <c r="UNU52" s="80"/>
      <c r="UNV52"/>
      <c r="UNW52" s="80"/>
      <c r="UNX52"/>
      <c r="UNY52" s="80"/>
      <c r="UNZ52"/>
      <c r="UOA52" s="80"/>
      <c r="UOB52"/>
      <c r="UOC52" s="80"/>
      <c r="UOD52"/>
      <c r="UOE52" s="80"/>
      <c r="UOF52"/>
      <c r="UOG52" s="80"/>
      <c r="UOH52"/>
      <c r="UOI52" s="80"/>
      <c r="UOJ52"/>
      <c r="UOK52" s="80"/>
      <c r="UOL52"/>
      <c r="UOM52" s="80"/>
      <c r="UON52"/>
      <c r="UOO52" s="80"/>
      <c r="UOP52"/>
      <c r="UOQ52" s="80"/>
      <c r="UOR52"/>
      <c r="UOS52" s="80"/>
      <c r="UOT52"/>
      <c r="UOU52" s="80"/>
      <c r="UOV52"/>
      <c r="UOW52" s="80"/>
      <c r="UOX52"/>
      <c r="UOY52" s="80"/>
      <c r="UOZ52"/>
      <c r="UPA52" s="80"/>
      <c r="UPB52"/>
      <c r="UPC52" s="80"/>
      <c r="UPD52"/>
      <c r="UPE52" s="80"/>
      <c r="UPF52"/>
      <c r="UPG52" s="80"/>
      <c r="UPH52"/>
      <c r="UPI52" s="80"/>
      <c r="UPJ52"/>
      <c r="UPK52" s="80"/>
      <c r="UPL52"/>
      <c r="UPM52" s="80"/>
      <c r="UPN52"/>
      <c r="UPO52" s="80"/>
      <c r="UPP52"/>
      <c r="UPQ52" s="80"/>
      <c r="UPR52"/>
      <c r="UPS52" s="80"/>
      <c r="UPT52"/>
      <c r="UPU52" s="80"/>
      <c r="UPV52"/>
      <c r="UPW52" s="80"/>
      <c r="UPX52"/>
      <c r="UPY52" s="80"/>
      <c r="UPZ52"/>
      <c r="UQA52" s="80"/>
      <c r="UQB52"/>
      <c r="UQC52" s="80"/>
      <c r="UQD52"/>
      <c r="UQE52" s="80"/>
      <c r="UQF52"/>
      <c r="UQG52" s="80"/>
      <c r="UQH52"/>
      <c r="UQI52" s="80"/>
      <c r="UQJ52"/>
      <c r="UQK52" s="80"/>
      <c r="UQL52"/>
      <c r="UQM52" s="80"/>
      <c r="UQN52"/>
      <c r="UQO52" s="80"/>
      <c r="UQP52"/>
      <c r="UQQ52" s="80"/>
      <c r="UQR52"/>
      <c r="UQS52" s="80"/>
      <c r="UQT52"/>
      <c r="UQU52" s="80"/>
      <c r="UQV52"/>
      <c r="UQW52" s="80"/>
      <c r="UQX52"/>
      <c r="UQY52" s="80"/>
      <c r="UQZ52"/>
      <c r="URA52" s="80"/>
      <c r="URB52"/>
      <c r="URC52" s="80"/>
      <c r="URD52"/>
      <c r="URE52" s="80"/>
      <c r="URF52"/>
      <c r="URG52" s="80"/>
      <c r="URH52"/>
      <c r="URI52" s="80"/>
      <c r="URJ52"/>
      <c r="URK52" s="80"/>
      <c r="URL52"/>
      <c r="URM52" s="80"/>
      <c r="URN52"/>
      <c r="URO52" s="80"/>
      <c r="URP52"/>
      <c r="URQ52" s="80"/>
      <c r="URR52"/>
      <c r="URS52" s="80"/>
      <c r="URT52"/>
      <c r="URU52" s="80"/>
      <c r="URV52"/>
      <c r="URW52" s="80"/>
      <c r="URX52"/>
      <c r="URY52" s="80"/>
      <c r="URZ52"/>
      <c r="USA52" s="80"/>
      <c r="USB52"/>
      <c r="USC52" s="80"/>
      <c r="USD52"/>
      <c r="USE52" s="80"/>
      <c r="USF52"/>
      <c r="USG52" s="80"/>
      <c r="USH52"/>
      <c r="USI52" s="80"/>
      <c r="USJ52"/>
      <c r="USK52" s="80"/>
      <c r="USL52"/>
      <c r="USM52" s="80"/>
      <c r="USN52"/>
      <c r="USO52" s="80"/>
      <c r="USP52"/>
      <c r="USQ52" s="80"/>
      <c r="USR52"/>
      <c r="USS52" s="80"/>
      <c r="UST52"/>
      <c r="USU52" s="80"/>
      <c r="USV52"/>
      <c r="USW52" s="80"/>
      <c r="USX52"/>
      <c r="USY52" s="80"/>
      <c r="USZ52"/>
      <c r="UTA52" s="80"/>
      <c r="UTB52"/>
      <c r="UTC52" s="80"/>
      <c r="UTD52"/>
      <c r="UTE52" s="80"/>
      <c r="UTF52"/>
      <c r="UTG52" s="80"/>
      <c r="UTH52"/>
      <c r="UTI52" s="80"/>
      <c r="UTJ52"/>
      <c r="UTK52" s="80"/>
      <c r="UTL52"/>
      <c r="UTM52" s="80"/>
      <c r="UTN52"/>
      <c r="UTO52" s="80"/>
      <c r="UTP52"/>
      <c r="UTQ52" s="80"/>
      <c r="UTR52"/>
      <c r="UTS52" s="80"/>
      <c r="UTT52"/>
      <c r="UTU52" s="80"/>
      <c r="UTV52"/>
      <c r="UTW52" s="80"/>
      <c r="UTX52"/>
      <c r="UTY52" s="80"/>
      <c r="UTZ52"/>
      <c r="UUA52" s="80"/>
      <c r="UUB52"/>
      <c r="UUC52" s="80"/>
      <c r="UUD52"/>
      <c r="UUE52" s="80"/>
      <c r="UUF52"/>
      <c r="UUG52" s="80"/>
      <c r="UUH52"/>
      <c r="UUI52" s="80"/>
      <c r="UUJ52"/>
      <c r="UUK52" s="80"/>
      <c r="UUL52"/>
      <c r="UUM52" s="80"/>
      <c r="UUN52"/>
      <c r="UUO52" s="80"/>
      <c r="UUP52"/>
      <c r="UUQ52" s="80"/>
      <c r="UUR52"/>
      <c r="UUS52" s="80"/>
      <c r="UUT52"/>
      <c r="UUU52" s="80"/>
      <c r="UUV52"/>
      <c r="UUW52" s="80"/>
      <c r="UUX52"/>
      <c r="UUY52" s="80"/>
      <c r="UUZ52"/>
      <c r="UVA52" s="80"/>
      <c r="UVB52"/>
      <c r="UVC52" s="80"/>
      <c r="UVD52"/>
      <c r="UVE52" s="80"/>
      <c r="UVF52"/>
      <c r="UVG52" s="80"/>
      <c r="UVH52"/>
      <c r="UVI52" s="80"/>
      <c r="UVJ52"/>
      <c r="UVK52" s="80"/>
      <c r="UVL52"/>
      <c r="UVM52" s="80"/>
      <c r="UVN52"/>
      <c r="UVO52" s="80"/>
      <c r="UVP52"/>
      <c r="UVQ52" s="80"/>
      <c r="UVR52"/>
      <c r="UVS52" s="80"/>
      <c r="UVT52"/>
      <c r="UVU52" s="80"/>
      <c r="UVV52"/>
      <c r="UVW52" s="80"/>
      <c r="UVX52"/>
      <c r="UVY52" s="80"/>
      <c r="UVZ52"/>
      <c r="UWA52" s="80"/>
      <c r="UWB52"/>
      <c r="UWC52" s="80"/>
      <c r="UWD52"/>
      <c r="UWE52" s="80"/>
      <c r="UWF52"/>
      <c r="UWG52" s="80"/>
      <c r="UWH52"/>
      <c r="UWI52" s="80"/>
      <c r="UWJ52"/>
      <c r="UWK52" s="80"/>
      <c r="UWL52"/>
      <c r="UWM52" s="80"/>
      <c r="UWN52"/>
      <c r="UWO52" s="80"/>
      <c r="UWP52"/>
      <c r="UWQ52" s="80"/>
      <c r="UWR52"/>
      <c r="UWS52" s="80"/>
      <c r="UWT52"/>
      <c r="UWU52" s="80"/>
      <c r="UWV52"/>
      <c r="UWW52" s="80"/>
      <c r="UWX52"/>
      <c r="UWY52" s="80"/>
      <c r="UWZ52"/>
      <c r="UXA52" s="80"/>
      <c r="UXB52"/>
      <c r="UXC52" s="80"/>
      <c r="UXD52"/>
      <c r="UXE52" s="80"/>
      <c r="UXF52"/>
      <c r="UXG52" s="80"/>
      <c r="UXH52"/>
      <c r="UXI52" s="80"/>
      <c r="UXJ52"/>
      <c r="UXK52" s="80"/>
      <c r="UXL52"/>
      <c r="UXM52" s="80"/>
      <c r="UXN52"/>
      <c r="UXO52" s="80"/>
      <c r="UXP52"/>
      <c r="UXQ52" s="80"/>
      <c r="UXR52"/>
      <c r="UXS52" s="80"/>
      <c r="UXT52"/>
      <c r="UXU52" s="80"/>
      <c r="UXV52"/>
      <c r="UXW52" s="80"/>
      <c r="UXX52"/>
      <c r="UXY52" s="80"/>
      <c r="UXZ52"/>
      <c r="UYA52" s="80"/>
      <c r="UYB52"/>
      <c r="UYC52" s="80"/>
      <c r="UYD52"/>
      <c r="UYE52" s="80"/>
      <c r="UYF52"/>
      <c r="UYG52" s="80"/>
      <c r="UYH52"/>
      <c r="UYI52" s="80"/>
      <c r="UYJ52"/>
      <c r="UYK52" s="80"/>
      <c r="UYL52"/>
      <c r="UYM52" s="80"/>
      <c r="UYN52"/>
      <c r="UYO52" s="80"/>
      <c r="UYP52"/>
      <c r="UYQ52" s="80"/>
      <c r="UYR52"/>
      <c r="UYS52" s="80"/>
      <c r="UYT52"/>
      <c r="UYU52" s="80"/>
      <c r="UYV52"/>
      <c r="UYW52" s="80"/>
      <c r="UYX52"/>
      <c r="UYY52" s="80"/>
      <c r="UYZ52"/>
      <c r="UZA52" s="80"/>
      <c r="UZB52"/>
      <c r="UZC52" s="80"/>
      <c r="UZD52"/>
      <c r="UZE52" s="80"/>
      <c r="UZF52"/>
      <c r="UZG52" s="80"/>
      <c r="UZH52"/>
      <c r="UZI52" s="80"/>
      <c r="UZJ52"/>
      <c r="UZK52" s="80"/>
      <c r="UZL52"/>
      <c r="UZM52" s="80"/>
      <c r="UZN52"/>
      <c r="UZO52" s="80"/>
      <c r="UZP52"/>
      <c r="UZQ52" s="80"/>
      <c r="UZR52"/>
      <c r="UZS52" s="80"/>
      <c r="UZT52"/>
      <c r="UZU52" s="80"/>
      <c r="UZV52"/>
      <c r="UZW52" s="80"/>
      <c r="UZX52"/>
      <c r="UZY52" s="80"/>
      <c r="UZZ52"/>
      <c r="VAA52" s="80"/>
      <c r="VAB52"/>
      <c r="VAC52" s="80"/>
      <c r="VAD52"/>
      <c r="VAE52" s="80"/>
      <c r="VAF52"/>
      <c r="VAG52" s="80"/>
      <c r="VAH52"/>
      <c r="VAI52" s="80"/>
      <c r="VAJ52"/>
      <c r="VAK52" s="80"/>
      <c r="VAL52"/>
      <c r="VAM52" s="80"/>
      <c r="VAN52"/>
      <c r="VAO52" s="80"/>
      <c r="VAP52"/>
      <c r="VAQ52" s="80"/>
      <c r="VAR52"/>
      <c r="VAS52" s="80"/>
      <c r="VAT52"/>
      <c r="VAU52" s="80"/>
      <c r="VAV52"/>
      <c r="VAW52" s="80"/>
      <c r="VAX52"/>
      <c r="VAY52" s="80"/>
      <c r="VAZ52"/>
      <c r="VBA52" s="80"/>
      <c r="VBB52"/>
      <c r="VBC52" s="80"/>
      <c r="VBD52"/>
      <c r="VBE52" s="80"/>
      <c r="VBF52"/>
      <c r="VBG52" s="80"/>
      <c r="VBH52"/>
      <c r="VBI52" s="80"/>
      <c r="VBJ52"/>
      <c r="VBK52" s="80"/>
      <c r="VBL52"/>
      <c r="VBM52" s="80"/>
      <c r="VBN52"/>
      <c r="VBO52" s="80"/>
      <c r="VBP52"/>
      <c r="VBQ52" s="80"/>
      <c r="VBR52"/>
      <c r="VBS52" s="80"/>
      <c r="VBT52"/>
      <c r="VBU52" s="80"/>
      <c r="VBV52"/>
      <c r="VBW52" s="80"/>
      <c r="VBX52"/>
      <c r="VBY52" s="80"/>
      <c r="VBZ52"/>
      <c r="VCA52" s="80"/>
      <c r="VCB52"/>
      <c r="VCC52" s="80"/>
      <c r="VCD52"/>
      <c r="VCE52" s="80"/>
      <c r="VCF52"/>
      <c r="VCG52" s="80"/>
      <c r="VCH52"/>
      <c r="VCI52" s="80"/>
      <c r="VCJ52"/>
      <c r="VCK52" s="80"/>
      <c r="VCL52"/>
      <c r="VCM52" s="80"/>
      <c r="VCN52"/>
      <c r="VCO52" s="80"/>
      <c r="VCP52"/>
      <c r="VCQ52" s="80"/>
      <c r="VCR52"/>
      <c r="VCS52" s="80"/>
      <c r="VCT52"/>
      <c r="VCU52" s="80"/>
      <c r="VCV52"/>
      <c r="VCW52" s="80"/>
      <c r="VCX52"/>
      <c r="VCY52" s="80"/>
      <c r="VCZ52"/>
      <c r="VDA52" s="80"/>
      <c r="VDB52"/>
      <c r="VDC52" s="80"/>
      <c r="VDD52"/>
      <c r="VDE52" s="80"/>
      <c r="VDF52"/>
      <c r="VDG52" s="80"/>
      <c r="VDH52"/>
      <c r="VDI52" s="80"/>
      <c r="VDJ52"/>
      <c r="VDK52" s="80"/>
      <c r="VDL52"/>
      <c r="VDM52" s="80"/>
      <c r="VDN52"/>
      <c r="VDO52" s="80"/>
      <c r="VDP52"/>
      <c r="VDQ52" s="80"/>
      <c r="VDR52"/>
      <c r="VDS52" s="80"/>
      <c r="VDT52"/>
      <c r="VDU52" s="80"/>
      <c r="VDV52"/>
      <c r="VDW52" s="80"/>
      <c r="VDX52"/>
      <c r="VDY52" s="80"/>
      <c r="VDZ52"/>
      <c r="VEA52" s="80"/>
      <c r="VEB52"/>
      <c r="VEC52" s="80"/>
      <c r="VED52"/>
      <c r="VEE52" s="80"/>
      <c r="VEF52"/>
      <c r="VEG52" s="80"/>
      <c r="VEH52"/>
      <c r="VEI52" s="80"/>
      <c r="VEJ52"/>
      <c r="VEK52" s="80"/>
      <c r="VEL52"/>
      <c r="VEM52" s="80"/>
      <c r="VEN52"/>
      <c r="VEO52" s="80"/>
      <c r="VEP52"/>
      <c r="VEQ52" s="80"/>
      <c r="VER52"/>
      <c r="VES52" s="80"/>
      <c r="VET52"/>
      <c r="VEU52" s="80"/>
      <c r="VEV52"/>
      <c r="VEW52" s="80"/>
      <c r="VEX52"/>
      <c r="VEY52" s="80"/>
      <c r="VEZ52"/>
      <c r="VFA52" s="80"/>
      <c r="VFB52"/>
      <c r="VFC52" s="80"/>
      <c r="VFD52"/>
      <c r="VFE52" s="80"/>
      <c r="VFF52"/>
      <c r="VFG52" s="80"/>
      <c r="VFH52"/>
      <c r="VFI52" s="80"/>
      <c r="VFJ52"/>
      <c r="VFK52" s="80"/>
      <c r="VFL52"/>
      <c r="VFM52" s="80"/>
      <c r="VFN52"/>
      <c r="VFO52" s="80"/>
      <c r="VFP52"/>
      <c r="VFQ52" s="80"/>
      <c r="VFR52"/>
      <c r="VFS52" s="80"/>
      <c r="VFT52"/>
      <c r="VFU52" s="80"/>
      <c r="VFV52"/>
      <c r="VFW52" s="80"/>
      <c r="VFX52"/>
      <c r="VFY52" s="80"/>
      <c r="VFZ52"/>
      <c r="VGA52" s="80"/>
      <c r="VGB52"/>
      <c r="VGC52" s="80"/>
      <c r="VGD52"/>
      <c r="VGE52" s="80"/>
      <c r="VGF52"/>
      <c r="VGG52" s="80"/>
      <c r="VGH52"/>
      <c r="VGI52" s="80"/>
      <c r="VGJ52"/>
      <c r="VGK52" s="80"/>
      <c r="VGL52"/>
      <c r="VGM52" s="80"/>
      <c r="VGN52"/>
      <c r="VGO52" s="80"/>
      <c r="VGP52"/>
      <c r="VGQ52" s="80"/>
      <c r="VGR52"/>
      <c r="VGS52" s="80"/>
      <c r="VGT52"/>
      <c r="VGU52" s="80"/>
      <c r="VGV52"/>
      <c r="VGW52" s="80"/>
      <c r="VGX52"/>
      <c r="VGY52" s="80"/>
      <c r="VGZ52"/>
      <c r="VHA52" s="80"/>
      <c r="VHB52"/>
      <c r="VHC52" s="80"/>
      <c r="VHD52"/>
      <c r="VHE52" s="80"/>
      <c r="VHF52"/>
      <c r="VHG52" s="80"/>
      <c r="VHH52"/>
      <c r="VHI52" s="80"/>
      <c r="VHJ52"/>
      <c r="VHK52" s="80"/>
      <c r="VHL52"/>
      <c r="VHM52" s="80"/>
      <c r="VHN52"/>
      <c r="VHO52" s="80"/>
      <c r="VHP52"/>
      <c r="VHQ52" s="80"/>
      <c r="VHR52"/>
      <c r="VHS52" s="80"/>
      <c r="VHT52"/>
      <c r="VHU52" s="80"/>
      <c r="VHV52"/>
      <c r="VHW52" s="80"/>
      <c r="VHX52"/>
      <c r="VHY52" s="80"/>
      <c r="VHZ52"/>
      <c r="VIA52" s="80"/>
      <c r="VIB52"/>
      <c r="VIC52" s="80"/>
      <c r="VID52"/>
      <c r="VIE52" s="80"/>
      <c r="VIF52"/>
      <c r="VIG52" s="80"/>
      <c r="VIH52"/>
      <c r="VII52" s="80"/>
      <c r="VIJ52"/>
      <c r="VIK52" s="80"/>
      <c r="VIL52"/>
      <c r="VIM52" s="80"/>
      <c r="VIN52"/>
      <c r="VIO52" s="80"/>
      <c r="VIP52"/>
      <c r="VIQ52" s="80"/>
      <c r="VIR52"/>
      <c r="VIS52" s="80"/>
      <c r="VIT52"/>
      <c r="VIU52" s="80"/>
      <c r="VIV52"/>
      <c r="VIW52" s="80"/>
      <c r="VIX52"/>
      <c r="VIY52" s="80"/>
      <c r="VIZ52"/>
      <c r="VJA52" s="80"/>
      <c r="VJB52"/>
      <c r="VJC52" s="80"/>
      <c r="VJD52"/>
      <c r="VJE52" s="80"/>
      <c r="VJF52"/>
      <c r="VJG52" s="80"/>
      <c r="VJH52"/>
      <c r="VJI52" s="80"/>
      <c r="VJJ52"/>
      <c r="VJK52" s="80"/>
      <c r="VJL52"/>
      <c r="VJM52" s="80"/>
      <c r="VJN52"/>
      <c r="VJO52" s="80"/>
      <c r="VJP52"/>
      <c r="VJQ52" s="80"/>
      <c r="VJR52"/>
      <c r="VJS52" s="80"/>
      <c r="VJT52"/>
      <c r="VJU52" s="80"/>
      <c r="VJV52"/>
      <c r="VJW52" s="80"/>
      <c r="VJX52"/>
      <c r="VJY52" s="80"/>
      <c r="VJZ52"/>
      <c r="VKA52" s="80"/>
      <c r="VKB52"/>
      <c r="VKC52" s="80"/>
      <c r="VKD52"/>
      <c r="VKE52" s="80"/>
      <c r="VKF52"/>
      <c r="VKG52" s="80"/>
      <c r="VKH52"/>
      <c r="VKI52" s="80"/>
      <c r="VKJ52"/>
      <c r="VKK52" s="80"/>
      <c r="VKL52"/>
      <c r="VKM52" s="80"/>
      <c r="VKN52"/>
      <c r="VKO52" s="80"/>
      <c r="VKP52"/>
      <c r="VKQ52" s="80"/>
      <c r="VKR52"/>
      <c r="VKS52" s="80"/>
      <c r="VKT52"/>
      <c r="VKU52" s="80"/>
      <c r="VKV52"/>
      <c r="VKW52" s="80"/>
      <c r="VKX52"/>
      <c r="VKY52" s="80"/>
      <c r="VKZ52"/>
      <c r="VLA52" s="80"/>
      <c r="VLB52"/>
      <c r="VLC52" s="80"/>
      <c r="VLD52"/>
      <c r="VLE52" s="80"/>
      <c r="VLF52"/>
      <c r="VLG52" s="80"/>
      <c r="VLH52"/>
      <c r="VLI52" s="80"/>
      <c r="VLJ52"/>
      <c r="VLK52" s="80"/>
      <c r="VLL52"/>
      <c r="VLM52" s="80"/>
      <c r="VLN52"/>
      <c r="VLO52" s="80"/>
      <c r="VLP52"/>
      <c r="VLQ52" s="80"/>
      <c r="VLR52"/>
      <c r="VLS52" s="80"/>
      <c r="VLT52"/>
      <c r="VLU52" s="80"/>
      <c r="VLV52"/>
      <c r="VLW52" s="80"/>
      <c r="VLX52"/>
      <c r="VLY52" s="80"/>
      <c r="VLZ52"/>
      <c r="VMA52" s="80"/>
      <c r="VMB52"/>
      <c r="VMC52" s="80"/>
      <c r="VMD52"/>
      <c r="VME52" s="80"/>
      <c r="VMF52"/>
      <c r="VMG52" s="80"/>
      <c r="VMH52"/>
      <c r="VMI52" s="80"/>
      <c r="VMJ52"/>
      <c r="VMK52" s="80"/>
      <c r="VML52"/>
      <c r="VMM52" s="80"/>
      <c r="VMN52"/>
      <c r="VMO52" s="80"/>
      <c r="VMP52"/>
      <c r="VMQ52" s="80"/>
      <c r="VMR52"/>
      <c r="VMS52" s="80"/>
      <c r="VMT52"/>
      <c r="VMU52" s="80"/>
      <c r="VMV52"/>
      <c r="VMW52" s="80"/>
      <c r="VMX52"/>
      <c r="VMY52" s="80"/>
      <c r="VMZ52"/>
      <c r="VNA52" s="80"/>
      <c r="VNB52"/>
      <c r="VNC52" s="80"/>
      <c r="VND52"/>
      <c r="VNE52" s="80"/>
      <c r="VNF52"/>
      <c r="VNG52" s="80"/>
      <c r="VNH52"/>
      <c r="VNI52" s="80"/>
      <c r="VNJ52"/>
      <c r="VNK52" s="80"/>
      <c r="VNL52"/>
      <c r="VNM52" s="80"/>
      <c r="VNN52"/>
      <c r="VNO52" s="80"/>
      <c r="VNP52"/>
      <c r="VNQ52" s="80"/>
      <c r="VNR52"/>
      <c r="VNS52" s="80"/>
      <c r="VNT52"/>
      <c r="VNU52" s="80"/>
      <c r="VNV52"/>
      <c r="VNW52" s="80"/>
      <c r="VNX52"/>
      <c r="VNY52" s="80"/>
      <c r="VNZ52"/>
      <c r="VOA52" s="80"/>
      <c r="VOB52"/>
      <c r="VOC52" s="80"/>
      <c r="VOD52"/>
      <c r="VOE52" s="80"/>
      <c r="VOF52"/>
      <c r="VOG52" s="80"/>
      <c r="VOH52"/>
      <c r="VOI52" s="80"/>
      <c r="VOJ52"/>
      <c r="VOK52" s="80"/>
      <c r="VOL52"/>
      <c r="VOM52" s="80"/>
      <c r="VON52"/>
      <c r="VOO52" s="80"/>
      <c r="VOP52"/>
      <c r="VOQ52" s="80"/>
      <c r="VOR52"/>
      <c r="VOS52" s="80"/>
      <c r="VOT52"/>
      <c r="VOU52" s="80"/>
      <c r="VOV52"/>
      <c r="VOW52" s="80"/>
      <c r="VOX52"/>
      <c r="VOY52" s="80"/>
      <c r="VOZ52"/>
      <c r="VPA52" s="80"/>
      <c r="VPB52"/>
      <c r="VPC52" s="80"/>
      <c r="VPD52"/>
      <c r="VPE52" s="80"/>
      <c r="VPF52"/>
      <c r="VPG52" s="80"/>
      <c r="VPH52"/>
      <c r="VPI52" s="80"/>
      <c r="VPJ52"/>
      <c r="VPK52" s="80"/>
      <c r="VPL52"/>
      <c r="VPM52" s="80"/>
      <c r="VPN52"/>
      <c r="VPO52" s="80"/>
      <c r="VPP52"/>
      <c r="VPQ52" s="80"/>
      <c r="VPR52"/>
      <c r="VPS52" s="80"/>
      <c r="VPT52"/>
      <c r="VPU52" s="80"/>
      <c r="VPV52"/>
      <c r="VPW52" s="80"/>
      <c r="VPX52"/>
      <c r="VPY52" s="80"/>
      <c r="VPZ52"/>
      <c r="VQA52" s="80"/>
      <c r="VQB52"/>
      <c r="VQC52" s="80"/>
      <c r="VQD52"/>
      <c r="VQE52" s="80"/>
      <c r="VQF52"/>
      <c r="VQG52" s="80"/>
      <c r="VQH52"/>
      <c r="VQI52" s="80"/>
      <c r="VQJ52"/>
      <c r="VQK52" s="80"/>
      <c r="VQL52"/>
      <c r="VQM52" s="80"/>
      <c r="VQN52"/>
      <c r="VQO52" s="80"/>
      <c r="VQP52"/>
      <c r="VQQ52" s="80"/>
      <c r="VQR52"/>
      <c r="VQS52" s="80"/>
      <c r="VQT52"/>
      <c r="VQU52" s="80"/>
      <c r="VQV52"/>
      <c r="VQW52" s="80"/>
      <c r="VQX52"/>
      <c r="VQY52" s="80"/>
      <c r="VQZ52"/>
      <c r="VRA52" s="80"/>
      <c r="VRB52"/>
      <c r="VRC52" s="80"/>
      <c r="VRD52"/>
      <c r="VRE52" s="80"/>
      <c r="VRF52"/>
      <c r="VRG52" s="80"/>
      <c r="VRH52"/>
      <c r="VRI52" s="80"/>
      <c r="VRJ52"/>
      <c r="VRK52" s="80"/>
      <c r="VRL52"/>
      <c r="VRM52" s="80"/>
      <c r="VRN52"/>
      <c r="VRO52" s="80"/>
      <c r="VRP52"/>
      <c r="VRQ52" s="80"/>
      <c r="VRR52"/>
      <c r="VRS52" s="80"/>
      <c r="VRT52"/>
      <c r="VRU52" s="80"/>
      <c r="VRV52"/>
      <c r="VRW52" s="80"/>
      <c r="VRX52"/>
      <c r="VRY52" s="80"/>
      <c r="VRZ52"/>
      <c r="VSA52" s="80"/>
      <c r="VSB52"/>
      <c r="VSC52" s="80"/>
      <c r="VSD52"/>
      <c r="VSE52" s="80"/>
      <c r="VSF52"/>
      <c r="VSG52" s="80"/>
      <c r="VSH52"/>
      <c r="VSI52" s="80"/>
      <c r="VSJ52"/>
      <c r="VSK52" s="80"/>
      <c r="VSL52"/>
      <c r="VSM52" s="80"/>
      <c r="VSN52"/>
      <c r="VSO52" s="80"/>
      <c r="VSP52"/>
      <c r="VSQ52" s="80"/>
      <c r="VSR52"/>
      <c r="VSS52" s="80"/>
      <c r="VST52"/>
      <c r="VSU52" s="80"/>
      <c r="VSV52"/>
      <c r="VSW52" s="80"/>
      <c r="VSX52"/>
      <c r="VSY52" s="80"/>
      <c r="VSZ52"/>
      <c r="VTA52" s="80"/>
      <c r="VTB52"/>
      <c r="VTC52" s="80"/>
      <c r="VTD52"/>
      <c r="VTE52" s="80"/>
      <c r="VTF52"/>
      <c r="VTG52" s="80"/>
      <c r="VTH52"/>
      <c r="VTI52" s="80"/>
      <c r="VTJ52"/>
      <c r="VTK52" s="80"/>
      <c r="VTL52"/>
      <c r="VTM52" s="80"/>
      <c r="VTN52"/>
      <c r="VTO52" s="80"/>
      <c r="VTP52"/>
      <c r="VTQ52" s="80"/>
      <c r="VTR52"/>
      <c r="VTS52" s="80"/>
      <c r="VTT52"/>
      <c r="VTU52" s="80"/>
      <c r="VTV52"/>
      <c r="VTW52" s="80"/>
      <c r="VTX52"/>
      <c r="VTY52" s="80"/>
      <c r="VTZ52"/>
      <c r="VUA52" s="80"/>
      <c r="VUB52"/>
      <c r="VUC52" s="80"/>
      <c r="VUD52"/>
      <c r="VUE52" s="80"/>
      <c r="VUF52"/>
      <c r="VUG52" s="80"/>
      <c r="VUH52"/>
      <c r="VUI52" s="80"/>
      <c r="VUJ52"/>
      <c r="VUK52" s="80"/>
      <c r="VUL52"/>
      <c r="VUM52" s="80"/>
      <c r="VUN52"/>
      <c r="VUO52" s="80"/>
      <c r="VUP52"/>
      <c r="VUQ52" s="80"/>
      <c r="VUR52"/>
      <c r="VUS52" s="80"/>
      <c r="VUT52"/>
      <c r="VUU52" s="80"/>
      <c r="VUV52"/>
      <c r="VUW52" s="80"/>
      <c r="VUX52"/>
      <c r="VUY52" s="80"/>
      <c r="VUZ52"/>
      <c r="VVA52" s="80"/>
      <c r="VVB52"/>
      <c r="VVC52" s="80"/>
      <c r="VVD52"/>
      <c r="VVE52" s="80"/>
      <c r="VVF52"/>
      <c r="VVG52" s="80"/>
      <c r="VVH52"/>
      <c r="VVI52" s="80"/>
      <c r="VVJ52"/>
      <c r="VVK52" s="80"/>
      <c r="VVL52"/>
      <c r="VVM52" s="80"/>
      <c r="VVN52"/>
      <c r="VVO52" s="80"/>
      <c r="VVP52"/>
      <c r="VVQ52" s="80"/>
      <c r="VVR52"/>
      <c r="VVS52" s="80"/>
      <c r="VVT52"/>
      <c r="VVU52" s="80"/>
      <c r="VVV52"/>
      <c r="VVW52" s="80"/>
      <c r="VVX52"/>
      <c r="VVY52" s="80"/>
      <c r="VVZ52"/>
      <c r="VWA52" s="80"/>
      <c r="VWB52"/>
      <c r="VWC52" s="80"/>
      <c r="VWD52"/>
      <c r="VWE52" s="80"/>
      <c r="VWF52"/>
      <c r="VWG52" s="80"/>
      <c r="VWH52"/>
      <c r="VWI52" s="80"/>
      <c r="VWJ52"/>
      <c r="VWK52" s="80"/>
      <c r="VWL52"/>
      <c r="VWM52" s="80"/>
      <c r="VWN52"/>
      <c r="VWO52" s="80"/>
      <c r="VWP52"/>
      <c r="VWQ52" s="80"/>
      <c r="VWR52"/>
      <c r="VWS52" s="80"/>
      <c r="VWT52"/>
      <c r="VWU52" s="80"/>
      <c r="VWV52"/>
      <c r="VWW52" s="80"/>
      <c r="VWX52"/>
      <c r="VWY52" s="80"/>
      <c r="VWZ52"/>
      <c r="VXA52" s="80"/>
      <c r="VXB52"/>
      <c r="VXC52" s="80"/>
      <c r="VXD52"/>
      <c r="VXE52" s="80"/>
      <c r="VXF52"/>
      <c r="VXG52" s="80"/>
      <c r="VXH52"/>
      <c r="VXI52" s="80"/>
      <c r="VXJ52"/>
      <c r="VXK52" s="80"/>
      <c r="VXL52"/>
      <c r="VXM52" s="80"/>
      <c r="VXN52"/>
      <c r="VXO52" s="80"/>
      <c r="VXP52"/>
      <c r="VXQ52" s="80"/>
      <c r="VXR52"/>
      <c r="VXS52" s="80"/>
      <c r="VXT52"/>
      <c r="VXU52" s="80"/>
      <c r="VXV52"/>
      <c r="VXW52" s="80"/>
      <c r="VXX52"/>
      <c r="VXY52" s="80"/>
      <c r="VXZ52"/>
      <c r="VYA52" s="80"/>
      <c r="VYB52"/>
      <c r="VYC52" s="80"/>
      <c r="VYD52"/>
      <c r="VYE52" s="80"/>
      <c r="VYF52"/>
      <c r="VYG52" s="80"/>
      <c r="VYH52"/>
      <c r="VYI52" s="80"/>
      <c r="VYJ52"/>
      <c r="VYK52" s="80"/>
      <c r="VYL52"/>
      <c r="VYM52" s="80"/>
      <c r="VYN52"/>
      <c r="VYO52" s="80"/>
      <c r="VYP52"/>
      <c r="VYQ52" s="80"/>
      <c r="VYR52"/>
      <c r="VYS52" s="80"/>
      <c r="VYT52"/>
      <c r="VYU52" s="80"/>
      <c r="VYV52"/>
      <c r="VYW52" s="80"/>
      <c r="VYX52"/>
      <c r="VYY52" s="80"/>
      <c r="VYZ52"/>
      <c r="VZA52" s="80"/>
      <c r="VZB52"/>
      <c r="VZC52" s="80"/>
      <c r="VZD52"/>
      <c r="VZE52" s="80"/>
      <c r="VZF52"/>
      <c r="VZG52" s="80"/>
      <c r="VZH52"/>
      <c r="VZI52" s="80"/>
      <c r="VZJ52"/>
      <c r="VZK52" s="80"/>
      <c r="VZL52"/>
      <c r="VZM52" s="80"/>
      <c r="VZN52"/>
      <c r="VZO52" s="80"/>
      <c r="VZP52"/>
      <c r="VZQ52" s="80"/>
      <c r="VZR52"/>
      <c r="VZS52" s="80"/>
      <c r="VZT52"/>
      <c r="VZU52" s="80"/>
      <c r="VZV52"/>
      <c r="VZW52" s="80"/>
      <c r="VZX52"/>
      <c r="VZY52" s="80"/>
      <c r="VZZ52"/>
      <c r="WAA52" s="80"/>
      <c r="WAB52"/>
      <c r="WAC52" s="80"/>
      <c r="WAD52"/>
      <c r="WAE52" s="80"/>
      <c r="WAF52"/>
      <c r="WAG52" s="80"/>
      <c r="WAH52"/>
      <c r="WAI52" s="80"/>
      <c r="WAJ52"/>
      <c r="WAK52" s="80"/>
      <c r="WAL52"/>
      <c r="WAM52" s="80"/>
      <c r="WAN52"/>
      <c r="WAO52" s="80"/>
      <c r="WAP52"/>
      <c r="WAQ52" s="80"/>
      <c r="WAR52"/>
      <c r="WAS52" s="80"/>
      <c r="WAT52"/>
      <c r="WAU52" s="80"/>
      <c r="WAV52"/>
      <c r="WAW52" s="80"/>
      <c r="WAX52"/>
      <c r="WAY52" s="80"/>
      <c r="WAZ52"/>
      <c r="WBA52" s="80"/>
      <c r="WBB52"/>
      <c r="WBC52" s="80"/>
      <c r="WBD52"/>
      <c r="WBE52" s="80"/>
      <c r="WBF52"/>
      <c r="WBG52" s="80"/>
      <c r="WBH52"/>
      <c r="WBI52" s="80"/>
      <c r="WBJ52"/>
      <c r="WBK52" s="80"/>
      <c r="WBL52"/>
      <c r="WBM52" s="80"/>
      <c r="WBN52"/>
      <c r="WBO52" s="80"/>
      <c r="WBP52"/>
      <c r="WBQ52" s="80"/>
      <c r="WBR52"/>
      <c r="WBS52" s="80"/>
      <c r="WBT52"/>
      <c r="WBU52" s="80"/>
      <c r="WBV52"/>
      <c r="WBW52" s="80"/>
      <c r="WBX52"/>
      <c r="WBY52" s="80"/>
      <c r="WBZ52"/>
      <c r="WCA52" s="80"/>
      <c r="WCB52"/>
      <c r="WCC52" s="80"/>
      <c r="WCD52"/>
      <c r="WCE52" s="80"/>
      <c r="WCF52"/>
      <c r="WCG52" s="80"/>
      <c r="WCH52"/>
      <c r="WCI52" s="80"/>
      <c r="WCJ52"/>
      <c r="WCK52" s="80"/>
      <c r="WCL52"/>
      <c r="WCM52" s="80"/>
      <c r="WCN52"/>
      <c r="WCO52" s="80"/>
      <c r="WCP52"/>
      <c r="WCQ52" s="80"/>
      <c r="WCR52"/>
      <c r="WCS52" s="80"/>
      <c r="WCT52"/>
      <c r="WCU52" s="80"/>
      <c r="WCV52"/>
      <c r="WCW52" s="80"/>
      <c r="WCX52"/>
      <c r="WCY52" s="80"/>
      <c r="WCZ52"/>
      <c r="WDA52" s="80"/>
      <c r="WDB52"/>
      <c r="WDC52" s="80"/>
      <c r="WDD52"/>
      <c r="WDE52" s="80"/>
      <c r="WDF52"/>
      <c r="WDG52" s="80"/>
      <c r="WDH52"/>
      <c r="WDI52" s="80"/>
      <c r="WDJ52"/>
      <c r="WDK52" s="80"/>
      <c r="WDL52"/>
      <c r="WDM52" s="80"/>
      <c r="WDN52"/>
      <c r="WDO52" s="80"/>
      <c r="WDP52"/>
      <c r="WDQ52" s="80"/>
      <c r="WDR52"/>
      <c r="WDS52" s="80"/>
      <c r="WDT52"/>
      <c r="WDU52" s="80"/>
      <c r="WDV52"/>
      <c r="WDW52" s="80"/>
      <c r="WDX52"/>
      <c r="WDY52" s="80"/>
      <c r="WDZ52"/>
      <c r="WEA52" s="80"/>
      <c r="WEB52"/>
      <c r="WEC52" s="80"/>
      <c r="WED52"/>
      <c r="WEE52" s="80"/>
      <c r="WEF52"/>
      <c r="WEG52" s="80"/>
      <c r="WEH52"/>
      <c r="WEI52" s="80"/>
      <c r="WEJ52"/>
      <c r="WEK52" s="80"/>
      <c r="WEL52"/>
      <c r="WEM52" s="80"/>
      <c r="WEN52"/>
      <c r="WEO52" s="80"/>
      <c r="WEP52"/>
      <c r="WEQ52" s="80"/>
      <c r="WER52"/>
      <c r="WES52" s="80"/>
      <c r="WET52"/>
      <c r="WEU52" s="80"/>
      <c r="WEV52"/>
      <c r="WEW52" s="80"/>
      <c r="WEX52"/>
      <c r="WEY52" s="80"/>
      <c r="WEZ52"/>
      <c r="WFA52" s="80"/>
      <c r="WFB52"/>
      <c r="WFC52" s="80"/>
      <c r="WFD52"/>
      <c r="WFE52" s="80"/>
      <c r="WFF52"/>
      <c r="WFG52" s="80"/>
      <c r="WFH52"/>
      <c r="WFI52" s="80"/>
      <c r="WFJ52"/>
      <c r="WFK52" s="80"/>
      <c r="WFL52"/>
      <c r="WFM52" s="80"/>
      <c r="WFN52"/>
      <c r="WFO52" s="80"/>
      <c r="WFP52"/>
      <c r="WFQ52" s="80"/>
      <c r="WFR52"/>
      <c r="WFS52" s="80"/>
      <c r="WFT52"/>
      <c r="WFU52" s="80"/>
      <c r="WFV52"/>
      <c r="WFW52" s="80"/>
      <c r="WFX52"/>
      <c r="WFY52" s="80"/>
      <c r="WFZ52"/>
      <c r="WGA52" s="80"/>
      <c r="WGB52"/>
      <c r="WGC52" s="80"/>
      <c r="WGD52"/>
      <c r="WGE52" s="80"/>
      <c r="WGF52"/>
      <c r="WGG52" s="80"/>
      <c r="WGH52"/>
      <c r="WGI52" s="80"/>
      <c r="WGJ52"/>
      <c r="WGK52" s="80"/>
      <c r="WGL52"/>
      <c r="WGM52" s="80"/>
      <c r="WGN52"/>
      <c r="WGO52" s="80"/>
      <c r="WGP52"/>
      <c r="WGQ52" s="80"/>
      <c r="WGR52"/>
      <c r="WGS52" s="80"/>
      <c r="WGT52"/>
      <c r="WGU52" s="80"/>
      <c r="WGV52"/>
      <c r="WGW52" s="80"/>
      <c r="WGX52"/>
      <c r="WGY52" s="80"/>
      <c r="WGZ52"/>
      <c r="WHA52" s="80"/>
      <c r="WHB52"/>
      <c r="WHC52" s="80"/>
      <c r="WHD52"/>
      <c r="WHE52" s="80"/>
      <c r="WHF52"/>
      <c r="WHG52" s="80"/>
      <c r="WHH52"/>
      <c r="WHI52" s="80"/>
      <c r="WHJ52"/>
      <c r="WHK52" s="80"/>
      <c r="WHL52"/>
      <c r="WHM52" s="80"/>
      <c r="WHN52"/>
      <c r="WHO52" s="80"/>
      <c r="WHP52"/>
      <c r="WHQ52" s="80"/>
      <c r="WHR52"/>
      <c r="WHS52" s="80"/>
      <c r="WHT52"/>
      <c r="WHU52" s="80"/>
      <c r="WHV52"/>
      <c r="WHW52" s="80"/>
      <c r="WHX52"/>
      <c r="WHY52" s="80"/>
      <c r="WHZ52"/>
      <c r="WIA52" s="80"/>
      <c r="WIB52"/>
      <c r="WIC52" s="80"/>
      <c r="WID52"/>
      <c r="WIE52" s="80"/>
      <c r="WIF52"/>
      <c r="WIG52" s="80"/>
      <c r="WIH52"/>
      <c r="WII52" s="80"/>
      <c r="WIJ52"/>
      <c r="WIK52" s="80"/>
      <c r="WIL52"/>
      <c r="WIM52" s="80"/>
      <c r="WIN52"/>
      <c r="WIO52" s="80"/>
      <c r="WIP52"/>
      <c r="WIQ52" s="80"/>
      <c r="WIR52"/>
      <c r="WIS52" s="80"/>
      <c r="WIT52"/>
      <c r="WIU52" s="80"/>
      <c r="WIV52"/>
      <c r="WIW52" s="80"/>
      <c r="WIX52"/>
      <c r="WIY52" s="80"/>
      <c r="WIZ52"/>
      <c r="WJA52" s="80"/>
      <c r="WJB52"/>
      <c r="WJC52" s="80"/>
      <c r="WJD52"/>
      <c r="WJE52" s="80"/>
      <c r="WJF52"/>
      <c r="WJG52" s="80"/>
      <c r="WJH52"/>
      <c r="WJI52" s="80"/>
      <c r="WJJ52"/>
      <c r="WJK52" s="80"/>
      <c r="WJL52"/>
      <c r="WJM52" s="80"/>
      <c r="WJN52"/>
      <c r="WJO52" s="80"/>
      <c r="WJP52"/>
      <c r="WJQ52" s="80"/>
      <c r="WJR52"/>
      <c r="WJS52" s="80"/>
      <c r="WJT52"/>
      <c r="WJU52" s="80"/>
      <c r="WJV52"/>
      <c r="WJW52" s="80"/>
      <c r="WJX52"/>
      <c r="WJY52" s="80"/>
      <c r="WJZ52"/>
      <c r="WKA52" s="80"/>
      <c r="WKB52"/>
      <c r="WKC52" s="80"/>
      <c r="WKD52"/>
      <c r="WKE52" s="80"/>
      <c r="WKF52"/>
      <c r="WKG52" s="80"/>
      <c r="WKH52"/>
      <c r="WKI52" s="80"/>
      <c r="WKJ52"/>
      <c r="WKK52" s="80"/>
      <c r="WKL52"/>
      <c r="WKM52" s="80"/>
      <c r="WKN52"/>
      <c r="WKO52" s="80"/>
      <c r="WKP52"/>
      <c r="WKQ52" s="80"/>
      <c r="WKR52"/>
      <c r="WKS52" s="80"/>
      <c r="WKT52"/>
      <c r="WKU52" s="80"/>
      <c r="WKV52"/>
      <c r="WKW52" s="80"/>
      <c r="WKX52"/>
      <c r="WKY52" s="80"/>
      <c r="WKZ52"/>
      <c r="WLA52" s="80"/>
      <c r="WLB52"/>
      <c r="WLC52" s="80"/>
      <c r="WLD52"/>
      <c r="WLE52" s="80"/>
      <c r="WLF52"/>
      <c r="WLG52" s="80"/>
      <c r="WLH52"/>
      <c r="WLI52" s="80"/>
      <c r="WLJ52"/>
      <c r="WLK52" s="80"/>
      <c r="WLL52"/>
      <c r="WLM52" s="80"/>
      <c r="WLN52"/>
      <c r="WLO52" s="80"/>
      <c r="WLP52"/>
      <c r="WLQ52" s="80"/>
      <c r="WLR52"/>
      <c r="WLS52" s="80"/>
      <c r="WLT52"/>
      <c r="WLU52" s="80"/>
      <c r="WLV52"/>
      <c r="WLW52" s="80"/>
      <c r="WLX52"/>
      <c r="WLY52" s="80"/>
      <c r="WLZ52"/>
      <c r="WMA52" s="80"/>
      <c r="WMB52"/>
      <c r="WMC52" s="80"/>
      <c r="WMD52"/>
      <c r="WME52" s="80"/>
      <c r="WMF52"/>
      <c r="WMG52" s="80"/>
      <c r="WMH52"/>
      <c r="WMI52" s="80"/>
      <c r="WMJ52"/>
      <c r="WMK52" s="80"/>
      <c r="WML52"/>
      <c r="WMM52" s="80"/>
      <c r="WMN52"/>
      <c r="WMO52" s="80"/>
      <c r="WMP52"/>
      <c r="WMQ52" s="80"/>
      <c r="WMR52"/>
      <c r="WMS52" s="80"/>
      <c r="WMT52"/>
      <c r="WMU52" s="80"/>
      <c r="WMV52"/>
      <c r="WMW52" s="80"/>
      <c r="WMX52"/>
      <c r="WMY52" s="80"/>
      <c r="WMZ52"/>
      <c r="WNA52" s="80"/>
      <c r="WNB52"/>
      <c r="WNC52" s="80"/>
      <c r="WND52"/>
      <c r="WNE52" s="80"/>
      <c r="WNF52"/>
      <c r="WNG52" s="80"/>
      <c r="WNH52"/>
      <c r="WNI52" s="80"/>
      <c r="WNJ52"/>
      <c r="WNK52" s="80"/>
      <c r="WNL52"/>
      <c r="WNM52" s="80"/>
      <c r="WNN52"/>
      <c r="WNO52" s="80"/>
      <c r="WNP52"/>
      <c r="WNQ52" s="80"/>
      <c r="WNR52"/>
      <c r="WNS52" s="80"/>
      <c r="WNT52"/>
      <c r="WNU52" s="80"/>
      <c r="WNV52"/>
      <c r="WNW52" s="80"/>
      <c r="WNX52"/>
      <c r="WNY52" s="80"/>
      <c r="WNZ52"/>
      <c r="WOA52" s="80"/>
      <c r="WOB52"/>
      <c r="WOC52" s="80"/>
      <c r="WOD52"/>
      <c r="WOE52" s="80"/>
      <c r="WOF52"/>
      <c r="WOG52" s="80"/>
      <c r="WOH52"/>
      <c r="WOI52" s="80"/>
      <c r="WOJ52"/>
      <c r="WOK52" s="80"/>
      <c r="WOL52"/>
      <c r="WOM52" s="80"/>
      <c r="WON52"/>
      <c r="WOO52" s="80"/>
      <c r="WOP52"/>
      <c r="WOQ52" s="80"/>
      <c r="WOR52"/>
      <c r="WOS52" s="80"/>
      <c r="WOT52"/>
      <c r="WOU52" s="80"/>
      <c r="WOV52"/>
      <c r="WOW52" s="80"/>
      <c r="WOX52"/>
      <c r="WOY52" s="80"/>
      <c r="WOZ52"/>
      <c r="WPA52" s="80"/>
      <c r="WPB52"/>
      <c r="WPC52" s="80"/>
      <c r="WPD52"/>
      <c r="WPE52" s="80"/>
      <c r="WPF52"/>
      <c r="WPG52" s="80"/>
      <c r="WPH52"/>
      <c r="WPI52" s="80"/>
      <c r="WPJ52"/>
      <c r="WPK52" s="80"/>
      <c r="WPL52"/>
      <c r="WPM52" s="80"/>
      <c r="WPN52"/>
      <c r="WPO52" s="80"/>
      <c r="WPP52"/>
      <c r="WPQ52" s="80"/>
      <c r="WPR52"/>
      <c r="WPS52" s="80"/>
      <c r="WPT52"/>
      <c r="WPU52" s="80"/>
      <c r="WPV52"/>
      <c r="WPW52" s="80"/>
      <c r="WPX52"/>
      <c r="WPY52" s="80"/>
      <c r="WPZ52"/>
      <c r="WQA52" s="80"/>
      <c r="WQB52"/>
      <c r="WQC52" s="80"/>
      <c r="WQD52"/>
      <c r="WQE52" s="80"/>
      <c r="WQF52"/>
      <c r="WQG52" s="80"/>
      <c r="WQH52"/>
      <c r="WQI52" s="80"/>
      <c r="WQJ52"/>
      <c r="WQK52" s="80"/>
      <c r="WQL52"/>
      <c r="WQM52" s="80"/>
      <c r="WQN52"/>
      <c r="WQO52" s="80"/>
      <c r="WQP52"/>
      <c r="WQQ52" s="80"/>
      <c r="WQR52"/>
      <c r="WQS52" s="80"/>
      <c r="WQT52"/>
      <c r="WQU52" s="80"/>
      <c r="WQV52"/>
      <c r="WQW52" s="80"/>
      <c r="WQX52"/>
      <c r="WQY52" s="80"/>
      <c r="WQZ52"/>
      <c r="WRA52" s="80"/>
      <c r="WRB52"/>
      <c r="WRC52" s="80"/>
      <c r="WRD52"/>
      <c r="WRE52" s="80"/>
      <c r="WRF52"/>
      <c r="WRG52" s="80"/>
      <c r="WRH52"/>
      <c r="WRI52" s="80"/>
      <c r="WRJ52"/>
      <c r="WRK52" s="80"/>
      <c r="WRL52"/>
      <c r="WRM52" s="80"/>
      <c r="WRN52"/>
      <c r="WRO52" s="80"/>
      <c r="WRP52"/>
      <c r="WRQ52" s="80"/>
      <c r="WRR52"/>
      <c r="WRS52" s="80"/>
      <c r="WRT52"/>
      <c r="WRU52" s="80"/>
      <c r="WRV52"/>
      <c r="WRW52" s="80"/>
      <c r="WRX52"/>
      <c r="WRY52" s="80"/>
      <c r="WRZ52"/>
      <c r="WSA52" s="80"/>
      <c r="WSB52"/>
      <c r="WSC52" s="80"/>
      <c r="WSD52"/>
      <c r="WSE52" s="80"/>
      <c r="WSF52"/>
      <c r="WSG52" s="80"/>
      <c r="WSH52"/>
      <c r="WSI52" s="80"/>
      <c r="WSJ52"/>
      <c r="WSK52" s="80"/>
      <c r="WSL52"/>
      <c r="WSM52" s="80"/>
      <c r="WSN52"/>
      <c r="WSO52" s="80"/>
      <c r="WSP52"/>
      <c r="WSQ52" s="80"/>
      <c r="WSR52"/>
      <c r="WSS52" s="80"/>
      <c r="WST52"/>
      <c r="WSU52" s="80"/>
      <c r="WSV52"/>
      <c r="WSW52" s="80"/>
      <c r="WSX52"/>
      <c r="WSY52" s="80"/>
      <c r="WSZ52"/>
      <c r="WTA52" s="80"/>
      <c r="WTB52"/>
      <c r="WTC52" s="80"/>
      <c r="WTD52"/>
      <c r="WTE52" s="80"/>
      <c r="WTF52"/>
      <c r="WTG52" s="80"/>
      <c r="WTH52"/>
      <c r="WTI52" s="80"/>
      <c r="WTJ52"/>
      <c r="WTK52" s="80"/>
      <c r="WTL52"/>
      <c r="WTM52" s="80"/>
      <c r="WTN52"/>
      <c r="WTO52" s="80"/>
      <c r="WTP52"/>
      <c r="WTQ52" s="80"/>
      <c r="WTR52"/>
      <c r="WTS52" s="80"/>
      <c r="WTT52"/>
      <c r="WTU52" s="80"/>
      <c r="WTV52"/>
      <c r="WTW52" s="80"/>
      <c r="WTX52"/>
      <c r="WTY52" s="80"/>
      <c r="WTZ52"/>
      <c r="WUA52" s="80"/>
      <c r="WUB52"/>
      <c r="WUC52" s="80"/>
      <c r="WUD52"/>
      <c r="WUE52" s="80"/>
      <c r="WUF52"/>
      <c r="WUG52" s="80"/>
      <c r="WUH52"/>
      <c r="WUI52" s="80"/>
      <c r="WUJ52"/>
      <c r="WUK52" s="80"/>
      <c r="WUL52"/>
      <c r="WUM52" s="80"/>
      <c r="WUN52"/>
      <c r="WUO52" s="80"/>
      <c r="WUP52"/>
      <c r="WUQ52" s="80"/>
      <c r="WUR52"/>
      <c r="WUS52" s="80"/>
      <c r="WUT52"/>
      <c r="WUU52" s="80"/>
      <c r="WUV52"/>
      <c r="WUW52" s="80"/>
      <c r="WUX52"/>
      <c r="WUY52" s="80"/>
      <c r="WUZ52"/>
      <c r="WVA52" s="80"/>
      <c r="WVB52"/>
      <c r="WVC52" s="80"/>
      <c r="WVD52"/>
      <c r="WVE52" s="80"/>
      <c r="WVF52"/>
      <c r="WVG52" s="80"/>
      <c r="WVH52"/>
      <c r="WVI52" s="80"/>
      <c r="WVJ52"/>
      <c r="WVK52" s="80"/>
      <c r="WVL52"/>
      <c r="WVM52" s="80"/>
      <c r="WVN52"/>
      <c r="WVO52" s="80"/>
      <c r="WVP52"/>
      <c r="WVQ52" s="80"/>
      <c r="WVR52"/>
      <c r="WVS52" s="80"/>
      <c r="WVT52"/>
      <c r="WVU52" s="80"/>
      <c r="WVV52"/>
      <c r="WVW52" s="80"/>
      <c r="WVX52"/>
      <c r="WVY52" s="80"/>
      <c r="WVZ52"/>
      <c r="WWA52" s="80"/>
      <c r="WWB52"/>
      <c r="WWC52" s="80"/>
      <c r="WWD52"/>
      <c r="WWE52" s="80"/>
      <c r="WWF52"/>
      <c r="WWG52" s="80"/>
      <c r="WWH52"/>
      <c r="WWI52" s="80"/>
      <c r="WWJ52"/>
      <c r="WWK52" s="80"/>
      <c r="WWL52"/>
      <c r="WWM52" s="80"/>
      <c r="WWN52"/>
      <c r="WWO52" s="80"/>
      <c r="WWP52"/>
      <c r="WWQ52" s="80"/>
      <c r="WWR52"/>
      <c r="WWS52" s="80"/>
      <c r="WWT52"/>
      <c r="WWU52" s="80"/>
      <c r="WWV52"/>
      <c r="WWW52" s="80"/>
      <c r="WWX52"/>
      <c r="WWY52" s="80"/>
      <c r="WWZ52"/>
      <c r="WXA52" s="80"/>
      <c r="WXB52"/>
      <c r="WXC52" s="80"/>
      <c r="WXD52"/>
      <c r="WXE52" s="80"/>
      <c r="WXF52"/>
      <c r="WXG52" s="80"/>
      <c r="WXH52"/>
      <c r="WXI52" s="80"/>
      <c r="WXJ52"/>
      <c r="WXK52" s="80"/>
      <c r="WXL52"/>
      <c r="WXM52" s="80"/>
      <c r="WXN52"/>
      <c r="WXO52" s="80"/>
      <c r="WXP52"/>
      <c r="WXQ52" s="80"/>
      <c r="WXR52"/>
      <c r="WXS52" s="80"/>
      <c r="WXT52"/>
      <c r="WXU52" s="80"/>
      <c r="WXV52"/>
      <c r="WXW52" s="80"/>
      <c r="WXX52"/>
      <c r="WXY52" s="80"/>
      <c r="WXZ52"/>
      <c r="WYA52" s="80"/>
      <c r="WYB52"/>
      <c r="WYC52" s="80"/>
      <c r="WYD52"/>
      <c r="WYE52" s="80"/>
      <c r="WYF52"/>
      <c r="WYG52" s="80"/>
      <c r="WYH52"/>
      <c r="WYI52" s="80"/>
      <c r="WYJ52"/>
      <c r="WYK52" s="80"/>
      <c r="WYL52"/>
      <c r="WYM52" s="80"/>
      <c r="WYN52"/>
      <c r="WYO52" s="80"/>
      <c r="WYP52"/>
      <c r="WYQ52" s="80"/>
      <c r="WYR52"/>
      <c r="WYS52" s="80"/>
      <c r="WYT52"/>
      <c r="WYU52" s="80"/>
      <c r="WYV52"/>
      <c r="WYW52" s="80"/>
      <c r="WYX52"/>
      <c r="WYY52" s="80"/>
      <c r="WYZ52"/>
      <c r="WZA52" s="80"/>
      <c r="WZB52"/>
      <c r="WZC52" s="80"/>
      <c r="WZD52"/>
      <c r="WZE52" s="80"/>
      <c r="WZF52"/>
      <c r="WZG52" s="80"/>
      <c r="WZH52"/>
      <c r="WZI52" s="80"/>
      <c r="WZJ52"/>
      <c r="WZK52" s="80"/>
      <c r="WZL52"/>
      <c r="WZM52" s="80"/>
      <c r="WZN52"/>
      <c r="WZO52" s="80"/>
      <c r="WZP52"/>
      <c r="WZQ52" s="80"/>
      <c r="WZR52"/>
      <c r="WZS52" s="80"/>
      <c r="WZT52"/>
      <c r="WZU52" s="80"/>
      <c r="WZV52"/>
      <c r="WZW52" s="80"/>
      <c r="WZX52"/>
      <c r="WZY52" s="80"/>
      <c r="WZZ52"/>
      <c r="XAA52" s="80"/>
      <c r="XAB52"/>
      <c r="XAC52" s="80"/>
      <c r="XAD52"/>
      <c r="XAE52" s="80"/>
      <c r="XAF52"/>
      <c r="XAG52" s="80"/>
      <c r="XAH52"/>
      <c r="XAI52" s="80"/>
      <c r="XAJ52"/>
      <c r="XAK52" s="80"/>
      <c r="XAL52"/>
      <c r="XAM52" s="80"/>
      <c r="XAN52"/>
      <c r="XAO52" s="80"/>
      <c r="XAP52"/>
      <c r="XAQ52" s="80"/>
      <c r="XAR52"/>
      <c r="XAS52" s="80"/>
      <c r="XAT52"/>
      <c r="XAU52" s="80"/>
      <c r="XAV52"/>
      <c r="XAW52" s="80"/>
      <c r="XAX52"/>
      <c r="XAY52" s="80"/>
      <c r="XAZ52"/>
      <c r="XBA52" s="80"/>
      <c r="XBB52"/>
      <c r="XBC52" s="80"/>
      <c r="XBD52"/>
      <c r="XBE52" s="80"/>
      <c r="XBF52"/>
      <c r="XBG52" s="80"/>
      <c r="XBH52"/>
      <c r="XBI52" s="80"/>
      <c r="XBJ52"/>
      <c r="XBK52" s="80"/>
      <c r="XBL52"/>
      <c r="XBM52" s="80"/>
      <c r="XBN52"/>
      <c r="XBO52" s="80"/>
      <c r="XBP52"/>
      <c r="XBQ52" s="80"/>
      <c r="XBR52"/>
      <c r="XBS52" s="80"/>
      <c r="XBT52"/>
      <c r="XBU52" s="80"/>
      <c r="XBV52"/>
      <c r="XBW52" s="80"/>
      <c r="XBX52"/>
      <c r="XBY52" s="80"/>
      <c r="XBZ52"/>
      <c r="XCA52" s="80"/>
      <c r="XCB52"/>
      <c r="XCC52" s="80"/>
      <c r="XCD52"/>
      <c r="XCE52" s="80"/>
      <c r="XCF52"/>
      <c r="XCG52" s="80"/>
      <c r="XCH52"/>
      <c r="XCI52" s="80"/>
      <c r="XCJ52"/>
      <c r="XCK52" s="80"/>
      <c r="XCL52"/>
      <c r="XCM52" s="80"/>
      <c r="XCN52"/>
      <c r="XCO52" s="80"/>
      <c r="XCP52"/>
      <c r="XCQ52" s="80"/>
      <c r="XCR52"/>
      <c r="XCS52" s="80"/>
      <c r="XCT52"/>
      <c r="XCU52" s="80"/>
      <c r="XCV52"/>
      <c r="XCW52" s="80"/>
      <c r="XCX52"/>
      <c r="XCY52" s="80"/>
      <c r="XCZ52"/>
      <c r="XDA52" s="80"/>
      <c r="XDB52"/>
      <c r="XDC52" s="80"/>
      <c r="XDD52"/>
      <c r="XDE52" s="80"/>
      <c r="XDF52"/>
      <c r="XDG52" s="80"/>
      <c r="XDH52"/>
      <c r="XDI52" s="80"/>
      <c r="XDJ52"/>
      <c r="XDK52" s="80"/>
      <c r="XDL52"/>
      <c r="XDM52" s="80"/>
      <c r="XDN52"/>
      <c r="XDO52" s="80"/>
      <c r="XDP52"/>
      <c r="XDQ52" s="80"/>
      <c r="XDR52"/>
      <c r="XDS52" s="80"/>
      <c r="XDT52"/>
      <c r="XDU52" s="80"/>
      <c r="XDV52"/>
      <c r="XDW52" s="80"/>
      <c r="XDX52"/>
      <c r="XDY52" s="80"/>
      <c r="XDZ52"/>
      <c r="XEA52" s="80"/>
      <c r="XEB52"/>
      <c r="XEC52" s="80"/>
      <c r="XED52"/>
      <c r="XEE52" s="80"/>
      <c r="XEF52"/>
      <c r="XEG52" s="80"/>
      <c r="XEH52"/>
      <c r="XEI52" s="80"/>
      <c r="XEJ52"/>
      <c r="XEK52" s="80"/>
      <c r="XEL52"/>
      <c r="XEM52" s="80"/>
      <c r="XEN52"/>
      <c r="XEO52" s="80"/>
      <c r="XEP52"/>
      <c r="XEQ52" s="80"/>
      <c r="XER52"/>
      <c r="XES52" s="80"/>
      <c r="XET52"/>
      <c r="XEU52" s="80"/>
      <c r="XEV52"/>
      <c r="XEW52" s="80"/>
      <c r="XEX52"/>
      <c r="XEY52" s="80"/>
      <c r="XEZ52"/>
      <c r="XFA52" s="80"/>
      <c r="XFB52"/>
      <c r="XFC52" s="80"/>
      <c r="XFD52"/>
    </row>
    <row r="53" spans="1:16384" s="4" customFormat="1" x14ac:dyDescent="0.25">
      <c r="A53" s="61" t="s">
        <v>48</v>
      </c>
      <c r="B53" t="s">
        <v>1174</v>
      </c>
      <c r="C53" s="80"/>
      <c r="D53"/>
      <c r="E53" s="80"/>
      <c r="F53"/>
      <c r="G53" s="80"/>
      <c r="H53"/>
      <c r="I53" s="80"/>
      <c r="J53"/>
      <c r="K53" s="80"/>
      <c r="L53"/>
      <c r="M53" s="80"/>
      <c r="N53"/>
      <c r="O53" s="80"/>
      <c r="P53"/>
      <c r="Q53" s="80"/>
      <c r="R53"/>
      <c r="S53" s="80"/>
      <c r="T53"/>
      <c r="U53" s="80"/>
      <c r="V53"/>
      <c r="W53" s="80"/>
      <c r="X53"/>
      <c r="Y53" s="80"/>
      <c r="Z53"/>
      <c r="AA53" s="80"/>
      <c r="AB53"/>
      <c r="AC53" s="80"/>
      <c r="AD53"/>
      <c r="AE53" s="80"/>
      <c r="AF53"/>
      <c r="AG53" s="80"/>
      <c r="AH53"/>
      <c r="AI53" s="80"/>
      <c r="AJ53"/>
      <c r="AK53" s="80"/>
      <c r="AL53"/>
      <c r="AM53" s="80"/>
      <c r="AN53"/>
      <c r="AO53" s="80"/>
      <c r="AP53"/>
      <c r="AQ53" s="80"/>
      <c r="AR53"/>
      <c r="AS53" s="80"/>
      <c r="AT53"/>
      <c r="AU53" s="80"/>
      <c r="AV53"/>
      <c r="AW53" s="80"/>
      <c r="AX53"/>
      <c r="AY53" s="80"/>
      <c r="AZ53"/>
      <c r="BA53" s="80"/>
      <c r="BB53"/>
      <c r="BC53" s="80"/>
      <c r="BD53"/>
      <c r="BE53" s="80"/>
      <c r="BF53"/>
      <c r="BG53" s="80"/>
      <c r="BH53"/>
      <c r="BI53" s="80"/>
      <c r="BJ53"/>
      <c r="BK53" s="80"/>
      <c r="BL53"/>
      <c r="BM53" s="80"/>
      <c r="BN53"/>
      <c r="BO53" s="80"/>
      <c r="BP53"/>
      <c r="BQ53" s="80"/>
      <c r="BR53"/>
      <c r="BS53" s="80"/>
      <c r="BT53"/>
      <c r="BU53" s="80"/>
      <c r="BV53"/>
      <c r="BW53" s="80"/>
      <c r="BX53"/>
      <c r="BY53" s="80"/>
      <c r="BZ53"/>
      <c r="CA53" s="80"/>
      <c r="CB53"/>
      <c r="CC53" s="80"/>
      <c r="CD53"/>
      <c r="CE53" s="80"/>
      <c r="CF53"/>
      <c r="CG53" s="80"/>
      <c r="CH53"/>
      <c r="CI53" s="80"/>
      <c r="CJ53"/>
      <c r="CK53" s="80"/>
      <c r="CL53"/>
      <c r="CM53" s="80"/>
      <c r="CN53"/>
      <c r="CO53" s="80"/>
      <c r="CP53"/>
      <c r="CQ53" s="80"/>
      <c r="CR53"/>
      <c r="CS53" s="80"/>
      <c r="CT53"/>
      <c r="CU53" s="80"/>
      <c r="CV53"/>
      <c r="CW53" s="80"/>
      <c r="CX53"/>
      <c r="CY53" s="80"/>
      <c r="CZ53"/>
      <c r="DA53" s="80"/>
      <c r="DB53"/>
      <c r="DC53" s="80"/>
      <c r="DD53"/>
      <c r="DE53" s="80"/>
      <c r="DF53"/>
      <c r="DG53" s="80"/>
      <c r="DH53"/>
      <c r="DI53" s="80"/>
      <c r="DJ53"/>
      <c r="DK53" s="80"/>
      <c r="DL53"/>
      <c r="DM53" s="80"/>
      <c r="DN53"/>
      <c r="DO53" s="80"/>
      <c r="DP53"/>
      <c r="DQ53" s="80"/>
      <c r="DR53"/>
      <c r="DS53" s="80"/>
      <c r="DT53"/>
      <c r="DU53" s="80"/>
      <c r="DV53"/>
      <c r="DW53" s="80"/>
      <c r="DX53"/>
      <c r="DY53" s="80"/>
      <c r="DZ53"/>
      <c r="EA53" s="80"/>
      <c r="EB53"/>
      <c r="EC53" s="80"/>
      <c r="ED53"/>
      <c r="EE53" s="80"/>
      <c r="EF53"/>
      <c r="EG53" s="80"/>
      <c r="EH53"/>
      <c r="EI53" s="80"/>
      <c r="EJ53"/>
      <c r="EK53" s="80"/>
      <c r="EL53"/>
      <c r="EM53" s="80"/>
      <c r="EN53"/>
      <c r="EO53" s="80"/>
      <c r="EP53"/>
      <c r="EQ53" s="80"/>
      <c r="ER53"/>
      <c r="ES53" s="80"/>
      <c r="ET53"/>
      <c r="EU53" s="80"/>
      <c r="EV53"/>
      <c r="EW53" s="80"/>
      <c r="EX53"/>
      <c r="EY53" s="80"/>
      <c r="EZ53"/>
      <c r="FA53" s="80"/>
      <c r="FB53"/>
      <c r="FC53" s="80"/>
      <c r="FD53"/>
      <c r="FE53" s="80"/>
      <c r="FF53"/>
      <c r="FG53" s="80"/>
      <c r="FH53"/>
      <c r="FI53" s="80"/>
      <c r="FJ53"/>
      <c r="FK53" s="80"/>
      <c r="FL53"/>
      <c r="FM53" s="80"/>
      <c r="FN53"/>
      <c r="FO53" s="80"/>
      <c r="FP53"/>
      <c r="FQ53" s="80"/>
      <c r="FR53"/>
      <c r="FS53" s="80"/>
      <c r="FT53"/>
      <c r="FU53" s="80"/>
      <c r="FV53"/>
      <c r="FW53" s="80"/>
      <c r="FX53"/>
      <c r="FY53" s="80"/>
      <c r="FZ53"/>
      <c r="GA53" s="80"/>
      <c r="GB53"/>
      <c r="GC53" s="80"/>
      <c r="GD53"/>
      <c r="GE53" s="80"/>
      <c r="GF53"/>
      <c r="GG53" s="80"/>
      <c r="GH53"/>
      <c r="GI53" s="80"/>
      <c r="GJ53"/>
      <c r="GK53" s="80"/>
      <c r="GL53"/>
      <c r="GM53" s="80"/>
      <c r="GN53"/>
      <c r="GO53" s="80"/>
      <c r="GP53"/>
      <c r="GQ53" s="80"/>
      <c r="GR53"/>
      <c r="GS53" s="80"/>
      <c r="GT53"/>
      <c r="GU53" s="80"/>
      <c r="GV53"/>
      <c r="GW53" s="80"/>
      <c r="GX53"/>
      <c r="GY53" s="80"/>
      <c r="GZ53"/>
      <c r="HA53" s="80"/>
      <c r="HB53"/>
      <c r="HC53" s="80"/>
      <c r="HD53"/>
      <c r="HE53" s="80"/>
      <c r="HF53"/>
      <c r="HG53" s="80"/>
      <c r="HH53"/>
      <c r="HI53" s="80"/>
      <c r="HJ53"/>
      <c r="HK53" s="80"/>
      <c r="HL53"/>
      <c r="HM53" s="80"/>
      <c r="HN53"/>
      <c r="HO53" s="80"/>
      <c r="HP53"/>
      <c r="HQ53" s="80"/>
      <c r="HR53"/>
      <c r="HS53" s="80"/>
      <c r="HT53"/>
      <c r="HU53" s="80"/>
      <c r="HV53"/>
      <c r="HW53" s="80"/>
      <c r="HX53"/>
      <c r="HY53" s="80"/>
      <c r="HZ53"/>
      <c r="IA53" s="80"/>
      <c r="IB53"/>
      <c r="IC53" s="80"/>
      <c r="ID53"/>
      <c r="IE53" s="80"/>
      <c r="IF53"/>
      <c r="IG53" s="80"/>
      <c r="IH53"/>
      <c r="II53" s="80"/>
      <c r="IJ53"/>
      <c r="IK53" s="80"/>
      <c r="IL53"/>
      <c r="IM53" s="80"/>
      <c r="IN53"/>
      <c r="IO53" s="80"/>
      <c r="IP53"/>
      <c r="IQ53" s="80"/>
      <c r="IR53"/>
      <c r="IS53" s="80"/>
      <c r="IT53"/>
      <c r="IU53" s="80"/>
      <c r="IV53"/>
      <c r="IW53" s="80"/>
      <c r="IX53"/>
      <c r="IY53" s="80"/>
      <c r="IZ53"/>
      <c r="JA53" s="80"/>
      <c r="JB53"/>
      <c r="JC53" s="80"/>
      <c r="JD53"/>
      <c r="JE53" s="80"/>
      <c r="JF53"/>
      <c r="JG53" s="80"/>
      <c r="JH53"/>
      <c r="JI53" s="80"/>
      <c r="JJ53"/>
      <c r="JK53" s="80"/>
      <c r="JL53"/>
      <c r="JM53" s="80"/>
      <c r="JN53"/>
      <c r="JO53" s="80"/>
      <c r="JP53"/>
      <c r="JQ53" s="80"/>
      <c r="JR53"/>
      <c r="JS53" s="80"/>
      <c r="JT53"/>
      <c r="JU53" s="80"/>
      <c r="JV53"/>
      <c r="JW53" s="80"/>
      <c r="JX53"/>
      <c r="JY53" s="80"/>
      <c r="JZ53"/>
      <c r="KA53" s="80"/>
      <c r="KB53"/>
      <c r="KC53" s="80"/>
      <c r="KD53"/>
      <c r="KE53" s="80"/>
      <c r="KF53"/>
      <c r="KG53" s="80"/>
      <c r="KH53"/>
      <c r="KI53" s="80"/>
      <c r="KJ53"/>
      <c r="KK53" s="80"/>
      <c r="KL53"/>
      <c r="KM53" s="80"/>
      <c r="KN53"/>
      <c r="KO53" s="80"/>
      <c r="KP53"/>
      <c r="KQ53" s="80"/>
      <c r="KR53"/>
      <c r="KS53" s="80"/>
      <c r="KT53"/>
      <c r="KU53" s="80"/>
      <c r="KV53"/>
      <c r="KW53" s="80"/>
      <c r="KX53"/>
      <c r="KY53" s="80"/>
      <c r="KZ53"/>
      <c r="LA53" s="80"/>
      <c r="LB53"/>
      <c r="LC53" s="80"/>
      <c r="LD53"/>
      <c r="LE53" s="80"/>
      <c r="LF53"/>
      <c r="LG53" s="80"/>
      <c r="LH53"/>
      <c r="LI53" s="80"/>
      <c r="LJ53"/>
      <c r="LK53" s="80"/>
      <c r="LL53"/>
      <c r="LM53" s="80"/>
      <c r="LN53"/>
      <c r="LO53" s="80"/>
      <c r="LP53"/>
      <c r="LQ53" s="80"/>
      <c r="LR53"/>
      <c r="LS53" s="80"/>
      <c r="LT53"/>
      <c r="LU53" s="80"/>
      <c r="LV53"/>
      <c r="LW53" s="80"/>
      <c r="LX53"/>
      <c r="LY53" s="80"/>
      <c r="LZ53"/>
      <c r="MA53" s="80"/>
      <c r="MB53"/>
      <c r="MC53" s="80"/>
      <c r="MD53"/>
      <c r="ME53" s="80"/>
      <c r="MF53"/>
      <c r="MG53" s="80"/>
      <c r="MH53"/>
      <c r="MI53" s="80"/>
      <c r="MJ53"/>
      <c r="MK53" s="80"/>
      <c r="ML53"/>
      <c r="MM53" s="80"/>
      <c r="MN53"/>
      <c r="MO53" s="80"/>
      <c r="MP53"/>
      <c r="MQ53" s="80"/>
      <c r="MR53"/>
      <c r="MS53" s="80"/>
      <c r="MT53"/>
      <c r="MU53" s="80"/>
      <c r="MV53"/>
      <c r="MW53" s="80"/>
      <c r="MX53"/>
      <c r="MY53" s="80"/>
      <c r="MZ53"/>
      <c r="NA53" s="80"/>
      <c r="NB53"/>
      <c r="NC53" s="80"/>
      <c r="ND53"/>
      <c r="NE53" s="80"/>
      <c r="NF53"/>
      <c r="NG53" s="80"/>
      <c r="NH53"/>
      <c r="NI53" s="80"/>
      <c r="NJ53"/>
      <c r="NK53" s="80"/>
      <c r="NL53"/>
      <c r="NM53" s="80"/>
      <c r="NN53"/>
      <c r="NO53" s="80"/>
      <c r="NP53"/>
      <c r="NQ53" s="80"/>
      <c r="NR53"/>
      <c r="NS53" s="80"/>
      <c r="NT53"/>
      <c r="NU53" s="80"/>
      <c r="NV53"/>
      <c r="NW53" s="80"/>
      <c r="NX53"/>
      <c r="NY53" s="80"/>
      <c r="NZ53"/>
      <c r="OA53" s="80"/>
      <c r="OB53"/>
      <c r="OC53" s="80"/>
      <c r="OD53"/>
      <c r="OE53" s="80"/>
      <c r="OF53"/>
      <c r="OG53" s="80"/>
      <c r="OH53"/>
      <c r="OI53" s="80"/>
      <c r="OJ53"/>
      <c r="OK53" s="80"/>
      <c r="OL53"/>
      <c r="OM53" s="80"/>
      <c r="ON53"/>
      <c r="OO53" s="80"/>
      <c r="OP53"/>
      <c r="OQ53" s="80"/>
      <c r="OR53"/>
      <c r="OS53" s="80"/>
      <c r="OT53"/>
      <c r="OU53" s="80"/>
      <c r="OV53"/>
      <c r="OW53" s="80"/>
      <c r="OX53"/>
      <c r="OY53" s="80"/>
      <c r="OZ53"/>
      <c r="PA53" s="80"/>
      <c r="PB53"/>
      <c r="PC53" s="80"/>
      <c r="PD53"/>
      <c r="PE53" s="80"/>
      <c r="PF53"/>
      <c r="PG53" s="80"/>
      <c r="PH53"/>
      <c r="PI53" s="80"/>
      <c r="PJ53"/>
      <c r="PK53" s="80"/>
      <c r="PL53"/>
      <c r="PM53" s="80"/>
      <c r="PN53"/>
      <c r="PO53" s="80"/>
      <c r="PP53"/>
      <c r="PQ53" s="80"/>
      <c r="PR53"/>
      <c r="PS53" s="80"/>
      <c r="PT53"/>
      <c r="PU53" s="80"/>
      <c r="PV53"/>
      <c r="PW53" s="80"/>
      <c r="PX53"/>
      <c r="PY53" s="80"/>
      <c r="PZ53"/>
      <c r="QA53" s="80"/>
      <c r="QB53"/>
      <c r="QC53" s="80"/>
      <c r="QD53"/>
      <c r="QE53" s="80"/>
      <c r="QF53"/>
      <c r="QG53" s="80"/>
      <c r="QH53"/>
      <c r="QI53" s="80"/>
      <c r="QJ53"/>
      <c r="QK53" s="80"/>
      <c r="QL53"/>
      <c r="QM53" s="80"/>
      <c r="QN53"/>
      <c r="QO53" s="80"/>
      <c r="QP53"/>
      <c r="QQ53" s="80"/>
      <c r="QR53"/>
      <c r="QS53" s="80"/>
      <c r="QT53"/>
      <c r="QU53" s="80"/>
      <c r="QV53"/>
      <c r="QW53" s="80"/>
      <c r="QX53"/>
      <c r="QY53" s="80"/>
      <c r="QZ53"/>
      <c r="RA53" s="80"/>
      <c r="RB53"/>
      <c r="RC53" s="80"/>
      <c r="RD53"/>
      <c r="RE53" s="80"/>
      <c r="RF53"/>
      <c r="RG53" s="80"/>
      <c r="RH53"/>
      <c r="RI53" s="80"/>
      <c r="RJ53"/>
      <c r="RK53" s="80"/>
      <c r="RL53"/>
      <c r="RM53" s="80"/>
      <c r="RN53"/>
      <c r="RO53" s="80"/>
      <c r="RP53"/>
      <c r="RQ53" s="80"/>
      <c r="RR53"/>
      <c r="RS53" s="80"/>
      <c r="RT53"/>
      <c r="RU53" s="80"/>
      <c r="RV53"/>
      <c r="RW53" s="80"/>
      <c r="RX53"/>
      <c r="RY53" s="80"/>
      <c r="RZ53"/>
      <c r="SA53" s="80"/>
      <c r="SB53"/>
      <c r="SC53" s="80"/>
      <c r="SD53"/>
      <c r="SE53" s="80"/>
      <c r="SF53"/>
      <c r="SG53" s="80"/>
      <c r="SH53"/>
      <c r="SI53" s="80"/>
      <c r="SJ53"/>
      <c r="SK53" s="80"/>
      <c r="SL53"/>
      <c r="SM53" s="80"/>
      <c r="SN53"/>
      <c r="SO53" s="80"/>
      <c r="SP53"/>
      <c r="SQ53" s="80"/>
      <c r="SR53"/>
      <c r="SS53" s="80"/>
      <c r="ST53"/>
      <c r="SU53" s="80"/>
      <c r="SV53"/>
      <c r="SW53" s="80"/>
      <c r="SX53"/>
      <c r="SY53" s="80"/>
      <c r="SZ53"/>
      <c r="TA53" s="80"/>
      <c r="TB53"/>
      <c r="TC53" s="80"/>
      <c r="TD53"/>
      <c r="TE53" s="80"/>
      <c r="TF53"/>
      <c r="TG53" s="80"/>
      <c r="TH53"/>
      <c r="TI53" s="80"/>
      <c r="TJ53"/>
      <c r="TK53" s="80"/>
      <c r="TL53"/>
      <c r="TM53" s="80"/>
      <c r="TN53"/>
      <c r="TO53" s="80"/>
      <c r="TP53"/>
      <c r="TQ53" s="80"/>
      <c r="TR53"/>
      <c r="TS53" s="80"/>
      <c r="TT53"/>
      <c r="TU53" s="80"/>
      <c r="TV53"/>
      <c r="TW53" s="80"/>
      <c r="TX53"/>
      <c r="TY53" s="80"/>
      <c r="TZ53"/>
      <c r="UA53" s="80"/>
      <c r="UB53"/>
      <c r="UC53" s="80"/>
      <c r="UD53"/>
      <c r="UE53" s="80"/>
      <c r="UF53"/>
      <c r="UG53" s="80"/>
      <c r="UH53"/>
      <c r="UI53" s="80"/>
      <c r="UJ53"/>
      <c r="UK53" s="80"/>
      <c r="UL53"/>
      <c r="UM53" s="80"/>
      <c r="UN53"/>
      <c r="UO53" s="80"/>
      <c r="UP53"/>
      <c r="UQ53" s="80"/>
      <c r="UR53"/>
      <c r="US53" s="80"/>
      <c r="UT53"/>
      <c r="UU53" s="80"/>
      <c r="UV53"/>
      <c r="UW53" s="80"/>
      <c r="UX53"/>
      <c r="UY53" s="80"/>
      <c r="UZ53"/>
      <c r="VA53" s="80"/>
      <c r="VB53"/>
      <c r="VC53" s="80"/>
      <c r="VD53"/>
      <c r="VE53" s="80"/>
      <c r="VF53"/>
      <c r="VG53" s="80"/>
      <c r="VH53"/>
      <c r="VI53" s="80"/>
      <c r="VJ53"/>
      <c r="VK53" s="80"/>
      <c r="VL53"/>
      <c r="VM53" s="80"/>
      <c r="VN53"/>
      <c r="VO53" s="80"/>
      <c r="VP53"/>
      <c r="VQ53" s="80"/>
      <c r="VR53"/>
      <c r="VS53" s="80"/>
      <c r="VT53"/>
      <c r="VU53" s="80"/>
      <c r="VV53"/>
      <c r="VW53" s="80"/>
      <c r="VX53"/>
      <c r="VY53" s="80"/>
      <c r="VZ53"/>
      <c r="WA53" s="80"/>
      <c r="WB53"/>
      <c r="WC53" s="80"/>
      <c r="WD53"/>
      <c r="WE53" s="80"/>
      <c r="WF53"/>
      <c r="WG53" s="80"/>
      <c r="WH53"/>
      <c r="WI53" s="80"/>
      <c r="WJ53"/>
      <c r="WK53" s="80"/>
      <c r="WL53"/>
      <c r="WM53" s="80"/>
      <c r="WN53"/>
      <c r="WO53" s="80"/>
      <c r="WP53"/>
      <c r="WQ53" s="80"/>
      <c r="WR53"/>
      <c r="WS53" s="80"/>
      <c r="WT53"/>
      <c r="WU53" s="80"/>
      <c r="WV53"/>
      <c r="WW53" s="80"/>
      <c r="WX53"/>
      <c r="WY53" s="80"/>
      <c r="WZ53"/>
      <c r="XA53" s="80"/>
      <c r="XB53"/>
      <c r="XC53" s="80"/>
      <c r="XD53"/>
      <c r="XE53" s="80"/>
      <c r="XF53"/>
      <c r="XG53" s="80"/>
      <c r="XH53"/>
      <c r="XI53" s="80"/>
      <c r="XJ53"/>
      <c r="XK53" s="80"/>
      <c r="XL53"/>
      <c r="XM53" s="80"/>
      <c r="XN53"/>
      <c r="XO53" s="80"/>
      <c r="XP53"/>
      <c r="XQ53" s="80"/>
      <c r="XR53"/>
      <c r="XS53" s="80"/>
      <c r="XT53"/>
      <c r="XU53" s="80"/>
      <c r="XV53"/>
      <c r="XW53" s="80"/>
      <c r="XX53"/>
      <c r="XY53" s="80"/>
      <c r="XZ53"/>
      <c r="YA53" s="80"/>
      <c r="YB53"/>
      <c r="YC53" s="80"/>
      <c r="YD53"/>
      <c r="YE53" s="80"/>
      <c r="YF53"/>
      <c r="YG53" s="80"/>
      <c r="YH53"/>
      <c r="YI53" s="80"/>
      <c r="YJ53"/>
      <c r="YK53" s="80"/>
      <c r="YL53"/>
      <c r="YM53" s="80"/>
      <c r="YN53"/>
      <c r="YO53" s="80"/>
      <c r="YP53"/>
      <c r="YQ53" s="80"/>
      <c r="YR53"/>
      <c r="YS53" s="80"/>
      <c r="YT53"/>
      <c r="YU53" s="80"/>
      <c r="YV53"/>
      <c r="YW53" s="80"/>
      <c r="YX53"/>
      <c r="YY53" s="80"/>
      <c r="YZ53"/>
      <c r="ZA53" s="80"/>
      <c r="ZB53"/>
      <c r="ZC53" s="80"/>
      <c r="ZD53"/>
      <c r="ZE53" s="80"/>
      <c r="ZF53"/>
      <c r="ZG53" s="80"/>
      <c r="ZH53"/>
      <c r="ZI53" s="80"/>
      <c r="ZJ53"/>
      <c r="ZK53" s="80"/>
      <c r="ZL53"/>
      <c r="ZM53" s="80"/>
      <c r="ZN53"/>
      <c r="ZO53" s="80"/>
      <c r="ZP53"/>
      <c r="ZQ53" s="80"/>
      <c r="ZR53"/>
      <c r="ZS53" s="80"/>
      <c r="ZT53"/>
      <c r="ZU53" s="80"/>
      <c r="ZV53"/>
      <c r="ZW53" s="80"/>
      <c r="ZX53"/>
      <c r="ZY53" s="80"/>
      <c r="ZZ53"/>
      <c r="AAA53" s="80"/>
      <c r="AAB53"/>
      <c r="AAC53" s="80"/>
      <c r="AAD53"/>
      <c r="AAE53" s="80"/>
      <c r="AAF53"/>
      <c r="AAG53" s="80"/>
      <c r="AAH53"/>
      <c r="AAI53" s="80"/>
      <c r="AAJ53"/>
      <c r="AAK53" s="80"/>
      <c r="AAL53"/>
      <c r="AAM53" s="80"/>
      <c r="AAN53"/>
      <c r="AAO53" s="80"/>
      <c r="AAP53"/>
      <c r="AAQ53" s="80"/>
      <c r="AAR53"/>
      <c r="AAS53" s="80"/>
      <c r="AAT53"/>
      <c r="AAU53" s="80"/>
      <c r="AAV53"/>
      <c r="AAW53" s="80"/>
      <c r="AAX53"/>
      <c r="AAY53" s="80"/>
      <c r="AAZ53"/>
      <c r="ABA53" s="80"/>
      <c r="ABB53"/>
      <c r="ABC53" s="80"/>
      <c r="ABD53"/>
      <c r="ABE53" s="80"/>
      <c r="ABF53"/>
      <c r="ABG53" s="80"/>
      <c r="ABH53"/>
      <c r="ABI53" s="80"/>
      <c r="ABJ53"/>
      <c r="ABK53" s="80"/>
      <c r="ABL53"/>
      <c r="ABM53" s="80"/>
      <c r="ABN53"/>
      <c r="ABO53" s="80"/>
      <c r="ABP53"/>
      <c r="ABQ53" s="80"/>
      <c r="ABR53"/>
      <c r="ABS53" s="80"/>
      <c r="ABT53"/>
      <c r="ABU53" s="80"/>
      <c r="ABV53"/>
      <c r="ABW53" s="80"/>
      <c r="ABX53"/>
      <c r="ABY53" s="80"/>
      <c r="ABZ53"/>
      <c r="ACA53" s="80"/>
      <c r="ACB53"/>
      <c r="ACC53" s="80"/>
      <c r="ACD53"/>
      <c r="ACE53" s="80"/>
      <c r="ACF53"/>
      <c r="ACG53" s="80"/>
      <c r="ACH53"/>
      <c r="ACI53" s="80"/>
      <c r="ACJ53"/>
      <c r="ACK53" s="80"/>
      <c r="ACL53"/>
      <c r="ACM53" s="80"/>
      <c r="ACN53"/>
      <c r="ACO53" s="80"/>
      <c r="ACP53"/>
      <c r="ACQ53" s="80"/>
      <c r="ACR53"/>
      <c r="ACS53" s="80"/>
      <c r="ACT53"/>
      <c r="ACU53" s="80"/>
      <c r="ACV53"/>
      <c r="ACW53" s="80"/>
      <c r="ACX53"/>
      <c r="ACY53" s="80"/>
      <c r="ACZ53"/>
      <c r="ADA53" s="80"/>
      <c r="ADB53"/>
      <c r="ADC53" s="80"/>
      <c r="ADD53"/>
      <c r="ADE53" s="80"/>
      <c r="ADF53"/>
      <c r="ADG53" s="80"/>
      <c r="ADH53"/>
      <c r="ADI53" s="80"/>
      <c r="ADJ53"/>
      <c r="ADK53" s="80"/>
      <c r="ADL53"/>
      <c r="ADM53" s="80"/>
      <c r="ADN53"/>
      <c r="ADO53" s="80"/>
      <c r="ADP53"/>
      <c r="ADQ53" s="80"/>
      <c r="ADR53"/>
      <c r="ADS53" s="80"/>
      <c r="ADT53"/>
      <c r="ADU53" s="80"/>
      <c r="ADV53"/>
      <c r="ADW53" s="80"/>
      <c r="ADX53"/>
      <c r="ADY53" s="80"/>
      <c r="ADZ53"/>
      <c r="AEA53" s="80"/>
      <c r="AEB53"/>
      <c r="AEC53" s="80"/>
      <c r="AED53"/>
      <c r="AEE53" s="80"/>
      <c r="AEF53"/>
      <c r="AEG53" s="80"/>
      <c r="AEH53"/>
      <c r="AEI53" s="80"/>
      <c r="AEJ53"/>
      <c r="AEK53" s="80"/>
      <c r="AEL53"/>
      <c r="AEM53" s="80"/>
      <c r="AEN53"/>
      <c r="AEO53" s="80"/>
      <c r="AEP53"/>
      <c r="AEQ53" s="80"/>
      <c r="AER53"/>
      <c r="AES53" s="80"/>
      <c r="AET53"/>
      <c r="AEU53" s="80"/>
      <c r="AEV53"/>
      <c r="AEW53" s="80"/>
      <c r="AEX53"/>
      <c r="AEY53" s="80"/>
      <c r="AEZ53"/>
      <c r="AFA53" s="80"/>
      <c r="AFB53"/>
      <c r="AFC53" s="80"/>
      <c r="AFD53"/>
      <c r="AFE53" s="80"/>
      <c r="AFF53"/>
      <c r="AFG53" s="80"/>
      <c r="AFH53"/>
      <c r="AFI53" s="80"/>
      <c r="AFJ53"/>
      <c r="AFK53" s="80"/>
      <c r="AFL53"/>
      <c r="AFM53" s="80"/>
      <c r="AFN53"/>
      <c r="AFO53" s="80"/>
      <c r="AFP53"/>
      <c r="AFQ53" s="80"/>
      <c r="AFR53"/>
      <c r="AFS53" s="80"/>
      <c r="AFT53"/>
      <c r="AFU53" s="80"/>
      <c r="AFV53"/>
      <c r="AFW53" s="80"/>
      <c r="AFX53"/>
      <c r="AFY53" s="80"/>
      <c r="AFZ53"/>
      <c r="AGA53" s="80"/>
      <c r="AGB53"/>
      <c r="AGC53" s="80"/>
      <c r="AGD53"/>
      <c r="AGE53" s="80"/>
      <c r="AGF53"/>
      <c r="AGG53" s="80"/>
      <c r="AGH53"/>
      <c r="AGI53" s="80"/>
      <c r="AGJ53"/>
      <c r="AGK53" s="80"/>
      <c r="AGL53"/>
      <c r="AGM53" s="80"/>
      <c r="AGN53"/>
      <c r="AGO53" s="80"/>
      <c r="AGP53"/>
      <c r="AGQ53" s="80"/>
      <c r="AGR53"/>
      <c r="AGS53" s="80"/>
      <c r="AGT53"/>
      <c r="AGU53" s="80"/>
      <c r="AGV53"/>
      <c r="AGW53" s="80"/>
      <c r="AGX53"/>
      <c r="AGY53" s="80"/>
      <c r="AGZ53"/>
      <c r="AHA53" s="80"/>
      <c r="AHB53"/>
      <c r="AHC53" s="80"/>
      <c r="AHD53"/>
      <c r="AHE53" s="80"/>
      <c r="AHF53"/>
      <c r="AHG53" s="80"/>
      <c r="AHH53"/>
      <c r="AHI53" s="80"/>
      <c r="AHJ53"/>
      <c r="AHK53" s="80"/>
      <c r="AHL53"/>
      <c r="AHM53" s="80"/>
      <c r="AHN53"/>
      <c r="AHO53" s="80"/>
      <c r="AHP53"/>
      <c r="AHQ53" s="80"/>
      <c r="AHR53"/>
      <c r="AHS53" s="80"/>
      <c r="AHT53"/>
      <c r="AHU53" s="80"/>
      <c r="AHV53"/>
      <c r="AHW53" s="80"/>
      <c r="AHX53"/>
      <c r="AHY53" s="80"/>
      <c r="AHZ53"/>
      <c r="AIA53" s="80"/>
      <c r="AIB53"/>
      <c r="AIC53" s="80"/>
      <c r="AID53"/>
      <c r="AIE53" s="80"/>
      <c r="AIF53"/>
      <c r="AIG53" s="80"/>
      <c r="AIH53"/>
      <c r="AII53" s="80"/>
      <c r="AIJ53"/>
      <c r="AIK53" s="80"/>
      <c r="AIL53"/>
      <c r="AIM53" s="80"/>
      <c r="AIN53"/>
      <c r="AIO53" s="80"/>
      <c r="AIP53"/>
      <c r="AIQ53" s="80"/>
      <c r="AIR53"/>
      <c r="AIS53" s="80"/>
      <c r="AIT53"/>
      <c r="AIU53" s="80"/>
      <c r="AIV53"/>
      <c r="AIW53" s="80"/>
      <c r="AIX53"/>
      <c r="AIY53" s="80"/>
      <c r="AIZ53"/>
      <c r="AJA53" s="80"/>
      <c r="AJB53"/>
      <c r="AJC53" s="80"/>
      <c r="AJD53"/>
      <c r="AJE53" s="80"/>
      <c r="AJF53"/>
      <c r="AJG53" s="80"/>
      <c r="AJH53"/>
      <c r="AJI53" s="80"/>
      <c r="AJJ53"/>
      <c r="AJK53" s="80"/>
      <c r="AJL53"/>
      <c r="AJM53" s="80"/>
      <c r="AJN53"/>
      <c r="AJO53" s="80"/>
      <c r="AJP53"/>
      <c r="AJQ53" s="80"/>
      <c r="AJR53"/>
      <c r="AJS53" s="80"/>
      <c r="AJT53"/>
      <c r="AJU53" s="80"/>
      <c r="AJV53"/>
      <c r="AJW53" s="80"/>
      <c r="AJX53"/>
      <c r="AJY53" s="80"/>
      <c r="AJZ53"/>
      <c r="AKA53" s="80"/>
      <c r="AKB53"/>
      <c r="AKC53" s="80"/>
      <c r="AKD53"/>
      <c r="AKE53" s="80"/>
      <c r="AKF53"/>
      <c r="AKG53" s="80"/>
      <c r="AKH53"/>
      <c r="AKI53" s="80"/>
      <c r="AKJ53"/>
      <c r="AKK53" s="80"/>
      <c r="AKL53"/>
      <c r="AKM53" s="80"/>
      <c r="AKN53"/>
      <c r="AKO53" s="80"/>
      <c r="AKP53"/>
      <c r="AKQ53" s="80"/>
      <c r="AKR53"/>
      <c r="AKS53" s="80"/>
      <c r="AKT53"/>
      <c r="AKU53" s="80"/>
      <c r="AKV53"/>
      <c r="AKW53" s="80"/>
      <c r="AKX53"/>
      <c r="AKY53" s="80"/>
      <c r="AKZ53"/>
      <c r="ALA53" s="80"/>
      <c r="ALB53"/>
      <c r="ALC53" s="80"/>
      <c r="ALD53"/>
      <c r="ALE53" s="80"/>
      <c r="ALF53"/>
      <c r="ALG53" s="80"/>
      <c r="ALH53"/>
      <c r="ALI53" s="80"/>
      <c r="ALJ53"/>
      <c r="ALK53" s="80"/>
      <c r="ALL53"/>
      <c r="ALM53" s="80"/>
      <c r="ALN53"/>
      <c r="ALO53" s="80"/>
      <c r="ALP53"/>
      <c r="ALQ53" s="80"/>
      <c r="ALR53"/>
      <c r="ALS53" s="80"/>
      <c r="ALT53"/>
      <c r="ALU53" s="80"/>
      <c r="ALV53"/>
      <c r="ALW53" s="80"/>
      <c r="ALX53"/>
      <c r="ALY53" s="80"/>
      <c r="ALZ53"/>
      <c r="AMA53" s="80"/>
      <c r="AMB53"/>
      <c r="AMC53" s="80"/>
      <c r="AMD53"/>
      <c r="AME53" s="80"/>
      <c r="AMF53"/>
      <c r="AMG53" s="80"/>
      <c r="AMH53"/>
      <c r="AMI53" s="80"/>
      <c r="AMJ53"/>
      <c r="AMK53" s="80"/>
      <c r="AML53"/>
      <c r="AMM53" s="80"/>
      <c r="AMN53"/>
      <c r="AMO53" s="80"/>
      <c r="AMP53"/>
      <c r="AMQ53" s="80"/>
      <c r="AMR53"/>
      <c r="AMS53" s="80"/>
      <c r="AMT53"/>
      <c r="AMU53" s="80"/>
      <c r="AMV53"/>
      <c r="AMW53" s="80"/>
      <c r="AMX53"/>
      <c r="AMY53" s="80"/>
      <c r="AMZ53"/>
      <c r="ANA53" s="80"/>
      <c r="ANB53"/>
      <c r="ANC53" s="80"/>
      <c r="AND53"/>
      <c r="ANE53" s="80"/>
      <c r="ANF53"/>
      <c r="ANG53" s="80"/>
      <c r="ANH53"/>
      <c r="ANI53" s="80"/>
      <c r="ANJ53"/>
      <c r="ANK53" s="80"/>
      <c r="ANL53"/>
      <c r="ANM53" s="80"/>
      <c r="ANN53"/>
      <c r="ANO53" s="80"/>
      <c r="ANP53"/>
      <c r="ANQ53" s="80"/>
      <c r="ANR53"/>
      <c r="ANS53" s="80"/>
      <c r="ANT53"/>
      <c r="ANU53" s="80"/>
      <c r="ANV53"/>
      <c r="ANW53" s="80"/>
      <c r="ANX53"/>
      <c r="ANY53" s="80"/>
      <c r="ANZ53"/>
      <c r="AOA53" s="80"/>
      <c r="AOB53"/>
      <c r="AOC53" s="80"/>
      <c r="AOD53"/>
      <c r="AOE53" s="80"/>
      <c r="AOF53"/>
      <c r="AOG53" s="80"/>
      <c r="AOH53"/>
      <c r="AOI53" s="80"/>
      <c r="AOJ53"/>
      <c r="AOK53" s="80"/>
      <c r="AOL53"/>
      <c r="AOM53" s="80"/>
      <c r="AON53"/>
      <c r="AOO53" s="80"/>
      <c r="AOP53"/>
      <c r="AOQ53" s="80"/>
      <c r="AOR53"/>
      <c r="AOS53" s="80"/>
      <c r="AOT53"/>
      <c r="AOU53" s="80"/>
      <c r="AOV53"/>
      <c r="AOW53" s="80"/>
      <c r="AOX53"/>
      <c r="AOY53" s="80"/>
      <c r="AOZ53"/>
      <c r="APA53" s="80"/>
      <c r="APB53"/>
      <c r="APC53" s="80"/>
      <c r="APD53"/>
      <c r="APE53" s="80"/>
      <c r="APF53"/>
      <c r="APG53" s="80"/>
      <c r="APH53"/>
      <c r="API53" s="80"/>
      <c r="APJ53"/>
      <c r="APK53" s="80"/>
      <c r="APL53"/>
      <c r="APM53" s="80"/>
      <c r="APN53"/>
      <c r="APO53" s="80"/>
      <c r="APP53"/>
      <c r="APQ53" s="80"/>
      <c r="APR53"/>
      <c r="APS53" s="80"/>
      <c r="APT53"/>
      <c r="APU53" s="80"/>
      <c r="APV53"/>
      <c r="APW53" s="80"/>
      <c r="APX53"/>
      <c r="APY53" s="80"/>
      <c r="APZ53"/>
      <c r="AQA53" s="80"/>
      <c r="AQB53"/>
      <c r="AQC53" s="80"/>
      <c r="AQD53"/>
      <c r="AQE53" s="80"/>
      <c r="AQF53"/>
      <c r="AQG53" s="80"/>
      <c r="AQH53"/>
      <c r="AQI53" s="80"/>
      <c r="AQJ53"/>
      <c r="AQK53" s="80"/>
      <c r="AQL53"/>
      <c r="AQM53" s="80"/>
      <c r="AQN53"/>
      <c r="AQO53" s="80"/>
      <c r="AQP53"/>
      <c r="AQQ53" s="80"/>
      <c r="AQR53"/>
      <c r="AQS53" s="80"/>
      <c r="AQT53"/>
      <c r="AQU53" s="80"/>
      <c r="AQV53"/>
      <c r="AQW53" s="80"/>
      <c r="AQX53"/>
      <c r="AQY53" s="80"/>
      <c r="AQZ53"/>
      <c r="ARA53" s="80"/>
      <c r="ARB53"/>
      <c r="ARC53" s="80"/>
      <c r="ARD53"/>
      <c r="ARE53" s="80"/>
      <c r="ARF53"/>
      <c r="ARG53" s="80"/>
      <c r="ARH53"/>
      <c r="ARI53" s="80"/>
      <c r="ARJ53"/>
      <c r="ARK53" s="80"/>
      <c r="ARL53"/>
      <c r="ARM53" s="80"/>
      <c r="ARN53"/>
      <c r="ARO53" s="80"/>
      <c r="ARP53"/>
      <c r="ARQ53" s="80"/>
      <c r="ARR53"/>
      <c r="ARS53" s="80"/>
      <c r="ART53"/>
      <c r="ARU53" s="80"/>
      <c r="ARV53"/>
      <c r="ARW53" s="80"/>
      <c r="ARX53"/>
      <c r="ARY53" s="80"/>
      <c r="ARZ53"/>
      <c r="ASA53" s="80"/>
      <c r="ASB53"/>
      <c r="ASC53" s="80"/>
      <c r="ASD53"/>
      <c r="ASE53" s="80"/>
      <c r="ASF53"/>
      <c r="ASG53" s="80"/>
      <c r="ASH53"/>
      <c r="ASI53" s="80"/>
      <c r="ASJ53"/>
      <c r="ASK53" s="80"/>
      <c r="ASL53"/>
      <c r="ASM53" s="80"/>
      <c r="ASN53"/>
      <c r="ASO53" s="80"/>
      <c r="ASP53"/>
      <c r="ASQ53" s="80"/>
      <c r="ASR53"/>
      <c r="ASS53" s="80"/>
      <c r="AST53"/>
      <c r="ASU53" s="80"/>
      <c r="ASV53"/>
      <c r="ASW53" s="80"/>
      <c r="ASX53"/>
      <c r="ASY53" s="80"/>
      <c r="ASZ53"/>
      <c r="ATA53" s="80"/>
      <c r="ATB53"/>
      <c r="ATC53" s="80"/>
      <c r="ATD53"/>
      <c r="ATE53" s="80"/>
      <c r="ATF53"/>
      <c r="ATG53" s="80"/>
      <c r="ATH53"/>
      <c r="ATI53" s="80"/>
      <c r="ATJ53"/>
      <c r="ATK53" s="80"/>
      <c r="ATL53"/>
      <c r="ATM53" s="80"/>
      <c r="ATN53"/>
      <c r="ATO53" s="80"/>
      <c r="ATP53"/>
      <c r="ATQ53" s="80"/>
      <c r="ATR53"/>
      <c r="ATS53" s="80"/>
      <c r="ATT53"/>
      <c r="ATU53" s="80"/>
      <c r="ATV53"/>
      <c r="ATW53" s="80"/>
      <c r="ATX53"/>
      <c r="ATY53" s="80"/>
      <c r="ATZ53"/>
      <c r="AUA53" s="80"/>
      <c r="AUB53"/>
      <c r="AUC53" s="80"/>
      <c r="AUD53"/>
      <c r="AUE53" s="80"/>
      <c r="AUF53"/>
      <c r="AUG53" s="80"/>
      <c r="AUH53"/>
      <c r="AUI53" s="80"/>
      <c r="AUJ53"/>
      <c r="AUK53" s="80"/>
      <c r="AUL53"/>
      <c r="AUM53" s="80"/>
      <c r="AUN53"/>
      <c r="AUO53" s="80"/>
      <c r="AUP53"/>
      <c r="AUQ53" s="80"/>
      <c r="AUR53"/>
      <c r="AUS53" s="80"/>
      <c r="AUT53"/>
      <c r="AUU53" s="80"/>
      <c r="AUV53"/>
      <c r="AUW53" s="80"/>
      <c r="AUX53"/>
      <c r="AUY53" s="80"/>
      <c r="AUZ53"/>
      <c r="AVA53" s="80"/>
      <c r="AVB53"/>
      <c r="AVC53" s="80"/>
      <c r="AVD53"/>
      <c r="AVE53" s="80"/>
      <c r="AVF53"/>
      <c r="AVG53" s="80"/>
      <c r="AVH53"/>
      <c r="AVI53" s="80"/>
      <c r="AVJ53"/>
      <c r="AVK53" s="80"/>
      <c r="AVL53"/>
      <c r="AVM53" s="80"/>
      <c r="AVN53"/>
      <c r="AVO53" s="80"/>
      <c r="AVP53"/>
      <c r="AVQ53" s="80"/>
      <c r="AVR53"/>
      <c r="AVS53" s="80"/>
      <c r="AVT53"/>
      <c r="AVU53" s="80"/>
      <c r="AVV53"/>
      <c r="AVW53" s="80"/>
      <c r="AVX53"/>
      <c r="AVY53" s="80"/>
      <c r="AVZ53"/>
      <c r="AWA53" s="80"/>
      <c r="AWB53"/>
      <c r="AWC53" s="80"/>
      <c r="AWD53"/>
      <c r="AWE53" s="80"/>
      <c r="AWF53"/>
      <c r="AWG53" s="80"/>
      <c r="AWH53"/>
      <c r="AWI53" s="80"/>
      <c r="AWJ53"/>
      <c r="AWK53" s="80"/>
      <c r="AWL53"/>
      <c r="AWM53" s="80"/>
      <c r="AWN53"/>
      <c r="AWO53" s="80"/>
      <c r="AWP53"/>
      <c r="AWQ53" s="80"/>
      <c r="AWR53"/>
      <c r="AWS53" s="80"/>
      <c r="AWT53"/>
      <c r="AWU53" s="80"/>
      <c r="AWV53"/>
      <c r="AWW53" s="80"/>
      <c r="AWX53"/>
      <c r="AWY53" s="80"/>
      <c r="AWZ53"/>
      <c r="AXA53" s="80"/>
      <c r="AXB53"/>
      <c r="AXC53" s="80"/>
      <c r="AXD53"/>
      <c r="AXE53" s="80"/>
      <c r="AXF53"/>
      <c r="AXG53" s="80"/>
      <c r="AXH53"/>
      <c r="AXI53" s="80"/>
      <c r="AXJ53"/>
      <c r="AXK53" s="80"/>
      <c r="AXL53"/>
      <c r="AXM53" s="80"/>
      <c r="AXN53"/>
      <c r="AXO53" s="80"/>
      <c r="AXP53"/>
      <c r="AXQ53" s="80"/>
      <c r="AXR53"/>
      <c r="AXS53" s="80"/>
      <c r="AXT53"/>
      <c r="AXU53" s="80"/>
      <c r="AXV53"/>
      <c r="AXW53" s="80"/>
      <c r="AXX53"/>
      <c r="AXY53" s="80"/>
      <c r="AXZ53"/>
      <c r="AYA53" s="80"/>
      <c r="AYB53"/>
      <c r="AYC53" s="80"/>
      <c r="AYD53"/>
      <c r="AYE53" s="80"/>
      <c r="AYF53"/>
      <c r="AYG53" s="80"/>
      <c r="AYH53"/>
      <c r="AYI53" s="80"/>
      <c r="AYJ53"/>
      <c r="AYK53" s="80"/>
      <c r="AYL53"/>
      <c r="AYM53" s="80"/>
      <c r="AYN53"/>
      <c r="AYO53" s="80"/>
      <c r="AYP53"/>
      <c r="AYQ53" s="80"/>
      <c r="AYR53"/>
      <c r="AYS53" s="80"/>
      <c r="AYT53"/>
      <c r="AYU53" s="80"/>
      <c r="AYV53"/>
      <c r="AYW53" s="80"/>
      <c r="AYX53"/>
      <c r="AYY53" s="80"/>
      <c r="AYZ53"/>
      <c r="AZA53" s="80"/>
      <c r="AZB53"/>
      <c r="AZC53" s="80"/>
      <c r="AZD53"/>
      <c r="AZE53" s="80"/>
      <c r="AZF53"/>
      <c r="AZG53" s="80"/>
      <c r="AZH53"/>
      <c r="AZI53" s="80"/>
      <c r="AZJ53"/>
      <c r="AZK53" s="80"/>
      <c r="AZL53"/>
      <c r="AZM53" s="80"/>
      <c r="AZN53"/>
      <c r="AZO53" s="80"/>
      <c r="AZP53"/>
      <c r="AZQ53" s="80"/>
      <c r="AZR53"/>
      <c r="AZS53" s="80"/>
      <c r="AZT53"/>
      <c r="AZU53" s="80"/>
      <c r="AZV53"/>
      <c r="AZW53" s="80"/>
      <c r="AZX53"/>
      <c r="AZY53" s="80"/>
      <c r="AZZ53"/>
      <c r="BAA53" s="80"/>
      <c r="BAB53"/>
      <c r="BAC53" s="80"/>
      <c r="BAD53"/>
      <c r="BAE53" s="80"/>
      <c r="BAF53"/>
      <c r="BAG53" s="80"/>
      <c r="BAH53"/>
      <c r="BAI53" s="80"/>
      <c r="BAJ53"/>
      <c r="BAK53" s="80"/>
      <c r="BAL53"/>
      <c r="BAM53" s="80"/>
      <c r="BAN53"/>
      <c r="BAO53" s="80"/>
      <c r="BAP53"/>
      <c r="BAQ53" s="80"/>
      <c r="BAR53"/>
      <c r="BAS53" s="80"/>
      <c r="BAT53"/>
      <c r="BAU53" s="80"/>
      <c r="BAV53"/>
      <c r="BAW53" s="80"/>
      <c r="BAX53"/>
      <c r="BAY53" s="80"/>
      <c r="BAZ53"/>
      <c r="BBA53" s="80"/>
      <c r="BBB53"/>
      <c r="BBC53" s="80"/>
      <c r="BBD53"/>
      <c r="BBE53" s="80"/>
      <c r="BBF53"/>
      <c r="BBG53" s="80"/>
      <c r="BBH53"/>
      <c r="BBI53" s="80"/>
      <c r="BBJ53"/>
      <c r="BBK53" s="80"/>
      <c r="BBL53"/>
      <c r="BBM53" s="80"/>
      <c r="BBN53"/>
      <c r="BBO53" s="80"/>
      <c r="BBP53"/>
      <c r="BBQ53" s="80"/>
      <c r="BBR53"/>
      <c r="BBS53" s="80"/>
      <c r="BBT53"/>
      <c r="BBU53" s="80"/>
      <c r="BBV53"/>
      <c r="BBW53" s="80"/>
      <c r="BBX53"/>
      <c r="BBY53" s="80"/>
      <c r="BBZ53"/>
      <c r="BCA53" s="80"/>
      <c r="BCB53"/>
      <c r="BCC53" s="80"/>
      <c r="BCD53"/>
      <c r="BCE53" s="80"/>
      <c r="BCF53"/>
      <c r="BCG53" s="80"/>
      <c r="BCH53"/>
      <c r="BCI53" s="80"/>
      <c r="BCJ53"/>
      <c r="BCK53" s="80"/>
      <c r="BCL53"/>
      <c r="BCM53" s="80"/>
      <c r="BCN53"/>
      <c r="BCO53" s="80"/>
      <c r="BCP53"/>
      <c r="BCQ53" s="80"/>
      <c r="BCR53"/>
      <c r="BCS53" s="80"/>
      <c r="BCT53"/>
      <c r="BCU53" s="80"/>
      <c r="BCV53"/>
      <c r="BCW53" s="80"/>
      <c r="BCX53"/>
      <c r="BCY53" s="80"/>
      <c r="BCZ53"/>
      <c r="BDA53" s="80"/>
      <c r="BDB53"/>
      <c r="BDC53" s="80"/>
      <c r="BDD53"/>
      <c r="BDE53" s="80"/>
      <c r="BDF53"/>
      <c r="BDG53" s="80"/>
      <c r="BDH53"/>
      <c r="BDI53" s="80"/>
      <c r="BDJ53"/>
      <c r="BDK53" s="80"/>
      <c r="BDL53"/>
      <c r="BDM53" s="80"/>
      <c r="BDN53"/>
      <c r="BDO53" s="80"/>
      <c r="BDP53"/>
      <c r="BDQ53" s="80"/>
      <c r="BDR53"/>
      <c r="BDS53" s="80"/>
      <c r="BDT53"/>
      <c r="BDU53" s="80"/>
      <c r="BDV53"/>
      <c r="BDW53" s="80"/>
      <c r="BDX53"/>
      <c r="BDY53" s="80"/>
      <c r="BDZ53"/>
      <c r="BEA53" s="80"/>
      <c r="BEB53"/>
      <c r="BEC53" s="80"/>
      <c r="BED53"/>
      <c r="BEE53" s="80"/>
      <c r="BEF53"/>
      <c r="BEG53" s="80"/>
      <c r="BEH53"/>
      <c r="BEI53" s="80"/>
      <c r="BEJ53"/>
      <c r="BEK53" s="80"/>
      <c r="BEL53"/>
      <c r="BEM53" s="80"/>
      <c r="BEN53"/>
      <c r="BEO53" s="80"/>
      <c r="BEP53"/>
      <c r="BEQ53" s="80"/>
      <c r="BER53"/>
      <c r="BES53" s="80"/>
      <c r="BET53"/>
      <c r="BEU53" s="80"/>
      <c r="BEV53"/>
      <c r="BEW53" s="80"/>
      <c r="BEX53"/>
      <c r="BEY53" s="80"/>
      <c r="BEZ53"/>
      <c r="BFA53" s="80"/>
      <c r="BFB53"/>
      <c r="BFC53" s="80"/>
      <c r="BFD53"/>
      <c r="BFE53" s="80"/>
      <c r="BFF53"/>
      <c r="BFG53" s="80"/>
      <c r="BFH53"/>
      <c r="BFI53" s="80"/>
      <c r="BFJ53"/>
      <c r="BFK53" s="80"/>
      <c r="BFL53"/>
      <c r="BFM53" s="80"/>
      <c r="BFN53"/>
      <c r="BFO53" s="80"/>
      <c r="BFP53"/>
      <c r="BFQ53" s="80"/>
      <c r="BFR53"/>
      <c r="BFS53" s="80"/>
      <c r="BFT53"/>
      <c r="BFU53" s="80"/>
      <c r="BFV53"/>
      <c r="BFW53" s="80"/>
      <c r="BFX53"/>
      <c r="BFY53" s="80"/>
      <c r="BFZ53"/>
      <c r="BGA53" s="80"/>
      <c r="BGB53"/>
      <c r="BGC53" s="80"/>
      <c r="BGD53"/>
      <c r="BGE53" s="80"/>
      <c r="BGF53"/>
      <c r="BGG53" s="80"/>
      <c r="BGH53"/>
      <c r="BGI53" s="80"/>
      <c r="BGJ53"/>
      <c r="BGK53" s="80"/>
      <c r="BGL53"/>
      <c r="BGM53" s="80"/>
      <c r="BGN53"/>
      <c r="BGO53" s="80"/>
      <c r="BGP53"/>
      <c r="BGQ53" s="80"/>
      <c r="BGR53"/>
      <c r="BGS53" s="80"/>
      <c r="BGT53"/>
      <c r="BGU53" s="80"/>
      <c r="BGV53"/>
      <c r="BGW53" s="80"/>
      <c r="BGX53"/>
      <c r="BGY53" s="80"/>
      <c r="BGZ53"/>
      <c r="BHA53" s="80"/>
      <c r="BHB53"/>
      <c r="BHC53" s="80"/>
      <c r="BHD53"/>
      <c r="BHE53" s="80"/>
      <c r="BHF53"/>
      <c r="BHG53" s="80"/>
      <c r="BHH53"/>
      <c r="BHI53" s="80"/>
      <c r="BHJ53"/>
      <c r="BHK53" s="80"/>
      <c r="BHL53"/>
      <c r="BHM53" s="80"/>
      <c r="BHN53"/>
      <c r="BHO53" s="80"/>
      <c r="BHP53"/>
      <c r="BHQ53" s="80"/>
      <c r="BHR53"/>
      <c r="BHS53" s="80"/>
      <c r="BHT53"/>
      <c r="BHU53" s="80"/>
      <c r="BHV53"/>
      <c r="BHW53" s="80"/>
      <c r="BHX53"/>
      <c r="BHY53" s="80"/>
      <c r="BHZ53"/>
      <c r="BIA53" s="80"/>
      <c r="BIB53"/>
      <c r="BIC53" s="80"/>
      <c r="BID53"/>
      <c r="BIE53" s="80"/>
      <c r="BIF53"/>
      <c r="BIG53" s="80"/>
      <c r="BIH53"/>
      <c r="BII53" s="80"/>
      <c r="BIJ53"/>
      <c r="BIK53" s="80"/>
      <c r="BIL53"/>
      <c r="BIM53" s="80"/>
      <c r="BIN53"/>
      <c r="BIO53" s="80"/>
      <c r="BIP53"/>
      <c r="BIQ53" s="80"/>
      <c r="BIR53"/>
      <c r="BIS53" s="80"/>
      <c r="BIT53"/>
      <c r="BIU53" s="80"/>
      <c r="BIV53"/>
      <c r="BIW53" s="80"/>
      <c r="BIX53"/>
      <c r="BIY53" s="80"/>
      <c r="BIZ53"/>
      <c r="BJA53" s="80"/>
      <c r="BJB53"/>
      <c r="BJC53" s="80"/>
      <c r="BJD53"/>
      <c r="BJE53" s="80"/>
      <c r="BJF53"/>
      <c r="BJG53" s="80"/>
      <c r="BJH53"/>
      <c r="BJI53" s="80"/>
      <c r="BJJ53"/>
      <c r="BJK53" s="80"/>
      <c r="BJL53"/>
      <c r="BJM53" s="80"/>
      <c r="BJN53"/>
      <c r="BJO53" s="80"/>
      <c r="BJP53"/>
      <c r="BJQ53" s="80"/>
      <c r="BJR53"/>
      <c r="BJS53" s="80"/>
      <c r="BJT53"/>
      <c r="BJU53" s="80"/>
      <c r="BJV53"/>
      <c r="BJW53" s="80"/>
      <c r="BJX53"/>
      <c r="BJY53" s="80"/>
      <c r="BJZ53"/>
      <c r="BKA53" s="80"/>
      <c r="BKB53"/>
      <c r="BKC53" s="80"/>
      <c r="BKD53"/>
      <c r="BKE53" s="80"/>
      <c r="BKF53"/>
      <c r="BKG53" s="80"/>
      <c r="BKH53"/>
      <c r="BKI53" s="80"/>
      <c r="BKJ53"/>
      <c r="BKK53" s="80"/>
      <c r="BKL53"/>
      <c r="BKM53" s="80"/>
      <c r="BKN53"/>
      <c r="BKO53" s="80"/>
      <c r="BKP53"/>
      <c r="BKQ53" s="80"/>
      <c r="BKR53"/>
      <c r="BKS53" s="80"/>
      <c r="BKT53"/>
      <c r="BKU53" s="80"/>
      <c r="BKV53"/>
      <c r="BKW53" s="80"/>
      <c r="BKX53"/>
      <c r="BKY53" s="80"/>
      <c r="BKZ53"/>
      <c r="BLA53" s="80"/>
      <c r="BLB53"/>
      <c r="BLC53" s="80"/>
      <c r="BLD53"/>
      <c r="BLE53" s="80"/>
      <c r="BLF53"/>
      <c r="BLG53" s="80"/>
      <c r="BLH53"/>
      <c r="BLI53" s="80"/>
      <c r="BLJ53"/>
      <c r="BLK53" s="80"/>
      <c r="BLL53"/>
      <c r="BLM53" s="80"/>
      <c r="BLN53"/>
      <c r="BLO53" s="80"/>
      <c r="BLP53"/>
      <c r="BLQ53" s="80"/>
      <c r="BLR53"/>
      <c r="BLS53" s="80"/>
      <c r="BLT53"/>
      <c r="BLU53" s="80"/>
      <c r="BLV53"/>
      <c r="BLW53" s="80"/>
      <c r="BLX53"/>
      <c r="BLY53" s="80"/>
      <c r="BLZ53"/>
      <c r="BMA53" s="80"/>
      <c r="BMB53"/>
      <c r="BMC53" s="80"/>
      <c r="BMD53"/>
      <c r="BME53" s="80"/>
      <c r="BMF53"/>
      <c r="BMG53" s="80"/>
      <c r="BMH53"/>
      <c r="BMI53" s="80"/>
      <c r="BMJ53"/>
      <c r="BMK53" s="80"/>
      <c r="BML53"/>
      <c r="BMM53" s="80"/>
      <c r="BMN53"/>
      <c r="BMO53" s="80"/>
      <c r="BMP53"/>
      <c r="BMQ53" s="80"/>
      <c r="BMR53"/>
      <c r="BMS53" s="80"/>
      <c r="BMT53"/>
      <c r="BMU53" s="80"/>
      <c r="BMV53"/>
      <c r="BMW53" s="80"/>
      <c r="BMX53"/>
      <c r="BMY53" s="80"/>
      <c r="BMZ53"/>
      <c r="BNA53" s="80"/>
      <c r="BNB53"/>
      <c r="BNC53" s="80"/>
      <c r="BND53"/>
      <c r="BNE53" s="80"/>
      <c r="BNF53"/>
      <c r="BNG53" s="80"/>
      <c r="BNH53"/>
      <c r="BNI53" s="80"/>
      <c r="BNJ53"/>
      <c r="BNK53" s="80"/>
      <c r="BNL53"/>
      <c r="BNM53" s="80"/>
      <c r="BNN53"/>
      <c r="BNO53" s="80"/>
      <c r="BNP53"/>
      <c r="BNQ53" s="80"/>
      <c r="BNR53"/>
      <c r="BNS53" s="80"/>
      <c r="BNT53"/>
      <c r="BNU53" s="80"/>
      <c r="BNV53"/>
      <c r="BNW53" s="80"/>
      <c r="BNX53"/>
      <c r="BNY53" s="80"/>
      <c r="BNZ53"/>
      <c r="BOA53" s="80"/>
      <c r="BOB53"/>
      <c r="BOC53" s="80"/>
      <c r="BOD53"/>
      <c r="BOE53" s="80"/>
      <c r="BOF53"/>
      <c r="BOG53" s="80"/>
      <c r="BOH53"/>
      <c r="BOI53" s="80"/>
      <c r="BOJ53"/>
      <c r="BOK53" s="80"/>
      <c r="BOL53"/>
      <c r="BOM53" s="80"/>
      <c r="BON53"/>
      <c r="BOO53" s="80"/>
      <c r="BOP53"/>
      <c r="BOQ53" s="80"/>
      <c r="BOR53"/>
      <c r="BOS53" s="80"/>
      <c r="BOT53"/>
      <c r="BOU53" s="80"/>
      <c r="BOV53"/>
      <c r="BOW53" s="80"/>
      <c r="BOX53"/>
      <c r="BOY53" s="80"/>
      <c r="BOZ53"/>
      <c r="BPA53" s="80"/>
      <c r="BPB53"/>
      <c r="BPC53" s="80"/>
      <c r="BPD53"/>
      <c r="BPE53" s="80"/>
      <c r="BPF53"/>
      <c r="BPG53" s="80"/>
      <c r="BPH53"/>
      <c r="BPI53" s="80"/>
      <c r="BPJ53"/>
      <c r="BPK53" s="80"/>
      <c r="BPL53"/>
      <c r="BPM53" s="80"/>
      <c r="BPN53"/>
      <c r="BPO53" s="80"/>
      <c r="BPP53"/>
      <c r="BPQ53" s="80"/>
      <c r="BPR53"/>
      <c r="BPS53" s="80"/>
      <c r="BPT53"/>
      <c r="BPU53" s="80"/>
      <c r="BPV53"/>
      <c r="BPW53" s="80"/>
      <c r="BPX53"/>
      <c r="BPY53" s="80"/>
      <c r="BPZ53"/>
      <c r="BQA53" s="80"/>
      <c r="BQB53"/>
      <c r="BQC53" s="80"/>
      <c r="BQD53"/>
      <c r="BQE53" s="80"/>
      <c r="BQF53"/>
      <c r="BQG53" s="80"/>
      <c r="BQH53"/>
      <c r="BQI53" s="80"/>
      <c r="BQJ53"/>
      <c r="BQK53" s="80"/>
      <c r="BQL53"/>
      <c r="BQM53" s="80"/>
      <c r="BQN53"/>
      <c r="BQO53" s="80"/>
      <c r="BQP53"/>
      <c r="BQQ53" s="80"/>
      <c r="BQR53"/>
      <c r="BQS53" s="80"/>
      <c r="BQT53"/>
      <c r="BQU53" s="80"/>
      <c r="BQV53"/>
      <c r="BQW53" s="80"/>
      <c r="BQX53"/>
      <c r="BQY53" s="80"/>
      <c r="BQZ53"/>
      <c r="BRA53" s="80"/>
      <c r="BRB53"/>
      <c r="BRC53" s="80"/>
      <c r="BRD53"/>
      <c r="BRE53" s="80"/>
      <c r="BRF53"/>
      <c r="BRG53" s="80"/>
      <c r="BRH53"/>
      <c r="BRI53" s="80"/>
      <c r="BRJ53"/>
      <c r="BRK53" s="80"/>
      <c r="BRL53"/>
      <c r="BRM53" s="80"/>
      <c r="BRN53"/>
      <c r="BRO53" s="80"/>
      <c r="BRP53"/>
      <c r="BRQ53" s="80"/>
      <c r="BRR53"/>
      <c r="BRS53" s="80"/>
      <c r="BRT53"/>
      <c r="BRU53" s="80"/>
      <c r="BRV53"/>
      <c r="BRW53" s="80"/>
      <c r="BRX53"/>
      <c r="BRY53" s="80"/>
      <c r="BRZ53"/>
      <c r="BSA53" s="80"/>
      <c r="BSB53"/>
      <c r="BSC53" s="80"/>
      <c r="BSD53"/>
      <c r="BSE53" s="80"/>
      <c r="BSF53"/>
      <c r="BSG53" s="80"/>
      <c r="BSH53"/>
      <c r="BSI53" s="80"/>
      <c r="BSJ53"/>
      <c r="BSK53" s="80"/>
      <c r="BSL53"/>
      <c r="BSM53" s="80"/>
      <c r="BSN53"/>
      <c r="BSO53" s="80"/>
      <c r="BSP53"/>
      <c r="BSQ53" s="80"/>
      <c r="BSR53"/>
      <c r="BSS53" s="80"/>
      <c r="BST53"/>
      <c r="BSU53" s="80"/>
      <c r="BSV53"/>
      <c r="BSW53" s="80"/>
      <c r="BSX53"/>
      <c r="BSY53" s="80"/>
      <c r="BSZ53"/>
      <c r="BTA53" s="80"/>
      <c r="BTB53"/>
      <c r="BTC53" s="80"/>
      <c r="BTD53"/>
      <c r="BTE53" s="80"/>
      <c r="BTF53"/>
      <c r="BTG53" s="80"/>
      <c r="BTH53"/>
      <c r="BTI53" s="80"/>
      <c r="BTJ53"/>
      <c r="BTK53" s="80"/>
      <c r="BTL53"/>
      <c r="BTM53" s="80"/>
      <c r="BTN53"/>
      <c r="BTO53" s="80"/>
      <c r="BTP53"/>
      <c r="BTQ53" s="80"/>
      <c r="BTR53"/>
      <c r="BTS53" s="80"/>
      <c r="BTT53"/>
      <c r="BTU53" s="80"/>
      <c r="BTV53"/>
      <c r="BTW53" s="80"/>
      <c r="BTX53"/>
      <c r="BTY53" s="80"/>
      <c r="BTZ53"/>
      <c r="BUA53" s="80"/>
      <c r="BUB53"/>
      <c r="BUC53" s="80"/>
      <c r="BUD53"/>
      <c r="BUE53" s="80"/>
      <c r="BUF53"/>
      <c r="BUG53" s="80"/>
      <c r="BUH53"/>
      <c r="BUI53" s="80"/>
      <c r="BUJ53"/>
      <c r="BUK53" s="80"/>
      <c r="BUL53"/>
      <c r="BUM53" s="80"/>
      <c r="BUN53"/>
      <c r="BUO53" s="80"/>
      <c r="BUP53"/>
      <c r="BUQ53" s="80"/>
      <c r="BUR53"/>
      <c r="BUS53" s="80"/>
      <c r="BUT53"/>
      <c r="BUU53" s="80"/>
      <c r="BUV53"/>
      <c r="BUW53" s="80"/>
      <c r="BUX53"/>
      <c r="BUY53" s="80"/>
      <c r="BUZ53"/>
      <c r="BVA53" s="80"/>
      <c r="BVB53"/>
      <c r="BVC53" s="80"/>
      <c r="BVD53"/>
      <c r="BVE53" s="80"/>
      <c r="BVF53"/>
      <c r="BVG53" s="80"/>
      <c r="BVH53"/>
      <c r="BVI53" s="80"/>
      <c r="BVJ53"/>
      <c r="BVK53" s="80"/>
      <c r="BVL53"/>
      <c r="BVM53" s="80"/>
      <c r="BVN53"/>
      <c r="BVO53" s="80"/>
      <c r="BVP53"/>
      <c r="BVQ53" s="80"/>
      <c r="BVR53"/>
      <c r="BVS53" s="80"/>
      <c r="BVT53"/>
      <c r="BVU53" s="80"/>
      <c r="BVV53"/>
      <c r="BVW53" s="80"/>
      <c r="BVX53"/>
      <c r="BVY53" s="80"/>
      <c r="BVZ53"/>
      <c r="BWA53" s="80"/>
      <c r="BWB53"/>
      <c r="BWC53" s="80"/>
      <c r="BWD53"/>
      <c r="BWE53" s="80"/>
      <c r="BWF53"/>
      <c r="BWG53" s="80"/>
      <c r="BWH53"/>
      <c r="BWI53" s="80"/>
      <c r="BWJ53"/>
      <c r="BWK53" s="80"/>
      <c r="BWL53"/>
      <c r="BWM53" s="80"/>
      <c r="BWN53"/>
      <c r="BWO53" s="80"/>
      <c r="BWP53"/>
      <c r="BWQ53" s="80"/>
      <c r="BWR53"/>
      <c r="BWS53" s="80"/>
      <c r="BWT53"/>
      <c r="BWU53" s="80"/>
      <c r="BWV53"/>
      <c r="BWW53" s="80"/>
      <c r="BWX53"/>
      <c r="BWY53" s="80"/>
      <c r="BWZ53"/>
      <c r="BXA53" s="80"/>
      <c r="BXB53"/>
      <c r="BXC53" s="80"/>
      <c r="BXD53"/>
      <c r="BXE53" s="80"/>
      <c r="BXF53"/>
      <c r="BXG53" s="80"/>
      <c r="BXH53"/>
      <c r="BXI53" s="80"/>
      <c r="BXJ53"/>
      <c r="BXK53" s="80"/>
      <c r="BXL53"/>
      <c r="BXM53" s="80"/>
      <c r="BXN53"/>
      <c r="BXO53" s="80"/>
      <c r="BXP53"/>
      <c r="BXQ53" s="80"/>
      <c r="BXR53"/>
      <c r="BXS53" s="80"/>
      <c r="BXT53"/>
      <c r="BXU53" s="80"/>
      <c r="BXV53"/>
      <c r="BXW53" s="80"/>
      <c r="BXX53"/>
      <c r="BXY53" s="80"/>
      <c r="BXZ53"/>
      <c r="BYA53" s="80"/>
      <c r="BYB53"/>
      <c r="BYC53" s="80"/>
      <c r="BYD53"/>
      <c r="BYE53" s="80"/>
      <c r="BYF53"/>
      <c r="BYG53" s="80"/>
      <c r="BYH53"/>
      <c r="BYI53" s="80"/>
      <c r="BYJ53"/>
      <c r="BYK53" s="80"/>
      <c r="BYL53"/>
      <c r="BYM53" s="80"/>
      <c r="BYN53"/>
      <c r="BYO53" s="80"/>
      <c r="BYP53"/>
      <c r="BYQ53" s="80"/>
      <c r="BYR53"/>
      <c r="BYS53" s="80"/>
      <c r="BYT53"/>
      <c r="BYU53" s="80"/>
      <c r="BYV53"/>
      <c r="BYW53" s="80"/>
      <c r="BYX53"/>
      <c r="BYY53" s="80"/>
      <c r="BYZ53"/>
      <c r="BZA53" s="80"/>
      <c r="BZB53"/>
      <c r="BZC53" s="80"/>
      <c r="BZD53"/>
      <c r="BZE53" s="80"/>
      <c r="BZF53"/>
      <c r="BZG53" s="80"/>
      <c r="BZH53"/>
      <c r="BZI53" s="80"/>
      <c r="BZJ53"/>
      <c r="BZK53" s="80"/>
      <c r="BZL53"/>
      <c r="BZM53" s="80"/>
      <c r="BZN53"/>
      <c r="BZO53" s="80"/>
      <c r="BZP53"/>
      <c r="BZQ53" s="80"/>
      <c r="BZR53"/>
      <c r="BZS53" s="80"/>
      <c r="BZT53"/>
      <c r="BZU53" s="80"/>
      <c r="BZV53"/>
      <c r="BZW53" s="80"/>
      <c r="BZX53"/>
      <c r="BZY53" s="80"/>
      <c r="BZZ53"/>
      <c r="CAA53" s="80"/>
      <c r="CAB53"/>
      <c r="CAC53" s="80"/>
      <c r="CAD53"/>
      <c r="CAE53" s="80"/>
      <c r="CAF53"/>
      <c r="CAG53" s="80"/>
      <c r="CAH53"/>
      <c r="CAI53" s="80"/>
      <c r="CAJ53"/>
      <c r="CAK53" s="80"/>
      <c r="CAL53"/>
      <c r="CAM53" s="80"/>
      <c r="CAN53"/>
      <c r="CAO53" s="80"/>
      <c r="CAP53"/>
      <c r="CAQ53" s="80"/>
      <c r="CAR53"/>
      <c r="CAS53" s="80"/>
      <c r="CAT53"/>
      <c r="CAU53" s="80"/>
      <c r="CAV53"/>
      <c r="CAW53" s="80"/>
      <c r="CAX53"/>
      <c r="CAY53" s="80"/>
      <c r="CAZ53"/>
      <c r="CBA53" s="80"/>
      <c r="CBB53"/>
      <c r="CBC53" s="80"/>
      <c r="CBD53"/>
      <c r="CBE53" s="80"/>
      <c r="CBF53"/>
      <c r="CBG53" s="80"/>
      <c r="CBH53"/>
      <c r="CBI53" s="80"/>
      <c r="CBJ53"/>
      <c r="CBK53" s="80"/>
      <c r="CBL53"/>
      <c r="CBM53" s="80"/>
      <c r="CBN53"/>
      <c r="CBO53" s="80"/>
      <c r="CBP53"/>
      <c r="CBQ53" s="80"/>
      <c r="CBR53"/>
      <c r="CBS53" s="80"/>
      <c r="CBT53"/>
      <c r="CBU53" s="80"/>
      <c r="CBV53"/>
      <c r="CBW53" s="80"/>
      <c r="CBX53"/>
      <c r="CBY53" s="80"/>
      <c r="CBZ53"/>
      <c r="CCA53" s="80"/>
      <c r="CCB53"/>
      <c r="CCC53" s="80"/>
      <c r="CCD53"/>
      <c r="CCE53" s="80"/>
      <c r="CCF53"/>
      <c r="CCG53" s="80"/>
      <c r="CCH53"/>
      <c r="CCI53" s="80"/>
      <c r="CCJ53"/>
      <c r="CCK53" s="80"/>
      <c r="CCL53"/>
      <c r="CCM53" s="80"/>
      <c r="CCN53"/>
      <c r="CCO53" s="80"/>
      <c r="CCP53"/>
      <c r="CCQ53" s="80"/>
      <c r="CCR53"/>
      <c r="CCS53" s="80"/>
      <c r="CCT53"/>
      <c r="CCU53" s="80"/>
      <c r="CCV53"/>
      <c r="CCW53" s="80"/>
      <c r="CCX53"/>
      <c r="CCY53" s="80"/>
      <c r="CCZ53"/>
      <c r="CDA53" s="80"/>
      <c r="CDB53"/>
      <c r="CDC53" s="80"/>
      <c r="CDD53"/>
      <c r="CDE53" s="80"/>
      <c r="CDF53"/>
      <c r="CDG53" s="80"/>
      <c r="CDH53"/>
      <c r="CDI53" s="80"/>
      <c r="CDJ53"/>
      <c r="CDK53" s="80"/>
      <c r="CDL53"/>
      <c r="CDM53" s="80"/>
      <c r="CDN53"/>
      <c r="CDO53" s="80"/>
      <c r="CDP53"/>
      <c r="CDQ53" s="80"/>
      <c r="CDR53"/>
      <c r="CDS53" s="80"/>
      <c r="CDT53"/>
      <c r="CDU53" s="80"/>
      <c r="CDV53"/>
      <c r="CDW53" s="80"/>
      <c r="CDX53"/>
      <c r="CDY53" s="80"/>
      <c r="CDZ53"/>
      <c r="CEA53" s="80"/>
      <c r="CEB53"/>
      <c r="CEC53" s="80"/>
      <c r="CED53"/>
      <c r="CEE53" s="80"/>
      <c r="CEF53"/>
      <c r="CEG53" s="80"/>
      <c r="CEH53"/>
      <c r="CEI53" s="80"/>
      <c r="CEJ53"/>
      <c r="CEK53" s="80"/>
      <c r="CEL53"/>
      <c r="CEM53" s="80"/>
      <c r="CEN53"/>
      <c r="CEO53" s="80"/>
      <c r="CEP53"/>
      <c r="CEQ53" s="80"/>
      <c r="CER53"/>
      <c r="CES53" s="80"/>
      <c r="CET53"/>
      <c r="CEU53" s="80"/>
      <c r="CEV53"/>
      <c r="CEW53" s="80"/>
      <c r="CEX53"/>
      <c r="CEY53" s="80"/>
      <c r="CEZ53"/>
      <c r="CFA53" s="80"/>
      <c r="CFB53"/>
      <c r="CFC53" s="80"/>
      <c r="CFD53"/>
      <c r="CFE53" s="80"/>
      <c r="CFF53"/>
      <c r="CFG53" s="80"/>
      <c r="CFH53"/>
      <c r="CFI53" s="80"/>
      <c r="CFJ53"/>
      <c r="CFK53" s="80"/>
      <c r="CFL53"/>
      <c r="CFM53" s="80"/>
      <c r="CFN53"/>
      <c r="CFO53" s="80"/>
      <c r="CFP53"/>
      <c r="CFQ53" s="80"/>
      <c r="CFR53"/>
      <c r="CFS53" s="80"/>
      <c r="CFT53"/>
      <c r="CFU53" s="80"/>
      <c r="CFV53"/>
      <c r="CFW53" s="80"/>
      <c r="CFX53"/>
      <c r="CFY53" s="80"/>
      <c r="CFZ53"/>
      <c r="CGA53" s="80"/>
      <c r="CGB53"/>
      <c r="CGC53" s="80"/>
      <c r="CGD53"/>
      <c r="CGE53" s="80"/>
      <c r="CGF53"/>
      <c r="CGG53" s="80"/>
      <c r="CGH53"/>
      <c r="CGI53" s="80"/>
      <c r="CGJ53"/>
      <c r="CGK53" s="80"/>
      <c r="CGL53"/>
      <c r="CGM53" s="80"/>
      <c r="CGN53"/>
      <c r="CGO53" s="80"/>
      <c r="CGP53"/>
      <c r="CGQ53" s="80"/>
      <c r="CGR53"/>
      <c r="CGS53" s="80"/>
      <c r="CGT53"/>
      <c r="CGU53" s="80"/>
      <c r="CGV53"/>
      <c r="CGW53" s="80"/>
      <c r="CGX53"/>
      <c r="CGY53" s="80"/>
      <c r="CGZ53"/>
      <c r="CHA53" s="80"/>
      <c r="CHB53"/>
      <c r="CHC53" s="80"/>
      <c r="CHD53"/>
      <c r="CHE53" s="80"/>
      <c r="CHF53"/>
      <c r="CHG53" s="80"/>
      <c r="CHH53"/>
      <c r="CHI53" s="80"/>
      <c r="CHJ53"/>
      <c r="CHK53" s="80"/>
      <c r="CHL53"/>
      <c r="CHM53" s="80"/>
      <c r="CHN53"/>
      <c r="CHO53" s="80"/>
      <c r="CHP53"/>
      <c r="CHQ53" s="80"/>
      <c r="CHR53"/>
      <c r="CHS53" s="80"/>
      <c r="CHT53"/>
      <c r="CHU53" s="80"/>
      <c r="CHV53"/>
      <c r="CHW53" s="80"/>
      <c r="CHX53"/>
      <c r="CHY53" s="80"/>
      <c r="CHZ53"/>
      <c r="CIA53" s="80"/>
      <c r="CIB53"/>
      <c r="CIC53" s="80"/>
      <c r="CID53"/>
      <c r="CIE53" s="80"/>
      <c r="CIF53"/>
      <c r="CIG53" s="80"/>
      <c r="CIH53"/>
      <c r="CII53" s="80"/>
      <c r="CIJ53"/>
      <c r="CIK53" s="80"/>
      <c r="CIL53"/>
      <c r="CIM53" s="80"/>
      <c r="CIN53"/>
      <c r="CIO53" s="80"/>
      <c r="CIP53"/>
      <c r="CIQ53" s="80"/>
      <c r="CIR53"/>
      <c r="CIS53" s="80"/>
      <c r="CIT53"/>
      <c r="CIU53" s="80"/>
      <c r="CIV53"/>
      <c r="CIW53" s="80"/>
      <c r="CIX53"/>
      <c r="CIY53" s="80"/>
      <c r="CIZ53"/>
      <c r="CJA53" s="80"/>
      <c r="CJB53"/>
      <c r="CJC53" s="80"/>
      <c r="CJD53"/>
      <c r="CJE53" s="80"/>
      <c r="CJF53"/>
      <c r="CJG53" s="80"/>
      <c r="CJH53"/>
      <c r="CJI53" s="80"/>
      <c r="CJJ53"/>
      <c r="CJK53" s="80"/>
      <c r="CJL53"/>
      <c r="CJM53" s="80"/>
      <c r="CJN53"/>
      <c r="CJO53" s="80"/>
      <c r="CJP53"/>
      <c r="CJQ53" s="80"/>
      <c r="CJR53"/>
      <c r="CJS53" s="80"/>
      <c r="CJT53"/>
      <c r="CJU53" s="80"/>
      <c r="CJV53"/>
      <c r="CJW53" s="80"/>
      <c r="CJX53"/>
      <c r="CJY53" s="80"/>
      <c r="CJZ53"/>
      <c r="CKA53" s="80"/>
      <c r="CKB53"/>
      <c r="CKC53" s="80"/>
      <c r="CKD53"/>
      <c r="CKE53" s="80"/>
      <c r="CKF53"/>
      <c r="CKG53" s="80"/>
      <c r="CKH53"/>
      <c r="CKI53" s="80"/>
      <c r="CKJ53"/>
      <c r="CKK53" s="80"/>
      <c r="CKL53"/>
      <c r="CKM53" s="80"/>
      <c r="CKN53"/>
      <c r="CKO53" s="80"/>
      <c r="CKP53"/>
      <c r="CKQ53" s="80"/>
      <c r="CKR53"/>
      <c r="CKS53" s="80"/>
      <c r="CKT53"/>
      <c r="CKU53" s="80"/>
      <c r="CKV53"/>
      <c r="CKW53" s="80"/>
      <c r="CKX53"/>
      <c r="CKY53" s="80"/>
      <c r="CKZ53"/>
      <c r="CLA53" s="80"/>
      <c r="CLB53"/>
      <c r="CLC53" s="80"/>
      <c r="CLD53"/>
      <c r="CLE53" s="80"/>
      <c r="CLF53"/>
      <c r="CLG53" s="80"/>
      <c r="CLH53"/>
      <c r="CLI53" s="80"/>
      <c r="CLJ53"/>
      <c r="CLK53" s="80"/>
      <c r="CLL53"/>
      <c r="CLM53" s="80"/>
      <c r="CLN53"/>
      <c r="CLO53" s="80"/>
      <c r="CLP53"/>
      <c r="CLQ53" s="80"/>
      <c r="CLR53"/>
      <c r="CLS53" s="80"/>
      <c r="CLT53"/>
      <c r="CLU53" s="80"/>
      <c r="CLV53"/>
      <c r="CLW53" s="80"/>
      <c r="CLX53"/>
      <c r="CLY53" s="80"/>
      <c r="CLZ53"/>
      <c r="CMA53" s="80"/>
      <c r="CMB53"/>
      <c r="CMC53" s="80"/>
      <c r="CMD53"/>
      <c r="CME53" s="80"/>
      <c r="CMF53"/>
      <c r="CMG53" s="80"/>
      <c r="CMH53"/>
      <c r="CMI53" s="80"/>
      <c r="CMJ53"/>
      <c r="CMK53" s="80"/>
      <c r="CML53"/>
      <c r="CMM53" s="80"/>
      <c r="CMN53"/>
      <c r="CMO53" s="80"/>
      <c r="CMP53"/>
      <c r="CMQ53" s="80"/>
      <c r="CMR53"/>
      <c r="CMS53" s="80"/>
      <c r="CMT53"/>
      <c r="CMU53" s="80"/>
      <c r="CMV53"/>
      <c r="CMW53" s="80"/>
      <c r="CMX53"/>
      <c r="CMY53" s="80"/>
      <c r="CMZ53"/>
      <c r="CNA53" s="80"/>
      <c r="CNB53"/>
      <c r="CNC53" s="80"/>
      <c r="CND53"/>
      <c r="CNE53" s="80"/>
      <c r="CNF53"/>
      <c r="CNG53" s="80"/>
      <c r="CNH53"/>
      <c r="CNI53" s="80"/>
      <c r="CNJ53"/>
      <c r="CNK53" s="80"/>
      <c r="CNL53"/>
      <c r="CNM53" s="80"/>
      <c r="CNN53"/>
      <c r="CNO53" s="80"/>
      <c r="CNP53"/>
      <c r="CNQ53" s="80"/>
      <c r="CNR53"/>
      <c r="CNS53" s="80"/>
      <c r="CNT53"/>
      <c r="CNU53" s="80"/>
      <c r="CNV53"/>
      <c r="CNW53" s="80"/>
      <c r="CNX53"/>
      <c r="CNY53" s="80"/>
      <c r="CNZ53"/>
      <c r="COA53" s="80"/>
      <c r="COB53"/>
      <c r="COC53" s="80"/>
      <c r="COD53"/>
      <c r="COE53" s="80"/>
      <c r="COF53"/>
      <c r="COG53" s="80"/>
      <c r="COH53"/>
      <c r="COI53" s="80"/>
      <c r="COJ53"/>
      <c r="COK53" s="80"/>
      <c r="COL53"/>
      <c r="COM53" s="80"/>
      <c r="CON53"/>
      <c r="COO53" s="80"/>
      <c r="COP53"/>
      <c r="COQ53" s="80"/>
      <c r="COR53"/>
      <c r="COS53" s="80"/>
      <c r="COT53"/>
      <c r="COU53" s="80"/>
      <c r="COV53"/>
      <c r="COW53" s="80"/>
      <c r="COX53"/>
      <c r="COY53" s="80"/>
      <c r="COZ53"/>
      <c r="CPA53" s="80"/>
      <c r="CPB53"/>
      <c r="CPC53" s="80"/>
      <c r="CPD53"/>
      <c r="CPE53" s="80"/>
      <c r="CPF53"/>
      <c r="CPG53" s="80"/>
      <c r="CPH53"/>
      <c r="CPI53" s="80"/>
      <c r="CPJ53"/>
      <c r="CPK53" s="80"/>
      <c r="CPL53"/>
      <c r="CPM53" s="80"/>
      <c r="CPN53"/>
      <c r="CPO53" s="80"/>
      <c r="CPP53"/>
      <c r="CPQ53" s="80"/>
      <c r="CPR53"/>
      <c r="CPS53" s="80"/>
      <c r="CPT53"/>
      <c r="CPU53" s="80"/>
      <c r="CPV53"/>
      <c r="CPW53" s="80"/>
      <c r="CPX53"/>
      <c r="CPY53" s="80"/>
      <c r="CPZ53"/>
      <c r="CQA53" s="80"/>
      <c r="CQB53"/>
      <c r="CQC53" s="80"/>
      <c r="CQD53"/>
      <c r="CQE53" s="80"/>
      <c r="CQF53"/>
      <c r="CQG53" s="80"/>
      <c r="CQH53"/>
      <c r="CQI53" s="80"/>
      <c r="CQJ53"/>
      <c r="CQK53" s="80"/>
      <c r="CQL53"/>
      <c r="CQM53" s="80"/>
      <c r="CQN53"/>
      <c r="CQO53" s="80"/>
      <c r="CQP53"/>
      <c r="CQQ53" s="80"/>
      <c r="CQR53"/>
      <c r="CQS53" s="80"/>
      <c r="CQT53"/>
      <c r="CQU53" s="80"/>
      <c r="CQV53"/>
      <c r="CQW53" s="80"/>
      <c r="CQX53"/>
      <c r="CQY53" s="80"/>
      <c r="CQZ53"/>
      <c r="CRA53" s="80"/>
      <c r="CRB53"/>
      <c r="CRC53" s="80"/>
      <c r="CRD53"/>
      <c r="CRE53" s="80"/>
      <c r="CRF53"/>
      <c r="CRG53" s="80"/>
      <c r="CRH53"/>
      <c r="CRI53" s="80"/>
      <c r="CRJ53"/>
      <c r="CRK53" s="80"/>
      <c r="CRL53"/>
      <c r="CRM53" s="80"/>
      <c r="CRN53"/>
      <c r="CRO53" s="80"/>
      <c r="CRP53"/>
      <c r="CRQ53" s="80"/>
      <c r="CRR53"/>
      <c r="CRS53" s="80"/>
      <c r="CRT53"/>
      <c r="CRU53" s="80"/>
      <c r="CRV53"/>
      <c r="CRW53" s="80"/>
      <c r="CRX53"/>
      <c r="CRY53" s="80"/>
      <c r="CRZ53"/>
      <c r="CSA53" s="80"/>
      <c r="CSB53"/>
      <c r="CSC53" s="80"/>
      <c r="CSD53"/>
      <c r="CSE53" s="80"/>
      <c r="CSF53"/>
      <c r="CSG53" s="80"/>
      <c r="CSH53"/>
      <c r="CSI53" s="80"/>
      <c r="CSJ53"/>
      <c r="CSK53" s="80"/>
      <c r="CSL53"/>
      <c r="CSM53" s="80"/>
      <c r="CSN53"/>
      <c r="CSO53" s="80"/>
      <c r="CSP53"/>
      <c r="CSQ53" s="80"/>
      <c r="CSR53"/>
      <c r="CSS53" s="80"/>
      <c r="CST53"/>
      <c r="CSU53" s="80"/>
      <c r="CSV53"/>
      <c r="CSW53" s="80"/>
      <c r="CSX53"/>
      <c r="CSY53" s="80"/>
      <c r="CSZ53"/>
      <c r="CTA53" s="80"/>
      <c r="CTB53"/>
      <c r="CTC53" s="80"/>
      <c r="CTD53"/>
      <c r="CTE53" s="80"/>
      <c r="CTF53"/>
      <c r="CTG53" s="80"/>
      <c r="CTH53"/>
      <c r="CTI53" s="80"/>
      <c r="CTJ53"/>
      <c r="CTK53" s="80"/>
      <c r="CTL53"/>
      <c r="CTM53" s="80"/>
      <c r="CTN53"/>
      <c r="CTO53" s="80"/>
      <c r="CTP53"/>
      <c r="CTQ53" s="80"/>
      <c r="CTR53"/>
      <c r="CTS53" s="80"/>
      <c r="CTT53"/>
      <c r="CTU53" s="80"/>
      <c r="CTV53"/>
      <c r="CTW53" s="80"/>
      <c r="CTX53"/>
      <c r="CTY53" s="80"/>
      <c r="CTZ53"/>
      <c r="CUA53" s="80"/>
      <c r="CUB53"/>
      <c r="CUC53" s="80"/>
      <c r="CUD53"/>
      <c r="CUE53" s="80"/>
      <c r="CUF53"/>
      <c r="CUG53" s="80"/>
      <c r="CUH53"/>
      <c r="CUI53" s="80"/>
      <c r="CUJ53"/>
      <c r="CUK53" s="80"/>
      <c r="CUL53"/>
      <c r="CUM53" s="80"/>
      <c r="CUN53"/>
      <c r="CUO53" s="80"/>
      <c r="CUP53"/>
      <c r="CUQ53" s="80"/>
      <c r="CUR53"/>
      <c r="CUS53" s="80"/>
      <c r="CUT53"/>
      <c r="CUU53" s="80"/>
      <c r="CUV53"/>
      <c r="CUW53" s="80"/>
      <c r="CUX53"/>
      <c r="CUY53" s="80"/>
      <c r="CUZ53"/>
      <c r="CVA53" s="80"/>
      <c r="CVB53"/>
      <c r="CVC53" s="80"/>
      <c r="CVD53"/>
      <c r="CVE53" s="80"/>
      <c r="CVF53"/>
      <c r="CVG53" s="80"/>
      <c r="CVH53"/>
      <c r="CVI53" s="80"/>
      <c r="CVJ53"/>
      <c r="CVK53" s="80"/>
      <c r="CVL53"/>
      <c r="CVM53" s="80"/>
      <c r="CVN53"/>
      <c r="CVO53" s="80"/>
      <c r="CVP53"/>
      <c r="CVQ53" s="80"/>
      <c r="CVR53"/>
      <c r="CVS53" s="80"/>
      <c r="CVT53"/>
      <c r="CVU53" s="80"/>
      <c r="CVV53"/>
      <c r="CVW53" s="80"/>
      <c r="CVX53"/>
      <c r="CVY53" s="80"/>
      <c r="CVZ53"/>
      <c r="CWA53" s="80"/>
      <c r="CWB53"/>
      <c r="CWC53" s="80"/>
      <c r="CWD53"/>
      <c r="CWE53" s="80"/>
      <c r="CWF53"/>
      <c r="CWG53" s="80"/>
      <c r="CWH53"/>
      <c r="CWI53" s="80"/>
      <c r="CWJ53"/>
      <c r="CWK53" s="80"/>
      <c r="CWL53"/>
      <c r="CWM53" s="80"/>
      <c r="CWN53"/>
      <c r="CWO53" s="80"/>
      <c r="CWP53"/>
      <c r="CWQ53" s="80"/>
      <c r="CWR53"/>
      <c r="CWS53" s="80"/>
      <c r="CWT53"/>
      <c r="CWU53" s="80"/>
      <c r="CWV53"/>
      <c r="CWW53" s="80"/>
      <c r="CWX53"/>
      <c r="CWY53" s="80"/>
      <c r="CWZ53"/>
      <c r="CXA53" s="80"/>
      <c r="CXB53"/>
      <c r="CXC53" s="80"/>
      <c r="CXD53"/>
      <c r="CXE53" s="80"/>
      <c r="CXF53"/>
      <c r="CXG53" s="80"/>
      <c r="CXH53"/>
      <c r="CXI53" s="80"/>
      <c r="CXJ53"/>
      <c r="CXK53" s="80"/>
      <c r="CXL53"/>
      <c r="CXM53" s="80"/>
      <c r="CXN53"/>
      <c r="CXO53" s="80"/>
      <c r="CXP53"/>
      <c r="CXQ53" s="80"/>
      <c r="CXR53"/>
      <c r="CXS53" s="80"/>
      <c r="CXT53"/>
      <c r="CXU53" s="80"/>
      <c r="CXV53"/>
      <c r="CXW53" s="80"/>
      <c r="CXX53"/>
      <c r="CXY53" s="80"/>
      <c r="CXZ53"/>
      <c r="CYA53" s="80"/>
      <c r="CYB53"/>
      <c r="CYC53" s="80"/>
      <c r="CYD53"/>
      <c r="CYE53" s="80"/>
      <c r="CYF53"/>
      <c r="CYG53" s="80"/>
      <c r="CYH53"/>
      <c r="CYI53" s="80"/>
      <c r="CYJ53"/>
      <c r="CYK53" s="80"/>
      <c r="CYL53"/>
      <c r="CYM53" s="80"/>
      <c r="CYN53"/>
      <c r="CYO53" s="80"/>
      <c r="CYP53"/>
      <c r="CYQ53" s="80"/>
      <c r="CYR53"/>
      <c r="CYS53" s="80"/>
      <c r="CYT53"/>
      <c r="CYU53" s="80"/>
      <c r="CYV53"/>
      <c r="CYW53" s="80"/>
      <c r="CYX53"/>
      <c r="CYY53" s="80"/>
      <c r="CYZ53"/>
      <c r="CZA53" s="80"/>
      <c r="CZB53"/>
      <c r="CZC53" s="80"/>
      <c r="CZD53"/>
      <c r="CZE53" s="80"/>
      <c r="CZF53"/>
      <c r="CZG53" s="80"/>
      <c r="CZH53"/>
      <c r="CZI53" s="80"/>
      <c r="CZJ53"/>
      <c r="CZK53" s="80"/>
      <c r="CZL53"/>
      <c r="CZM53" s="80"/>
      <c r="CZN53"/>
      <c r="CZO53" s="80"/>
      <c r="CZP53"/>
      <c r="CZQ53" s="80"/>
      <c r="CZR53"/>
      <c r="CZS53" s="80"/>
      <c r="CZT53"/>
      <c r="CZU53" s="80"/>
      <c r="CZV53"/>
      <c r="CZW53" s="80"/>
      <c r="CZX53"/>
      <c r="CZY53" s="80"/>
      <c r="CZZ53"/>
      <c r="DAA53" s="80"/>
      <c r="DAB53"/>
      <c r="DAC53" s="80"/>
      <c r="DAD53"/>
      <c r="DAE53" s="80"/>
      <c r="DAF53"/>
      <c r="DAG53" s="80"/>
      <c r="DAH53"/>
      <c r="DAI53" s="80"/>
      <c r="DAJ53"/>
      <c r="DAK53" s="80"/>
      <c r="DAL53"/>
      <c r="DAM53" s="80"/>
      <c r="DAN53"/>
      <c r="DAO53" s="80"/>
      <c r="DAP53"/>
      <c r="DAQ53" s="80"/>
      <c r="DAR53"/>
      <c r="DAS53" s="80"/>
      <c r="DAT53"/>
      <c r="DAU53" s="80"/>
      <c r="DAV53"/>
      <c r="DAW53" s="80"/>
      <c r="DAX53"/>
      <c r="DAY53" s="80"/>
      <c r="DAZ53"/>
      <c r="DBA53" s="80"/>
      <c r="DBB53"/>
      <c r="DBC53" s="80"/>
      <c r="DBD53"/>
      <c r="DBE53" s="80"/>
      <c r="DBF53"/>
      <c r="DBG53" s="80"/>
      <c r="DBH53"/>
      <c r="DBI53" s="80"/>
      <c r="DBJ53"/>
      <c r="DBK53" s="80"/>
      <c r="DBL53"/>
      <c r="DBM53" s="80"/>
      <c r="DBN53"/>
      <c r="DBO53" s="80"/>
      <c r="DBP53"/>
      <c r="DBQ53" s="80"/>
      <c r="DBR53"/>
      <c r="DBS53" s="80"/>
      <c r="DBT53"/>
      <c r="DBU53" s="80"/>
      <c r="DBV53"/>
      <c r="DBW53" s="80"/>
      <c r="DBX53"/>
      <c r="DBY53" s="80"/>
      <c r="DBZ53"/>
      <c r="DCA53" s="80"/>
      <c r="DCB53"/>
      <c r="DCC53" s="80"/>
      <c r="DCD53"/>
      <c r="DCE53" s="80"/>
      <c r="DCF53"/>
      <c r="DCG53" s="80"/>
      <c r="DCH53"/>
      <c r="DCI53" s="80"/>
      <c r="DCJ53"/>
      <c r="DCK53" s="80"/>
      <c r="DCL53"/>
      <c r="DCM53" s="80"/>
      <c r="DCN53"/>
      <c r="DCO53" s="80"/>
      <c r="DCP53"/>
      <c r="DCQ53" s="80"/>
      <c r="DCR53"/>
      <c r="DCS53" s="80"/>
      <c r="DCT53"/>
      <c r="DCU53" s="80"/>
      <c r="DCV53"/>
      <c r="DCW53" s="80"/>
      <c r="DCX53"/>
      <c r="DCY53" s="80"/>
      <c r="DCZ53"/>
      <c r="DDA53" s="80"/>
      <c r="DDB53"/>
      <c r="DDC53" s="80"/>
      <c r="DDD53"/>
      <c r="DDE53" s="80"/>
      <c r="DDF53"/>
      <c r="DDG53" s="80"/>
      <c r="DDH53"/>
      <c r="DDI53" s="80"/>
      <c r="DDJ53"/>
      <c r="DDK53" s="80"/>
      <c r="DDL53"/>
      <c r="DDM53" s="80"/>
      <c r="DDN53"/>
      <c r="DDO53" s="80"/>
      <c r="DDP53"/>
      <c r="DDQ53" s="80"/>
      <c r="DDR53"/>
      <c r="DDS53" s="80"/>
      <c r="DDT53"/>
      <c r="DDU53" s="80"/>
      <c r="DDV53"/>
      <c r="DDW53" s="80"/>
      <c r="DDX53"/>
      <c r="DDY53" s="80"/>
      <c r="DDZ53"/>
      <c r="DEA53" s="80"/>
      <c r="DEB53"/>
      <c r="DEC53" s="80"/>
      <c r="DED53"/>
      <c r="DEE53" s="80"/>
      <c r="DEF53"/>
      <c r="DEG53" s="80"/>
      <c r="DEH53"/>
      <c r="DEI53" s="80"/>
      <c r="DEJ53"/>
      <c r="DEK53" s="80"/>
      <c r="DEL53"/>
      <c r="DEM53" s="80"/>
      <c r="DEN53"/>
      <c r="DEO53" s="80"/>
      <c r="DEP53"/>
      <c r="DEQ53" s="80"/>
      <c r="DER53"/>
      <c r="DES53" s="80"/>
      <c r="DET53"/>
      <c r="DEU53" s="80"/>
      <c r="DEV53"/>
      <c r="DEW53" s="80"/>
      <c r="DEX53"/>
      <c r="DEY53" s="80"/>
      <c r="DEZ53"/>
      <c r="DFA53" s="80"/>
      <c r="DFB53"/>
      <c r="DFC53" s="80"/>
      <c r="DFD53"/>
      <c r="DFE53" s="80"/>
      <c r="DFF53"/>
      <c r="DFG53" s="80"/>
      <c r="DFH53"/>
      <c r="DFI53" s="80"/>
      <c r="DFJ53"/>
      <c r="DFK53" s="80"/>
      <c r="DFL53"/>
      <c r="DFM53" s="80"/>
      <c r="DFN53"/>
      <c r="DFO53" s="80"/>
      <c r="DFP53"/>
      <c r="DFQ53" s="80"/>
      <c r="DFR53"/>
      <c r="DFS53" s="80"/>
      <c r="DFT53"/>
      <c r="DFU53" s="80"/>
      <c r="DFV53"/>
      <c r="DFW53" s="80"/>
      <c r="DFX53"/>
      <c r="DFY53" s="80"/>
      <c r="DFZ53"/>
      <c r="DGA53" s="80"/>
      <c r="DGB53"/>
      <c r="DGC53" s="80"/>
      <c r="DGD53"/>
      <c r="DGE53" s="80"/>
      <c r="DGF53"/>
      <c r="DGG53" s="80"/>
      <c r="DGH53"/>
      <c r="DGI53" s="80"/>
      <c r="DGJ53"/>
      <c r="DGK53" s="80"/>
      <c r="DGL53"/>
      <c r="DGM53" s="80"/>
      <c r="DGN53"/>
      <c r="DGO53" s="80"/>
      <c r="DGP53"/>
      <c r="DGQ53" s="80"/>
      <c r="DGR53"/>
      <c r="DGS53" s="80"/>
      <c r="DGT53"/>
      <c r="DGU53" s="80"/>
      <c r="DGV53"/>
      <c r="DGW53" s="80"/>
      <c r="DGX53"/>
      <c r="DGY53" s="80"/>
      <c r="DGZ53"/>
      <c r="DHA53" s="80"/>
      <c r="DHB53"/>
      <c r="DHC53" s="80"/>
      <c r="DHD53"/>
      <c r="DHE53" s="80"/>
      <c r="DHF53"/>
      <c r="DHG53" s="80"/>
      <c r="DHH53"/>
      <c r="DHI53" s="80"/>
      <c r="DHJ53"/>
      <c r="DHK53" s="80"/>
      <c r="DHL53"/>
      <c r="DHM53" s="80"/>
      <c r="DHN53"/>
      <c r="DHO53" s="80"/>
      <c r="DHP53"/>
      <c r="DHQ53" s="80"/>
      <c r="DHR53"/>
      <c r="DHS53" s="80"/>
      <c r="DHT53"/>
      <c r="DHU53" s="80"/>
      <c r="DHV53"/>
      <c r="DHW53" s="80"/>
      <c r="DHX53"/>
      <c r="DHY53" s="80"/>
      <c r="DHZ53"/>
      <c r="DIA53" s="80"/>
      <c r="DIB53"/>
      <c r="DIC53" s="80"/>
      <c r="DID53"/>
      <c r="DIE53" s="80"/>
      <c r="DIF53"/>
      <c r="DIG53" s="80"/>
      <c r="DIH53"/>
      <c r="DII53" s="80"/>
      <c r="DIJ53"/>
      <c r="DIK53" s="80"/>
      <c r="DIL53"/>
      <c r="DIM53" s="80"/>
      <c r="DIN53"/>
      <c r="DIO53" s="80"/>
      <c r="DIP53"/>
      <c r="DIQ53" s="80"/>
      <c r="DIR53"/>
      <c r="DIS53" s="80"/>
      <c r="DIT53"/>
      <c r="DIU53" s="80"/>
      <c r="DIV53"/>
      <c r="DIW53" s="80"/>
      <c r="DIX53"/>
      <c r="DIY53" s="80"/>
      <c r="DIZ53"/>
      <c r="DJA53" s="80"/>
      <c r="DJB53"/>
      <c r="DJC53" s="80"/>
      <c r="DJD53"/>
      <c r="DJE53" s="80"/>
      <c r="DJF53"/>
      <c r="DJG53" s="80"/>
      <c r="DJH53"/>
      <c r="DJI53" s="80"/>
      <c r="DJJ53"/>
      <c r="DJK53" s="80"/>
      <c r="DJL53"/>
      <c r="DJM53" s="80"/>
      <c r="DJN53"/>
      <c r="DJO53" s="80"/>
      <c r="DJP53"/>
      <c r="DJQ53" s="80"/>
      <c r="DJR53"/>
      <c r="DJS53" s="80"/>
      <c r="DJT53"/>
      <c r="DJU53" s="80"/>
      <c r="DJV53"/>
      <c r="DJW53" s="80"/>
      <c r="DJX53"/>
      <c r="DJY53" s="80"/>
      <c r="DJZ53"/>
      <c r="DKA53" s="80"/>
      <c r="DKB53"/>
      <c r="DKC53" s="80"/>
      <c r="DKD53"/>
      <c r="DKE53" s="80"/>
      <c r="DKF53"/>
      <c r="DKG53" s="80"/>
      <c r="DKH53"/>
      <c r="DKI53" s="80"/>
      <c r="DKJ53"/>
      <c r="DKK53" s="80"/>
      <c r="DKL53"/>
      <c r="DKM53" s="80"/>
      <c r="DKN53"/>
      <c r="DKO53" s="80"/>
      <c r="DKP53"/>
      <c r="DKQ53" s="80"/>
      <c r="DKR53"/>
      <c r="DKS53" s="80"/>
      <c r="DKT53"/>
      <c r="DKU53" s="80"/>
      <c r="DKV53"/>
      <c r="DKW53" s="80"/>
      <c r="DKX53"/>
      <c r="DKY53" s="80"/>
      <c r="DKZ53"/>
      <c r="DLA53" s="80"/>
      <c r="DLB53"/>
      <c r="DLC53" s="80"/>
      <c r="DLD53"/>
      <c r="DLE53" s="80"/>
      <c r="DLF53"/>
      <c r="DLG53" s="80"/>
      <c r="DLH53"/>
      <c r="DLI53" s="80"/>
      <c r="DLJ53"/>
      <c r="DLK53" s="80"/>
      <c r="DLL53"/>
      <c r="DLM53" s="80"/>
      <c r="DLN53"/>
      <c r="DLO53" s="80"/>
      <c r="DLP53"/>
      <c r="DLQ53" s="80"/>
      <c r="DLR53"/>
      <c r="DLS53" s="80"/>
      <c r="DLT53"/>
      <c r="DLU53" s="80"/>
      <c r="DLV53"/>
      <c r="DLW53" s="80"/>
      <c r="DLX53"/>
      <c r="DLY53" s="80"/>
      <c r="DLZ53"/>
      <c r="DMA53" s="80"/>
      <c r="DMB53"/>
      <c r="DMC53" s="80"/>
      <c r="DMD53"/>
      <c r="DME53" s="80"/>
      <c r="DMF53"/>
      <c r="DMG53" s="80"/>
      <c r="DMH53"/>
      <c r="DMI53" s="80"/>
      <c r="DMJ53"/>
      <c r="DMK53" s="80"/>
      <c r="DML53"/>
      <c r="DMM53" s="80"/>
      <c r="DMN53"/>
      <c r="DMO53" s="80"/>
      <c r="DMP53"/>
      <c r="DMQ53" s="80"/>
      <c r="DMR53"/>
      <c r="DMS53" s="80"/>
      <c r="DMT53"/>
      <c r="DMU53" s="80"/>
      <c r="DMV53"/>
      <c r="DMW53" s="80"/>
      <c r="DMX53"/>
      <c r="DMY53" s="80"/>
      <c r="DMZ53"/>
      <c r="DNA53" s="80"/>
      <c r="DNB53"/>
      <c r="DNC53" s="80"/>
      <c r="DND53"/>
      <c r="DNE53" s="80"/>
      <c r="DNF53"/>
      <c r="DNG53" s="80"/>
      <c r="DNH53"/>
      <c r="DNI53" s="80"/>
      <c r="DNJ53"/>
      <c r="DNK53" s="80"/>
      <c r="DNL53"/>
      <c r="DNM53" s="80"/>
      <c r="DNN53"/>
      <c r="DNO53" s="80"/>
      <c r="DNP53"/>
      <c r="DNQ53" s="80"/>
      <c r="DNR53"/>
      <c r="DNS53" s="80"/>
      <c r="DNT53"/>
      <c r="DNU53" s="80"/>
      <c r="DNV53"/>
      <c r="DNW53" s="80"/>
      <c r="DNX53"/>
      <c r="DNY53" s="80"/>
      <c r="DNZ53"/>
      <c r="DOA53" s="80"/>
      <c r="DOB53"/>
      <c r="DOC53" s="80"/>
      <c r="DOD53"/>
      <c r="DOE53" s="80"/>
      <c r="DOF53"/>
      <c r="DOG53" s="80"/>
      <c r="DOH53"/>
      <c r="DOI53" s="80"/>
      <c r="DOJ53"/>
      <c r="DOK53" s="80"/>
      <c r="DOL53"/>
      <c r="DOM53" s="80"/>
      <c r="DON53"/>
      <c r="DOO53" s="80"/>
      <c r="DOP53"/>
      <c r="DOQ53" s="80"/>
      <c r="DOR53"/>
      <c r="DOS53" s="80"/>
      <c r="DOT53"/>
      <c r="DOU53" s="80"/>
      <c r="DOV53"/>
      <c r="DOW53" s="80"/>
      <c r="DOX53"/>
      <c r="DOY53" s="80"/>
      <c r="DOZ53"/>
      <c r="DPA53" s="80"/>
      <c r="DPB53"/>
      <c r="DPC53" s="80"/>
      <c r="DPD53"/>
      <c r="DPE53" s="80"/>
      <c r="DPF53"/>
      <c r="DPG53" s="80"/>
      <c r="DPH53"/>
      <c r="DPI53" s="80"/>
      <c r="DPJ53"/>
      <c r="DPK53" s="80"/>
      <c r="DPL53"/>
      <c r="DPM53" s="80"/>
      <c r="DPN53"/>
      <c r="DPO53" s="80"/>
      <c r="DPP53"/>
      <c r="DPQ53" s="80"/>
      <c r="DPR53"/>
      <c r="DPS53" s="80"/>
      <c r="DPT53"/>
      <c r="DPU53" s="80"/>
      <c r="DPV53"/>
      <c r="DPW53" s="80"/>
      <c r="DPX53"/>
      <c r="DPY53" s="80"/>
      <c r="DPZ53"/>
      <c r="DQA53" s="80"/>
      <c r="DQB53"/>
      <c r="DQC53" s="80"/>
      <c r="DQD53"/>
      <c r="DQE53" s="80"/>
      <c r="DQF53"/>
      <c r="DQG53" s="80"/>
      <c r="DQH53"/>
      <c r="DQI53" s="80"/>
      <c r="DQJ53"/>
      <c r="DQK53" s="80"/>
      <c r="DQL53"/>
      <c r="DQM53" s="80"/>
      <c r="DQN53"/>
      <c r="DQO53" s="80"/>
      <c r="DQP53"/>
      <c r="DQQ53" s="80"/>
      <c r="DQR53"/>
      <c r="DQS53" s="80"/>
      <c r="DQT53"/>
      <c r="DQU53" s="80"/>
      <c r="DQV53"/>
      <c r="DQW53" s="80"/>
      <c r="DQX53"/>
      <c r="DQY53" s="80"/>
      <c r="DQZ53"/>
      <c r="DRA53" s="80"/>
      <c r="DRB53"/>
      <c r="DRC53" s="80"/>
      <c r="DRD53"/>
      <c r="DRE53" s="80"/>
      <c r="DRF53"/>
      <c r="DRG53" s="80"/>
      <c r="DRH53"/>
      <c r="DRI53" s="80"/>
      <c r="DRJ53"/>
      <c r="DRK53" s="80"/>
      <c r="DRL53"/>
      <c r="DRM53" s="80"/>
      <c r="DRN53"/>
      <c r="DRO53" s="80"/>
      <c r="DRP53"/>
      <c r="DRQ53" s="80"/>
      <c r="DRR53"/>
      <c r="DRS53" s="80"/>
      <c r="DRT53"/>
      <c r="DRU53" s="80"/>
      <c r="DRV53"/>
      <c r="DRW53" s="80"/>
      <c r="DRX53"/>
      <c r="DRY53" s="80"/>
      <c r="DRZ53"/>
      <c r="DSA53" s="80"/>
      <c r="DSB53"/>
      <c r="DSC53" s="80"/>
      <c r="DSD53"/>
      <c r="DSE53" s="80"/>
      <c r="DSF53"/>
      <c r="DSG53" s="80"/>
      <c r="DSH53"/>
      <c r="DSI53" s="80"/>
      <c r="DSJ53"/>
      <c r="DSK53" s="80"/>
      <c r="DSL53"/>
      <c r="DSM53" s="80"/>
      <c r="DSN53"/>
      <c r="DSO53" s="80"/>
      <c r="DSP53"/>
      <c r="DSQ53" s="80"/>
      <c r="DSR53"/>
      <c r="DSS53" s="80"/>
      <c r="DST53"/>
      <c r="DSU53" s="80"/>
      <c r="DSV53"/>
      <c r="DSW53" s="80"/>
      <c r="DSX53"/>
      <c r="DSY53" s="80"/>
      <c r="DSZ53"/>
      <c r="DTA53" s="80"/>
      <c r="DTB53"/>
      <c r="DTC53" s="80"/>
      <c r="DTD53"/>
      <c r="DTE53" s="80"/>
      <c r="DTF53"/>
      <c r="DTG53" s="80"/>
      <c r="DTH53"/>
      <c r="DTI53" s="80"/>
      <c r="DTJ53"/>
      <c r="DTK53" s="80"/>
      <c r="DTL53"/>
      <c r="DTM53" s="80"/>
      <c r="DTN53"/>
      <c r="DTO53" s="80"/>
      <c r="DTP53"/>
      <c r="DTQ53" s="80"/>
      <c r="DTR53"/>
      <c r="DTS53" s="80"/>
      <c r="DTT53"/>
      <c r="DTU53" s="80"/>
      <c r="DTV53"/>
      <c r="DTW53" s="80"/>
      <c r="DTX53"/>
      <c r="DTY53" s="80"/>
      <c r="DTZ53"/>
      <c r="DUA53" s="80"/>
      <c r="DUB53"/>
      <c r="DUC53" s="80"/>
      <c r="DUD53"/>
      <c r="DUE53" s="80"/>
      <c r="DUF53"/>
      <c r="DUG53" s="80"/>
      <c r="DUH53"/>
      <c r="DUI53" s="80"/>
      <c r="DUJ53"/>
      <c r="DUK53" s="80"/>
      <c r="DUL53"/>
      <c r="DUM53" s="80"/>
      <c r="DUN53"/>
      <c r="DUO53" s="80"/>
      <c r="DUP53"/>
      <c r="DUQ53" s="80"/>
      <c r="DUR53"/>
      <c r="DUS53" s="80"/>
      <c r="DUT53"/>
      <c r="DUU53" s="80"/>
      <c r="DUV53"/>
      <c r="DUW53" s="80"/>
      <c r="DUX53"/>
      <c r="DUY53" s="80"/>
      <c r="DUZ53"/>
      <c r="DVA53" s="80"/>
      <c r="DVB53"/>
      <c r="DVC53" s="80"/>
      <c r="DVD53"/>
      <c r="DVE53" s="80"/>
      <c r="DVF53"/>
      <c r="DVG53" s="80"/>
      <c r="DVH53"/>
      <c r="DVI53" s="80"/>
      <c r="DVJ53"/>
      <c r="DVK53" s="80"/>
      <c r="DVL53"/>
      <c r="DVM53" s="80"/>
      <c r="DVN53"/>
      <c r="DVO53" s="80"/>
      <c r="DVP53"/>
      <c r="DVQ53" s="80"/>
      <c r="DVR53"/>
      <c r="DVS53" s="80"/>
      <c r="DVT53"/>
      <c r="DVU53" s="80"/>
      <c r="DVV53"/>
      <c r="DVW53" s="80"/>
      <c r="DVX53"/>
      <c r="DVY53" s="80"/>
      <c r="DVZ53"/>
      <c r="DWA53" s="80"/>
      <c r="DWB53"/>
      <c r="DWC53" s="80"/>
      <c r="DWD53"/>
      <c r="DWE53" s="80"/>
      <c r="DWF53"/>
      <c r="DWG53" s="80"/>
      <c r="DWH53"/>
      <c r="DWI53" s="80"/>
      <c r="DWJ53"/>
      <c r="DWK53" s="80"/>
      <c r="DWL53"/>
      <c r="DWM53" s="80"/>
      <c r="DWN53"/>
      <c r="DWO53" s="80"/>
      <c r="DWP53"/>
      <c r="DWQ53" s="80"/>
      <c r="DWR53"/>
      <c r="DWS53" s="80"/>
      <c r="DWT53"/>
      <c r="DWU53" s="80"/>
      <c r="DWV53"/>
      <c r="DWW53" s="80"/>
      <c r="DWX53"/>
      <c r="DWY53" s="80"/>
      <c r="DWZ53"/>
      <c r="DXA53" s="80"/>
      <c r="DXB53"/>
      <c r="DXC53" s="80"/>
      <c r="DXD53"/>
      <c r="DXE53" s="80"/>
      <c r="DXF53"/>
      <c r="DXG53" s="80"/>
      <c r="DXH53"/>
      <c r="DXI53" s="80"/>
      <c r="DXJ53"/>
      <c r="DXK53" s="80"/>
      <c r="DXL53"/>
      <c r="DXM53" s="80"/>
      <c r="DXN53"/>
      <c r="DXO53" s="80"/>
      <c r="DXP53"/>
      <c r="DXQ53" s="80"/>
      <c r="DXR53"/>
      <c r="DXS53" s="80"/>
      <c r="DXT53"/>
      <c r="DXU53" s="80"/>
      <c r="DXV53"/>
      <c r="DXW53" s="80"/>
      <c r="DXX53"/>
      <c r="DXY53" s="80"/>
      <c r="DXZ53"/>
      <c r="DYA53" s="80"/>
      <c r="DYB53"/>
      <c r="DYC53" s="80"/>
      <c r="DYD53"/>
      <c r="DYE53" s="80"/>
      <c r="DYF53"/>
      <c r="DYG53" s="80"/>
      <c r="DYH53"/>
      <c r="DYI53" s="80"/>
      <c r="DYJ53"/>
      <c r="DYK53" s="80"/>
      <c r="DYL53"/>
      <c r="DYM53" s="80"/>
      <c r="DYN53"/>
      <c r="DYO53" s="80"/>
      <c r="DYP53"/>
      <c r="DYQ53" s="80"/>
      <c r="DYR53"/>
      <c r="DYS53" s="80"/>
      <c r="DYT53"/>
      <c r="DYU53" s="80"/>
      <c r="DYV53"/>
      <c r="DYW53" s="80"/>
      <c r="DYX53"/>
      <c r="DYY53" s="80"/>
      <c r="DYZ53"/>
      <c r="DZA53" s="80"/>
      <c r="DZB53"/>
      <c r="DZC53" s="80"/>
      <c r="DZD53"/>
      <c r="DZE53" s="80"/>
      <c r="DZF53"/>
      <c r="DZG53" s="80"/>
      <c r="DZH53"/>
      <c r="DZI53" s="80"/>
      <c r="DZJ53"/>
      <c r="DZK53" s="80"/>
      <c r="DZL53"/>
      <c r="DZM53" s="80"/>
      <c r="DZN53"/>
      <c r="DZO53" s="80"/>
      <c r="DZP53"/>
      <c r="DZQ53" s="80"/>
      <c r="DZR53"/>
      <c r="DZS53" s="80"/>
      <c r="DZT53"/>
      <c r="DZU53" s="80"/>
      <c r="DZV53"/>
      <c r="DZW53" s="80"/>
      <c r="DZX53"/>
      <c r="DZY53" s="80"/>
      <c r="DZZ53"/>
      <c r="EAA53" s="80"/>
      <c r="EAB53"/>
      <c r="EAC53" s="80"/>
      <c r="EAD53"/>
      <c r="EAE53" s="80"/>
      <c r="EAF53"/>
      <c r="EAG53" s="80"/>
      <c r="EAH53"/>
      <c r="EAI53" s="80"/>
      <c r="EAJ53"/>
      <c r="EAK53" s="80"/>
      <c r="EAL53"/>
      <c r="EAM53" s="80"/>
      <c r="EAN53"/>
      <c r="EAO53" s="80"/>
      <c r="EAP53"/>
      <c r="EAQ53" s="80"/>
      <c r="EAR53"/>
      <c r="EAS53" s="80"/>
      <c r="EAT53"/>
      <c r="EAU53" s="80"/>
      <c r="EAV53"/>
      <c r="EAW53" s="80"/>
      <c r="EAX53"/>
      <c r="EAY53" s="80"/>
      <c r="EAZ53"/>
      <c r="EBA53" s="80"/>
      <c r="EBB53"/>
      <c r="EBC53" s="80"/>
      <c r="EBD53"/>
      <c r="EBE53" s="80"/>
      <c r="EBF53"/>
      <c r="EBG53" s="80"/>
      <c r="EBH53"/>
      <c r="EBI53" s="80"/>
      <c r="EBJ53"/>
      <c r="EBK53" s="80"/>
      <c r="EBL53"/>
      <c r="EBM53" s="80"/>
      <c r="EBN53"/>
      <c r="EBO53" s="80"/>
      <c r="EBP53"/>
      <c r="EBQ53" s="80"/>
      <c r="EBR53"/>
      <c r="EBS53" s="80"/>
      <c r="EBT53"/>
      <c r="EBU53" s="80"/>
      <c r="EBV53"/>
      <c r="EBW53" s="80"/>
      <c r="EBX53"/>
      <c r="EBY53" s="80"/>
      <c r="EBZ53"/>
      <c r="ECA53" s="80"/>
      <c r="ECB53"/>
      <c r="ECC53" s="80"/>
      <c r="ECD53"/>
      <c r="ECE53" s="80"/>
      <c r="ECF53"/>
      <c r="ECG53" s="80"/>
      <c r="ECH53"/>
      <c r="ECI53" s="80"/>
      <c r="ECJ53"/>
      <c r="ECK53" s="80"/>
      <c r="ECL53"/>
      <c r="ECM53" s="80"/>
      <c r="ECN53"/>
      <c r="ECO53" s="80"/>
      <c r="ECP53"/>
      <c r="ECQ53" s="80"/>
      <c r="ECR53"/>
      <c r="ECS53" s="80"/>
      <c r="ECT53"/>
      <c r="ECU53" s="80"/>
      <c r="ECV53"/>
      <c r="ECW53" s="80"/>
      <c r="ECX53"/>
      <c r="ECY53" s="80"/>
      <c r="ECZ53"/>
      <c r="EDA53" s="80"/>
      <c r="EDB53"/>
      <c r="EDC53" s="80"/>
      <c r="EDD53"/>
      <c r="EDE53" s="80"/>
      <c r="EDF53"/>
      <c r="EDG53" s="80"/>
      <c r="EDH53"/>
      <c r="EDI53" s="80"/>
      <c r="EDJ53"/>
      <c r="EDK53" s="80"/>
      <c r="EDL53"/>
      <c r="EDM53" s="80"/>
      <c r="EDN53"/>
      <c r="EDO53" s="80"/>
      <c r="EDP53"/>
      <c r="EDQ53" s="80"/>
      <c r="EDR53"/>
      <c r="EDS53" s="80"/>
      <c r="EDT53"/>
      <c r="EDU53" s="80"/>
      <c r="EDV53"/>
      <c r="EDW53" s="80"/>
      <c r="EDX53"/>
      <c r="EDY53" s="80"/>
      <c r="EDZ53"/>
      <c r="EEA53" s="80"/>
      <c r="EEB53"/>
      <c r="EEC53" s="80"/>
      <c r="EED53"/>
      <c r="EEE53" s="80"/>
      <c r="EEF53"/>
      <c r="EEG53" s="80"/>
      <c r="EEH53"/>
      <c r="EEI53" s="80"/>
      <c r="EEJ53"/>
      <c r="EEK53" s="80"/>
      <c r="EEL53"/>
      <c r="EEM53" s="80"/>
      <c r="EEN53"/>
      <c r="EEO53" s="80"/>
      <c r="EEP53"/>
      <c r="EEQ53" s="80"/>
      <c r="EER53"/>
      <c r="EES53" s="80"/>
      <c r="EET53"/>
      <c r="EEU53" s="80"/>
      <c r="EEV53"/>
      <c r="EEW53" s="80"/>
      <c r="EEX53"/>
      <c r="EEY53" s="80"/>
      <c r="EEZ53"/>
      <c r="EFA53" s="80"/>
      <c r="EFB53"/>
      <c r="EFC53" s="80"/>
      <c r="EFD53"/>
      <c r="EFE53" s="80"/>
      <c r="EFF53"/>
      <c r="EFG53" s="80"/>
      <c r="EFH53"/>
      <c r="EFI53" s="80"/>
      <c r="EFJ53"/>
      <c r="EFK53" s="80"/>
      <c r="EFL53"/>
      <c r="EFM53" s="80"/>
      <c r="EFN53"/>
      <c r="EFO53" s="80"/>
      <c r="EFP53"/>
      <c r="EFQ53" s="80"/>
      <c r="EFR53"/>
      <c r="EFS53" s="80"/>
      <c r="EFT53"/>
      <c r="EFU53" s="80"/>
      <c r="EFV53"/>
      <c r="EFW53" s="80"/>
      <c r="EFX53"/>
      <c r="EFY53" s="80"/>
      <c r="EFZ53"/>
      <c r="EGA53" s="80"/>
      <c r="EGB53"/>
      <c r="EGC53" s="80"/>
      <c r="EGD53"/>
      <c r="EGE53" s="80"/>
      <c r="EGF53"/>
      <c r="EGG53" s="80"/>
      <c r="EGH53"/>
      <c r="EGI53" s="80"/>
      <c r="EGJ53"/>
      <c r="EGK53" s="80"/>
      <c r="EGL53"/>
      <c r="EGM53" s="80"/>
      <c r="EGN53"/>
      <c r="EGO53" s="80"/>
      <c r="EGP53"/>
      <c r="EGQ53" s="80"/>
      <c r="EGR53"/>
      <c r="EGS53" s="80"/>
      <c r="EGT53"/>
      <c r="EGU53" s="80"/>
      <c r="EGV53"/>
      <c r="EGW53" s="80"/>
      <c r="EGX53"/>
      <c r="EGY53" s="80"/>
      <c r="EGZ53"/>
      <c r="EHA53" s="80"/>
      <c r="EHB53"/>
      <c r="EHC53" s="80"/>
      <c r="EHD53"/>
      <c r="EHE53" s="80"/>
      <c r="EHF53"/>
      <c r="EHG53" s="80"/>
      <c r="EHH53"/>
      <c r="EHI53" s="80"/>
      <c r="EHJ53"/>
      <c r="EHK53" s="80"/>
      <c r="EHL53"/>
      <c r="EHM53" s="80"/>
      <c r="EHN53"/>
      <c r="EHO53" s="80"/>
      <c r="EHP53"/>
      <c r="EHQ53" s="80"/>
      <c r="EHR53"/>
      <c r="EHS53" s="80"/>
      <c r="EHT53"/>
      <c r="EHU53" s="80"/>
      <c r="EHV53"/>
      <c r="EHW53" s="80"/>
      <c r="EHX53"/>
      <c r="EHY53" s="80"/>
      <c r="EHZ53"/>
      <c r="EIA53" s="80"/>
      <c r="EIB53"/>
      <c r="EIC53" s="80"/>
      <c r="EID53"/>
      <c r="EIE53" s="80"/>
      <c r="EIF53"/>
      <c r="EIG53" s="80"/>
      <c r="EIH53"/>
      <c r="EII53" s="80"/>
      <c r="EIJ53"/>
      <c r="EIK53" s="80"/>
      <c r="EIL53"/>
      <c r="EIM53" s="80"/>
      <c r="EIN53"/>
      <c r="EIO53" s="80"/>
      <c r="EIP53"/>
      <c r="EIQ53" s="80"/>
      <c r="EIR53"/>
      <c r="EIS53" s="80"/>
      <c r="EIT53"/>
      <c r="EIU53" s="80"/>
      <c r="EIV53"/>
      <c r="EIW53" s="80"/>
      <c r="EIX53"/>
      <c r="EIY53" s="80"/>
      <c r="EIZ53"/>
      <c r="EJA53" s="80"/>
      <c r="EJB53"/>
      <c r="EJC53" s="80"/>
      <c r="EJD53"/>
      <c r="EJE53" s="80"/>
      <c r="EJF53"/>
      <c r="EJG53" s="80"/>
      <c r="EJH53"/>
      <c r="EJI53" s="80"/>
      <c r="EJJ53"/>
      <c r="EJK53" s="80"/>
      <c r="EJL53"/>
      <c r="EJM53" s="80"/>
      <c r="EJN53"/>
      <c r="EJO53" s="80"/>
      <c r="EJP53"/>
      <c r="EJQ53" s="80"/>
      <c r="EJR53"/>
      <c r="EJS53" s="80"/>
      <c r="EJT53"/>
      <c r="EJU53" s="80"/>
      <c r="EJV53"/>
      <c r="EJW53" s="80"/>
      <c r="EJX53"/>
      <c r="EJY53" s="80"/>
      <c r="EJZ53"/>
      <c r="EKA53" s="80"/>
      <c r="EKB53"/>
      <c r="EKC53" s="80"/>
      <c r="EKD53"/>
      <c r="EKE53" s="80"/>
      <c r="EKF53"/>
      <c r="EKG53" s="80"/>
      <c r="EKH53"/>
      <c r="EKI53" s="80"/>
      <c r="EKJ53"/>
      <c r="EKK53" s="80"/>
      <c r="EKL53"/>
      <c r="EKM53" s="80"/>
      <c r="EKN53"/>
      <c r="EKO53" s="80"/>
      <c r="EKP53"/>
      <c r="EKQ53" s="80"/>
      <c r="EKR53"/>
      <c r="EKS53" s="80"/>
      <c r="EKT53"/>
      <c r="EKU53" s="80"/>
      <c r="EKV53"/>
      <c r="EKW53" s="80"/>
      <c r="EKX53"/>
      <c r="EKY53" s="80"/>
      <c r="EKZ53"/>
      <c r="ELA53" s="80"/>
      <c r="ELB53"/>
      <c r="ELC53" s="80"/>
      <c r="ELD53"/>
      <c r="ELE53" s="80"/>
      <c r="ELF53"/>
      <c r="ELG53" s="80"/>
      <c r="ELH53"/>
      <c r="ELI53" s="80"/>
      <c r="ELJ53"/>
      <c r="ELK53" s="80"/>
      <c r="ELL53"/>
      <c r="ELM53" s="80"/>
      <c r="ELN53"/>
      <c r="ELO53" s="80"/>
      <c r="ELP53"/>
      <c r="ELQ53" s="80"/>
      <c r="ELR53"/>
      <c r="ELS53" s="80"/>
      <c r="ELT53"/>
      <c r="ELU53" s="80"/>
      <c r="ELV53"/>
      <c r="ELW53" s="80"/>
      <c r="ELX53"/>
      <c r="ELY53" s="80"/>
      <c r="ELZ53"/>
      <c r="EMA53" s="80"/>
      <c r="EMB53"/>
      <c r="EMC53" s="80"/>
      <c r="EMD53"/>
      <c r="EME53" s="80"/>
      <c r="EMF53"/>
      <c r="EMG53" s="80"/>
      <c r="EMH53"/>
      <c r="EMI53" s="80"/>
      <c r="EMJ53"/>
      <c r="EMK53" s="80"/>
      <c r="EML53"/>
      <c r="EMM53" s="80"/>
      <c r="EMN53"/>
      <c r="EMO53" s="80"/>
      <c r="EMP53"/>
      <c r="EMQ53" s="80"/>
      <c r="EMR53"/>
      <c r="EMS53" s="80"/>
      <c r="EMT53"/>
      <c r="EMU53" s="80"/>
      <c r="EMV53"/>
      <c r="EMW53" s="80"/>
      <c r="EMX53"/>
      <c r="EMY53" s="80"/>
      <c r="EMZ53"/>
      <c r="ENA53" s="80"/>
      <c r="ENB53"/>
      <c r="ENC53" s="80"/>
      <c r="END53"/>
      <c r="ENE53" s="80"/>
      <c r="ENF53"/>
      <c r="ENG53" s="80"/>
      <c r="ENH53"/>
      <c r="ENI53" s="80"/>
      <c r="ENJ53"/>
      <c r="ENK53" s="80"/>
      <c r="ENL53"/>
      <c r="ENM53" s="80"/>
      <c r="ENN53"/>
      <c r="ENO53" s="80"/>
      <c r="ENP53"/>
      <c r="ENQ53" s="80"/>
      <c r="ENR53"/>
      <c r="ENS53" s="80"/>
      <c r="ENT53"/>
      <c r="ENU53" s="80"/>
      <c r="ENV53"/>
      <c r="ENW53" s="80"/>
      <c r="ENX53"/>
      <c r="ENY53" s="80"/>
      <c r="ENZ53"/>
      <c r="EOA53" s="80"/>
      <c r="EOB53"/>
      <c r="EOC53" s="80"/>
      <c r="EOD53"/>
      <c r="EOE53" s="80"/>
      <c r="EOF53"/>
      <c r="EOG53" s="80"/>
      <c r="EOH53"/>
      <c r="EOI53" s="80"/>
      <c r="EOJ53"/>
      <c r="EOK53" s="80"/>
      <c r="EOL53"/>
      <c r="EOM53" s="80"/>
      <c r="EON53"/>
      <c r="EOO53" s="80"/>
      <c r="EOP53"/>
      <c r="EOQ53" s="80"/>
      <c r="EOR53"/>
      <c r="EOS53" s="80"/>
      <c r="EOT53"/>
      <c r="EOU53" s="80"/>
      <c r="EOV53"/>
      <c r="EOW53" s="80"/>
      <c r="EOX53"/>
      <c r="EOY53" s="80"/>
      <c r="EOZ53"/>
      <c r="EPA53" s="80"/>
      <c r="EPB53"/>
      <c r="EPC53" s="80"/>
      <c r="EPD53"/>
      <c r="EPE53" s="80"/>
      <c r="EPF53"/>
      <c r="EPG53" s="80"/>
      <c r="EPH53"/>
      <c r="EPI53" s="80"/>
      <c r="EPJ53"/>
      <c r="EPK53" s="80"/>
      <c r="EPL53"/>
      <c r="EPM53" s="80"/>
      <c r="EPN53"/>
      <c r="EPO53" s="80"/>
      <c r="EPP53"/>
      <c r="EPQ53" s="80"/>
      <c r="EPR53"/>
      <c r="EPS53" s="80"/>
      <c r="EPT53"/>
      <c r="EPU53" s="80"/>
      <c r="EPV53"/>
      <c r="EPW53" s="80"/>
      <c r="EPX53"/>
      <c r="EPY53" s="80"/>
      <c r="EPZ53"/>
      <c r="EQA53" s="80"/>
      <c r="EQB53"/>
      <c r="EQC53" s="80"/>
      <c r="EQD53"/>
      <c r="EQE53" s="80"/>
      <c r="EQF53"/>
      <c r="EQG53" s="80"/>
      <c r="EQH53"/>
      <c r="EQI53" s="80"/>
      <c r="EQJ53"/>
      <c r="EQK53" s="80"/>
      <c r="EQL53"/>
      <c r="EQM53" s="80"/>
      <c r="EQN53"/>
      <c r="EQO53" s="80"/>
      <c r="EQP53"/>
      <c r="EQQ53" s="80"/>
      <c r="EQR53"/>
      <c r="EQS53" s="80"/>
      <c r="EQT53"/>
      <c r="EQU53" s="80"/>
      <c r="EQV53"/>
      <c r="EQW53" s="80"/>
      <c r="EQX53"/>
      <c r="EQY53" s="80"/>
      <c r="EQZ53"/>
      <c r="ERA53" s="80"/>
      <c r="ERB53"/>
      <c r="ERC53" s="80"/>
      <c r="ERD53"/>
      <c r="ERE53" s="80"/>
      <c r="ERF53"/>
      <c r="ERG53" s="80"/>
      <c r="ERH53"/>
      <c r="ERI53" s="80"/>
      <c r="ERJ53"/>
      <c r="ERK53" s="80"/>
      <c r="ERL53"/>
      <c r="ERM53" s="80"/>
      <c r="ERN53"/>
      <c r="ERO53" s="80"/>
      <c r="ERP53"/>
      <c r="ERQ53" s="80"/>
      <c r="ERR53"/>
      <c r="ERS53" s="80"/>
      <c r="ERT53"/>
      <c r="ERU53" s="80"/>
      <c r="ERV53"/>
      <c r="ERW53" s="80"/>
      <c r="ERX53"/>
      <c r="ERY53" s="80"/>
      <c r="ERZ53"/>
      <c r="ESA53" s="80"/>
      <c r="ESB53"/>
      <c r="ESC53" s="80"/>
      <c r="ESD53"/>
      <c r="ESE53" s="80"/>
      <c r="ESF53"/>
      <c r="ESG53" s="80"/>
      <c r="ESH53"/>
      <c r="ESI53" s="80"/>
      <c r="ESJ53"/>
      <c r="ESK53" s="80"/>
      <c r="ESL53"/>
      <c r="ESM53" s="80"/>
      <c r="ESN53"/>
      <c r="ESO53" s="80"/>
      <c r="ESP53"/>
      <c r="ESQ53" s="80"/>
      <c r="ESR53"/>
      <c r="ESS53" s="80"/>
      <c r="EST53"/>
      <c r="ESU53" s="80"/>
      <c r="ESV53"/>
      <c r="ESW53" s="80"/>
      <c r="ESX53"/>
      <c r="ESY53" s="80"/>
      <c r="ESZ53"/>
      <c r="ETA53" s="80"/>
      <c r="ETB53"/>
      <c r="ETC53" s="80"/>
      <c r="ETD53"/>
      <c r="ETE53" s="80"/>
      <c r="ETF53"/>
      <c r="ETG53" s="80"/>
      <c r="ETH53"/>
      <c r="ETI53" s="80"/>
      <c r="ETJ53"/>
      <c r="ETK53" s="80"/>
      <c r="ETL53"/>
      <c r="ETM53" s="80"/>
      <c r="ETN53"/>
      <c r="ETO53" s="80"/>
      <c r="ETP53"/>
      <c r="ETQ53" s="80"/>
      <c r="ETR53"/>
      <c r="ETS53" s="80"/>
      <c r="ETT53"/>
      <c r="ETU53" s="80"/>
      <c r="ETV53"/>
      <c r="ETW53" s="80"/>
      <c r="ETX53"/>
      <c r="ETY53" s="80"/>
      <c r="ETZ53"/>
      <c r="EUA53" s="80"/>
      <c r="EUB53"/>
      <c r="EUC53" s="80"/>
      <c r="EUD53"/>
      <c r="EUE53" s="80"/>
      <c r="EUF53"/>
      <c r="EUG53" s="80"/>
      <c r="EUH53"/>
      <c r="EUI53" s="80"/>
      <c r="EUJ53"/>
      <c r="EUK53" s="80"/>
      <c r="EUL53"/>
      <c r="EUM53" s="80"/>
      <c r="EUN53"/>
      <c r="EUO53" s="80"/>
      <c r="EUP53"/>
      <c r="EUQ53" s="80"/>
      <c r="EUR53"/>
      <c r="EUS53" s="80"/>
      <c r="EUT53"/>
      <c r="EUU53" s="80"/>
      <c r="EUV53"/>
      <c r="EUW53" s="80"/>
      <c r="EUX53"/>
      <c r="EUY53" s="80"/>
      <c r="EUZ53"/>
      <c r="EVA53" s="80"/>
      <c r="EVB53"/>
      <c r="EVC53" s="80"/>
      <c r="EVD53"/>
      <c r="EVE53" s="80"/>
      <c r="EVF53"/>
      <c r="EVG53" s="80"/>
      <c r="EVH53"/>
      <c r="EVI53" s="80"/>
      <c r="EVJ53"/>
      <c r="EVK53" s="80"/>
      <c r="EVL53"/>
      <c r="EVM53" s="80"/>
      <c r="EVN53"/>
      <c r="EVO53" s="80"/>
      <c r="EVP53"/>
      <c r="EVQ53" s="80"/>
      <c r="EVR53"/>
      <c r="EVS53" s="80"/>
      <c r="EVT53"/>
      <c r="EVU53" s="80"/>
      <c r="EVV53"/>
      <c r="EVW53" s="80"/>
      <c r="EVX53"/>
      <c r="EVY53" s="80"/>
      <c r="EVZ53"/>
      <c r="EWA53" s="80"/>
      <c r="EWB53"/>
      <c r="EWC53" s="80"/>
      <c r="EWD53"/>
      <c r="EWE53" s="80"/>
      <c r="EWF53"/>
      <c r="EWG53" s="80"/>
      <c r="EWH53"/>
      <c r="EWI53" s="80"/>
      <c r="EWJ53"/>
      <c r="EWK53" s="80"/>
      <c r="EWL53"/>
      <c r="EWM53" s="80"/>
      <c r="EWN53"/>
      <c r="EWO53" s="80"/>
      <c r="EWP53"/>
      <c r="EWQ53" s="80"/>
      <c r="EWR53"/>
      <c r="EWS53" s="80"/>
      <c r="EWT53"/>
      <c r="EWU53" s="80"/>
      <c r="EWV53"/>
      <c r="EWW53" s="80"/>
      <c r="EWX53"/>
      <c r="EWY53" s="80"/>
      <c r="EWZ53"/>
      <c r="EXA53" s="80"/>
      <c r="EXB53"/>
      <c r="EXC53" s="80"/>
      <c r="EXD53"/>
      <c r="EXE53" s="80"/>
      <c r="EXF53"/>
      <c r="EXG53" s="80"/>
      <c r="EXH53"/>
      <c r="EXI53" s="80"/>
      <c r="EXJ53"/>
      <c r="EXK53" s="80"/>
      <c r="EXL53"/>
      <c r="EXM53" s="80"/>
      <c r="EXN53"/>
      <c r="EXO53" s="80"/>
      <c r="EXP53"/>
      <c r="EXQ53" s="80"/>
      <c r="EXR53"/>
      <c r="EXS53" s="80"/>
      <c r="EXT53"/>
      <c r="EXU53" s="80"/>
      <c r="EXV53"/>
      <c r="EXW53" s="80"/>
      <c r="EXX53"/>
      <c r="EXY53" s="80"/>
      <c r="EXZ53"/>
      <c r="EYA53" s="80"/>
      <c r="EYB53"/>
      <c r="EYC53" s="80"/>
      <c r="EYD53"/>
      <c r="EYE53" s="80"/>
      <c r="EYF53"/>
      <c r="EYG53" s="80"/>
      <c r="EYH53"/>
      <c r="EYI53" s="80"/>
      <c r="EYJ53"/>
      <c r="EYK53" s="80"/>
      <c r="EYL53"/>
      <c r="EYM53" s="80"/>
      <c r="EYN53"/>
      <c r="EYO53" s="80"/>
      <c r="EYP53"/>
      <c r="EYQ53" s="80"/>
      <c r="EYR53"/>
      <c r="EYS53" s="80"/>
      <c r="EYT53"/>
      <c r="EYU53" s="80"/>
      <c r="EYV53"/>
      <c r="EYW53" s="80"/>
      <c r="EYX53"/>
      <c r="EYY53" s="80"/>
      <c r="EYZ53"/>
      <c r="EZA53" s="80"/>
      <c r="EZB53"/>
      <c r="EZC53" s="80"/>
      <c r="EZD53"/>
      <c r="EZE53" s="80"/>
      <c r="EZF53"/>
      <c r="EZG53" s="80"/>
      <c r="EZH53"/>
      <c r="EZI53" s="80"/>
      <c r="EZJ53"/>
      <c r="EZK53" s="80"/>
      <c r="EZL53"/>
      <c r="EZM53" s="80"/>
      <c r="EZN53"/>
      <c r="EZO53" s="80"/>
      <c r="EZP53"/>
      <c r="EZQ53" s="80"/>
      <c r="EZR53"/>
      <c r="EZS53" s="80"/>
      <c r="EZT53"/>
      <c r="EZU53" s="80"/>
      <c r="EZV53"/>
      <c r="EZW53" s="80"/>
      <c r="EZX53"/>
      <c r="EZY53" s="80"/>
      <c r="EZZ53"/>
      <c r="FAA53" s="80"/>
      <c r="FAB53"/>
      <c r="FAC53" s="80"/>
      <c r="FAD53"/>
      <c r="FAE53" s="80"/>
      <c r="FAF53"/>
      <c r="FAG53" s="80"/>
      <c r="FAH53"/>
      <c r="FAI53" s="80"/>
      <c r="FAJ53"/>
      <c r="FAK53" s="80"/>
      <c r="FAL53"/>
      <c r="FAM53" s="80"/>
      <c r="FAN53"/>
      <c r="FAO53" s="80"/>
      <c r="FAP53"/>
      <c r="FAQ53" s="80"/>
      <c r="FAR53"/>
      <c r="FAS53" s="80"/>
      <c r="FAT53"/>
      <c r="FAU53" s="80"/>
      <c r="FAV53"/>
      <c r="FAW53" s="80"/>
      <c r="FAX53"/>
      <c r="FAY53" s="80"/>
      <c r="FAZ53"/>
      <c r="FBA53" s="80"/>
      <c r="FBB53"/>
      <c r="FBC53" s="80"/>
      <c r="FBD53"/>
      <c r="FBE53" s="80"/>
      <c r="FBF53"/>
      <c r="FBG53" s="80"/>
      <c r="FBH53"/>
      <c r="FBI53" s="80"/>
      <c r="FBJ53"/>
      <c r="FBK53" s="80"/>
      <c r="FBL53"/>
      <c r="FBM53" s="80"/>
      <c r="FBN53"/>
      <c r="FBO53" s="80"/>
      <c r="FBP53"/>
      <c r="FBQ53" s="80"/>
      <c r="FBR53"/>
      <c r="FBS53" s="80"/>
      <c r="FBT53"/>
      <c r="FBU53" s="80"/>
      <c r="FBV53"/>
      <c r="FBW53" s="80"/>
      <c r="FBX53"/>
      <c r="FBY53" s="80"/>
      <c r="FBZ53"/>
      <c r="FCA53" s="80"/>
      <c r="FCB53"/>
      <c r="FCC53" s="80"/>
      <c r="FCD53"/>
      <c r="FCE53" s="80"/>
      <c r="FCF53"/>
      <c r="FCG53" s="80"/>
      <c r="FCH53"/>
      <c r="FCI53" s="80"/>
      <c r="FCJ53"/>
      <c r="FCK53" s="80"/>
      <c r="FCL53"/>
      <c r="FCM53" s="80"/>
      <c r="FCN53"/>
      <c r="FCO53" s="80"/>
      <c r="FCP53"/>
      <c r="FCQ53" s="80"/>
      <c r="FCR53"/>
      <c r="FCS53" s="80"/>
      <c r="FCT53"/>
      <c r="FCU53" s="80"/>
      <c r="FCV53"/>
      <c r="FCW53" s="80"/>
      <c r="FCX53"/>
      <c r="FCY53" s="80"/>
      <c r="FCZ53"/>
      <c r="FDA53" s="80"/>
      <c r="FDB53"/>
      <c r="FDC53" s="80"/>
      <c r="FDD53"/>
      <c r="FDE53" s="80"/>
      <c r="FDF53"/>
      <c r="FDG53" s="80"/>
      <c r="FDH53"/>
      <c r="FDI53" s="80"/>
      <c r="FDJ53"/>
      <c r="FDK53" s="80"/>
      <c r="FDL53"/>
      <c r="FDM53" s="80"/>
      <c r="FDN53"/>
      <c r="FDO53" s="80"/>
      <c r="FDP53"/>
      <c r="FDQ53" s="80"/>
      <c r="FDR53"/>
      <c r="FDS53" s="80"/>
      <c r="FDT53"/>
      <c r="FDU53" s="80"/>
      <c r="FDV53"/>
      <c r="FDW53" s="80"/>
      <c r="FDX53"/>
      <c r="FDY53" s="80"/>
      <c r="FDZ53"/>
      <c r="FEA53" s="80"/>
      <c r="FEB53"/>
      <c r="FEC53" s="80"/>
      <c r="FED53"/>
      <c r="FEE53" s="80"/>
      <c r="FEF53"/>
      <c r="FEG53" s="80"/>
      <c r="FEH53"/>
      <c r="FEI53" s="80"/>
      <c r="FEJ53"/>
      <c r="FEK53" s="80"/>
      <c r="FEL53"/>
      <c r="FEM53" s="80"/>
      <c r="FEN53"/>
      <c r="FEO53" s="80"/>
      <c r="FEP53"/>
      <c r="FEQ53" s="80"/>
      <c r="FER53"/>
      <c r="FES53" s="80"/>
      <c r="FET53"/>
      <c r="FEU53" s="80"/>
      <c r="FEV53"/>
      <c r="FEW53" s="80"/>
      <c r="FEX53"/>
      <c r="FEY53" s="80"/>
      <c r="FEZ53"/>
      <c r="FFA53" s="80"/>
      <c r="FFB53"/>
      <c r="FFC53" s="80"/>
      <c r="FFD53"/>
      <c r="FFE53" s="80"/>
      <c r="FFF53"/>
      <c r="FFG53" s="80"/>
      <c r="FFH53"/>
      <c r="FFI53" s="80"/>
      <c r="FFJ53"/>
      <c r="FFK53" s="80"/>
      <c r="FFL53"/>
      <c r="FFM53" s="80"/>
      <c r="FFN53"/>
      <c r="FFO53" s="80"/>
      <c r="FFP53"/>
      <c r="FFQ53" s="80"/>
      <c r="FFR53"/>
      <c r="FFS53" s="80"/>
      <c r="FFT53"/>
      <c r="FFU53" s="80"/>
      <c r="FFV53"/>
      <c r="FFW53" s="80"/>
      <c r="FFX53"/>
      <c r="FFY53" s="80"/>
      <c r="FFZ53"/>
      <c r="FGA53" s="80"/>
      <c r="FGB53"/>
      <c r="FGC53" s="80"/>
      <c r="FGD53"/>
      <c r="FGE53" s="80"/>
      <c r="FGF53"/>
      <c r="FGG53" s="80"/>
      <c r="FGH53"/>
      <c r="FGI53" s="80"/>
      <c r="FGJ53"/>
      <c r="FGK53" s="80"/>
      <c r="FGL53"/>
      <c r="FGM53" s="80"/>
      <c r="FGN53"/>
      <c r="FGO53" s="80"/>
      <c r="FGP53"/>
      <c r="FGQ53" s="80"/>
      <c r="FGR53"/>
      <c r="FGS53" s="80"/>
      <c r="FGT53"/>
      <c r="FGU53" s="80"/>
      <c r="FGV53"/>
      <c r="FGW53" s="80"/>
      <c r="FGX53"/>
      <c r="FGY53" s="80"/>
      <c r="FGZ53"/>
      <c r="FHA53" s="80"/>
      <c r="FHB53"/>
      <c r="FHC53" s="80"/>
      <c r="FHD53"/>
      <c r="FHE53" s="80"/>
      <c r="FHF53"/>
      <c r="FHG53" s="80"/>
      <c r="FHH53"/>
      <c r="FHI53" s="80"/>
      <c r="FHJ53"/>
      <c r="FHK53" s="80"/>
      <c r="FHL53"/>
      <c r="FHM53" s="80"/>
      <c r="FHN53"/>
      <c r="FHO53" s="80"/>
      <c r="FHP53"/>
      <c r="FHQ53" s="80"/>
      <c r="FHR53"/>
      <c r="FHS53" s="80"/>
      <c r="FHT53"/>
      <c r="FHU53" s="80"/>
      <c r="FHV53"/>
      <c r="FHW53" s="80"/>
      <c r="FHX53"/>
      <c r="FHY53" s="80"/>
      <c r="FHZ53"/>
      <c r="FIA53" s="80"/>
      <c r="FIB53"/>
      <c r="FIC53" s="80"/>
      <c r="FID53"/>
      <c r="FIE53" s="80"/>
      <c r="FIF53"/>
      <c r="FIG53" s="80"/>
      <c r="FIH53"/>
      <c r="FII53" s="80"/>
      <c r="FIJ53"/>
      <c r="FIK53" s="80"/>
      <c r="FIL53"/>
      <c r="FIM53" s="80"/>
      <c r="FIN53"/>
      <c r="FIO53" s="80"/>
      <c r="FIP53"/>
      <c r="FIQ53" s="80"/>
      <c r="FIR53"/>
      <c r="FIS53" s="80"/>
      <c r="FIT53"/>
      <c r="FIU53" s="80"/>
      <c r="FIV53"/>
      <c r="FIW53" s="80"/>
      <c r="FIX53"/>
      <c r="FIY53" s="80"/>
      <c r="FIZ53"/>
      <c r="FJA53" s="80"/>
      <c r="FJB53"/>
      <c r="FJC53" s="80"/>
      <c r="FJD53"/>
      <c r="FJE53" s="80"/>
      <c r="FJF53"/>
      <c r="FJG53" s="80"/>
      <c r="FJH53"/>
      <c r="FJI53" s="80"/>
      <c r="FJJ53"/>
      <c r="FJK53" s="80"/>
      <c r="FJL53"/>
      <c r="FJM53" s="80"/>
      <c r="FJN53"/>
      <c r="FJO53" s="80"/>
      <c r="FJP53"/>
      <c r="FJQ53" s="80"/>
      <c r="FJR53"/>
      <c r="FJS53" s="80"/>
      <c r="FJT53"/>
      <c r="FJU53" s="80"/>
      <c r="FJV53"/>
      <c r="FJW53" s="80"/>
      <c r="FJX53"/>
      <c r="FJY53" s="80"/>
      <c r="FJZ53"/>
      <c r="FKA53" s="80"/>
      <c r="FKB53"/>
      <c r="FKC53" s="80"/>
      <c r="FKD53"/>
      <c r="FKE53" s="80"/>
      <c r="FKF53"/>
      <c r="FKG53" s="80"/>
      <c r="FKH53"/>
      <c r="FKI53" s="80"/>
      <c r="FKJ53"/>
      <c r="FKK53" s="80"/>
      <c r="FKL53"/>
      <c r="FKM53" s="80"/>
      <c r="FKN53"/>
      <c r="FKO53" s="80"/>
      <c r="FKP53"/>
      <c r="FKQ53" s="80"/>
      <c r="FKR53"/>
      <c r="FKS53" s="80"/>
      <c r="FKT53"/>
      <c r="FKU53" s="80"/>
      <c r="FKV53"/>
      <c r="FKW53" s="80"/>
      <c r="FKX53"/>
      <c r="FKY53" s="80"/>
      <c r="FKZ53"/>
      <c r="FLA53" s="80"/>
      <c r="FLB53"/>
      <c r="FLC53" s="80"/>
      <c r="FLD53"/>
      <c r="FLE53" s="80"/>
      <c r="FLF53"/>
      <c r="FLG53" s="80"/>
      <c r="FLH53"/>
      <c r="FLI53" s="80"/>
      <c r="FLJ53"/>
      <c r="FLK53" s="80"/>
      <c r="FLL53"/>
      <c r="FLM53" s="80"/>
      <c r="FLN53"/>
      <c r="FLO53" s="80"/>
      <c r="FLP53"/>
      <c r="FLQ53" s="80"/>
      <c r="FLR53"/>
      <c r="FLS53" s="80"/>
      <c r="FLT53"/>
      <c r="FLU53" s="80"/>
      <c r="FLV53"/>
      <c r="FLW53" s="80"/>
      <c r="FLX53"/>
      <c r="FLY53" s="80"/>
      <c r="FLZ53"/>
      <c r="FMA53" s="80"/>
      <c r="FMB53"/>
      <c r="FMC53" s="80"/>
      <c r="FMD53"/>
      <c r="FME53" s="80"/>
      <c r="FMF53"/>
      <c r="FMG53" s="80"/>
      <c r="FMH53"/>
      <c r="FMI53" s="80"/>
      <c r="FMJ53"/>
      <c r="FMK53" s="80"/>
      <c r="FML53"/>
      <c r="FMM53" s="80"/>
      <c r="FMN53"/>
      <c r="FMO53" s="80"/>
      <c r="FMP53"/>
      <c r="FMQ53" s="80"/>
      <c r="FMR53"/>
      <c r="FMS53" s="80"/>
      <c r="FMT53"/>
      <c r="FMU53" s="80"/>
      <c r="FMV53"/>
      <c r="FMW53" s="80"/>
      <c r="FMX53"/>
      <c r="FMY53" s="80"/>
      <c r="FMZ53"/>
      <c r="FNA53" s="80"/>
      <c r="FNB53"/>
      <c r="FNC53" s="80"/>
      <c r="FND53"/>
      <c r="FNE53" s="80"/>
      <c r="FNF53"/>
      <c r="FNG53" s="80"/>
      <c r="FNH53"/>
      <c r="FNI53" s="80"/>
      <c r="FNJ53"/>
      <c r="FNK53" s="80"/>
      <c r="FNL53"/>
      <c r="FNM53" s="80"/>
      <c r="FNN53"/>
      <c r="FNO53" s="80"/>
      <c r="FNP53"/>
      <c r="FNQ53" s="80"/>
      <c r="FNR53"/>
      <c r="FNS53" s="80"/>
      <c r="FNT53"/>
      <c r="FNU53" s="80"/>
      <c r="FNV53"/>
      <c r="FNW53" s="80"/>
      <c r="FNX53"/>
      <c r="FNY53" s="80"/>
      <c r="FNZ53"/>
      <c r="FOA53" s="80"/>
      <c r="FOB53"/>
      <c r="FOC53" s="80"/>
      <c r="FOD53"/>
      <c r="FOE53" s="80"/>
      <c r="FOF53"/>
      <c r="FOG53" s="80"/>
      <c r="FOH53"/>
      <c r="FOI53" s="80"/>
      <c r="FOJ53"/>
      <c r="FOK53" s="80"/>
      <c r="FOL53"/>
      <c r="FOM53" s="80"/>
      <c r="FON53"/>
      <c r="FOO53" s="80"/>
      <c r="FOP53"/>
      <c r="FOQ53" s="80"/>
      <c r="FOR53"/>
      <c r="FOS53" s="80"/>
      <c r="FOT53"/>
      <c r="FOU53" s="80"/>
      <c r="FOV53"/>
      <c r="FOW53" s="80"/>
      <c r="FOX53"/>
      <c r="FOY53" s="80"/>
      <c r="FOZ53"/>
      <c r="FPA53" s="80"/>
      <c r="FPB53"/>
      <c r="FPC53" s="80"/>
      <c r="FPD53"/>
      <c r="FPE53" s="80"/>
      <c r="FPF53"/>
      <c r="FPG53" s="80"/>
      <c r="FPH53"/>
      <c r="FPI53" s="80"/>
      <c r="FPJ53"/>
      <c r="FPK53" s="80"/>
      <c r="FPL53"/>
      <c r="FPM53" s="80"/>
      <c r="FPN53"/>
      <c r="FPO53" s="80"/>
      <c r="FPP53"/>
      <c r="FPQ53" s="80"/>
      <c r="FPR53"/>
      <c r="FPS53" s="80"/>
      <c r="FPT53"/>
      <c r="FPU53" s="80"/>
      <c r="FPV53"/>
      <c r="FPW53" s="80"/>
      <c r="FPX53"/>
      <c r="FPY53" s="80"/>
      <c r="FPZ53"/>
      <c r="FQA53" s="80"/>
      <c r="FQB53"/>
      <c r="FQC53" s="80"/>
      <c r="FQD53"/>
      <c r="FQE53" s="80"/>
      <c r="FQF53"/>
      <c r="FQG53" s="80"/>
      <c r="FQH53"/>
      <c r="FQI53" s="80"/>
      <c r="FQJ53"/>
      <c r="FQK53" s="80"/>
      <c r="FQL53"/>
      <c r="FQM53" s="80"/>
      <c r="FQN53"/>
      <c r="FQO53" s="80"/>
      <c r="FQP53"/>
      <c r="FQQ53" s="80"/>
      <c r="FQR53"/>
      <c r="FQS53" s="80"/>
      <c r="FQT53"/>
      <c r="FQU53" s="80"/>
      <c r="FQV53"/>
      <c r="FQW53" s="80"/>
      <c r="FQX53"/>
      <c r="FQY53" s="80"/>
      <c r="FQZ53"/>
      <c r="FRA53" s="80"/>
      <c r="FRB53"/>
      <c r="FRC53" s="80"/>
      <c r="FRD53"/>
      <c r="FRE53" s="80"/>
      <c r="FRF53"/>
      <c r="FRG53" s="80"/>
      <c r="FRH53"/>
      <c r="FRI53" s="80"/>
      <c r="FRJ53"/>
      <c r="FRK53" s="80"/>
      <c r="FRL53"/>
      <c r="FRM53" s="80"/>
      <c r="FRN53"/>
      <c r="FRO53" s="80"/>
      <c r="FRP53"/>
      <c r="FRQ53" s="80"/>
      <c r="FRR53"/>
      <c r="FRS53" s="80"/>
      <c r="FRT53"/>
      <c r="FRU53" s="80"/>
      <c r="FRV53"/>
      <c r="FRW53" s="80"/>
      <c r="FRX53"/>
      <c r="FRY53" s="80"/>
      <c r="FRZ53"/>
      <c r="FSA53" s="80"/>
      <c r="FSB53"/>
      <c r="FSC53" s="80"/>
      <c r="FSD53"/>
      <c r="FSE53" s="80"/>
      <c r="FSF53"/>
      <c r="FSG53" s="80"/>
      <c r="FSH53"/>
      <c r="FSI53" s="80"/>
      <c r="FSJ53"/>
      <c r="FSK53" s="80"/>
      <c r="FSL53"/>
      <c r="FSM53" s="80"/>
      <c r="FSN53"/>
      <c r="FSO53" s="80"/>
      <c r="FSP53"/>
      <c r="FSQ53" s="80"/>
      <c r="FSR53"/>
      <c r="FSS53" s="80"/>
      <c r="FST53"/>
      <c r="FSU53" s="80"/>
      <c r="FSV53"/>
      <c r="FSW53" s="80"/>
      <c r="FSX53"/>
      <c r="FSY53" s="80"/>
      <c r="FSZ53"/>
      <c r="FTA53" s="80"/>
      <c r="FTB53"/>
      <c r="FTC53" s="80"/>
      <c r="FTD53"/>
      <c r="FTE53" s="80"/>
      <c r="FTF53"/>
      <c r="FTG53" s="80"/>
      <c r="FTH53"/>
      <c r="FTI53" s="80"/>
      <c r="FTJ53"/>
      <c r="FTK53" s="80"/>
      <c r="FTL53"/>
      <c r="FTM53" s="80"/>
      <c r="FTN53"/>
      <c r="FTO53" s="80"/>
      <c r="FTP53"/>
      <c r="FTQ53" s="80"/>
      <c r="FTR53"/>
      <c r="FTS53" s="80"/>
      <c r="FTT53"/>
      <c r="FTU53" s="80"/>
      <c r="FTV53"/>
      <c r="FTW53" s="80"/>
      <c r="FTX53"/>
      <c r="FTY53" s="80"/>
      <c r="FTZ53"/>
      <c r="FUA53" s="80"/>
      <c r="FUB53"/>
      <c r="FUC53" s="80"/>
      <c r="FUD53"/>
      <c r="FUE53" s="80"/>
      <c r="FUF53"/>
      <c r="FUG53" s="80"/>
      <c r="FUH53"/>
      <c r="FUI53" s="80"/>
      <c r="FUJ53"/>
      <c r="FUK53" s="80"/>
      <c r="FUL53"/>
      <c r="FUM53" s="80"/>
      <c r="FUN53"/>
      <c r="FUO53" s="80"/>
      <c r="FUP53"/>
      <c r="FUQ53" s="80"/>
      <c r="FUR53"/>
      <c r="FUS53" s="80"/>
      <c r="FUT53"/>
      <c r="FUU53" s="80"/>
      <c r="FUV53"/>
      <c r="FUW53" s="80"/>
      <c r="FUX53"/>
      <c r="FUY53" s="80"/>
      <c r="FUZ53"/>
      <c r="FVA53" s="80"/>
      <c r="FVB53"/>
      <c r="FVC53" s="80"/>
      <c r="FVD53"/>
      <c r="FVE53" s="80"/>
      <c r="FVF53"/>
      <c r="FVG53" s="80"/>
      <c r="FVH53"/>
      <c r="FVI53" s="80"/>
      <c r="FVJ53"/>
      <c r="FVK53" s="80"/>
      <c r="FVL53"/>
      <c r="FVM53" s="80"/>
      <c r="FVN53"/>
      <c r="FVO53" s="80"/>
      <c r="FVP53"/>
      <c r="FVQ53" s="80"/>
      <c r="FVR53"/>
      <c r="FVS53" s="80"/>
      <c r="FVT53"/>
      <c r="FVU53" s="80"/>
      <c r="FVV53"/>
      <c r="FVW53" s="80"/>
      <c r="FVX53"/>
      <c r="FVY53" s="80"/>
      <c r="FVZ53"/>
      <c r="FWA53" s="80"/>
      <c r="FWB53"/>
      <c r="FWC53" s="80"/>
      <c r="FWD53"/>
      <c r="FWE53" s="80"/>
      <c r="FWF53"/>
      <c r="FWG53" s="80"/>
      <c r="FWH53"/>
      <c r="FWI53" s="80"/>
      <c r="FWJ53"/>
      <c r="FWK53" s="80"/>
      <c r="FWL53"/>
      <c r="FWM53" s="80"/>
      <c r="FWN53"/>
      <c r="FWO53" s="80"/>
      <c r="FWP53"/>
      <c r="FWQ53" s="80"/>
      <c r="FWR53"/>
      <c r="FWS53" s="80"/>
      <c r="FWT53"/>
      <c r="FWU53" s="80"/>
      <c r="FWV53"/>
      <c r="FWW53" s="80"/>
      <c r="FWX53"/>
      <c r="FWY53" s="80"/>
      <c r="FWZ53"/>
      <c r="FXA53" s="80"/>
      <c r="FXB53"/>
      <c r="FXC53" s="80"/>
      <c r="FXD53"/>
      <c r="FXE53" s="80"/>
      <c r="FXF53"/>
      <c r="FXG53" s="80"/>
      <c r="FXH53"/>
      <c r="FXI53" s="80"/>
      <c r="FXJ53"/>
      <c r="FXK53" s="80"/>
      <c r="FXL53"/>
      <c r="FXM53" s="80"/>
      <c r="FXN53"/>
      <c r="FXO53" s="80"/>
      <c r="FXP53"/>
      <c r="FXQ53" s="80"/>
      <c r="FXR53"/>
      <c r="FXS53" s="80"/>
      <c r="FXT53"/>
      <c r="FXU53" s="80"/>
      <c r="FXV53"/>
      <c r="FXW53" s="80"/>
      <c r="FXX53"/>
      <c r="FXY53" s="80"/>
      <c r="FXZ53"/>
      <c r="FYA53" s="80"/>
      <c r="FYB53"/>
      <c r="FYC53" s="80"/>
      <c r="FYD53"/>
      <c r="FYE53" s="80"/>
      <c r="FYF53"/>
      <c r="FYG53" s="80"/>
      <c r="FYH53"/>
      <c r="FYI53" s="80"/>
      <c r="FYJ53"/>
      <c r="FYK53" s="80"/>
      <c r="FYL53"/>
      <c r="FYM53" s="80"/>
      <c r="FYN53"/>
      <c r="FYO53" s="80"/>
      <c r="FYP53"/>
      <c r="FYQ53" s="80"/>
      <c r="FYR53"/>
      <c r="FYS53" s="80"/>
      <c r="FYT53"/>
      <c r="FYU53" s="80"/>
      <c r="FYV53"/>
      <c r="FYW53" s="80"/>
      <c r="FYX53"/>
      <c r="FYY53" s="80"/>
      <c r="FYZ53"/>
      <c r="FZA53" s="80"/>
      <c r="FZB53"/>
      <c r="FZC53" s="80"/>
      <c r="FZD53"/>
      <c r="FZE53" s="80"/>
      <c r="FZF53"/>
      <c r="FZG53" s="80"/>
      <c r="FZH53"/>
      <c r="FZI53" s="80"/>
      <c r="FZJ53"/>
      <c r="FZK53" s="80"/>
      <c r="FZL53"/>
      <c r="FZM53" s="80"/>
      <c r="FZN53"/>
      <c r="FZO53" s="80"/>
      <c r="FZP53"/>
      <c r="FZQ53" s="80"/>
      <c r="FZR53"/>
      <c r="FZS53" s="80"/>
      <c r="FZT53"/>
      <c r="FZU53" s="80"/>
      <c r="FZV53"/>
      <c r="FZW53" s="80"/>
      <c r="FZX53"/>
      <c r="FZY53" s="80"/>
      <c r="FZZ53"/>
      <c r="GAA53" s="80"/>
      <c r="GAB53"/>
      <c r="GAC53" s="80"/>
      <c r="GAD53"/>
      <c r="GAE53" s="80"/>
      <c r="GAF53"/>
      <c r="GAG53" s="80"/>
      <c r="GAH53"/>
      <c r="GAI53" s="80"/>
      <c r="GAJ53"/>
      <c r="GAK53" s="80"/>
      <c r="GAL53"/>
      <c r="GAM53" s="80"/>
      <c r="GAN53"/>
      <c r="GAO53" s="80"/>
      <c r="GAP53"/>
      <c r="GAQ53" s="80"/>
      <c r="GAR53"/>
      <c r="GAS53" s="80"/>
      <c r="GAT53"/>
      <c r="GAU53" s="80"/>
      <c r="GAV53"/>
      <c r="GAW53" s="80"/>
      <c r="GAX53"/>
      <c r="GAY53" s="80"/>
      <c r="GAZ53"/>
      <c r="GBA53" s="80"/>
      <c r="GBB53"/>
      <c r="GBC53" s="80"/>
      <c r="GBD53"/>
      <c r="GBE53" s="80"/>
      <c r="GBF53"/>
      <c r="GBG53" s="80"/>
      <c r="GBH53"/>
      <c r="GBI53" s="80"/>
      <c r="GBJ53"/>
      <c r="GBK53" s="80"/>
      <c r="GBL53"/>
      <c r="GBM53" s="80"/>
      <c r="GBN53"/>
      <c r="GBO53" s="80"/>
      <c r="GBP53"/>
      <c r="GBQ53" s="80"/>
      <c r="GBR53"/>
      <c r="GBS53" s="80"/>
      <c r="GBT53"/>
      <c r="GBU53" s="80"/>
      <c r="GBV53"/>
      <c r="GBW53" s="80"/>
      <c r="GBX53"/>
      <c r="GBY53" s="80"/>
      <c r="GBZ53"/>
      <c r="GCA53" s="80"/>
      <c r="GCB53"/>
      <c r="GCC53" s="80"/>
      <c r="GCD53"/>
      <c r="GCE53" s="80"/>
      <c r="GCF53"/>
      <c r="GCG53" s="80"/>
      <c r="GCH53"/>
      <c r="GCI53" s="80"/>
      <c r="GCJ53"/>
      <c r="GCK53" s="80"/>
      <c r="GCL53"/>
      <c r="GCM53" s="80"/>
      <c r="GCN53"/>
      <c r="GCO53" s="80"/>
      <c r="GCP53"/>
      <c r="GCQ53" s="80"/>
      <c r="GCR53"/>
      <c r="GCS53" s="80"/>
      <c r="GCT53"/>
      <c r="GCU53" s="80"/>
      <c r="GCV53"/>
      <c r="GCW53" s="80"/>
      <c r="GCX53"/>
      <c r="GCY53" s="80"/>
      <c r="GCZ53"/>
      <c r="GDA53" s="80"/>
      <c r="GDB53"/>
      <c r="GDC53" s="80"/>
      <c r="GDD53"/>
      <c r="GDE53" s="80"/>
      <c r="GDF53"/>
      <c r="GDG53" s="80"/>
      <c r="GDH53"/>
      <c r="GDI53" s="80"/>
      <c r="GDJ53"/>
      <c r="GDK53" s="80"/>
      <c r="GDL53"/>
      <c r="GDM53" s="80"/>
      <c r="GDN53"/>
      <c r="GDO53" s="80"/>
      <c r="GDP53"/>
      <c r="GDQ53" s="80"/>
      <c r="GDR53"/>
      <c r="GDS53" s="80"/>
      <c r="GDT53"/>
      <c r="GDU53" s="80"/>
      <c r="GDV53"/>
      <c r="GDW53" s="80"/>
      <c r="GDX53"/>
      <c r="GDY53" s="80"/>
      <c r="GDZ53"/>
      <c r="GEA53" s="80"/>
      <c r="GEB53"/>
      <c r="GEC53" s="80"/>
      <c r="GED53"/>
      <c r="GEE53" s="80"/>
      <c r="GEF53"/>
      <c r="GEG53" s="80"/>
      <c r="GEH53"/>
      <c r="GEI53" s="80"/>
      <c r="GEJ53"/>
      <c r="GEK53" s="80"/>
      <c r="GEL53"/>
      <c r="GEM53" s="80"/>
      <c r="GEN53"/>
      <c r="GEO53" s="80"/>
      <c r="GEP53"/>
      <c r="GEQ53" s="80"/>
      <c r="GER53"/>
      <c r="GES53" s="80"/>
      <c r="GET53"/>
      <c r="GEU53" s="80"/>
      <c r="GEV53"/>
      <c r="GEW53" s="80"/>
      <c r="GEX53"/>
      <c r="GEY53" s="80"/>
      <c r="GEZ53"/>
      <c r="GFA53" s="80"/>
      <c r="GFB53"/>
      <c r="GFC53" s="80"/>
      <c r="GFD53"/>
      <c r="GFE53" s="80"/>
      <c r="GFF53"/>
      <c r="GFG53" s="80"/>
      <c r="GFH53"/>
      <c r="GFI53" s="80"/>
      <c r="GFJ53"/>
      <c r="GFK53" s="80"/>
      <c r="GFL53"/>
      <c r="GFM53" s="80"/>
      <c r="GFN53"/>
      <c r="GFO53" s="80"/>
      <c r="GFP53"/>
      <c r="GFQ53" s="80"/>
      <c r="GFR53"/>
      <c r="GFS53" s="80"/>
      <c r="GFT53"/>
      <c r="GFU53" s="80"/>
      <c r="GFV53"/>
      <c r="GFW53" s="80"/>
      <c r="GFX53"/>
      <c r="GFY53" s="80"/>
      <c r="GFZ53"/>
      <c r="GGA53" s="80"/>
      <c r="GGB53"/>
      <c r="GGC53" s="80"/>
      <c r="GGD53"/>
      <c r="GGE53" s="80"/>
      <c r="GGF53"/>
      <c r="GGG53" s="80"/>
      <c r="GGH53"/>
      <c r="GGI53" s="80"/>
      <c r="GGJ53"/>
      <c r="GGK53" s="80"/>
      <c r="GGL53"/>
      <c r="GGM53" s="80"/>
      <c r="GGN53"/>
      <c r="GGO53" s="80"/>
      <c r="GGP53"/>
      <c r="GGQ53" s="80"/>
      <c r="GGR53"/>
      <c r="GGS53" s="80"/>
      <c r="GGT53"/>
      <c r="GGU53" s="80"/>
      <c r="GGV53"/>
      <c r="GGW53" s="80"/>
      <c r="GGX53"/>
      <c r="GGY53" s="80"/>
      <c r="GGZ53"/>
      <c r="GHA53" s="80"/>
      <c r="GHB53"/>
      <c r="GHC53" s="80"/>
      <c r="GHD53"/>
      <c r="GHE53" s="80"/>
      <c r="GHF53"/>
      <c r="GHG53" s="80"/>
      <c r="GHH53"/>
      <c r="GHI53" s="80"/>
      <c r="GHJ53"/>
      <c r="GHK53" s="80"/>
      <c r="GHL53"/>
      <c r="GHM53" s="80"/>
      <c r="GHN53"/>
      <c r="GHO53" s="80"/>
      <c r="GHP53"/>
      <c r="GHQ53" s="80"/>
      <c r="GHR53"/>
      <c r="GHS53" s="80"/>
      <c r="GHT53"/>
      <c r="GHU53" s="80"/>
      <c r="GHV53"/>
      <c r="GHW53" s="80"/>
      <c r="GHX53"/>
      <c r="GHY53" s="80"/>
      <c r="GHZ53"/>
      <c r="GIA53" s="80"/>
      <c r="GIB53"/>
      <c r="GIC53" s="80"/>
      <c r="GID53"/>
      <c r="GIE53" s="80"/>
      <c r="GIF53"/>
      <c r="GIG53" s="80"/>
      <c r="GIH53"/>
      <c r="GII53" s="80"/>
      <c r="GIJ53"/>
      <c r="GIK53" s="80"/>
      <c r="GIL53"/>
      <c r="GIM53" s="80"/>
      <c r="GIN53"/>
      <c r="GIO53" s="80"/>
      <c r="GIP53"/>
      <c r="GIQ53" s="80"/>
      <c r="GIR53"/>
      <c r="GIS53" s="80"/>
      <c r="GIT53"/>
      <c r="GIU53" s="80"/>
      <c r="GIV53"/>
      <c r="GIW53" s="80"/>
      <c r="GIX53"/>
      <c r="GIY53" s="80"/>
      <c r="GIZ53"/>
      <c r="GJA53" s="80"/>
      <c r="GJB53"/>
      <c r="GJC53" s="80"/>
      <c r="GJD53"/>
      <c r="GJE53" s="80"/>
      <c r="GJF53"/>
      <c r="GJG53" s="80"/>
      <c r="GJH53"/>
      <c r="GJI53" s="80"/>
      <c r="GJJ53"/>
      <c r="GJK53" s="80"/>
      <c r="GJL53"/>
      <c r="GJM53" s="80"/>
      <c r="GJN53"/>
      <c r="GJO53" s="80"/>
      <c r="GJP53"/>
      <c r="GJQ53" s="80"/>
      <c r="GJR53"/>
      <c r="GJS53" s="80"/>
      <c r="GJT53"/>
      <c r="GJU53" s="80"/>
      <c r="GJV53"/>
      <c r="GJW53" s="80"/>
      <c r="GJX53"/>
      <c r="GJY53" s="80"/>
      <c r="GJZ53"/>
      <c r="GKA53" s="80"/>
      <c r="GKB53"/>
      <c r="GKC53" s="80"/>
      <c r="GKD53"/>
      <c r="GKE53" s="80"/>
      <c r="GKF53"/>
      <c r="GKG53" s="80"/>
      <c r="GKH53"/>
      <c r="GKI53" s="80"/>
      <c r="GKJ53"/>
      <c r="GKK53" s="80"/>
      <c r="GKL53"/>
      <c r="GKM53" s="80"/>
      <c r="GKN53"/>
      <c r="GKO53" s="80"/>
      <c r="GKP53"/>
      <c r="GKQ53" s="80"/>
      <c r="GKR53"/>
      <c r="GKS53" s="80"/>
      <c r="GKT53"/>
      <c r="GKU53" s="80"/>
      <c r="GKV53"/>
      <c r="GKW53" s="80"/>
      <c r="GKX53"/>
      <c r="GKY53" s="80"/>
      <c r="GKZ53"/>
      <c r="GLA53" s="80"/>
      <c r="GLB53"/>
      <c r="GLC53" s="80"/>
      <c r="GLD53"/>
      <c r="GLE53" s="80"/>
      <c r="GLF53"/>
      <c r="GLG53" s="80"/>
      <c r="GLH53"/>
      <c r="GLI53" s="80"/>
      <c r="GLJ53"/>
      <c r="GLK53" s="80"/>
      <c r="GLL53"/>
      <c r="GLM53" s="80"/>
      <c r="GLN53"/>
      <c r="GLO53" s="80"/>
      <c r="GLP53"/>
      <c r="GLQ53" s="80"/>
      <c r="GLR53"/>
      <c r="GLS53" s="80"/>
      <c r="GLT53"/>
      <c r="GLU53" s="80"/>
      <c r="GLV53"/>
      <c r="GLW53" s="80"/>
      <c r="GLX53"/>
      <c r="GLY53" s="80"/>
      <c r="GLZ53"/>
      <c r="GMA53" s="80"/>
      <c r="GMB53"/>
      <c r="GMC53" s="80"/>
      <c r="GMD53"/>
      <c r="GME53" s="80"/>
      <c r="GMF53"/>
      <c r="GMG53" s="80"/>
      <c r="GMH53"/>
      <c r="GMI53" s="80"/>
      <c r="GMJ53"/>
      <c r="GMK53" s="80"/>
      <c r="GML53"/>
      <c r="GMM53" s="80"/>
      <c r="GMN53"/>
      <c r="GMO53" s="80"/>
      <c r="GMP53"/>
      <c r="GMQ53" s="80"/>
      <c r="GMR53"/>
      <c r="GMS53" s="80"/>
      <c r="GMT53"/>
      <c r="GMU53" s="80"/>
      <c r="GMV53"/>
      <c r="GMW53" s="80"/>
      <c r="GMX53"/>
      <c r="GMY53" s="80"/>
      <c r="GMZ53"/>
      <c r="GNA53" s="80"/>
      <c r="GNB53"/>
      <c r="GNC53" s="80"/>
      <c r="GND53"/>
      <c r="GNE53" s="80"/>
      <c r="GNF53"/>
      <c r="GNG53" s="80"/>
      <c r="GNH53"/>
      <c r="GNI53" s="80"/>
      <c r="GNJ53"/>
      <c r="GNK53" s="80"/>
      <c r="GNL53"/>
      <c r="GNM53" s="80"/>
      <c r="GNN53"/>
      <c r="GNO53" s="80"/>
      <c r="GNP53"/>
      <c r="GNQ53" s="80"/>
      <c r="GNR53"/>
      <c r="GNS53" s="80"/>
      <c r="GNT53"/>
      <c r="GNU53" s="80"/>
      <c r="GNV53"/>
      <c r="GNW53" s="80"/>
      <c r="GNX53"/>
      <c r="GNY53" s="80"/>
      <c r="GNZ53"/>
      <c r="GOA53" s="80"/>
      <c r="GOB53"/>
      <c r="GOC53" s="80"/>
      <c r="GOD53"/>
      <c r="GOE53" s="80"/>
      <c r="GOF53"/>
      <c r="GOG53" s="80"/>
      <c r="GOH53"/>
      <c r="GOI53" s="80"/>
      <c r="GOJ53"/>
      <c r="GOK53" s="80"/>
      <c r="GOL53"/>
      <c r="GOM53" s="80"/>
      <c r="GON53"/>
      <c r="GOO53" s="80"/>
      <c r="GOP53"/>
      <c r="GOQ53" s="80"/>
      <c r="GOR53"/>
      <c r="GOS53" s="80"/>
      <c r="GOT53"/>
      <c r="GOU53" s="80"/>
      <c r="GOV53"/>
      <c r="GOW53" s="80"/>
      <c r="GOX53"/>
      <c r="GOY53" s="80"/>
      <c r="GOZ53"/>
      <c r="GPA53" s="80"/>
      <c r="GPB53"/>
      <c r="GPC53" s="80"/>
      <c r="GPD53"/>
      <c r="GPE53" s="80"/>
      <c r="GPF53"/>
      <c r="GPG53" s="80"/>
      <c r="GPH53"/>
      <c r="GPI53" s="80"/>
      <c r="GPJ53"/>
      <c r="GPK53" s="80"/>
      <c r="GPL53"/>
      <c r="GPM53" s="80"/>
      <c r="GPN53"/>
      <c r="GPO53" s="80"/>
      <c r="GPP53"/>
      <c r="GPQ53" s="80"/>
      <c r="GPR53"/>
      <c r="GPS53" s="80"/>
      <c r="GPT53"/>
      <c r="GPU53" s="80"/>
      <c r="GPV53"/>
      <c r="GPW53" s="80"/>
      <c r="GPX53"/>
      <c r="GPY53" s="80"/>
      <c r="GPZ53"/>
      <c r="GQA53" s="80"/>
      <c r="GQB53"/>
      <c r="GQC53" s="80"/>
      <c r="GQD53"/>
      <c r="GQE53" s="80"/>
      <c r="GQF53"/>
      <c r="GQG53" s="80"/>
      <c r="GQH53"/>
      <c r="GQI53" s="80"/>
      <c r="GQJ53"/>
      <c r="GQK53" s="80"/>
      <c r="GQL53"/>
      <c r="GQM53" s="80"/>
      <c r="GQN53"/>
      <c r="GQO53" s="80"/>
      <c r="GQP53"/>
      <c r="GQQ53" s="80"/>
      <c r="GQR53"/>
      <c r="GQS53" s="80"/>
      <c r="GQT53"/>
      <c r="GQU53" s="80"/>
      <c r="GQV53"/>
      <c r="GQW53" s="80"/>
      <c r="GQX53"/>
      <c r="GQY53" s="80"/>
      <c r="GQZ53"/>
      <c r="GRA53" s="80"/>
      <c r="GRB53"/>
      <c r="GRC53" s="80"/>
      <c r="GRD53"/>
      <c r="GRE53" s="80"/>
      <c r="GRF53"/>
      <c r="GRG53" s="80"/>
      <c r="GRH53"/>
      <c r="GRI53" s="80"/>
      <c r="GRJ53"/>
      <c r="GRK53" s="80"/>
      <c r="GRL53"/>
      <c r="GRM53" s="80"/>
      <c r="GRN53"/>
      <c r="GRO53" s="80"/>
      <c r="GRP53"/>
      <c r="GRQ53" s="80"/>
      <c r="GRR53"/>
      <c r="GRS53" s="80"/>
      <c r="GRT53"/>
      <c r="GRU53" s="80"/>
      <c r="GRV53"/>
      <c r="GRW53" s="80"/>
      <c r="GRX53"/>
      <c r="GRY53" s="80"/>
      <c r="GRZ53"/>
      <c r="GSA53" s="80"/>
      <c r="GSB53"/>
      <c r="GSC53" s="80"/>
      <c r="GSD53"/>
      <c r="GSE53" s="80"/>
      <c r="GSF53"/>
      <c r="GSG53" s="80"/>
      <c r="GSH53"/>
      <c r="GSI53" s="80"/>
      <c r="GSJ53"/>
      <c r="GSK53" s="80"/>
      <c r="GSL53"/>
      <c r="GSM53" s="80"/>
      <c r="GSN53"/>
      <c r="GSO53" s="80"/>
      <c r="GSP53"/>
      <c r="GSQ53" s="80"/>
      <c r="GSR53"/>
      <c r="GSS53" s="80"/>
      <c r="GST53"/>
      <c r="GSU53" s="80"/>
      <c r="GSV53"/>
      <c r="GSW53" s="80"/>
      <c r="GSX53"/>
      <c r="GSY53" s="80"/>
      <c r="GSZ53"/>
      <c r="GTA53" s="80"/>
      <c r="GTB53"/>
      <c r="GTC53" s="80"/>
      <c r="GTD53"/>
      <c r="GTE53" s="80"/>
      <c r="GTF53"/>
      <c r="GTG53" s="80"/>
      <c r="GTH53"/>
      <c r="GTI53" s="80"/>
      <c r="GTJ53"/>
      <c r="GTK53" s="80"/>
      <c r="GTL53"/>
      <c r="GTM53" s="80"/>
      <c r="GTN53"/>
      <c r="GTO53" s="80"/>
      <c r="GTP53"/>
      <c r="GTQ53" s="80"/>
      <c r="GTR53"/>
      <c r="GTS53" s="80"/>
      <c r="GTT53"/>
      <c r="GTU53" s="80"/>
      <c r="GTV53"/>
      <c r="GTW53" s="80"/>
      <c r="GTX53"/>
      <c r="GTY53" s="80"/>
      <c r="GTZ53"/>
      <c r="GUA53" s="80"/>
      <c r="GUB53"/>
      <c r="GUC53" s="80"/>
      <c r="GUD53"/>
      <c r="GUE53" s="80"/>
      <c r="GUF53"/>
      <c r="GUG53" s="80"/>
      <c r="GUH53"/>
      <c r="GUI53" s="80"/>
      <c r="GUJ53"/>
      <c r="GUK53" s="80"/>
      <c r="GUL53"/>
      <c r="GUM53" s="80"/>
      <c r="GUN53"/>
      <c r="GUO53" s="80"/>
      <c r="GUP53"/>
      <c r="GUQ53" s="80"/>
      <c r="GUR53"/>
      <c r="GUS53" s="80"/>
      <c r="GUT53"/>
      <c r="GUU53" s="80"/>
      <c r="GUV53"/>
      <c r="GUW53" s="80"/>
      <c r="GUX53"/>
      <c r="GUY53" s="80"/>
      <c r="GUZ53"/>
      <c r="GVA53" s="80"/>
      <c r="GVB53"/>
      <c r="GVC53" s="80"/>
      <c r="GVD53"/>
      <c r="GVE53" s="80"/>
      <c r="GVF53"/>
      <c r="GVG53" s="80"/>
      <c r="GVH53"/>
      <c r="GVI53" s="80"/>
      <c r="GVJ53"/>
      <c r="GVK53" s="80"/>
      <c r="GVL53"/>
      <c r="GVM53" s="80"/>
      <c r="GVN53"/>
      <c r="GVO53" s="80"/>
      <c r="GVP53"/>
      <c r="GVQ53" s="80"/>
      <c r="GVR53"/>
      <c r="GVS53" s="80"/>
      <c r="GVT53"/>
      <c r="GVU53" s="80"/>
      <c r="GVV53"/>
      <c r="GVW53" s="80"/>
      <c r="GVX53"/>
      <c r="GVY53" s="80"/>
      <c r="GVZ53"/>
      <c r="GWA53" s="80"/>
      <c r="GWB53"/>
      <c r="GWC53" s="80"/>
      <c r="GWD53"/>
      <c r="GWE53" s="80"/>
      <c r="GWF53"/>
      <c r="GWG53" s="80"/>
      <c r="GWH53"/>
      <c r="GWI53" s="80"/>
      <c r="GWJ53"/>
      <c r="GWK53" s="80"/>
      <c r="GWL53"/>
      <c r="GWM53" s="80"/>
      <c r="GWN53"/>
      <c r="GWO53" s="80"/>
      <c r="GWP53"/>
      <c r="GWQ53" s="80"/>
      <c r="GWR53"/>
      <c r="GWS53" s="80"/>
      <c r="GWT53"/>
      <c r="GWU53" s="80"/>
      <c r="GWV53"/>
      <c r="GWW53" s="80"/>
      <c r="GWX53"/>
      <c r="GWY53" s="80"/>
      <c r="GWZ53"/>
      <c r="GXA53" s="80"/>
      <c r="GXB53"/>
      <c r="GXC53" s="80"/>
      <c r="GXD53"/>
      <c r="GXE53" s="80"/>
      <c r="GXF53"/>
      <c r="GXG53" s="80"/>
      <c r="GXH53"/>
      <c r="GXI53" s="80"/>
      <c r="GXJ53"/>
      <c r="GXK53" s="80"/>
      <c r="GXL53"/>
      <c r="GXM53" s="80"/>
      <c r="GXN53"/>
      <c r="GXO53" s="80"/>
      <c r="GXP53"/>
      <c r="GXQ53" s="80"/>
      <c r="GXR53"/>
      <c r="GXS53" s="80"/>
      <c r="GXT53"/>
      <c r="GXU53" s="80"/>
      <c r="GXV53"/>
      <c r="GXW53" s="80"/>
      <c r="GXX53"/>
      <c r="GXY53" s="80"/>
      <c r="GXZ53"/>
      <c r="GYA53" s="80"/>
      <c r="GYB53"/>
      <c r="GYC53" s="80"/>
      <c r="GYD53"/>
      <c r="GYE53" s="80"/>
      <c r="GYF53"/>
      <c r="GYG53" s="80"/>
      <c r="GYH53"/>
      <c r="GYI53" s="80"/>
      <c r="GYJ53"/>
      <c r="GYK53" s="80"/>
      <c r="GYL53"/>
      <c r="GYM53" s="80"/>
      <c r="GYN53"/>
      <c r="GYO53" s="80"/>
      <c r="GYP53"/>
      <c r="GYQ53" s="80"/>
      <c r="GYR53"/>
      <c r="GYS53" s="80"/>
      <c r="GYT53"/>
      <c r="GYU53" s="80"/>
      <c r="GYV53"/>
      <c r="GYW53" s="80"/>
      <c r="GYX53"/>
      <c r="GYY53" s="80"/>
      <c r="GYZ53"/>
      <c r="GZA53" s="80"/>
      <c r="GZB53"/>
      <c r="GZC53" s="80"/>
      <c r="GZD53"/>
      <c r="GZE53" s="80"/>
      <c r="GZF53"/>
      <c r="GZG53" s="80"/>
      <c r="GZH53"/>
      <c r="GZI53" s="80"/>
      <c r="GZJ53"/>
      <c r="GZK53" s="80"/>
      <c r="GZL53"/>
      <c r="GZM53" s="80"/>
      <c r="GZN53"/>
      <c r="GZO53" s="80"/>
      <c r="GZP53"/>
      <c r="GZQ53" s="80"/>
      <c r="GZR53"/>
      <c r="GZS53" s="80"/>
      <c r="GZT53"/>
      <c r="GZU53" s="80"/>
      <c r="GZV53"/>
      <c r="GZW53" s="80"/>
      <c r="GZX53"/>
      <c r="GZY53" s="80"/>
      <c r="GZZ53"/>
      <c r="HAA53" s="80"/>
      <c r="HAB53"/>
      <c r="HAC53" s="80"/>
      <c r="HAD53"/>
      <c r="HAE53" s="80"/>
      <c r="HAF53"/>
      <c r="HAG53" s="80"/>
      <c r="HAH53"/>
      <c r="HAI53" s="80"/>
      <c r="HAJ53"/>
      <c r="HAK53" s="80"/>
      <c r="HAL53"/>
      <c r="HAM53" s="80"/>
      <c r="HAN53"/>
      <c r="HAO53" s="80"/>
      <c r="HAP53"/>
      <c r="HAQ53" s="80"/>
      <c r="HAR53"/>
      <c r="HAS53" s="80"/>
      <c r="HAT53"/>
      <c r="HAU53" s="80"/>
      <c r="HAV53"/>
      <c r="HAW53" s="80"/>
      <c r="HAX53"/>
      <c r="HAY53" s="80"/>
      <c r="HAZ53"/>
      <c r="HBA53" s="80"/>
      <c r="HBB53"/>
      <c r="HBC53" s="80"/>
      <c r="HBD53"/>
      <c r="HBE53" s="80"/>
      <c r="HBF53"/>
      <c r="HBG53" s="80"/>
      <c r="HBH53"/>
      <c r="HBI53" s="80"/>
      <c r="HBJ53"/>
      <c r="HBK53" s="80"/>
      <c r="HBL53"/>
      <c r="HBM53" s="80"/>
      <c r="HBN53"/>
      <c r="HBO53" s="80"/>
      <c r="HBP53"/>
      <c r="HBQ53" s="80"/>
      <c r="HBR53"/>
      <c r="HBS53" s="80"/>
      <c r="HBT53"/>
      <c r="HBU53" s="80"/>
      <c r="HBV53"/>
      <c r="HBW53" s="80"/>
      <c r="HBX53"/>
      <c r="HBY53" s="80"/>
      <c r="HBZ53"/>
      <c r="HCA53" s="80"/>
      <c r="HCB53"/>
      <c r="HCC53" s="80"/>
      <c r="HCD53"/>
      <c r="HCE53" s="80"/>
      <c r="HCF53"/>
      <c r="HCG53" s="80"/>
      <c r="HCH53"/>
      <c r="HCI53" s="80"/>
      <c r="HCJ53"/>
      <c r="HCK53" s="80"/>
      <c r="HCL53"/>
      <c r="HCM53" s="80"/>
      <c r="HCN53"/>
      <c r="HCO53" s="80"/>
      <c r="HCP53"/>
      <c r="HCQ53" s="80"/>
      <c r="HCR53"/>
      <c r="HCS53" s="80"/>
      <c r="HCT53"/>
      <c r="HCU53" s="80"/>
      <c r="HCV53"/>
      <c r="HCW53" s="80"/>
      <c r="HCX53"/>
      <c r="HCY53" s="80"/>
      <c r="HCZ53"/>
      <c r="HDA53" s="80"/>
      <c r="HDB53"/>
      <c r="HDC53" s="80"/>
      <c r="HDD53"/>
      <c r="HDE53" s="80"/>
      <c r="HDF53"/>
      <c r="HDG53" s="80"/>
      <c r="HDH53"/>
      <c r="HDI53" s="80"/>
      <c r="HDJ53"/>
      <c r="HDK53" s="80"/>
      <c r="HDL53"/>
      <c r="HDM53" s="80"/>
      <c r="HDN53"/>
      <c r="HDO53" s="80"/>
      <c r="HDP53"/>
      <c r="HDQ53" s="80"/>
      <c r="HDR53"/>
      <c r="HDS53" s="80"/>
      <c r="HDT53"/>
      <c r="HDU53" s="80"/>
      <c r="HDV53"/>
      <c r="HDW53" s="80"/>
      <c r="HDX53"/>
      <c r="HDY53" s="80"/>
      <c r="HDZ53"/>
      <c r="HEA53" s="80"/>
      <c r="HEB53"/>
      <c r="HEC53" s="80"/>
      <c r="HED53"/>
      <c r="HEE53" s="80"/>
      <c r="HEF53"/>
      <c r="HEG53" s="80"/>
      <c r="HEH53"/>
      <c r="HEI53" s="80"/>
      <c r="HEJ53"/>
      <c r="HEK53" s="80"/>
      <c r="HEL53"/>
      <c r="HEM53" s="80"/>
      <c r="HEN53"/>
      <c r="HEO53" s="80"/>
      <c r="HEP53"/>
      <c r="HEQ53" s="80"/>
      <c r="HER53"/>
      <c r="HES53" s="80"/>
      <c r="HET53"/>
      <c r="HEU53" s="80"/>
      <c r="HEV53"/>
      <c r="HEW53" s="80"/>
      <c r="HEX53"/>
      <c r="HEY53" s="80"/>
      <c r="HEZ53"/>
      <c r="HFA53" s="80"/>
      <c r="HFB53"/>
      <c r="HFC53" s="80"/>
      <c r="HFD53"/>
      <c r="HFE53" s="80"/>
      <c r="HFF53"/>
      <c r="HFG53" s="80"/>
      <c r="HFH53"/>
      <c r="HFI53" s="80"/>
      <c r="HFJ53"/>
      <c r="HFK53" s="80"/>
      <c r="HFL53"/>
      <c r="HFM53" s="80"/>
      <c r="HFN53"/>
      <c r="HFO53" s="80"/>
      <c r="HFP53"/>
      <c r="HFQ53" s="80"/>
      <c r="HFR53"/>
      <c r="HFS53" s="80"/>
      <c r="HFT53"/>
      <c r="HFU53" s="80"/>
      <c r="HFV53"/>
      <c r="HFW53" s="80"/>
      <c r="HFX53"/>
      <c r="HFY53" s="80"/>
      <c r="HFZ53"/>
      <c r="HGA53" s="80"/>
      <c r="HGB53"/>
      <c r="HGC53" s="80"/>
      <c r="HGD53"/>
      <c r="HGE53" s="80"/>
      <c r="HGF53"/>
      <c r="HGG53" s="80"/>
      <c r="HGH53"/>
      <c r="HGI53" s="80"/>
      <c r="HGJ53"/>
      <c r="HGK53" s="80"/>
      <c r="HGL53"/>
      <c r="HGM53" s="80"/>
      <c r="HGN53"/>
      <c r="HGO53" s="80"/>
      <c r="HGP53"/>
      <c r="HGQ53" s="80"/>
      <c r="HGR53"/>
      <c r="HGS53" s="80"/>
      <c r="HGT53"/>
      <c r="HGU53" s="80"/>
      <c r="HGV53"/>
      <c r="HGW53" s="80"/>
      <c r="HGX53"/>
      <c r="HGY53" s="80"/>
      <c r="HGZ53"/>
      <c r="HHA53" s="80"/>
      <c r="HHB53"/>
      <c r="HHC53" s="80"/>
      <c r="HHD53"/>
      <c r="HHE53" s="80"/>
      <c r="HHF53"/>
      <c r="HHG53" s="80"/>
      <c r="HHH53"/>
      <c r="HHI53" s="80"/>
      <c r="HHJ53"/>
      <c r="HHK53" s="80"/>
      <c r="HHL53"/>
      <c r="HHM53" s="80"/>
      <c r="HHN53"/>
      <c r="HHO53" s="80"/>
      <c r="HHP53"/>
      <c r="HHQ53" s="80"/>
      <c r="HHR53"/>
      <c r="HHS53" s="80"/>
      <c r="HHT53"/>
      <c r="HHU53" s="80"/>
      <c r="HHV53"/>
      <c r="HHW53" s="80"/>
      <c r="HHX53"/>
      <c r="HHY53" s="80"/>
      <c r="HHZ53"/>
      <c r="HIA53" s="80"/>
      <c r="HIB53"/>
      <c r="HIC53" s="80"/>
      <c r="HID53"/>
      <c r="HIE53" s="80"/>
      <c r="HIF53"/>
      <c r="HIG53" s="80"/>
      <c r="HIH53"/>
      <c r="HII53" s="80"/>
      <c r="HIJ53"/>
      <c r="HIK53" s="80"/>
      <c r="HIL53"/>
      <c r="HIM53" s="80"/>
      <c r="HIN53"/>
      <c r="HIO53" s="80"/>
      <c r="HIP53"/>
      <c r="HIQ53" s="80"/>
      <c r="HIR53"/>
      <c r="HIS53" s="80"/>
      <c r="HIT53"/>
      <c r="HIU53" s="80"/>
      <c r="HIV53"/>
      <c r="HIW53" s="80"/>
      <c r="HIX53"/>
      <c r="HIY53" s="80"/>
      <c r="HIZ53"/>
      <c r="HJA53" s="80"/>
      <c r="HJB53"/>
      <c r="HJC53" s="80"/>
      <c r="HJD53"/>
      <c r="HJE53" s="80"/>
      <c r="HJF53"/>
      <c r="HJG53" s="80"/>
      <c r="HJH53"/>
      <c r="HJI53" s="80"/>
      <c r="HJJ53"/>
      <c r="HJK53" s="80"/>
      <c r="HJL53"/>
      <c r="HJM53" s="80"/>
      <c r="HJN53"/>
      <c r="HJO53" s="80"/>
      <c r="HJP53"/>
      <c r="HJQ53" s="80"/>
      <c r="HJR53"/>
      <c r="HJS53" s="80"/>
      <c r="HJT53"/>
      <c r="HJU53" s="80"/>
      <c r="HJV53"/>
      <c r="HJW53" s="80"/>
      <c r="HJX53"/>
      <c r="HJY53" s="80"/>
      <c r="HJZ53"/>
      <c r="HKA53" s="80"/>
      <c r="HKB53"/>
      <c r="HKC53" s="80"/>
      <c r="HKD53"/>
      <c r="HKE53" s="80"/>
      <c r="HKF53"/>
      <c r="HKG53" s="80"/>
      <c r="HKH53"/>
      <c r="HKI53" s="80"/>
      <c r="HKJ53"/>
      <c r="HKK53" s="80"/>
      <c r="HKL53"/>
      <c r="HKM53" s="80"/>
      <c r="HKN53"/>
      <c r="HKO53" s="80"/>
      <c r="HKP53"/>
      <c r="HKQ53" s="80"/>
      <c r="HKR53"/>
      <c r="HKS53" s="80"/>
      <c r="HKT53"/>
      <c r="HKU53" s="80"/>
      <c r="HKV53"/>
      <c r="HKW53" s="80"/>
      <c r="HKX53"/>
      <c r="HKY53" s="80"/>
      <c r="HKZ53"/>
      <c r="HLA53" s="80"/>
      <c r="HLB53"/>
      <c r="HLC53" s="80"/>
      <c r="HLD53"/>
      <c r="HLE53" s="80"/>
      <c r="HLF53"/>
      <c r="HLG53" s="80"/>
      <c r="HLH53"/>
      <c r="HLI53" s="80"/>
      <c r="HLJ53"/>
      <c r="HLK53" s="80"/>
      <c r="HLL53"/>
      <c r="HLM53" s="80"/>
      <c r="HLN53"/>
      <c r="HLO53" s="80"/>
      <c r="HLP53"/>
      <c r="HLQ53" s="80"/>
      <c r="HLR53"/>
      <c r="HLS53" s="80"/>
      <c r="HLT53"/>
      <c r="HLU53" s="80"/>
      <c r="HLV53"/>
      <c r="HLW53" s="80"/>
      <c r="HLX53"/>
      <c r="HLY53" s="80"/>
      <c r="HLZ53"/>
      <c r="HMA53" s="80"/>
      <c r="HMB53"/>
      <c r="HMC53" s="80"/>
      <c r="HMD53"/>
      <c r="HME53" s="80"/>
      <c r="HMF53"/>
      <c r="HMG53" s="80"/>
      <c r="HMH53"/>
      <c r="HMI53" s="80"/>
      <c r="HMJ53"/>
      <c r="HMK53" s="80"/>
      <c r="HML53"/>
      <c r="HMM53" s="80"/>
      <c r="HMN53"/>
      <c r="HMO53" s="80"/>
      <c r="HMP53"/>
      <c r="HMQ53" s="80"/>
      <c r="HMR53"/>
      <c r="HMS53" s="80"/>
      <c r="HMT53"/>
      <c r="HMU53" s="80"/>
      <c r="HMV53"/>
      <c r="HMW53" s="80"/>
      <c r="HMX53"/>
      <c r="HMY53" s="80"/>
      <c r="HMZ53"/>
      <c r="HNA53" s="80"/>
      <c r="HNB53"/>
      <c r="HNC53" s="80"/>
      <c r="HND53"/>
      <c r="HNE53" s="80"/>
      <c r="HNF53"/>
      <c r="HNG53" s="80"/>
      <c r="HNH53"/>
      <c r="HNI53" s="80"/>
      <c r="HNJ53"/>
      <c r="HNK53" s="80"/>
      <c r="HNL53"/>
      <c r="HNM53" s="80"/>
      <c r="HNN53"/>
      <c r="HNO53" s="80"/>
      <c r="HNP53"/>
      <c r="HNQ53" s="80"/>
      <c r="HNR53"/>
      <c r="HNS53" s="80"/>
      <c r="HNT53"/>
      <c r="HNU53" s="80"/>
      <c r="HNV53"/>
      <c r="HNW53" s="80"/>
      <c r="HNX53"/>
      <c r="HNY53" s="80"/>
      <c r="HNZ53"/>
      <c r="HOA53" s="80"/>
      <c r="HOB53"/>
      <c r="HOC53" s="80"/>
      <c r="HOD53"/>
      <c r="HOE53" s="80"/>
      <c r="HOF53"/>
      <c r="HOG53" s="80"/>
      <c r="HOH53"/>
      <c r="HOI53" s="80"/>
      <c r="HOJ53"/>
      <c r="HOK53" s="80"/>
      <c r="HOL53"/>
      <c r="HOM53" s="80"/>
      <c r="HON53"/>
      <c r="HOO53" s="80"/>
      <c r="HOP53"/>
      <c r="HOQ53" s="80"/>
      <c r="HOR53"/>
      <c r="HOS53" s="80"/>
      <c r="HOT53"/>
      <c r="HOU53" s="80"/>
      <c r="HOV53"/>
      <c r="HOW53" s="80"/>
      <c r="HOX53"/>
      <c r="HOY53" s="80"/>
      <c r="HOZ53"/>
      <c r="HPA53" s="80"/>
      <c r="HPB53"/>
      <c r="HPC53" s="80"/>
      <c r="HPD53"/>
      <c r="HPE53" s="80"/>
      <c r="HPF53"/>
      <c r="HPG53" s="80"/>
      <c r="HPH53"/>
      <c r="HPI53" s="80"/>
      <c r="HPJ53"/>
      <c r="HPK53" s="80"/>
      <c r="HPL53"/>
      <c r="HPM53" s="80"/>
      <c r="HPN53"/>
      <c r="HPO53" s="80"/>
      <c r="HPP53"/>
      <c r="HPQ53" s="80"/>
      <c r="HPR53"/>
      <c r="HPS53" s="80"/>
      <c r="HPT53"/>
      <c r="HPU53" s="80"/>
      <c r="HPV53"/>
      <c r="HPW53" s="80"/>
      <c r="HPX53"/>
      <c r="HPY53" s="80"/>
      <c r="HPZ53"/>
      <c r="HQA53" s="80"/>
      <c r="HQB53"/>
      <c r="HQC53" s="80"/>
      <c r="HQD53"/>
      <c r="HQE53" s="80"/>
      <c r="HQF53"/>
      <c r="HQG53" s="80"/>
      <c r="HQH53"/>
      <c r="HQI53" s="80"/>
      <c r="HQJ53"/>
      <c r="HQK53" s="80"/>
      <c r="HQL53"/>
      <c r="HQM53" s="80"/>
      <c r="HQN53"/>
      <c r="HQO53" s="80"/>
      <c r="HQP53"/>
      <c r="HQQ53" s="80"/>
      <c r="HQR53"/>
      <c r="HQS53" s="80"/>
      <c r="HQT53"/>
      <c r="HQU53" s="80"/>
      <c r="HQV53"/>
      <c r="HQW53" s="80"/>
      <c r="HQX53"/>
      <c r="HQY53" s="80"/>
      <c r="HQZ53"/>
      <c r="HRA53" s="80"/>
      <c r="HRB53"/>
      <c r="HRC53" s="80"/>
      <c r="HRD53"/>
      <c r="HRE53" s="80"/>
      <c r="HRF53"/>
      <c r="HRG53" s="80"/>
      <c r="HRH53"/>
      <c r="HRI53" s="80"/>
      <c r="HRJ53"/>
      <c r="HRK53" s="80"/>
      <c r="HRL53"/>
      <c r="HRM53" s="80"/>
      <c r="HRN53"/>
      <c r="HRO53" s="80"/>
      <c r="HRP53"/>
      <c r="HRQ53" s="80"/>
      <c r="HRR53"/>
      <c r="HRS53" s="80"/>
      <c r="HRT53"/>
      <c r="HRU53" s="80"/>
      <c r="HRV53"/>
      <c r="HRW53" s="80"/>
      <c r="HRX53"/>
      <c r="HRY53" s="80"/>
      <c r="HRZ53"/>
      <c r="HSA53" s="80"/>
      <c r="HSB53"/>
      <c r="HSC53" s="80"/>
      <c r="HSD53"/>
      <c r="HSE53" s="80"/>
      <c r="HSF53"/>
      <c r="HSG53" s="80"/>
      <c r="HSH53"/>
      <c r="HSI53" s="80"/>
      <c r="HSJ53"/>
      <c r="HSK53" s="80"/>
      <c r="HSL53"/>
      <c r="HSM53" s="80"/>
      <c r="HSN53"/>
      <c r="HSO53" s="80"/>
      <c r="HSP53"/>
      <c r="HSQ53" s="80"/>
      <c r="HSR53"/>
      <c r="HSS53" s="80"/>
      <c r="HST53"/>
      <c r="HSU53" s="80"/>
      <c r="HSV53"/>
      <c r="HSW53" s="80"/>
      <c r="HSX53"/>
      <c r="HSY53" s="80"/>
      <c r="HSZ53"/>
      <c r="HTA53" s="80"/>
      <c r="HTB53"/>
      <c r="HTC53" s="80"/>
      <c r="HTD53"/>
      <c r="HTE53" s="80"/>
      <c r="HTF53"/>
      <c r="HTG53" s="80"/>
      <c r="HTH53"/>
      <c r="HTI53" s="80"/>
      <c r="HTJ53"/>
      <c r="HTK53" s="80"/>
      <c r="HTL53"/>
      <c r="HTM53" s="80"/>
      <c r="HTN53"/>
      <c r="HTO53" s="80"/>
      <c r="HTP53"/>
      <c r="HTQ53" s="80"/>
      <c r="HTR53"/>
      <c r="HTS53" s="80"/>
      <c r="HTT53"/>
      <c r="HTU53" s="80"/>
      <c r="HTV53"/>
      <c r="HTW53" s="80"/>
      <c r="HTX53"/>
      <c r="HTY53" s="80"/>
      <c r="HTZ53"/>
      <c r="HUA53" s="80"/>
      <c r="HUB53"/>
      <c r="HUC53" s="80"/>
      <c r="HUD53"/>
      <c r="HUE53" s="80"/>
      <c r="HUF53"/>
      <c r="HUG53" s="80"/>
      <c r="HUH53"/>
      <c r="HUI53" s="80"/>
      <c r="HUJ53"/>
      <c r="HUK53" s="80"/>
      <c r="HUL53"/>
      <c r="HUM53" s="80"/>
      <c r="HUN53"/>
      <c r="HUO53" s="80"/>
      <c r="HUP53"/>
      <c r="HUQ53" s="80"/>
      <c r="HUR53"/>
      <c r="HUS53" s="80"/>
      <c r="HUT53"/>
      <c r="HUU53" s="80"/>
      <c r="HUV53"/>
      <c r="HUW53" s="80"/>
      <c r="HUX53"/>
      <c r="HUY53" s="80"/>
      <c r="HUZ53"/>
      <c r="HVA53" s="80"/>
      <c r="HVB53"/>
      <c r="HVC53" s="80"/>
      <c r="HVD53"/>
      <c r="HVE53" s="80"/>
      <c r="HVF53"/>
      <c r="HVG53" s="80"/>
      <c r="HVH53"/>
      <c r="HVI53" s="80"/>
      <c r="HVJ53"/>
      <c r="HVK53" s="80"/>
      <c r="HVL53"/>
      <c r="HVM53" s="80"/>
      <c r="HVN53"/>
      <c r="HVO53" s="80"/>
      <c r="HVP53"/>
      <c r="HVQ53" s="80"/>
      <c r="HVR53"/>
      <c r="HVS53" s="80"/>
      <c r="HVT53"/>
      <c r="HVU53" s="80"/>
      <c r="HVV53"/>
      <c r="HVW53" s="80"/>
      <c r="HVX53"/>
      <c r="HVY53" s="80"/>
      <c r="HVZ53"/>
      <c r="HWA53" s="80"/>
      <c r="HWB53"/>
      <c r="HWC53" s="80"/>
      <c r="HWD53"/>
      <c r="HWE53" s="80"/>
      <c r="HWF53"/>
      <c r="HWG53" s="80"/>
      <c r="HWH53"/>
      <c r="HWI53" s="80"/>
      <c r="HWJ53"/>
      <c r="HWK53" s="80"/>
      <c r="HWL53"/>
      <c r="HWM53" s="80"/>
      <c r="HWN53"/>
      <c r="HWO53" s="80"/>
      <c r="HWP53"/>
      <c r="HWQ53" s="80"/>
      <c r="HWR53"/>
      <c r="HWS53" s="80"/>
      <c r="HWT53"/>
      <c r="HWU53" s="80"/>
      <c r="HWV53"/>
      <c r="HWW53" s="80"/>
      <c r="HWX53"/>
      <c r="HWY53" s="80"/>
      <c r="HWZ53"/>
      <c r="HXA53" s="80"/>
      <c r="HXB53"/>
      <c r="HXC53" s="80"/>
      <c r="HXD53"/>
      <c r="HXE53" s="80"/>
      <c r="HXF53"/>
      <c r="HXG53" s="80"/>
      <c r="HXH53"/>
      <c r="HXI53" s="80"/>
      <c r="HXJ53"/>
      <c r="HXK53" s="80"/>
      <c r="HXL53"/>
      <c r="HXM53" s="80"/>
      <c r="HXN53"/>
      <c r="HXO53" s="80"/>
      <c r="HXP53"/>
      <c r="HXQ53" s="80"/>
      <c r="HXR53"/>
      <c r="HXS53" s="80"/>
      <c r="HXT53"/>
      <c r="HXU53" s="80"/>
      <c r="HXV53"/>
      <c r="HXW53" s="80"/>
      <c r="HXX53"/>
      <c r="HXY53" s="80"/>
      <c r="HXZ53"/>
      <c r="HYA53" s="80"/>
      <c r="HYB53"/>
      <c r="HYC53" s="80"/>
      <c r="HYD53"/>
      <c r="HYE53" s="80"/>
      <c r="HYF53"/>
      <c r="HYG53" s="80"/>
      <c r="HYH53"/>
      <c r="HYI53" s="80"/>
      <c r="HYJ53"/>
      <c r="HYK53" s="80"/>
      <c r="HYL53"/>
      <c r="HYM53" s="80"/>
      <c r="HYN53"/>
      <c r="HYO53" s="80"/>
      <c r="HYP53"/>
      <c r="HYQ53" s="80"/>
      <c r="HYR53"/>
      <c r="HYS53" s="80"/>
      <c r="HYT53"/>
      <c r="HYU53" s="80"/>
      <c r="HYV53"/>
      <c r="HYW53" s="80"/>
      <c r="HYX53"/>
      <c r="HYY53" s="80"/>
      <c r="HYZ53"/>
      <c r="HZA53" s="80"/>
      <c r="HZB53"/>
      <c r="HZC53" s="80"/>
      <c r="HZD53"/>
      <c r="HZE53" s="80"/>
      <c r="HZF53"/>
      <c r="HZG53" s="80"/>
      <c r="HZH53"/>
      <c r="HZI53" s="80"/>
      <c r="HZJ53"/>
      <c r="HZK53" s="80"/>
      <c r="HZL53"/>
      <c r="HZM53" s="80"/>
      <c r="HZN53"/>
      <c r="HZO53" s="80"/>
      <c r="HZP53"/>
      <c r="HZQ53" s="80"/>
      <c r="HZR53"/>
      <c r="HZS53" s="80"/>
      <c r="HZT53"/>
      <c r="HZU53" s="80"/>
      <c r="HZV53"/>
      <c r="HZW53" s="80"/>
      <c r="HZX53"/>
      <c r="HZY53" s="80"/>
      <c r="HZZ53"/>
      <c r="IAA53" s="80"/>
      <c r="IAB53"/>
      <c r="IAC53" s="80"/>
      <c r="IAD53"/>
      <c r="IAE53" s="80"/>
      <c r="IAF53"/>
      <c r="IAG53" s="80"/>
      <c r="IAH53"/>
      <c r="IAI53" s="80"/>
      <c r="IAJ53"/>
      <c r="IAK53" s="80"/>
      <c r="IAL53"/>
      <c r="IAM53" s="80"/>
      <c r="IAN53"/>
      <c r="IAO53" s="80"/>
      <c r="IAP53"/>
      <c r="IAQ53" s="80"/>
      <c r="IAR53"/>
      <c r="IAS53" s="80"/>
      <c r="IAT53"/>
      <c r="IAU53" s="80"/>
      <c r="IAV53"/>
      <c r="IAW53" s="80"/>
      <c r="IAX53"/>
      <c r="IAY53" s="80"/>
      <c r="IAZ53"/>
      <c r="IBA53" s="80"/>
      <c r="IBB53"/>
      <c r="IBC53" s="80"/>
      <c r="IBD53"/>
      <c r="IBE53" s="80"/>
      <c r="IBF53"/>
      <c r="IBG53" s="80"/>
      <c r="IBH53"/>
      <c r="IBI53" s="80"/>
      <c r="IBJ53"/>
      <c r="IBK53" s="80"/>
      <c r="IBL53"/>
      <c r="IBM53" s="80"/>
      <c r="IBN53"/>
      <c r="IBO53" s="80"/>
      <c r="IBP53"/>
      <c r="IBQ53" s="80"/>
      <c r="IBR53"/>
      <c r="IBS53" s="80"/>
      <c r="IBT53"/>
      <c r="IBU53" s="80"/>
      <c r="IBV53"/>
      <c r="IBW53" s="80"/>
      <c r="IBX53"/>
      <c r="IBY53" s="80"/>
      <c r="IBZ53"/>
      <c r="ICA53" s="80"/>
      <c r="ICB53"/>
      <c r="ICC53" s="80"/>
      <c r="ICD53"/>
      <c r="ICE53" s="80"/>
      <c r="ICF53"/>
      <c r="ICG53" s="80"/>
      <c r="ICH53"/>
      <c r="ICI53" s="80"/>
      <c r="ICJ53"/>
      <c r="ICK53" s="80"/>
      <c r="ICL53"/>
      <c r="ICM53" s="80"/>
      <c r="ICN53"/>
      <c r="ICO53" s="80"/>
      <c r="ICP53"/>
      <c r="ICQ53" s="80"/>
      <c r="ICR53"/>
      <c r="ICS53" s="80"/>
      <c r="ICT53"/>
      <c r="ICU53" s="80"/>
      <c r="ICV53"/>
      <c r="ICW53" s="80"/>
      <c r="ICX53"/>
      <c r="ICY53" s="80"/>
      <c r="ICZ53"/>
      <c r="IDA53" s="80"/>
      <c r="IDB53"/>
      <c r="IDC53" s="80"/>
      <c r="IDD53"/>
      <c r="IDE53" s="80"/>
      <c r="IDF53"/>
      <c r="IDG53" s="80"/>
      <c r="IDH53"/>
      <c r="IDI53" s="80"/>
      <c r="IDJ53"/>
      <c r="IDK53" s="80"/>
      <c r="IDL53"/>
      <c r="IDM53" s="80"/>
      <c r="IDN53"/>
      <c r="IDO53" s="80"/>
      <c r="IDP53"/>
      <c r="IDQ53" s="80"/>
      <c r="IDR53"/>
      <c r="IDS53" s="80"/>
      <c r="IDT53"/>
      <c r="IDU53" s="80"/>
      <c r="IDV53"/>
      <c r="IDW53" s="80"/>
      <c r="IDX53"/>
      <c r="IDY53" s="80"/>
      <c r="IDZ53"/>
      <c r="IEA53" s="80"/>
      <c r="IEB53"/>
      <c r="IEC53" s="80"/>
      <c r="IED53"/>
      <c r="IEE53" s="80"/>
      <c r="IEF53"/>
      <c r="IEG53" s="80"/>
      <c r="IEH53"/>
      <c r="IEI53" s="80"/>
      <c r="IEJ53"/>
      <c r="IEK53" s="80"/>
      <c r="IEL53"/>
      <c r="IEM53" s="80"/>
      <c r="IEN53"/>
      <c r="IEO53" s="80"/>
      <c r="IEP53"/>
      <c r="IEQ53" s="80"/>
      <c r="IER53"/>
      <c r="IES53" s="80"/>
      <c r="IET53"/>
      <c r="IEU53" s="80"/>
      <c r="IEV53"/>
      <c r="IEW53" s="80"/>
      <c r="IEX53"/>
      <c r="IEY53" s="80"/>
      <c r="IEZ53"/>
      <c r="IFA53" s="80"/>
      <c r="IFB53"/>
      <c r="IFC53" s="80"/>
      <c r="IFD53"/>
      <c r="IFE53" s="80"/>
      <c r="IFF53"/>
      <c r="IFG53" s="80"/>
      <c r="IFH53"/>
      <c r="IFI53" s="80"/>
      <c r="IFJ53"/>
      <c r="IFK53" s="80"/>
      <c r="IFL53"/>
      <c r="IFM53" s="80"/>
      <c r="IFN53"/>
      <c r="IFO53" s="80"/>
      <c r="IFP53"/>
      <c r="IFQ53" s="80"/>
      <c r="IFR53"/>
      <c r="IFS53" s="80"/>
      <c r="IFT53"/>
      <c r="IFU53" s="80"/>
      <c r="IFV53"/>
      <c r="IFW53" s="80"/>
      <c r="IFX53"/>
      <c r="IFY53" s="80"/>
      <c r="IFZ53"/>
      <c r="IGA53" s="80"/>
      <c r="IGB53"/>
      <c r="IGC53" s="80"/>
      <c r="IGD53"/>
      <c r="IGE53" s="80"/>
      <c r="IGF53"/>
      <c r="IGG53" s="80"/>
      <c r="IGH53"/>
      <c r="IGI53" s="80"/>
      <c r="IGJ53"/>
      <c r="IGK53" s="80"/>
      <c r="IGL53"/>
      <c r="IGM53" s="80"/>
      <c r="IGN53"/>
      <c r="IGO53" s="80"/>
      <c r="IGP53"/>
      <c r="IGQ53" s="80"/>
      <c r="IGR53"/>
      <c r="IGS53" s="80"/>
      <c r="IGT53"/>
      <c r="IGU53" s="80"/>
      <c r="IGV53"/>
      <c r="IGW53" s="80"/>
      <c r="IGX53"/>
      <c r="IGY53" s="80"/>
      <c r="IGZ53"/>
      <c r="IHA53" s="80"/>
      <c r="IHB53"/>
      <c r="IHC53" s="80"/>
      <c r="IHD53"/>
      <c r="IHE53" s="80"/>
      <c r="IHF53"/>
      <c r="IHG53" s="80"/>
      <c r="IHH53"/>
      <c r="IHI53" s="80"/>
      <c r="IHJ53"/>
      <c r="IHK53" s="80"/>
      <c r="IHL53"/>
      <c r="IHM53" s="80"/>
      <c r="IHN53"/>
      <c r="IHO53" s="80"/>
      <c r="IHP53"/>
      <c r="IHQ53" s="80"/>
      <c r="IHR53"/>
      <c r="IHS53" s="80"/>
      <c r="IHT53"/>
      <c r="IHU53" s="80"/>
      <c r="IHV53"/>
      <c r="IHW53" s="80"/>
      <c r="IHX53"/>
      <c r="IHY53" s="80"/>
      <c r="IHZ53"/>
      <c r="IIA53" s="80"/>
      <c r="IIB53"/>
      <c r="IIC53" s="80"/>
      <c r="IID53"/>
      <c r="IIE53" s="80"/>
      <c r="IIF53"/>
      <c r="IIG53" s="80"/>
      <c r="IIH53"/>
      <c r="III53" s="80"/>
      <c r="IIJ53"/>
      <c r="IIK53" s="80"/>
      <c r="IIL53"/>
      <c r="IIM53" s="80"/>
      <c r="IIN53"/>
      <c r="IIO53" s="80"/>
      <c r="IIP53"/>
      <c r="IIQ53" s="80"/>
      <c r="IIR53"/>
      <c r="IIS53" s="80"/>
      <c r="IIT53"/>
      <c r="IIU53" s="80"/>
      <c r="IIV53"/>
      <c r="IIW53" s="80"/>
      <c r="IIX53"/>
      <c r="IIY53" s="80"/>
      <c r="IIZ53"/>
      <c r="IJA53" s="80"/>
      <c r="IJB53"/>
      <c r="IJC53" s="80"/>
      <c r="IJD53"/>
      <c r="IJE53" s="80"/>
      <c r="IJF53"/>
      <c r="IJG53" s="80"/>
      <c r="IJH53"/>
      <c r="IJI53" s="80"/>
      <c r="IJJ53"/>
      <c r="IJK53" s="80"/>
      <c r="IJL53"/>
      <c r="IJM53" s="80"/>
      <c r="IJN53"/>
      <c r="IJO53" s="80"/>
      <c r="IJP53"/>
      <c r="IJQ53" s="80"/>
      <c r="IJR53"/>
      <c r="IJS53" s="80"/>
      <c r="IJT53"/>
      <c r="IJU53" s="80"/>
      <c r="IJV53"/>
      <c r="IJW53" s="80"/>
      <c r="IJX53"/>
      <c r="IJY53" s="80"/>
      <c r="IJZ53"/>
      <c r="IKA53" s="80"/>
      <c r="IKB53"/>
      <c r="IKC53" s="80"/>
      <c r="IKD53"/>
      <c r="IKE53" s="80"/>
      <c r="IKF53"/>
      <c r="IKG53" s="80"/>
      <c r="IKH53"/>
      <c r="IKI53" s="80"/>
      <c r="IKJ53"/>
      <c r="IKK53" s="80"/>
      <c r="IKL53"/>
      <c r="IKM53" s="80"/>
      <c r="IKN53"/>
      <c r="IKO53" s="80"/>
      <c r="IKP53"/>
      <c r="IKQ53" s="80"/>
      <c r="IKR53"/>
      <c r="IKS53" s="80"/>
      <c r="IKT53"/>
      <c r="IKU53" s="80"/>
      <c r="IKV53"/>
      <c r="IKW53" s="80"/>
      <c r="IKX53"/>
      <c r="IKY53" s="80"/>
      <c r="IKZ53"/>
      <c r="ILA53" s="80"/>
      <c r="ILB53"/>
      <c r="ILC53" s="80"/>
      <c r="ILD53"/>
      <c r="ILE53" s="80"/>
      <c r="ILF53"/>
      <c r="ILG53" s="80"/>
      <c r="ILH53"/>
      <c r="ILI53" s="80"/>
      <c r="ILJ53"/>
      <c r="ILK53" s="80"/>
      <c r="ILL53"/>
      <c r="ILM53" s="80"/>
      <c r="ILN53"/>
      <c r="ILO53" s="80"/>
      <c r="ILP53"/>
      <c r="ILQ53" s="80"/>
      <c r="ILR53"/>
      <c r="ILS53" s="80"/>
      <c r="ILT53"/>
      <c r="ILU53" s="80"/>
      <c r="ILV53"/>
      <c r="ILW53" s="80"/>
      <c r="ILX53"/>
      <c r="ILY53" s="80"/>
      <c r="ILZ53"/>
      <c r="IMA53" s="80"/>
      <c r="IMB53"/>
      <c r="IMC53" s="80"/>
      <c r="IMD53"/>
      <c r="IME53" s="80"/>
      <c r="IMF53"/>
      <c r="IMG53" s="80"/>
      <c r="IMH53"/>
      <c r="IMI53" s="80"/>
      <c r="IMJ53"/>
      <c r="IMK53" s="80"/>
      <c r="IML53"/>
      <c r="IMM53" s="80"/>
      <c r="IMN53"/>
      <c r="IMO53" s="80"/>
      <c r="IMP53"/>
      <c r="IMQ53" s="80"/>
      <c r="IMR53"/>
      <c r="IMS53" s="80"/>
      <c r="IMT53"/>
      <c r="IMU53" s="80"/>
      <c r="IMV53"/>
      <c r="IMW53" s="80"/>
      <c r="IMX53"/>
      <c r="IMY53" s="80"/>
      <c r="IMZ53"/>
      <c r="INA53" s="80"/>
      <c r="INB53"/>
      <c r="INC53" s="80"/>
      <c r="IND53"/>
      <c r="INE53" s="80"/>
      <c r="INF53"/>
      <c r="ING53" s="80"/>
      <c r="INH53"/>
      <c r="INI53" s="80"/>
      <c r="INJ53"/>
      <c r="INK53" s="80"/>
      <c r="INL53"/>
      <c r="INM53" s="80"/>
      <c r="INN53"/>
      <c r="INO53" s="80"/>
      <c r="INP53"/>
      <c r="INQ53" s="80"/>
      <c r="INR53"/>
      <c r="INS53" s="80"/>
      <c r="INT53"/>
      <c r="INU53" s="80"/>
      <c r="INV53"/>
      <c r="INW53" s="80"/>
      <c r="INX53"/>
      <c r="INY53" s="80"/>
      <c r="INZ53"/>
      <c r="IOA53" s="80"/>
      <c r="IOB53"/>
      <c r="IOC53" s="80"/>
      <c r="IOD53"/>
      <c r="IOE53" s="80"/>
      <c r="IOF53"/>
      <c r="IOG53" s="80"/>
      <c r="IOH53"/>
      <c r="IOI53" s="80"/>
      <c r="IOJ53"/>
      <c r="IOK53" s="80"/>
      <c r="IOL53"/>
      <c r="IOM53" s="80"/>
      <c r="ION53"/>
      <c r="IOO53" s="80"/>
      <c r="IOP53"/>
      <c r="IOQ53" s="80"/>
      <c r="IOR53"/>
      <c r="IOS53" s="80"/>
      <c r="IOT53"/>
      <c r="IOU53" s="80"/>
      <c r="IOV53"/>
      <c r="IOW53" s="80"/>
      <c r="IOX53"/>
      <c r="IOY53" s="80"/>
      <c r="IOZ53"/>
      <c r="IPA53" s="80"/>
      <c r="IPB53"/>
      <c r="IPC53" s="80"/>
      <c r="IPD53"/>
      <c r="IPE53" s="80"/>
      <c r="IPF53"/>
      <c r="IPG53" s="80"/>
      <c r="IPH53"/>
      <c r="IPI53" s="80"/>
      <c r="IPJ53"/>
      <c r="IPK53" s="80"/>
      <c r="IPL53"/>
      <c r="IPM53" s="80"/>
      <c r="IPN53"/>
      <c r="IPO53" s="80"/>
      <c r="IPP53"/>
      <c r="IPQ53" s="80"/>
      <c r="IPR53"/>
      <c r="IPS53" s="80"/>
      <c r="IPT53"/>
      <c r="IPU53" s="80"/>
      <c r="IPV53"/>
      <c r="IPW53" s="80"/>
      <c r="IPX53"/>
      <c r="IPY53" s="80"/>
      <c r="IPZ53"/>
      <c r="IQA53" s="80"/>
      <c r="IQB53"/>
      <c r="IQC53" s="80"/>
      <c r="IQD53"/>
      <c r="IQE53" s="80"/>
      <c r="IQF53"/>
      <c r="IQG53" s="80"/>
      <c r="IQH53"/>
      <c r="IQI53" s="80"/>
      <c r="IQJ53"/>
      <c r="IQK53" s="80"/>
      <c r="IQL53"/>
      <c r="IQM53" s="80"/>
      <c r="IQN53"/>
      <c r="IQO53" s="80"/>
      <c r="IQP53"/>
      <c r="IQQ53" s="80"/>
      <c r="IQR53"/>
      <c r="IQS53" s="80"/>
      <c r="IQT53"/>
      <c r="IQU53" s="80"/>
      <c r="IQV53"/>
      <c r="IQW53" s="80"/>
      <c r="IQX53"/>
      <c r="IQY53" s="80"/>
      <c r="IQZ53"/>
      <c r="IRA53" s="80"/>
      <c r="IRB53"/>
      <c r="IRC53" s="80"/>
      <c r="IRD53"/>
      <c r="IRE53" s="80"/>
      <c r="IRF53"/>
      <c r="IRG53" s="80"/>
      <c r="IRH53"/>
      <c r="IRI53" s="80"/>
      <c r="IRJ53"/>
      <c r="IRK53" s="80"/>
      <c r="IRL53"/>
      <c r="IRM53" s="80"/>
      <c r="IRN53"/>
      <c r="IRO53" s="80"/>
      <c r="IRP53"/>
      <c r="IRQ53" s="80"/>
      <c r="IRR53"/>
      <c r="IRS53" s="80"/>
      <c r="IRT53"/>
      <c r="IRU53" s="80"/>
      <c r="IRV53"/>
      <c r="IRW53" s="80"/>
      <c r="IRX53"/>
      <c r="IRY53" s="80"/>
      <c r="IRZ53"/>
      <c r="ISA53" s="80"/>
      <c r="ISB53"/>
      <c r="ISC53" s="80"/>
      <c r="ISD53"/>
      <c r="ISE53" s="80"/>
      <c r="ISF53"/>
      <c r="ISG53" s="80"/>
      <c r="ISH53"/>
      <c r="ISI53" s="80"/>
      <c r="ISJ53"/>
      <c r="ISK53" s="80"/>
      <c r="ISL53"/>
      <c r="ISM53" s="80"/>
      <c r="ISN53"/>
      <c r="ISO53" s="80"/>
      <c r="ISP53"/>
      <c r="ISQ53" s="80"/>
      <c r="ISR53"/>
      <c r="ISS53" s="80"/>
      <c r="IST53"/>
      <c r="ISU53" s="80"/>
      <c r="ISV53"/>
      <c r="ISW53" s="80"/>
      <c r="ISX53"/>
      <c r="ISY53" s="80"/>
      <c r="ISZ53"/>
      <c r="ITA53" s="80"/>
      <c r="ITB53"/>
      <c r="ITC53" s="80"/>
      <c r="ITD53"/>
      <c r="ITE53" s="80"/>
      <c r="ITF53"/>
      <c r="ITG53" s="80"/>
      <c r="ITH53"/>
      <c r="ITI53" s="80"/>
      <c r="ITJ53"/>
      <c r="ITK53" s="80"/>
      <c r="ITL53"/>
      <c r="ITM53" s="80"/>
      <c r="ITN53"/>
      <c r="ITO53" s="80"/>
      <c r="ITP53"/>
      <c r="ITQ53" s="80"/>
      <c r="ITR53"/>
      <c r="ITS53" s="80"/>
      <c r="ITT53"/>
      <c r="ITU53" s="80"/>
      <c r="ITV53"/>
      <c r="ITW53" s="80"/>
      <c r="ITX53"/>
      <c r="ITY53" s="80"/>
      <c r="ITZ53"/>
      <c r="IUA53" s="80"/>
      <c r="IUB53"/>
      <c r="IUC53" s="80"/>
      <c r="IUD53"/>
      <c r="IUE53" s="80"/>
      <c r="IUF53"/>
      <c r="IUG53" s="80"/>
      <c r="IUH53"/>
      <c r="IUI53" s="80"/>
      <c r="IUJ53"/>
      <c r="IUK53" s="80"/>
      <c r="IUL53"/>
      <c r="IUM53" s="80"/>
      <c r="IUN53"/>
      <c r="IUO53" s="80"/>
      <c r="IUP53"/>
      <c r="IUQ53" s="80"/>
      <c r="IUR53"/>
      <c r="IUS53" s="80"/>
      <c r="IUT53"/>
      <c r="IUU53" s="80"/>
      <c r="IUV53"/>
      <c r="IUW53" s="80"/>
      <c r="IUX53"/>
      <c r="IUY53" s="80"/>
      <c r="IUZ53"/>
      <c r="IVA53" s="80"/>
      <c r="IVB53"/>
      <c r="IVC53" s="80"/>
      <c r="IVD53"/>
      <c r="IVE53" s="80"/>
      <c r="IVF53"/>
      <c r="IVG53" s="80"/>
      <c r="IVH53"/>
      <c r="IVI53" s="80"/>
      <c r="IVJ53"/>
      <c r="IVK53" s="80"/>
      <c r="IVL53"/>
      <c r="IVM53" s="80"/>
      <c r="IVN53"/>
      <c r="IVO53" s="80"/>
      <c r="IVP53"/>
      <c r="IVQ53" s="80"/>
      <c r="IVR53"/>
      <c r="IVS53" s="80"/>
      <c r="IVT53"/>
      <c r="IVU53" s="80"/>
      <c r="IVV53"/>
      <c r="IVW53" s="80"/>
      <c r="IVX53"/>
      <c r="IVY53" s="80"/>
      <c r="IVZ53"/>
      <c r="IWA53" s="80"/>
      <c r="IWB53"/>
      <c r="IWC53" s="80"/>
      <c r="IWD53"/>
      <c r="IWE53" s="80"/>
      <c r="IWF53"/>
      <c r="IWG53" s="80"/>
      <c r="IWH53"/>
      <c r="IWI53" s="80"/>
      <c r="IWJ53"/>
      <c r="IWK53" s="80"/>
      <c r="IWL53"/>
      <c r="IWM53" s="80"/>
      <c r="IWN53"/>
      <c r="IWO53" s="80"/>
      <c r="IWP53"/>
      <c r="IWQ53" s="80"/>
      <c r="IWR53"/>
      <c r="IWS53" s="80"/>
      <c r="IWT53"/>
      <c r="IWU53" s="80"/>
      <c r="IWV53"/>
      <c r="IWW53" s="80"/>
      <c r="IWX53"/>
      <c r="IWY53" s="80"/>
      <c r="IWZ53"/>
      <c r="IXA53" s="80"/>
      <c r="IXB53"/>
      <c r="IXC53" s="80"/>
      <c r="IXD53"/>
      <c r="IXE53" s="80"/>
      <c r="IXF53"/>
      <c r="IXG53" s="80"/>
      <c r="IXH53"/>
      <c r="IXI53" s="80"/>
      <c r="IXJ53"/>
      <c r="IXK53" s="80"/>
      <c r="IXL53"/>
      <c r="IXM53" s="80"/>
      <c r="IXN53"/>
      <c r="IXO53" s="80"/>
      <c r="IXP53"/>
      <c r="IXQ53" s="80"/>
      <c r="IXR53"/>
      <c r="IXS53" s="80"/>
      <c r="IXT53"/>
      <c r="IXU53" s="80"/>
      <c r="IXV53"/>
      <c r="IXW53" s="80"/>
      <c r="IXX53"/>
      <c r="IXY53" s="80"/>
      <c r="IXZ53"/>
      <c r="IYA53" s="80"/>
      <c r="IYB53"/>
      <c r="IYC53" s="80"/>
      <c r="IYD53"/>
      <c r="IYE53" s="80"/>
      <c r="IYF53"/>
      <c r="IYG53" s="80"/>
      <c r="IYH53"/>
      <c r="IYI53" s="80"/>
      <c r="IYJ53"/>
      <c r="IYK53" s="80"/>
      <c r="IYL53"/>
      <c r="IYM53" s="80"/>
      <c r="IYN53"/>
      <c r="IYO53" s="80"/>
      <c r="IYP53"/>
      <c r="IYQ53" s="80"/>
      <c r="IYR53"/>
      <c r="IYS53" s="80"/>
      <c r="IYT53"/>
      <c r="IYU53" s="80"/>
      <c r="IYV53"/>
      <c r="IYW53" s="80"/>
      <c r="IYX53"/>
      <c r="IYY53" s="80"/>
      <c r="IYZ53"/>
      <c r="IZA53" s="80"/>
      <c r="IZB53"/>
      <c r="IZC53" s="80"/>
      <c r="IZD53"/>
      <c r="IZE53" s="80"/>
      <c r="IZF53"/>
      <c r="IZG53" s="80"/>
      <c r="IZH53"/>
      <c r="IZI53" s="80"/>
      <c r="IZJ53"/>
      <c r="IZK53" s="80"/>
      <c r="IZL53"/>
      <c r="IZM53" s="80"/>
      <c r="IZN53"/>
      <c r="IZO53" s="80"/>
      <c r="IZP53"/>
      <c r="IZQ53" s="80"/>
      <c r="IZR53"/>
      <c r="IZS53" s="80"/>
      <c r="IZT53"/>
      <c r="IZU53" s="80"/>
      <c r="IZV53"/>
      <c r="IZW53" s="80"/>
      <c r="IZX53"/>
      <c r="IZY53" s="80"/>
      <c r="IZZ53"/>
      <c r="JAA53" s="80"/>
      <c r="JAB53"/>
      <c r="JAC53" s="80"/>
      <c r="JAD53"/>
      <c r="JAE53" s="80"/>
      <c r="JAF53"/>
      <c r="JAG53" s="80"/>
      <c r="JAH53"/>
      <c r="JAI53" s="80"/>
      <c r="JAJ53"/>
      <c r="JAK53" s="80"/>
      <c r="JAL53"/>
      <c r="JAM53" s="80"/>
      <c r="JAN53"/>
      <c r="JAO53" s="80"/>
      <c r="JAP53"/>
      <c r="JAQ53" s="80"/>
      <c r="JAR53"/>
      <c r="JAS53" s="80"/>
      <c r="JAT53"/>
      <c r="JAU53" s="80"/>
      <c r="JAV53"/>
      <c r="JAW53" s="80"/>
      <c r="JAX53"/>
      <c r="JAY53" s="80"/>
      <c r="JAZ53"/>
      <c r="JBA53" s="80"/>
      <c r="JBB53"/>
      <c r="JBC53" s="80"/>
      <c r="JBD53"/>
      <c r="JBE53" s="80"/>
      <c r="JBF53"/>
      <c r="JBG53" s="80"/>
      <c r="JBH53"/>
      <c r="JBI53" s="80"/>
      <c r="JBJ53"/>
      <c r="JBK53" s="80"/>
      <c r="JBL53"/>
      <c r="JBM53" s="80"/>
      <c r="JBN53"/>
      <c r="JBO53" s="80"/>
      <c r="JBP53"/>
      <c r="JBQ53" s="80"/>
      <c r="JBR53"/>
      <c r="JBS53" s="80"/>
      <c r="JBT53"/>
      <c r="JBU53" s="80"/>
      <c r="JBV53"/>
      <c r="JBW53" s="80"/>
      <c r="JBX53"/>
      <c r="JBY53" s="80"/>
      <c r="JBZ53"/>
      <c r="JCA53" s="80"/>
      <c r="JCB53"/>
      <c r="JCC53" s="80"/>
      <c r="JCD53"/>
      <c r="JCE53" s="80"/>
      <c r="JCF53"/>
      <c r="JCG53" s="80"/>
      <c r="JCH53"/>
      <c r="JCI53" s="80"/>
      <c r="JCJ53"/>
      <c r="JCK53" s="80"/>
      <c r="JCL53"/>
      <c r="JCM53" s="80"/>
      <c r="JCN53"/>
      <c r="JCO53" s="80"/>
      <c r="JCP53"/>
      <c r="JCQ53" s="80"/>
      <c r="JCR53"/>
      <c r="JCS53" s="80"/>
      <c r="JCT53"/>
      <c r="JCU53" s="80"/>
      <c r="JCV53"/>
      <c r="JCW53" s="80"/>
      <c r="JCX53"/>
      <c r="JCY53" s="80"/>
      <c r="JCZ53"/>
      <c r="JDA53" s="80"/>
      <c r="JDB53"/>
      <c r="JDC53" s="80"/>
      <c r="JDD53"/>
      <c r="JDE53" s="80"/>
      <c r="JDF53"/>
      <c r="JDG53" s="80"/>
      <c r="JDH53"/>
      <c r="JDI53" s="80"/>
      <c r="JDJ53"/>
      <c r="JDK53" s="80"/>
      <c r="JDL53"/>
      <c r="JDM53" s="80"/>
      <c r="JDN53"/>
      <c r="JDO53" s="80"/>
      <c r="JDP53"/>
      <c r="JDQ53" s="80"/>
      <c r="JDR53"/>
      <c r="JDS53" s="80"/>
      <c r="JDT53"/>
      <c r="JDU53" s="80"/>
      <c r="JDV53"/>
      <c r="JDW53" s="80"/>
      <c r="JDX53"/>
      <c r="JDY53" s="80"/>
      <c r="JDZ53"/>
      <c r="JEA53" s="80"/>
      <c r="JEB53"/>
      <c r="JEC53" s="80"/>
      <c r="JED53"/>
      <c r="JEE53" s="80"/>
      <c r="JEF53"/>
      <c r="JEG53" s="80"/>
      <c r="JEH53"/>
      <c r="JEI53" s="80"/>
      <c r="JEJ53"/>
      <c r="JEK53" s="80"/>
      <c r="JEL53"/>
      <c r="JEM53" s="80"/>
      <c r="JEN53"/>
      <c r="JEO53" s="80"/>
      <c r="JEP53"/>
      <c r="JEQ53" s="80"/>
      <c r="JER53"/>
      <c r="JES53" s="80"/>
      <c r="JET53"/>
      <c r="JEU53" s="80"/>
      <c r="JEV53"/>
      <c r="JEW53" s="80"/>
      <c r="JEX53"/>
      <c r="JEY53" s="80"/>
      <c r="JEZ53"/>
      <c r="JFA53" s="80"/>
      <c r="JFB53"/>
      <c r="JFC53" s="80"/>
      <c r="JFD53"/>
      <c r="JFE53" s="80"/>
      <c r="JFF53"/>
      <c r="JFG53" s="80"/>
      <c r="JFH53"/>
      <c r="JFI53" s="80"/>
      <c r="JFJ53"/>
      <c r="JFK53" s="80"/>
      <c r="JFL53"/>
      <c r="JFM53" s="80"/>
      <c r="JFN53"/>
      <c r="JFO53" s="80"/>
      <c r="JFP53"/>
      <c r="JFQ53" s="80"/>
      <c r="JFR53"/>
      <c r="JFS53" s="80"/>
      <c r="JFT53"/>
      <c r="JFU53" s="80"/>
      <c r="JFV53"/>
      <c r="JFW53" s="80"/>
      <c r="JFX53"/>
      <c r="JFY53" s="80"/>
      <c r="JFZ53"/>
      <c r="JGA53" s="80"/>
      <c r="JGB53"/>
      <c r="JGC53" s="80"/>
      <c r="JGD53"/>
      <c r="JGE53" s="80"/>
      <c r="JGF53"/>
      <c r="JGG53" s="80"/>
      <c r="JGH53"/>
      <c r="JGI53" s="80"/>
      <c r="JGJ53"/>
      <c r="JGK53" s="80"/>
      <c r="JGL53"/>
      <c r="JGM53" s="80"/>
      <c r="JGN53"/>
      <c r="JGO53" s="80"/>
      <c r="JGP53"/>
      <c r="JGQ53" s="80"/>
      <c r="JGR53"/>
      <c r="JGS53" s="80"/>
      <c r="JGT53"/>
      <c r="JGU53" s="80"/>
      <c r="JGV53"/>
      <c r="JGW53" s="80"/>
      <c r="JGX53"/>
      <c r="JGY53" s="80"/>
      <c r="JGZ53"/>
      <c r="JHA53" s="80"/>
      <c r="JHB53"/>
      <c r="JHC53" s="80"/>
      <c r="JHD53"/>
      <c r="JHE53" s="80"/>
      <c r="JHF53"/>
      <c r="JHG53" s="80"/>
      <c r="JHH53"/>
      <c r="JHI53" s="80"/>
      <c r="JHJ53"/>
      <c r="JHK53" s="80"/>
      <c r="JHL53"/>
      <c r="JHM53" s="80"/>
      <c r="JHN53"/>
      <c r="JHO53" s="80"/>
      <c r="JHP53"/>
      <c r="JHQ53" s="80"/>
      <c r="JHR53"/>
      <c r="JHS53" s="80"/>
      <c r="JHT53"/>
      <c r="JHU53" s="80"/>
      <c r="JHV53"/>
      <c r="JHW53" s="80"/>
      <c r="JHX53"/>
      <c r="JHY53" s="80"/>
      <c r="JHZ53"/>
      <c r="JIA53" s="80"/>
      <c r="JIB53"/>
      <c r="JIC53" s="80"/>
      <c r="JID53"/>
      <c r="JIE53" s="80"/>
      <c r="JIF53"/>
      <c r="JIG53" s="80"/>
      <c r="JIH53"/>
      <c r="JII53" s="80"/>
      <c r="JIJ53"/>
      <c r="JIK53" s="80"/>
      <c r="JIL53"/>
      <c r="JIM53" s="80"/>
      <c r="JIN53"/>
      <c r="JIO53" s="80"/>
      <c r="JIP53"/>
      <c r="JIQ53" s="80"/>
      <c r="JIR53"/>
      <c r="JIS53" s="80"/>
      <c r="JIT53"/>
      <c r="JIU53" s="80"/>
      <c r="JIV53"/>
      <c r="JIW53" s="80"/>
      <c r="JIX53"/>
      <c r="JIY53" s="80"/>
      <c r="JIZ53"/>
      <c r="JJA53" s="80"/>
      <c r="JJB53"/>
      <c r="JJC53" s="80"/>
      <c r="JJD53"/>
      <c r="JJE53" s="80"/>
      <c r="JJF53"/>
      <c r="JJG53" s="80"/>
      <c r="JJH53"/>
      <c r="JJI53" s="80"/>
      <c r="JJJ53"/>
      <c r="JJK53" s="80"/>
      <c r="JJL53"/>
      <c r="JJM53" s="80"/>
      <c r="JJN53"/>
      <c r="JJO53" s="80"/>
      <c r="JJP53"/>
      <c r="JJQ53" s="80"/>
      <c r="JJR53"/>
      <c r="JJS53" s="80"/>
      <c r="JJT53"/>
      <c r="JJU53" s="80"/>
      <c r="JJV53"/>
      <c r="JJW53" s="80"/>
      <c r="JJX53"/>
      <c r="JJY53" s="80"/>
      <c r="JJZ53"/>
      <c r="JKA53" s="80"/>
      <c r="JKB53"/>
      <c r="JKC53" s="80"/>
      <c r="JKD53"/>
      <c r="JKE53" s="80"/>
      <c r="JKF53"/>
      <c r="JKG53" s="80"/>
      <c r="JKH53"/>
      <c r="JKI53" s="80"/>
      <c r="JKJ53"/>
      <c r="JKK53" s="80"/>
      <c r="JKL53"/>
      <c r="JKM53" s="80"/>
      <c r="JKN53"/>
      <c r="JKO53" s="80"/>
      <c r="JKP53"/>
      <c r="JKQ53" s="80"/>
      <c r="JKR53"/>
      <c r="JKS53" s="80"/>
      <c r="JKT53"/>
      <c r="JKU53" s="80"/>
      <c r="JKV53"/>
      <c r="JKW53" s="80"/>
      <c r="JKX53"/>
      <c r="JKY53" s="80"/>
      <c r="JKZ53"/>
      <c r="JLA53" s="80"/>
      <c r="JLB53"/>
      <c r="JLC53" s="80"/>
      <c r="JLD53"/>
      <c r="JLE53" s="80"/>
      <c r="JLF53"/>
      <c r="JLG53" s="80"/>
      <c r="JLH53"/>
      <c r="JLI53" s="80"/>
      <c r="JLJ53"/>
      <c r="JLK53" s="80"/>
      <c r="JLL53"/>
      <c r="JLM53" s="80"/>
      <c r="JLN53"/>
      <c r="JLO53" s="80"/>
      <c r="JLP53"/>
      <c r="JLQ53" s="80"/>
      <c r="JLR53"/>
      <c r="JLS53" s="80"/>
      <c r="JLT53"/>
      <c r="JLU53" s="80"/>
      <c r="JLV53"/>
      <c r="JLW53" s="80"/>
      <c r="JLX53"/>
      <c r="JLY53" s="80"/>
      <c r="JLZ53"/>
      <c r="JMA53" s="80"/>
      <c r="JMB53"/>
      <c r="JMC53" s="80"/>
      <c r="JMD53"/>
      <c r="JME53" s="80"/>
      <c r="JMF53"/>
      <c r="JMG53" s="80"/>
      <c r="JMH53"/>
      <c r="JMI53" s="80"/>
      <c r="JMJ53"/>
      <c r="JMK53" s="80"/>
      <c r="JML53"/>
      <c r="JMM53" s="80"/>
      <c r="JMN53"/>
      <c r="JMO53" s="80"/>
      <c r="JMP53"/>
      <c r="JMQ53" s="80"/>
      <c r="JMR53"/>
      <c r="JMS53" s="80"/>
      <c r="JMT53"/>
      <c r="JMU53" s="80"/>
      <c r="JMV53"/>
      <c r="JMW53" s="80"/>
      <c r="JMX53"/>
      <c r="JMY53" s="80"/>
      <c r="JMZ53"/>
      <c r="JNA53" s="80"/>
      <c r="JNB53"/>
      <c r="JNC53" s="80"/>
      <c r="JND53"/>
      <c r="JNE53" s="80"/>
      <c r="JNF53"/>
      <c r="JNG53" s="80"/>
      <c r="JNH53"/>
      <c r="JNI53" s="80"/>
      <c r="JNJ53"/>
      <c r="JNK53" s="80"/>
      <c r="JNL53"/>
      <c r="JNM53" s="80"/>
      <c r="JNN53"/>
      <c r="JNO53" s="80"/>
      <c r="JNP53"/>
      <c r="JNQ53" s="80"/>
      <c r="JNR53"/>
      <c r="JNS53" s="80"/>
      <c r="JNT53"/>
      <c r="JNU53" s="80"/>
      <c r="JNV53"/>
      <c r="JNW53" s="80"/>
      <c r="JNX53"/>
      <c r="JNY53" s="80"/>
      <c r="JNZ53"/>
      <c r="JOA53" s="80"/>
      <c r="JOB53"/>
      <c r="JOC53" s="80"/>
      <c r="JOD53"/>
      <c r="JOE53" s="80"/>
      <c r="JOF53"/>
      <c r="JOG53" s="80"/>
      <c r="JOH53"/>
      <c r="JOI53" s="80"/>
      <c r="JOJ53"/>
      <c r="JOK53" s="80"/>
      <c r="JOL53"/>
      <c r="JOM53" s="80"/>
      <c r="JON53"/>
      <c r="JOO53" s="80"/>
      <c r="JOP53"/>
      <c r="JOQ53" s="80"/>
      <c r="JOR53"/>
      <c r="JOS53" s="80"/>
      <c r="JOT53"/>
      <c r="JOU53" s="80"/>
      <c r="JOV53"/>
      <c r="JOW53" s="80"/>
      <c r="JOX53"/>
      <c r="JOY53" s="80"/>
      <c r="JOZ53"/>
      <c r="JPA53" s="80"/>
      <c r="JPB53"/>
      <c r="JPC53" s="80"/>
      <c r="JPD53"/>
      <c r="JPE53" s="80"/>
      <c r="JPF53"/>
      <c r="JPG53" s="80"/>
      <c r="JPH53"/>
      <c r="JPI53" s="80"/>
      <c r="JPJ53"/>
      <c r="JPK53" s="80"/>
      <c r="JPL53"/>
      <c r="JPM53" s="80"/>
      <c r="JPN53"/>
      <c r="JPO53" s="80"/>
      <c r="JPP53"/>
      <c r="JPQ53" s="80"/>
      <c r="JPR53"/>
      <c r="JPS53" s="80"/>
      <c r="JPT53"/>
      <c r="JPU53" s="80"/>
      <c r="JPV53"/>
      <c r="JPW53" s="80"/>
      <c r="JPX53"/>
      <c r="JPY53" s="80"/>
      <c r="JPZ53"/>
      <c r="JQA53" s="80"/>
      <c r="JQB53"/>
      <c r="JQC53" s="80"/>
      <c r="JQD53"/>
      <c r="JQE53" s="80"/>
      <c r="JQF53"/>
      <c r="JQG53" s="80"/>
      <c r="JQH53"/>
      <c r="JQI53" s="80"/>
      <c r="JQJ53"/>
      <c r="JQK53" s="80"/>
      <c r="JQL53"/>
      <c r="JQM53" s="80"/>
      <c r="JQN53"/>
      <c r="JQO53" s="80"/>
      <c r="JQP53"/>
      <c r="JQQ53" s="80"/>
      <c r="JQR53"/>
      <c r="JQS53" s="80"/>
      <c r="JQT53"/>
      <c r="JQU53" s="80"/>
      <c r="JQV53"/>
      <c r="JQW53" s="80"/>
      <c r="JQX53"/>
      <c r="JQY53" s="80"/>
      <c r="JQZ53"/>
      <c r="JRA53" s="80"/>
      <c r="JRB53"/>
      <c r="JRC53" s="80"/>
      <c r="JRD53"/>
      <c r="JRE53" s="80"/>
      <c r="JRF53"/>
      <c r="JRG53" s="80"/>
      <c r="JRH53"/>
      <c r="JRI53" s="80"/>
      <c r="JRJ53"/>
      <c r="JRK53" s="80"/>
      <c r="JRL53"/>
      <c r="JRM53" s="80"/>
      <c r="JRN53"/>
      <c r="JRO53" s="80"/>
      <c r="JRP53"/>
      <c r="JRQ53" s="80"/>
      <c r="JRR53"/>
      <c r="JRS53" s="80"/>
      <c r="JRT53"/>
      <c r="JRU53" s="80"/>
      <c r="JRV53"/>
      <c r="JRW53" s="80"/>
      <c r="JRX53"/>
      <c r="JRY53" s="80"/>
      <c r="JRZ53"/>
      <c r="JSA53" s="80"/>
      <c r="JSB53"/>
      <c r="JSC53" s="80"/>
      <c r="JSD53"/>
      <c r="JSE53" s="80"/>
      <c r="JSF53"/>
      <c r="JSG53" s="80"/>
      <c r="JSH53"/>
      <c r="JSI53" s="80"/>
      <c r="JSJ53"/>
      <c r="JSK53" s="80"/>
      <c r="JSL53"/>
      <c r="JSM53" s="80"/>
      <c r="JSN53"/>
      <c r="JSO53" s="80"/>
      <c r="JSP53"/>
      <c r="JSQ53" s="80"/>
      <c r="JSR53"/>
      <c r="JSS53" s="80"/>
      <c r="JST53"/>
      <c r="JSU53" s="80"/>
      <c r="JSV53"/>
      <c r="JSW53" s="80"/>
      <c r="JSX53"/>
      <c r="JSY53" s="80"/>
      <c r="JSZ53"/>
      <c r="JTA53" s="80"/>
      <c r="JTB53"/>
      <c r="JTC53" s="80"/>
      <c r="JTD53"/>
      <c r="JTE53" s="80"/>
      <c r="JTF53"/>
      <c r="JTG53" s="80"/>
      <c r="JTH53"/>
      <c r="JTI53" s="80"/>
      <c r="JTJ53"/>
      <c r="JTK53" s="80"/>
      <c r="JTL53"/>
      <c r="JTM53" s="80"/>
      <c r="JTN53"/>
      <c r="JTO53" s="80"/>
      <c r="JTP53"/>
      <c r="JTQ53" s="80"/>
      <c r="JTR53"/>
      <c r="JTS53" s="80"/>
      <c r="JTT53"/>
      <c r="JTU53" s="80"/>
      <c r="JTV53"/>
      <c r="JTW53" s="80"/>
      <c r="JTX53"/>
      <c r="JTY53" s="80"/>
      <c r="JTZ53"/>
      <c r="JUA53" s="80"/>
      <c r="JUB53"/>
      <c r="JUC53" s="80"/>
      <c r="JUD53"/>
      <c r="JUE53" s="80"/>
      <c r="JUF53"/>
      <c r="JUG53" s="80"/>
      <c r="JUH53"/>
      <c r="JUI53" s="80"/>
      <c r="JUJ53"/>
      <c r="JUK53" s="80"/>
      <c r="JUL53"/>
      <c r="JUM53" s="80"/>
      <c r="JUN53"/>
      <c r="JUO53" s="80"/>
      <c r="JUP53"/>
      <c r="JUQ53" s="80"/>
      <c r="JUR53"/>
      <c r="JUS53" s="80"/>
      <c r="JUT53"/>
      <c r="JUU53" s="80"/>
      <c r="JUV53"/>
      <c r="JUW53" s="80"/>
      <c r="JUX53"/>
      <c r="JUY53" s="80"/>
      <c r="JUZ53"/>
      <c r="JVA53" s="80"/>
      <c r="JVB53"/>
      <c r="JVC53" s="80"/>
      <c r="JVD53"/>
      <c r="JVE53" s="80"/>
      <c r="JVF53"/>
      <c r="JVG53" s="80"/>
      <c r="JVH53"/>
      <c r="JVI53" s="80"/>
      <c r="JVJ53"/>
      <c r="JVK53" s="80"/>
      <c r="JVL53"/>
      <c r="JVM53" s="80"/>
      <c r="JVN53"/>
      <c r="JVO53" s="80"/>
      <c r="JVP53"/>
      <c r="JVQ53" s="80"/>
      <c r="JVR53"/>
      <c r="JVS53" s="80"/>
      <c r="JVT53"/>
      <c r="JVU53" s="80"/>
      <c r="JVV53"/>
      <c r="JVW53" s="80"/>
      <c r="JVX53"/>
      <c r="JVY53" s="80"/>
      <c r="JVZ53"/>
      <c r="JWA53" s="80"/>
      <c r="JWB53"/>
      <c r="JWC53" s="80"/>
      <c r="JWD53"/>
      <c r="JWE53" s="80"/>
      <c r="JWF53"/>
      <c r="JWG53" s="80"/>
      <c r="JWH53"/>
      <c r="JWI53" s="80"/>
      <c r="JWJ53"/>
      <c r="JWK53" s="80"/>
      <c r="JWL53"/>
      <c r="JWM53" s="80"/>
      <c r="JWN53"/>
      <c r="JWO53" s="80"/>
      <c r="JWP53"/>
      <c r="JWQ53" s="80"/>
      <c r="JWR53"/>
      <c r="JWS53" s="80"/>
      <c r="JWT53"/>
      <c r="JWU53" s="80"/>
      <c r="JWV53"/>
      <c r="JWW53" s="80"/>
      <c r="JWX53"/>
      <c r="JWY53" s="80"/>
      <c r="JWZ53"/>
      <c r="JXA53" s="80"/>
      <c r="JXB53"/>
      <c r="JXC53" s="80"/>
      <c r="JXD53"/>
      <c r="JXE53" s="80"/>
      <c r="JXF53"/>
      <c r="JXG53" s="80"/>
      <c r="JXH53"/>
      <c r="JXI53" s="80"/>
      <c r="JXJ53"/>
      <c r="JXK53" s="80"/>
      <c r="JXL53"/>
      <c r="JXM53" s="80"/>
      <c r="JXN53"/>
      <c r="JXO53" s="80"/>
      <c r="JXP53"/>
      <c r="JXQ53" s="80"/>
      <c r="JXR53"/>
      <c r="JXS53" s="80"/>
      <c r="JXT53"/>
      <c r="JXU53" s="80"/>
      <c r="JXV53"/>
      <c r="JXW53" s="80"/>
      <c r="JXX53"/>
      <c r="JXY53" s="80"/>
      <c r="JXZ53"/>
      <c r="JYA53" s="80"/>
      <c r="JYB53"/>
      <c r="JYC53" s="80"/>
      <c r="JYD53"/>
      <c r="JYE53" s="80"/>
      <c r="JYF53"/>
      <c r="JYG53" s="80"/>
      <c r="JYH53"/>
      <c r="JYI53" s="80"/>
      <c r="JYJ53"/>
      <c r="JYK53" s="80"/>
      <c r="JYL53"/>
      <c r="JYM53" s="80"/>
      <c r="JYN53"/>
      <c r="JYO53" s="80"/>
      <c r="JYP53"/>
      <c r="JYQ53" s="80"/>
      <c r="JYR53"/>
      <c r="JYS53" s="80"/>
      <c r="JYT53"/>
      <c r="JYU53" s="80"/>
      <c r="JYV53"/>
      <c r="JYW53" s="80"/>
      <c r="JYX53"/>
      <c r="JYY53" s="80"/>
      <c r="JYZ53"/>
      <c r="JZA53" s="80"/>
      <c r="JZB53"/>
      <c r="JZC53" s="80"/>
      <c r="JZD53"/>
      <c r="JZE53" s="80"/>
      <c r="JZF53"/>
      <c r="JZG53" s="80"/>
      <c r="JZH53"/>
      <c r="JZI53" s="80"/>
      <c r="JZJ53"/>
      <c r="JZK53" s="80"/>
      <c r="JZL53"/>
      <c r="JZM53" s="80"/>
      <c r="JZN53"/>
      <c r="JZO53" s="80"/>
      <c r="JZP53"/>
      <c r="JZQ53" s="80"/>
      <c r="JZR53"/>
      <c r="JZS53" s="80"/>
      <c r="JZT53"/>
      <c r="JZU53" s="80"/>
      <c r="JZV53"/>
      <c r="JZW53" s="80"/>
      <c r="JZX53"/>
      <c r="JZY53" s="80"/>
      <c r="JZZ53"/>
      <c r="KAA53" s="80"/>
      <c r="KAB53"/>
      <c r="KAC53" s="80"/>
      <c r="KAD53"/>
      <c r="KAE53" s="80"/>
      <c r="KAF53"/>
      <c r="KAG53" s="80"/>
      <c r="KAH53"/>
      <c r="KAI53" s="80"/>
      <c r="KAJ53"/>
      <c r="KAK53" s="80"/>
      <c r="KAL53"/>
      <c r="KAM53" s="80"/>
      <c r="KAN53"/>
      <c r="KAO53" s="80"/>
      <c r="KAP53"/>
      <c r="KAQ53" s="80"/>
      <c r="KAR53"/>
      <c r="KAS53" s="80"/>
      <c r="KAT53"/>
      <c r="KAU53" s="80"/>
      <c r="KAV53"/>
      <c r="KAW53" s="80"/>
      <c r="KAX53"/>
      <c r="KAY53" s="80"/>
      <c r="KAZ53"/>
      <c r="KBA53" s="80"/>
      <c r="KBB53"/>
      <c r="KBC53" s="80"/>
      <c r="KBD53"/>
      <c r="KBE53" s="80"/>
      <c r="KBF53"/>
      <c r="KBG53" s="80"/>
      <c r="KBH53"/>
      <c r="KBI53" s="80"/>
      <c r="KBJ53"/>
      <c r="KBK53" s="80"/>
      <c r="KBL53"/>
      <c r="KBM53" s="80"/>
      <c r="KBN53"/>
      <c r="KBO53" s="80"/>
      <c r="KBP53"/>
      <c r="KBQ53" s="80"/>
      <c r="KBR53"/>
      <c r="KBS53" s="80"/>
      <c r="KBT53"/>
      <c r="KBU53" s="80"/>
      <c r="KBV53"/>
      <c r="KBW53" s="80"/>
      <c r="KBX53"/>
      <c r="KBY53" s="80"/>
      <c r="KBZ53"/>
      <c r="KCA53" s="80"/>
      <c r="KCB53"/>
      <c r="KCC53" s="80"/>
      <c r="KCD53"/>
      <c r="KCE53" s="80"/>
      <c r="KCF53"/>
      <c r="KCG53" s="80"/>
      <c r="KCH53"/>
      <c r="KCI53" s="80"/>
      <c r="KCJ53"/>
      <c r="KCK53" s="80"/>
      <c r="KCL53"/>
      <c r="KCM53" s="80"/>
      <c r="KCN53"/>
      <c r="KCO53" s="80"/>
      <c r="KCP53"/>
      <c r="KCQ53" s="80"/>
      <c r="KCR53"/>
      <c r="KCS53" s="80"/>
      <c r="KCT53"/>
      <c r="KCU53" s="80"/>
      <c r="KCV53"/>
      <c r="KCW53" s="80"/>
      <c r="KCX53"/>
      <c r="KCY53" s="80"/>
      <c r="KCZ53"/>
      <c r="KDA53" s="80"/>
      <c r="KDB53"/>
      <c r="KDC53" s="80"/>
      <c r="KDD53"/>
      <c r="KDE53" s="80"/>
      <c r="KDF53"/>
      <c r="KDG53" s="80"/>
      <c r="KDH53"/>
      <c r="KDI53" s="80"/>
      <c r="KDJ53"/>
      <c r="KDK53" s="80"/>
      <c r="KDL53"/>
      <c r="KDM53" s="80"/>
      <c r="KDN53"/>
      <c r="KDO53" s="80"/>
      <c r="KDP53"/>
      <c r="KDQ53" s="80"/>
      <c r="KDR53"/>
      <c r="KDS53" s="80"/>
      <c r="KDT53"/>
      <c r="KDU53" s="80"/>
      <c r="KDV53"/>
      <c r="KDW53" s="80"/>
      <c r="KDX53"/>
      <c r="KDY53" s="80"/>
      <c r="KDZ53"/>
      <c r="KEA53" s="80"/>
      <c r="KEB53"/>
      <c r="KEC53" s="80"/>
      <c r="KED53"/>
      <c r="KEE53" s="80"/>
      <c r="KEF53"/>
      <c r="KEG53" s="80"/>
      <c r="KEH53"/>
      <c r="KEI53" s="80"/>
      <c r="KEJ53"/>
      <c r="KEK53" s="80"/>
      <c r="KEL53"/>
      <c r="KEM53" s="80"/>
      <c r="KEN53"/>
      <c r="KEO53" s="80"/>
      <c r="KEP53"/>
      <c r="KEQ53" s="80"/>
      <c r="KER53"/>
      <c r="KES53" s="80"/>
      <c r="KET53"/>
      <c r="KEU53" s="80"/>
      <c r="KEV53"/>
      <c r="KEW53" s="80"/>
      <c r="KEX53"/>
      <c r="KEY53" s="80"/>
      <c r="KEZ53"/>
      <c r="KFA53" s="80"/>
      <c r="KFB53"/>
      <c r="KFC53" s="80"/>
      <c r="KFD53"/>
      <c r="KFE53" s="80"/>
      <c r="KFF53"/>
      <c r="KFG53" s="80"/>
      <c r="KFH53"/>
      <c r="KFI53" s="80"/>
      <c r="KFJ53"/>
      <c r="KFK53" s="80"/>
      <c r="KFL53"/>
      <c r="KFM53" s="80"/>
      <c r="KFN53"/>
      <c r="KFO53" s="80"/>
      <c r="KFP53"/>
      <c r="KFQ53" s="80"/>
      <c r="KFR53"/>
      <c r="KFS53" s="80"/>
      <c r="KFT53"/>
      <c r="KFU53" s="80"/>
      <c r="KFV53"/>
      <c r="KFW53" s="80"/>
      <c r="KFX53"/>
      <c r="KFY53" s="80"/>
      <c r="KFZ53"/>
      <c r="KGA53" s="80"/>
      <c r="KGB53"/>
      <c r="KGC53" s="80"/>
      <c r="KGD53"/>
      <c r="KGE53" s="80"/>
      <c r="KGF53"/>
      <c r="KGG53" s="80"/>
      <c r="KGH53"/>
      <c r="KGI53" s="80"/>
      <c r="KGJ53"/>
      <c r="KGK53" s="80"/>
      <c r="KGL53"/>
      <c r="KGM53" s="80"/>
      <c r="KGN53"/>
      <c r="KGO53" s="80"/>
      <c r="KGP53"/>
      <c r="KGQ53" s="80"/>
      <c r="KGR53"/>
      <c r="KGS53" s="80"/>
      <c r="KGT53"/>
      <c r="KGU53" s="80"/>
      <c r="KGV53"/>
      <c r="KGW53" s="80"/>
      <c r="KGX53"/>
      <c r="KGY53" s="80"/>
      <c r="KGZ53"/>
      <c r="KHA53" s="80"/>
      <c r="KHB53"/>
      <c r="KHC53" s="80"/>
      <c r="KHD53"/>
      <c r="KHE53" s="80"/>
      <c r="KHF53"/>
      <c r="KHG53" s="80"/>
      <c r="KHH53"/>
      <c r="KHI53" s="80"/>
      <c r="KHJ53"/>
      <c r="KHK53" s="80"/>
      <c r="KHL53"/>
      <c r="KHM53" s="80"/>
      <c r="KHN53"/>
      <c r="KHO53" s="80"/>
      <c r="KHP53"/>
      <c r="KHQ53" s="80"/>
      <c r="KHR53"/>
      <c r="KHS53" s="80"/>
      <c r="KHT53"/>
      <c r="KHU53" s="80"/>
      <c r="KHV53"/>
      <c r="KHW53" s="80"/>
      <c r="KHX53"/>
      <c r="KHY53" s="80"/>
      <c r="KHZ53"/>
      <c r="KIA53" s="80"/>
      <c r="KIB53"/>
      <c r="KIC53" s="80"/>
      <c r="KID53"/>
      <c r="KIE53" s="80"/>
      <c r="KIF53"/>
      <c r="KIG53" s="80"/>
      <c r="KIH53"/>
      <c r="KII53" s="80"/>
      <c r="KIJ53"/>
      <c r="KIK53" s="80"/>
      <c r="KIL53"/>
      <c r="KIM53" s="80"/>
      <c r="KIN53"/>
      <c r="KIO53" s="80"/>
      <c r="KIP53"/>
      <c r="KIQ53" s="80"/>
      <c r="KIR53"/>
      <c r="KIS53" s="80"/>
      <c r="KIT53"/>
      <c r="KIU53" s="80"/>
      <c r="KIV53"/>
      <c r="KIW53" s="80"/>
      <c r="KIX53"/>
      <c r="KIY53" s="80"/>
      <c r="KIZ53"/>
      <c r="KJA53" s="80"/>
      <c r="KJB53"/>
      <c r="KJC53" s="80"/>
      <c r="KJD53"/>
      <c r="KJE53" s="80"/>
      <c r="KJF53"/>
      <c r="KJG53" s="80"/>
      <c r="KJH53"/>
      <c r="KJI53" s="80"/>
      <c r="KJJ53"/>
      <c r="KJK53" s="80"/>
      <c r="KJL53"/>
      <c r="KJM53" s="80"/>
      <c r="KJN53"/>
      <c r="KJO53" s="80"/>
      <c r="KJP53"/>
      <c r="KJQ53" s="80"/>
      <c r="KJR53"/>
      <c r="KJS53" s="80"/>
      <c r="KJT53"/>
      <c r="KJU53" s="80"/>
      <c r="KJV53"/>
      <c r="KJW53" s="80"/>
      <c r="KJX53"/>
      <c r="KJY53" s="80"/>
      <c r="KJZ53"/>
      <c r="KKA53" s="80"/>
      <c r="KKB53"/>
      <c r="KKC53" s="80"/>
      <c r="KKD53"/>
      <c r="KKE53" s="80"/>
      <c r="KKF53"/>
      <c r="KKG53" s="80"/>
      <c r="KKH53"/>
      <c r="KKI53" s="80"/>
      <c r="KKJ53"/>
      <c r="KKK53" s="80"/>
      <c r="KKL53"/>
      <c r="KKM53" s="80"/>
      <c r="KKN53"/>
      <c r="KKO53" s="80"/>
      <c r="KKP53"/>
      <c r="KKQ53" s="80"/>
      <c r="KKR53"/>
      <c r="KKS53" s="80"/>
      <c r="KKT53"/>
      <c r="KKU53" s="80"/>
      <c r="KKV53"/>
      <c r="KKW53" s="80"/>
      <c r="KKX53"/>
      <c r="KKY53" s="80"/>
      <c r="KKZ53"/>
      <c r="KLA53" s="80"/>
      <c r="KLB53"/>
      <c r="KLC53" s="80"/>
      <c r="KLD53"/>
      <c r="KLE53" s="80"/>
      <c r="KLF53"/>
      <c r="KLG53" s="80"/>
      <c r="KLH53"/>
      <c r="KLI53" s="80"/>
      <c r="KLJ53"/>
      <c r="KLK53" s="80"/>
      <c r="KLL53"/>
      <c r="KLM53" s="80"/>
      <c r="KLN53"/>
      <c r="KLO53" s="80"/>
      <c r="KLP53"/>
      <c r="KLQ53" s="80"/>
      <c r="KLR53"/>
      <c r="KLS53" s="80"/>
      <c r="KLT53"/>
      <c r="KLU53" s="80"/>
      <c r="KLV53"/>
      <c r="KLW53" s="80"/>
      <c r="KLX53"/>
      <c r="KLY53" s="80"/>
      <c r="KLZ53"/>
      <c r="KMA53" s="80"/>
      <c r="KMB53"/>
      <c r="KMC53" s="80"/>
      <c r="KMD53"/>
      <c r="KME53" s="80"/>
      <c r="KMF53"/>
      <c r="KMG53" s="80"/>
      <c r="KMH53"/>
      <c r="KMI53" s="80"/>
      <c r="KMJ53"/>
      <c r="KMK53" s="80"/>
      <c r="KML53"/>
      <c r="KMM53" s="80"/>
      <c r="KMN53"/>
      <c r="KMO53" s="80"/>
      <c r="KMP53"/>
      <c r="KMQ53" s="80"/>
      <c r="KMR53"/>
      <c r="KMS53" s="80"/>
      <c r="KMT53"/>
      <c r="KMU53" s="80"/>
      <c r="KMV53"/>
      <c r="KMW53" s="80"/>
      <c r="KMX53"/>
      <c r="KMY53" s="80"/>
      <c r="KMZ53"/>
      <c r="KNA53" s="80"/>
      <c r="KNB53"/>
      <c r="KNC53" s="80"/>
      <c r="KND53"/>
      <c r="KNE53" s="80"/>
      <c r="KNF53"/>
      <c r="KNG53" s="80"/>
      <c r="KNH53"/>
      <c r="KNI53" s="80"/>
      <c r="KNJ53"/>
      <c r="KNK53" s="80"/>
      <c r="KNL53"/>
      <c r="KNM53" s="80"/>
      <c r="KNN53"/>
      <c r="KNO53" s="80"/>
      <c r="KNP53"/>
      <c r="KNQ53" s="80"/>
      <c r="KNR53"/>
      <c r="KNS53" s="80"/>
      <c r="KNT53"/>
      <c r="KNU53" s="80"/>
      <c r="KNV53"/>
      <c r="KNW53" s="80"/>
      <c r="KNX53"/>
      <c r="KNY53" s="80"/>
      <c r="KNZ53"/>
      <c r="KOA53" s="80"/>
      <c r="KOB53"/>
      <c r="KOC53" s="80"/>
      <c r="KOD53"/>
      <c r="KOE53" s="80"/>
      <c r="KOF53"/>
      <c r="KOG53" s="80"/>
      <c r="KOH53"/>
      <c r="KOI53" s="80"/>
      <c r="KOJ53"/>
      <c r="KOK53" s="80"/>
      <c r="KOL53"/>
      <c r="KOM53" s="80"/>
      <c r="KON53"/>
      <c r="KOO53" s="80"/>
      <c r="KOP53"/>
      <c r="KOQ53" s="80"/>
      <c r="KOR53"/>
      <c r="KOS53" s="80"/>
      <c r="KOT53"/>
      <c r="KOU53" s="80"/>
      <c r="KOV53"/>
      <c r="KOW53" s="80"/>
      <c r="KOX53"/>
      <c r="KOY53" s="80"/>
      <c r="KOZ53"/>
      <c r="KPA53" s="80"/>
      <c r="KPB53"/>
      <c r="KPC53" s="80"/>
      <c r="KPD53"/>
      <c r="KPE53" s="80"/>
      <c r="KPF53"/>
      <c r="KPG53" s="80"/>
      <c r="KPH53"/>
      <c r="KPI53" s="80"/>
      <c r="KPJ53"/>
      <c r="KPK53" s="80"/>
      <c r="KPL53"/>
      <c r="KPM53" s="80"/>
      <c r="KPN53"/>
      <c r="KPO53" s="80"/>
      <c r="KPP53"/>
      <c r="KPQ53" s="80"/>
      <c r="KPR53"/>
      <c r="KPS53" s="80"/>
      <c r="KPT53"/>
      <c r="KPU53" s="80"/>
      <c r="KPV53"/>
      <c r="KPW53" s="80"/>
      <c r="KPX53"/>
      <c r="KPY53" s="80"/>
      <c r="KPZ53"/>
      <c r="KQA53" s="80"/>
      <c r="KQB53"/>
      <c r="KQC53" s="80"/>
      <c r="KQD53"/>
      <c r="KQE53" s="80"/>
      <c r="KQF53"/>
      <c r="KQG53" s="80"/>
      <c r="KQH53"/>
      <c r="KQI53" s="80"/>
      <c r="KQJ53"/>
      <c r="KQK53" s="80"/>
      <c r="KQL53"/>
      <c r="KQM53" s="80"/>
      <c r="KQN53"/>
      <c r="KQO53" s="80"/>
      <c r="KQP53"/>
      <c r="KQQ53" s="80"/>
      <c r="KQR53"/>
      <c r="KQS53" s="80"/>
      <c r="KQT53"/>
      <c r="KQU53" s="80"/>
      <c r="KQV53"/>
      <c r="KQW53" s="80"/>
      <c r="KQX53"/>
      <c r="KQY53" s="80"/>
      <c r="KQZ53"/>
      <c r="KRA53" s="80"/>
      <c r="KRB53"/>
      <c r="KRC53" s="80"/>
      <c r="KRD53"/>
      <c r="KRE53" s="80"/>
      <c r="KRF53"/>
      <c r="KRG53" s="80"/>
      <c r="KRH53"/>
      <c r="KRI53" s="80"/>
      <c r="KRJ53"/>
      <c r="KRK53" s="80"/>
      <c r="KRL53"/>
      <c r="KRM53" s="80"/>
      <c r="KRN53"/>
      <c r="KRO53" s="80"/>
      <c r="KRP53"/>
      <c r="KRQ53" s="80"/>
      <c r="KRR53"/>
      <c r="KRS53" s="80"/>
      <c r="KRT53"/>
      <c r="KRU53" s="80"/>
      <c r="KRV53"/>
      <c r="KRW53" s="80"/>
      <c r="KRX53"/>
      <c r="KRY53" s="80"/>
      <c r="KRZ53"/>
      <c r="KSA53" s="80"/>
      <c r="KSB53"/>
      <c r="KSC53" s="80"/>
      <c r="KSD53"/>
      <c r="KSE53" s="80"/>
      <c r="KSF53"/>
      <c r="KSG53" s="80"/>
      <c r="KSH53"/>
      <c r="KSI53" s="80"/>
      <c r="KSJ53"/>
      <c r="KSK53" s="80"/>
      <c r="KSL53"/>
      <c r="KSM53" s="80"/>
      <c r="KSN53"/>
      <c r="KSO53" s="80"/>
      <c r="KSP53"/>
      <c r="KSQ53" s="80"/>
      <c r="KSR53"/>
      <c r="KSS53" s="80"/>
      <c r="KST53"/>
      <c r="KSU53" s="80"/>
      <c r="KSV53"/>
      <c r="KSW53" s="80"/>
      <c r="KSX53"/>
      <c r="KSY53" s="80"/>
      <c r="KSZ53"/>
      <c r="KTA53" s="80"/>
      <c r="KTB53"/>
      <c r="KTC53" s="80"/>
      <c r="KTD53"/>
      <c r="KTE53" s="80"/>
      <c r="KTF53"/>
      <c r="KTG53" s="80"/>
      <c r="KTH53"/>
      <c r="KTI53" s="80"/>
      <c r="KTJ53"/>
      <c r="KTK53" s="80"/>
      <c r="KTL53"/>
      <c r="KTM53" s="80"/>
      <c r="KTN53"/>
      <c r="KTO53" s="80"/>
      <c r="KTP53"/>
      <c r="KTQ53" s="80"/>
      <c r="KTR53"/>
      <c r="KTS53" s="80"/>
      <c r="KTT53"/>
      <c r="KTU53" s="80"/>
      <c r="KTV53"/>
      <c r="KTW53" s="80"/>
      <c r="KTX53"/>
      <c r="KTY53" s="80"/>
      <c r="KTZ53"/>
      <c r="KUA53" s="80"/>
      <c r="KUB53"/>
      <c r="KUC53" s="80"/>
      <c r="KUD53"/>
      <c r="KUE53" s="80"/>
      <c r="KUF53"/>
      <c r="KUG53" s="80"/>
      <c r="KUH53"/>
      <c r="KUI53" s="80"/>
      <c r="KUJ53"/>
      <c r="KUK53" s="80"/>
      <c r="KUL53"/>
      <c r="KUM53" s="80"/>
      <c r="KUN53"/>
      <c r="KUO53" s="80"/>
      <c r="KUP53"/>
      <c r="KUQ53" s="80"/>
      <c r="KUR53"/>
      <c r="KUS53" s="80"/>
      <c r="KUT53"/>
      <c r="KUU53" s="80"/>
      <c r="KUV53"/>
      <c r="KUW53" s="80"/>
      <c r="KUX53"/>
      <c r="KUY53" s="80"/>
      <c r="KUZ53"/>
      <c r="KVA53" s="80"/>
      <c r="KVB53"/>
      <c r="KVC53" s="80"/>
      <c r="KVD53"/>
      <c r="KVE53" s="80"/>
      <c r="KVF53"/>
      <c r="KVG53" s="80"/>
      <c r="KVH53"/>
      <c r="KVI53" s="80"/>
      <c r="KVJ53"/>
      <c r="KVK53" s="80"/>
      <c r="KVL53"/>
      <c r="KVM53" s="80"/>
      <c r="KVN53"/>
      <c r="KVO53" s="80"/>
      <c r="KVP53"/>
      <c r="KVQ53" s="80"/>
      <c r="KVR53"/>
      <c r="KVS53" s="80"/>
      <c r="KVT53"/>
      <c r="KVU53" s="80"/>
      <c r="KVV53"/>
      <c r="KVW53" s="80"/>
      <c r="KVX53"/>
      <c r="KVY53" s="80"/>
      <c r="KVZ53"/>
      <c r="KWA53" s="80"/>
      <c r="KWB53"/>
      <c r="KWC53" s="80"/>
      <c r="KWD53"/>
      <c r="KWE53" s="80"/>
      <c r="KWF53"/>
      <c r="KWG53" s="80"/>
      <c r="KWH53"/>
      <c r="KWI53" s="80"/>
      <c r="KWJ53"/>
      <c r="KWK53" s="80"/>
      <c r="KWL53"/>
      <c r="KWM53" s="80"/>
      <c r="KWN53"/>
      <c r="KWO53" s="80"/>
      <c r="KWP53"/>
      <c r="KWQ53" s="80"/>
      <c r="KWR53"/>
      <c r="KWS53" s="80"/>
      <c r="KWT53"/>
      <c r="KWU53" s="80"/>
      <c r="KWV53"/>
      <c r="KWW53" s="80"/>
      <c r="KWX53"/>
      <c r="KWY53" s="80"/>
      <c r="KWZ53"/>
      <c r="KXA53" s="80"/>
      <c r="KXB53"/>
      <c r="KXC53" s="80"/>
      <c r="KXD53"/>
      <c r="KXE53" s="80"/>
      <c r="KXF53"/>
      <c r="KXG53" s="80"/>
      <c r="KXH53"/>
      <c r="KXI53" s="80"/>
      <c r="KXJ53"/>
      <c r="KXK53" s="80"/>
      <c r="KXL53"/>
      <c r="KXM53" s="80"/>
      <c r="KXN53"/>
      <c r="KXO53" s="80"/>
      <c r="KXP53"/>
      <c r="KXQ53" s="80"/>
      <c r="KXR53"/>
      <c r="KXS53" s="80"/>
      <c r="KXT53"/>
      <c r="KXU53" s="80"/>
      <c r="KXV53"/>
      <c r="KXW53" s="80"/>
      <c r="KXX53"/>
      <c r="KXY53" s="80"/>
      <c r="KXZ53"/>
      <c r="KYA53" s="80"/>
      <c r="KYB53"/>
      <c r="KYC53" s="80"/>
      <c r="KYD53"/>
      <c r="KYE53" s="80"/>
      <c r="KYF53"/>
      <c r="KYG53" s="80"/>
      <c r="KYH53"/>
      <c r="KYI53" s="80"/>
      <c r="KYJ53"/>
      <c r="KYK53" s="80"/>
      <c r="KYL53"/>
      <c r="KYM53" s="80"/>
      <c r="KYN53"/>
      <c r="KYO53" s="80"/>
      <c r="KYP53"/>
      <c r="KYQ53" s="80"/>
      <c r="KYR53"/>
      <c r="KYS53" s="80"/>
      <c r="KYT53"/>
      <c r="KYU53" s="80"/>
      <c r="KYV53"/>
      <c r="KYW53" s="80"/>
      <c r="KYX53"/>
      <c r="KYY53" s="80"/>
      <c r="KYZ53"/>
      <c r="KZA53" s="80"/>
      <c r="KZB53"/>
      <c r="KZC53" s="80"/>
      <c r="KZD53"/>
      <c r="KZE53" s="80"/>
      <c r="KZF53"/>
      <c r="KZG53" s="80"/>
      <c r="KZH53"/>
      <c r="KZI53" s="80"/>
      <c r="KZJ53"/>
      <c r="KZK53" s="80"/>
      <c r="KZL53"/>
      <c r="KZM53" s="80"/>
      <c r="KZN53"/>
      <c r="KZO53" s="80"/>
      <c r="KZP53"/>
      <c r="KZQ53" s="80"/>
      <c r="KZR53"/>
      <c r="KZS53" s="80"/>
      <c r="KZT53"/>
      <c r="KZU53" s="80"/>
      <c r="KZV53"/>
      <c r="KZW53" s="80"/>
      <c r="KZX53"/>
      <c r="KZY53" s="80"/>
      <c r="KZZ53"/>
      <c r="LAA53" s="80"/>
      <c r="LAB53"/>
      <c r="LAC53" s="80"/>
      <c r="LAD53"/>
      <c r="LAE53" s="80"/>
      <c r="LAF53"/>
      <c r="LAG53" s="80"/>
      <c r="LAH53"/>
      <c r="LAI53" s="80"/>
      <c r="LAJ53"/>
      <c r="LAK53" s="80"/>
      <c r="LAL53"/>
      <c r="LAM53" s="80"/>
      <c r="LAN53"/>
      <c r="LAO53" s="80"/>
      <c r="LAP53"/>
      <c r="LAQ53" s="80"/>
      <c r="LAR53"/>
      <c r="LAS53" s="80"/>
      <c r="LAT53"/>
      <c r="LAU53" s="80"/>
      <c r="LAV53"/>
      <c r="LAW53" s="80"/>
      <c r="LAX53"/>
      <c r="LAY53" s="80"/>
      <c r="LAZ53"/>
      <c r="LBA53" s="80"/>
      <c r="LBB53"/>
      <c r="LBC53" s="80"/>
      <c r="LBD53"/>
      <c r="LBE53" s="80"/>
      <c r="LBF53"/>
      <c r="LBG53" s="80"/>
      <c r="LBH53"/>
      <c r="LBI53" s="80"/>
      <c r="LBJ53"/>
      <c r="LBK53" s="80"/>
      <c r="LBL53"/>
      <c r="LBM53" s="80"/>
      <c r="LBN53"/>
      <c r="LBO53" s="80"/>
      <c r="LBP53"/>
      <c r="LBQ53" s="80"/>
      <c r="LBR53"/>
      <c r="LBS53" s="80"/>
      <c r="LBT53"/>
      <c r="LBU53" s="80"/>
      <c r="LBV53"/>
      <c r="LBW53" s="80"/>
      <c r="LBX53"/>
      <c r="LBY53" s="80"/>
      <c r="LBZ53"/>
      <c r="LCA53" s="80"/>
      <c r="LCB53"/>
      <c r="LCC53" s="80"/>
      <c r="LCD53"/>
      <c r="LCE53" s="80"/>
      <c r="LCF53"/>
      <c r="LCG53" s="80"/>
      <c r="LCH53"/>
      <c r="LCI53" s="80"/>
      <c r="LCJ53"/>
      <c r="LCK53" s="80"/>
      <c r="LCL53"/>
      <c r="LCM53" s="80"/>
      <c r="LCN53"/>
      <c r="LCO53" s="80"/>
      <c r="LCP53"/>
      <c r="LCQ53" s="80"/>
      <c r="LCR53"/>
      <c r="LCS53" s="80"/>
      <c r="LCT53"/>
      <c r="LCU53" s="80"/>
      <c r="LCV53"/>
      <c r="LCW53" s="80"/>
      <c r="LCX53"/>
      <c r="LCY53" s="80"/>
      <c r="LCZ53"/>
      <c r="LDA53" s="80"/>
      <c r="LDB53"/>
      <c r="LDC53" s="80"/>
      <c r="LDD53"/>
      <c r="LDE53" s="80"/>
      <c r="LDF53"/>
      <c r="LDG53" s="80"/>
      <c r="LDH53"/>
      <c r="LDI53" s="80"/>
      <c r="LDJ53"/>
      <c r="LDK53" s="80"/>
      <c r="LDL53"/>
      <c r="LDM53" s="80"/>
      <c r="LDN53"/>
      <c r="LDO53" s="80"/>
      <c r="LDP53"/>
      <c r="LDQ53" s="80"/>
      <c r="LDR53"/>
      <c r="LDS53" s="80"/>
      <c r="LDT53"/>
      <c r="LDU53" s="80"/>
      <c r="LDV53"/>
      <c r="LDW53" s="80"/>
      <c r="LDX53"/>
      <c r="LDY53" s="80"/>
      <c r="LDZ53"/>
      <c r="LEA53" s="80"/>
      <c r="LEB53"/>
      <c r="LEC53" s="80"/>
      <c r="LED53"/>
      <c r="LEE53" s="80"/>
      <c r="LEF53"/>
      <c r="LEG53" s="80"/>
      <c r="LEH53"/>
      <c r="LEI53" s="80"/>
      <c r="LEJ53"/>
      <c r="LEK53" s="80"/>
      <c r="LEL53"/>
      <c r="LEM53" s="80"/>
      <c r="LEN53"/>
      <c r="LEO53" s="80"/>
      <c r="LEP53"/>
      <c r="LEQ53" s="80"/>
      <c r="LER53"/>
      <c r="LES53" s="80"/>
      <c r="LET53"/>
      <c r="LEU53" s="80"/>
      <c r="LEV53"/>
      <c r="LEW53" s="80"/>
      <c r="LEX53"/>
      <c r="LEY53" s="80"/>
      <c r="LEZ53"/>
      <c r="LFA53" s="80"/>
      <c r="LFB53"/>
      <c r="LFC53" s="80"/>
      <c r="LFD53"/>
      <c r="LFE53" s="80"/>
      <c r="LFF53"/>
      <c r="LFG53" s="80"/>
      <c r="LFH53"/>
      <c r="LFI53" s="80"/>
      <c r="LFJ53"/>
      <c r="LFK53" s="80"/>
      <c r="LFL53"/>
      <c r="LFM53" s="80"/>
      <c r="LFN53"/>
      <c r="LFO53" s="80"/>
      <c r="LFP53"/>
      <c r="LFQ53" s="80"/>
      <c r="LFR53"/>
      <c r="LFS53" s="80"/>
      <c r="LFT53"/>
      <c r="LFU53" s="80"/>
      <c r="LFV53"/>
      <c r="LFW53" s="80"/>
      <c r="LFX53"/>
      <c r="LFY53" s="80"/>
      <c r="LFZ53"/>
      <c r="LGA53" s="80"/>
      <c r="LGB53"/>
      <c r="LGC53" s="80"/>
      <c r="LGD53"/>
      <c r="LGE53" s="80"/>
      <c r="LGF53"/>
      <c r="LGG53" s="80"/>
      <c r="LGH53"/>
      <c r="LGI53" s="80"/>
      <c r="LGJ53"/>
      <c r="LGK53" s="80"/>
      <c r="LGL53"/>
      <c r="LGM53" s="80"/>
      <c r="LGN53"/>
      <c r="LGO53" s="80"/>
      <c r="LGP53"/>
      <c r="LGQ53" s="80"/>
      <c r="LGR53"/>
      <c r="LGS53" s="80"/>
      <c r="LGT53"/>
      <c r="LGU53" s="80"/>
      <c r="LGV53"/>
      <c r="LGW53" s="80"/>
      <c r="LGX53"/>
      <c r="LGY53" s="80"/>
      <c r="LGZ53"/>
      <c r="LHA53" s="80"/>
      <c r="LHB53"/>
      <c r="LHC53" s="80"/>
      <c r="LHD53"/>
      <c r="LHE53" s="80"/>
      <c r="LHF53"/>
      <c r="LHG53" s="80"/>
      <c r="LHH53"/>
      <c r="LHI53" s="80"/>
      <c r="LHJ53"/>
      <c r="LHK53" s="80"/>
      <c r="LHL53"/>
      <c r="LHM53" s="80"/>
      <c r="LHN53"/>
      <c r="LHO53" s="80"/>
      <c r="LHP53"/>
      <c r="LHQ53" s="80"/>
      <c r="LHR53"/>
      <c r="LHS53" s="80"/>
      <c r="LHT53"/>
      <c r="LHU53" s="80"/>
      <c r="LHV53"/>
      <c r="LHW53" s="80"/>
      <c r="LHX53"/>
      <c r="LHY53" s="80"/>
      <c r="LHZ53"/>
      <c r="LIA53" s="80"/>
      <c r="LIB53"/>
      <c r="LIC53" s="80"/>
      <c r="LID53"/>
      <c r="LIE53" s="80"/>
      <c r="LIF53"/>
      <c r="LIG53" s="80"/>
      <c r="LIH53"/>
      <c r="LII53" s="80"/>
      <c r="LIJ53"/>
      <c r="LIK53" s="80"/>
      <c r="LIL53"/>
      <c r="LIM53" s="80"/>
      <c r="LIN53"/>
      <c r="LIO53" s="80"/>
      <c r="LIP53"/>
      <c r="LIQ53" s="80"/>
      <c r="LIR53"/>
      <c r="LIS53" s="80"/>
      <c r="LIT53"/>
      <c r="LIU53" s="80"/>
      <c r="LIV53"/>
      <c r="LIW53" s="80"/>
      <c r="LIX53"/>
      <c r="LIY53" s="80"/>
      <c r="LIZ53"/>
      <c r="LJA53" s="80"/>
      <c r="LJB53"/>
      <c r="LJC53" s="80"/>
      <c r="LJD53"/>
      <c r="LJE53" s="80"/>
      <c r="LJF53"/>
      <c r="LJG53" s="80"/>
      <c r="LJH53"/>
      <c r="LJI53" s="80"/>
      <c r="LJJ53"/>
      <c r="LJK53" s="80"/>
      <c r="LJL53"/>
      <c r="LJM53" s="80"/>
      <c r="LJN53"/>
      <c r="LJO53" s="80"/>
      <c r="LJP53"/>
      <c r="LJQ53" s="80"/>
      <c r="LJR53"/>
      <c r="LJS53" s="80"/>
      <c r="LJT53"/>
      <c r="LJU53" s="80"/>
      <c r="LJV53"/>
      <c r="LJW53" s="80"/>
      <c r="LJX53"/>
      <c r="LJY53" s="80"/>
      <c r="LJZ53"/>
      <c r="LKA53" s="80"/>
      <c r="LKB53"/>
      <c r="LKC53" s="80"/>
      <c r="LKD53"/>
      <c r="LKE53" s="80"/>
      <c r="LKF53"/>
      <c r="LKG53" s="80"/>
      <c r="LKH53"/>
      <c r="LKI53" s="80"/>
      <c r="LKJ53"/>
      <c r="LKK53" s="80"/>
      <c r="LKL53"/>
      <c r="LKM53" s="80"/>
      <c r="LKN53"/>
      <c r="LKO53" s="80"/>
      <c r="LKP53"/>
      <c r="LKQ53" s="80"/>
      <c r="LKR53"/>
      <c r="LKS53" s="80"/>
      <c r="LKT53"/>
      <c r="LKU53" s="80"/>
      <c r="LKV53"/>
      <c r="LKW53" s="80"/>
      <c r="LKX53"/>
      <c r="LKY53" s="80"/>
      <c r="LKZ53"/>
      <c r="LLA53" s="80"/>
      <c r="LLB53"/>
      <c r="LLC53" s="80"/>
      <c r="LLD53"/>
      <c r="LLE53" s="80"/>
      <c r="LLF53"/>
      <c r="LLG53" s="80"/>
      <c r="LLH53"/>
      <c r="LLI53" s="80"/>
      <c r="LLJ53"/>
      <c r="LLK53" s="80"/>
      <c r="LLL53"/>
      <c r="LLM53" s="80"/>
      <c r="LLN53"/>
      <c r="LLO53" s="80"/>
      <c r="LLP53"/>
      <c r="LLQ53" s="80"/>
      <c r="LLR53"/>
      <c r="LLS53" s="80"/>
      <c r="LLT53"/>
      <c r="LLU53" s="80"/>
      <c r="LLV53"/>
      <c r="LLW53" s="80"/>
      <c r="LLX53"/>
      <c r="LLY53" s="80"/>
      <c r="LLZ53"/>
      <c r="LMA53" s="80"/>
      <c r="LMB53"/>
      <c r="LMC53" s="80"/>
      <c r="LMD53"/>
      <c r="LME53" s="80"/>
      <c r="LMF53"/>
      <c r="LMG53" s="80"/>
      <c r="LMH53"/>
      <c r="LMI53" s="80"/>
      <c r="LMJ53"/>
      <c r="LMK53" s="80"/>
      <c r="LML53"/>
      <c r="LMM53" s="80"/>
      <c r="LMN53"/>
      <c r="LMO53" s="80"/>
      <c r="LMP53"/>
      <c r="LMQ53" s="80"/>
      <c r="LMR53"/>
      <c r="LMS53" s="80"/>
      <c r="LMT53"/>
      <c r="LMU53" s="80"/>
      <c r="LMV53"/>
      <c r="LMW53" s="80"/>
      <c r="LMX53"/>
      <c r="LMY53" s="80"/>
      <c r="LMZ53"/>
      <c r="LNA53" s="80"/>
      <c r="LNB53"/>
      <c r="LNC53" s="80"/>
      <c r="LND53"/>
      <c r="LNE53" s="80"/>
      <c r="LNF53"/>
      <c r="LNG53" s="80"/>
      <c r="LNH53"/>
      <c r="LNI53" s="80"/>
      <c r="LNJ53"/>
      <c r="LNK53" s="80"/>
      <c r="LNL53"/>
      <c r="LNM53" s="80"/>
      <c r="LNN53"/>
      <c r="LNO53" s="80"/>
      <c r="LNP53"/>
      <c r="LNQ53" s="80"/>
      <c r="LNR53"/>
      <c r="LNS53" s="80"/>
      <c r="LNT53"/>
      <c r="LNU53" s="80"/>
      <c r="LNV53"/>
      <c r="LNW53" s="80"/>
      <c r="LNX53"/>
      <c r="LNY53" s="80"/>
      <c r="LNZ53"/>
      <c r="LOA53" s="80"/>
      <c r="LOB53"/>
      <c r="LOC53" s="80"/>
      <c r="LOD53"/>
      <c r="LOE53" s="80"/>
      <c r="LOF53"/>
      <c r="LOG53" s="80"/>
      <c r="LOH53"/>
      <c r="LOI53" s="80"/>
      <c r="LOJ53"/>
      <c r="LOK53" s="80"/>
      <c r="LOL53"/>
      <c r="LOM53" s="80"/>
      <c r="LON53"/>
      <c r="LOO53" s="80"/>
      <c r="LOP53"/>
      <c r="LOQ53" s="80"/>
      <c r="LOR53"/>
      <c r="LOS53" s="80"/>
      <c r="LOT53"/>
      <c r="LOU53" s="80"/>
      <c r="LOV53"/>
      <c r="LOW53" s="80"/>
      <c r="LOX53"/>
      <c r="LOY53" s="80"/>
      <c r="LOZ53"/>
      <c r="LPA53" s="80"/>
      <c r="LPB53"/>
      <c r="LPC53" s="80"/>
      <c r="LPD53"/>
      <c r="LPE53" s="80"/>
      <c r="LPF53"/>
      <c r="LPG53" s="80"/>
      <c r="LPH53"/>
      <c r="LPI53" s="80"/>
      <c r="LPJ53"/>
      <c r="LPK53" s="80"/>
      <c r="LPL53"/>
      <c r="LPM53" s="80"/>
      <c r="LPN53"/>
      <c r="LPO53" s="80"/>
      <c r="LPP53"/>
      <c r="LPQ53" s="80"/>
      <c r="LPR53"/>
      <c r="LPS53" s="80"/>
      <c r="LPT53"/>
      <c r="LPU53" s="80"/>
      <c r="LPV53"/>
      <c r="LPW53" s="80"/>
      <c r="LPX53"/>
      <c r="LPY53" s="80"/>
      <c r="LPZ53"/>
      <c r="LQA53" s="80"/>
      <c r="LQB53"/>
      <c r="LQC53" s="80"/>
      <c r="LQD53"/>
      <c r="LQE53" s="80"/>
      <c r="LQF53"/>
      <c r="LQG53" s="80"/>
      <c r="LQH53"/>
      <c r="LQI53" s="80"/>
      <c r="LQJ53"/>
      <c r="LQK53" s="80"/>
      <c r="LQL53"/>
      <c r="LQM53" s="80"/>
      <c r="LQN53"/>
      <c r="LQO53" s="80"/>
      <c r="LQP53"/>
      <c r="LQQ53" s="80"/>
      <c r="LQR53"/>
      <c r="LQS53" s="80"/>
      <c r="LQT53"/>
      <c r="LQU53" s="80"/>
      <c r="LQV53"/>
      <c r="LQW53" s="80"/>
      <c r="LQX53"/>
      <c r="LQY53" s="80"/>
      <c r="LQZ53"/>
      <c r="LRA53" s="80"/>
      <c r="LRB53"/>
      <c r="LRC53" s="80"/>
      <c r="LRD53"/>
      <c r="LRE53" s="80"/>
      <c r="LRF53"/>
      <c r="LRG53" s="80"/>
      <c r="LRH53"/>
      <c r="LRI53" s="80"/>
      <c r="LRJ53"/>
      <c r="LRK53" s="80"/>
      <c r="LRL53"/>
      <c r="LRM53" s="80"/>
      <c r="LRN53"/>
      <c r="LRO53" s="80"/>
      <c r="LRP53"/>
      <c r="LRQ53" s="80"/>
      <c r="LRR53"/>
      <c r="LRS53" s="80"/>
      <c r="LRT53"/>
      <c r="LRU53" s="80"/>
      <c r="LRV53"/>
      <c r="LRW53" s="80"/>
      <c r="LRX53"/>
      <c r="LRY53" s="80"/>
      <c r="LRZ53"/>
      <c r="LSA53" s="80"/>
      <c r="LSB53"/>
      <c r="LSC53" s="80"/>
      <c r="LSD53"/>
      <c r="LSE53" s="80"/>
      <c r="LSF53"/>
      <c r="LSG53" s="80"/>
      <c r="LSH53"/>
      <c r="LSI53" s="80"/>
      <c r="LSJ53"/>
      <c r="LSK53" s="80"/>
      <c r="LSL53"/>
      <c r="LSM53" s="80"/>
      <c r="LSN53"/>
      <c r="LSO53" s="80"/>
      <c r="LSP53"/>
      <c r="LSQ53" s="80"/>
      <c r="LSR53"/>
      <c r="LSS53" s="80"/>
      <c r="LST53"/>
      <c r="LSU53" s="80"/>
      <c r="LSV53"/>
      <c r="LSW53" s="80"/>
      <c r="LSX53"/>
      <c r="LSY53" s="80"/>
      <c r="LSZ53"/>
      <c r="LTA53" s="80"/>
      <c r="LTB53"/>
      <c r="LTC53" s="80"/>
      <c r="LTD53"/>
      <c r="LTE53" s="80"/>
      <c r="LTF53"/>
      <c r="LTG53" s="80"/>
      <c r="LTH53"/>
      <c r="LTI53" s="80"/>
      <c r="LTJ53"/>
      <c r="LTK53" s="80"/>
      <c r="LTL53"/>
      <c r="LTM53" s="80"/>
      <c r="LTN53"/>
      <c r="LTO53" s="80"/>
      <c r="LTP53"/>
      <c r="LTQ53" s="80"/>
      <c r="LTR53"/>
      <c r="LTS53" s="80"/>
      <c r="LTT53"/>
      <c r="LTU53" s="80"/>
      <c r="LTV53"/>
      <c r="LTW53" s="80"/>
      <c r="LTX53"/>
      <c r="LTY53" s="80"/>
      <c r="LTZ53"/>
      <c r="LUA53" s="80"/>
      <c r="LUB53"/>
      <c r="LUC53" s="80"/>
      <c r="LUD53"/>
      <c r="LUE53" s="80"/>
      <c r="LUF53"/>
      <c r="LUG53" s="80"/>
      <c r="LUH53"/>
      <c r="LUI53" s="80"/>
      <c r="LUJ53"/>
      <c r="LUK53" s="80"/>
      <c r="LUL53"/>
      <c r="LUM53" s="80"/>
      <c r="LUN53"/>
      <c r="LUO53" s="80"/>
      <c r="LUP53"/>
      <c r="LUQ53" s="80"/>
      <c r="LUR53"/>
      <c r="LUS53" s="80"/>
      <c r="LUT53"/>
      <c r="LUU53" s="80"/>
      <c r="LUV53"/>
      <c r="LUW53" s="80"/>
      <c r="LUX53"/>
      <c r="LUY53" s="80"/>
      <c r="LUZ53"/>
      <c r="LVA53" s="80"/>
      <c r="LVB53"/>
      <c r="LVC53" s="80"/>
      <c r="LVD53"/>
      <c r="LVE53" s="80"/>
      <c r="LVF53"/>
      <c r="LVG53" s="80"/>
      <c r="LVH53"/>
      <c r="LVI53" s="80"/>
      <c r="LVJ53"/>
      <c r="LVK53" s="80"/>
      <c r="LVL53"/>
      <c r="LVM53" s="80"/>
      <c r="LVN53"/>
      <c r="LVO53" s="80"/>
      <c r="LVP53"/>
      <c r="LVQ53" s="80"/>
      <c r="LVR53"/>
      <c r="LVS53" s="80"/>
      <c r="LVT53"/>
      <c r="LVU53" s="80"/>
      <c r="LVV53"/>
      <c r="LVW53" s="80"/>
      <c r="LVX53"/>
      <c r="LVY53" s="80"/>
      <c r="LVZ53"/>
      <c r="LWA53" s="80"/>
      <c r="LWB53"/>
      <c r="LWC53" s="80"/>
      <c r="LWD53"/>
      <c r="LWE53" s="80"/>
      <c r="LWF53"/>
      <c r="LWG53" s="80"/>
      <c r="LWH53"/>
      <c r="LWI53" s="80"/>
      <c r="LWJ53"/>
      <c r="LWK53" s="80"/>
      <c r="LWL53"/>
      <c r="LWM53" s="80"/>
      <c r="LWN53"/>
      <c r="LWO53" s="80"/>
      <c r="LWP53"/>
      <c r="LWQ53" s="80"/>
      <c r="LWR53"/>
      <c r="LWS53" s="80"/>
      <c r="LWT53"/>
      <c r="LWU53" s="80"/>
      <c r="LWV53"/>
      <c r="LWW53" s="80"/>
      <c r="LWX53"/>
      <c r="LWY53" s="80"/>
      <c r="LWZ53"/>
      <c r="LXA53" s="80"/>
      <c r="LXB53"/>
      <c r="LXC53" s="80"/>
      <c r="LXD53"/>
      <c r="LXE53" s="80"/>
      <c r="LXF53"/>
      <c r="LXG53" s="80"/>
      <c r="LXH53"/>
      <c r="LXI53" s="80"/>
      <c r="LXJ53"/>
      <c r="LXK53" s="80"/>
      <c r="LXL53"/>
      <c r="LXM53" s="80"/>
      <c r="LXN53"/>
      <c r="LXO53" s="80"/>
      <c r="LXP53"/>
      <c r="LXQ53" s="80"/>
      <c r="LXR53"/>
      <c r="LXS53" s="80"/>
      <c r="LXT53"/>
      <c r="LXU53" s="80"/>
      <c r="LXV53"/>
      <c r="LXW53" s="80"/>
      <c r="LXX53"/>
      <c r="LXY53" s="80"/>
      <c r="LXZ53"/>
      <c r="LYA53" s="80"/>
      <c r="LYB53"/>
      <c r="LYC53" s="80"/>
      <c r="LYD53"/>
      <c r="LYE53" s="80"/>
      <c r="LYF53"/>
      <c r="LYG53" s="80"/>
      <c r="LYH53"/>
      <c r="LYI53" s="80"/>
      <c r="LYJ53"/>
      <c r="LYK53" s="80"/>
      <c r="LYL53"/>
      <c r="LYM53" s="80"/>
      <c r="LYN53"/>
      <c r="LYO53" s="80"/>
      <c r="LYP53"/>
      <c r="LYQ53" s="80"/>
      <c r="LYR53"/>
      <c r="LYS53" s="80"/>
      <c r="LYT53"/>
      <c r="LYU53" s="80"/>
      <c r="LYV53"/>
      <c r="LYW53" s="80"/>
      <c r="LYX53"/>
      <c r="LYY53" s="80"/>
      <c r="LYZ53"/>
      <c r="LZA53" s="80"/>
      <c r="LZB53"/>
      <c r="LZC53" s="80"/>
      <c r="LZD53"/>
      <c r="LZE53" s="80"/>
      <c r="LZF53"/>
      <c r="LZG53" s="80"/>
      <c r="LZH53"/>
      <c r="LZI53" s="80"/>
      <c r="LZJ53"/>
      <c r="LZK53" s="80"/>
      <c r="LZL53"/>
      <c r="LZM53" s="80"/>
      <c r="LZN53"/>
      <c r="LZO53" s="80"/>
      <c r="LZP53"/>
      <c r="LZQ53" s="80"/>
      <c r="LZR53"/>
      <c r="LZS53" s="80"/>
      <c r="LZT53"/>
      <c r="LZU53" s="80"/>
      <c r="LZV53"/>
      <c r="LZW53" s="80"/>
      <c r="LZX53"/>
      <c r="LZY53" s="80"/>
      <c r="LZZ53"/>
      <c r="MAA53" s="80"/>
      <c r="MAB53"/>
      <c r="MAC53" s="80"/>
      <c r="MAD53"/>
      <c r="MAE53" s="80"/>
      <c r="MAF53"/>
      <c r="MAG53" s="80"/>
      <c r="MAH53"/>
      <c r="MAI53" s="80"/>
      <c r="MAJ53"/>
      <c r="MAK53" s="80"/>
      <c r="MAL53"/>
      <c r="MAM53" s="80"/>
      <c r="MAN53"/>
      <c r="MAO53" s="80"/>
      <c r="MAP53"/>
      <c r="MAQ53" s="80"/>
      <c r="MAR53"/>
      <c r="MAS53" s="80"/>
      <c r="MAT53"/>
      <c r="MAU53" s="80"/>
      <c r="MAV53"/>
      <c r="MAW53" s="80"/>
      <c r="MAX53"/>
      <c r="MAY53" s="80"/>
      <c r="MAZ53"/>
      <c r="MBA53" s="80"/>
      <c r="MBB53"/>
      <c r="MBC53" s="80"/>
      <c r="MBD53"/>
      <c r="MBE53" s="80"/>
      <c r="MBF53"/>
      <c r="MBG53" s="80"/>
      <c r="MBH53"/>
      <c r="MBI53" s="80"/>
      <c r="MBJ53"/>
      <c r="MBK53" s="80"/>
      <c r="MBL53"/>
      <c r="MBM53" s="80"/>
      <c r="MBN53"/>
      <c r="MBO53" s="80"/>
      <c r="MBP53"/>
      <c r="MBQ53" s="80"/>
      <c r="MBR53"/>
      <c r="MBS53" s="80"/>
      <c r="MBT53"/>
      <c r="MBU53" s="80"/>
      <c r="MBV53"/>
      <c r="MBW53" s="80"/>
      <c r="MBX53"/>
      <c r="MBY53" s="80"/>
      <c r="MBZ53"/>
      <c r="MCA53" s="80"/>
      <c r="MCB53"/>
      <c r="MCC53" s="80"/>
      <c r="MCD53"/>
      <c r="MCE53" s="80"/>
      <c r="MCF53"/>
      <c r="MCG53" s="80"/>
      <c r="MCH53"/>
      <c r="MCI53" s="80"/>
      <c r="MCJ53"/>
      <c r="MCK53" s="80"/>
      <c r="MCL53"/>
      <c r="MCM53" s="80"/>
      <c r="MCN53"/>
      <c r="MCO53" s="80"/>
      <c r="MCP53"/>
      <c r="MCQ53" s="80"/>
      <c r="MCR53"/>
      <c r="MCS53" s="80"/>
      <c r="MCT53"/>
      <c r="MCU53" s="80"/>
      <c r="MCV53"/>
      <c r="MCW53" s="80"/>
      <c r="MCX53"/>
      <c r="MCY53" s="80"/>
      <c r="MCZ53"/>
      <c r="MDA53" s="80"/>
      <c r="MDB53"/>
      <c r="MDC53" s="80"/>
      <c r="MDD53"/>
      <c r="MDE53" s="80"/>
      <c r="MDF53"/>
      <c r="MDG53" s="80"/>
      <c r="MDH53"/>
      <c r="MDI53" s="80"/>
      <c r="MDJ53"/>
      <c r="MDK53" s="80"/>
      <c r="MDL53"/>
      <c r="MDM53" s="80"/>
      <c r="MDN53"/>
      <c r="MDO53" s="80"/>
      <c r="MDP53"/>
      <c r="MDQ53" s="80"/>
      <c r="MDR53"/>
      <c r="MDS53" s="80"/>
      <c r="MDT53"/>
      <c r="MDU53" s="80"/>
      <c r="MDV53"/>
      <c r="MDW53" s="80"/>
      <c r="MDX53"/>
      <c r="MDY53" s="80"/>
      <c r="MDZ53"/>
      <c r="MEA53" s="80"/>
      <c r="MEB53"/>
      <c r="MEC53" s="80"/>
      <c r="MED53"/>
      <c r="MEE53" s="80"/>
      <c r="MEF53"/>
      <c r="MEG53" s="80"/>
      <c r="MEH53"/>
      <c r="MEI53" s="80"/>
      <c r="MEJ53"/>
      <c r="MEK53" s="80"/>
      <c r="MEL53"/>
      <c r="MEM53" s="80"/>
      <c r="MEN53"/>
      <c r="MEO53" s="80"/>
      <c r="MEP53"/>
      <c r="MEQ53" s="80"/>
      <c r="MER53"/>
      <c r="MES53" s="80"/>
      <c r="MET53"/>
      <c r="MEU53" s="80"/>
      <c r="MEV53"/>
      <c r="MEW53" s="80"/>
      <c r="MEX53"/>
      <c r="MEY53" s="80"/>
      <c r="MEZ53"/>
      <c r="MFA53" s="80"/>
      <c r="MFB53"/>
      <c r="MFC53" s="80"/>
      <c r="MFD53"/>
      <c r="MFE53" s="80"/>
      <c r="MFF53"/>
      <c r="MFG53" s="80"/>
      <c r="MFH53"/>
      <c r="MFI53" s="80"/>
      <c r="MFJ53"/>
      <c r="MFK53" s="80"/>
      <c r="MFL53"/>
      <c r="MFM53" s="80"/>
      <c r="MFN53"/>
      <c r="MFO53" s="80"/>
      <c r="MFP53"/>
      <c r="MFQ53" s="80"/>
      <c r="MFR53"/>
      <c r="MFS53" s="80"/>
      <c r="MFT53"/>
      <c r="MFU53" s="80"/>
      <c r="MFV53"/>
      <c r="MFW53" s="80"/>
      <c r="MFX53"/>
      <c r="MFY53" s="80"/>
      <c r="MFZ53"/>
      <c r="MGA53" s="80"/>
      <c r="MGB53"/>
      <c r="MGC53" s="80"/>
      <c r="MGD53"/>
      <c r="MGE53" s="80"/>
      <c r="MGF53"/>
      <c r="MGG53" s="80"/>
      <c r="MGH53"/>
      <c r="MGI53" s="80"/>
      <c r="MGJ53"/>
      <c r="MGK53" s="80"/>
      <c r="MGL53"/>
      <c r="MGM53" s="80"/>
      <c r="MGN53"/>
      <c r="MGO53" s="80"/>
      <c r="MGP53"/>
      <c r="MGQ53" s="80"/>
      <c r="MGR53"/>
      <c r="MGS53" s="80"/>
      <c r="MGT53"/>
      <c r="MGU53" s="80"/>
      <c r="MGV53"/>
      <c r="MGW53" s="80"/>
      <c r="MGX53"/>
      <c r="MGY53" s="80"/>
      <c r="MGZ53"/>
      <c r="MHA53" s="80"/>
      <c r="MHB53"/>
      <c r="MHC53" s="80"/>
      <c r="MHD53"/>
      <c r="MHE53" s="80"/>
      <c r="MHF53"/>
      <c r="MHG53" s="80"/>
      <c r="MHH53"/>
      <c r="MHI53" s="80"/>
      <c r="MHJ53"/>
      <c r="MHK53" s="80"/>
      <c r="MHL53"/>
      <c r="MHM53" s="80"/>
      <c r="MHN53"/>
      <c r="MHO53" s="80"/>
      <c r="MHP53"/>
      <c r="MHQ53" s="80"/>
      <c r="MHR53"/>
      <c r="MHS53" s="80"/>
      <c r="MHT53"/>
      <c r="MHU53" s="80"/>
      <c r="MHV53"/>
      <c r="MHW53" s="80"/>
      <c r="MHX53"/>
      <c r="MHY53" s="80"/>
      <c r="MHZ53"/>
      <c r="MIA53" s="80"/>
      <c r="MIB53"/>
      <c r="MIC53" s="80"/>
      <c r="MID53"/>
      <c r="MIE53" s="80"/>
      <c r="MIF53"/>
      <c r="MIG53" s="80"/>
      <c r="MIH53"/>
      <c r="MII53" s="80"/>
      <c r="MIJ53"/>
      <c r="MIK53" s="80"/>
      <c r="MIL53"/>
      <c r="MIM53" s="80"/>
      <c r="MIN53"/>
      <c r="MIO53" s="80"/>
      <c r="MIP53"/>
      <c r="MIQ53" s="80"/>
      <c r="MIR53"/>
      <c r="MIS53" s="80"/>
      <c r="MIT53"/>
      <c r="MIU53" s="80"/>
      <c r="MIV53"/>
      <c r="MIW53" s="80"/>
      <c r="MIX53"/>
      <c r="MIY53" s="80"/>
      <c r="MIZ53"/>
      <c r="MJA53" s="80"/>
      <c r="MJB53"/>
      <c r="MJC53" s="80"/>
      <c r="MJD53"/>
      <c r="MJE53" s="80"/>
      <c r="MJF53"/>
      <c r="MJG53" s="80"/>
      <c r="MJH53"/>
      <c r="MJI53" s="80"/>
      <c r="MJJ53"/>
      <c r="MJK53" s="80"/>
      <c r="MJL53"/>
      <c r="MJM53" s="80"/>
      <c r="MJN53"/>
      <c r="MJO53" s="80"/>
      <c r="MJP53"/>
      <c r="MJQ53" s="80"/>
      <c r="MJR53"/>
      <c r="MJS53" s="80"/>
      <c r="MJT53"/>
      <c r="MJU53" s="80"/>
      <c r="MJV53"/>
      <c r="MJW53" s="80"/>
      <c r="MJX53"/>
      <c r="MJY53" s="80"/>
      <c r="MJZ53"/>
      <c r="MKA53" s="80"/>
      <c r="MKB53"/>
      <c r="MKC53" s="80"/>
      <c r="MKD53"/>
      <c r="MKE53" s="80"/>
      <c r="MKF53"/>
      <c r="MKG53" s="80"/>
      <c r="MKH53"/>
      <c r="MKI53" s="80"/>
      <c r="MKJ53"/>
      <c r="MKK53" s="80"/>
      <c r="MKL53"/>
      <c r="MKM53" s="80"/>
      <c r="MKN53"/>
      <c r="MKO53" s="80"/>
      <c r="MKP53"/>
      <c r="MKQ53" s="80"/>
      <c r="MKR53"/>
      <c r="MKS53" s="80"/>
      <c r="MKT53"/>
      <c r="MKU53" s="80"/>
      <c r="MKV53"/>
      <c r="MKW53" s="80"/>
      <c r="MKX53"/>
      <c r="MKY53" s="80"/>
      <c r="MKZ53"/>
      <c r="MLA53" s="80"/>
      <c r="MLB53"/>
      <c r="MLC53" s="80"/>
      <c r="MLD53"/>
      <c r="MLE53" s="80"/>
      <c r="MLF53"/>
      <c r="MLG53" s="80"/>
      <c r="MLH53"/>
      <c r="MLI53" s="80"/>
      <c r="MLJ53"/>
      <c r="MLK53" s="80"/>
      <c r="MLL53"/>
      <c r="MLM53" s="80"/>
      <c r="MLN53"/>
      <c r="MLO53" s="80"/>
      <c r="MLP53"/>
      <c r="MLQ53" s="80"/>
      <c r="MLR53"/>
      <c r="MLS53" s="80"/>
      <c r="MLT53"/>
      <c r="MLU53" s="80"/>
      <c r="MLV53"/>
      <c r="MLW53" s="80"/>
      <c r="MLX53"/>
      <c r="MLY53" s="80"/>
      <c r="MLZ53"/>
      <c r="MMA53" s="80"/>
      <c r="MMB53"/>
      <c r="MMC53" s="80"/>
      <c r="MMD53"/>
      <c r="MME53" s="80"/>
      <c r="MMF53"/>
      <c r="MMG53" s="80"/>
      <c r="MMH53"/>
      <c r="MMI53" s="80"/>
      <c r="MMJ53"/>
      <c r="MMK53" s="80"/>
      <c r="MML53"/>
      <c r="MMM53" s="80"/>
      <c r="MMN53"/>
      <c r="MMO53" s="80"/>
      <c r="MMP53"/>
      <c r="MMQ53" s="80"/>
      <c r="MMR53"/>
      <c r="MMS53" s="80"/>
      <c r="MMT53"/>
      <c r="MMU53" s="80"/>
      <c r="MMV53"/>
      <c r="MMW53" s="80"/>
      <c r="MMX53"/>
      <c r="MMY53" s="80"/>
      <c r="MMZ53"/>
      <c r="MNA53" s="80"/>
      <c r="MNB53"/>
      <c r="MNC53" s="80"/>
      <c r="MND53"/>
      <c r="MNE53" s="80"/>
      <c r="MNF53"/>
      <c r="MNG53" s="80"/>
      <c r="MNH53"/>
      <c r="MNI53" s="80"/>
      <c r="MNJ53"/>
      <c r="MNK53" s="80"/>
      <c r="MNL53"/>
      <c r="MNM53" s="80"/>
      <c r="MNN53"/>
      <c r="MNO53" s="80"/>
      <c r="MNP53"/>
      <c r="MNQ53" s="80"/>
      <c r="MNR53"/>
      <c r="MNS53" s="80"/>
      <c r="MNT53"/>
      <c r="MNU53" s="80"/>
      <c r="MNV53"/>
      <c r="MNW53" s="80"/>
      <c r="MNX53"/>
      <c r="MNY53" s="80"/>
      <c r="MNZ53"/>
      <c r="MOA53" s="80"/>
      <c r="MOB53"/>
      <c r="MOC53" s="80"/>
      <c r="MOD53"/>
      <c r="MOE53" s="80"/>
      <c r="MOF53"/>
      <c r="MOG53" s="80"/>
      <c r="MOH53"/>
      <c r="MOI53" s="80"/>
      <c r="MOJ53"/>
      <c r="MOK53" s="80"/>
      <c r="MOL53"/>
      <c r="MOM53" s="80"/>
      <c r="MON53"/>
      <c r="MOO53" s="80"/>
      <c r="MOP53"/>
      <c r="MOQ53" s="80"/>
      <c r="MOR53"/>
      <c r="MOS53" s="80"/>
      <c r="MOT53"/>
      <c r="MOU53" s="80"/>
      <c r="MOV53"/>
      <c r="MOW53" s="80"/>
      <c r="MOX53"/>
      <c r="MOY53" s="80"/>
      <c r="MOZ53"/>
      <c r="MPA53" s="80"/>
      <c r="MPB53"/>
      <c r="MPC53" s="80"/>
      <c r="MPD53"/>
      <c r="MPE53" s="80"/>
      <c r="MPF53"/>
      <c r="MPG53" s="80"/>
      <c r="MPH53"/>
      <c r="MPI53" s="80"/>
      <c r="MPJ53"/>
      <c r="MPK53" s="80"/>
      <c r="MPL53"/>
      <c r="MPM53" s="80"/>
      <c r="MPN53"/>
      <c r="MPO53" s="80"/>
      <c r="MPP53"/>
      <c r="MPQ53" s="80"/>
      <c r="MPR53"/>
      <c r="MPS53" s="80"/>
      <c r="MPT53"/>
      <c r="MPU53" s="80"/>
      <c r="MPV53"/>
      <c r="MPW53" s="80"/>
      <c r="MPX53"/>
      <c r="MPY53" s="80"/>
      <c r="MPZ53"/>
      <c r="MQA53" s="80"/>
      <c r="MQB53"/>
      <c r="MQC53" s="80"/>
      <c r="MQD53"/>
      <c r="MQE53" s="80"/>
      <c r="MQF53"/>
      <c r="MQG53" s="80"/>
      <c r="MQH53"/>
      <c r="MQI53" s="80"/>
      <c r="MQJ53"/>
      <c r="MQK53" s="80"/>
      <c r="MQL53"/>
      <c r="MQM53" s="80"/>
      <c r="MQN53"/>
      <c r="MQO53" s="80"/>
      <c r="MQP53"/>
      <c r="MQQ53" s="80"/>
      <c r="MQR53"/>
      <c r="MQS53" s="80"/>
      <c r="MQT53"/>
      <c r="MQU53" s="80"/>
      <c r="MQV53"/>
      <c r="MQW53" s="80"/>
      <c r="MQX53"/>
      <c r="MQY53" s="80"/>
      <c r="MQZ53"/>
      <c r="MRA53" s="80"/>
      <c r="MRB53"/>
      <c r="MRC53" s="80"/>
      <c r="MRD53"/>
      <c r="MRE53" s="80"/>
      <c r="MRF53"/>
      <c r="MRG53" s="80"/>
      <c r="MRH53"/>
      <c r="MRI53" s="80"/>
      <c r="MRJ53"/>
      <c r="MRK53" s="80"/>
      <c r="MRL53"/>
      <c r="MRM53" s="80"/>
      <c r="MRN53"/>
      <c r="MRO53" s="80"/>
      <c r="MRP53"/>
      <c r="MRQ53" s="80"/>
      <c r="MRR53"/>
      <c r="MRS53" s="80"/>
      <c r="MRT53"/>
      <c r="MRU53" s="80"/>
      <c r="MRV53"/>
      <c r="MRW53" s="80"/>
      <c r="MRX53"/>
      <c r="MRY53" s="80"/>
      <c r="MRZ53"/>
      <c r="MSA53" s="80"/>
      <c r="MSB53"/>
      <c r="MSC53" s="80"/>
      <c r="MSD53"/>
      <c r="MSE53" s="80"/>
      <c r="MSF53"/>
      <c r="MSG53" s="80"/>
      <c r="MSH53"/>
      <c r="MSI53" s="80"/>
      <c r="MSJ53"/>
      <c r="MSK53" s="80"/>
      <c r="MSL53"/>
      <c r="MSM53" s="80"/>
      <c r="MSN53"/>
      <c r="MSO53" s="80"/>
      <c r="MSP53"/>
      <c r="MSQ53" s="80"/>
      <c r="MSR53"/>
      <c r="MSS53" s="80"/>
      <c r="MST53"/>
      <c r="MSU53" s="80"/>
      <c r="MSV53"/>
      <c r="MSW53" s="80"/>
      <c r="MSX53"/>
      <c r="MSY53" s="80"/>
      <c r="MSZ53"/>
      <c r="MTA53" s="80"/>
      <c r="MTB53"/>
      <c r="MTC53" s="80"/>
      <c r="MTD53"/>
      <c r="MTE53" s="80"/>
      <c r="MTF53"/>
      <c r="MTG53" s="80"/>
      <c r="MTH53"/>
      <c r="MTI53" s="80"/>
      <c r="MTJ53"/>
      <c r="MTK53" s="80"/>
      <c r="MTL53"/>
      <c r="MTM53" s="80"/>
      <c r="MTN53"/>
      <c r="MTO53" s="80"/>
      <c r="MTP53"/>
      <c r="MTQ53" s="80"/>
      <c r="MTR53"/>
      <c r="MTS53" s="80"/>
      <c r="MTT53"/>
      <c r="MTU53" s="80"/>
      <c r="MTV53"/>
      <c r="MTW53" s="80"/>
      <c r="MTX53"/>
      <c r="MTY53" s="80"/>
      <c r="MTZ53"/>
      <c r="MUA53" s="80"/>
      <c r="MUB53"/>
      <c r="MUC53" s="80"/>
      <c r="MUD53"/>
      <c r="MUE53" s="80"/>
      <c r="MUF53"/>
      <c r="MUG53" s="80"/>
      <c r="MUH53"/>
      <c r="MUI53" s="80"/>
      <c r="MUJ53"/>
      <c r="MUK53" s="80"/>
      <c r="MUL53"/>
      <c r="MUM53" s="80"/>
      <c r="MUN53"/>
      <c r="MUO53" s="80"/>
      <c r="MUP53"/>
      <c r="MUQ53" s="80"/>
      <c r="MUR53"/>
      <c r="MUS53" s="80"/>
      <c r="MUT53"/>
      <c r="MUU53" s="80"/>
      <c r="MUV53"/>
      <c r="MUW53" s="80"/>
      <c r="MUX53"/>
      <c r="MUY53" s="80"/>
      <c r="MUZ53"/>
      <c r="MVA53" s="80"/>
      <c r="MVB53"/>
      <c r="MVC53" s="80"/>
      <c r="MVD53"/>
      <c r="MVE53" s="80"/>
      <c r="MVF53"/>
      <c r="MVG53" s="80"/>
      <c r="MVH53"/>
      <c r="MVI53" s="80"/>
      <c r="MVJ53"/>
      <c r="MVK53" s="80"/>
      <c r="MVL53"/>
      <c r="MVM53" s="80"/>
      <c r="MVN53"/>
      <c r="MVO53" s="80"/>
      <c r="MVP53"/>
      <c r="MVQ53" s="80"/>
      <c r="MVR53"/>
      <c r="MVS53" s="80"/>
      <c r="MVT53"/>
      <c r="MVU53" s="80"/>
      <c r="MVV53"/>
      <c r="MVW53" s="80"/>
      <c r="MVX53"/>
      <c r="MVY53" s="80"/>
      <c r="MVZ53"/>
      <c r="MWA53" s="80"/>
      <c r="MWB53"/>
      <c r="MWC53" s="80"/>
      <c r="MWD53"/>
      <c r="MWE53" s="80"/>
      <c r="MWF53"/>
      <c r="MWG53" s="80"/>
      <c r="MWH53"/>
      <c r="MWI53" s="80"/>
      <c r="MWJ53"/>
      <c r="MWK53" s="80"/>
      <c r="MWL53"/>
      <c r="MWM53" s="80"/>
      <c r="MWN53"/>
      <c r="MWO53" s="80"/>
      <c r="MWP53"/>
      <c r="MWQ53" s="80"/>
      <c r="MWR53"/>
      <c r="MWS53" s="80"/>
      <c r="MWT53"/>
      <c r="MWU53" s="80"/>
      <c r="MWV53"/>
      <c r="MWW53" s="80"/>
      <c r="MWX53"/>
      <c r="MWY53" s="80"/>
      <c r="MWZ53"/>
      <c r="MXA53" s="80"/>
      <c r="MXB53"/>
      <c r="MXC53" s="80"/>
      <c r="MXD53"/>
      <c r="MXE53" s="80"/>
      <c r="MXF53"/>
      <c r="MXG53" s="80"/>
      <c r="MXH53"/>
      <c r="MXI53" s="80"/>
      <c r="MXJ53"/>
      <c r="MXK53" s="80"/>
      <c r="MXL53"/>
      <c r="MXM53" s="80"/>
      <c r="MXN53"/>
      <c r="MXO53" s="80"/>
      <c r="MXP53"/>
      <c r="MXQ53" s="80"/>
      <c r="MXR53"/>
      <c r="MXS53" s="80"/>
      <c r="MXT53"/>
      <c r="MXU53" s="80"/>
      <c r="MXV53"/>
      <c r="MXW53" s="80"/>
      <c r="MXX53"/>
      <c r="MXY53" s="80"/>
      <c r="MXZ53"/>
      <c r="MYA53" s="80"/>
      <c r="MYB53"/>
      <c r="MYC53" s="80"/>
      <c r="MYD53"/>
      <c r="MYE53" s="80"/>
      <c r="MYF53"/>
      <c r="MYG53" s="80"/>
      <c r="MYH53"/>
      <c r="MYI53" s="80"/>
      <c r="MYJ53"/>
      <c r="MYK53" s="80"/>
      <c r="MYL53"/>
      <c r="MYM53" s="80"/>
      <c r="MYN53"/>
      <c r="MYO53" s="80"/>
      <c r="MYP53"/>
      <c r="MYQ53" s="80"/>
      <c r="MYR53"/>
      <c r="MYS53" s="80"/>
      <c r="MYT53"/>
      <c r="MYU53" s="80"/>
      <c r="MYV53"/>
      <c r="MYW53" s="80"/>
      <c r="MYX53"/>
      <c r="MYY53" s="80"/>
      <c r="MYZ53"/>
      <c r="MZA53" s="80"/>
      <c r="MZB53"/>
      <c r="MZC53" s="80"/>
      <c r="MZD53"/>
      <c r="MZE53" s="80"/>
      <c r="MZF53"/>
      <c r="MZG53" s="80"/>
      <c r="MZH53"/>
      <c r="MZI53" s="80"/>
      <c r="MZJ53"/>
      <c r="MZK53" s="80"/>
      <c r="MZL53"/>
      <c r="MZM53" s="80"/>
      <c r="MZN53"/>
      <c r="MZO53" s="80"/>
      <c r="MZP53"/>
      <c r="MZQ53" s="80"/>
      <c r="MZR53"/>
      <c r="MZS53" s="80"/>
      <c r="MZT53"/>
      <c r="MZU53" s="80"/>
      <c r="MZV53"/>
      <c r="MZW53" s="80"/>
      <c r="MZX53"/>
      <c r="MZY53" s="80"/>
      <c r="MZZ53"/>
      <c r="NAA53" s="80"/>
      <c r="NAB53"/>
      <c r="NAC53" s="80"/>
      <c r="NAD53"/>
      <c r="NAE53" s="80"/>
      <c r="NAF53"/>
      <c r="NAG53" s="80"/>
      <c r="NAH53"/>
      <c r="NAI53" s="80"/>
      <c r="NAJ53"/>
      <c r="NAK53" s="80"/>
      <c r="NAL53"/>
      <c r="NAM53" s="80"/>
      <c r="NAN53"/>
      <c r="NAO53" s="80"/>
      <c r="NAP53"/>
      <c r="NAQ53" s="80"/>
      <c r="NAR53"/>
      <c r="NAS53" s="80"/>
      <c r="NAT53"/>
      <c r="NAU53" s="80"/>
      <c r="NAV53"/>
      <c r="NAW53" s="80"/>
      <c r="NAX53"/>
      <c r="NAY53" s="80"/>
      <c r="NAZ53"/>
      <c r="NBA53" s="80"/>
      <c r="NBB53"/>
      <c r="NBC53" s="80"/>
      <c r="NBD53"/>
      <c r="NBE53" s="80"/>
      <c r="NBF53"/>
      <c r="NBG53" s="80"/>
      <c r="NBH53"/>
      <c r="NBI53" s="80"/>
      <c r="NBJ53"/>
      <c r="NBK53" s="80"/>
      <c r="NBL53"/>
      <c r="NBM53" s="80"/>
      <c r="NBN53"/>
      <c r="NBO53" s="80"/>
      <c r="NBP53"/>
      <c r="NBQ53" s="80"/>
      <c r="NBR53"/>
      <c r="NBS53" s="80"/>
      <c r="NBT53"/>
      <c r="NBU53" s="80"/>
      <c r="NBV53"/>
      <c r="NBW53" s="80"/>
      <c r="NBX53"/>
      <c r="NBY53" s="80"/>
      <c r="NBZ53"/>
      <c r="NCA53" s="80"/>
      <c r="NCB53"/>
      <c r="NCC53" s="80"/>
      <c r="NCD53"/>
      <c r="NCE53" s="80"/>
      <c r="NCF53"/>
      <c r="NCG53" s="80"/>
      <c r="NCH53"/>
      <c r="NCI53" s="80"/>
      <c r="NCJ53"/>
      <c r="NCK53" s="80"/>
      <c r="NCL53"/>
      <c r="NCM53" s="80"/>
      <c r="NCN53"/>
      <c r="NCO53" s="80"/>
      <c r="NCP53"/>
      <c r="NCQ53" s="80"/>
      <c r="NCR53"/>
      <c r="NCS53" s="80"/>
      <c r="NCT53"/>
      <c r="NCU53" s="80"/>
      <c r="NCV53"/>
      <c r="NCW53" s="80"/>
      <c r="NCX53"/>
      <c r="NCY53" s="80"/>
      <c r="NCZ53"/>
      <c r="NDA53" s="80"/>
      <c r="NDB53"/>
      <c r="NDC53" s="80"/>
      <c r="NDD53"/>
      <c r="NDE53" s="80"/>
      <c r="NDF53"/>
      <c r="NDG53" s="80"/>
      <c r="NDH53"/>
      <c r="NDI53" s="80"/>
      <c r="NDJ53"/>
      <c r="NDK53" s="80"/>
      <c r="NDL53"/>
      <c r="NDM53" s="80"/>
      <c r="NDN53"/>
      <c r="NDO53" s="80"/>
      <c r="NDP53"/>
      <c r="NDQ53" s="80"/>
      <c r="NDR53"/>
      <c r="NDS53" s="80"/>
      <c r="NDT53"/>
      <c r="NDU53" s="80"/>
      <c r="NDV53"/>
      <c r="NDW53" s="80"/>
      <c r="NDX53"/>
      <c r="NDY53" s="80"/>
      <c r="NDZ53"/>
      <c r="NEA53" s="80"/>
      <c r="NEB53"/>
      <c r="NEC53" s="80"/>
      <c r="NED53"/>
      <c r="NEE53" s="80"/>
      <c r="NEF53"/>
      <c r="NEG53" s="80"/>
      <c r="NEH53"/>
      <c r="NEI53" s="80"/>
      <c r="NEJ53"/>
      <c r="NEK53" s="80"/>
      <c r="NEL53"/>
      <c r="NEM53" s="80"/>
      <c r="NEN53"/>
      <c r="NEO53" s="80"/>
      <c r="NEP53"/>
      <c r="NEQ53" s="80"/>
      <c r="NER53"/>
      <c r="NES53" s="80"/>
      <c r="NET53"/>
      <c r="NEU53" s="80"/>
      <c r="NEV53"/>
      <c r="NEW53" s="80"/>
      <c r="NEX53"/>
      <c r="NEY53" s="80"/>
      <c r="NEZ53"/>
      <c r="NFA53" s="80"/>
      <c r="NFB53"/>
      <c r="NFC53" s="80"/>
      <c r="NFD53"/>
      <c r="NFE53" s="80"/>
      <c r="NFF53"/>
      <c r="NFG53" s="80"/>
      <c r="NFH53"/>
      <c r="NFI53" s="80"/>
      <c r="NFJ53"/>
      <c r="NFK53" s="80"/>
      <c r="NFL53"/>
      <c r="NFM53" s="80"/>
      <c r="NFN53"/>
      <c r="NFO53" s="80"/>
      <c r="NFP53"/>
      <c r="NFQ53" s="80"/>
      <c r="NFR53"/>
      <c r="NFS53" s="80"/>
      <c r="NFT53"/>
      <c r="NFU53" s="80"/>
      <c r="NFV53"/>
      <c r="NFW53" s="80"/>
      <c r="NFX53"/>
      <c r="NFY53" s="80"/>
      <c r="NFZ53"/>
      <c r="NGA53" s="80"/>
      <c r="NGB53"/>
      <c r="NGC53" s="80"/>
      <c r="NGD53"/>
      <c r="NGE53" s="80"/>
      <c r="NGF53"/>
      <c r="NGG53" s="80"/>
      <c r="NGH53"/>
      <c r="NGI53" s="80"/>
      <c r="NGJ53"/>
      <c r="NGK53" s="80"/>
      <c r="NGL53"/>
      <c r="NGM53" s="80"/>
      <c r="NGN53"/>
      <c r="NGO53" s="80"/>
      <c r="NGP53"/>
      <c r="NGQ53" s="80"/>
      <c r="NGR53"/>
      <c r="NGS53" s="80"/>
      <c r="NGT53"/>
      <c r="NGU53" s="80"/>
      <c r="NGV53"/>
      <c r="NGW53" s="80"/>
      <c r="NGX53"/>
      <c r="NGY53" s="80"/>
      <c r="NGZ53"/>
      <c r="NHA53" s="80"/>
      <c r="NHB53"/>
      <c r="NHC53" s="80"/>
      <c r="NHD53"/>
      <c r="NHE53" s="80"/>
      <c r="NHF53"/>
      <c r="NHG53" s="80"/>
      <c r="NHH53"/>
      <c r="NHI53" s="80"/>
      <c r="NHJ53"/>
      <c r="NHK53" s="80"/>
      <c r="NHL53"/>
      <c r="NHM53" s="80"/>
      <c r="NHN53"/>
      <c r="NHO53" s="80"/>
      <c r="NHP53"/>
      <c r="NHQ53" s="80"/>
      <c r="NHR53"/>
      <c r="NHS53" s="80"/>
      <c r="NHT53"/>
      <c r="NHU53" s="80"/>
      <c r="NHV53"/>
      <c r="NHW53" s="80"/>
      <c r="NHX53"/>
      <c r="NHY53" s="80"/>
      <c r="NHZ53"/>
      <c r="NIA53" s="80"/>
      <c r="NIB53"/>
      <c r="NIC53" s="80"/>
      <c r="NID53"/>
      <c r="NIE53" s="80"/>
      <c r="NIF53"/>
      <c r="NIG53" s="80"/>
      <c r="NIH53"/>
      <c r="NII53" s="80"/>
      <c r="NIJ53"/>
      <c r="NIK53" s="80"/>
      <c r="NIL53"/>
      <c r="NIM53" s="80"/>
      <c r="NIN53"/>
      <c r="NIO53" s="80"/>
      <c r="NIP53"/>
      <c r="NIQ53" s="80"/>
      <c r="NIR53"/>
      <c r="NIS53" s="80"/>
      <c r="NIT53"/>
      <c r="NIU53" s="80"/>
      <c r="NIV53"/>
      <c r="NIW53" s="80"/>
      <c r="NIX53"/>
      <c r="NIY53" s="80"/>
      <c r="NIZ53"/>
      <c r="NJA53" s="80"/>
      <c r="NJB53"/>
      <c r="NJC53" s="80"/>
      <c r="NJD53"/>
      <c r="NJE53" s="80"/>
      <c r="NJF53"/>
      <c r="NJG53" s="80"/>
      <c r="NJH53"/>
      <c r="NJI53" s="80"/>
      <c r="NJJ53"/>
      <c r="NJK53" s="80"/>
      <c r="NJL53"/>
      <c r="NJM53" s="80"/>
      <c r="NJN53"/>
      <c r="NJO53" s="80"/>
      <c r="NJP53"/>
      <c r="NJQ53" s="80"/>
      <c r="NJR53"/>
      <c r="NJS53" s="80"/>
      <c r="NJT53"/>
      <c r="NJU53" s="80"/>
      <c r="NJV53"/>
      <c r="NJW53" s="80"/>
      <c r="NJX53"/>
      <c r="NJY53" s="80"/>
      <c r="NJZ53"/>
      <c r="NKA53" s="80"/>
      <c r="NKB53"/>
      <c r="NKC53" s="80"/>
      <c r="NKD53"/>
      <c r="NKE53" s="80"/>
      <c r="NKF53"/>
      <c r="NKG53" s="80"/>
      <c r="NKH53"/>
      <c r="NKI53" s="80"/>
      <c r="NKJ53"/>
      <c r="NKK53" s="80"/>
      <c r="NKL53"/>
      <c r="NKM53" s="80"/>
      <c r="NKN53"/>
      <c r="NKO53" s="80"/>
      <c r="NKP53"/>
      <c r="NKQ53" s="80"/>
      <c r="NKR53"/>
      <c r="NKS53" s="80"/>
      <c r="NKT53"/>
      <c r="NKU53" s="80"/>
      <c r="NKV53"/>
      <c r="NKW53" s="80"/>
      <c r="NKX53"/>
      <c r="NKY53" s="80"/>
      <c r="NKZ53"/>
      <c r="NLA53" s="80"/>
      <c r="NLB53"/>
      <c r="NLC53" s="80"/>
      <c r="NLD53"/>
      <c r="NLE53" s="80"/>
      <c r="NLF53"/>
      <c r="NLG53" s="80"/>
      <c r="NLH53"/>
      <c r="NLI53" s="80"/>
      <c r="NLJ53"/>
      <c r="NLK53" s="80"/>
      <c r="NLL53"/>
      <c r="NLM53" s="80"/>
      <c r="NLN53"/>
      <c r="NLO53" s="80"/>
      <c r="NLP53"/>
      <c r="NLQ53" s="80"/>
      <c r="NLR53"/>
      <c r="NLS53" s="80"/>
      <c r="NLT53"/>
      <c r="NLU53" s="80"/>
      <c r="NLV53"/>
      <c r="NLW53" s="80"/>
      <c r="NLX53"/>
      <c r="NLY53" s="80"/>
      <c r="NLZ53"/>
      <c r="NMA53" s="80"/>
      <c r="NMB53"/>
      <c r="NMC53" s="80"/>
      <c r="NMD53"/>
      <c r="NME53" s="80"/>
      <c r="NMF53"/>
      <c r="NMG53" s="80"/>
      <c r="NMH53"/>
      <c r="NMI53" s="80"/>
      <c r="NMJ53"/>
      <c r="NMK53" s="80"/>
      <c r="NML53"/>
      <c r="NMM53" s="80"/>
      <c r="NMN53"/>
      <c r="NMO53" s="80"/>
      <c r="NMP53"/>
      <c r="NMQ53" s="80"/>
      <c r="NMR53"/>
      <c r="NMS53" s="80"/>
      <c r="NMT53"/>
      <c r="NMU53" s="80"/>
      <c r="NMV53"/>
      <c r="NMW53" s="80"/>
      <c r="NMX53"/>
      <c r="NMY53" s="80"/>
      <c r="NMZ53"/>
      <c r="NNA53" s="80"/>
      <c r="NNB53"/>
      <c r="NNC53" s="80"/>
      <c r="NND53"/>
      <c r="NNE53" s="80"/>
      <c r="NNF53"/>
      <c r="NNG53" s="80"/>
      <c r="NNH53"/>
      <c r="NNI53" s="80"/>
      <c r="NNJ53"/>
      <c r="NNK53" s="80"/>
      <c r="NNL53"/>
      <c r="NNM53" s="80"/>
      <c r="NNN53"/>
      <c r="NNO53" s="80"/>
      <c r="NNP53"/>
      <c r="NNQ53" s="80"/>
      <c r="NNR53"/>
      <c r="NNS53" s="80"/>
      <c r="NNT53"/>
      <c r="NNU53" s="80"/>
      <c r="NNV53"/>
      <c r="NNW53" s="80"/>
      <c r="NNX53"/>
      <c r="NNY53" s="80"/>
      <c r="NNZ53"/>
      <c r="NOA53" s="80"/>
      <c r="NOB53"/>
      <c r="NOC53" s="80"/>
      <c r="NOD53"/>
      <c r="NOE53" s="80"/>
      <c r="NOF53"/>
      <c r="NOG53" s="80"/>
      <c r="NOH53"/>
      <c r="NOI53" s="80"/>
      <c r="NOJ53"/>
      <c r="NOK53" s="80"/>
      <c r="NOL53"/>
      <c r="NOM53" s="80"/>
      <c r="NON53"/>
      <c r="NOO53" s="80"/>
      <c r="NOP53"/>
      <c r="NOQ53" s="80"/>
      <c r="NOR53"/>
      <c r="NOS53" s="80"/>
      <c r="NOT53"/>
      <c r="NOU53" s="80"/>
      <c r="NOV53"/>
      <c r="NOW53" s="80"/>
      <c r="NOX53"/>
      <c r="NOY53" s="80"/>
      <c r="NOZ53"/>
      <c r="NPA53" s="80"/>
      <c r="NPB53"/>
      <c r="NPC53" s="80"/>
      <c r="NPD53"/>
      <c r="NPE53" s="80"/>
      <c r="NPF53"/>
      <c r="NPG53" s="80"/>
      <c r="NPH53"/>
      <c r="NPI53" s="80"/>
      <c r="NPJ53"/>
      <c r="NPK53" s="80"/>
      <c r="NPL53"/>
      <c r="NPM53" s="80"/>
      <c r="NPN53"/>
      <c r="NPO53" s="80"/>
      <c r="NPP53"/>
      <c r="NPQ53" s="80"/>
      <c r="NPR53"/>
      <c r="NPS53" s="80"/>
      <c r="NPT53"/>
      <c r="NPU53" s="80"/>
      <c r="NPV53"/>
      <c r="NPW53" s="80"/>
      <c r="NPX53"/>
      <c r="NPY53" s="80"/>
      <c r="NPZ53"/>
      <c r="NQA53" s="80"/>
      <c r="NQB53"/>
      <c r="NQC53" s="80"/>
      <c r="NQD53"/>
      <c r="NQE53" s="80"/>
      <c r="NQF53"/>
      <c r="NQG53" s="80"/>
      <c r="NQH53"/>
      <c r="NQI53" s="80"/>
      <c r="NQJ53"/>
      <c r="NQK53" s="80"/>
      <c r="NQL53"/>
      <c r="NQM53" s="80"/>
      <c r="NQN53"/>
      <c r="NQO53" s="80"/>
      <c r="NQP53"/>
      <c r="NQQ53" s="80"/>
      <c r="NQR53"/>
      <c r="NQS53" s="80"/>
      <c r="NQT53"/>
      <c r="NQU53" s="80"/>
      <c r="NQV53"/>
      <c r="NQW53" s="80"/>
      <c r="NQX53"/>
      <c r="NQY53" s="80"/>
      <c r="NQZ53"/>
      <c r="NRA53" s="80"/>
      <c r="NRB53"/>
      <c r="NRC53" s="80"/>
      <c r="NRD53"/>
      <c r="NRE53" s="80"/>
      <c r="NRF53"/>
      <c r="NRG53" s="80"/>
      <c r="NRH53"/>
      <c r="NRI53" s="80"/>
      <c r="NRJ53"/>
      <c r="NRK53" s="80"/>
      <c r="NRL53"/>
      <c r="NRM53" s="80"/>
      <c r="NRN53"/>
      <c r="NRO53" s="80"/>
      <c r="NRP53"/>
      <c r="NRQ53" s="80"/>
      <c r="NRR53"/>
      <c r="NRS53" s="80"/>
      <c r="NRT53"/>
      <c r="NRU53" s="80"/>
      <c r="NRV53"/>
      <c r="NRW53" s="80"/>
      <c r="NRX53"/>
      <c r="NRY53" s="80"/>
      <c r="NRZ53"/>
      <c r="NSA53" s="80"/>
      <c r="NSB53"/>
      <c r="NSC53" s="80"/>
      <c r="NSD53"/>
      <c r="NSE53" s="80"/>
      <c r="NSF53"/>
      <c r="NSG53" s="80"/>
      <c r="NSH53"/>
      <c r="NSI53" s="80"/>
      <c r="NSJ53"/>
      <c r="NSK53" s="80"/>
      <c r="NSL53"/>
      <c r="NSM53" s="80"/>
      <c r="NSN53"/>
      <c r="NSO53" s="80"/>
      <c r="NSP53"/>
      <c r="NSQ53" s="80"/>
      <c r="NSR53"/>
      <c r="NSS53" s="80"/>
      <c r="NST53"/>
      <c r="NSU53" s="80"/>
      <c r="NSV53"/>
      <c r="NSW53" s="80"/>
      <c r="NSX53"/>
      <c r="NSY53" s="80"/>
      <c r="NSZ53"/>
      <c r="NTA53" s="80"/>
      <c r="NTB53"/>
      <c r="NTC53" s="80"/>
      <c r="NTD53"/>
      <c r="NTE53" s="80"/>
      <c r="NTF53"/>
      <c r="NTG53" s="80"/>
      <c r="NTH53"/>
      <c r="NTI53" s="80"/>
      <c r="NTJ53"/>
      <c r="NTK53" s="80"/>
      <c r="NTL53"/>
      <c r="NTM53" s="80"/>
      <c r="NTN53"/>
      <c r="NTO53" s="80"/>
      <c r="NTP53"/>
      <c r="NTQ53" s="80"/>
      <c r="NTR53"/>
      <c r="NTS53" s="80"/>
      <c r="NTT53"/>
      <c r="NTU53" s="80"/>
      <c r="NTV53"/>
      <c r="NTW53" s="80"/>
      <c r="NTX53"/>
      <c r="NTY53" s="80"/>
      <c r="NTZ53"/>
      <c r="NUA53" s="80"/>
      <c r="NUB53"/>
      <c r="NUC53" s="80"/>
      <c r="NUD53"/>
      <c r="NUE53" s="80"/>
      <c r="NUF53"/>
      <c r="NUG53" s="80"/>
      <c r="NUH53"/>
      <c r="NUI53" s="80"/>
      <c r="NUJ53"/>
      <c r="NUK53" s="80"/>
      <c r="NUL53"/>
      <c r="NUM53" s="80"/>
      <c r="NUN53"/>
      <c r="NUO53" s="80"/>
      <c r="NUP53"/>
      <c r="NUQ53" s="80"/>
      <c r="NUR53"/>
      <c r="NUS53" s="80"/>
      <c r="NUT53"/>
      <c r="NUU53" s="80"/>
      <c r="NUV53"/>
      <c r="NUW53" s="80"/>
      <c r="NUX53"/>
      <c r="NUY53" s="80"/>
      <c r="NUZ53"/>
      <c r="NVA53" s="80"/>
      <c r="NVB53"/>
      <c r="NVC53" s="80"/>
      <c r="NVD53"/>
      <c r="NVE53" s="80"/>
      <c r="NVF53"/>
      <c r="NVG53" s="80"/>
      <c r="NVH53"/>
      <c r="NVI53" s="80"/>
      <c r="NVJ53"/>
      <c r="NVK53" s="80"/>
      <c r="NVL53"/>
      <c r="NVM53" s="80"/>
      <c r="NVN53"/>
      <c r="NVO53" s="80"/>
      <c r="NVP53"/>
      <c r="NVQ53" s="80"/>
      <c r="NVR53"/>
      <c r="NVS53" s="80"/>
      <c r="NVT53"/>
      <c r="NVU53" s="80"/>
      <c r="NVV53"/>
      <c r="NVW53" s="80"/>
      <c r="NVX53"/>
      <c r="NVY53" s="80"/>
      <c r="NVZ53"/>
      <c r="NWA53" s="80"/>
      <c r="NWB53"/>
      <c r="NWC53" s="80"/>
      <c r="NWD53"/>
      <c r="NWE53" s="80"/>
      <c r="NWF53"/>
      <c r="NWG53" s="80"/>
      <c r="NWH53"/>
      <c r="NWI53" s="80"/>
      <c r="NWJ53"/>
      <c r="NWK53" s="80"/>
      <c r="NWL53"/>
      <c r="NWM53" s="80"/>
      <c r="NWN53"/>
      <c r="NWO53" s="80"/>
      <c r="NWP53"/>
      <c r="NWQ53" s="80"/>
      <c r="NWR53"/>
      <c r="NWS53" s="80"/>
      <c r="NWT53"/>
      <c r="NWU53" s="80"/>
      <c r="NWV53"/>
      <c r="NWW53" s="80"/>
      <c r="NWX53"/>
      <c r="NWY53" s="80"/>
      <c r="NWZ53"/>
      <c r="NXA53" s="80"/>
      <c r="NXB53"/>
      <c r="NXC53" s="80"/>
      <c r="NXD53"/>
      <c r="NXE53" s="80"/>
      <c r="NXF53"/>
      <c r="NXG53" s="80"/>
      <c r="NXH53"/>
      <c r="NXI53" s="80"/>
      <c r="NXJ53"/>
      <c r="NXK53" s="80"/>
      <c r="NXL53"/>
      <c r="NXM53" s="80"/>
      <c r="NXN53"/>
      <c r="NXO53" s="80"/>
      <c r="NXP53"/>
      <c r="NXQ53" s="80"/>
      <c r="NXR53"/>
      <c r="NXS53" s="80"/>
      <c r="NXT53"/>
      <c r="NXU53" s="80"/>
      <c r="NXV53"/>
      <c r="NXW53" s="80"/>
      <c r="NXX53"/>
      <c r="NXY53" s="80"/>
      <c r="NXZ53"/>
      <c r="NYA53" s="80"/>
      <c r="NYB53"/>
      <c r="NYC53" s="80"/>
      <c r="NYD53"/>
      <c r="NYE53" s="80"/>
      <c r="NYF53"/>
      <c r="NYG53" s="80"/>
      <c r="NYH53"/>
      <c r="NYI53" s="80"/>
      <c r="NYJ53"/>
      <c r="NYK53" s="80"/>
      <c r="NYL53"/>
      <c r="NYM53" s="80"/>
      <c r="NYN53"/>
      <c r="NYO53" s="80"/>
      <c r="NYP53"/>
      <c r="NYQ53" s="80"/>
      <c r="NYR53"/>
      <c r="NYS53" s="80"/>
      <c r="NYT53"/>
      <c r="NYU53" s="80"/>
      <c r="NYV53"/>
      <c r="NYW53" s="80"/>
      <c r="NYX53"/>
      <c r="NYY53" s="80"/>
      <c r="NYZ53"/>
      <c r="NZA53" s="80"/>
      <c r="NZB53"/>
      <c r="NZC53" s="80"/>
      <c r="NZD53"/>
      <c r="NZE53" s="80"/>
      <c r="NZF53"/>
      <c r="NZG53" s="80"/>
      <c r="NZH53"/>
      <c r="NZI53" s="80"/>
      <c r="NZJ53"/>
      <c r="NZK53" s="80"/>
      <c r="NZL53"/>
      <c r="NZM53" s="80"/>
      <c r="NZN53"/>
      <c r="NZO53" s="80"/>
      <c r="NZP53"/>
      <c r="NZQ53" s="80"/>
      <c r="NZR53"/>
      <c r="NZS53" s="80"/>
      <c r="NZT53"/>
      <c r="NZU53" s="80"/>
      <c r="NZV53"/>
      <c r="NZW53" s="80"/>
      <c r="NZX53"/>
      <c r="NZY53" s="80"/>
      <c r="NZZ53"/>
      <c r="OAA53" s="80"/>
      <c r="OAB53"/>
      <c r="OAC53" s="80"/>
      <c r="OAD53"/>
      <c r="OAE53" s="80"/>
      <c r="OAF53"/>
      <c r="OAG53" s="80"/>
      <c r="OAH53"/>
      <c r="OAI53" s="80"/>
      <c r="OAJ53"/>
      <c r="OAK53" s="80"/>
      <c r="OAL53"/>
      <c r="OAM53" s="80"/>
      <c r="OAN53"/>
      <c r="OAO53" s="80"/>
      <c r="OAP53"/>
      <c r="OAQ53" s="80"/>
      <c r="OAR53"/>
      <c r="OAS53" s="80"/>
      <c r="OAT53"/>
      <c r="OAU53" s="80"/>
      <c r="OAV53"/>
      <c r="OAW53" s="80"/>
      <c r="OAX53"/>
      <c r="OAY53" s="80"/>
      <c r="OAZ53"/>
      <c r="OBA53" s="80"/>
      <c r="OBB53"/>
      <c r="OBC53" s="80"/>
      <c r="OBD53"/>
      <c r="OBE53" s="80"/>
      <c r="OBF53"/>
      <c r="OBG53" s="80"/>
      <c r="OBH53"/>
      <c r="OBI53" s="80"/>
      <c r="OBJ53"/>
      <c r="OBK53" s="80"/>
      <c r="OBL53"/>
      <c r="OBM53" s="80"/>
      <c r="OBN53"/>
      <c r="OBO53" s="80"/>
      <c r="OBP53"/>
      <c r="OBQ53" s="80"/>
      <c r="OBR53"/>
      <c r="OBS53" s="80"/>
      <c r="OBT53"/>
      <c r="OBU53" s="80"/>
      <c r="OBV53"/>
      <c r="OBW53" s="80"/>
      <c r="OBX53"/>
      <c r="OBY53" s="80"/>
      <c r="OBZ53"/>
      <c r="OCA53" s="80"/>
      <c r="OCB53"/>
      <c r="OCC53" s="80"/>
      <c r="OCD53"/>
      <c r="OCE53" s="80"/>
      <c r="OCF53"/>
      <c r="OCG53" s="80"/>
      <c r="OCH53"/>
      <c r="OCI53" s="80"/>
      <c r="OCJ53"/>
      <c r="OCK53" s="80"/>
      <c r="OCL53"/>
      <c r="OCM53" s="80"/>
      <c r="OCN53"/>
      <c r="OCO53" s="80"/>
      <c r="OCP53"/>
      <c r="OCQ53" s="80"/>
      <c r="OCR53"/>
      <c r="OCS53" s="80"/>
      <c r="OCT53"/>
      <c r="OCU53" s="80"/>
      <c r="OCV53"/>
      <c r="OCW53" s="80"/>
      <c r="OCX53"/>
      <c r="OCY53" s="80"/>
      <c r="OCZ53"/>
      <c r="ODA53" s="80"/>
      <c r="ODB53"/>
      <c r="ODC53" s="80"/>
      <c r="ODD53"/>
      <c r="ODE53" s="80"/>
      <c r="ODF53"/>
      <c r="ODG53" s="80"/>
      <c r="ODH53"/>
      <c r="ODI53" s="80"/>
      <c r="ODJ53"/>
      <c r="ODK53" s="80"/>
      <c r="ODL53"/>
      <c r="ODM53" s="80"/>
      <c r="ODN53"/>
      <c r="ODO53" s="80"/>
      <c r="ODP53"/>
      <c r="ODQ53" s="80"/>
      <c r="ODR53"/>
      <c r="ODS53" s="80"/>
      <c r="ODT53"/>
      <c r="ODU53" s="80"/>
      <c r="ODV53"/>
      <c r="ODW53" s="80"/>
      <c r="ODX53"/>
      <c r="ODY53" s="80"/>
      <c r="ODZ53"/>
      <c r="OEA53" s="80"/>
      <c r="OEB53"/>
      <c r="OEC53" s="80"/>
      <c r="OED53"/>
      <c r="OEE53" s="80"/>
      <c r="OEF53"/>
      <c r="OEG53" s="80"/>
      <c r="OEH53"/>
      <c r="OEI53" s="80"/>
      <c r="OEJ53"/>
      <c r="OEK53" s="80"/>
      <c r="OEL53"/>
      <c r="OEM53" s="80"/>
      <c r="OEN53"/>
      <c r="OEO53" s="80"/>
      <c r="OEP53"/>
      <c r="OEQ53" s="80"/>
      <c r="OER53"/>
      <c r="OES53" s="80"/>
      <c r="OET53"/>
      <c r="OEU53" s="80"/>
      <c r="OEV53"/>
      <c r="OEW53" s="80"/>
      <c r="OEX53"/>
      <c r="OEY53" s="80"/>
      <c r="OEZ53"/>
      <c r="OFA53" s="80"/>
      <c r="OFB53"/>
      <c r="OFC53" s="80"/>
      <c r="OFD53"/>
      <c r="OFE53" s="80"/>
      <c r="OFF53"/>
      <c r="OFG53" s="80"/>
      <c r="OFH53"/>
      <c r="OFI53" s="80"/>
      <c r="OFJ53"/>
      <c r="OFK53" s="80"/>
      <c r="OFL53"/>
      <c r="OFM53" s="80"/>
      <c r="OFN53"/>
      <c r="OFO53" s="80"/>
      <c r="OFP53"/>
      <c r="OFQ53" s="80"/>
      <c r="OFR53"/>
      <c r="OFS53" s="80"/>
      <c r="OFT53"/>
      <c r="OFU53" s="80"/>
      <c r="OFV53"/>
      <c r="OFW53" s="80"/>
      <c r="OFX53"/>
      <c r="OFY53" s="80"/>
      <c r="OFZ53"/>
      <c r="OGA53" s="80"/>
      <c r="OGB53"/>
      <c r="OGC53" s="80"/>
      <c r="OGD53"/>
      <c r="OGE53" s="80"/>
      <c r="OGF53"/>
      <c r="OGG53" s="80"/>
      <c r="OGH53"/>
      <c r="OGI53" s="80"/>
      <c r="OGJ53"/>
      <c r="OGK53" s="80"/>
      <c r="OGL53"/>
      <c r="OGM53" s="80"/>
      <c r="OGN53"/>
      <c r="OGO53" s="80"/>
      <c r="OGP53"/>
      <c r="OGQ53" s="80"/>
      <c r="OGR53"/>
      <c r="OGS53" s="80"/>
      <c r="OGT53"/>
      <c r="OGU53" s="80"/>
      <c r="OGV53"/>
      <c r="OGW53" s="80"/>
      <c r="OGX53"/>
      <c r="OGY53" s="80"/>
      <c r="OGZ53"/>
      <c r="OHA53" s="80"/>
      <c r="OHB53"/>
      <c r="OHC53" s="80"/>
      <c r="OHD53"/>
      <c r="OHE53" s="80"/>
      <c r="OHF53"/>
      <c r="OHG53" s="80"/>
      <c r="OHH53"/>
      <c r="OHI53" s="80"/>
      <c r="OHJ53"/>
      <c r="OHK53" s="80"/>
      <c r="OHL53"/>
      <c r="OHM53" s="80"/>
      <c r="OHN53"/>
      <c r="OHO53" s="80"/>
      <c r="OHP53"/>
      <c r="OHQ53" s="80"/>
      <c r="OHR53"/>
      <c r="OHS53" s="80"/>
      <c r="OHT53"/>
      <c r="OHU53" s="80"/>
      <c r="OHV53"/>
      <c r="OHW53" s="80"/>
      <c r="OHX53"/>
      <c r="OHY53" s="80"/>
      <c r="OHZ53"/>
      <c r="OIA53" s="80"/>
      <c r="OIB53"/>
      <c r="OIC53" s="80"/>
      <c r="OID53"/>
      <c r="OIE53" s="80"/>
      <c r="OIF53"/>
      <c r="OIG53" s="80"/>
      <c r="OIH53"/>
      <c r="OII53" s="80"/>
      <c r="OIJ53"/>
      <c r="OIK53" s="80"/>
      <c r="OIL53"/>
      <c r="OIM53" s="80"/>
      <c r="OIN53"/>
      <c r="OIO53" s="80"/>
      <c r="OIP53"/>
      <c r="OIQ53" s="80"/>
      <c r="OIR53"/>
      <c r="OIS53" s="80"/>
      <c r="OIT53"/>
      <c r="OIU53" s="80"/>
      <c r="OIV53"/>
      <c r="OIW53" s="80"/>
      <c r="OIX53"/>
      <c r="OIY53" s="80"/>
      <c r="OIZ53"/>
      <c r="OJA53" s="80"/>
      <c r="OJB53"/>
      <c r="OJC53" s="80"/>
      <c r="OJD53"/>
      <c r="OJE53" s="80"/>
      <c r="OJF53"/>
      <c r="OJG53" s="80"/>
      <c r="OJH53"/>
      <c r="OJI53" s="80"/>
      <c r="OJJ53"/>
      <c r="OJK53" s="80"/>
      <c r="OJL53"/>
      <c r="OJM53" s="80"/>
      <c r="OJN53"/>
      <c r="OJO53" s="80"/>
      <c r="OJP53"/>
      <c r="OJQ53" s="80"/>
      <c r="OJR53"/>
      <c r="OJS53" s="80"/>
      <c r="OJT53"/>
      <c r="OJU53" s="80"/>
      <c r="OJV53"/>
      <c r="OJW53" s="80"/>
      <c r="OJX53"/>
      <c r="OJY53" s="80"/>
      <c r="OJZ53"/>
      <c r="OKA53" s="80"/>
      <c r="OKB53"/>
      <c r="OKC53" s="80"/>
      <c r="OKD53"/>
      <c r="OKE53" s="80"/>
      <c r="OKF53"/>
      <c r="OKG53" s="80"/>
      <c r="OKH53"/>
      <c r="OKI53" s="80"/>
      <c r="OKJ53"/>
      <c r="OKK53" s="80"/>
      <c r="OKL53"/>
      <c r="OKM53" s="80"/>
      <c r="OKN53"/>
      <c r="OKO53" s="80"/>
      <c r="OKP53"/>
      <c r="OKQ53" s="80"/>
      <c r="OKR53"/>
      <c r="OKS53" s="80"/>
      <c r="OKT53"/>
      <c r="OKU53" s="80"/>
      <c r="OKV53"/>
      <c r="OKW53" s="80"/>
      <c r="OKX53"/>
      <c r="OKY53" s="80"/>
      <c r="OKZ53"/>
      <c r="OLA53" s="80"/>
      <c r="OLB53"/>
      <c r="OLC53" s="80"/>
      <c r="OLD53"/>
      <c r="OLE53" s="80"/>
      <c r="OLF53"/>
      <c r="OLG53" s="80"/>
      <c r="OLH53"/>
      <c r="OLI53" s="80"/>
      <c r="OLJ53"/>
      <c r="OLK53" s="80"/>
      <c r="OLL53"/>
      <c r="OLM53" s="80"/>
      <c r="OLN53"/>
      <c r="OLO53" s="80"/>
      <c r="OLP53"/>
      <c r="OLQ53" s="80"/>
      <c r="OLR53"/>
      <c r="OLS53" s="80"/>
      <c r="OLT53"/>
      <c r="OLU53" s="80"/>
      <c r="OLV53"/>
      <c r="OLW53" s="80"/>
      <c r="OLX53"/>
      <c r="OLY53" s="80"/>
      <c r="OLZ53"/>
      <c r="OMA53" s="80"/>
      <c r="OMB53"/>
      <c r="OMC53" s="80"/>
      <c r="OMD53"/>
      <c r="OME53" s="80"/>
      <c r="OMF53"/>
      <c r="OMG53" s="80"/>
      <c r="OMH53"/>
      <c r="OMI53" s="80"/>
      <c r="OMJ53"/>
      <c r="OMK53" s="80"/>
      <c r="OML53"/>
      <c r="OMM53" s="80"/>
      <c r="OMN53"/>
      <c r="OMO53" s="80"/>
      <c r="OMP53"/>
      <c r="OMQ53" s="80"/>
      <c r="OMR53"/>
      <c r="OMS53" s="80"/>
      <c r="OMT53"/>
      <c r="OMU53" s="80"/>
      <c r="OMV53"/>
      <c r="OMW53" s="80"/>
      <c r="OMX53"/>
      <c r="OMY53" s="80"/>
      <c r="OMZ53"/>
      <c r="ONA53" s="80"/>
      <c r="ONB53"/>
      <c r="ONC53" s="80"/>
      <c r="OND53"/>
      <c r="ONE53" s="80"/>
      <c r="ONF53"/>
      <c r="ONG53" s="80"/>
      <c r="ONH53"/>
      <c r="ONI53" s="80"/>
      <c r="ONJ53"/>
      <c r="ONK53" s="80"/>
      <c r="ONL53"/>
      <c r="ONM53" s="80"/>
      <c r="ONN53"/>
      <c r="ONO53" s="80"/>
      <c r="ONP53"/>
      <c r="ONQ53" s="80"/>
      <c r="ONR53"/>
      <c r="ONS53" s="80"/>
      <c r="ONT53"/>
      <c r="ONU53" s="80"/>
      <c r="ONV53"/>
      <c r="ONW53" s="80"/>
      <c r="ONX53"/>
      <c r="ONY53" s="80"/>
      <c r="ONZ53"/>
      <c r="OOA53" s="80"/>
      <c r="OOB53"/>
      <c r="OOC53" s="80"/>
      <c r="OOD53"/>
      <c r="OOE53" s="80"/>
      <c r="OOF53"/>
      <c r="OOG53" s="80"/>
      <c r="OOH53"/>
      <c r="OOI53" s="80"/>
      <c r="OOJ53"/>
      <c r="OOK53" s="80"/>
      <c r="OOL53"/>
      <c r="OOM53" s="80"/>
      <c r="OON53"/>
      <c r="OOO53" s="80"/>
      <c r="OOP53"/>
      <c r="OOQ53" s="80"/>
      <c r="OOR53"/>
      <c r="OOS53" s="80"/>
      <c r="OOT53"/>
      <c r="OOU53" s="80"/>
      <c r="OOV53"/>
      <c r="OOW53" s="80"/>
      <c r="OOX53"/>
      <c r="OOY53" s="80"/>
      <c r="OOZ53"/>
      <c r="OPA53" s="80"/>
      <c r="OPB53"/>
      <c r="OPC53" s="80"/>
      <c r="OPD53"/>
      <c r="OPE53" s="80"/>
      <c r="OPF53"/>
      <c r="OPG53" s="80"/>
      <c r="OPH53"/>
      <c r="OPI53" s="80"/>
      <c r="OPJ53"/>
      <c r="OPK53" s="80"/>
      <c r="OPL53"/>
      <c r="OPM53" s="80"/>
      <c r="OPN53"/>
      <c r="OPO53" s="80"/>
      <c r="OPP53"/>
      <c r="OPQ53" s="80"/>
      <c r="OPR53"/>
      <c r="OPS53" s="80"/>
      <c r="OPT53"/>
      <c r="OPU53" s="80"/>
      <c r="OPV53"/>
      <c r="OPW53" s="80"/>
      <c r="OPX53"/>
      <c r="OPY53" s="80"/>
      <c r="OPZ53"/>
      <c r="OQA53" s="80"/>
      <c r="OQB53"/>
      <c r="OQC53" s="80"/>
      <c r="OQD53"/>
      <c r="OQE53" s="80"/>
      <c r="OQF53"/>
      <c r="OQG53" s="80"/>
      <c r="OQH53"/>
      <c r="OQI53" s="80"/>
      <c r="OQJ53"/>
      <c r="OQK53" s="80"/>
      <c r="OQL53"/>
      <c r="OQM53" s="80"/>
      <c r="OQN53"/>
      <c r="OQO53" s="80"/>
      <c r="OQP53"/>
      <c r="OQQ53" s="80"/>
      <c r="OQR53"/>
      <c r="OQS53" s="80"/>
      <c r="OQT53"/>
      <c r="OQU53" s="80"/>
      <c r="OQV53"/>
      <c r="OQW53" s="80"/>
      <c r="OQX53"/>
      <c r="OQY53" s="80"/>
      <c r="OQZ53"/>
      <c r="ORA53" s="80"/>
      <c r="ORB53"/>
      <c r="ORC53" s="80"/>
      <c r="ORD53"/>
      <c r="ORE53" s="80"/>
      <c r="ORF53"/>
      <c r="ORG53" s="80"/>
      <c r="ORH53"/>
      <c r="ORI53" s="80"/>
      <c r="ORJ53"/>
      <c r="ORK53" s="80"/>
      <c r="ORL53"/>
      <c r="ORM53" s="80"/>
      <c r="ORN53"/>
      <c r="ORO53" s="80"/>
      <c r="ORP53"/>
      <c r="ORQ53" s="80"/>
      <c r="ORR53"/>
      <c r="ORS53" s="80"/>
      <c r="ORT53"/>
      <c r="ORU53" s="80"/>
      <c r="ORV53"/>
      <c r="ORW53" s="80"/>
      <c r="ORX53"/>
      <c r="ORY53" s="80"/>
      <c r="ORZ53"/>
      <c r="OSA53" s="80"/>
      <c r="OSB53"/>
      <c r="OSC53" s="80"/>
      <c r="OSD53"/>
      <c r="OSE53" s="80"/>
      <c r="OSF53"/>
      <c r="OSG53" s="80"/>
      <c r="OSH53"/>
      <c r="OSI53" s="80"/>
      <c r="OSJ53"/>
      <c r="OSK53" s="80"/>
      <c r="OSL53"/>
      <c r="OSM53" s="80"/>
      <c r="OSN53"/>
      <c r="OSO53" s="80"/>
      <c r="OSP53"/>
      <c r="OSQ53" s="80"/>
      <c r="OSR53"/>
      <c r="OSS53" s="80"/>
      <c r="OST53"/>
      <c r="OSU53" s="80"/>
      <c r="OSV53"/>
      <c r="OSW53" s="80"/>
      <c r="OSX53"/>
      <c r="OSY53" s="80"/>
      <c r="OSZ53"/>
      <c r="OTA53" s="80"/>
      <c r="OTB53"/>
      <c r="OTC53" s="80"/>
      <c r="OTD53"/>
      <c r="OTE53" s="80"/>
      <c r="OTF53"/>
      <c r="OTG53" s="80"/>
      <c r="OTH53"/>
      <c r="OTI53" s="80"/>
      <c r="OTJ53"/>
      <c r="OTK53" s="80"/>
      <c r="OTL53"/>
      <c r="OTM53" s="80"/>
      <c r="OTN53"/>
      <c r="OTO53" s="80"/>
      <c r="OTP53"/>
      <c r="OTQ53" s="80"/>
      <c r="OTR53"/>
      <c r="OTS53" s="80"/>
      <c r="OTT53"/>
      <c r="OTU53" s="80"/>
      <c r="OTV53"/>
      <c r="OTW53" s="80"/>
      <c r="OTX53"/>
      <c r="OTY53" s="80"/>
      <c r="OTZ53"/>
      <c r="OUA53" s="80"/>
      <c r="OUB53"/>
      <c r="OUC53" s="80"/>
      <c r="OUD53"/>
      <c r="OUE53" s="80"/>
      <c r="OUF53"/>
      <c r="OUG53" s="80"/>
      <c r="OUH53"/>
      <c r="OUI53" s="80"/>
      <c r="OUJ53"/>
      <c r="OUK53" s="80"/>
      <c r="OUL53"/>
      <c r="OUM53" s="80"/>
      <c r="OUN53"/>
      <c r="OUO53" s="80"/>
      <c r="OUP53"/>
      <c r="OUQ53" s="80"/>
      <c r="OUR53"/>
      <c r="OUS53" s="80"/>
      <c r="OUT53"/>
      <c r="OUU53" s="80"/>
      <c r="OUV53"/>
      <c r="OUW53" s="80"/>
      <c r="OUX53"/>
      <c r="OUY53" s="80"/>
      <c r="OUZ53"/>
      <c r="OVA53" s="80"/>
      <c r="OVB53"/>
      <c r="OVC53" s="80"/>
      <c r="OVD53"/>
      <c r="OVE53" s="80"/>
      <c r="OVF53"/>
      <c r="OVG53" s="80"/>
      <c r="OVH53"/>
      <c r="OVI53" s="80"/>
      <c r="OVJ53"/>
      <c r="OVK53" s="80"/>
      <c r="OVL53"/>
      <c r="OVM53" s="80"/>
      <c r="OVN53"/>
      <c r="OVO53" s="80"/>
      <c r="OVP53"/>
      <c r="OVQ53" s="80"/>
      <c r="OVR53"/>
      <c r="OVS53" s="80"/>
      <c r="OVT53"/>
      <c r="OVU53" s="80"/>
      <c r="OVV53"/>
      <c r="OVW53" s="80"/>
      <c r="OVX53"/>
      <c r="OVY53" s="80"/>
      <c r="OVZ53"/>
      <c r="OWA53" s="80"/>
      <c r="OWB53"/>
      <c r="OWC53" s="80"/>
      <c r="OWD53"/>
      <c r="OWE53" s="80"/>
      <c r="OWF53"/>
      <c r="OWG53" s="80"/>
      <c r="OWH53"/>
      <c r="OWI53" s="80"/>
      <c r="OWJ53"/>
      <c r="OWK53" s="80"/>
      <c r="OWL53"/>
      <c r="OWM53" s="80"/>
      <c r="OWN53"/>
      <c r="OWO53" s="80"/>
      <c r="OWP53"/>
      <c r="OWQ53" s="80"/>
      <c r="OWR53"/>
      <c r="OWS53" s="80"/>
      <c r="OWT53"/>
      <c r="OWU53" s="80"/>
      <c r="OWV53"/>
      <c r="OWW53" s="80"/>
      <c r="OWX53"/>
      <c r="OWY53" s="80"/>
      <c r="OWZ53"/>
      <c r="OXA53" s="80"/>
      <c r="OXB53"/>
      <c r="OXC53" s="80"/>
      <c r="OXD53"/>
      <c r="OXE53" s="80"/>
      <c r="OXF53"/>
      <c r="OXG53" s="80"/>
      <c r="OXH53"/>
      <c r="OXI53" s="80"/>
      <c r="OXJ53"/>
      <c r="OXK53" s="80"/>
      <c r="OXL53"/>
      <c r="OXM53" s="80"/>
      <c r="OXN53"/>
      <c r="OXO53" s="80"/>
      <c r="OXP53"/>
      <c r="OXQ53" s="80"/>
      <c r="OXR53"/>
      <c r="OXS53" s="80"/>
      <c r="OXT53"/>
      <c r="OXU53" s="80"/>
      <c r="OXV53"/>
      <c r="OXW53" s="80"/>
      <c r="OXX53"/>
      <c r="OXY53" s="80"/>
      <c r="OXZ53"/>
      <c r="OYA53" s="80"/>
      <c r="OYB53"/>
      <c r="OYC53" s="80"/>
      <c r="OYD53"/>
      <c r="OYE53" s="80"/>
      <c r="OYF53"/>
      <c r="OYG53" s="80"/>
      <c r="OYH53"/>
      <c r="OYI53" s="80"/>
      <c r="OYJ53"/>
      <c r="OYK53" s="80"/>
      <c r="OYL53"/>
      <c r="OYM53" s="80"/>
      <c r="OYN53"/>
      <c r="OYO53" s="80"/>
      <c r="OYP53"/>
      <c r="OYQ53" s="80"/>
      <c r="OYR53"/>
      <c r="OYS53" s="80"/>
      <c r="OYT53"/>
      <c r="OYU53" s="80"/>
      <c r="OYV53"/>
      <c r="OYW53" s="80"/>
      <c r="OYX53"/>
      <c r="OYY53" s="80"/>
      <c r="OYZ53"/>
      <c r="OZA53" s="80"/>
      <c r="OZB53"/>
      <c r="OZC53" s="80"/>
      <c r="OZD53"/>
      <c r="OZE53" s="80"/>
      <c r="OZF53"/>
      <c r="OZG53" s="80"/>
      <c r="OZH53"/>
      <c r="OZI53" s="80"/>
      <c r="OZJ53"/>
      <c r="OZK53" s="80"/>
      <c r="OZL53"/>
      <c r="OZM53" s="80"/>
      <c r="OZN53"/>
      <c r="OZO53" s="80"/>
      <c r="OZP53"/>
      <c r="OZQ53" s="80"/>
      <c r="OZR53"/>
      <c r="OZS53" s="80"/>
      <c r="OZT53"/>
      <c r="OZU53" s="80"/>
      <c r="OZV53"/>
      <c r="OZW53" s="80"/>
      <c r="OZX53"/>
      <c r="OZY53" s="80"/>
      <c r="OZZ53"/>
      <c r="PAA53" s="80"/>
      <c r="PAB53"/>
      <c r="PAC53" s="80"/>
      <c r="PAD53"/>
      <c r="PAE53" s="80"/>
      <c r="PAF53"/>
      <c r="PAG53" s="80"/>
      <c r="PAH53"/>
      <c r="PAI53" s="80"/>
      <c r="PAJ53"/>
      <c r="PAK53" s="80"/>
      <c r="PAL53"/>
      <c r="PAM53" s="80"/>
      <c r="PAN53"/>
      <c r="PAO53" s="80"/>
      <c r="PAP53"/>
      <c r="PAQ53" s="80"/>
      <c r="PAR53"/>
      <c r="PAS53" s="80"/>
      <c r="PAT53"/>
      <c r="PAU53" s="80"/>
      <c r="PAV53"/>
      <c r="PAW53" s="80"/>
      <c r="PAX53"/>
      <c r="PAY53" s="80"/>
      <c r="PAZ53"/>
      <c r="PBA53" s="80"/>
      <c r="PBB53"/>
      <c r="PBC53" s="80"/>
      <c r="PBD53"/>
      <c r="PBE53" s="80"/>
      <c r="PBF53"/>
      <c r="PBG53" s="80"/>
      <c r="PBH53"/>
      <c r="PBI53" s="80"/>
      <c r="PBJ53"/>
      <c r="PBK53" s="80"/>
      <c r="PBL53"/>
      <c r="PBM53" s="80"/>
      <c r="PBN53"/>
      <c r="PBO53" s="80"/>
      <c r="PBP53"/>
      <c r="PBQ53" s="80"/>
      <c r="PBR53"/>
      <c r="PBS53" s="80"/>
      <c r="PBT53"/>
      <c r="PBU53" s="80"/>
      <c r="PBV53"/>
      <c r="PBW53" s="80"/>
      <c r="PBX53"/>
      <c r="PBY53" s="80"/>
      <c r="PBZ53"/>
      <c r="PCA53" s="80"/>
      <c r="PCB53"/>
      <c r="PCC53" s="80"/>
      <c r="PCD53"/>
      <c r="PCE53" s="80"/>
      <c r="PCF53"/>
      <c r="PCG53" s="80"/>
      <c r="PCH53"/>
      <c r="PCI53" s="80"/>
      <c r="PCJ53"/>
      <c r="PCK53" s="80"/>
      <c r="PCL53"/>
      <c r="PCM53" s="80"/>
      <c r="PCN53"/>
      <c r="PCO53" s="80"/>
      <c r="PCP53"/>
      <c r="PCQ53" s="80"/>
      <c r="PCR53"/>
      <c r="PCS53" s="80"/>
      <c r="PCT53"/>
      <c r="PCU53" s="80"/>
      <c r="PCV53"/>
      <c r="PCW53" s="80"/>
      <c r="PCX53"/>
      <c r="PCY53" s="80"/>
      <c r="PCZ53"/>
      <c r="PDA53" s="80"/>
      <c r="PDB53"/>
      <c r="PDC53" s="80"/>
      <c r="PDD53"/>
      <c r="PDE53" s="80"/>
      <c r="PDF53"/>
      <c r="PDG53" s="80"/>
      <c r="PDH53"/>
      <c r="PDI53" s="80"/>
      <c r="PDJ53"/>
      <c r="PDK53" s="80"/>
      <c r="PDL53"/>
      <c r="PDM53" s="80"/>
      <c r="PDN53"/>
      <c r="PDO53" s="80"/>
      <c r="PDP53"/>
      <c r="PDQ53" s="80"/>
      <c r="PDR53"/>
      <c r="PDS53" s="80"/>
      <c r="PDT53"/>
      <c r="PDU53" s="80"/>
      <c r="PDV53"/>
      <c r="PDW53" s="80"/>
      <c r="PDX53"/>
      <c r="PDY53" s="80"/>
      <c r="PDZ53"/>
      <c r="PEA53" s="80"/>
      <c r="PEB53"/>
      <c r="PEC53" s="80"/>
      <c r="PED53"/>
      <c r="PEE53" s="80"/>
      <c r="PEF53"/>
      <c r="PEG53" s="80"/>
      <c r="PEH53"/>
      <c r="PEI53" s="80"/>
      <c r="PEJ53"/>
      <c r="PEK53" s="80"/>
      <c r="PEL53"/>
      <c r="PEM53" s="80"/>
      <c r="PEN53"/>
      <c r="PEO53" s="80"/>
      <c r="PEP53"/>
      <c r="PEQ53" s="80"/>
      <c r="PER53"/>
      <c r="PES53" s="80"/>
      <c r="PET53"/>
      <c r="PEU53" s="80"/>
      <c r="PEV53"/>
      <c r="PEW53" s="80"/>
      <c r="PEX53"/>
      <c r="PEY53" s="80"/>
      <c r="PEZ53"/>
      <c r="PFA53" s="80"/>
      <c r="PFB53"/>
      <c r="PFC53" s="80"/>
      <c r="PFD53"/>
      <c r="PFE53" s="80"/>
      <c r="PFF53"/>
      <c r="PFG53" s="80"/>
      <c r="PFH53"/>
      <c r="PFI53" s="80"/>
      <c r="PFJ53"/>
      <c r="PFK53" s="80"/>
      <c r="PFL53"/>
      <c r="PFM53" s="80"/>
      <c r="PFN53"/>
      <c r="PFO53" s="80"/>
      <c r="PFP53"/>
      <c r="PFQ53" s="80"/>
      <c r="PFR53"/>
      <c r="PFS53" s="80"/>
      <c r="PFT53"/>
      <c r="PFU53" s="80"/>
      <c r="PFV53"/>
      <c r="PFW53" s="80"/>
      <c r="PFX53"/>
      <c r="PFY53" s="80"/>
      <c r="PFZ53"/>
      <c r="PGA53" s="80"/>
      <c r="PGB53"/>
      <c r="PGC53" s="80"/>
      <c r="PGD53"/>
      <c r="PGE53" s="80"/>
      <c r="PGF53"/>
      <c r="PGG53" s="80"/>
      <c r="PGH53"/>
      <c r="PGI53" s="80"/>
      <c r="PGJ53"/>
      <c r="PGK53" s="80"/>
      <c r="PGL53"/>
      <c r="PGM53" s="80"/>
      <c r="PGN53"/>
      <c r="PGO53" s="80"/>
      <c r="PGP53"/>
      <c r="PGQ53" s="80"/>
      <c r="PGR53"/>
      <c r="PGS53" s="80"/>
      <c r="PGT53"/>
      <c r="PGU53" s="80"/>
      <c r="PGV53"/>
      <c r="PGW53" s="80"/>
      <c r="PGX53"/>
      <c r="PGY53" s="80"/>
      <c r="PGZ53"/>
      <c r="PHA53" s="80"/>
      <c r="PHB53"/>
      <c r="PHC53" s="80"/>
      <c r="PHD53"/>
      <c r="PHE53" s="80"/>
      <c r="PHF53"/>
      <c r="PHG53" s="80"/>
      <c r="PHH53"/>
      <c r="PHI53" s="80"/>
      <c r="PHJ53"/>
      <c r="PHK53" s="80"/>
      <c r="PHL53"/>
      <c r="PHM53" s="80"/>
      <c r="PHN53"/>
      <c r="PHO53" s="80"/>
      <c r="PHP53"/>
      <c r="PHQ53" s="80"/>
      <c r="PHR53"/>
      <c r="PHS53" s="80"/>
      <c r="PHT53"/>
      <c r="PHU53" s="80"/>
      <c r="PHV53"/>
      <c r="PHW53" s="80"/>
      <c r="PHX53"/>
      <c r="PHY53" s="80"/>
      <c r="PHZ53"/>
      <c r="PIA53" s="80"/>
      <c r="PIB53"/>
      <c r="PIC53" s="80"/>
      <c r="PID53"/>
      <c r="PIE53" s="80"/>
      <c r="PIF53"/>
      <c r="PIG53" s="80"/>
      <c r="PIH53"/>
      <c r="PII53" s="80"/>
      <c r="PIJ53"/>
      <c r="PIK53" s="80"/>
      <c r="PIL53"/>
      <c r="PIM53" s="80"/>
      <c r="PIN53"/>
      <c r="PIO53" s="80"/>
      <c r="PIP53"/>
      <c r="PIQ53" s="80"/>
      <c r="PIR53"/>
      <c r="PIS53" s="80"/>
      <c r="PIT53"/>
      <c r="PIU53" s="80"/>
      <c r="PIV53"/>
      <c r="PIW53" s="80"/>
      <c r="PIX53"/>
      <c r="PIY53" s="80"/>
      <c r="PIZ53"/>
      <c r="PJA53" s="80"/>
      <c r="PJB53"/>
      <c r="PJC53" s="80"/>
      <c r="PJD53"/>
      <c r="PJE53" s="80"/>
      <c r="PJF53"/>
      <c r="PJG53" s="80"/>
      <c r="PJH53"/>
      <c r="PJI53" s="80"/>
      <c r="PJJ53"/>
      <c r="PJK53" s="80"/>
      <c r="PJL53"/>
      <c r="PJM53" s="80"/>
      <c r="PJN53"/>
      <c r="PJO53" s="80"/>
      <c r="PJP53"/>
      <c r="PJQ53" s="80"/>
      <c r="PJR53"/>
      <c r="PJS53" s="80"/>
      <c r="PJT53"/>
      <c r="PJU53" s="80"/>
      <c r="PJV53"/>
      <c r="PJW53" s="80"/>
      <c r="PJX53"/>
      <c r="PJY53" s="80"/>
      <c r="PJZ53"/>
      <c r="PKA53" s="80"/>
      <c r="PKB53"/>
      <c r="PKC53" s="80"/>
      <c r="PKD53"/>
      <c r="PKE53" s="80"/>
      <c r="PKF53"/>
      <c r="PKG53" s="80"/>
      <c r="PKH53"/>
      <c r="PKI53" s="80"/>
      <c r="PKJ53"/>
      <c r="PKK53" s="80"/>
      <c r="PKL53"/>
      <c r="PKM53" s="80"/>
      <c r="PKN53"/>
      <c r="PKO53" s="80"/>
      <c r="PKP53"/>
      <c r="PKQ53" s="80"/>
      <c r="PKR53"/>
      <c r="PKS53" s="80"/>
      <c r="PKT53"/>
      <c r="PKU53" s="80"/>
      <c r="PKV53"/>
      <c r="PKW53" s="80"/>
      <c r="PKX53"/>
      <c r="PKY53" s="80"/>
      <c r="PKZ53"/>
      <c r="PLA53" s="80"/>
      <c r="PLB53"/>
      <c r="PLC53" s="80"/>
      <c r="PLD53"/>
      <c r="PLE53" s="80"/>
      <c r="PLF53"/>
      <c r="PLG53" s="80"/>
      <c r="PLH53"/>
      <c r="PLI53" s="80"/>
      <c r="PLJ53"/>
      <c r="PLK53" s="80"/>
      <c r="PLL53"/>
      <c r="PLM53" s="80"/>
      <c r="PLN53"/>
      <c r="PLO53" s="80"/>
      <c r="PLP53"/>
      <c r="PLQ53" s="80"/>
      <c r="PLR53"/>
      <c r="PLS53" s="80"/>
      <c r="PLT53"/>
      <c r="PLU53" s="80"/>
      <c r="PLV53"/>
      <c r="PLW53" s="80"/>
      <c r="PLX53"/>
      <c r="PLY53" s="80"/>
      <c r="PLZ53"/>
      <c r="PMA53" s="80"/>
      <c r="PMB53"/>
      <c r="PMC53" s="80"/>
      <c r="PMD53"/>
      <c r="PME53" s="80"/>
      <c r="PMF53"/>
      <c r="PMG53" s="80"/>
      <c r="PMH53"/>
      <c r="PMI53" s="80"/>
      <c r="PMJ53"/>
      <c r="PMK53" s="80"/>
      <c r="PML53"/>
      <c r="PMM53" s="80"/>
      <c r="PMN53"/>
      <c r="PMO53" s="80"/>
      <c r="PMP53"/>
      <c r="PMQ53" s="80"/>
      <c r="PMR53"/>
      <c r="PMS53" s="80"/>
      <c r="PMT53"/>
      <c r="PMU53" s="80"/>
      <c r="PMV53"/>
      <c r="PMW53" s="80"/>
      <c r="PMX53"/>
      <c r="PMY53" s="80"/>
      <c r="PMZ53"/>
      <c r="PNA53" s="80"/>
      <c r="PNB53"/>
      <c r="PNC53" s="80"/>
      <c r="PND53"/>
      <c r="PNE53" s="80"/>
      <c r="PNF53"/>
      <c r="PNG53" s="80"/>
      <c r="PNH53"/>
      <c r="PNI53" s="80"/>
      <c r="PNJ53"/>
      <c r="PNK53" s="80"/>
      <c r="PNL53"/>
      <c r="PNM53" s="80"/>
      <c r="PNN53"/>
      <c r="PNO53" s="80"/>
      <c r="PNP53"/>
      <c r="PNQ53" s="80"/>
      <c r="PNR53"/>
      <c r="PNS53" s="80"/>
      <c r="PNT53"/>
      <c r="PNU53" s="80"/>
      <c r="PNV53"/>
      <c r="PNW53" s="80"/>
      <c r="PNX53"/>
      <c r="PNY53" s="80"/>
      <c r="PNZ53"/>
      <c r="POA53" s="80"/>
      <c r="POB53"/>
      <c r="POC53" s="80"/>
      <c r="POD53"/>
      <c r="POE53" s="80"/>
      <c r="POF53"/>
      <c r="POG53" s="80"/>
      <c r="POH53"/>
      <c r="POI53" s="80"/>
      <c r="POJ53"/>
      <c r="POK53" s="80"/>
      <c r="POL53"/>
      <c r="POM53" s="80"/>
      <c r="PON53"/>
      <c r="POO53" s="80"/>
      <c r="POP53"/>
      <c r="POQ53" s="80"/>
      <c r="POR53"/>
      <c r="POS53" s="80"/>
      <c r="POT53"/>
      <c r="POU53" s="80"/>
      <c r="POV53"/>
      <c r="POW53" s="80"/>
      <c r="POX53"/>
      <c r="POY53" s="80"/>
      <c r="POZ53"/>
      <c r="PPA53" s="80"/>
      <c r="PPB53"/>
      <c r="PPC53" s="80"/>
      <c r="PPD53"/>
      <c r="PPE53" s="80"/>
      <c r="PPF53"/>
      <c r="PPG53" s="80"/>
      <c r="PPH53"/>
      <c r="PPI53" s="80"/>
      <c r="PPJ53"/>
      <c r="PPK53" s="80"/>
      <c r="PPL53"/>
      <c r="PPM53" s="80"/>
      <c r="PPN53"/>
      <c r="PPO53" s="80"/>
      <c r="PPP53"/>
      <c r="PPQ53" s="80"/>
      <c r="PPR53"/>
      <c r="PPS53" s="80"/>
      <c r="PPT53"/>
      <c r="PPU53" s="80"/>
      <c r="PPV53"/>
      <c r="PPW53" s="80"/>
      <c r="PPX53"/>
      <c r="PPY53" s="80"/>
      <c r="PPZ53"/>
      <c r="PQA53" s="80"/>
      <c r="PQB53"/>
      <c r="PQC53" s="80"/>
      <c r="PQD53"/>
      <c r="PQE53" s="80"/>
      <c r="PQF53"/>
      <c r="PQG53" s="80"/>
      <c r="PQH53"/>
      <c r="PQI53" s="80"/>
      <c r="PQJ53"/>
      <c r="PQK53" s="80"/>
      <c r="PQL53"/>
      <c r="PQM53" s="80"/>
      <c r="PQN53"/>
      <c r="PQO53" s="80"/>
      <c r="PQP53"/>
      <c r="PQQ53" s="80"/>
      <c r="PQR53"/>
      <c r="PQS53" s="80"/>
      <c r="PQT53"/>
      <c r="PQU53" s="80"/>
      <c r="PQV53"/>
      <c r="PQW53" s="80"/>
      <c r="PQX53"/>
      <c r="PQY53" s="80"/>
      <c r="PQZ53"/>
      <c r="PRA53" s="80"/>
      <c r="PRB53"/>
      <c r="PRC53" s="80"/>
      <c r="PRD53"/>
      <c r="PRE53" s="80"/>
      <c r="PRF53"/>
      <c r="PRG53" s="80"/>
      <c r="PRH53"/>
      <c r="PRI53" s="80"/>
      <c r="PRJ53"/>
      <c r="PRK53" s="80"/>
      <c r="PRL53"/>
      <c r="PRM53" s="80"/>
      <c r="PRN53"/>
      <c r="PRO53" s="80"/>
      <c r="PRP53"/>
      <c r="PRQ53" s="80"/>
      <c r="PRR53"/>
      <c r="PRS53" s="80"/>
      <c r="PRT53"/>
      <c r="PRU53" s="80"/>
      <c r="PRV53"/>
      <c r="PRW53" s="80"/>
      <c r="PRX53"/>
      <c r="PRY53" s="80"/>
      <c r="PRZ53"/>
      <c r="PSA53" s="80"/>
      <c r="PSB53"/>
      <c r="PSC53" s="80"/>
      <c r="PSD53"/>
      <c r="PSE53" s="80"/>
      <c r="PSF53"/>
      <c r="PSG53" s="80"/>
      <c r="PSH53"/>
      <c r="PSI53" s="80"/>
      <c r="PSJ53"/>
      <c r="PSK53" s="80"/>
      <c r="PSL53"/>
      <c r="PSM53" s="80"/>
      <c r="PSN53"/>
      <c r="PSO53" s="80"/>
      <c r="PSP53"/>
      <c r="PSQ53" s="80"/>
      <c r="PSR53"/>
      <c r="PSS53" s="80"/>
      <c r="PST53"/>
      <c r="PSU53" s="80"/>
      <c r="PSV53"/>
      <c r="PSW53" s="80"/>
      <c r="PSX53"/>
      <c r="PSY53" s="80"/>
      <c r="PSZ53"/>
      <c r="PTA53" s="80"/>
      <c r="PTB53"/>
      <c r="PTC53" s="80"/>
      <c r="PTD53"/>
      <c r="PTE53" s="80"/>
      <c r="PTF53"/>
      <c r="PTG53" s="80"/>
      <c r="PTH53"/>
      <c r="PTI53" s="80"/>
      <c r="PTJ53"/>
      <c r="PTK53" s="80"/>
      <c r="PTL53"/>
      <c r="PTM53" s="80"/>
      <c r="PTN53"/>
      <c r="PTO53" s="80"/>
      <c r="PTP53"/>
      <c r="PTQ53" s="80"/>
      <c r="PTR53"/>
      <c r="PTS53" s="80"/>
      <c r="PTT53"/>
      <c r="PTU53" s="80"/>
      <c r="PTV53"/>
      <c r="PTW53" s="80"/>
      <c r="PTX53"/>
      <c r="PTY53" s="80"/>
      <c r="PTZ53"/>
      <c r="PUA53" s="80"/>
      <c r="PUB53"/>
      <c r="PUC53" s="80"/>
      <c r="PUD53"/>
      <c r="PUE53" s="80"/>
      <c r="PUF53"/>
      <c r="PUG53" s="80"/>
      <c r="PUH53"/>
      <c r="PUI53" s="80"/>
      <c r="PUJ53"/>
      <c r="PUK53" s="80"/>
      <c r="PUL53"/>
      <c r="PUM53" s="80"/>
      <c r="PUN53"/>
      <c r="PUO53" s="80"/>
      <c r="PUP53"/>
      <c r="PUQ53" s="80"/>
      <c r="PUR53"/>
      <c r="PUS53" s="80"/>
      <c r="PUT53"/>
      <c r="PUU53" s="80"/>
      <c r="PUV53"/>
      <c r="PUW53" s="80"/>
      <c r="PUX53"/>
      <c r="PUY53" s="80"/>
      <c r="PUZ53"/>
      <c r="PVA53" s="80"/>
      <c r="PVB53"/>
      <c r="PVC53" s="80"/>
      <c r="PVD53"/>
      <c r="PVE53" s="80"/>
      <c r="PVF53"/>
      <c r="PVG53" s="80"/>
      <c r="PVH53"/>
      <c r="PVI53" s="80"/>
      <c r="PVJ53"/>
      <c r="PVK53" s="80"/>
      <c r="PVL53"/>
      <c r="PVM53" s="80"/>
      <c r="PVN53"/>
      <c r="PVO53" s="80"/>
      <c r="PVP53"/>
      <c r="PVQ53" s="80"/>
      <c r="PVR53"/>
      <c r="PVS53" s="80"/>
      <c r="PVT53"/>
      <c r="PVU53" s="80"/>
      <c r="PVV53"/>
      <c r="PVW53" s="80"/>
      <c r="PVX53"/>
      <c r="PVY53" s="80"/>
      <c r="PVZ53"/>
      <c r="PWA53" s="80"/>
      <c r="PWB53"/>
      <c r="PWC53" s="80"/>
      <c r="PWD53"/>
      <c r="PWE53" s="80"/>
      <c r="PWF53"/>
      <c r="PWG53" s="80"/>
      <c r="PWH53"/>
      <c r="PWI53" s="80"/>
      <c r="PWJ53"/>
      <c r="PWK53" s="80"/>
      <c r="PWL53"/>
      <c r="PWM53" s="80"/>
      <c r="PWN53"/>
      <c r="PWO53" s="80"/>
      <c r="PWP53"/>
      <c r="PWQ53" s="80"/>
      <c r="PWR53"/>
      <c r="PWS53" s="80"/>
      <c r="PWT53"/>
      <c r="PWU53" s="80"/>
      <c r="PWV53"/>
      <c r="PWW53" s="80"/>
      <c r="PWX53"/>
      <c r="PWY53" s="80"/>
      <c r="PWZ53"/>
      <c r="PXA53" s="80"/>
      <c r="PXB53"/>
      <c r="PXC53" s="80"/>
      <c r="PXD53"/>
      <c r="PXE53" s="80"/>
      <c r="PXF53"/>
      <c r="PXG53" s="80"/>
      <c r="PXH53"/>
      <c r="PXI53" s="80"/>
      <c r="PXJ53"/>
      <c r="PXK53" s="80"/>
      <c r="PXL53"/>
      <c r="PXM53" s="80"/>
      <c r="PXN53"/>
      <c r="PXO53" s="80"/>
      <c r="PXP53"/>
      <c r="PXQ53" s="80"/>
      <c r="PXR53"/>
      <c r="PXS53" s="80"/>
      <c r="PXT53"/>
      <c r="PXU53" s="80"/>
      <c r="PXV53"/>
      <c r="PXW53" s="80"/>
      <c r="PXX53"/>
      <c r="PXY53" s="80"/>
      <c r="PXZ53"/>
      <c r="PYA53" s="80"/>
      <c r="PYB53"/>
      <c r="PYC53" s="80"/>
      <c r="PYD53"/>
      <c r="PYE53" s="80"/>
      <c r="PYF53"/>
      <c r="PYG53" s="80"/>
      <c r="PYH53"/>
      <c r="PYI53" s="80"/>
      <c r="PYJ53"/>
      <c r="PYK53" s="80"/>
      <c r="PYL53"/>
      <c r="PYM53" s="80"/>
      <c r="PYN53"/>
      <c r="PYO53" s="80"/>
      <c r="PYP53"/>
      <c r="PYQ53" s="80"/>
      <c r="PYR53"/>
      <c r="PYS53" s="80"/>
      <c r="PYT53"/>
      <c r="PYU53" s="80"/>
      <c r="PYV53"/>
      <c r="PYW53" s="80"/>
      <c r="PYX53"/>
      <c r="PYY53" s="80"/>
      <c r="PYZ53"/>
      <c r="PZA53" s="80"/>
      <c r="PZB53"/>
      <c r="PZC53" s="80"/>
      <c r="PZD53"/>
      <c r="PZE53" s="80"/>
      <c r="PZF53"/>
      <c r="PZG53" s="80"/>
      <c r="PZH53"/>
      <c r="PZI53" s="80"/>
      <c r="PZJ53"/>
      <c r="PZK53" s="80"/>
      <c r="PZL53"/>
      <c r="PZM53" s="80"/>
      <c r="PZN53"/>
      <c r="PZO53" s="80"/>
      <c r="PZP53"/>
      <c r="PZQ53" s="80"/>
      <c r="PZR53"/>
      <c r="PZS53" s="80"/>
      <c r="PZT53"/>
      <c r="PZU53" s="80"/>
      <c r="PZV53"/>
      <c r="PZW53" s="80"/>
      <c r="PZX53"/>
      <c r="PZY53" s="80"/>
      <c r="PZZ53"/>
      <c r="QAA53" s="80"/>
      <c r="QAB53"/>
      <c r="QAC53" s="80"/>
      <c r="QAD53"/>
      <c r="QAE53" s="80"/>
      <c r="QAF53"/>
      <c r="QAG53" s="80"/>
      <c r="QAH53"/>
      <c r="QAI53" s="80"/>
      <c r="QAJ53"/>
      <c r="QAK53" s="80"/>
      <c r="QAL53"/>
      <c r="QAM53" s="80"/>
      <c r="QAN53"/>
      <c r="QAO53" s="80"/>
      <c r="QAP53"/>
      <c r="QAQ53" s="80"/>
      <c r="QAR53"/>
      <c r="QAS53" s="80"/>
      <c r="QAT53"/>
      <c r="QAU53" s="80"/>
      <c r="QAV53"/>
      <c r="QAW53" s="80"/>
      <c r="QAX53"/>
      <c r="QAY53" s="80"/>
      <c r="QAZ53"/>
      <c r="QBA53" s="80"/>
      <c r="QBB53"/>
      <c r="QBC53" s="80"/>
      <c r="QBD53"/>
      <c r="QBE53" s="80"/>
      <c r="QBF53"/>
      <c r="QBG53" s="80"/>
      <c r="QBH53"/>
      <c r="QBI53" s="80"/>
      <c r="QBJ53"/>
      <c r="QBK53" s="80"/>
      <c r="QBL53"/>
      <c r="QBM53" s="80"/>
      <c r="QBN53"/>
      <c r="QBO53" s="80"/>
      <c r="QBP53"/>
      <c r="QBQ53" s="80"/>
      <c r="QBR53"/>
      <c r="QBS53" s="80"/>
      <c r="QBT53"/>
      <c r="QBU53" s="80"/>
      <c r="QBV53"/>
      <c r="QBW53" s="80"/>
      <c r="QBX53"/>
      <c r="QBY53" s="80"/>
      <c r="QBZ53"/>
      <c r="QCA53" s="80"/>
      <c r="QCB53"/>
      <c r="QCC53" s="80"/>
      <c r="QCD53"/>
      <c r="QCE53" s="80"/>
      <c r="QCF53"/>
      <c r="QCG53" s="80"/>
      <c r="QCH53"/>
      <c r="QCI53" s="80"/>
      <c r="QCJ53"/>
      <c r="QCK53" s="80"/>
      <c r="QCL53"/>
      <c r="QCM53" s="80"/>
      <c r="QCN53"/>
      <c r="QCO53" s="80"/>
      <c r="QCP53"/>
      <c r="QCQ53" s="80"/>
      <c r="QCR53"/>
      <c r="QCS53" s="80"/>
      <c r="QCT53"/>
      <c r="QCU53" s="80"/>
      <c r="QCV53"/>
      <c r="QCW53" s="80"/>
      <c r="QCX53"/>
      <c r="QCY53" s="80"/>
      <c r="QCZ53"/>
      <c r="QDA53" s="80"/>
      <c r="QDB53"/>
      <c r="QDC53" s="80"/>
      <c r="QDD53"/>
      <c r="QDE53" s="80"/>
      <c r="QDF53"/>
      <c r="QDG53" s="80"/>
      <c r="QDH53"/>
      <c r="QDI53" s="80"/>
      <c r="QDJ53"/>
      <c r="QDK53" s="80"/>
      <c r="QDL53"/>
      <c r="QDM53" s="80"/>
      <c r="QDN53"/>
      <c r="QDO53" s="80"/>
      <c r="QDP53"/>
      <c r="QDQ53" s="80"/>
      <c r="QDR53"/>
      <c r="QDS53" s="80"/>
      <c r="QDT53"/>
      <c r="QDU53" s="80"/>
      <c r="QDV53"/>
      <c r="QDW53" s="80"/>
      <c r="QDX53"/>
      <c r="QDY53" s="80"/>
      <c r="QDZ53"/>
      <c r="QEA53" s="80"/>
      <c r="QEB53"/>
      <c r="QEC53" s="80"/>
      <c r="QED53"/>
      <c r="QEE53" s="80"/>
      <c r="QEF53"/>
      <c r="QEG53" s="80"/>
      <c r="QEH53"/>
      <c r="QEI53" s="80"/>
      <c r="QEJ53"/>
      <c r="QEK53" s="80"/>
      <c r="QEL53"/>
      <c r="QEM53" s="80"/>
      <c r="QEN53"/>
      <c r="QEO53" s="80"/>
      <c r="QEP53"/>
      <c r="QEQ53" s="80"/>
      <c r="QER53"/>
      <c r="QES53" s="80"/>
      <c r="QET53"/>
      <c r="QEU53" s="80"/>
      <c r="QEV53"/>
      <c r="QEW53" s="80"/>
      <c r="QEX53"/>
      <c r="QEY53" s="80"/>
      <c r="QEZ53"/>
      <c r="QFA53" s="80"/>
      <c r="QFB53"/>
      <c r="QFC53" s="80"/>
      <c r="QFD53"/>
      <c r="QFE53" s="80"/>
      <c r="QFF53"/>
      <c r="QFG53" s="80"/>
      <c r="QFH53"/>
      <c r="QFI53" s="80"/>
      <c r="QFJ53"/>
      <c r="QFK53" s="80"/>
      <c r="QFL53"/>
      <c r="QFM53" s="80"/>
      <c r="QFN53"/>
      <c r="QFO53" s="80"/>
      <c r="QFP53"/>
      <c r="QFQ53" s="80"/>
      <c r="QFR53"/>
      <c r="QFS53" s="80"/>
      <c r="QFT53"/>
      <c r="QFU53" s="80"/>
      <c r="QFV53"/>
      <c r="QFW53" s="80"/>
      <c r="QFX53"/>
      <c r="QFY53" s="80"/>
      <c r="QFZ53"/>
      <c r="QGA53" s="80"/>
      <c r="QGB53"/>
      <c r="QGC53" s="80"/>
      <c r="QGD53"/>
      <c r="QGE53" s="80"/>
      <c r="QGF53"/>
      <c r="QGG53" s="80"/>
      <c r="QGH53"/>
      <c r="QGI53" s="80"/>
      <c r="QGJ53"/>
      <c r="QGK53" s="80"/>
      <c r="QGL53"/>
      <c r="QGM53" s="80"/>
      <c r="QGN53"/>
      <c r="QGO53" s="80"/>
      <c r="QGP53"/>
      <c r="QGQ53" s="80"/>
      <c r="QGR53"/>
      <c r="QGS53" s="80"/>
      <c r="QGT53"/>
      <c r="QGU53" s="80"/>
      <c r="QGV53"/>
      <c r="QGW53" s="80"/>
      <c r="QGX53"/>
      <c r="QGY53" s="80"/>
      <c r="QGZ53"/>
      <c r="QHA53" s="80"/>
      <c r="QHB53"/>
      <c r="QHC53" s="80"/>
      <c r="QHD53"/>
      <c r="QHE53" s="80"/>
      <c r="QHF53"/>
      <c r="QHG53" s="80"/>
      <c r="QHH53"/>
      <c r="QHI53" s="80"/>
      <c r="QHJ53"/>
      <c r="QHK53" s="80"/>
      <c r="QHL53"/>
      <c r="QHM53" s="80"/>
      <c r="QHN53"/>
      <c r="QHO53" s="80"/>
      <c r="QHP53"/>
      <c r="QHQ53" s="80"/>
      <c r="QHR53"/>
      <c r="QHS53" s="80"/>
      <c r="QHT53"/>
      <c r="QHU53" s="80"/>
      <c r="QHV53"/>
      <c r="QHW53" s="80"/>
      <c r="QHX53"/>
      <c r="QHY53" s="80"/>
      <c r="QHZ53"/>
      <c r="QIA53" s="80"/>
      <c r="QIB53"/>
      <c r="QIC53" s="80"/>
      <c r="QID53"/>
      <c r="QIE53" s="80"/>
      <c r="QIF53"/>
      <c r="QIG53" s="80"/>
      <c r="QIH53"/>
      <c r="QII53" s="80"/>
      <c r="QIJ53"/>
      <c r="QIK53" s="80"/>
      <c r="QIL53"/>
      <c r="QIM53" s="80"/>
      <c r="QIN53"/>
      <c r="QIO53" s="80"/>
      <c r="QIP53"/>
      <c r="QIQ53" s="80"/>
      <c r="QIR53"/>
      <c r="QIS53" s="80"/>
      <c r="QIT53"/>
      <c r="QIU53" s="80"/>
      <c r="QIV53"/>
      <c r="QIW53" s="80"/>
      <c r="QIX53"/>
      <c r="QIY53" s="80"/>
      <c r="QIZ53"/>
      <c r="QJA53" s="80"/>
      <c r="QJB53"/>
      <c r="QJC53" s="80"/>
      <c r="QJD53"/>
      <c r="QJE53" s="80"/>
      <c r="QJF53"/>
      <c r="QJG53" s="80"/>
      <c r="QJH53"/>
      <c r="QJI53" s="80"/>
      <c r="QJJ53"/>
      <c r="QJK53" s="80"/>
      <c r="QJL53"/>
      <c r="QJM53" s="80"/>
      <c r="QJN53"/>
      <c r="QJO53" s="80"/>
      <c r="QJP53"/>
      <c r="QJQ53" s="80"/>
      <c r="QJR53"/>
      <c r="QJS53" s="80"/>
      <c r="QJT53"/>
      <c r="QJU53" s="80"/>
      <c r="QJV53"/>
      <c r="QJW53" s="80"/>
      <c r="QJX53"/>
      <c r="QJY53" s="80"/>
      <c r="QJZ53"/>
      <c r="QKA53" s="80"/>
      <c r="QKB53"/>
      <c r="QKC53" s="80"/>
      <c r="QKD53"/>
      <c r="QKE53" s="80"/>
      <c r="QKF53"/>
      <c r="QKG53" s="80"/>
      <c r="QKH53"/>
      <c r="QKI53" s="80"/>
      <c r="QKJ53"/>
      <c r="QKK53" s="80"/>
      <c r="QKL53"/>
      <c r="QKM53" s="80"/>
      <c r="QKN53"/>
      <c r="QKO53" s="80"/>
      <c r="QKP53"/>
      <c r="QKQ53" s="80"/>
      <c r="QKR53"/>
      <c r="QKS53" s="80"/>
      <c r="QKT53"/>
      <c r="QKU53" s="80"/>
      <c r="QKV53"/>
      <c r="QKW53" s="80"/>
      <c r="QKX53"/>
      <c r="QKY53" s="80"/>
      <c r="QKZ53"/>
      <c r="QLA53" s="80"/>
      <c r="QLB53"/>
      <c r="QLC53" s="80"/>
      <c r="QLD53"/>
      <c r="QLE53" s="80"/>
      <c r="QLF53"/>
      <c r="QLG53" s="80"/>
      <c r="QLH53"/>
      <c r="QLI53" s="80"/>
      <c r="QLJ53"/>
      <c r="QLK53" s="80"/>
      <c r="QLL53"/>
      <c r="QLM53" s="80"/>
      <c r="QLN53"/>
      <c r="QLO53" s="80"/>
      <c r="QLP53"/>
      <c r="QLQ53" s="80"/>
      <c r="QLR53"/>
      <c r="QLS53" s="80"/>
      <c r="QLT53"/>
      <c r="QLU53" s="80"/>
      <c r="QLV53"/>
      <c r="QLW53" s="80"/>
      <c r="QLX53"/>
      <c r="QLY53" s="80"/>
      <c r="QLZ53"/>
      <c r="QMA53" s="80"/>
      <c r="QMB53"/>
      <c r="QMC53" s="80"/>
      <c r="QMD53"/>
      <c r="QME53" s="80"/>
      <c r="QMF53"/>
      <c r="QMG53" s="80"/>
      <c r="QMH53"/>
      <c r="QMI53" s="80"/>
      <c r="QMJ53"/>
      <c r="QMK53" s="80"/>
      <c r="QML53"/>
      <c r="QMM53" s="80"/>
      <c r="QMN53"/>
      <c r="QMO53" s="80"/>
      <c r="QMP53"/>
      <c r="QMQ53" s="80"/>
      <c r="QMR53"/>
      <c r="QMS53" s="80"/>
      <c r="QMT53"/>
      <c r="QMU53" s="80"/>
      <c r="QMV53"/>
      <c r="QMW53" s="80"/>
      <c r="QMX53"/>
      <c r="QMY53" s="80"/>
      <c r="QMZ53"/>
      <c r="QNA53" s="80"/>
      <c r="QNB53"/>
      <c r="QNC53" s="80"/>
      <c r="QND53"/>
      <c r="QNE53" s="80"/>
      <c r="QNF53"/>
      <c r="QNG53" s="80"/>
      <c r="QNH53"/>
      <c r="QNI53" s="80"/>
      <c r="QNJ53"/>
      <c r="QNK53" s="80"/>
      <c r="QNL53"/>
      <c r="QNM53" s="80"/>
      <c r="QNN53"/>
      <c r="QNO53" s="80"/>
      <c r="QNP53"/>
      <c r="QNQ53" s="80"/>
      <c r="QNR53"/>
      <c r="QNS53" s="80"/>
      <c r="QNT53"/>
      <c r="QNU53" s="80"/>
      <c r="QNV53"/>
      <c r="QNW53" s="80"/>
      <c r="QNX53"/>
      <c r="QNY53" s="80"/>
      <c r="QNZ53"/>
      <c r="QOA53" s="80"/>
      <c r="QOB53"/>
      <c r="QOC53" s="80"/>
      <c r="QOD53"/>
      <c r="QOE53" s="80"/>
      <c r="QOF53"/>
      <c r="QOG53" s="80"/>
      <c r="QOH53"/>
      <c r="QOI53" s="80"/>
      <c r="QOJ53"/>
      <c r="QOK53" s="80"/>
      <c r="QOL53"/>
      <c r="QOM53" s="80"/>
      <c r="QON53"/>
      <c r="QOO53" s="80"/>
      <c r="QOP53"/>
      <c r="QOQ53" s="80"/>
      <c r="QOR53"/>
      <c r="QOS53" s="80"/>
      <c r="QOT53"/>
      <c r="QOU53" s="80"/>
      <c r="QOV53"/>
      <c r="QOW53" s="80"/>
      <c r="QOX53"/>
      <c r="QOY53" s="80"/>
      <c r="QOZ53"/>
      <c r="QPA53" s="80"/>
      <c r="QPB53"/>
      <c r="QPC53" s="80"/>
      <c r="QPD53"/>
      <c r="QPE53" s="80"/>
      <c r="QPF53"/>
      <c r="QPG53" s="80"/>
      <c r="QPH53"/>
      <c r="QPI53" s="80"/>
      <c r="QPJ53"/>
      <c r="QPK53" s="80"/>
      <c r="QPL53"/>
      <c r="QPM53" s="80"/>
      <c r="QPN53"/>
      <c r="QPO53" s="80"/>
      <c r="QPP53"/>
      <c r="QPQ53" s="80"/>
      <c r="QPR53"/>
      <c r="QPS53" s="80"/>
      <c r="QPT53"/>
      <c r="QPU53" s="80"/>
      <c r="QPV53"/>
      <c r="QPW53" s="80"/>
      <c r="QPX53"/>
      <c r="QPY53" s="80"/>
      <c r="QPZ53"/>
      <c r="QQA53" s="80"/>
      <c r="QQB53"/>
      <c r="QQC53" s="80"/>
      <c r="QQD53"/>
      <c r="QQE53" s="80"/>
      <c r="QQF53"/>
      <c r="QQG53" s="80"/>
      <c r="QQH53"/>
      <c r="QQI53" s="80"/>
      <c r="QQJ53"/>
      <c r="QQK53" s="80"/>
      <c r="QQL53"/>
      <c r="QQM53" s="80"/>
      <c r="QQN53"/>
      <c r="QQO53" s="80"/>
      <c r="QQP53"/>
      <c r="QQQ53" s="80"/>
      <c r="QQR53"/>
      <c r="QQS53" s="80"/>
      <c r="QQT53"/>
      <c r="QQU53" s="80"/>
      <c r="QQV53"/>
      <c r="QQW53" s="80"/>
      <c r="QQX53"/>
      <c r="QQY53" s="80"/>
      <c r="QQZ53"/>
      <c r="QRA53" s="80"/>
      <c r="QRB53"/>
      <c r="QRC53" s="80"/>
      <c r="QRD53"/>
      <c r="QRE53" s="80"/>
      <c r="QRF53"/>
      <c r="QRG53" s="80"/>
      <c r="QRH53"/>
      <c r="QRI53" s="80"/>
      <c r="QRJ53"/>
      <c r="QRK53" s="80"/>
      <c r="QRL53"/>
      <c r="QRM53" s="80"/>
      <c r="QRN53"/>
      <c r="QRO53" s="80"/>
      <c r="QRP53"/>
      <c r="QRQ53" s="80"/>
      <c r="QRR53"/>
      <c r="QRS53" s="80"/>
      <c r="QRT53"/>
      <c r="QRU53" s="80"/>
      <c r="QRV53"/>
      <c r="QRW53" s="80"/>
      <c r="QRX53"/>
      <c r="QRY53" s="80"/>
      <c r="QRZ53"/>
      <c r="QSA53" s="80"/>
      <c r="QSB53"/>
      <c r="QSC53" s="80"/>
      <c r="QSD53"/>
      <c r="QSE53" s="80"/>
      <c r="QSF53"/>
      <c r="QSG53" s="80"/>
      <c r="QSH53"/>
      <c r="QSI53" s="80"/>
      <c r="QSJ53"/>
      <c r="QSK53" s="80"/>
      <c r="QSL53"/>
      <c r="QSM53" s="80"/>
      <c r="QSN53"/>
      <c r="QSO53" s="80"/>
      <c r="QSP53"/>
      <c r="QSQ53" s="80"/>
      <c r="QSR53"/>
      <c r="QSS53" s="80"/>
      <c r="QST53"/>
      <c r="QSU53" s="80"/>
      <c r="QSV53"/>
      <c r="QSW53" s="80"/>
      <c r="QSX53"/>
      <c r="QSY53" s="80"/>
      <c r="QSZ53"/>
      <c r="QTA53" s="80"/>
      <c r="QTB53"/>
      <c r="QTC53" s="80"/>
      <c r="QTD53"/>
      <c r="QTE53" s="80"/>
      <c r="QTF53"/>
      <c r="QTG53" s="80"/>
      <c r="QTH53"/>
      <c r="QTI53" s="80"/>
      <c r="QTJ53"/>
      <c r="QTK53" s="80"/>
      <c r="QTL53"/>
      <c r="QTM53" s="80"/>
      <c r="QTN53"/>
      <c r="QTO53" s="80"/>
      <c r="QTP53"/>
      <c r="QTQ53" s="80"/>
      <c r="QTR53"/>
      <c r="QTS53" s="80"/>
      <c r="QTT53"/>
      <c r="QTU53" s="80"/>
      <c r="QTV53"/>
      <c r="QTW53" s="80"/>
      <c r="QTX53"/>
      <c r="QTY53" s="80"/>
      <c r="QTZ53"/>
      <c r="QUA53" s="80"/>
      <c r="QUB53"/>
      <c r="QUC53" s="80"/>
      <c r="QUD53"/>
      <c r="QUE53" s="80"/>
      <c r="QUF53"/>
      <c r="QUG53" s="80"/>
      <c r="QUH53"/>
      <c r="QUI53" s="80"/>
      <c r="QUJ53"/>
      <c r="QUK53" s="80"/>
      <c r="QUL53"/>
      <c r="QUM53" s="80"/>
      <c r="QUN53"/>
      <c r="QUO53" s="80"/>
      <c r="QUP53"/>
      <c r="QUQ53" s="80"/>
      <c r="QUR53"/>
      <c r="QUS53" s="80"/>
      <c r="QUT53"/>
      <c r="QUU53" s="80"/>
      <c r="QUV53"/>
      <c r="QUW53" s="80"/>
      <c r="QUX53"/>
      <c r="QUY53" s="80"/>
      <c r="QUZ53"/>
      <c r="QVA53" s="80"/>
      <c r="QVB53"/>
      <c r="QVC53" s="80"/>
      <c r="QVD53"/>
      <c r="QVE53" s="80"/>
      <c r="QVF53"/>
      <c r="QVG53" s="80"/>
      <c r="QVH53"/>
      <c r="QVI53" s="80"/>
      <c r="QVJ53"/>
      <c r="QVK53" s="80"/>
      <c r="QVL53"/>
      <c r="QVM53" s="80"/>
      <c r="QVN53"/>
      <c r="QVO53" s="80"/>
      <c r="QVP53"/>
      <c r="QVQ53" s="80"/>
      <c r="QVR53"/>
      <c r="QVS53" s="80"/>
      <c r="QVT53"/>
      <c r="QVU53" s="80"/>
      <c r="QVV53"/>
      <c r="QVW53" s="80"/>
      <c r="QVX53"/>
      <c r="QVY53" s="80"/>
      <c r="QVZ53"/>
      <c r="QWA53" s="80"/>
      <c r="QWB53"/>
      <c r="QWC53" s="80"/>
      <c r="QWD53"/>
      <c r="QWE53" s="80"/>
      <c r="QWF53"/>
      <c r="QWG53" s="80"/>
      <c r="QWH53"/>
      <c r="QWI53" s="80"/>
      <c r="QWJ53"/>
      <c r="QWK53" s="80"/>
      <c r="QWL53"/>
      <c r="QWM53" s="80"/>
      <c r="QWN53"/>
      <c r="QWO53" s="80"/>
      <c r="QWP53"/>
      <c r="QWQ53" s="80"/>
      <c r="QWR53"/>
      <c r="QWS53" s="80"/>
      <c r="QWT53"/>
      <c r="QWU53" s="80"/>
      <c r="QWV53"/>
      <c r="QWW53" s="80"/>
      <c r="QWX53"/>
      <c r="QWY53" s="80"/>
      <c r="QWZ53"/>
      <c r="QXA53" s="80"/>
      <c r="QXB53"/>
      <c r="QXC53" s="80"/>
      <c r="QXD53"/>
      <c r="QXE53" s="80"/>
      <c r="QXF53"/>
      <c r="QXG53" s="80"/>
      <c r="QXH53"/>
      <c r="QXI53" s="80"/>
      <c r="QXJ53"/>
      <c r="QXK53" s="80"/>
      <c r="QXL53"/>
      <c r="QXM53" s="80"/>
      <c r="QXN53"/>
      <c r="QXO53" s="80"/>
      <c r="QXP53"/>
      <c r="QXQ53" s="80"/>
      <c r="QXR53"/>
      <c r="QXS53" s="80"/>
      <c r="QXT53"/>
      <c r="QXU53" s="80"/>
      <c r="QXV53"/>
      <c r="QXW53" s="80"/>
      <c r="QXX53"/>
      <c r="QXY53" s="80"/>
      <c r="QXZ53"/>
      <c r="QYA53" s="80"/>
      <c r="QYB53"/>
      <c r="QYC53" s="80"/>
      <c r="QYD53"/>
      <c r="QYE53" s="80"/>
      <c r="QYF53"/>
      <c r="QYG53" s="80"/>
      <c r="QYH53"/>
      <c r="QYI53" s="80"/>
      <c r="QYJ53"/>
      <c r="QYK53" s="80"/>
      <c r="QYL53"/>
      <c r="QYM53" s="80"/>
      <c r="QYN53"/>
      <c r="QYO53" s="80"/>
      <c r="QYP53"/>
      <c r="QYQ53" s="80"/>
      <c r="QYR53"/>
      <c r="QYS53" s="80"/>
      <c r="QYT53"/>
      <c r="QYU53" s="80"/>
      <c r="QYV53"/>
      <c r="QYW53" s="80"/>
      <c r="QYX53"/>
      <c r="QYY53" s="80"/>
      <c r="QYZ53"/>
      <c r="QZA53" s="80"/>
      <c r="QZB53"/>
      <c r="QZC53" s="80"/>
      <c r="QZD53"/>
      <c r="QZE53" s="80"/>
      <c r="QZF53"/>
      <c r="QZG53" s="80"/>
      <c r="QZH53"/>
      <c r="QZI53" s="80"/>
      <c r="QZJ53"/>
      <c r="QZK53" s="80"/>
      <c r="QZL53"/>
      <c r="QZM53" s="80"/>
      <c r="QZN53"/>
      <c r="QZO53" s="80"/>
      <c r="QZP53"/>
      <c r="QZQ53" s="80"/>
      <c r="QZR53"/>
      <c r="QZS53" s="80"/>
      <c r="QZT53"/>
      <c r="QZU53" s="80"/>
      <c r="QZV53"/>
      <c r="QZW53" s="80"/>
      <c r="QZX53"/>
      <c r="QZY53" s="80"/>
      <c r="QZZ53"/>
      <c r="RAA53" s="80"/>
      <c r="RAB53"/>
      <c r="RAC53" s="80"/>
      <c r="RAD53"/>
      <c r="RAE53" s="80"/>
      <c r="RAF53"/>
      <c r="RAG53" s="80"/>
      <c r="RAH53"/>
      <c r="RAI53" s="80"/>
      <c r="RAJ53"/>
      <c r="RAK53" s="80"/>
      <c r="RAL53"/>
      <c r="RAM53" s="80"/>
      <c r="RAN53"/>
      <c r="RAO53" s="80"/>
      <c r="RAP53"/>
      <c r="RAQ53" s="80"/>
      <c r="RAR53"/>
      <c r="RAS53" s="80"/>
      <c r="RAT53"/>
      <c r="RAU53" s="80"/>
      <c r="RAV53"/>
      <c r="RAW53" s="80"/>
      <c r="RAX53"/>
      <c r="RAY53" s="80"/>
      <c r="RAZ53"/>
      <c r="RBA53" s="80"/>
      <c r="RBB53"/>
      <c r="RBC53" s="80"/>
      <c r="RBD53"/>
      <c r="RBE53" s="80"/>
      <c r="RBF53"/>
      <c r="RBG53" s="80"/>
      <c r="RBH53"/>
      <c r="RBI53" s="80"/>
      <c r="RBJ53"/>
      <c r="RBK53" s="80"/>
      <c r="RBL53"/>
      <c r="RBM53" s="80"/>
      <c r="RBN53"/>
      <c r="RBO53" s="80"/>
      <c r="RBP53"/>
      <c r="RBQ53" s="80"/>
      <c r="RBR53"/>
      <c r="RBS53" s="80"/>
      <c r="RBT53"/>
      <c r="RBU53" s="80"/>
      <c r="RBV53"/>
      <c r="RBW53" s="80"/>
      <c r="RBX53"/>
      <c r="RBY53" s="80"/>
      <c r="RBZ53"/>
      <c r="RCA53" s="80"/>
      <c r="RCB53"/>
      <c r="RCC53" s="80"/>
      <c r="RCD53"/>
      <c r="RCE53" s="80"/>
      <c r="RCF53"/>
      <c r="RCG53" s="80"/>
      <c r="RCH53"/>
      <c r="RCI53" s="80"/>
      <c r="RCJ53"/>
      <c r="RCK53" s="80"/>
      <c r="RCL53"/>
      <c r="RCM53" s="80"/>
      <c r="RCN53"/>
      <c r="RCO53" s="80"/>
      <c r="RCP53"/>
      <c r="RCQ53" s="80"/>
      <c r="RCR53"/>
      <c r="RCS53" s="80"/>
      <c r="RCT53"/>
      <c r="RCU53" s="80"/>
      <c r="RCV53"/>
      <c r="RCW53" s="80"/>
      <c r="RCX53"/>
      <c r="RCY53" s="80"/>
      <c r="RCZ53"/>
      <c r="RDA53" s="80"/>
      <c r="RDB53"/>
      <c r="RDC53" s="80"/>
      <c r="RDD53"/>
      <c r="RDE53" s="80"/>
      <c r="RDF53"/>
      <c r="RDG53" s="80"/>
      <c r="RDH53"/>
      <c r="RDI53" s="80"/>
      <c r="RDJ53"/>
      <c r="RDK53" s="80"/>
      <c r="RDL53"/>
      <c r="RDM53" s="80"/>
      <c r="RDN53"/>
      <c r="RDO53" s="80"/>
      <c r="RDP53"/>
      <c r="RDQ53" s="80"/>
      <c r="RDR53"/>
      <c r="RDS53" s="80"/>
      <c r="RDT53"/>
      <c r="RDU53" s="80"/>
      <c r="RDV53"/>
      <c r="RDW53" s="80"/>
      <c r="RDX53"/>
      <c r="RDY53" s="80"/>
      <c r="RDZ53"/>
      <c r="REA53" s="80"/>
      <c r="REB53"/>
      <c r="REC53" s="80"/>
      <c r="RED53"/>
      <c r="REE53" s="80"/>
      <c r="REF53"/>
      <c r="REG53" s="80"/>
      <c r="REH53"/>
      <c r="REI53" s="80"/>
      <c r="REJ53"/>
      <c r="REK53" s="80"/>
      <c r="REL53"/>
      <c r="REM53" s="80"/>
      <c r="REN53"/>
      <c r="REO53" s="80"/>
      <c r="REP53"/>
      <c r="REQ53" s="80"/>
      <c r="RER53"/>
      <c r="RES53" s="80"/>
      <c r="RET53"/>
      <c r="REU53" s="80"/>
      <c r="REV53"/>
      <c r="REW53" s="80"/>
      <c r="REX53"/>
      <c r="REY53" s="80"/>
      <c r="REZ53"/>
      <c r="RFA53" s="80"/>
      <c r="RFB53"/>
      <c r="RFC53" s="80"/>
      <c r="RFD53"/>
      <c r="RFE53" s="80"/>
      <c r="RFF53"/>
      <c r="RFG53" s="80"/>
      <c r="RFH53"/>
      <c r="RFI53" s="80"/>
      <c r="RFJ53"/>
      <c r="RFK53" s="80"/>
      <c r="RFL53"/>
      <c r="RFM53" s="80"/>
      <c r="RFN53"/>
      <c r="RFO53" s="80"/>
      <c r="RFP53"/>
      <c r="RFQ53" s="80"/>
      <c r="RFR53"/>
      <c r="RFS53" s="80"/>
      <c r="RFT53"/>
      <c r="RFU53" s="80"/>
      <c r="RFV53"/>
      <c r="RFW53" s="80"/>
      <c r="RFX53"/>
      <c r="RFY53" s="80"/>
      <c r="RFZ53"/>
      <c r="RGA53" s="80"/>
      <c r="RGB53"/>
      <c r="RGC53" s="80"/>
      <c r="RGD53"/>
      <c r="RGE53" s="80"/>
      <c r="RGF53"/>
      <c r="RGG53" s="80"/>
      <c r="RGH53"/>
      <c r="RGI53" s="80"/>
      <c r="RGJ53"/>
      <c r="RGK53" s="80"/>
      <c r="RGL53"/>
      <c r="RGM53" s="80"/>
      <c r="RGN53"/>
      <c r="RGO53" s="80"/>
      <c r="RGP53"/>
      <c r="RGQ53" s="80"/>
      <c r="RGR53"/>
      <c r="RGS53" s="80"/>
      <c r="RGT53"/>
      <c r="RGU53" s="80"/>
      <c r="RGV53"/>
      <c r="RGW53" s="80"/>
      <c r="RGX53"/>
      <c r="RGY53" s="80"/>
      <c r="RGZ53"/>
      <c r="RHA53" s="80"/>
      <c r="RHB53"/>
      <c r="RHC53" s="80"/>
      <c r="RHD53"/>
      <c r="RHE53" s="80"/>
      <c r="RHF53"/>
      <c r="RHG53" s="80"/>
      <c r="RHH53"/>
      <c r="RHI53" s="80"/>
      <c r="RHJ53"/>
      <c r="RHK53" s="80"/>
      <c r="RHL53"/>
      <c r="RHM53" s="80"/>
      <c r="RHN53"/>
      <c r="RHO53" s="80"/>
      <c r="RHP53"/>
      <c r="RHQ53" s="80"/>
      <c r="RHR53"/>
      <c r="RHS53" s="80"/>
      <c r="RHT53"/>
      <c r="RHU53" s="80"/>
      <c r="RHV53"/>
      <c r="RHW53" s="80"/>
      <c r="RHX53"/>
      <c r="RHY53" s="80"/>
      <c r="RHZ53"/>
      <c r="RIA53" s="80"/>
      <c r="RIB53"/>
      <c r="RIC53" s="80"/>
      <c r="RID53"/>
      <c r="RIE53" s="80"/>
      <c r="RIF53"/>
      <c r="RIG53" s="80"/>
      <c r="RIH53"/>
      <c r="RII53" s="80"/>
      <c r="RIJ53"/>
      <c r="RIK53" s="80"/>
      <c r="RIL53"/>
      <c r="RIM53" s="80"/>
      <c r="RIN53"/>
      <c r="RIO53" s="80"/>
      <c r="RIP53"/>
      <c r="RIQ53" s="80"/>
      <c r="RIR53"/>
      <c r="RIS53" s="80"/>
      <c r="RIT53"/>
      <c r="RIU53" s="80"/>
      <c r="RIV53"/>
      <c r="RIW53" s="80"/>
      <c r="RIX53"/>
      <c r="RIY53" s="80"/>
      <c r="RIZ53"/>
      <c r="RJA53" s="80"/>
      <c r="RJB53"/>
      <c r="RJC53" s="80"/>
      <c r="RJD53"/>
      <c r="RJE53" s="80"/>
      <c r="RJF53"/>
      <c r="RJG53" s="80"/>
      <c r="RJH53"/>
      <c r="RJI53" s="80"/>
      <c r="RJJ53"/>
      <c r="RJK53" s="80"/>
      <c r="RJL53"/>
      <c r="RJM53" s="80"/>
      <c r="RJN53"/>
      <c r="RJO53" s="80"/>
      <c r="RJP53"/>
      <c r="RJQ53" s="80"/>
      <c r="RJR53"/>
      <c r="RJS53" s="80"/>
      <c r="RJT53"/>
      <c r="RJU53" s="80"/>
      <c r="RJV53"/>
      <c r="RJW53" s="80"/>
      <c r="RJX53"/>
      <c r="RJY53" s="80"/>
      <c r="RJZ53"/>
      <c r="RKA53" s="80"/>
      <c r="RKB53"/>
      <c r="RKC53" s="80"/>
      <c r="RKD53"/>
      <c r="RKE53" s="80"/>
      <c r="RKF53"/>
      <c r="RKG53" s="80"/>
      <c r="RKH53"/>
      <c r="RKI53" s="80"/>
      <c r="RKJ53"/>
      <c r="RKK53" s="80"/>
      <c r="RKL53"/>
      <c r="RKM53" s="80"/>
      <c r="RKN53"/>
      <c r="RKO53" s="80"/>
      <c r="RKP53"/>
      <c r="RKQ53" s="80"/>
      <c r="RKR53"/>
      <c r="RKS53" s="80"/>
      <c r="RKT53"/>
      <c r="RKU53" s="80"/>
      <c r="RKV53"/>
      <c r="RKW53" s="80"/>
      <c r="RKX53"/>
      <c r="RKY53" s="80"/>
      <c r="RKZ53"/>
      <c r="RLA53" s="80"/>
      <c r="RLB53"/>
      <c r="RLC53" s="80"/>
      <c r="RLD53"/>
      <c r="RLE53" s="80"/>
      <c r="RLF53"/>
      <c r="RLG53" s="80"/>
      <c r="RLH53"/>
      <c r="RLI53" s="80"/>
      <c r="RLJ53"/>
      <c r="RLK53" s="80"/>
      <c r="RLL53"/>
      <c r="RLM53" s="80"/>
      <c r="RLN53"/>
      <c r="RLO53" s="80"/>
      <c r="RLP53"/>
      <c r="RLQ53" s="80"/>
      <c r="RLR53"/>
      <c r="RLS53" s="80"/>
      <c r="RLT53"/>
      <c r="RLU53" s="80"/>
      <c r="RLV53"/>
      <c r="RLW53" s="80"/>
      <c r="RLX53"/>
      <c r="RLY53" s="80"/>
      <c r="RLZ53"/>
      <c r="RMA53" s="80"/>
      <c r="RMB53"/>
      <c r="RMC53" s="80"/>
      <c r="RMD53"/>
      <c r="RME53" s="80"/>
      <c r="RMF53"/>
      <c r="RMG53" s="80"/>
      <c r="RMH53"/>
      <c r="RMI53" s="80"/>
      <c r="RMJ53"/>
      <c r="RMK53" s="80"/>
      <c r="RML53"/>
      <c r="RMM53" s="80"/>
      <c r="RMN53"/>
      <c r="RMO53" s="80"/>
      <c r="RMP53"/>
      <c r="RMQ53" s="80"/>
      <c r="RMR53"/>
      <c r="RMS53" s="80"/>
      <c r="RMT53"/>
      <c r="RMU53" s="80"/>
      <c r="RMV53"/>
      <c r="RMW53" s="80"/>
      <c r="RMX53"/>
      <c r="RMY53" s="80"/>
      <c r="RMZ53"/>
      <c r="RNA53" s="80"/>
      <c r="RNB53"/>
      <c r="RNC53" s="80"/>
      <c r="RND53"/>
      <c r="RNE53" s="80"/>
      <c r="RNF53"/>
      <c r="RNG53" s="80"/>
      <c r="RNH53"/>
      <c r="RNI53" s="80"/>
      <c r="RNJ53"/>
      <c r="RNK53" s="80"/>
      <c r="RNL53"/>
      <c r="RNM53" s="80"/>
      <c r="RNN53"/>
      <c r="RNO53" s="80"/>
      <c r="RNP53"/>
      <c r="RNQ53" s="80"/>
      <c r="RNR53"/>
      <c r="RNS53" s="80"/>
      <c r="RNT53"/>
      <c r="RNU53" s="80"/>
      <c r="RNV53"/>
      <c r="RNW53" s="80"/>
      <c r="RNX53"/>
      <c r="RNY53" s="80"/>
      <c r="RNZ53"/>
      <c r="ROA53" s="80"/>
      <c r="ROB53"/>
      <c r="ROC53" s="80"/>
      <c r="ROD53"/>
      <c r="ROE53" s="80"/>
      <c r="ROF53"/>
      <c r="ROG53" s="80"/>
      <c r="ROH53"/>
      <c r="ROI53" s="80"/>
      <c r="ROJ53"/>
      <c r="ROK53" s="80"/>
      <c r="ROL53"/>
      <c r="ROM53" s="80"/>
      <c r="RON53"/>
      <c r="ROO53" s="80"/>
      <c r="ROP53"/>
      <c r="ROQ53" s="80"/>
      <c r="ROR53"/>
      <c r="ROS53" s="80"/>
      <c r="ROT53"/>
      <c r="ROU53" s="80"/>
      <c r="ROV53"/>
      <c r="ROW53" s="80"/>
      <c r="ROX53"/>
      <c r="ROY53" s="80"/>
      <c r="ROZ53"/>
      <c r="RPA53" s="80"/>
      <c r="RPB53"/>
      <c r="RPC53" s="80"/>
      <c r="RPD53"/>
      <c r="RPE53" s="80"/>
      <c r="RPF53"/>
      <c r="RPG53" s="80"/>
      <c r="RPH53"/>
      <c r="RPI53" s="80"/>
      <c r="RPJ53"/>
      <c r="RPK53" s="80"/>
      <c r="RPL53"/>
      <c r="RPM53" s="80"/>
      <c r="RPN53"/>
      <c r="RPO53" s="80"/>
      <c r="RPP53"/>
      <c r="RPQ53" s="80"/>
      <c r="RPR53"/>
      <c r="RPS53" s="80"/>
      <c r="RPT53"/>
      <c r="RPU53" s="80"/>
      <c r="RPV53"/>
      <c r="RPW53" s="80"/>
      <c r="RPX53"/>
      <c r="RPY53" s="80"/>
      <c r="RPZ53"/>
      <c r="RQA53" s="80"/>
      <c r="RQB53"/>
      <c r="RQC53" s="80"/>
      <c r="RQD53"/>
      <c r="RQE53" s="80"/>
      <c r="RQF53"/>
      <c r="RQG53" s="80"/>
      <c r="RQH53"/>
      <c r="RQI53" s="80"/>
      <c r="RQJ53"/>
      <c r="RQK53" s="80"/>
      <c r="RQL53"/>
      <c r="RQM53" s="80"/>
      <c r="RQN53"/>
      <c r="RQO53" s="80"/>
      <c r="RQP53"/>
      <c r="RQQ53" s="80"/>
      <c r="RQR53"/>
      <c r="RQS53" s="80"/>
      <c r="RQT53"/>
      <c r="RQU53" s="80"/>
      <c r="RQV53"/>
      <c r="RQW53" s="80"/>
      <c r="RQX53"/>
      <c r="RQY53" s="80"/>
      <c r="RQZ53"/>
      <c r="RRA53" s="80"/>
      <c r="RRB53"/>
      <c r="RRC53" s="80"/>
      <c r="RRD53"/>
      <c r="RRE53" s="80"/>
      <c r="RRF53"/>
      <c r="RRG53" s="80"/>
      <c r="RRH53"/>
      <c r="RRI53" s="80"/>
      <c r="RRJ53"/>
      <c r="RRK53" s="80"/>
      <c r="RRL53"/>
      <c r="RRM53" s="80"/>
      <c r="RRN53"/>
      <c r="RRO53" s="80"/>
      <c r="RRP53"/>
      <c r="RRQ53" s="80"/>
      <c r="RRR53"/>
      <c r="RRS53" s="80"/>
      <c r="RRT53"/>
      <c r="RRU53" s="80"/>
      <c r="RRV53"/>
      <c r="RRW53" s="80"/>
      <c r="RRX53"/>
      <c r="RRY53" s="80"/>
      <c r="RRZ53"/>
      <c r="RSA53" s="80"/>
      <c r="RSB53"/>
      <c r="RSC53" s="80"/>
      <c r="RSD53"/>
      <c r="RSE53" s="80"/>
      <c r="RSF53"/>
      <c r="RSG53" s="80"/>
      <c r="RSH53"/>
      <c r="RSI53" s="80"/>
      <c r="RSJ53"/>
      <c r="RSK53" s="80"/>
      <c r="RSL53"/>
      <c r="RSM53" s="80"/>
      <c r="RSN53"/>
      <c r="RSO53" s="80"/>
      <c r="RSP53"/>
      <c r="RSQ53" s="80"/>
      <c r="RSR53"/>
      <c r="RSS53" s="80"/>
      <c r="RST53"/>
      <c r="RSU53" s="80"/>
      <c r="RSV53"/>
      <c r="RSW53" s="80"/>
      <c r="RSX53"/>
      <c r="RSY53" s="80"/>
      <c r="RSZ53"/>
      <c r="RTA53" s="80"/>
      <c r="RTB53"/>
      <c r="RTC53" s="80"/>
      <c r="RTD53"/>
      <c r="RTE53" s="80"/>
      <c r="RTF53"/>
      <c r="RTG53" s="80"/>
      <c r="RTH53"/>
      <c r="RTI53" s="80"/>
      <c r="RTJ53"/>
      <c r="RTK53" s="80"/>
      <c r="RTL53"/>
      <c r="RTM53" s="80"/>
      <c r="RTN53"/>
      <c r="RTO53" s="80"/>
      <c r="RTP53"/>
      <c r="RTQ53" s="80"/>
      <c r="RTR53"/>
      <c r="RTS53" s="80"/>
      <c r="RTT53"/>
      <c r="RTU53" s="80"/>
      <c r="RTV53"/>
      <c r="RTW53" s="80"/>
      <c r="RTX53"/>
      <c r="RTY53" s="80"/>
      <c r="RTZ53"/>
      <c r="RUA53" s="80"/>
      <c r="RUB53"/>
      <c r="RUC53" s="80"/>
      <c r="RUD53"/>
      <c r="RUE53" s="80"/>
      <c r="RUF53"/>
      <c r="RUG53" s="80"/>
      <c r="RUH53"/>
      <c r="RUI53" s="80"/>
      <c r="RUJ53"/>
      <c r="RUK53" s="80"/>
      <c r="RUL53"/>
      <c r="RUM53" s="80"/>
      <c r="RUN53"/>
      <c r="RUO53" s="80"/>
      <c r="RUP53"/>
      <c r="RUQ53" s="80"/>
      <c r="RUR53"/>
      <c r="RUS53" s="80"/>
      <c r="RUT53"/>
      <c r="RUU53" s="80"/>
      <c r="RUV53"/>
      <c r="RUW53" s="80"/>
      <c r="RUX53"/>
      <c r="RUY53" s="80"/>
      <c r="RUZ53"/>
      <c r="RVA53" s="80"/>
      <c r="RVB53"/>
      <c r="RVC53" s="80"/>
      <c r="RVD53"/>
      <c r="RVE53" s="80"/>
      <c r="RVF53"/>
      <c r="RVG53" s="80"/>
      <c r="RVH53"/>
      <c r="RVI53" s="80"/>
      <c r="RVJ53"/>
      <c r="RVK53" s="80"/>
      <c r="RVL53"/>
      <c r="RVM53" s="80"/>
      <c r="RVN53"/>
      <c r="RVO53" s="80"/>
      <c r="RVP53"/>
      <c r="RVQ53" s="80"/>
      <c r="RVR53"/>
      <c r="RVS53" s="80"/>
      <c r="RVT53"/>
      <c r="RVU53" s="80"/>
      <c r="RVV53"/>
      <c r="RVW53" s="80"/>
      <c r="RVX53"/>
      <c r="RVY53" s="80"/>
      <c r="RVZ53"/>
      <c r="RWA53" s="80"/>
      <c r="RWB53"/>
      <c r="RWC53" s="80"/>
      <c r="RWD53"/>
      <c r="RWE53" s="80"/>
      <c r="RWF53"/>
      <c r="RWG53" s="80"/>
      <c r="RWH53"/>
      <c r="RWI53" s="80"/>
      <c r="RWJ53"/>
      <c r="RWK53" s="80"/>
      <c r="RWL53"/>
      <c r="RWM53" s="80"/>
      <c r="RWN53"/>
      <c r="RWO53" s="80"/>
      <c r="RWP53"/>
      <c r="RWQ53" s="80"/>
      <c r="RWR53"/>
      <c r="RWS53" s="80"/>
      <c r="RWT53"/>
      <c r="RWU53" s="80"/>
      <c r="RWV53"/>
      <c r="RWW53" s="80"/>
      <c r="RWX53"/>
      <c r="RWY53" s="80"/>
      <c r="RWZ53"/>
      <c r="RXA53" s="80"/>
      <c r="RXB53"/>
      <c r="RXC53" s="80"/>
      <c r="RXD53"/>
      <c r="RXE53" s="80"/>
      <c r="RXF53"/>
      <c r="RXG53" s="80"/>
      <c r="RXH53"/>
      <c r="RXI53" s="80"/>
      <c r="RXJ53"/>
      <c r="RXK53" s="80"/>
      <c r="RXL53"/>
      <c r="RXM53" s="80"/>
      <c r="RXN53"/>
      <c r="RXO53" s="80"/>
      <c r="RXP53"/>
      <c r="RXQ53" s="80"/>
      <c r="RXR53"/>
      <c r="RXS53" s="80"/>
      <c r="RXT53"/>
      <c r="RXU53" s="80"/>
      <c r="RXV53"/>
      <c r="RXW53" s="80"/>
      <c r="RXX53"/>
      <c r="RXY53" s="80"/>
      <c r="RXZ53"/>
      <c r="RYA53" s="80"/>
      <c r="RYB53"/>
      <c r="RYC53" s="80"/>
      <c r="RYD53"/>
      <c r="RYE53" s="80"/>
      <c r="RYF53"/>
      <c r="RYG53" s="80"/>
      <c r="RYH53"/>
      <c r="RYI53" s="80"/>
      <c r="RYJ53"/>
      <c r="RYK53" s="80"/>
      <c r="RYL53"/>
      <c r="RYM53" s="80"/>
      <c r="RYN53"/>
      <c r="RYO53" s="80"/>
      <c r="RYP53"/>
      <c r="RYQ53" s="80"/>
      <c r="RYR53"/>
      <c r="RYS53" s="80"/>
      <c r="RYT53"/>
      <c r="RYU53" s="80"/>
      <c r="RYV53"/>
      <c r="RYW53" s="80"/>
      <c r="RYX53"/>
      <c r="RYY53" s="80"/>
      <c r="RYZ53"/>
      <c r="RZA53" s="80"/>
      <c r="RZB53"/>
      <c r="RZC53" s="80"/>
      <c r="RZD53"/>
      <c r="RZE53" s="80"/>
      <c r="RZF53"/>
      <c r="RZG53" s="80"/>
      <c r="RZH53"/>
      <c r="RZI53" s="80"/>
      <c r="RZJ53"/>
      <c r="RZK53" s="80"/>
      <c r="RZL53"/>
      <c r="RZM53" s="80"/>
      <c r="RZN53"/>
      <c r="RZO53" s="80"/>
      <c r="RZP53"/>
      <c r="RZQ53" s="80"/>
      <c r="RZR53"/>
      <c r="RZS53" s="80"/>
      <c r="RZT53"/>
      <c r="RZU53" s="80"/>
      <c r="RZV53"/>
      <c r="RZW53" s="80"/>
      <c r="RZX53"/>
      <c r="RZY53" s="80"/>
      <c r="RZZ53"/>
      <c r="SAA53" s="80"/>
      <c r="SAB53"/>
      <c r="SAC53" s="80"/>
      <c r="SAD53"/>
      <c r="SAE53" s="80"/>
      <c r="SAF53"/>
      <c r="SAG53" s="80"/>
      <c r="SAH53"/>
      <c r="SAI53" s="80"/>
      <c r="SAJ53"/>
      <c r="SAK53" s="80"/>
      <c r="SAL53"/>
      <c r="SAM53" s="80"/>
      <c r="SAN53"/>
      <c r="SAO53" s="80"/>
      <c r="SAP53"/>
      <c r="SAQ53" s="80"/>
      <c r="SAR53"/>
      <c r="SAS53" s="80"/>
      <c r="SAT53"/>
      <c r="SAU53" s="80"/>
      <c r="SAV53"/>
      <c r="SAW53" s="80"/>
      <c r="SAX53"/>
      <c r="SAY53" s="80"/>
      <c r="SAZ53"/>
      <c r="SBA53" s="80"/>
      <c r="SBB53"/>
      <c r="SBC53" s="80"/>
      <c r="SBD53"/>
      <c r="SBE53" s="80"/>
      <c r="SBF53"/>
      <c r="SBG53" s="80"/>
      <c r="SBH53"/>
      <c r="SBI53" s="80"/>
      <c r="SBJ53"/>
      <c r="SBK53" s="80"/>
      <c r="SBL53"/>
      <c r="SBM53" s="80"/>
      <c r="SBN53"/>
      <c r="SBO53" s="80"/>
      <c r="SBP53"/>
      <c r="SBQ53" s="80"/>
      <c r="SBR53"/>
      <c r="SBS53" s="80"/>
      <c r="SBT53"/>
      <c r="SBU53" s="80"/>
      <c r="SBV53"/>
      <c r="SBW53" s="80"/>
      <c r="SBX53"/>
      <c r="SBY53" s="80"/>
      <c r="SBZ53"/>
      <c r="SCA53" s="80"/>
      <c r="SCB53"/>
      <c r="SCC53" s="80"/>
      <c r="SCD53"/>
      <c r="SCE53" s="80"/>
      <c r="SCF53"/>
      <c r="SCG53" s="80"/>
      <c r="SCH53"/>
      <c r="SCI53" s="80"/>
      <c r="SCJ53"/>
      <c r="SCK53" s="80"/>
      <c r="SCL53"/>
      <c r="SCM53" s="80"/>
      <c r="SCN53"/>
      <c r="SCO53" s="80"/>
      <c r="SCP53"/>
      <c r="SCQ53" s="80"/>
      <c r="SCR53"/>
      <c r="SCS53" s="80"/>
      <c r="SCT53"/>
      <c r="SCU53" s="80"/>
      <c r="SCV53"/>
      <c r="SCW53" s="80"/>
      <c r="SCX53"/>
      <c r="SCY53" s="80"/>
      <c r="SCZ53"/>
      <c r="SDA53" s="80"/>
      <c r="SDB53"/>
      <c r="SDC53" s="80"/>
      <c r="SDD53"/>
      <c r="SDE53" s="80"/>
      <c r="SDF53"/>
      <c r="SDG53" s="80"/>
      <c r="SDH53"/>
      <c r="SDI53" s="80"/>
      <c r="SDJ53"/>
      <c r="SDK53" s="80"/>
      <c r="SDL53"/>
      <c r="SDM53" s="80"/>
      <c r="SDN53"/>
      <c r="SDO53" s="80"/>
      <c r="SDP53"/>
      <c r="SDQ53" s="80"/>
      <c r="SDR53"/>
      <c r="SDS53" s="80"/>
      <c r="SDT53"/>
      <c r="SDU53" s="80"/>
      <c r="SDV53"/>
      <c r="SDW53" s="80"/>
      <c r="SDX53"/>
      <c r="SDY53" s="80"/>
      <c r="SDZ53"/>
      <c r="SEA53" s="80"/>
      <c r="SEB53"/>
      <c r="SEC53" s="80"/>
      <c r="SED53"/>
      <c r="SEE53" s="80"/>
      <c r="SEF53"/>
      <c r="SEG53" s="80"/>
      <c r="SEH53"/>
      <c r="SEI53" s="80"/>
      <c r="SEJ53"/>
      <c r="SEK53" s="80"/>
      <c r="SEL53"/>
      <c r="SEM53" s="80"/>
      <c r="SEN53"/>
      <c r="SEO53" s="80"/>
      <c r="SEP53"/>
      <c r="SEQ53" s="80"/>
      <c r="SER53"/>
      <c r="SES53" s="80"/>
      <c r="SET53"/>
      <c r="SEU53" s="80"/>
      <c r="SEV53"/>
      <c r="SEW53" s="80"/>
      <c r="SEX53"/>
      <c r="SEY53" s="80"/>
      <c r="SEZ53"/>
      <c r="SFA53" s="80"/>
      <c r="SFB53"/>
      <c r="SFC53" s="80"/>
      <c r="SFD53"/>
      <c r="SFE53" s="80"/>
      <c r="SFF53"/>
      <c r="SFG53" s="80"/>
      <c r="SFH53"/>
      <c r="SFI53" s="80"/>
      <c r="SFJ53"/>
      <c r="SFK53" s="80"/>
      <c r="SFL53"/>
      <c r="SFM53" s="80"/>
      <c r="SFN53"/>
      <c r="SFO53" s="80"/>
      <c r="SFP53"/>
      <c r="SFQ53" s="80"/>
      <c r="SFR53"/>
      <c r="SFS53" s="80"/>
      <c r="SFT53"/>
      <c r="SFU53" s="80"/>
      <c r="SFV53"/>
      <c r="SFW53" s="80"/>
      <c r="SFX53"/>
      <c r="SFY53" s="80"/>
      <c r="SFZ53"/>
      <c r="SGA53" s="80"/>
      <c r="SGB53"/>
      <c r="SGC53" s="80"/>
      <c r="SGD53"/>
      <c r="SGE53" s="80"/>
      <c r="SGF53"/>
      <c r="SGG53" s="80"/>
      <c r="SGH53"/>
      <c r="SGI53" s="80"/>
      <c r="SGJ53"/>
      <c r="SGK53" s="80"/>
      <c r="SGL53"/>
      <c r="SGM53" s="80"/>
      <c r="SGN53"/>
      <c r="SGO53" s="80"/>
      <c r="SGP53"/>
      <c r="SGQ53" s="80"/>
      <c r="SGR53"/>
      <c r="SGS53" s="80"/>
      <c r="SGT53"/>
      <c r="SGU53" s="80"/>
      <c r="SGV53"/>
      <c r="SGW53" s="80"/>
      <c r="SGX53"/>
      <c r="SGY53" s="80"/>
      <c r="SGZ53"/>
      <c r="SHA53" s="80"/>
      <c r="SHB53"/>
      <c r="SHC53" s="80"/>
      <c r="SHD53"/>
      <c r="SHE53" s="80"/>
      <c r="SHF53"/>
      <c r="SHG53" s="80"/>
      <c r="SHH53"/>
      <c r="SHI53" s="80"/>
      <c r="SHJ53"/>
      <c r="SHK53" s="80"/>
      <c r="SHL53"/>
      <c r="SHM53" s="80"/>
      <c r="SHN53"/>
      <c r="SHO53" s="80"/>
      <c r="SHP53"/>
      <c r="SHQ53" s="80"/>
      <c r="SHR53"/>
      <c r="SHS53" s="80"/>
      <c r="SHT53"/>
      <c r="SHU53" s="80"/>
      <c r="SHV53"/>
      <c r="SHW53" s="80"/>
      <c r="SHX53"/>
      <c r="SHY53" s="80"/>
      <c r="SHZ53"/>
      <c r="SIA53" s="80"/>
      <c r="SIB53"/>
      <c r="SIC53" s="80"/>
      <c r="SID53"/>
      <c r="SIE53" s="80"/>
      <c r="SIF53"/>
      <c r="SIG53" s="80"/>
      <c r="SIH53"/>
      <c r="SII53" s="80"/>
      <c r="SIJ53"/>
      <c r="SIK53" s="80"/>
      <c r="SIL53"/>
      <c r="SIM53" s="80"/>
      <c r="SIN53"/>
      <c r="SIO53" s="80"/>
      <c r="SIP53"/>
      <c r="SIQ53" s="80"/>
      <c r="SIR53"/>
      <c r="SIS53" s="80"/>
      <c r="SIT53"/>
      <c r="SIU53" s="80"/>
      <c r="SIV53"/>
      <c r="SIW53" s="80"/>
      <c r="SIX53"/>
      <c r="SIY53" s="80"/>
      <c r="SIZ53"/>
      <c r="SJA53" s="80"/>
      <c r="SJB53"/>
      <c r="SJC53" s="80"/>
      <c r="SJD53"/>
      <c r="SJE53" s="80"/>
      <c r="SJF53"/>
      <c r="SJG53" s="80"/>
      <c r="SJH53"/>
      <c r="SJI53" s="80"/>
      <c r="SJJ53"/>
      <c r="SJK53" s="80"/>
      <c r="SJL53"/>
      <c r="SJM53" s="80"/>
      <c r="SJN53"/>
      <c r="SJO53" s="80"/>
      <c r="SJP53"/>
      <c r="SJQ53" s="80"/>
      <c r="SJR53"/>
      <c r="SJS53" s="80"/>
      <c r="SJT53"/>
      <c r="SJU53" s="80"/>
      <c r="SJV53"/>
      <c r="SJW53" s="80"/>
      <c r="SJX53"/>
      <c r="SJY53" s="80"/>
      <c r="SJZ53"/>
      <c r="SKA53" s="80"/>
      <c r="SKB53"/>
      <c r="SKC53" s="80"/>
      <c r="SKD53"/>
      <c r="SKE53" s="80"/>
      <c r="SKF53"/>
      <c r="SKG53" s="80"/>
      <c r="SKH53"/>
      <c r="SKI53" s="80"/>
      <c r="SKJ53"/>
      <c r="SKK53" s="80"/>
      <c r="SKL53"/>
      <c r="SKM53" s="80"/>
      <c r="SKN53"/>
      <c r="SKO53" s="80"/>
      <c r="SKP53"/>
      <c r="SKQ53" s="80"/>
      <c r="SKR53"/>
      <c r="SKS53" s="80"/>
      <c r="SKT53"/>
      <c r="SKU53" s="80"/>
      <c r="SKV53"/>
      <c r="SKW53" s="80"/>
      <c r="SKX53"/>
      <c r="SKY53" s="80"/>
      <c r="SKZ53"/>
      <c r="SLA53" s="80"/>
      <c r="SLB53"/>
      <c r="SLC53" s="80"/>
      <c r="SLD53"/>
      <c r="SLE53" s="80"/>
      <c r="SLF53"/>
      <c r="SLG53" s="80"/>
      <c r="SLH53"/>
      <c r="SLI53" s="80"/>
      <c r="SLJ53"/>
      <c r="SLK53" s="80"/>
      <c r="SLL53"/>
      <c r="SLM53" s="80"/>
      <c r="SLN53"/>
      <c r="SLO53" s="80"/>
      <c r="SLP53"/>
      <c r="SLQ53" s="80"/>
      <c r="SLR53"/>
      <c r="SLS53" s="80"/>
      <c r="SLT53"/>
      <c r="SLU53" s="80"/>
      <c r="SLV53"/>
      <c r="SLW53" s="80"/>
      <c r="SLX53"/>
      <c r="SLY53" s="80"/>
      <c r="SLZ53"/>
      <c r="SMA53" s="80"/>
      <c r="SMB53"/>
      <c r="SMC53" s="80"/>
      <c r="SMD53"/>
      <c r="SME53" s="80"/>
      <c r="SMF53"/>
      <c r="SMG53" s="80"/>
      <c r="SMH53"/>
      <c r="SMI53" s="80"/>
      <c r="SMJ53"/>
      <c r="SMK53" s="80"/>
      <c r="SML53"/>
      <c r="SMM53" s="80"/>
      <c r="SMN53"/>
      <c r="SMO53" s="80"/>
      <c r="SMP53"/>
      <c r="SMQ53" s="80"/>
      <c r="SMR53"/>
      <c r="SMS53" s="80"/>
      <c r="SMT53"/>
      <c r="SMU53" s="80"/>
      <c r="SMV53"/>
      <c r="SMW53" s="80"/>
      <c r="SMX53"/>
      <c r="SMY53" s="80"/>
      <c r="SMZ53"/>
      <c r="SNA53" s="80"/>
      <c r="SNB53"/>
      <c r="SNC53" s="80"/>
      <c r="SND53"/>
      <c r="SNE53" s="80"/>
      <c r="SNF53"/>
      <c r="SNG53" s="80"/>
      <c r="SNH53"/>
      <c r="SNI53" s="80"/>
      <c r="SNJ53"/>
      <c r="SNK53" s="80"/>
      <c r="SNL53"/>
      <c r="SNM53" s="80"/>
      <c r="SNN53"/>
      <c r="SNO53" s="80"/>
      <c r="SNP53"/>
      <c r="SNQ53" s="80"/>
      <c r="SNR53"/>
      <c r="SNS53" s="80"/>
      <c r="SNT53"/>
      <c r="SNU53" s="80"/>
      <c r="SNV53"/>
      <c r="SNW53" s="80"/>
      <c r="SNX53"/>
      <c r="SNY53" s="80"/>
      <c r="SNZ53"/>
      <c r="SOA53" s="80"/>
      <c r="SOB53"/>
      <c r="SOC53" s="80"/>
      <c r="SOD53"/>
      <c r="SOE53" s="80"/>
      <c r="SOF53"/>
      <c r="SOG53" s="80"/>
      <c r="SOH53"/>
      <c r="SOI53" s="80"/>
      <c r="SOJ53"/>
      <c r="SOK53" s="80"/>
      <c r="SOL53"/>
      <c r="SOM53" s="80"/>
      <c r="SON53"/>
      <c r="SOO53" s="80"/>
      <c r="SOP53"/>
      <c r="SOQ53" s="80"/>
      <c r="SOR53"/>
      <c r="SOS53" s="80"/>
      <c r="SOT53"/>
      <c r="SOU53" s="80"/>
      <c r="SOV53"/>
      <c r="SOW53" s="80"/>
      <c r="SOX53"/>
      <c r="SOY53" s="80"/>
      <c r="SOZ53"/>
      <c r="SPA53" s="80"/>
      <c r="SPB53"/>
      <c r="SPC53" s="80"/>
      <c r="SPD53"/>
      <c r="SPE53" s="80"/>
      <c r="SPF53"/>
      <c r="SPG53" s="80"/>
      <c r="SPH53"/>
      <c r="SPI53" s="80"/>
      <c r="SPJ53"/>
      <c r="SPK53" s="80"/>
      <c r="SPL53"/>
      <c r="SPM53" s="80"/>
      <c r="SPN53"/>
      <c r="SPO53" s="80"/>
      <c r="SPP53"/>
      <c r="SPQ53" s="80"/>
      <c r="SPR53"/>
      <c r="SPS53" s="80"/>
      <c r="SPT53"/>
      <c r="SPU53" s="80"/>
      <c r="SPV53"/>
      <c r="SPW53" s="80"/>
      <c r="SPX53"/>
      <c r="SPY53" s="80"/>
      <c r="SPZ53"/>
      <c r="SQA53" s="80"/>
      <c r="SQB53"/>
      <c r="SQC53" s="80"/>
      <c r="SQD53"/>
      <c r="SQE53" s="80"/>
      <c r="SQF53"/>
      <c r="SQG53" s="80"/>
      <c r="SQH53"/>
      <c r="SQI53" s="80"/>
      <c r="SQJ53"/>
      <c r="SQK53" s="80"/>
      <c r="SQL53"/>
      <c r="SQM53" s="80"/>
      <c r="SQN53"/>
      <c r="SQO53" s="80"/>
      <c r="SQP53"/>
      <c r="SQQ53" s="80"/>
      <c r="SQR53"/>
      <c r="SQS53" s="80"/>
      <c r="SQT53"/>
      <c r="SQU53" s="80"/>
      <c r="SQV53"/>
      <c r="SQW53" s="80"/>
      <c r="SQX53"/>
      <c r="SQY53" s="80"/>
      <c r="SQZ53"/>
      <c r="SRA53" s="80"/>
      <c r="SRB53"/>
      <c r="SRC53" s="80"/>
      <c r="SRD53"/>
      <c r="SRE53" s="80"/>
      <c r="SRF53"/>
      <c r="SRG53" s="80"/>
      <c r="SRH53"/>
      <c r="SRI53" s="80"/>
      <c r="SRJ53"/>
      <c r="SRK53" s="80"/>
      <c r="SRL53"/>
      <c r="SRM53" s="80"/>
      <c r="SRN53"/>
      <c r="SRO53" s="80"/>
      <c r="SRP53"/>
      <c r="SRQ53" s="80"/>
      <c r="SRR53"/>
      <c r="SRS53" s="80"/>
      <c r="SRT53"/>
      <c r="SRU53" s="80"/>
      <c r="SRV53"/>
      <c r="SRW53" s="80"/>
      <c r="SRX53"/>
      <c r="SRY53" s="80"/>
      <c r="SRZ53"/>
      <c r="SSA53" s="80"/>
      <c r="SSB53"/>
      <c r="SSC53" s="80"/>
      <c r="SSD53"/>
      <c r="SSE53" s="80"/>
      <c r="SSF53"/>
      <c r="SSG53" s="80"/>
      <c r="SSH53"/>
      <c r="SSI53" s="80"/>
      <c r="SSJ53"/>
      <c r="SSK53" s="80"/>
      <c r="SSL53"/>
      <c r="SSM53" s="80"/>
      <c r="SSN53"/>
      <c r="SSO53" s="80"/>
      <c r="SSP53"/>
      <c r="SSQ53" s="80"/>
      <c r="SSR53"/>
      <c r="SSS53" s="80"/>
      <c r="SST53"/>
      <c r="SSU53" s="80"/>
      <c r="SSV53"/>
      <c r="SSW53" s="80"/>
      <c r="SSX53"/>
      <c r="SSY53" s="80"/>
      <c r="SSZ53"/>
      <c r="STA53" s="80"/>
      <c r="STB53"/>
      <c r="STC53" s="80"/>
      <c r="STD53"/>
      <c r="STE53" s="80"/>
      <c r="STF53"/>
      <c r="STG53" s="80"/>
      <c r="STH53"/>
      <c r="STI53" s="80"/>
      <c r="STJ53"/>
      <c r="STK53" s="80"/>
      <c r="STL53"/>
      <c r="STM53" s="80"/>
      <c r="STN53"/>
      <c r="STO53" s="80"/>
      <c r="STP53"/>
      <c r="STQ53" s="80"/>
      <c r="STR53"/>
      <c r="STS53" s="80"/>
      <c r="STT53"/>
      <c r="STU53" s="80"/>
      <c r="STV53"/>
      <c r="STW53" s="80"/>
      <c r="STX53"/>
      <c r="STY53" s="80"/>
      <c r="STZ53"/>
      <c r="SUA53" s="80"/>
      <c r="SUB53"/>
      <c r="SUC53" s="80"/>
      <c r="SUD53"/>
      <c r="SUE53" s="80"/>
      <c r="SUF53"/>
      <c r="SUG53" s="80"/>
      <c r="SUH53"/>
      <c r="SUI53" s="80"/>
      <c r="SUJ53"/>
      <c r="SUK53" s="80"/>
      <c r="SUL53"/>
      <c r="SUM53" s="80"/>
      <c r="SUN53"/>
      <c r="SUO53" s="80"/>
      <c r="SUP53"/>
      <c r="SUQ53" s="80"/>
      <c r="SUR53"/>
      <c r="SUS53" s="80"/>
      <c r="SUT53"/>
      <c r="SUU53" s="80"/>
      <c r="SUV53"/>
      <c r="SUW53" s="80"/>
      <c r="SUX53"/>
      <c r="SUY53" s="80"/>
      <c r="SUZ53"/>
      <c r="SVA53" s="80"/>
      <c r="SVB53"/>
      <c r="SVC53" s="80"/>
      <c r="SVD53"/>
      <c r="SVE53" s="80"/>
      <c r="SVF53"/>
      <c r="SVG53" s="80"/>
      <c r="SVH53"/>
      <c r="SVI53" s="80"/>
      <c r="SVJ53"/>
      <c r="SVK53" s="80"/>
      <c r="SVL53"/>
      <c r="SVM53" s="80"/>
      <c r="SVN53"/>
      <c r="SVO53" s="80"/>
      <c r="SVP53"/>
      <c r="SVQ53" s="80"/>
      <c r="SVR53"/>
      <c r="SVS53" s="80"/>
      <c r="SVT53"/>
      <c r="SVU53" s="80"/>
      <c r="SVV53"/>
      <c r="SVW53" s="80"/>
      <c r="SVX53"/>
      <c r="SVY53" s="80"/>
      <c r="SVZ53"/>
      <c r="SWA53" s="80"/>
      <c r="SWB53"/>
      <c r="SWC53" s="80"/>
      <c r="SWD53"/>
      <c r="SWE53" s="80"/>
      <c r="SWF53"/>
      <c r="SWG53" s="80"/>
      <c r="SWH53"/>
      <c r="SWI53" s="80"/>
      <c r="SWJ53"/>
      <c r="SWK53" s="80"/>
      <c r="SWL53"/>
      <c r="SWM53" s="80"/>
      <c r="SWN53"/>
      <c r="SWO53" s="80"/>
      <c r="SWP53"/>
      <c r="SWQ53" s="80"/>
      <c r="SWR53"/>
      <c r="SWS53" s="80"/>
      <c r="SWT53"/>
      <c r="SWU53" s="80"/>
      <c r="SWV53"/>
      <c r="SWW53" s="80"/>
      <c r="SWX53"/>
      <c r="SWY53" s="80"/>
      <c r="SWZ53"/>
      <c r="SXA53" s="80"/>
      <c r="SXB53"/>
      <c r="SXC53" s="80"/>
      <c r="SXD53"/>
      <c r="SXE53" s="80"/>
      <c r="SXF53"/>
      <c r="SXG53" s="80"/>
      <c r="SXH53"/>
      <c r="SXI53" s="80"/>
      <c r="SXJ53"/>
      <c r="SXK53" s="80"/>
      <c r="SXL53"/>
      <c r="SXM53" s="80"/>
      <c r="SXN53"/>
      <c r="SXO53" s="80"/>
      <c r="SXP53"/>
      <c r="SXQ53" s="80"/>
      <c r="SXR53"/>
      <c r="SXS53" s="80"/>
      <c r="SXT53"/>
      <c r="SXU53" s="80"/>
      <c r="SXV53"/>
      <c r="SXW53" s="80"/>
      <c r="SXX53"/>
      <c r="SXY53" s="80"/>
      <c r="SXZ53"/>
      <c r="SYA53" s="80"/>
      <c r="SYB53"/>
      <c r="SYC53" s="80"/>
      <c r="SYD53"/>
      <c r="SYE53" s="80"/>
      <c r="SYF53"/>
      <c r="SYG53" s="80"/>
      <c r="SYH53"/>
      <c r="SYI53" s="80"/>
      <c r="SYJ53"/>
      <c r="SYK53" s="80"/>
      <c r="SYL53"/>
      <c r="SYM53" s="80"/>
      <c r="SYN53"/>
      <c r="SYO53" s="80"/>
      <c r="SYP53"/>
      <c r="SYQ53" s="80"/>
      <c r="SYR53"/>
      <c r="SYS53" s="80"/>
      <c r="SYT53"/>
      <c r="SYU53" s="80"/>
      <c r="SYV53"/>
      <c r="SYW53" s="80"/>
      <c r="SYX53"/>
      <c r="SYY53" s="80"/>
      <c r="SYZ53"/>
      <c r="SZA53" s="80"/>
      <c r="SZB53"/>
      <c r="SZC53" s="80"/>
      <c r="SZD53"/>
      <c r="SZE53" s="80"/>
      <c r="SZF53"/>
      <c r="SZG53" s="80"/>
      <c r="SZH53"/>
      <c r="SZI53" s="80"/>
      <c r="SZJ53"/>
      <c r="SZK53" s="80"/>
      <c r="SZL53"/>
      <c r="SZM53" s="80"/>
      <c r="SZN53"/>
      <c r="SZO53" s="80"/>
      <c r="SZP53"/>
      <c r="SZQ53" s="80"/>
      <c r="SZR53"/>
      <c r="SZS53" s="80"/>
      <c r="SZT53"/>
      <c r="SZU53" s="80"/>
      <c r="SZV53"/>
      <c r="SZW53" s="80"/>
      <c r="SZX53"/>
      <c r="SZY53" s="80"/>
      <c r="SZZ53"/>
      <c r="TAA53" s="80"/>
      <c r="TAB53"/>
      <c r="TAC53" s="80"/>
      <c r="TAD53"/>
      <c r="TAE53" s="80"/>
      <c r="TAF53"/>
      <c r="TAG53" s="80"/>
      <c r="TAH53"/>
      <c r="TAI53" s="80"/>
      <c r="TAJ53"/>
      <c r="TAK53" s="80"/>
      <c r="TAL53"/>
      <c r="TAM53" s="80"/>
      <c r="TAN53"/>
      <c r="TAO53" s="80"/>
      <c r="TAP53"/>
      <c r="TAQ53" s="80"/>
      <c r="TAR53"/>
      <c r="TAS53" s="80"/>
      <c r="TAT53"/>
      <c r="TAU53" s="80"/>
      <c r="TAV53"/>
      <c r="TAW53" s="80"/>
      <c r="TAX53"/>
      <c r="TAY53" s="80"/>
      <c r="TAZ53"/>
      <c r="TBA53" s="80"/>
      <c r="TBB53"/>
      <c r="TBC53" s="80"/>
      <c r="TBD53"/>
      <c r="TBE53" s="80"/>
      <c r="TBF53"/>
      <c r="TBG53" s="80"/>
      <c r="TBH53"/>
      <c r="TBI53" s="80"/>
      <c r="TBJ53"/>
      <c r="TBK53" s="80"/>
      <c r="TBL53"/>
      <c r="TBM53" s="80"/>
      <c r="TBN53"/>
      <c r="TBO53" s="80"/>
      <c r="TBP53"/>
      <c r="TBQ53" s="80"/>
      <c r="TBR53"/>
      <c r="TBS53" s="80"/>
      <c r="TBT53"/>
      <c r="TBU53" s="80"/>
      <c r="TBV53"/>
      <c r="TBW53" s="80"/>
      <c r="TBX53"/>
      <c r="TBY53" s="80"/>
      <c r="TBZ53"/>
      <c r="TCA53" s="80"/>
      <c r="TCB53"/>
      <c r="TCC53" s="80"/>
      <c r="TCD53"/>
      <c r="TCE53" s="80"/>
      <c r="TCF53"/>
      <c r="TCG53" s="80"/>
      <c r="TCH53"/>
      <c r="TCI53" s="80"/>
      <c r="TCJ53"/>
      <c r="TCK53" s="80"/>
      <c r="TCL53"/>
      <c r="TCM53" s="80"/>
      <c r="TCN53"/>
      <c r="TCO53" s="80"/>
      <c r="TCP53"/>
      <c r="TCQ53" s="80"/>
      <c r="TCR53"/>
      <c r="TCS53" s="80"/>
      <c r="TCT53"/>
      <c r="TCU53" s="80"/>
      <c r="TCV53"/>
      <c r="TCW53" s="80"/>
      <c r="TCX53"/>
      <c r="TCY53" s="80"/>
      <c r="TCZ53"/>
      <c r="TDA53" s="80"/>
      <c r="TDB53"/>
      <c r="TDC53" s="80"/>
      <c r="TDD53"/>
      <c r="TDE53" s="80"/>
      <c r="TDF53"/>
      <c r="TDG53" s="80"/>
      <c r="TDH53"/>
      <c r="TDI53" s="80"/>
      <c r="TDJ53"/>
      <c r="TDK53" s="80"/>
      <c r="TDL53"/>
      <c r="TDM53" s="80"/>
      <c r="TDN53"/>
      <c r="TDO53" s="80"/>
      <c r="TDP53"/>
      <c r="TDQ53" s="80"/>
      <c r="TDR53"/>
      <c r="TDS53" s="80"/>
      <c r="TDT53"/>
      <c r="TDU53" s="80"/>
      <c r="TDV53"/>
      <c r="TDW53" s="80"/>
      <c r="TDX53"/>
      <c r="TDY53" s="80"/>
      <c r="TDZ53"/>
      <c r="TEA53" s="80"/>
      <c r="TEB53"/>
      <c r="TEC53" s="80"/>
      <c r="TED53"/>
      <c r="TEE53" s="80"/>
      <c r="TEF53"/>
      <c r="TEG53" s="80"/>
      <c r="TEH53"/>
      <c r="TEI53" s="80"/>
      <c r="TEJ53"/>
      <c r="TEK53" s="80"/>
      <c r="TEL53"/>
      <c r="TEM53" s="80"/>
      <c r="TEN53"/>
      <c r="TEO53" s="80"/>
      <c r="TEP53"/>
      <c r="TEQ53" s="80"/>
      <c r="TER53"/>
      <c r="TES53" s="80"/>
      <c r="TET53"/>
      <c r="TEU53" s="80"/>
      <c r="TEV53"/>
      <c r="TEW53" s="80"/>
      <c r="TEX53"/>
      <c r="TEY53" s="80"/>
      <c r="TEZ53"/>
      <c r="TFA53" s="80"/>
      <c r="TFB53"/>
      <c r="TFC53" s="80"/>
      <c r="TFD53"/>
      <c r="TFE53" s="80"/>
      <c r="TFF53"/>
      <c r="TFG53" s="80"/>
      <c r="TFH53"/>
      <c r="TFI53" s="80"/>
      <c r="TFJ53"/>
      <c r="TFK53" s="80"/>
      <c r="TFL53"/>
      <c r="TFM53" s="80"/>
      <c r="TFN53"/>
      <c r="TFO53" s="80"/>
      <c r="TFP53"/>
      <c r="TFQ53" s="80"/>
      <c r="TFR53"/>
      <c r="TFS53" s="80"/>
      <c r="TFT53"/>
      <c r="TFU53" s="80"/>
      <c r="TFV53"/>
      <c r="TFW53" s="80"/>
      <c r="TFX53"/>
      <c r="TFY53" s="80"/>
      <c r="TFZ53"/>
      <c r="TGA53" s="80"/>
      <c r="TGB53"/>
      <c r="TGC53" s="80"/>
      <c r="TGD53"/>
      <c r="TGE53" s="80"/>
      <c r="TGF53"/>
      <c r="TGG53" s="80"/>
      <c r="TGH53"/>
      <c r="TGI53" s="80"/>
      <c r="TGJ53"/>
      <c r="TGK53" s="80"/>
      <c r="TGL53"/>
      <c r="TGM53" s="80"/>
      <c r="TGN53"/>
      <c r="TGO53" s="80"/>
      <c r="TGP53"/>
      <c r="TGQ53" s="80"/>
      <c r="TGR53"/>
      <c r="TGS53" s="80"/>
      <c r="TGT53"/>
      <c r="TGU53" s="80"/>
      <c r="TGV53"/>
      <c r="TGW53" s="80"/>
      <c r="TGX53"/>
      <c r="TGY53" s="80"/>
      <c r="TGZ53"/>
      <c r="THA53" s="80"/>
      <c r="THB53"/>
      <c r="THC53" s="80"/>
      <c r="THD53"/>
      <c r="THE53" s="80"/>
      <c r="THF53"/>
      <c r="THG53" s="80"/>
      <c r="THH53"/>
      <c r="THI53" s="80"/>
      <c r="THJ53"/>
      <c r="THK53" s="80"/>
      <c r="THL53"/>
      <c r="THM53" s="80"/>
      <c r="THN53"/>
      <c r="THO53" s="80"/>
      <c r="THP53"/>
      <c r="THQ53" s="80"/>
      <c r="THR53"/>
      <c r="THS53" s="80"/>
      <c r="THT53"/>
      <c r="THU53" s="80"/>
      <c r="THV53"/>
      <c r="THW53" s="80"/>
      <c r="THX53"/>
      <c r="THY53" s="80"/>
      <c r="THZ53"/>
      <c r="TIA53" s="80"/>
      <c r="TIB53"/>
      <c r="TIC53" s="80"/>
      <c r="TID53"/>
      <c r="TIE53" s="80"/>
      <c r="TIF53"/>
      <c r="TIG53" s="80"/>
      <c r="TIH53"/>
      <c r="TII53" s="80"/>
      <c r="TIJ53"/>
      <c r="TIK53" s="80"/>
      <c r="TIL53"/>
      <c r="TIM53" s="80"/>
      <c r="TIN53"/>
      <c r="TIO53" s="80"/>
      <c r="TIP53"/>
      <c r="TIQ53" s="80"/>
      <c r="TIR53"/>
      <c r="TIS53" s="80"/>
      <c r="TIT53"/>
      <c r="TIU53" s="80"/>
      <c r="TIV53"/>
      <c r="TIW53" s="80"/>
      <c r="TIX53"/>
      <c r="TIY53" s="80"/>
      <c r="TIZ53"/>
      <c r="TJA53" s="80"/>
      <c r="TJB53"/>
      <c r="TJC53" s="80"/>
      <c r="TJD53"/>
      <c r="TJE53" s="80"/>
      <c r="TJF53"/>
      <c r="TJG53" s="80"/>
      <c r="TJH53"/>
      <c r="TJI53" s="80"/>
      <c r="TJJ53"/>
      <c r="TJK53" s="80"/>
      <c r="TJL53"/>
      <c r="TJM53" s="80"/>
      <c r="TJN53"/>
      <c r="TJO53" s="80"/>
      <c r="TJP53"/>
      <c r="TJQ53" s="80"/>
      <c r="TJR53"/>
      <c r="TJS53" s="80"/>
      <c r="TJT53"/>
      <c r="TJU53" s="80"/>
      <c r="TJV53"/>
      <c r="TJW53" s="80"/>
      <c r="TJX53"/>
      <c r="TJY53" s="80"/>
      <c r="TJZ53"/>
      <c r="TKA53" s="80"/>
      <c r="TKB53"/>
      <c r="TKC53" s="80"/>
      <c r="TKD53"/>
      <c r="TKE53" s="80"/>
      <c r="TKF53"/>
      <c r="TKG53" s="80"/>
      <c r="TKH53"/>
      <c r="TKI53" s="80"/>
      <c r="TKJ53"/>
      <c r="TKK53" s="80"/>
      <c r="TKL53"/>
      <c r="TKM53" s="80"/>
      <c r="TKN53"/>
      <c r="TKO53" s="80"/>
      <c r="TKP53"/>
      <c r="TKQ53" s="80"/>
      <c r="TKR53"/>
      <c r="TKS53" s="80"/>
      <c r="TKT53"/>
      <c r="TKU53" s="80"/>
      <c r="TKV53"/>
      <c r="TKW53" s="80"/>
      <c r="TKX53"/>
      <c r="TKY53" s="80"/>
      <c r="TKZ53"/>
      <c r="TLA53" s="80"/>
      <c r="TLB53"/>
      <c r="TLC53" s="80"/>
      <c r="TLD53"/>
      <c r="TLE53" s="80"/>
      <c r="TLF53"/>
      <c r="TLG53" s="80"/>
      <c r="TLH53"/>
      <c r="TLI53" s="80"/>
      <c r="TLJ53"/>
      <c r="TLK53" s="80"/>
      <c r="TLL53"/>
      <c r="TLM53" s="80"/>
      <c r="TLN53"/>
      <c r="TLO53" s="80"/>
      <c r="TLP53"/>
      <c r="TLQ53" s="80"/>
      <c r="TLR53"/>
      <c r="TLS53" s="80"/>
      <c r="TLT53"/>
      <c r="TLU53" s="80"/>
      <c r="TLV53"/>
      <c r="TLW53" s="80"/>
      <c r="TLX53"/>
      <c r="TLY53" s="80"/>
      <c r="TLZ53"/>
      <c r="TMA53" s="80"/>
      <c r="TMB53"/>
      <c r="TMC53" s="80"/>
      <c r="TMD53"/>
      <c r="TME53" s="80"/>
      <c r="TMF53"/>
      <c r="TMG53" s="80"/>
      <c r="TMH53"/>
      <c r="TMI53" s="80"/>
      <c r="TMJ53"/>
      <c r="TMK53" s="80"/>
      <c r="TML53"/>
      <c r="TMM53" s="80"/>
      <c r="TMN53"/>
      <c r="TMO53" s="80"/>
      <c r="TMP53"/>
      <c r="TMQ53" s="80"/>
      <c r="TMR53"/>
      <c r="TMS53" s="80"/>
      <c r="TMT53"/>
      <c r="TMU53" s="80"/>
      <c r="TMV53"/>
      <c r="TMW53" s="80"/>
      <c r="TMX53"/>
      <c r="TMY53" s="80"/>
      <c r="TMZ53"/>
      <c r="TNA53" s="80"/>
      <c r="TNB53"/>
      <c r="TNC53" s="80"/>
      <c r="TND53"/>
      <c r="TNE53" s="80"/>
      <c r="TNF53"/>
      <c r="TNG53" s="80"/>
      <c r="TNH53"/>
      <c r="TNI53" s="80"/>
      <c r="TNJ53"/>
      <c r="TNK53" s="80"/>
      <c r="TNL53"/>
      <c r="TNM53" s="80"/>
      <c r="TNN53"/>
      <c r="TNO53" s="80"/>
      <c r="TNP53"/>
      <c r="TNQ53" s="80"/>
      <c r="TNR53"/>
      <c r="TNS53" s="80"/>
      <c r="TNT53"/>
      <c r="TNU53" s="80"/>
      <c r="TNV53"/>
      <c r="TNW53" s="80"/>
      <c r="TNX53"/>
      <c r="TNY53" s="80"/>
      <c r="TNZ53"/>
      <c r="TOA53" s="80"/>
      <c r="TOB53"/>
      <c r="TOC53" s="80"/>
      <c r="TOD53"/>
      <c r="TOE53" s="80"/>
      <c r="TOF53"/>
      <c r="TOG53" s="80"/>
      <c r="TOH53"/>
      <c r="TOI53" s="80"/>
      <c r="TOJ53"/>
      <c r="TOK53" s="80"/>
      <c r="TOL53"/>
      <c r="TOM53" s="80"/>
      <c r="TON53"/>
      <c r="TOO53" s="80"/>
      <c r="TOP53"/>
      <c r="TOQ53" s="80"/>
      <c r="TOR53"/>
      <c r="TOS53" s="80"/>
      <c r="TOT53"/>
      <c r="TOU53" s="80"/>
      <c r="TOV53"/>
      <c r="TOW53" s="80"/>
      <c r="TOX53"/>
      <c r="TOY53" s="80"/>
      <c r="TOZ53"/>
      <c r="TPA53" s="80"/>
      <c r="TPB53"/>
      <c r="TPC53" s="80"/>
      <c r="TPD53"/>
      <c r="TPE53" s="80"/>
      <c r="TPF53"/>
      <c r="TPG53" s="80"/>
      <c r="TPH53"/>
      <c r="TPI53" s="80"/>
      <c r="TPJ53"/>
      <c r="TPK53" s="80"/>
      <c r="TPL53"/>
      <c r="TPM53" s="80"/>
      <c r="TPN53"/>
      <c r="TPO53" s="80"/>
      <c r="TPP53"/>
      <c r="TPQ53" s="80"/>
      <c r="TPR53"/>
      <c r="TPS53" s="80"/>
      <c r="TPT53"/>
      <c r="TPU53" s="80"/>
      <c r="TPV53"/>
      <c r="TPW53" s="80"/>
      <c r="TPX53"/>
      <c r="TPY53" s="80"/>
      <c r="TPZ53"/>
      <c r="TQA53" s="80"/>
      <c r="TQB53"/>
      <c r="TQC53" s="80"/>
      <c r="TQD53"/>
      <c r="TQE53" s="80"/>
      <c r="TQF53"/>
      <c r="TQG53" s="80"/>
      <c r="TQH53"/>
      <c r="TQI53" s="80"/>
      <c r="TQJ53"/>
      <c r="TQK53" s="80"/>
      <c r="TQL53"/>
      <c r="TQM53" s="80"/>
      <c r="TQN53"/>
      <c r="TQO53" s="80"/>
      <c r="TQP53"/>
      <c r="TQQ53" s="80"/>
      <c r="TQR53"/>
      <c r="TQS53" s="80"/>
      <c r="TQT53"/>
      <c r="TQU53" s="80"/>
      <c r="TQV53"/>
      <c r="TQW53" s="80"/>
      <c r="TQX53"/>
      <c r="TQY53" s="80"/>
      <c r="TQZ53"/>
      <c r="TRA53" s="80"/>
      <c r="TRB53"/>
      <c r="TRC53" s="80"/>
      <c r="TRD53"/>
      <c r="TRE53" s="80"/>
      <c r="TRF53"/>
      <c r="TRG53" s="80"/>
      <c r="TRH53"/>
      <c r="TRI53" s="80"/>
      <c r="TRJ53"/>
      <c r="TRK53" s="80"/>
      <c r="TRL53"/>
      <c r="TRM53" s="80"/>
      <c r="TRN53"/>
      <c r="TRO53" s="80"/>
      <c r="TRP53"/>
      <c r="TRQ53" s="80"/>
      <c r="TRR53"/>
      <c r="TRS53" s="80"/>
      <c r="TRT53"/>
      <c r="TRU53" s="80"/>
      <c r="TRV53"/>
      <c r="TRW53" s="80"/>
      <c r="TRX53"/>
      <c r="TRY53" s="80"/>
      <c r="TRZ53"/>
      <c r="TSA53" s="80"/>
      <c r="TSB53"/>
      <c r="TSC53" s="80"/>
      <c r="TSD53"/>
      <c r="TSE53" s="80"/>
      <c r="TSF53"/>
      <c r="TSG53" s="80"/>
      <c r="TSH53"/>
      <c r="TSI53" s="80"/>
      <c r="TSJ53"/>
      <c r="TSK53" s="80"/>
      <c r="TSL53"/>
      <c r="TSM53" s="80"/>
      <c r="TSN53"/>
      <c r="TSO53" s="80"/>
      <c r="TSP53"/>
      <c r="TSQ53" s="80"/>
      <c r="TSR53"/>
      <c r="TSS53" s="80"/>
      <c r="TST53"/>
      <c r="TSU53" s="80"/>
      <c r="TSV53"/>
      <c r="TSW53" s="80"/>
      <c r="TSX53"/>
      <c r="TSY53" s="80"/>
      <c r="TSZ53"/>
      <c r="TTA53" s="80"/>
      <c r="TTB53"/>
      <c r="TTC53" s="80"/>
      <c r="TTD53"/>
      <c r="TTE53" s="80"/>
      <c r="TTF53"/>
      <c r="TTG53" s="80"/>
      <c r="TTH53"/>
      <c r="TTI53" s="80"/>
      <c r="TTJ53"/>
      <c r="TTK53" s="80"/>
      <c r="TTL53"/>
      <c r="TTM53" s="80"/>
      <c r="TTN53"/>
      <c r="TTO53" s="80"/>
      <c r="TTP53"/>
      <c r="TTQ53" s="80"/>
      <c r="TTR53"/>
      <c r="TTS53" s="80"/>
      <c r="TTT53"/>
      <c r="TTU53" s="80"/>
      <c r="TTV53"/>
      <c r="TTW53" s="80"/>
      <c r="TTX53"/>
      <c r="TTY53" s="80"/>
      <c r="TTZ53"/>
      <c r="TUA53" s="80"/>
      <c r="TUB53"/>
      <c r="TUC53" s="80"/>
      <c r="TUD53"/>
      <c r="TUE53" s="80"/>
      <c r="TUF53"/>
      <c r="TUG53" s="80"/>
      <c r="TUH53"/>
      <c r="TUI53" s="80"/>
      <c r="TUJ53"/>
      <c r="TUK53" s="80"/>
      <c r="TUL53"/>
      <c r="TUM53" s="80"/>
      <c r="TUN53"/>
      <c r="TUO53" s="80"/>
      <c r="TUP53"/>
      <c r="TUQ53" s="80"/>
      <c r="TUR53"/>
      <c r="TUS53" s="80"/>
      <c r="TUT53"/>
      <c r="TUU53" s="80"/>
      <c r="TUV53"/>
      <c r="TUW53" s="80"/>
      <c r="TUX53"/>
      <c r="TUY53" s="80"/>
      <c r="TUZ53"/>
      <c r="TVA53" s="80"/>
      <c r="TVB53"/>
      <c r="TVC53" s="80"/>
      <c r="TVD53"/>
      <c r="TVE53" s="80"/>
      <c r="TVF53"/>
      <c r="TVG53" s="80"/>
      <c r="TVH53"/>
      <c r="TVI53" s="80"/>
      <c r="TVJ53"/>
      <c r="TVK53" s="80"/>
      <c r="TVL53"/>
      <c r="TVM53" s="80"/>
      <c r="TVN53"/>
      <c r="TVO53" s="80"/>
      <c r="TVP53"/>
      <c r="TVQ53" s="80"/>
      <c r="TVR53"/>
      <c r="TVS53" s="80"/>
      <c r="TVT53"/>
      <c r="TVU53" s="80"/>
      <c r="TVV53"/>
      <c r="TVW53" s="80"/>
      <c r="TVX53"/>
      <c r="TVY53" s="80"/>
      <c r="TVZ53"/>
      <c r="TWA53" s="80"/>
      <c r="TWB53"/>
      <c r="TWC53" s="80"/>
      <c r="TWD53"/>
      <c r="TWE53" s="80"/>
      <c r="TWF53"/>
      <c r="TWG53" s="80"/>
      <c r="TWH53"/>
      <c r="TWI53" s="80"/>
      <c r="TWJ53"/>
      <c r="TWK53" s="80"/>
      <c r="TWL53"/>
      <c r="TWM53" s="80"/>
      <c r="TWN53"/>
      <c r="TWO53" s="80"/>
      <c r="TWP53"/>
      <c r="TWQ53" s="80"/>
      <c r="TWR53"/>
      <c r="TWS53" s="80"/>
      <c r="TWT53"/>
      <c r="TWU53" s="80"/>
      <c r="TWV53"/>
      <c r="TWW53" s="80"/>
      <c r="TWX53"/>
      <c r="TWY53" s="80"/>
      <c r="TWZ53"/>
      <c r="TXA53" s="80"/>
      <c r="TXB53"/>
      <c r="TXC53" s="80"/>
      <c r="TXD53"/>
      <c r="TXE53" s="80"/>
      <c r="TXF53"/>
      <c r="TXG53" s="80"/>
      <c r="TXH53"/>
      <c r="TXI53" s="80"/>
      <c r="TXJ53"/>
      <c r="TXK53" s="80"/>
      <c r="TXL53"/>
      <c r="TXM53" s="80"/>
      <c r="TXN53"/>
      <c r="TXO53" s="80"/>
      <c r="TXP53"/>
      <c r="TXQ53" s="80"/>
      <c r="TXR53"/>
      <c r="TXS53" s="80"/>
      <c r="TXT53"/>
      <c r="TXU53" s="80"/>
      <c r="TXV53"/>
      <c r="TXW53" s="80"/>
      <c r="TXX53"/>
      <c r="TXY53" s="80"/>
      <c r="TXZ53"/>
      <c r="TYA53" s="80"/>
      <c r="TYB53"/>
      <c r="TYC53" s="80"/>
      <c r="TYD53"/>
      <c r="TYE53" s="80"/>
      <c r="TYF53"/>
      <c r="TYG53" s="80"/>
      <c r="TYH53"/>
      <c r="TYI53" s="80"/>
      <c r="TYJ53"/>
      <c r="TYK53" s="80"/>
      <c r="TYL53"/>
      <c r="TYM53" s="80"/>
      <c r="TYN53"/>
      <c r="TYO53" s="80"/>
      <c r="TYP53"/>
      <c r="TYQ53" s="80"/>
      <c r="TYR53"/>
      <c r="TYS53" s="80"/>
      <c r="TYT53"/>
      <c r="TYU53" s="80"/>
      <c r="TYV53"/>
      <c r="TYW53" s="80"/>
      <c r="TYX53"/>
      <c r="TYY53" s="80"/>
      <c r="TYZ53"/>
      <c r="TZA53" s="80"/>
      <c r="TZB53"/>
      <c r="TZC53" s="80"/>
      <c r="TZD53"/>
      <c r="TZE53" s="80"/>
      <c r="TZF53"/>
      <c r="TZG53" s="80"/>
      <c r="TZH53"/>
      <c r="TZI53" s="80"/>
      <c r="TZJ53"/>
      <c r="TZK53" s="80"/>
      <c r="TZL53"/>
      <c r="TZM53" s="80"/>
      <c r="TZN53"/>
      <c r="TZO53" s="80"/>
      <c r="TZP53"/>
      <c r="TZQ53" s="80"/>
      <c r="TZR53"/>
      <c r="TZS53" s="80"/>
      <c r="TZT53"/>
      <c r="TZU53" s="80"/>
      <c r="TZV53"/>
      <c r="TZW53" s="80"/>
      <c r="TZX53"/>
      <c r="TZY53" s="80"/>
      <c r="TZZ53"/>
      <c r="UAA53" s="80"/>
      <c r="UAB53"/>
      <c r="UAC53" s="80"/>
      <c r="UAD53"/>
      <c r="UAE53" s="80"/>
      <c r="UAF53"/>
      <c r="UAG53" s="80"/>
      <c r="UAH53"/>
      <c r="UAI53" s="80"/>
      <c r="UAJ53"/>
      <c r="UAK53" s="80"/>
      <c r="UAL53"/>
      <c r="UAM53" s="80"/>
      <c r="UAN53"/>
      <c r="UAO53" s="80"/>
      <c r="UAP53"/>
      <c r="UAQ53" s="80"/>
      <c r="UAR53"/>
      <c r="UAS53" s="80"/>
      <c r="UAT53"/>
      <c r="UAU53" s="80"/>
      <c r="UAV53"/>
      <c r="UAW53" s="80"/>
      <c r="UAX53"/>
      <c r="UAY53" s="80"/>
      <c r="UAZ53"/>
      <c r="UBA53" s="80"/>
      <c r="UBB53"/>
      <c r="UBC53" s="80"/>
      <c r="UBD53"/>
      <c r="UBE53" s="80"/>
      <c r="UBF53"/>
      <c r="UBG53" s="80"/>
      <c r="UBH53"/>
      <c r="UBI53" s="80"/>
      <c r="UBJ53"/>
      <c r="UBK53" s="80"/>
      <c r="UBL53"/>
      <c r="UBM53" s="80"/>
      <c r="UBN53"/>
      <c r="UBO53" s="80"/>
      <c r="UBP53"/>
      <c r="UBQ53" s="80"/>
      <c r="UBR53"/>
      <c r="UBS53" s="80"/>
      <c r="UBT53"/>
      <c r="UBU53" s="80"/>
      <c r="UBV53"/>
      <c r="UBW53" s="80"/>
      <c r="UBX53"/>
      <c r="UBY53" s="80"/>
      <c r="UBZ53"/>
      <c r="UCA53" s="80"/>
      <c r="UCB53"/>
      <c r="UCC53" s="80"/>
      <c r="UCD53"/>
      <c r="UCE53" s="80"/>
      <c r="UCF53"/>
      <c r="UCG53" s="80"/>
      <c r="UCH53"/>
      <c r="UCI53" s="80"/>
      <c r="UCJ53"/>
      <c r="UCK53" s="80"/>
      <c r="UCL53"/>
      <c r="UCM53" s="80"/>
      <c r="UCN53"/>
      <c r="UCO53" s="80"/>
      <c r="UCP53"/>
      <c r="UCQ53" s="80"/>
      <c r="UCR53"/>
      <c r="UCS53" s="80"/>
      <c r="UCT53"/>
      <c r="UCU53" s="80"/>
      <c r="UCV53"/>
      <c r="UCW53" s="80"/>
      <c r="UCX53"/>
      <c r="UCY53" s="80"/>
      <c r="UCZ53"/>
      <c r="UDA53" s="80"/>
      <c r="UDB53"/>
      <c r="UDC53" s="80"/>
      <c r="UDD53"/>
      <c r="UDE53" s="80"/>
      <c r="UDF53"/>
      <c r="UDG53" s="80"/>
      <c r="UDH53"/>
      <c r="UDI53" s="80"/>
      <c r="UDJ53"/>
      <c r="UDK53" s="80"/>
      <c r="UDL53"/>
      <c r="UDM53" s="80"/>
      <c r="UDN53"/>
      <c r="UDO53" s="80"/>
      <c r="UDP53"/>
      <c r="UDQ53" s="80"/>
      <c r="UDR53"/>
      <c r="UDS53" s="80"/>
      <c r="UDT53"/>
      <c r="UDU53" s="80"/>
      <c r="UDV53"/>
      <c r="UDW53" s="80"/>
      <c r="UDX53"/>
      <c r="UDY53" s="80"/>
      <c r="UDZ53"/>
      <c r="UEA53" s="80"/>
      <c r="UEB53"/>
      <c r="UEC53" s="80"/>
      <c r="UED53"/>
      <c r="UEE53" s="80"/>
      <c r="UEF53"/>
      <c r="UEG53" s="80"/>
      <c r="UEH53"/>
      <c r="UEI53" s="80"/>
      <c r="UEJ53"/>
      <c r="UEK53" s="80"/>
      <c r="UEL53"/>
      <c r="UEM53" s="80"/>
      <c r="UEN53"/>
      <c r="UEO53" s="80"/>
      <c r="UEP53"/>
      <c r="UEQ53" s="80"/>
      <c r="UER53"/>
      <c r="UES53" s="80"/>
      <c r="UET53"/>
      <c r="UEU53" s="80"/>
      <c r="UEV53"/>
      <c r="UEW53" s="80"/>
      <c r="UEX53"/>
      <c r="UEY53" s="80"/>
      <c r="UEZ53"/>
      <c r="UFA53" s="80"/>
      <c r="UFB53"/>
      <c r="UFC53" s="80"/>
      <c r="UFD53"/>
      <c r="UFE53" s="80"/>
      <c r="UFF53"/>
      <c r="UFG53" s="80"/>
      <c r="UFH53"/>
      <c r="UFI53" s="80"/>
      <c r="UFJ53"/>
      <c r="UFK53" s="80"/>
      <c r="UFL53"/>
      <c r="UFM53" s="80"/>
      <c r="UFN53"/>
      <c r="UFO53" s="80"/>
      <c r="UFP53"/>
      <c r="UFQ53" s="80"/>
      <c r="UFR53"/>
      <c r="UFS53" s="80"/>
      <c r="UFT53"/>
      <c r="UFU53" s="80"/>
      <c r="UFV53"/>
      <c r="UFW53" s="80"/>
      <c r="UFX53"/>
      <c r="UFY53" s="80"/>
      <c r="UFZ53"/>
      <c r="UGA53" s="80"/>
      <c r="UGB53"/>
      <c r="UGC53" s="80"/>
      <c r="UGD53"/>
      <c r="UGE53" s="80"/>
      <c r="UGF53"/>
      <c r="UGG53" s="80"/>
      <c r="UGH53"/>
      <c r="UGI53" s="80"/>
      <c r="UGJ53"/>
      <c r="UGK53" s="80"/>
      <c r="UGL53"/>
      <c r="UGM53" s="80"/>
      <c r="UGN53"/>
      <c r="UGO53" s="80"/>
      <c r="UGP53"/>
      <c r="UGQ53" s="80"/>
      <c r="UGR53"/>
      <c r="UGS53" s="80"/>
      <c r="UGT53"/>
      <c r="UGU53" s="80"/>
      <c r="UGV53"/>
      <c r="UGW53" s="80"/>
      <c r="UGX53"/>
      <c r="UGY53" s="80"/>
      <c r="UGZ53"/>
      <c r="UHA53" s="80"/>
      <c r="UHB53"/>
      <c r="UHC53" s="80"/>
      <c r="UHD53"/>
      <c r="UHE53" s="80"/>
      <c r="UHF53"/>
      <c r="UHG53" s="80"/>
      <c r="UHH53"/>
      <c r="UHI53" s="80"/>
      <c r="UHJ53"/>
      <c r="UHK53" s="80"/>
      <c r="UHL53"/>
      <c r="UHM53" s="80"/>
      <c r="UHN53"/>
      <c r="UHO53" s="80"/>
      <c r="UHP53"/>
      <c r="UHQ53" s="80"/>
      <c r="UHR53"/>
      <c r="UHS53" s="80"/>
      <c r="UHT53"/>
      <c r="UHU53" s="80"/>
      <c r="UHV53"/>
      <c r="UHW53" s="80"/>
      <c r="UHX53"/>
      <c r="UHY53" s="80"/>
      <c r="UHZ53"/>
      <c r="UIA53" s="80"/>
      <c r="UIB53"/>
      <c r="UIC53" s="80"/>
      <c r="UID53"/>
      <c r="UIE53" s="80"/>
      <c r="UIF53"/>
      <c r="UIG53" s="80"/>
      <c r="UIH53"/>
      <c r="UII53" s="80"/>
      <c r="UIJ53"/>
      <c r="UIK53" s="80"/>
      <c r="UIL53"/>
      <c r="UIM53" s="80"/>
      <c r="UIN53"/>
      <c r="UIO53" s="80"/>
      <c r="UIP53"/>
      <c r="UIQ53" s="80"/>
      <c r="UIR53"/>
      <c r="UIS53" s="80"/>
      <c r="UIT53"/>
      <c r="UIU53" s="80"/>
      <c r="UIV53"/>
      <c r="UIW53" s="80"/>
      <c r="UIX53"/>
      <c r="UIY53" s="80"/>
      <c r="UIZ53"/>
      <c r="UJA53" s="80"/>
      <c r="UJB53"/>
      <c r="UJC53" s="80"/>
      <c r="UJD53"/>
      <c r="UJE53" s="80"/>
      <c r="UJF53"/>
      <c r="UJG53" s="80"/>
      <c r="UJH53"/>
      <c r="UJI53" s="80"/>
      <c r="UJJ53"/>
      <c r="UJK53" s="80"/>
      <c r="UJL53"/>
      <c r="UJM53" s="80"/>
      <c r="UJN53"/>
      <c r="UJO53" s="80"/>
      <c r="UJP53"/>
      <c r="UJQ53" s="80"/>
      <c r="UJR53"/>
      <c r="UJS53" s="80"/>
      <c r="UJT53"/>
      <c r="UJU53" s="80"/>
      <c r="UJV53"/>
      <c r="UJW53" s="80"/>
      <c r="UJX53"/>
      <c r="UJY53" s="80"/>
      <c r="UJZ53"/>
      <c r="UKA53" s="80"/>
      <c r="UKB53"/>
      <c r="UKC53" s="80"/>
      <c r="UKD53"/>
      <c r="UKE53" s="80"/>
      <c r="UKF53"/>
      <c r="UKG53" s="80"/>
      <c r="UKH53"/>
      <c r="UKI53" s="80"/>
      <c r="UKJ53"/>
      <c r="UKK53" s="80"/>
      <c r="UKL53"/>
      <c r="UKM53" s="80"/>
      <c r="UKN53"/>
      <c r="UKO53" s="80"/>
      <c r="UKP53"/>
      <c r="UKQ53" s="80"/>
      <c r="UKR53"/>
      <c r="UKS53" s="80"/>
      <c r="UKT53"/>
      <c r="UKU53" s="80"/>
      <c r="UKV53"/>
      <c r="UKW53" s="80"/>
      <c r="UKX53"/>
      <c r="UKY53" s="80"/>
      <c r="UKZ53"/>
      <c r="ULA53" s="80"/>
      <c r="ULB53"/>
      <c r="ULC53" s="80"/>
      <c r="ULD53"/>
      <c r="ULE53" s="80"/>
      <c r="ULF53"/>
      <c r="ULG53" s="80"/>
      <c r="ULH53"/>
      <c r="ULI53" s="80"/>
      <c r="ULJ53"/>
      <c r="ULK53" s="80"/>
      <c r="ULL53"/>
      <c r="ULM53" s="80"/>
      <c r="ULN53"/>
      <c r="ULO53" s="80"/>
      <c r="ULP53"/>
      <c r="ULQ53" s="80"/>
      <c r="ULR53"/>
      <c r="ULS53" s="80"/>
      <c r="ULT53"/>
      <c r="ULU53" s="80"/>
      <c r="ULV53"/>
      <c r="ULW53" s="80"/>
      <c r="ULX53"/>
      <c r="ULY53" s="80"/>
      <c r="ULZ53"/>
      <c r="UMA53" s="80"/>
      <c r="UMB53"/>
      <c r="UMC53" s="80"/>
      <c r="UMD53"/>
      <c r="UME53" s="80"/>
      <c r="UMF53"/>
      <c r="UMG53" s="80"/>
      <c r="UMH53"/>
      <c r="UMI53" s="80"/>
      <c r="UMJ53"/>
      <c r="UMK53" s="80"/>
      <c r="UML53"/>
      <c r="UMM53" s="80"/>
      <c r="UMN53"/>
      <c r="UMO53" s="80"/>
      <c r="UMP53"/>
      <c r="UMQ53" s="80"/>
      <c r="UMR53"/>
      <c r="UMS53" s="80"/>
      <c r="UMT53"/>
      <c r="UMU53" s="80"/>
      <c r="UMV53"/>
      <c r="UMW53" s="80"/>
      <c r="UMX53"/>
      <c r="UMY53" s="80"/>
      <c r="UMZ53"/>
      <c r="UNA53" s="80"/>
      <c r="UNB53"/>
      <c r="UNC53" s="80"/>
      <c r="UND53"/>
      <c r="UNE53" s="80"/>
      <c r="UNF53"/>
      <c r="UNG53" s="80"/>
      <c r="UNH53"/>
      <c r="UNI53" s="80"/>
      <c r="UNJ53"/>
      <c r="UNK53" s="80"/>
      <c r="UNL53"/>
      <c r="UNM53" s="80"/>
      <c r="UNN53"/>
      <c r="UNO53" s="80"/>
      <c r="UNP53"/>
      <c r="UNQ53" s="80"/>
      <c r="UNR53"/>
      <c r="UNS53" s="80"/>
      <c r="UNT53"/>
      <c r="UNU53" s="80"/>
      <c r="UNV53"/>
      <c r="UNW53" s="80"/>
      <c r="UNX53"/>
      <c r="UNY53" s="80"/>
      <c r="UNZ53"/>
      <c r="UOA53" s="80"/>
      <c r="UOB53"/>
      <c r="UOC53" s="80"/>
      <c r="UOD53"/>
      <c r="UOE53" s="80"/>
      <c r="UOF53"/>
      <c r="UOG53" s="80"/>
      <c r="UOH53"/>
      <c r="UOI53" s="80"/>
      <c r="UOJ53"/>
      <c r="UOK53" s="80"/>
      <c r="UOL53"/>
      <c r="UOM53" s="80"/>
      <c r="UON53"/>
      <c r="UOO53" s="80"/>
      <c r="UOP53"/>
      <c r="UOQ53" s="80"/>
      <c r="UOR53"/>
      <c r="UOS53" s="80"/>
      <c r="UOT53"/>
      <c r="UOU53" s="80"/>
      <c r="UOV53"/>
      <c r="UOW53" s="80"/>
      <c r="UOX53"/>
      <c r="UOY53" s="80"/>
      <c r="UOZ53"/>
      <c r="UPA53" s="80"/>
      <c r="UPB53"/>
      <c r="UPC53" s="80"/>
      <c r="UPD53"/>
      <c r="UPE53" s="80"/>
      <c r="UPF53"/>
      <c r="UPG53" s="80"/>
      <c r="UPH53"/>
      <c r="UPI53" s="80"/>
      <c r="UPJ53"/>
      <c r="UPK53" s="80"/>
      <c r="UPL53"/>
      <c r="UPM53" s="80"/>
      <c r="UPN53"/>
      <c r="UPO53" s="80"/>
      <c r="UPP53"/>
      <c r="UPQ53" s="80"/>
      <c r="UPR53"/>
      <c r="UPS53" s="80"/>
      <c r="UPT53"/>
      <c r="UPU53" s="80"/>
      <c r="UPV53"/>
      <c r="UPW53" s="80"/>
      <c r="UPX53"/>
      <c r="UPY53" s="80"/>
      <c r="UPZ53"/>
      <c r="UQA53" s="80"/>
      <c r="UQB53"/>
      <c r="UQC53" s="80"/>
      <c r="UQD53"/>
      <c r="UQE53" s="80"/>
      <c r="UQF53"/>
      <c r="UQG53" s="80"/>
      <c r="UQH53"/>
      <c r="UQI53" s="80"/>
      <c r="UQJ53"/>
      <c r="UQK53" s="80"/>
      <c r="UQL53"/>
      <c r="UQM53" s="80"/>
      <c r="UQN53"/>
      <c r="UQO53" s="80"/>
      <c r="UQP53"/>
      <c r="UQQ53" s="80"/>
      <c r="UQR53"/>
      <c r="UQS53" s="80"/>
      <c r="UQT53"/>
      <c r="UQU53" s="80"/>
      <c r="UQV53"/>
      <c r="UQW53" s="80"/>
      <c r="UQX53"/>
      <c r="UQY53" s="80"/>
      <c r="UQZ53"/>
      <c r="URA53" s="80"/>
      <c r="URB53"/>
      <c r="URC53" s="80"/>
      <c r="URD53"/>
      <c r="URE53" s="80"/>
      <c r="URF53"/>
      <c r="URG53" s="80"/>
      <c r="URH53"/>
      <c r="URI53" s="80"/>
      <c r="URJ53"/>
      <c r="URK53" s="80"/>
      <c r="URL53"/>
      <c r="URM53" s="80"/>
      <c r="URN53"/>
      <c r="URO53" s="80"/>
      <c r="URP53"/>
      <c r="URQ53" s="80"/>
      <c r="URR53"/>
      <c r="URS53" s="80"/>
      <c r="URT53"/>
      <c r="URU53" s="80"/>
      <c r="URV53"/>
      <c r="URW53" s="80"/>
      <c r="URX53"/>
      <c r="URY53" s="80"/>
      <c r="URZ53"/>
      <c r="USA53" s="80"/>
      <c r="USB53"/>
      <c r="USC53" s="80"/>
      <c r="USD53"/>
      <c r="USE53" s="80"/>
      <c r="USF53"/>
      <c r="USG53" s="80"/>
      <c r="USH53"/>
      <c r="USI53" s="80"/>
      <c r="USJ53"/>
      <c r="USK53" s="80"/>
      <c r="USL53"/>
      <c r="USM53" s="80"/>
      <c r="USN53"/>
      <c r="USO53" s="80"/>
      <c r="USP53"/>
      <c r="USQ53" s="80"/>
      <c r="USR53"/>
      <c r="USS53" s="80"/>
      <c r="UST53"/>
      <c r="USU53" s="80"/>
      <c r="USV53"/>
      <c r="USW53" s="80"/>
      <c r="USX53"/>
      <c r="USY53" s="80"/>
      <c r="USZ53"/>
      <c r="UTA53" s="80"/>
      <c r="UTB53"/>
      <c r="UTC53" s="80"/>
      <c r="UTD53"/>
      <c r="UTE53" s="80"/>
      <c r="UTF53"/>
      <c r="UTG53" s="80"/>
      <c r="UTH53"/>
      <c r="UTI53" s="80"/>
      <c r="UTJ53"/>
      <c r="UTK53" s="80"/>
      <c r="UTL53"/>
      <c r="UTM53" s="80"/>
      <c r="UTN53"/>
      <c r="UTO53" s="80"/>
      <c r="UTP53"/>
      <c r="UTQ53" s="80"/>
      <c r="UTR53"/>
      <c r="UTS53" s="80"/>
      <c r="UTT53"/>
      <c r="UTU53" s="80"/>
      <c r="UTV53"/>
      <c r="UTW53" s="80"/>
      <c r="UTX53"/>
      <c r="UTY53" s="80"/>
      <c r="UTZ53"/>
      <c r="UUA53" s="80"/>
      <c r="UUB53"/>
      <c r="UUC53" s="80"/>
      <c r="UUD53"/>
      <c r="UUE53" s="80"/>
      <c r="UUF53"/>
      <c r="UUG53" s="80"/>
      <c r="UUH53"/>
      <c r="UUI53" s="80"/>
      <c r="UUJ53"/>
      <c r="UUK53" s="80"/>
      <c r="UUL53"/>
      <c r="UUM53" s="80"/>
      <c r="UUN53"/>
      <c r="UUO53" s="80"/>
      <c r="UUP53"/>
      <c r="UUQ53" s="80"/>
      <c r="UUR53"/>
      <c r="UUS53" s="80"/>
      <c r="UUT53"/>
      <c r="UUU53" s="80"/>
      <c r="UUV53"/>
      <c r="UUW53" s="80"/>
      <c r="UUX53"/>
      <c r="UUY53" s="80"/>
      <c r="UUZ53"/>
      <c r="UVA53" s="80"/>
      <c r="UVB53"/>
      <c r="UVC53" s="80"/>
      <c r="UVD53"/>
      <c r="UVE53" s="80"/>
      <c r="UVF53"/>
      <c r="UVG53" s="80"/>
      <c r="UVH53"/>
      <c r="UVI53" s="80"/>
      <c r="UVJ53"/>
      <c r="UVK53" s="80"/>
      <c r="UVL53"/>
      <c r="UVM53" s="80"/>
      <c r="UVN53"/>
      <c r="UVO53" s="80"/>
      <c r="UVP53"/>
      <c r="UVQ53" s="80"/>
      <c r="UVR53"/>
      <c r="UVS53" s="80"/>
      <c r="UVT53"/>
      <c r="UVU53" s="80"/>
      <c r="UVV53"/>
      <c r="UVW53" s="80"/>
      <c r="UVX53"/>
      <c r="UVY53" s="80"/>
      <c r="UVZ53"/>
      <c r="UWA53" s="80"/>
      <c r="UWB53"/>
      <c r="UWC53" s="80"/>
      <c r="UWD53"/>
      <c r="UWE53" s="80"/>
      <c r="UWF53"/>
      <c r="UWG53" s="80"/>
      <c r="UWH53"/>
      <c r="UWI53" s="80"/>
      <c r="UWJ53"/>
      <c r="UWK53" s="80"/>
      <c r="UWL53"/>
      <c r="UWM53" s="80"/>
      <c r="UWN53"/>
      <c r="UWO53" s="80"/>
      <c r="UWP53"/>
      <c r="UWQ53" s="80"/>
      <c r="UWR53"/>
      <c r="UWS53" s="80"/>
      <c r="UWT53"/>
      <c r="UWU53" s="80"/>
      <c r="UWV53"/>
      <c r="UWW53" s="80"/>
      <c r="UWX53"/>
      <c r="UWY53" s="80"/>
      <c r="UWZ53"/>
      <c r="UXA53" s="80"/>
      <c r="UXB53"/>
      <c r="UXC53" s="80"/>
      <c r="UXD53"/>
      <c r="UXE53" s="80"/>
      <c r="UXF53"/>
      <c r="UXG53" s="80"/>
      <c r="UXH53"/>
      <c r="UXI53" s="80"/>
      <c r="UXJ53"/>
      <c r="UXK53" s="80"/>
      <c r="UXL53"/>
      <c r="UXM53" s="80"/>
      <c r="UXN53"/>
      <c r="UXO53" s="80"/>
      <c r="UXP53"/>
      <c r="UXQ53" s="80"/>
      <c r="UXR53"/>
      <c r="UXS53" s="80"/>
      <c r="UXT53"/>
      <c r="UXU53" s="80"/>
      <c r="UXV53"/>
      <c r="UXW53" s="80"/>
      <c r="UXX53"/>
      <c r="UXY53" s="80"/>
      <c r="UXZ53"/>
      <c r="UYA53" s="80"/>
      <c r="UYB53"/>
      <c r="UYC53" s="80"/>
      <c r="UYD53"/>
      <c r="UYE53" s="80"/>
      <c r="UYF53"/>
      <c r="UYG53" s="80"/>
      <c r="UYH53"/>
      <c r="UYI53" s="80"/>
      <c r="UYJ53"/>
      <c r="UYK53" s="80"/>
      <c r="UYL53"/>
      <c r="UYM53" s="80"/>
      <c r="UYN53"/>
      <c r="UYO53" s="80"/>
      <c r="UYP53"/>
      <c r="UYQ53" s="80"/>
      <c r="UYR53"/>
      <c r="UYS53" s="80"/>
      <c r="UYT53"/>
      <c r="UYU53" s="80"/>
      <c r="UYV53"/>
      <c r="UYW53" s="80"/>
      <c r="UYX53"/>
      <c r="UYY53" s="80"/>
      <c r="UYZ53"/>
      <c r="UZA53" s="80"/>
      <c r="UZB53"/>
      <c r="UZC53" s="80"/>
      <c r="UZD53"/>
      <c r="UZE53" s="80"/>
      <c r="UZF53"/>
      <c r="UZG53" s="80"/>
      <c r="UZH53"/>
      <c r="UZI53" s="80"/>
      <c r="UZJ53"/>
      <c r="UZK53" s="80"/>
      <c r="UZL53"/>
      <c r="UZM53" s="80"/>
      <c r="UZN53"/>
      <c r="UZO53" s="80"/>
      <c r="UZP53"/>
      <c r="UZQ53" s="80"/>
      <c r="UZR53"/>
      <c r="UZS53" s="80"/>
      <c r="UZT53"/>
      <c r="UZU53" s="80"/>
      <c r="UZV53"/>
      <c r="UZW53" s="80"/>
      <c r="UZX53"/>
      <c r="UZY53" s="80"/>
      <c r="UZZ53"/>
      <c r="VAA53" s="80"/>
      <c r="VAB53"/>
      <c r="VAC53" s="80"/>
      <c r="VAD53"/>
      <c r="VAE53" s="80"/>
      <c r="VAF53"/>
      <c r="VAG53" s="80"/>
      <c r="VAH53"/>
      <c r="VAI53" s="80"/>
      <c r="VAJ53"/>
      <c r="VAK53" s="80"/>
      <c r="VAL53"/>
      <c r="VAM53" s="80"/>
      <c r="VAN53"/>
      <c r="VAO53" s="80"/>
      <c r="VAP53"/>
      <c r="VAQ53" s="80"/>
      <c r="VAR53"/>
      <c r="VAS53" s="80"/>
      <c r="VAT53"/>
      <c r="VAU53" s="80"/>
      <c r="VAV53"/>
      <c r="VAW53" s="80"/>
      <c r="VAX53"/>
      <c r="VAY53" s="80"/>
      <c r="VAZ53"/>
      <c r="VBA53" s="80"/>
      <c r="VBB53"/>
      <c r="VBC53" s="80"/>
      <c r="VBD53"/>
      <c r="VBE53" s="80"/>
      <c r="VBF53"/>
      <c r="VBG53" s="80"/>
      <c r="VBH53"/>
      <c r="VBI53" s="80"/>
      <c r="VBJ53"/>
      <c r="VBK53" s="80"/>
      <c r="VBL53"/>
      <c r="VBM53" s="80"/>
      <c r="VBN53"/>
      <c r="VBO53" s="80"/>
      <c r="VBP53"/>
      <c r="VBQ53" s="80"/>
      <c r="VBR53"/>
      <c r="VBS53" s="80"/>
      <c r="VBT53"/>
      <c r="VBU53" s="80"/>
      <c r="VBV53"/>
      <c r="VBW53" s="80"/>
      <c r="VBX53"/>
      <c r="VBY53" s="80"/>
      <c r="VBZ53"/>
      <c r="VCA53" s="80"/>
      <c r="VCB53"/>
      <c r="VCC53" s="80"/>
      <c r="VCD53"/>
      <c r="VCE53" s="80"/>
      <c r="VCF53"/>
      <c r="VCG53" s="80"/>
      <c r="VCH53"/>
      <c r="VCI53" s="80"/>
      <c r="VCJ53"/>
      <c r="VCK53" s="80"/>
      <c r="VCL53"/>
      <c r="VCM53" s="80"/>
      <c r="VCN53"/>
      <c r="VCO53" s="80"/>
      <c r="VCP53"/>
      <c r="VCQ53" s="80"/>
      <c r="VCR53"/>
      <c r="VCS53" s="80"/>
      <c r="VCT53"/>
      <c r="VCU53" s="80"/>
      <c r="VCV53"/>
      <c r="VCW53" s="80"/>
      <c r="VCX53"/>
      <c r="VCY53" s="80"/>
      <c r="VCZ53"/>
      <c r="VDA53" s="80"/>
      <c r="VDB53"/>
      <c r="VDC53" s="80"/>
      <c r="VDD53"/>
      <c r="VDE53" s="80"/>
      <c r="VDF53"/>
      <c r="VDG53" s="80"/>
      <c r="VDH53"/>
      <c r="VDI53" s="80"/>
      <c r="VDJ53"/>
      <c r="VDK53" s="80"/>
      <c r="VDL53"/>
      <c r="VDM53" s="80"/>
      <c r="VDN53"/>
      <c r="VDO53" s="80"/>
      <c r="VDP53"/>
      <c r="VDQ53" s="80"/>
      <c r="VDR53"/>
      <c r="VDS53" s="80"/>
      <c r="VDT53"/>
      <c r="VDU53" s="80"/>
      <c r="VDV53"/>
      <c r="VDW53" s="80"/>
      <c r="VDX53"/>
      <c r="VDY53" s="80"/>
      <c r="VDZ53"/>
      <c r="VEA53" s="80"/>
      <c r="VEB53"/>
      <c r="VEC53" s="80"/>
      <c r="VED53"/>
      <c r="VEE53" s="80"/>
      <c r="VEF53"/>
      <c r="VEG53" s="80"/>
      <c r="VEH53"/>
      <c r="VEI53" s="80"/>
      <c r="VEJ53"/>
      <c r="VEK53" s="80"/>
      <c r="VEL53"/>
      <c r="VEM53" s="80"/>
      <c r="VEN53"/>
      <c r="VEO53" s="80"/>
      <c r="VEP53"/>
      <c r="VEQ53" s="80"/>
      <c r="VER53"/>
      <c r="VES53" s="80"/>
      <c r="VET53"/>
      <c r="VEU53" s="80"/>
      <c r="VEV53"/>
      <c r="VEW53" s="80"/>
      <c r="VEX53"/>
      <c r="VEY53" s="80"/>
      <c r="VEZ53"/>
      <c r="VFA53" s="80"/>
      <c r="VFB53"/>
      <c r="VFC53" s="80"/>
      <c r="VFD53"/>
      <c r="VFE53" s="80"/>
      <c r="VFF53"/>
      <c r="VFG53" s="80"/>
      <c r="VFH53"/>
      <c r="VFI53" s="80"/>
      <c r="VFJ53"/>
      <c r="VFK53" s="80"/>
      <c r="VFL53"/>
      <c r="VFM53" s="80"/>
      <c r="VFN53"/>
      <c r="VFO53" s="80"/>
      <c r="VFP53"/>
      <c r="VFQ53" s="80"/>
      <c r="VFR53"/>
      <c r="VFS53" s="80"/>
      <c r="VFT53"/>
      <c r="VFU53" s="80"/>
      <c r="VFV53"/>
      <c r="VFW53" s="80"/>
      <c r="VFX53"/>
      <c r="VFY53" s="80"/>
      <c r="VFZ53"/>
      <c r="VGA53" s="80"/>
      <c r="VGB53"/>
      <c r="VGC53" s="80"/>
      <c r="VGD53"/>
      <c r="VGE53" s="80"/>
      <c r="VGF53"/>
      <c r="VGG53" s="80"/>
      <c r="VGH53"/>
      <c r="VGI53" s="80"/>
      <c r="VGJ53"/>
      <c r="VGK53" s="80"/>
      <c r="VGL53"/>
      <c r="VGM53" s="80"/>
      <c r="VGN53"/>
      <c r="VGO53" s="80"/>
      <c r="VGP53"/>
      <c r="VGQ53" s="80"/>
      <c r="VGR53"/>
      <c r="VGS53" s="80"/>
      <c r="VGT53"/>
      <c r="VGU53" s="80"/>
      <c r="VGV53"/>
      <c r="VGW53" s="80"/>
      <c r="VGX53"/>
      <c r="VGY53" s="80"/>
      <c r="VGZ53"/>
      <c r="VHA53" s="80"/>
      <c r="VHB53"/>
      <c r="VHC53" s="80"/>
      <c r="VHD53"/>
      <c r="VHE53" s="80"/>
      <c r="VHF53"/>
      <c r="VHG53" s="80"/>
      <c r="VHH53"/>
      <c r="VHI53" s="80"/>
      <c r="VHJ53"/>
      <c r="VHK53" s="80"/>
      <c r="VHL53"/>
      <c r="VHM53" s="80"/>
      <c r="VHN53"/>
      <c r="VHO53" s="80"/>
      <c r="VHP53"/>
      <c r="VHQ53" s="80"/>
      <c r="VHR53"/>
      <c r="VHS53" s="80"/>
      <c r="VHT53"/>
      <c r="VHU53" s="80"/>
      <c r="VHV53"/>
      <c r="VHW53" s="80"/>
      <c r="VHX53"/>
      <c r="VHY53" s="80"/>
      <c r="VHZ53"/>
      <c r="VIA53" s="80"/>
      <c r="VIB53"/>
      <c r="VIC53" s="80"/>
      <c r="VID53"/>
      <c r="VIE53" s="80"/>
      <c r="VIF53"/>
      <c r="VIG53" s="80"/>
      <c r="VIH53"/>
      <c r="VII53" s="80"/>
      <c r="VIJ53"/>
      <c r="VIK53" s="80"/>
      <c r="VIL53"/>
      <c r="VIM53" s="80"/>
      <c r="VIN53"/>
      <c r="VIO53" s="80"/>
      <c r="VIP53"/>
      <c r="VIQ53" s="80"/>
      <c r="VIR53"/>
      <c r="VIS53" s="80"/>
      <c r="VIT53"/>
      <c r="VIU53" s="80"/>
      <c r="VIV53"/>
      <c r="VIW53" s="80"/>
      <c r="VIX53"/>
      <c r="VIY53" s="80"/>
      <c r="VIZ53"/>
      <c r="VJA53" s="80"/>
      <c r="VJB53"/>
      <c r="VJC53" s="80"/>
      <c r="VJD53"/>
      <c r="VJE53" s="80"/>
      <c r="VJF53"/>
      <c r="VJG53" s="80"/>
      <c r="VJH53"/>
      <c r="VJI53" s="80"/>
      <c r="VJJ53"/>
      <c r="VJK53" s="80"/>
      <c r="VJL53"/>
      <c r="VJM53" s="80"/>
      <c r="VJN53"/>
      <c r="VJO53" s="80"/>
      <c r="VJP53"/>
      <c r="VJQ53" s="80"/>
      <c r="VJR53"/>
      <c r="VJS53" s="80"/>
      <c r="VJT53"/>
      <c r="VJU53" s="80"/>
      <c r="VJV53"/>
      <c r="VJW53" s="80"/>
      <c r="VJX53"/>
      <c r="VJY53" s="80"/>
      <c r="VJZ53"/>
      <c r="VKA53" s="80"/>
      <c r="VKB53"/>
      <c r="VKC53" s="80"/>
      <c r="VKD53"/>
      <c r="VKE53" s="80"/>
      <c r="VKF53"/>
      <c r="VKG53" s="80"/>
      <c r="VKH53"/>
      <c r="VKI53" s="80"/>
      <c r="VKJ53"/>
      <c r="VKK53" s="80"/>
      <c r="VKL53"/>
      <c r="VKM53" s="80"/>
      <c r="VKN53"/>
      <c r="VKO53" s="80"/>
      <c r="VKP53"/>
      <c r="VKQ53" s="80"/>
      <c r="VKR53"/>
      <c r="VKS53" s="80"/>
      <c r="VKT53"/>
      <c r="VKU53" s="80"/>
      <c r="VKV53"/>
      <c r="VKW53" s="80"/>
      <c r="VKX53"/>
      <c r="VKY53" s="80"/>
      <c r="VKZ53"/>
      <c r="VLA53" s="80"/>
      <c r="VLB53"/>
      <c r="VLC53" s="80"/>
      <c r="VLD53"/>
      <c r="VLE53" s="80"/>
      <c r="VLF53"/>
      <c r="VLG53" s="80"/>
      <c r="VLH53"/>
      <c r="VLI53" s="80"/>
      <c r="VLJ53"/>
      <c r="VLK53" s="80"/>
      <c r="VLL53"/>
      <c r="VLM53" s="80"/>
      <c r="VLN53"/>
      <c r="VLO53" s="80"/>
      <c r="VLP53"/>
      <c r="VLQ53" s="80"/>
      <c r="VLR53"/>
      <c r="VLS53" s="80"/>
      <c r="VLT53"/>
      <c r="VLU53" s="80"/>
      <c r="VLV53"/>
      <c r="VLW53" s="80"/>
      <c r="VLX53"/>
      <c r="VLY53" s="80"/>
      <c r="VLZ53"/>
      <c r="VMA53" s="80"/>
      <c r="VMB53"/>
      <c r="VMC53" s="80"/>
      <c r="VMD53"/>
      <c r="VME53" s="80"/>
      <c r="VMF53"/>
      <c r="VMG53" s="80"/>
      <c r="VMH53"/>
      <c r="VMI53" s="80"/>
      <c r="VMJ53"/>
      <c r="VMK53" s="80"/>
      <c r="VML53"/>
      <c r="VMM53" s="80"/>
      <c r="VMN53"/>
      <c r="VMO53" s="80"/>
      <c r="VMP53"/>
      <c r="VMQ53" s="80"/>
      <c r="VMR53"/>
      <c r="VMS53" s="80"/>
      <c r="VMT53"/>
      <c r="VMU53" s="80"/>
      <c r="VMV53"/>
      <c r="VMW53" s="80"/>
      <c r="VMX53"/>
      <c r="VMY53" s="80"/>
      <c r="VMZ53"/>
      <c r="VNA53" s="80"/>
      <c r="VNB53"/>
      <c r="VNC53" s="80"/>
      <c r="VND53"/>
      <c r="VNE53" s="80"/>
      <c r="VNF53"/>
      <c r="VNG53" s="80"/>
      <c r="VNH53"/>
      <c r="VNI53" s="80"/>
      <c r="VNJ53"/>
      <c r="VNK53" s="80"/>
      <c r="VNL53"/>
      <c r="VNM53" s="80"/>
      <c r="VNN53"/>
      <c r="VNO53" s="80"/>
      <c r="VNP53"/>
      <c r="VNQ53" s="80"/>
      <c r="VNR53"/>
      <c r="VNS53" s="80"/>
      <c r="VNT53"/>
      <c r="VNU53" s="80"/>
      <c r="VNV53"/>
      <c r="VNW53" s="80"/>
      <c r="VNX53"/>
      <c r="VNY53" s="80"/>
      <c r="VNZ53"/>
      <c r="VOA53" s="80"/>
      <c r="VOB53"/>
      <c r="VOC53" s="80"/>
      <c r="VOD53"/>
      <c r="VOE53" s="80"/>
      <c r="VOF53"/>
      <c r="VOG53" s="80"/>
      <c r="VOH53"/>
      <c r="VOI53" s="80"/>
      <c r="VOJ53"/>
      <c r="VOK53" s="80"/>
      <c r="VOL53"/>
      <c r="VOM53" s="80"/>
      <c r="VON53"/>
      <c r="VOO53" s="80"/>
      <c r="VOP53"/>
      <c r="VOQ53" s="80"/>
      <c r="VOR53"/>
      <c r="VOS53" s="80"/>
      <c r="VOT53"/>
      <c r="VOU53" s="80"/>
      <c r="VOV53"/>
      <c r="VOW53" s="80"/>
      <c r="VOX53"/>
      <c r="VOY53" s="80"/>
      <c r="VOZ53"/>
      <c r="VPA53" s="80"/>
      <c r="VPB53"/>
      <c r="VPC53" s="80"/>
      <c r="VPD53"/>
      <c r="VPE53" s="80"/>
      <c r="VPF53"/>
      <c r="VPG53" s="80"/>
      <c r="VPH53"/>
      <c r="VPI53" s="80"/>
      <c r="VPJ53"/>
      <c r="VPK53" s="80"/>
      <c r="VPL53"/>
      <c r="VPM53" s="80"/>
      <c r="VPN53"/>
      <c r="VPO53" s="80"/>
      <c r="VPP53"/>
      <c r="VPQ53" s="80"/>
      <c r="VPR53"/>
      <c r="VPS53" s="80"/>
      <c r="VPT53"/>
      <c r="VPU53" s="80"/>
      <c r="VPV53"/>
      <c r="VPW53" s="80"/>
      <c r="VPX53"/>
      <c r="VPY53" s="80"/>
      <c r="VPZ53"/>
      <c r="VQA53" s="80"/>
      <c r="VQB53"/>
      <c r="VQC53" s="80"/>
      <c r="VQD53"/>
      <c r="VQE53" s="80"/>
      <c r="VQF53"/>
      <c r="VQG53" s="80"/>
      <c r="VQH53"/>
      <c r="VQI53" s="80"/>
      <c r="VQJ53"/>
      <c r="VQK53" s="80"/>
      <c r="VQL53"/>
      <c r="VQM53" s="80"/>
      <c r="VQN53"/>
      <c r="VQO53" s="80"/>
      <c r="VQP53"/>
      <c r="VQQ53" s="80"/>
      <c r="VQR53"/>
      <c r="VQS53" s="80"/>
      <c r="VQT53"/>
      <c r="VQU53" s="80"/>
      <c r="VQV53"/>
      <c r="VQW53" s="80"/>
      <c r="VQX53"/>
      <c r="VQY53" s="80"/>
      <c r="VQZ53"/>
      <c r="VRA53" s="80"/>
      <c r="VRB53"/>
      <c r="VRC53" s="80"/>
      <c r="VRD53"/>
      <c r="VRE53" s="80"/>
      <c r="VRF53"/>
      <c r="VRG53" s="80"/>
      <c r="VRH53"/>
      <c r="VRI53" s="80"/>
      <c r="VRJ53"/>
      <c r="VRK53" s="80"/>
      <c r="VRL53"/>
      <c r="VRM53" s="80"/>
      <c r="VRN53"/>
      <c r="VRO53" s="80"/>
      <c r="VRP53"/>
      <c r="VRQ53" s="80"/>
      <c r="VRR53"/>
      <c r="VRS53" s="80"/>
      <c r="VRT53"/>
      <c r="VRU53" s="80"/>
      <c r="VRV53"/>
      <c r="VRW53" s="80"/>
      <c r="VRX53"/>
      <c r="VRY53" s="80"/>
      <c r="VRZ53"/>
      <c r="VSA53" s="80"/>
      <c r="VSB53"/>
      <c r="VSC53" s="80"/>
      <c r="VSD53"/>
      <c r="VSE53" s="80"/>
      <c r="VSF53"/>
      <c r="VSG53" s="80"/>
      <c r="VSH53"/>
      <c r="VSI53" s="80"/>
      <c r="VSJ53"/>
      <c r="VSK53" s="80"/>
      <c r="VSL53"/>
      <c r="VSM53" s="80"/>
      <c r="VSN53"/>
      <c r="VSO53" s="80"/>
      <c r="VSP53"/>
      <c r="VSQ53" s="80"/>
      <c r="VSR53"/>
      <c r="VSS53" s="80"/>
      <c r="VST53"/>
      <c r="VSU53" s="80"/>
      <c r="VSV53"/>
      <c r="VSW53" s="80"/>
      <c r="VSX53"/>
      <c r="VSY53" s="80"/>
      <c r="VSZ53"/>
      <c r="VTA53" s="80"/>
      <c r="VTB53"/>
      <c r="VTC53" s="80"/>
      <c r="VTD53"/>
      <c r="VTE53" s="80"/>
      <c r="VTF53"/>
      <c r="VTG53" s="80"/>
      <c r="VTH53"/>
      <c r="VTI53" s="80"/>
      <c r="VTJ53"/>
      <c r="VTK53" s="80"/>
      <c r="VTL53"/>
      <c r="VTM53" s="80"/>
      <c r="VTN53"/>
      <c r="VTO53" s="80"/>
      <c r="VTP53"/>
      <c r="VTQ53" s="80"/>
      <c r="VTR53"/>
      <c r="VTS53" s="80"/>
      <c r="VTT53"/>
      <c r="VTU53" s="80"/>
      <c r="VTV53"/>
      <c r="VTW53" s="80"/>
      <c r="VTX53"/>
      <c r="VTY53" s="80"/>
      <c r="VTZ53"/>
      <c r="VUA53" s="80"/>
      <c r="VUB53"/>
      <c r="VUC53" s="80"/>
      <c r="VUD53"/>
      <c r="VUE53" s="80"/>
      <c r="VUF53"/>
      <c r="VUG53" s="80"/>
      <c r="VUH53"/>
      <c r="VUI53" s="80"/>
      <c r="VUJ53"/>
      <c r="VUK53" s="80"/>
      <c r="VUL53"/>
      <c r="VUM53" s="80"/>
      <c r="VUN53"/>
      <c r="VUO53" s="80"/>
      <c r="VUP53"/>
      <c r="VUQ53" s="80"/>
      <c r="VUR53"/>
      <c r="VUS53" s="80"/>
      <c r="VUT53"/>
      <c r="VUU53" s="80"/>
      <c r="VUV53"/>
      <c r="VUW53" s="80"/>
      <c r="VUX53"/>
      <c r="VUY53" s="80"/>
      <c r="VUZ53"/>
      <c r="VVA53" s="80"/>
      <c r="VVB53"/>
      <c r="VVC53" s="80"/>
      <c r="VVD53"/>
      <c r="VVE53" s="80"/>
      <c r="VVF53"/>
      <c r="VVG53" s="80"/>
      <c r="VVH53"/>
      <c r="VVI53" s="80"/>
      <c r="VVJ53"/>
      <c r="VVK53" s="80"/>
      <c r="VVL53"/>
      <c r="VVM53" s="80"/>
      <c r="VVN53"/>
      <c r="VVO53" s="80"/>
      <c r="VVP53"/>
      <c r="VVQ53" s="80"/>
      <c r="VVR53"/>
      <c r="VVS53" s="80"/>
      <c r="VVT53"/>
      <c r="VVU53" s="80"/>
      <c r="VVV53"/>
      <c r="VVW53" s="80"/>
      <c r="VVX53"/>
      <c r="VVY53" s="80"/>
      <c r="VVZ53"/>
      <c r="VWA53" s="80"/>
      <c r="VWB53"/>
      <c r="VWC53" s="80"/>
      <c r="VWD53"/>
      <c r="VWE53" s="80"/>
      <c r="VWF53"/>
      <c r="VWG53" s="80"/>
      <c r="VWH53"/>
      <c r="VWI53" s="80"/>
      <c r="VWJ53"/>
      <c r="VWK53" s="80"/>
      <c r="VWL53"/>
      <c r="VWM53" s="80"/>
      <c r="VWN53"/>
      <c r="VWO53" s="80"/>
      <c r="VWP53"/>
      <c r="VWQ53" s="80"/>
      <c r="VWR53"/>
      <c r="VWS53" s="80"/>
      <c r="VWT53"/>
      <c r="VWU53" s="80"/>
      <c r="VWV53"/>
      <c r="VWW53" s="80"/>
      <c r="VWX53"/>
      <c r="VWY53" s="80"/>
      <c r="VWZ53"/>
      <c r="VXA53" s="80"/>
      <c r="VXB53"/>
      <c r="VXC53" s="80"/>
      <c r="VXD53"/>
      <c r="VXE53" s="80"/>
      <c r="VXF53"/>
      <c r="VXG53" s="80"/>
      <c r="VXH53"/>
      <c r="VXI53" s="80"/>
      <c r="VXJ53"/>
      <c r="VXK53" s="80"/>
      <c r="VXL53"/>
      <c r="VXM53" s="80"/>
      <c r="VXN53"/>
      <c r="VXO53" s="80"/>
      <c r="VXP53"/>
      <c r="VXQ53" s="80"/>
      <c r="VXR53"/>
      <c r="VXS53" s="80"/>
      <c r="VXT53"/>
      <c r="VXU53" s="80"/>
      <c r="VXV53"/>
      <c r="VXW53" s="80"/>
      <c r="VXX53"/>
      <c r="VXY53" s="80"/>
      <c r="VXZ53"/>
      <c r="VYA53" s="80"/>
      <c r="VYB53"/>
      <c r="VYC53" s="80"/>
      <c r="VYD53"/>
      <c r="VYE53" s="80"/>
      <c r="VYF53"/>
      <c r="VYG53" s="80"/>
      <c r="VYH53"/>
      <c r="VYI53" s="80"/>
      <c r="VYJ53"/>
      <c r="VYK53" s="80"/>
      <c r="VYL53"/>
      <c r="VYM53" s="80"/>
      <c r="VYN53"/>
      <c r="VYO53" s="80"/>
      <c r="VYP53"/>
      <c r="VYQ53" s="80"/>
      <c r="VYR53"/>
      <c r="VYS53" s="80"/>
      <c r="VYT53"/>
      <c r="VYU53" s="80"/>
      <c r="VYV53"/>
      <c r="VYW53" s="80"/>
      <c r="VYX53"/>
      <c r="VYY53" s="80"/>
      <c r="VYZ53"/>
      <c r="VZA53" s="80"/>
      <c r="VZB53"/>
      <c r="VZC53" s="80"/>
      <c r="VZD53"/>
      <c r="VZE53" s="80"/>
      <c r="VZF53"/>
      <c r="VZG53" s="80"/>
      <c r="VZH53"/>
      <c r="VZI53" s="80"/>
      <c r="VZJ53"/>
      <c r="VZK53" s="80"/>
      <c r="VZL53"/>
      <c r="VZM53" s="80"/>
      <c r="VZN53"/>
      <c r="VZO53" s="80"/>
      <c r="VZP53"/>
      <c r="VZQ53" s="80"/>
      <c r="VZR53"/>
      <c r="VZS53" s="80"/>
      <c r="VZT53"/>
      <c r="VZU53" s="80"/>
      <c r="VZV53"/>
      <c r="VZW53" s="80"/>
      <c r="VZX53"/>
      <c r="VZY53" s="80"/>
      <c r="VZZ53"/>
      <c r="WAA53" s="80"/>
      <c r="WAB53"/>
      <c r="WAC53" s="80"/>
      <c r="WAD53"/>
      <c r="WAE53" s="80"/>
      <c r="WAF53"/>
      <c r="WAG53" s="80"/>
      <c r="WAH53"/>
      <c r="WAI53" s="80"/>
      <c r="WAJ53"/>
      <c r="WAK53" s="80"/>
      <c r="WAL53"/>
      <c r="WAM53" s="80"/>
      <c r="WAN53"/>
      <c r="WAO53" s="80"/>
      <c r="WAP53"/>
      <c r="WAQ53" s="80"/>
      <c r="WAR53"/>
      <c r="WAS53" s="80"/>
      <c r="WAT53"/>
      <c r="WAU53" s="80"/>
      <c r="WAV53"/>
      <c r="WAW53" s="80"/>
      <c r="WAX53"/>
      <c r="WAY53" s="80"/>
      <c r="WAZ53"/>
      <c r="WBA53" s="80"/>
      <c r="WBB53"/>
      <c r="WBC53" s="80"/>
      <c r="WBD53"/>
      <c r="WBE53" s="80"/>
      <c r="WBF53"/>
      <c r="WBG53" s="80"/>
      <c r="WBH53"/>
      <c r="WBI53" s="80"/>
      <c r="WBJ53"/>
      <c r="WBK53" s="80"/>
      <c r="WBL53"/>
      <c r="WBM53" s="80"/>
      <c r="WBN53"/>
      <c r="WBO53" s="80"/>
      <c r="WBP53"/>
      <c r="WBQ53" s="80"/>
      <c r="WBR53"/>
      <c r="WBS53" s="80"/>
      <c r="WBT53"/>
      <c r="WBU53" s="80"/>
      <c r="WBV53"/>
      <c r="WBW53" s="80"/>
      <c r="WBX53"/>
      <c r="WBY53" s="80"/>
      <c r="WBZ53"/>
      <c r="WCA53" s="80"/>
      <c r="WCB53"/>
      <c r="WCC53" s="80"/>
      <c r="WCD53"/>
      <c r="WCE53" s="80"/>
      <c r="WCF53"/>
      <c r="WCG53" s="80"/>
      <c r="WCH53"/>
      <c r="WCI53" s="80"/>
      <c r="WCJ53"/>
      <c r="WCK53" s="80"/>
      <c r="WCL53"/>
      <c r="WCM53" s="80"/>
      <c r="WCN53"/>
      <c r="WCO53" s="80"/>
      <c r="WCP53"/>
      <c r="WCQ53" s="80"/>
      <c r="WCR53"/>
      <c r="WCS53" s="80"/>
      <c r="WCT53"/>
      <c r="WCU53" s="80"/>
      <c r="WCV53"/>
      <c r="WCW53" s="80"/>
      <c r="WCX53"/>
      <c r="WCY53" s="80"/>
      <c r="WCZ53"/>
      <c r="WDA53" s="80"/>
      <c r="WDB53"/>
      <c r="WDC53" s="80"/>
      <c r="WDD53"/>
      <c r="WDE53" s="80"/>
      <c r="WDF53"/>
      <c r="WDG53" s="80"/>
      <c r="WDH53"/>
      <c r="WDI53" s="80"/>
      <c r="WDJ53"/>
      <c r="WDK53" s="80"/>
      <c r="WDL53"/>
      <c r="WDM53" s="80"/>
      <c r="WDN53"/>
      <c r="WDO53" s="80"/>
      <c r="WDP53"/>
      <c r="WDQ53" s="80"/>
      <c r="WDR53"/>
      <c r="WDS53" s="80"/>
      <c r="WDT53"/>
      <c r="WDU53" s="80"/>
      <c r="WDV53"/>
      <c r="WDW53" s="80"/>
      <c r="WDX53"/>
      <c r="WDY53" s="80"/>
      <c r="WDZ53"/>
      <c r="WEA53" s="80"/>
      <c r="WEB53"/>
      <c r="WEC53" s="80"/>
      <c r="WED53"/>
      <c r="WEE53" s="80"/>
      <c r="WEF53"/>
      <c r="WEG53" s="80"/>
      <c r="WEH53"/>
      <c r="WEI53" s="80"/>
      <c r="WEJ53"/>
      <c r="WEK53" s="80"/>
      <c r="WEL53"/>
      <c r="WEM53" s="80"/>
      <c r="WEN53"/>
      <c r="WEO53" s="80"/>
      <c r="WEP53"/>
      <c r="WEQ53" s="80"/>
      <c r="WER53"/>
      <c r="WES53" s="80"/>
      <c r="WET53"/>
      <c r="WEU53" s="80"/>
      <c r="WEV53"/>
      <c r="WEW53" s="80"/>
      <c r="WEX53"/>
      <c r="WEY53" s="80"/>
      <c r="WEZ53"/>
      <c r="WFA53" s="80"/>
      <c r="WFB53"/>
      <c r="WFC53" s="80"/>
      <c r="WFD53"/>
      <c r="WFE53" s="80"/>
      <c r="WFF53"/>
      <c r="WFG53" s="80"/>
      <c r="WFH53"/>
      <c r="WFI53" s="80"/>
      <c r="WFJ53"/>
      <c r="WFK53" s="80"/>
      <c r="WFL53"/>
      <c r="WFM53" s="80"/>
      <c r="WFN53"/>
      <c r="WFO53" s="80"/>
      <c r="WFP53"/>
      <c r="WFQ53" s="80"/>
      <c r="WFR53"/>
      <c r="WFS53" s="80"/>
      <c r="WFT53"/>
      <c r="WFU53" s="80"/>
      <c r="WFV53"/>
      <c r="WFW53" s="80"/>
      <c r="WFX53"/>
      <c r="WFY53" s="80"/>
      <c r="WFZ53"/>
      <c r="WGA53" s="80"/>
      <c r="WGB53"/>
      <c r="WGC53" s="80"/>
      <c r="WGD53"/>
      <c r="WGE53" s="80"/>
      <c r="WGF53"/>
      <c r="WGG53" s="80"/>
      <c r="WGH53"/>
      <c r="WGI53" s="80"/>
      <c r="WGJ53"/>
      <c r="WGK53" s="80"/>
      <c r="WGL53"/>
      <c r="WGM53" s="80"/>
      <c r="WGN53"/>
      <c r="WGO53" s="80"/>
      <c r="WGP53"/>
      <c r="WGQ53" s="80"/>
      <c r="WGR53"/>
      <c r="WGS53" s="80"/>
      <c r="WGT53"/>
      <c r="WGU53" s="80"/>
      <c r="WGV53"/>
      <c r="WGW53" s="80"/>
      <c r="WGX53"/>
      <c r="WGY53" s="80"/>
      <c r="WGZ53"/>
      <c r="WHA53" s="80"/>
      <c r="WHB53"/>
      <c r="WHC53" s="80"/>
      <c r="WHD53"/>
      <c r="WHE53" s="80"/>
      <c r="WHF53"/>
      <c r="WHG53" s="80"/>
      <c r="WHH53"/>
      <c r="WHI53" s="80"/>
      <c r="WHJ53"/>
      <c r="WHK53" s="80"/>
      <c r="WHL53"/>
      <c r="WHM53" s="80"/>
      <c r="WHN53"/>
      <c r="WHO53" s="80"/>
      <c r="WHP53"/>
      <c r="WHQ53" s="80"/>
      <c r="WHR53"/>
      <c r="WHS53" s="80"/>
      <c r="WHT53"/>
      <c r="WHU53" s="80"/>
      <c r="WHV53"/>
      <c r="WHW53" s="80"/>
      <c r="WHX53"/>
      <c r="WHY53" s="80"/>
      <c r="WHZ53"/>
      <c r="WIA53" s="80"/>
      <c r="WIB53"/>
      <c r="WIC53" s="80"/>
      <c r="WID53"/>
      <c r="WIE53" s="80"/>
      <c r="WIF53"/>
      <c r="WIG53" s="80"/>
      <c r="WIH53"/>
      <c r="WII53" s="80"/>
      <c r="WIJ53"/>
      <c r="WIK53" s="80"/>
      <c r="WIL53"/>
      <c r="WIM53" s="80"/>
      <c r="WIN53"/>
      <c r="WIO53" s="80"/>
      <c r="WIP53"/>
      <c r="WIQ53" s="80"/>
      <c r="WIR53"/>
      <c r="WIS53" s="80"/>
      <c r="WIT53"/>
      <c r="WIU53" s="80"/>
      <c r="WIV53"/>
      <c r="WIW53" s="80"/>
      <c r="WIX53"/>
      <c r="WIY53" s="80"/>
      <c r="WIZ53"/>
      <c r="WJA53" s="80"/>
      <c r="WJB53"/>
      <c r="WJC53" s="80"/>
      <c r="WJD53"/>
      <c r="WJE53" s="80"/>
      <c r="WJF53"/>
      <c r="WJG53" s="80"/>
      <c r="WJH53"/>
      <c r="WJI53" s="80"/>
      <c r="WJJ53"/>
      <c r="WJK53" s="80"/>
      <c r="WJL53"/>
      <c r="WJM53" s="80"/>
      <c r="WJN53"/>
      <c r="WJO53" s="80"/>
      <c r="WJP53"/>
      <c r="WJQ53" s="80"/>
      <c r="WJR53"/>
      <c r="WJS53" s="80"/>
      <c r="WJT53"/>
      <c r="WJU53" s="80"/>
      <c r="WJV53"/>
      <c r="WJW53" s="80"/>
      <c r="WJX53"/>
      <c r="WJY53" s="80"/>
      <c r="WJZ53"/>
      <c r="WKA53" s="80"/>
      <c r="WKB53"/>
      <c r="WKC53" s="80"/>
      <c r="WKD53"/>
      <c r="WKE53" s="80"/>
      <c r="WKF53"/>
      <c r="WKG53" s="80"/>
      <c r="WKH53"/>
      <c r="WKI53" s="80"/>
      <c r="WKJ53"/>
      <c r="WKK53" s="80"/>
      <c r="WKL53"/>
      <c r="WKM53" s="80"/>
      <c r="WKN53"/>
      <c r="WKO53" s="80"/>
      <c r="WKP53"/>
      <c r="WKQ53" s="80"/>
      <c r="WKR53"/>
      <c r="WKS53" s="80"/>
      <c r="WKT53"/>
      <c r="WKU53" s="80"/>
      <c r="WKV53"/>
      <c r="WKW53" s="80"/>
      <c r="WKX53"/>
      <c r="WKY53" s="80"/>
      <c r="WKZ53"/>
      <c r="WLA53" s="80"/>
      <c r="WLB53"/>
      <c r="WLC53" s="80"/>
      <c r="WLD53"/>
      <c r="WLE53" s="80"/>
      <c r="WLF53"/>
      <c r="WLG53" s="80"/>
      <c r="WLH53"/>
      <c r="WLI53" s="80"/>
      <c r="WLJ53"/>
      <c r="WLK53" s="80"/>
      <c r="WLL53"/>
      <c r="WLM53" s="80"/>
      <c r="WLN53"/>
      <c r="WLO53" s="80"/>
      <c r="WLP53"/>
      <c r="WLQ53" s="80"/>
      <c r="WLR53"/>
      <c r="WLS53" s="80"/>
      <c r="WLT53"/>
      <c r="WLU53" s="80"/>
      <c r="WLV53"/>
      <c r="WLW53" s="80"/>
      <c r="WLX53"/>
      <c r="WLY53" s="80"/>
      <c r="WLZ53"/>
      <c r="WMA53" s="80"/>
      <c r="WMB53"/>
      <c r="WMC53" s="80"/>
      <c r="WMD53"/>
      <c r="WME53" s="80"/>
      <c r="WMF53"/>
      <c r="WMG53" s="80"/>
      <c r="WMH53"/>
      <c r="WMI53" s="80"/>
      <c r="WMJ53"/>
      <c r="WMK53" s="80"/>
      <c r="WML53"/>
      <c r="WMM53" s="80"/>
      <c r="WMN53"/>
      <c r="WMO53" s="80"/>
      <c r="WMP53"/>
      <c r="WMQ53" s="80"/>
      <c r="WMR53"/>
      <c r="WMS53" s="80"/>
      <c r="WMT53"/>
      <c r="WMU53" s="80"/>
      <c r="WMV53"/>
      <c r="WMW53" s="80"/>
      <c r="WMX53"/>
      <c r="WMY53" s="80"/>
      <c r="WMZ53"/>
      <c r="WNA53" s="80"/>
      <c r="WNB53"/>
      <c r="WNC53" s="80"/>
      <c r="WND53"/>
      <c r="WNE53" s="80"/>
      <c r="WNF53"/>
      <c r="WNG53" s="80"/>
      <c r="WNH53"/>
      <c r="WNI53" s="80"/>
      <c r="WNJ53"/>
      <c r="WNK53" s="80"/>
      <c r="WNL53"/>
      <c r="WNM53" s="80"/>
      <c r="WNN53"/>
      <c r="WNO53" s="80"/>
      <c r="WNP53"/>
      <c r="WNQ53" s="80"/>
      <c r="WNR53"/>
      <c r="WNS53" s="80"/>
      <c r="WNT53"/>
      <c r="WNU53" s="80"/>
      <c r="WNV53"/>
      <c r="WNW53" s="80"/>
      <c r="WNX53"/>
      <c r="WNY53" s="80"/>
      <c r="WNZ53"/>
      <c r="WOA53" s="80"/>
      <c r="WOB53"/>
      <c r="WOC53" s="80"/>
      <c r="WOD53"/>
      <c r="WOE53" s="80"/>
      <c r="WOF53"/>
      <c r="WOG53" s="80"/>
      <c r="WOH53"/>
      <c r="WOI53" s="80"/>
      <c r="WOJ53"/>
      <c r="WOK53" s="80"/>
      <c r="WOL53"/>
      <c r="WOM53" s="80"/>
      <c r="WON53"/>
      <c r="WOO53" s="80"/>
      <c r="WOP53"/>
      <c r="WOQ53" s="80"/>
      <c r="WOR53"/>
      <c r="WOS53" s="80"/>
      <c r="WOT53"/>
      <c r="WOU53" s="80"/>
      <c r="WOV53"/>
      <c r="WOW53" s="80"/>
      <c r="WOX53"/>
      <c r="WOY53" s="80"/>
      <c r="WOZ53"/>
      <c r="WPA53" s="80"/>
      <c r="WPB53"/>
      <c r="WPC53" s="80"/>
      <c r="WPD53"/>
      <c r="WPE53" s="80"/>
      <c r="WPF53"/>
      <c r="WPG53" s="80"/>
      <c r="WPH53"/>
      <c r="WPI53" s="80"/>
      <c r="WPJ53"/>
      <c r="WPK53" s="80"/>
      <c r="WPL53"/>
      <c r="WPM53" s="80"/>
      <c r="WPN53"/>
      <c r="WPO53" s="80"/>
      <c r="WPP53"/>
      <c r="WPQ53" s="80"/>
      <c r="WPR53"/>
      <c r="WPS53" s="80"/>
      <c r="WPT53"/>
      <c r="WPU53" s="80"/>
      <c r="WPV53"/>
      <c r="WPW53" s="80"/>
      <c r="WPX53"/>
      <c r="WPY53" s="80"/>
      <c r="WPZ53"/>
      <c r="WQA53" s="80"/>
      <c r="WQB53"/>
      <c r="WQC53" s="80"/>
      <c r="WQD53"/>
      <c r="WQE53" s="80"/>
      <c r="WQF53"/>
      <c r="WQG53" s="80"/>
      <c r="WQH53"/>
      <c r="WQI53" s="80"/>
      <c r="WQJ53"/>
      <c r="WQK53" s="80"/>
      <c r="WQL53"/>
      <c r="WQM53" s="80"/>
      <c r="WQN53"/>
      <c r="WQO53" s="80"/>
      <c r="WQP53"/>
      <c r="WQQ53" s="80"/>
      <c r="WQR53"/>
      <c r="WQS53" s="80"/>
      <c r="WQT53"/>
      <c r="WQU53" s="80"/>
      <c r="WQV53"/>
      <c r="WQW53" s="80"/>
      <c r="WQX53"/>
      <c r="WQY53" s="80"/>
      <c r="WQZ53"/>
      <c r="WRA53" s="80"/>
      <c r="WRB53"/>
      <c r="WRC53" s="80"/>
      <c r="WRD53"/>
      <c r="WRE53" s="80"/>
      <c r="WRF53"/>
      <c r="WRG53" s="80"/>
      <c r="WRH53"/>
      <c r="WRI53" s="80"/>
      <c r="WRJ53"/>
      <c r="WRK53" s="80"/>
      <c r="WRL53"/>
      <c r="WRM53" s="80"/>
      <c r="WRN53"/>
      <c r="WRO53" s="80"/>
      <c r="WRP53"/>
      <c r="WRQ53" s="80"/>
      <c r="WRR53"/>
      <c r="WRS53" s="80"/>
      <c r="WRT53"/>
      <c r="WRU53" s="80"/>
      <c r="WRV53"/>
      <c r="WRW53" s="80"/>
      <c r="WRX53"/>
      <c r="WRY53" s="80"/>
      <c r="WRZ53"/>
      <c r="WSA53" s="80"/>
      <c r="WSB53"/>
      <c r="WSC53" s="80"/>
      <c r="WSD53"/>
      <c r="WSE53" s="80"/>
      <c r="WSF53"/>
      <c r="WSG53" s="80"/>
      <c r="WSH53"/>
      <c r="WSI53" s="80"/>
      <c r="WSJ53"/>
      <c r="WSK53" s="80"/>
      <c r="WSL53"/>
      <c r="WSM53" s="80"/>
      <c r="WSN53"/>
      <c r="WSO53" s="80"/>
      <c r="WSP53"/>
      <c r="WSQ53" s="80"/>
      <c r="WSR53"/>
      <c r="WSS53" s="80"/>
      <c r="WST53"/>
      <c r="WSU53" s="80"/>
      <c r="WSV53"/>
      <c r="WSW53" s="80"/>
      <c r="WSX53"/>
      <c r="WSY53" s="80"/>
      <c r="WSZ53"/>
      <c r="WTA53" s="80"/>
      <c r="WTB53"/>
      <c r="WTC53" s="80"/>
      <c r="WTD53"/>
      <c r="WTE53" s="80"/>
      <c r="WTF53"/>
      <c r="WTG53" s="80"/>
      <c r="WTH53"/>
      <c r="WTI53" s="80"/>
      <c r="WTJ53"/>
      <c r="WTK53" s="80"/>
      <c r="WTL53"/>
      <c r="WTM53" s="80"/>
      <c r="WTN53"/>
      <c r="WTO53" s="80"/>
      <c r="WTP53"/>
      <c r="WTQ53" s="80"/>
      <c r="WTR53"/>
      <c r="WTS53" s="80"/>
      <c r="WTT53"/>
      <c r="WTU53" s="80"/>
      <c r="WTV53"/>
      <c r="WTW53" s="80"/>
      <c r="WTX53"/>
      <c r="WTY53" s="80"/>
      <c r="WTZ53"/>
      <c r="WUA53" s="80"/>
      <c r="WUB53"/>
      <c r="WUC53" s="80"/>
      <c r="WUD53"/>
      <c r="WUE53" s="80"/>
      <c r="WUF53"/>
      <c r="WUG53" s="80"/>
      <c r="WUH53"/>
      <c r="WUI53" s="80"/>
      <c r="WUJ53"/>
      <c r="WUK53" s="80"/>
      <c r="WUL53"/>
      <c r="WUM53" s="80"/>
      <c r="WUN53"/>
      <c r="WUO53" s="80"/>
      <c r="WUP53"/>
      <c r="WUQ53" s="80"/>
      <c r="WUR53"/>
      <c r="WUS53" s="80"/>
      <c r="WUT53"/>
      <c r="WUU53" s="80"/>
      <c r="WUV53"/>
      <c r="WUW53" s="80"/>
      <c r="WUX53"/>
      <c r="WUY53" s="80"/>
      <c r="WUZ53"/>
      <c r="WVA53" s="80"/>
      <c r="WVB53"/>
      <c r="WVC53" s="80"/>
      <c r="WVD53"/>
      <c r="WVE53" s="80"/>
      <c r="WVF53"/>
      <c r="WVG53" s="80"/>
      <c r="WVH53"/>
      <c r="WVI53" s="80"/>
      <c r="WVJ53"/>
      <c r="WVK53" s="80"/>
      <c r="WVL53"/>
      <c r="WVM53" s="80"/>
      <c r="WVN53"/>
      <c r="WVO53" s="80"/>
      <c r="WVP53"/>
      <c r="WVQ53" s="80"/>
      <c r="WVR53"/>
      <c r="WVS53" s="80"/>
      <c r="WVT53"/>
      <c r="WVU53" s="80"/>
      <c r="WVV53"/>
      <c r="WVW53" s="80"/>
      <c r="WVX53"/>
      <c r="WVY53" s="80"/>
      <c r="WVZ53"/>
      <c r="WWA53" s="80"/>
      <c r="WWB53"/>
      <c r="WWC53" s="80"/>
      <c r="WWD53"/>
      <c r="WWE53" s="80"/>
      <c r="WWF53"/>
      <c r="WWG53" s="80"/>
      <c r="WWH53"/>
      <c r="WWI53" s="80"/>
      <c r="WWJ53"/>
      <c r="WWK53" s="80"/>
      <c r="WWL53"/>
      <c r="WWM53" s="80"/>
      <c r="WWN53"/>
      <c r="WWO53" s="80"/>
      <c r="WWP53"/>
      <c r="WWQ53" s="80"/>
      <c r="WWR53"/>
      <c r="WWS53" s="80"/>
      <c r="WWT53"/>
      <c r="WWU53" s="80"/>
      <c r="WWV53"/>
      <c r="WWW53" s="80"/>
      <c r="WWX53"/>
      <c r="WWY53" s="80"/>
      <c r="WWZ53"/>
      <c r="WXA53" s="80"/>
      <c r="WXB53"/>
      <c r="WXC53" s="80"/>
      <c r="WXD53"/>
      <c r="WXE53" s="80"/>
      <c r="WXF53"/>
      <c r="WXG53" s="80"/>
      <c r="WXH53"/>
      <c r="WXI53" s="80"/>
      <c r="WXJ53"/>
      <c r="WXK53" s="80"/>
      <c r="WXL53"/>
      <c r="WXM53" s="80"/>
      <c r="WXN53"/>
      <c r="WXO53" s="80"/>
      <c r="WXP53"/>
      <c r="WXQ53" s="80"/>
      <c r="WXR53"/>
      <c r="WXS53" s="80"/>
      <c r="WXT53"/>
      <c r="WXU53" s="80"/>
      <c r="WXV53"/>
      <c r="WXW53" s="80"/>
      <c r="WXX53"/>
      <c r="WXY53" s="80"/>
      <c r="WXZ53"/>
      <c r="WYA53" s="80"/>
      <c r="WYB53"/>
      <c r="WYC53" s="80"/>
      <c r="WYD53"/>
      <c r="WYE53" s="80"/>
      <c r="WYF53"/>
      <c r="WYG53" s="80"/>
      <c r="WYH53"/>
      <c r="WYI53" s="80"/>
      <c r="WYJ53"/>
      <c r="WYK53" s="80"/>
      <c r="WYL53"/>
      <c r="WYM53" s="80"/>
      <c r="WYN53"/>
      <c r="WYO53" s="80"/>
      <c r="WYP53"/>
      <c r="WYQ53" s="80"/>
      <c r="WYR53"/>
      <c r="WYS53" s="80"/>
      <c r="WYT53"/>
      <c r="WYU53" s="80"/>
      <c r="WYV53"/>
      <c r="WYW53" s="80"/>
      <c r="WYX53"/>
      <c r="WYY53" s="80"/>
      <c r="WYZ53"/>
      <c r="WZA53" s="80"/>
      <c r="WZB53"/>
      <c r="WZC53" s="80"/>
      <c r="WZD53"/>
      <c r="WZE53" s="80"/>
      <c r="WZF53"/>
      <c r="WZG53" s="80"/>
      <c r="WZH53"/>
      <c r="WZI53" s="80"/>
      <c r="WZJ53"/>
      <c r="WZK53" s="80"/>
      <c r="WZL53"/>
      <c r="WZM53" s="80"/>
      <c r="WZN53"/>
      <c r="WZO53" s="80"/>
      <c r="WZP53"/>
      <c r="WZQ53" s="80"/>
      <c r="WZR53"/>
      <c r="WZS53" s="80"/>
      <c r="WZT53"/>
      <c r="WZU53" s="80"/>
      <c r="WZV53"/>
      <c r="WZW53" s="80"/>
      <c r="WZX53"/>
      <c r="WZY53" s="80"/>
      <c r="WZZ53"/>
      <c r="XAA53" s="80"/>
      <c r="XAB53"/>
      <c r="XAC53" s="80"/>
      <c r="XAD53"/>
      <c r="XAE53" s="80"/>
      <c r="XAF53"/>
      <c r="XAG53" s="80"/>
      <c r="XAH53"/>
      <c r="XAI53" s="80"/>
      <c r="XAJ53"/>
      <c r="XAK53" s="80"/>
      <c r="XAL53"/>
      <c r="XAM53" s="80"/>
      <c r="XAN53"/>
      <c r="XAO53" s="80"/>
      <c r="XAP53"/>
      <c r="XAQ53" s="80"/>
      <c r="XAR53"/>
      <c r="XAS53" s="80"/>
      <c r="XAT53"/>
      <c r="XAU53" s="80"/>
      <c r="XAV53"/>
      <c r="XAW53" s="80"/>
      <c r="XAX53"/>
      <c r="XAY53" s="80"/>
      <c r="XAZ53"/>
      <c r="XBA53" s="80"/>
      <c r="XBB53"/>
      <c r="XBC53" s="80"/>
      <c r="XBD53"/>
      <c r="XBE53" s="80"/>
      <c r="XBF53"/>
      <c r="XBG53" s="80"/>
      <c r="XBH53"/>
      <c r="XBI53" s="80"/>
      <c r="XBJ53"/>
      <c r="XBK53" s="80"/>
      <c r="XBL53"/>
      <c r="XBM53" s="80"/>
      <c r="XBN53"/>
      <c r="XBO53" s="80"/>
      <c r="XBP53"/>
      <c r="XBQ53" s="80"/>
      <c r="XBR53"/>
      <c r="XBS53" s="80"/>
      <c r="XBT53"/>
      <c r="XBU53" s="80"/>
      <c r="XBV53"/>
      <c r="XBW53" s="80"/>
      <c r="XBX53"/>
      <c r="XBY53" s="80"/>
      <c r="XBZ53"/>
      <c r="XCA53" s="80"/>
      <c r="XCB53"/>
      <c r="XCC53" s="80"/>
      <c r="XCD53"/>
      <c r="XCE53" s="80"/>
      <c r="XCF53"/>
      <c r="XCG53" s="80"/>
      <c r="XCH53"/>
      <c r="XCI53" s="80"/>
      <c r="XCJ53"/>
      <c r="XCK53" s="80"/>
      <c r="XCL53"/>
      <c r="XCM53" s="80"/>
      <c r="XCN53"/>
      <c r="XCO53" s="80"/>
      <c r="XCP53"/>
      <c r="XCQ53" s="80"/>
      <c r="XCR53"/>
      <c r="XCS53" s="80"/>
      <c r="XCT53"/>
      <c r="XCU53" s="80"/>
      <c r="XCV53"/>
      <c r="XCW53" s="80"/>
      <c r="XCX53"/>
      <c r="XCY53" s="80"/>
      <c r="XCZ53"/>
      <c r="XDA53" s="80"/>
      <c r="XDB53"/>
      <c r="XDC53" s="80"/>
      <c r="XDD53"/>
      <c r="XDE53" s="80"/>
      <c r="XDF53"/>
      <c r="XDG53" s="80"/>
      <c r="XDH53"/>
      <c r="XDI53" s="80"/>
      <c r="XDJ53"/>
      <c r="XDK53" s="80"/>
      <c r="XDL53"/>
      <c r="XDM53" s="80"/>
      <c r="XDN53"/>
      <c r="XDO53" s="80"/>
      <c r="XDP53"/>
      <c r="XDQ53" s="80"/>
      <c r="XDR53"/>
      <c r="XDS53" s="80"/>
      <c r="XDT53"/>
      <c r="XDU53" s="80"/>
      <c r="XDV53"/>
      <c r="XDW53" s="80"/>
      <c r="XDX53"/>
      <c r="XDY53" s="80"/>
      <c r="XDZ53"/>
      <c r="XEA53" s="80"/>
      <c r="XEB53"/>
      <c r="XEC53" s="80"/>
      <c r="XED53"/>
      <c r="XEE53" s="80"/>
      <c r="XEF53"/>
      <c r="XEG53" s="80"/>
      <c r="XEH53"/>
      <c r="XEI53" s="80"/>
      <c r="XEJ53"/>
      <c r="XEK53" s="80"/>
      <c r="XEL53"/>
      <c r="XEM53" s="80"/>
      <c r="XEN53"/>
      <c r="XEO53" s="80"/>
      <c r="XEP53"/>
      <c r="XEQ53" s="80"/>
      <c r="XER53"/>
      <c r="XES53" s="80"/>
      <c r="XET53"/>
      <c r="XEU53" s="80"/>
      <c r="XEV53"/>
      <c r="XEW53" s="80"/>
      <c r="XEX53"/>
      <c r="XEY53" s="80"/>
      <c r="XEZ53"/>
      <c r="XFA53" s="80"/>
      <c r="XFB53"/>
      <c r="XFC53" s="80"/>
      <c r="XFD53"/>
    </row>
    <row r="54" spans="1:16384" s="4" customFormat="1" x14ac:dyDescent="0.25">
      <c r="A54" s="80" t="s">
        <v>1185</v>
      </c>
      <c r="B54" t="s">
        <v>1186</v>
      </c>
      <c r="C54" s="80"/>
      <c r="D54"/>
      <c r="E54" s="80"/>
      <c r="F54"/>
      <c r="G54" s="80"/>
      <c r="H54"/>
      <c r="I54" s="80"/>
      <c r="J54"/>
      <c r="K54" s="80"/>
      <c r="L54"/>
      <c r="M54" s="80"/>
      <c r="N54"/>
      <c r="O54" s="80"/>
      <c r="P54"/>
      <c r="Q54" s="80"/>
      <c r="R54"/>
      <c r="S54" s="80"/>
      <c r="T54"/>
      <c r="U54" s="80"/>
      <c r="V54"/>
      <c r="W54" s="80"/>
      <c r="X54"/>
      <c r="Y54" s="80"/>
      <c r="Z54"/>
      <c r="AA54" s="80"/>
      <c r="AB54"/>
      <c r="AC54" s="80"/>
      <c r="AD54"/>
      <c r="AE54" s="80"/>
      <c r="AF54"/>
      <c r="AG54" s="80"/>
      <c r="AH54"/>
      <c r="AI54" s="80"/>
      <c r="AJ54"/>
      <c r="AK54" s="80"/>
      <c r="AL54"/>
      <c r="AM54" s="80"/>
      <c r="AN54"/>
      <c r="AO54" s="80"/>
      <c r="AP54"/>
      <c r="AQ54" s="80"/>
      <c r="AR54"/>
      <c r="AS54" s="80"/>
      <c r="AT54"/>
      <c r="AU54" s="80"/>
      <c r="AV54"/>
      <c r="AW54" s="80"/>
      <c r="AX54"/>
      <c r="AY54" s="80"/>
      <c r="AZ54"/>
      <c r="BA54" s="80"/>
      <c r="BB54"/>
      <c r="BC54" s="80"/>
      <c r="BD54"/>
      <c r="BE54" s="80"/>
      <c r="BF54"/>
      <c r="BG54" s="80"/>
      <c r="BH54"/>
      <c r="BI54" s="80"/>
      <c r="BJ54"/>
      <c r="BK54" s="80"/>
      <c r="BL54"/>
      <c r="BM54" s="80"/>
      <c r="BN54"/>
      <c r="BO54" s="80"/>
      <c r="BP54"/>
      <c r="BQ54" s="80"/>
      <c r="BR54"/>
      <c r="BS54" s="80"/>
      <c r="BT54"/>
      <c r="BU54" s="80"/>
      <c r="BV54"/>
      <c r="BW54" s="80"/>
      <c r="BX54"/>
      <c r="BY54" s="80"/>
      <c r="BZ54"/>
      <c r="CA54" s="80"/>
      <c r="CB54"/>
      <c r="CC54" s="80"/>
      <c r="CD54"/>
      <c r="CE54" s="80"/>
      <c r="CF54"/>
      <c r="CG54" s="80"/>
      <c r="CH54"/>
      <c r="CI54" s="80"/>
      <c r="CJ54"/>
      <c r="CK54" s="80"/>
      <c r="CL54"/>
      <c r="CM54" s="80"/>
      <c r="CN54"/>
      <c r="CO54" s="80"/>
      <c r="CP54"/>
      <c r="CQ54" s="80"/>
      <c r="CR54"/>
      <c r="CS54" s="80"/>
      <c r="CT54"/>
      <c r="CU54" s="80"/>
      <c r="CV54"/>
      <c r="CW54" s="80"/>
      <c r="CX54"/>
      <c r="CY54" s="80"/>
      <c r="CZ54"/>
      <c r="DA54" s="80"/>
      <c r="DB54"/>
      <c r="DC54" s="80"/>
      <c r="DD54"/>
      <c r="DE54" s="80"/>
      <c r="DF54"/>
      <c r="DG54" s="80"/>
      <c r="DH54"/>
      <c r="DI54" s="80"/>
      <c r="DJ54"/>
      <c r="DK54" s="80"/>
      <c r="DL54"/>
      <c r="DM54" s="80"/>
      <c r="DN54"/>
      <c r="DO54" s="80"/>
      <c r="DP54"/>
      <c r="DQ54" s="80"/>
      <c r="DR54"/>
      <c r="DS54" s="80"/>
      <c r="DT54"/>
      <c r="DU54" s="80"/>
      <c r="DV54"/>
      <c r="DW54" s="80"/>
      <c r="DX54"/>
      <c r="DY54" s="80"/>
      <c r="DZ54"/>
      <c r="EA54" s="80"/>
      <c r="EB54"/>
      <c r="EC54" s="80"/>
      <c r="ED54"/>
      <c r="EE54" s="80"/>
      <c r="EF54"/>
      <c r="EG54" s="80"/>
      <c r="EH54"/>
      <c r="EI54" s="80"/>
      <c r="EJ54"/>
      <c r="EK54" s="80"/>
      <c r="EL54"/>
      <c r="EM54" s="80"/>
      <c r="EN54"/>
      <c r="EO54" s="80"/>
      <c r="EP54"/>
      <c r="EQ54" s="80"/>
      <c r="ER54"/>
      <c r="ES54" s="80"/>
      <c r="ET54"/>
      <c r="EU54" s="80"/>
      <c r="EV54"/>
      <c r="EW54" s="80"/>
      <c r="EX54"/>
      <c r="EY54" s="80"/>
      <c r="EZ54"/>
      <c r="FA54" s="80"/>
      <c r="FB54"/>
      <c r="FC54" s="80"/>
      <c r="FD54"/>
      <c r="FE54" s="80"/>
      <c r="FF54"/>
      <c r="FG54" s="80"/>
      <c r="FH54"/>
      <c r="FI54" s="80"/>
      <c r="FJ54"/>
      <c r="FK54" s="80"/>
      <c r="FL54"/>
      <c r="FM54" s="80"/>
      <c r="FN54"/>
      <c r="FO54" s="80"/>
      <c r="FP54"/>
      <c r="FQ54" s="80"/>
      <c r="FR54"/>
      <c r="FS54" s="80"/>
      <c r="FT54"/>
      <c r="FU54" s="80"/>
      <c r="FV54"/>
      <c r="FW54" s="80"/>
      <c r="FX54"/>
      <c r="FY54" s="80"/>
      <c r="FZ54"/>
      <c r="GA54" s="80"/>
      <c r="GB54"/>
      <c r="GC54" s="80"/>
      <c r="GD54"/>
      <c r="GE54" s="80"/>
      <c r="GF54"/>
      <c r="GG54" s="80"/>
      <c r="GH54"/>
      <c r="GI54" s="80"/>
      <c r="GJ54"/>
      <c r="GK54" s="80"/>
      <c r="GL54"/>
      <c r="GM54" s="80"/>
      <c r="GN54"/>
      <c r="GO54" s="80"/>
      <c r="GP54"/>
      <c r="GQ54" s="80"/>
      <c r="GR54"/>
      <c r="GS54" s="80"/>
      <c r="GT54"/>
      <c r="GU54" s="80"/>
      <c r="GV54"/>
      <c r="GW54" s="80"/>
      <c r="GX54"/>
      <c r="GY54" s="80"/>
      <c r="GZ54"/>
      <c r="HA54" s="80"/>
      <c r="HB54"/>
      <c r="HC54" s="80"/>
      <c r="HD54"/>
      <c r="HE54" s="80"/>
      <c r="HF54"/>
      <c r="HG54" s="80"/>
      <c r="HH54"/>
      <c r="HI54" s="80"/>
      <c r="HJ54"/>
      <c r="HK54" s="80"/>
      <c r="HL54"/>
      <c r="HM54" s="80"/>
      <c r="HN54"/>
      <c r="HO54" s="80"/>
      <c r="HP54"/>
      <c r="HQ54" s="80"/>
      <c r="HR54"/>
      <c r="HS54" s="80"/>
      <c r="HT54"/>
      <c r="HU54" s="80"/>
      <c r="HV54"/>
      <c r="HW54" s="80"/>
      <c r="HX54"/>
      <c r="HY54" s="80"/>
      <c r="HZ54"/>
      <c r="IA54" s="80"/>
      <c r="IB54"/>
      <c r="IC54" s="80"/>
      <c r="ID54"/>
      <c r="IE54" s="80"/>
      <c r="IF54"/>
      <c r="IG54" s="80"/>
      <c r="IH54"/>
      <c r="II54" s="80"/>
      <c r="IJ54"/>
      <c r="IK54" s="80"/>
      <c r="IL54"/>
      <c r="IM54" s="80"/>
      <c r="IN54"/>
      <c r="IO54" s="80"/>
      <c r="IP54"/>
      <c r="IQ54" s="80"/>
      <c r="IR54"/>
      <c r="IS54" s="80"/>
      <c r="IT54"/>
      <c r="IU54" s="80"/>
      <c r="IV54"/>
      <c r="IW54" s="80"/>
      <c r="IX54"/>
      <c r="IY54" s="80"/>
      <c r="IZ54"/>
      <c r="JA54" s="80"/>
      <c r="JB54"/>
      <c r="JC54" s="80"/>
      <c r="JD54"/>
      <c r="JE54" s="80"/>
      <c r="JF54"/>
      <c r="JG54" s="80"/>
      <c r="JH54"/>
      <c r="JI54" s="80"/>
      <c r="JJ54"/>
      <c r="JK54" s="80"/>
      <c r="JL54"/>
      <c r="JM54" s="80"/>
      <c r="JN54"/>
      <c r="JO54" s="80"/>
      <c r="JP54"/>
      <c r="JQ54" s="80"/>
      <c r="JR54"/>
      <c r="JS54" s="80"/>
      <c r="JT54"/>
      <c r="JU54" s="80"/>
      <c r="JV54"/>
      <c r="JW54" s="80"/>
      <c r="JX54"/>
      <c r="JY54" s="80"/>
      <c r="JZ54"/>
      <c r="KA54" s="80"/>
      <c r="KB54"/>
      <c r="KC54" s="80"/>
      <c r="KD54"/>
      <c r="KE54" s="80"/>
      <c r="KF54"/>
      <c r="KG54" s="80"/>
      <c r="KH54"/>
      <c r="KI54" s="80"/>
      <c r="KJ54"/>
      <c r="KK54" s="80"/>
      <c r="KL54"/>
      <c r="KM54" s="80"/>
      <c r="KN54"/>
      <c r="KO54" s="80"/>
      <c r="KP54"/>
      <c r="KQ54" s="80"/>
      <c r="KR54"/>
      <c r="KS54" s="80"/>
      <c r="KT54"/>
      <c r="KU54" s="80"/>
      <c r="KV54"/>
      <c r="KW54" s="80"/>
      <c r="KX54"/>
      <c r="KY54" s="80"/>
      <c r="KZ54"/>
      <c r="LA54" s="80"/>
      <c r="LB54"/>
      <c r="LC54" s="80"/>
      <c r="LD54"/>
      <c r="LE54" s="80"/>
      <c r="LF54"/>
      <c r="LG54" s="80"/>
      <c r="LH54"/>
      <c r="LI54" s="80"/>
      <c r="LJ54"/>
      <c r="LK54" s="80"/>
      <c r="LL54"/>
      <c r="LM54" s="80"/>
      <c r="LN54"/>
      <c r="LO54" s="80"/>
      <c r="LP54"/>
      <c r="LQ54" s="80"/>
      <c r="LR54"/>
      <c r="LS54" s="80"/>
      <c r="LT54"/>
      <c r="LU54" s="80"/>
      <c r="LV54"/>
      <c r="LW54" s="80"/>
      <c r="LX54"/>
      <c r="LY54" s="80"/>
      <c r="LZ54"/>
      <c r="MA54" s="80"/>
      <c r="MB54"/>
      <c r="MC54" s="80"/>
      <c r="MD54"/>
      <c r="ME54" s="80"/>
      <c r="MF54"/>
      <c r="MG54" s="80"/>
      <c r="MH54"/>
      <c r="MI54" s="80"/>
      <c r="MJ54"/>
      <c r="MK54" s="80"/>
      <c r="ML54"/>
      <c r="MM54" s="80"/>
      <c r="MN54"/>
      <c r="MO54" s="80"/>
      <c r="MP54"/>
      <c r="MQ54" s="80"/>
      <c r="MR54"/>
      <c r="MS54" s="80"/>
      <c r="MT54"/>
      <c r="MU54" s="80"/>
      <c r="MV54"/>
      <c r="MW54" s="80"/>
      <c r="MX54"/>
      <c r="MY54" s="80"/>
      <c r="MZ54"/>
      <c r="NA54" s="80"/>
      <c r="NB54"/>
      <c r="NC54" s="80"/>
      <c r="ND54"/>
      <c r="NE54" s="80"/>
      <c r="NF54"/>
      <c r="NG54" s="80"/>
      <c r="NH54"/>
      <c r="NI54" s="80"/>
      <c r="NJ54"/>
      <c r="NK54" s="80"/>
      <c r="NL54"/>
      <c r="NM54" s="80"/>
      <c r="NN54"/>
      <c r="NO54" s="80"/>
      <c r="NP54"/>
      <c r="NQ54" s="80"/>
      <c r="NR54"/>
      <c r="NS54" s="80"/>
      <c r="NT54"/>
      <c r="NU54" s="80"/>
      <c r="NV54"/>
      <c r="NW54" s="80"/>
      <c r="NX54"/>
      <c r="NY54" s="80"/>
      <c r="NZ54"/>
      <c r="OA54" s="80"/>
      <c r="OB54"/>
      <c r="OC54" s="80"/>
      <c r="OD54"/>
      <c r="OE54" s="80"/>
      <c r="OF54"/>
      <c r="OG54" s="80"/>
      <c r="OH54"/>
      <c r="OI54" s="80"/>
      <c r="OJ54"/>
      <c r="OK54" s="80"/>
      <c r="OL54"/>
      <c r="OM54" s="80"/>
      <c r="ON54"/>
      <c r="OO54" s="80"/>
      <c r="OP54"/>
      <c r="OQ54" s="80"/>
      <c r="OR54"/>
      <c r="OS54" s="80"/>
      <c r="OT54"/>
      <c r="OU54" s="80"/>
      <c r="OV54"/>
      <c r="OW54" s="80"/>
      <c r="OX54"/>
      <c r="OY54" s="80"/>
      <c r="OZ54"/>
      <c r="PA54" s="80"/>
      <c r="PB54"/>
      <c r="PC54" s="80"/>
      <c r="PD54"/>
      <c r="PE54" s="80"/>
      <c r="PF54"/>
      <c r="PG54" s="80"/>
      <c r="PH54"/>
      <c r="PI54" s="80"/>
      <c r="PJ54"/>
      <c r="PK54" s="80"/>
      <c r="PL54"/>
      <c r="PM54" s="80"/>
      <c r="PN54"/>
      <c r="PO54" s="80"/>
      <c r="PP54"/>
      <c r="PQ54" s="80"/>
      <c r="PR54"/>
      <c r="PS54" s="80"/>
      <c r="PT54"/>
      <c r="PU54" s="80"/>
      <c r="PV54"/>
      <c r="PW54" s="80"/>
      <c r="PX54"/>
      <c r="PY54" s="80"/>
      <c r="PZ54"/>
      <c r="QA54" s="80"/>
      <c r="QB54"/>
      <c r="QC54" s="80"/>
      <c r="QD54"/>
      <c r="QE54" s="80"/>
      <c r="QF54"/>
      <c r="QG54" s="80"/>
      <c r="QH54"/>
      <c r="QI54" s="80"/>
      <c r="QJ54"/>
      <c r="QK54" s="80"/>
      <c r="QL54"/>
      <c r="QM54" s="80"/>
      <c r="QN54"/>
      <c r="QO54" s="80"/>
      <c r="QP54"/>
      <c r="QQ54" s="80"/>
      <c r="QR54"/>
      <c r="QS54" s="80"/>
      <c r="QT54"/>
      <c r="QU54" s="80"/>
      <c r="QV54"/>
      <c r="QW54" s="80"/>
      <c r="QX54"/>
      <c r="QY54" s="80"/>
      <c r="QZ54"/>
      <c r="RA54" s="80"/>
      <c r="RB54"/>
      <c r="RC54" s="80"/>
      <c r="RD54"/>
      <c r="RE54" s="80"/>
      <c r="RF54"/>
      <c r="RG54" s="80"/>
      <c r="RH54"/>
      <c r="RI54" s="80"/>
      <c r="RJ54"/>
      <c r="RK54" s="80"/>
      <c r="RL54"/>
      <c r="RM54" s="80"/>
      <c r="RN54"/>
      <c r="RO54" s="80"/>
      <c r="RP54"/>
      <c r="RQ54" s="80"/>
      <c r="RR54"/>
      <c r="RS54" s="80"/>
      <c r="RT54"/>
      <c r="RU54" s="80"/>
      <c r="RV54"/>
      <c r="RW54" s="80"/>
      <c r="RX54"/>
      <c r="RY54" s="80"/>
      <c r="RZ54"/>
      <c r="SA54" s="80"/>
      <c r="SB54"/>
      <c r="SC54" s="80"/>
      <c r="SD54"/>
      <c r="SE54" s="80"/>
      <c r="SF54"/>
      <c r="SG54" s="80"/>
      <c r="SH54"/>
      <c r="SI54" s="80"/>
      <c r="SJ54"/>
      <c r="SK54" s="80"/>
      <c r="SL54"/>
      <c r="SM54" s="80"/>
      <c r="SN54"/>
      <c r="SO54" s="80"/>
      <c r="SP54"/>
      <c r="SQ54" s="80"/>
      <c r="SR54"/>
      <c r="SS54" s="80"/>
      <c r="ST54"/>
      <c r="SU54" s="80"/>
      <c r="SV54"/>
      <c r="SW54" s="80"/>
      <c r="SX54"/>
      <c r="SY54" s="80"/>
      <c r="SZ54"/>
      <c r="TA54" s="80"/>
      <c r="TB54"/>
      <c r="TC54" s="80"/>
      <c r="TD54"/>
      <c r="TE54" s="80"/>
      <c r="TF54"/>
      <c r="TG54" s="80"/>
      <c r="TH54"/>
      <c r="TI54" s="80"/>
      <c r="TJ54"/>
      <c r="TK54" s="80"/>
      <c r="TL54"/>
      <c r="TM54" s="80"/>
      <c r="TN54"/>
      <c r="TO54" s="80"/>
      <c r="TP54"/>
      <c r="TQ54" s="80"/>
      <c r="TR54"/>
      <c r="TS54" s="80"/>
      <c r="TT54"/>
      <c r="TU54" s="80"/>
      <c r="TV54"/>
      <c r="TW54" s="80"/>
      <c r="TX54"/>
      <c r="TY54" s="80"/>
      <c r="TZ54"/>
      <c r="UA54" s="80"/>
      <c r="UB54"/>
      <c r="UC54" s="80"/>
      <c r="UD54"/>
      <c r="UE54" s="80"/>
      <c r="UF54"/>
      <c r="UG54" s="80"/>
      <c r="UH54"/>
      <c r="UI54" s="80"/>
      <c r="UJ54"/>
      <c r="UK54" s="80"/>
      <c r="UL54"/>
      <c r="UM54" s="80"/>
      <c r="UN54"/>
      <c r="UO54" s="80"/>
      <c r="UP54"/>
      <c r="UQ54" s="80"/>
      <c r="UR54"/>
      <c r="US54" s="80"/>
      <c r="UT54"/>
      <c r="UU54" s="80"/>
      <c r="UV54"/>
      <c r="UW54" s="80"/>
      <c r="UX54"/>
      <c r="UY54" s="80"/>
      <c r="UZ54"/>
      <c r="VA54" s="80"/>
      <c r="VB54"/>
      <c r="VC54" s="80"/>
      <c r="VD54"/>
      <c r="VE54" s="80"/>
      <c r="VF54"/>
      <c r="VG54" s="80"/>
      <c r="VH54"/>
      <c r="VI54" s="80"/>
      <c r="VJ54"/>
      <c r="VK54" s="80"/>
      <c r="VL54"/>
      <c r="VM54" s="80"/>
      <c r="VN54"/>
      <c r="VO54" s="80"/>
      <c r="VP54"/>
      <c r="VQ54" s="80"/>
      <c r="VR54"/>
      <c r="VS54" s="80"/>
      <c r="VT54"/>
      <c r="VU54" s="80"/>
      <c r="VV54"/>
      <c r="VW54" s="80"/>
      <c r="VX54"/>
      <c r="VY54" s="80"/>
      <c r="VZ54"/>
      <c r="WA54" s="80"/>
      <c r="WB54"/>
      <c r="WC54" s="80"/>
      <c r="WD54"/>
      <c r="WE54" s="80"/>
      <c r="WF54"/>
      <c r="WG54" s="80"/>
      <c r="WH54"/>
      <c r="WI54" s="80"/>
      <c r="WJ54"/>
      <c r="WK54" s="80"/>
      <c r="WL54"/>
      <c r="WM54" s="80"/>
      <c r="WN54"/>
      <c r="WO54" s="80"/>
      <c r="WP54"/>
      <c r="WQ54" s="80"/>
      <c r="WR54"/>
      <c r="WS54" s="80"/>
      <c r="WT54"/>
      <c r="WU54" s="80"/>
      <c r="WV54"/>
      <c r="WW54" s="80"/>
      <c r="WX54"/>
      <c r="WY54" s="80"/>
      <c r="WZ54"/>
      <c r="XA54" s="80"/>
      <c r="XB54"/>
      <c r="XC54" s="80"/>
      <c r="XD54"/>
      <c r="XE54" s="80"/>
      <c r="XF54"/>
      <c r="XG54" s="80"/>
      <c r="XH54"/>
      <c r="XI54" s="80"/>
      <c r="XJ54"/>
      <c r="XK54" s="80"/>
      <c r="XL54"/>
      <c r="XM54" s="80"/>
      <c r="XN54"/>
      <c r="XO54" s="80"/>
      <c r="XP54"/>
      <c r="XQ54" s="80"/>
      <c r="XR54"/>
      <c r="XS54" s="80"/>
      <c r="XT54"/>
      <c r="XU54" s="80"/>
      <c r="XV54"/>
      <c r="XW54" s="80"/>
      <c r="XX54"/>
      <c r="XY54" s="80"/>
      <c r="XZ54"/>
      <c r="YA54" s="80"/>
      <c r="YB54"/>
      <c r="YC54" s="80"/>
      <c r="YD54"/>
      <c r="YE54" s="80"/>
      <c r="YF54"/>
      <c r="YG54" s="80"/>
      <c r="YH54"/>
      <c r="YI54" s="80"/>
      <c r="YJ54"/>
      <c r="YK54" s="80"/>
      <c r="YL54"/>
      <c r="YM54" s="80"/>
      <c r="YN54"/>
      <c r="YO54" s="80"/>
      <c r="YP54"/>
      <c r="YQ54" s="80"/>
      <c r="YR54"/>
      <c r="YS54" s="80"/>
      <c r="YT54"/>
      <c r="YU54" s="80"/>
      <c r="YV54"/>
      <c r="YW54" s="80"/>
      <c r="YX54"/>
      <c r="YY54" s="80"/>
      <c r="YZ54"/>
      <c r="ZA54" s="80"/>
      <c r="ZB54"/>
      <c r="ZC54" s="80"/>
      <c r="ZD54"/>
      <c r="ZE54" s="80"/>
      <c r="ZF54"/>
      <c r="ZG54" s="80"/>
      <c r="ZH54"/>
      <c r="ZI54" s="80"/>
      <c r="ZJ54"/>
      <c r="ZK54" s="80"/>
      <c r="ZL54"/>
      <c r="ZM54" s="80"/>
      <c r="ZN54"/>
      <c r="ZO54" s="80"/>
      <c r="ZP54"/>
      <c r="ZQ54" s="80"/>
      <c r="ZR54"/>
      <c r="ZS54" s="80"/>
      <c r="ZT54"/>
      <c r="ZU54" s="80"/>
      <c r="ZV54"/>
      <c r="ZW54" s="80"/>
      <c r="ZX54"/>
      <c r="ZY54" s="80"/>
      <c r="ZZ54"/>
      <c r="AAA54" s="80"/>
      <c r="AAB54"/>
      <c r="AAC54" s="80"/>
      <c r="AAD54"/>
      <c r="AAE54" s="80"/>
      <c r="AAF54"/>
      <c r="AAG54" s="80"/>
      <c r="AAH54"/>
      <c r="AAI54" s="80"/>
      <c r="AAJ54"/>
      <c r="AAK54" s="80"/>
      <c r="AAL54"/>
      <c r="AAM54" s="80"/>
      <c r="AAN54"/>
      <c r="AAO54" s="80"/>
      <c r="AAP54"/>
      <c r="AAQ54" s="80"/>
      <c r="AAR54"/>
      <c r="AAS54" s="80"/>
      <c r="AAT54"/>
      <c r="AAU54" s="80"/>
      <c r="AAV54"/>
      <c r="AAW54" s="80"/>
      <c r="AAX54"/>
      <c r="AAY54" s="80"/>
      <c r="AAZ54"/>
      <c r="ABA54" s="80"/>
      <c r="ABB54"/>
      <c r="ABC54" s="80"/>
      <c r="ABD54"/>
      <c r="ABE54" s="80"/>
      <c r="ABF54"/>
      <c r="ABG54" s="80"/>
      <c r="ABH54"/>
      <c r="ABI54" s="80"/>
      <c r="ABJ54"/>
      <c r="ABK54" s="80"/>
      <c r="ABL54"/>
      <c r="ABM54" s="80"/>
      <c r="ABN54"/>
      <c r="ABO54" s="80"/>
      <c r="ABP54"/>
      <c r="ABQ54" s="80"/>
      <c r="ABR54"/>
      <c r="ABS54" s="80"/>
      <c r="ABT54"/>
      <c r="ABU54" s="80"/>
      <c r="ABV54"/>
      <c r="ABW54" s="80"/>
      <c r="ABX54"/>
      <c r="ABY54" s="80"/>
      <c r="ABZ54"/>
      <c r="ACA54" s="80"/>
      <c r="ACB54"/>
      <c r="ACC54" s="80"/>
      <c r="ACD54"/>
      <c r="ACE54" s="80"/>
      <c r="ACF54"/>
      <c r="ACG54" s="80"/>
      <c r="ACH54"/>
      <c r="ACI54" s="80"/>
      <c r="ACJ54"/>
      <c r="ACK54" s="80"/>
      <c r="ACL54"/>
      <c r="ACM54" s="80"/>
      <c r="ACN54"/>
      <c r="ACO54" s="80"/>
      <c r="ACP54"/>
      <c r="ACQ54" s="80"/>
      <c r="ACR54"/>
      <c r="ACS54" s="80"/>
      <c r="ACT54"/>
      <c r="ACU54" s="80"/>
      <c r="ACV54"/>
      <c r="ACW54" s="80"/>
      <c r="ACX54"/>
      <c r="ACY54" s="80"/>
      <c r="ACZ54"/>
      <c r="ADA54" s="80"/>
      <c r="ADB54"/>
      <c r="ADC54" s="80"/>
      <c r="ADD54"/>
      <c r="ADE54" s="80"/>
      <c r="ADF54"/>
      <c r="ADG54" s="80"/>
      <c r="ADH54"/>
      <c r="ADI54" s="80"/>
      <c r="ADJ54"/>
      <c r="ADK54" s="80"/>
      <c r="ADL54"/>
      <c r="ADM54" s="80"/>
      <c r="ADN54"/>
      <c r="ADO54" s="80"/>
      <c r="ADP54"/>
      <c r="ADQ54" s="80"/>
      <c r="ADR54"/>
      <c r="ADS54" s="80"/>
      <c r="ADT54"/>
      <c r="ADU54" s="80"/>
      <c r="ADV54"/>
      <c r="ADW54" s="80"/>
      <c r="ADX54"/>
      <c r="ADY54" s="80"/>
      <c r="ADZ54"/>
      <c r="AEA54" s="80"/>
      <c r="AEB54"/>
      <c r="AEC54" s="80"/>
      <c r="AED54"/>
      <c r="AEE54" s="80"/>
      <c r="AEF54"/>
      <c r="AEG54" s="80"/>
      <c r="AEH54"/>
      <c r="AEI54" s="80"/>
      <c r="AEJ54"/>
      <c r="AEK54" s="80"/>
      <c r="AEL54"/>
      <c r="AEM54" s="80"/>
      <c r="AEN54"/>
      <c r="AEO54" s="80"/>
      <c r="AEP54"/>
      <c r="AEQ54" s="80"/>
      <c r="AER54"/>
      <c r="AES54" s="80"/>
      <c r="AET54"/>
      <c r="AEU54" s="80"/>
      <c r="AEV54"/>
      <c r="AEW54" s="80"/>
      <c r="AEX54"/>
      <c r="AEY54" s="80"/>
      <c r="AEZ54"/>
      <c r="AFA54" s="80"/>
      <c r="AFB54"/>
      <c r="AFC54" s="80"/>
      <c r="AFD54"/>
      <c r="AFE54" s="80"/>
      <c r="AFF54"/>
      <c r="AFG54" s="80"/>
      <c r="AFH54"/>
      <c r="AFI54" s="80"/>
      <c r="AFJ54"/>
      <c r="AFK54" s="80"/>
      <c r="AFL54"/>
      <c r="AFM54" s="80"/>
      <c r="AFN54"/>
      <c r="AFO54" s="80"/>
      <c r="AFP54"/>
      <c r="AFQ54" s="80"/>
      <c r="AFR54"/>
      <c r="AFS54" s="80"/>
      <c r="AFT54"/>
      <c r="AFU54" s="80"/>
      <c r="AFV54"/>
      <c r="AFW54" s="80"/>
      <c r="AFX54"/>
      <c r="AFY54" s="80"/>
      <c r="AFZ54"/>
      <c r="AGA54" s="80"/>
      <c r="AGB54"/>
      <c r="AGC54" s="80"/>
      <c r="AGD54"/>
      <c r="AGE54" s="80"/>
      <c r="AGF54"/>
      <c r="AGG54" s="80"/>
      <c r="AGH54"/>
      <c r="AGI54" s="80"/>
      <c r="AGJ54"/>
      <c r="AGK54" s="80"/>
      <c r="AGL54"/>
      <c r="AGM54" s="80"/>
      <c r="AGN54"/>
      <c r="AGO54" s="80"/>
      <c r="AGP54"/>
      <c r="AGQ54" s="80"/>
      <c r="AGR54"/>
      <c r="AGS54" s="80"/>
      <c r="AGT54"/>
      <c r="AGU54" s="80"/>
      <c r="AGV54"/>
      <c r="AGW54" s="80"/>
      <c r="AGX54"/>
      <c r="AGY54" s="80"/>
      <c r="AGZ54"/>
      <c r="AHA54" s="80"/>
      <c r="AHB54"/>
      <c r="AHC54" s="80"/>
      <c r="AHD54"/>
      <c r="AHE54" s="80"/>
      <c r="AHF54"/>
      <c r="AHG54" s="80"/>
      <c r="AHH54"/>
      <c r="AHI54" s="80"/>
      <c r="AHJ54"/>
      <c r="AHK54" s="80"/>
      <c r="AHL54"/>
      <c r="AHM54" s="80"/>
      <c r="AHN54"/>
      <c r="AHO54" s="80"/>
      <c r="AHP54"/>
      <c r="AHQ54" s="80"/>
      <c r="AHR54"/>
      <c r="AHS54" s="80"/>
      <c r="AHT54"/>
      <c r="AHU54" s="80"/>
      <c r="AHV54"/>
      <c r="AHW54" s="80"/>
      <c r="AHX54"/>
      <c r="AHY54" s="80"/>
      <c r="AHZ54"/>
      <c r="AIA54" s="80"/>
      <c r="AIB54"/>
      <c r="AIC54" s="80"/>
      <c r="AID54"/>
      <c r="AIE54" s="80"/>
      <c r="AIF54"/>
      <c r="AIG54" s="80"/>
      <c r="AIH54"/>
      <c r="AII54" s="80"/>
      <c r="AIJ54"/>
      <c r="AIK54" s="80"/>
      <c r="AIL54"/>
      <c r="AIM54" s="80"/>
      <c r="AIN54"/>
      <c r="AIO54" s="80"/>
      <c r="AIP54"/>
      <c r="AIQ54" s="80"/>
      <c r="AIR54"/>
      <c r="AIS54" s="80"/>
      <c r="AIT54"/>
      <c r="AIU54" s="80"/>
      <c r="AIV54"/>
      <c r="AIW54" s="80"/>
      <c r="AIX54"/>
      <c r="AIY54" s="80"/>
      <c r="AIZ54"/>
      <c r="AJA54" s="80"/>
      <c r="AJB54"/>
      <c r="AJC54" s="80"/>
      <c r="AJD54"/>
      <c r="AJE54" s="80"/>
      <c r="AJF54"/>
      <c r="AJG54" s="80"/>
      <c r="AJH54"/>
      <c r="AJI54" s="80"/>
      <c r="AJJ54"/>
      <c r="AJK54" s="80"/>
      <c r="AJL54"/>
      <c r="AJM54" s="80"/>
      <c r="AJN54"/>
      <c r="AJO54" s="80"/>
      <c r="AJP54"/>
      <c r="AJQ54" s="80"/>
      <c r="AJR54"/>
      <c r="AJS54" s="80"/>
      <c r="AJT54"/>
      <c r="AJU54" s="80"/>
      <c r="AJV54"/>
      <c r="AJW54" s="80"/>
      <c r="AJX54"/>
      <c r="AJY54" s="80"/>
      <c r="AJZ54"/>
      <c r="AKA54" s="80"/>
      <c r="AKB54"/>
      <c r="AKC54" s="80"/>
      <c r="AKD54"/>
      <c r="AKE54" s="80"/>
      <c r="AKF54"/>
      <c r="AKG54" s="80"/>
      <c r="AKH54"/>
      <c r="AKI54" s="80"/>
      <c r="AKJ54"/>
      <c r="AKK54" s="80"/>
      <c r="AKL54"/>
      <c r="AKM54" s="80"/>
      <c r="AKN54"/>
      <c r="AKO54" s="80"/>
      <c r="AKP54"/>
      <c r="AKQ54" s="80"/>
      <c r="AKR54"/>
      <c r="AKS54" s="80"/>
      <c r="AKT54"/>
      <c r="AKU54" s="80"/>
      <c r="AKV54"/>
      <c r="AKW54" s="80"/>
      <c r="AKX54"/>
      <c r="AKY54" s="80"/>
      <c r="AKZ54"/>
      <c r="ALA54" s="80"/>
      <c r="ALB54"/>
      <c r="ALC54" s="80"/>
      <c r="ALD54"/>
      <c r="ALE54" s="80"/>
      <c r="ALF54"/>
      <c r="ALG54" s="80"/>
      <c r="ALH54"/>
      <c r="ALI54" s="80"/>
      <c r="ALJ54"/>
      <c r="ALK54" s="80"/>
      <c r="ALL54"/>
      <c r="ALM54" s="80"/>
      <c r="ALN54"/>
      <c r="ALO54" s="80"/>
      <c r="ALP54"/>
      <c r="ALQ54" s="80"/>
      <c r="ALR54"/>
      <c r="ALS54" s="80"/>
      <c r="ALT54"/>
      <c r="ALU54" s="80"/>
      <c r="ALV54"/>
      <c r="ALW54" s="80"/>
      <c r="ALX54"/>
      <c r="ALY54" s="80"/>
      <c r="ALZ54"/>
      <c r="AMA54" s="80"/>
      <c r="AMB54"/>
      <c r="AMC54" s="80"/>
      <c r="AMD54"/>
      <c r="AME54" s="80"/>
      <c r="AMF54"/>
      <c r="AMG54" s="80"/>
      <c r="AMH54"/>
      <c r="AMI54" s="80"/>
      <c r="AMJ54"/>
      <c r="AMK54" s="80"/>
      <c r="AML54"/>
      <c r="AMM54" s="80"/>
      <c r="AMN54"/>
      <c r="AMO54" s="80"/>
      <c r="AMP54"/>
      <c r="AMQ54" s="80"/>
      <c r="AMR54"/>
      <c r="AMS54" s="80"/>
      <c r="AMT54"/>
      <c r="AMU54" s="80"/>
      <c r="AMV54"/>
      <c r="AMW54" s="80"/>
      <c r="AMX54"/>
      <c r="AMY54" s="80"/>
      <c r="AMZ54"/>
      <c r="ANA54" s="80"/>
      <c r="ANB54"/>
      <c r="ANC54" s="80"/>
      <c r="AND54"/>
      <c r="ANE54" s="80"/>
      <c r="ANF54"/>
      <c r="ANG54" s="80"/>
      <c r="ANH54"/>
      <c r="ANI54" s="80"/>
      <c r="ANJ54"/>
      <c r="ANK54" s="80"/>
      <c r="ANL54"/>
      <c r="ANM54" s="80"/>
      <c r="ANN54"/>
      <c r="ANO54" s="80"/>
      <c r="ANP54"/>
      <c r="ANQ54" s="80"/>
      <c r="ANR54"/>
      <c r="ANS54" s="80"/>
      <c r="ANT54"/>
      <c r="ANU54" s="80"/>
      <c r="ANV54"/>
      <c r="ANW54" s="80"/>
      <c r="ANX54"/>
      <c r="ANY54" s="80"/>
      <c r="ANZ54"/>
      <c r="AOA54" s="80"/>
      <c r="AOB54"/>
      <c r="AOC54" s="80"/>
      <c r="AOD54"/>
      <c r="AOE54" s="80"/>
      <c r="AOF54"/>
      <c r="AOG54" s="80"/>
      <c r="AOH54"/>
      <c r="AOI54" s="80"/>
      <c r="AOJ54"/>
      <c r="AOK54" s="80"/>
      <c r="AOL54"/>
      <c r="AOM54" s="80"/>
      <c r="AON54"/>
      <c r="AOO54" s="80"/>
      <c r="AOP54"/>
      <c r="AOQ54" s="80"/>
      <c r="AOR54"/>
      <c r="AOS54" s="80"/>
      <c r="AOT54"/>
      <c r="AOU54" s="80"/>
      <c r="AOV54"/>
      <c r="AOW54" s="80"/>
      <c r="AOX54"/>
      <c r="AOY54" s="80"/>
      <c r="AOZ54"/>
      <c r="APA54" s="80"/>
      <c r="APB54"/>
      <c r="APC54" s="80"/>
      <c r="APD54"/>
      <c r="APE54" s="80"/>
      <c r="APF54"/>
      <c r="APG54" s="80"/>
      <c r="APH54"/>
      <c r="API54" s="80"/>
      <c r="APJ54"/>
      <c r="APK54" s="80"/>
      <c r="APL54"/>
      <c r="APM54" s="80"/>
      <c r="APN54"/>
      <c r="APO54" s="80"/>
      <c r="APP54"/>
      <c r="APQ54" s="80"/>
      <c r="APR54"/>
      <c r="APS54" s="80"/>
      <c r="APT54"/>
      <c r="APU54" s="80"/>
      <c r="APV54"/>
      <c r="APW54" s="80"/>
      <c r="APX54"/>
      <c r="APY54" s="80"/>
      <c r="APZ54"/>
      <c r="AQA54" s="80"/>
      <c r="AQB54"/>
      <c r="AQC54" s="80"/>
      <c r="AQD54"/>
      <c r="AQE54" s="80"/>
      <c r="AQF54"/>
      <c r="AQG54" s="80"/>
      <c r="AQH54"/>
      <c r="AQI54" s="80"/>
      <c r="AQJ54"/>
      <c r="AQK54" s="80"/>
      <c r="AQL54"/>
      <c r="AQM54" s="80"/>
      <c r="AQN54"/>
      <c r="AQO54" s="80"/>
      <c r="AQP54"/>
      <c r="AQQ54" s="80"/>
      <c r="AQR54"/>
      <c r="AQS54" s="80"/>
      <c r="AQT54"/>
      <c r="AQU54" s="80"/>
      <c r="AQV54"/>
      <c r="AQW54" s="80"/>
      <c r="AQX54"/>
      <c r="AQY54" s="80"/>
      <c r="AQZ54"/>
      <c r="ARA54" s="80"/>
      <c r="ARB54"/>
      <c r="ARC54" s="80"/>
      <c r="ARD54"/>
      <c r="ARE54" s="80"/>
      <c r="ARF54"/>
      <c r="ARG54" s="80"/>
      <c r="ARH54"/>
      <c r="ARI54" s="80"/>
      <c r="ARJ54"/>
      <c r="ARK54" s="80"/>
      <c r="ARL54"/>
      <c r="ARM54" s="80"/>
      <c r="ARN54"/>
      <c r="ARO54" s="80"/>
      <c r="ARP54"/>
      <c r="ARQ54" s="80"/>
      <c r="ARR54"/>
      <c r="ARS54" s="80"/>
      <c r="ART54"/>
      <c r="ARU54" s="80"/>
      <c r="ARV54"/>
      <c r="ARW54" s="80"/>
      <c r="ARX54"/>
      <c r="ARY54" s="80"/>
      <c r="ARZ54"/>
      <c r="ASA54" s="80"/>
      <c r="ASB54"/>
      <c r="ASC54" s="80"/>
      <c r="ASD54"/>
      <c r="ASE54" s="80"/>
      <c r="ASF54"/>
      <c r="ASG54" s="80"/>
      <c r="ASH54"/>
      <c r="ASI54" s="80"/>
      <c r="ASJ54"/>
      <c r="ASK54" s="80"/>
      <c r="ASL54"/>
      <c r="ASM54" s="80"/>
      <c r="ASN54"/>
      <c r="ASO54" s="80"/>
      <c r="ASP54"/>
      <c r="ASQ54" s="80"/>
      <c r="ASR54"/>
      <c r="ASS54" s="80"/>
      <c r="AST54"/>
      <c r="ASU54" s="80"/>
      <c r="ASV54"/>
      <c r="ASW54" s="80"/>
      <c r="ASX54"/>
      <c r="ASY54" s="80"/>
      <c r="ASZ54"/>
      <c r="ATA54" s="80"/>
      <c r="ATB54"/>
      <c r="ATC54" s="80"/>
      <c r="ATD54"/>
      <c r="ATE54" s="80"/>
      <c r="ATF54"/>
      <c r="ATG54" s="80"/>
      <c r="ATH54"/>
      <c r="ATI54" s="80"/>
      <c r="ATJ54"/>
      <c r="ATK54" s="80"/>
      <c r="ATL54"/>
      <c r="ATM54" s="80"/>
      <c r="ATN54"/>
      <c r="ATO54" s="80"/>
      <c r="ATP54"/>
      <c r="ATQ54" s="80"/>
      <c r="ATR54"/>
      <c r="ATS54" s="80"/>
      <c r="ATT54"/>
      <c r="ATU54" s="80"/>
      <c r="ATV54"/>
      <c r="ATW54" s="80"/>
      <c r="ATX54"/>
      <c r="ATY54" s="80"/>
      <c r="ATZ54"/>
      <c r="AUA54" s="80"/>
      <c r="AUB54"/>
      <c r="AUC54" s="80"/>
      <c r="AUD54"/>
      <c r="AUE54" s="80"/>
      <c r="AUF54"/>
      <c r="AUG54" s="80"/>
      <c r="AUH54"/>
      <c r="AUI54" s="80"/>
      <c r="AUJ54"/>
      <c r="AUK54" s="80"/>
      <c r="AUL54"/>
      <c r="AUM54" s="80"/>
      <c r="AUN54"/>
      <c r="AUO54" s="80"/>
      <c r="AUP54"/>
      <c r="AUQ54" s="80"/>
      <c r="AUR54"/>
      <c r="AUS54" s="80"/>
      <c r="AUT54"/>
      <c r="AUU54" s="80"/>
      <c r="AUV54"/>
      <c r="AUW54" s="80"/>
      <c r="AUX54"/>
      <c r="AUY54" s="80"/>
      <c r="AUZ54"/>
      <c r="AVA54" s="80"/>
      <c r="AVB54"/>
      <c r="AVC54" s="80"/>
      <c r="AVD54"/>
      <c r="AVE54" s="80"/>
      <c r="AVF54"/>
      <c r="AVG54" s="80"/>
      <c r="AVH54"/>
      <c r="AVI54" s="80"/>
      <c r="AVJ54"/>
      <c r="AVK54" s="80"/>
      <c r="AVL54"/>
      <c r="AVM54" s="80"/>
      <c r="AVN54"/>
      <c r="AVO54" s="80"/>
      <c r="AVP54"/>
      <c r="AVQ54" s="80"/>
      <c r="AVR54"/>
      <c r="AVS54" s="80"/>
      <c r="AVT54"/>
      <c r="AVU54" s="80"/>
      <c r="AVV54"/>
      <c r="AVW54" s="80"/>
      <c r="AVX54"/>
      <c r="AVY54" s="80"/>
      <c r="AVZ54"/>
      <c r="AWA54" s="80"/>
      <c r="AWB54"/>
      <c r="AWC54" s="80"/>
      <c r="AWD54"/>
      <c r="AWE54" s="80"/>
      <c r="AWF54"/>
      <c r="AWG54" s="80"/>
      <c r="AWH54"/>
      <c r="AWI54" s="80"/>
      <c r="AWJ54"/>
      <c r="AWK54" s="80"/>
      <c r="AWL54"/>
      <c r="AWM54" s="80"/>
      <c r="AWN54"/>
      <c r="AWO54" s="80"/>
      <c r="AWP54"/>
      <c r="AWQ54" s="80"/>
      <c r="AWR54"/>
      <c r="AWS54" s="80"/>
      <c r="AWT54"/>
      <c r="AWU54" s="80"/>
      <c r="AWV54"/>
      <c r="AWW54" s="80"/>
      <c r="AWX54"/>
      <c r="AWY54" s="80"/>
      <c r="AWZ54"/>
      <c r="AXA54" s="80"/>
      <c r="AXB54"/>
      <c r="AXC54" s="80"/>
      <c r="AXD54"/>
      <c r="AXE54" s="80"/>
      <c r="AXF54"/>
      <c r="AXG54" s="80"/>
      <c r="AXH54"/>
      <c r="AXI54" s="80"/>
      <c r="AXJ54"/>
      <c r="AXK54" s="80"/>
      <c r="AXL54"/>
      <c r="AXM54" s="80"/>
      <c r="AXN54"/>
      <c r="AXO54" s="80"/>
      <c r="AXP54"/>
      <c r="AXQ54" s="80"/>
      <c r="AXR54"/>
      <c r="AXS54" s="80"/>
      <c r="AXT54"/>
      <c r="AXU54" s="80"/>
      <c r="AXV54"/>
      <c r="AXW54" s="80"/>
      <c r="AXX54"/>
      <c r="AXY54" s="80"/>
      <c r="AXZ54"/>
      <c r="AYA54" s="80"/>
      <c r="AYB54"/>
      <c r="AYC54" s="80"/>
      <c r="AYD54"/>
      <c r="AYE54" s="80"/>
      <c r="AYF54"/>
      <c r="AYG54" s="80"/>
      <c r="AYH54"/>
      <c r="AYI54" s="80"/>
      <c r="AYJ54"/>
      <c r="AYK54" s="80"/>
      <c r="AYL54"/>
      <c r="AYM54" s="80"/>
      <c r="AYN54"/>
      <c r="AYO54" s="80"/>
      <c r="AYP54"/>
      <c r="AYQ54" s="80"/>
      <c r="AYR54"/>
      <c r="AYS54" s="80"/>
      <c r="AYT54"/>
      <c r="AYU54" s="80"/>
      <c r="AYV54"/>
      <c r="AYW54" s="80"/>
      <c r="AYX54"/>
      <c r="AYY54" s="80"/>
      <c r="AYZ54"/>
      <c r="AZA54" s="80"/>
      <c r="AZB54"/>
      <c r="AZC54" s="80"/>
      <c r="AZD54"/>
      <c r="AZE54" s="80"/>
      <c r="AZF54"/>
      <c r="AZG54" s="80"/>
      <c r="AZH54"/>
      <c r="AZI54" s="80"/>
      <c r="AZJ54"/>
      <c r="AZK54" s="80"/>
      <c r="AZL54"/>
      <c r="AZM54" s="80"/>
      <c r="AZN54"/>
      <c r="AZO54" s="80"/>
      <c r="AZP54"/>
      <c r="AZQ54" s="80"/>
      <c r="AZR54"/>
      <c r="AZS54" s="80"/>
      <c r="AZT54"/>
      <c r="AZU54" s="80"/>
      <c r="AZV54"/>
      <c r="AZW54" s="80"/>
      <c r="AZX54"/>
      <c r="AZY54" s="80"/>
      <c r="AZZ54"/>
      <c r="BAA54" s="80"/>
      <c r="BAB54"/>
      <c r="BAC54" s="80"/>
      <c r="BAD54"/>
      <c r="BAE54" s="80"/>
      <c r="BAF54"/>
      <c r="BAG54" s="80"/>
      <c r="BAH54"/>
      <c r="BAI54" s="80"/>
      <c r="BAJ54"/>
      <c r="BAK54" s="80"/>
      <c r="BAL54"/>
      <c r="BAM54" s="80"/>
      <c r="BAN54"/>
      <c r="BAO54" s="80"/>
      <c r="BAP54"/>
      <c r="BAQ54" s="80"/>
      <c r="BAR54"/>
      <c r="BAS54" s="80"/>
      <c r="BAT54"/>
      <c r="BAU54" s="80"/>
      <c r="BAV54"/>
      <c r="BAW54" s="80"/>
      <c r="BAX54"/>
      <c r="BAY54" s="80"/>
      <c r="BAZ54"/>
      <c r="BBA54" s="80"/>
      <c r="BBB54"/>
      <c r="BBC54" s="80"/>
      <c r="BBD54"/>
      <c r="BBE54" s="80"/>
      <c r="BBF54"/>
      <c r="BBG54" s="80"/>
      <c r="BBH54"/>
      <c r="BBI54" s="80"/>
      <c r="BBJ54"/>
      <c r="BBK54" s="80"/>
      <c r="BBL54"/>
      <c r="BBM54" s="80"/>
      <c r="BBN54"/>
      <c r="BBO54" s="80"/>
      <c r="BBP54"/>
      <c r="BBQ54" s="80"/>
      <c r="BBR54"/>
      <c r="BBS54" s="80"/>
      <c r="BBT54"/>
      <c r="BBU54" s="80"/>
      <c r="BBV54"/>
      <c r="BBW54" s="80"/>
      <c r="BBX54"/>
      <c r="BBY54" s="80"/>
      <c r="BBZ54"/>
      <c r="BCA54" s="80"/>
      <c r="BCB54"/>
      <c r="BCC54" s="80"/>
      <c r="BCD54"/>
      <c r="BCE54" s="80"/>
      <c r="BCF54"/>
      <c r="BCG54" s="80"/>
      <c r="BCH54"/>
      <c r="BCI54" s="80"/>
      <c r="BCJ54"/>
      <c r="BCK54" s="80"/>
      <c r="BCL54"/>
      <c r="BCM54" s="80"/>
      <c r="BCN54"/>
      <c r="BCO54" s="80"/>
      <c r="BCP54"/>
      <c r="BCQ54" s="80"/>
      <c r="BCR54"/>
      <c r="BCS54" s="80"/>
      <c r="BCT54"/>
      <c r="BCU54" s="80"/>
      <c r="BCV54"/>
      <c r="BCW54" s="80"/>
      <c r="BCX54"/>
      <c r="BCY54" s="80"/>
      <c r="BCZ54"/>
      <c r="BDA54" s="80"/>
      <c r="BDB54"/>
      <c r="BDC54" s="80"/>
      <c r="BDD54"/>
      <c r="BDE54" s="80"/>
      <c r="BDF54"/>
      <c r="BDG54" s="80"/>
      <c r="BDH54"/>
      <c r="BDI54" s="80"/>
      <c r="BDJ54"/>
      <c r="BDK54" s="80"/>
      <c r="BDL54"/>
      <c r="BDM54" s="80"/>
      <c r="BDN54"/>
      <c r="BDO54" s="80"/>
      <c r="BDP54"/>
      <c r="BDQ54" s="80"/>
      <c r="BDR54"/>
      <c r="BDS54" s="80"/>
      <c r="BDT54"/>
      <c r="BDU54" s="80"/>
      <c r="BDV54"/>
      <c r="BDW54" s="80"/>
      <c r="BDX54"/>
      <c r="BDY54" s="80"/>
      <c r="BDZ54"/>
      <c r="BEA54" s="80"/>
      <c r="BEB54"/>
      <c r="BEC54" s="80"/>
      <c r="BED54"/>
      <c r="BEE54" s="80"/>
      <c r="BEF54"/>
      <c r="BEG54" s="80"/>
      <c r="BEH54"/>
      <c r="BEI54" s="80"/>
      <c r="BEJ54"/>
      <c r="BEK54" s="80"/>
      <c r="BEL54"/>
      <c r="BEM54" s="80"/>
      <c r="BEN54"/>
      <c r="BEO54" s="80"/>
      <c r="BEP54"/>
      <c r="BEQ54" s="80"/>
      <c r="BER54"/>
      <c r="BES54" s="80"/>
      <c r="BET54"/>
      <c r="BEU54" s="80"/>
      <c r="BEV54"/>
      <c r="BEW54" s="80"/>
      <c r="BEX54"/>
      <c r="BEY54" s="80"/>
      <c r="BEZ54"/>
      <c r="BFA54" s="80"/>
      <c r="BFB54"/>
      <c r="BFC54" s="80"/>
      <c r="BFD54"/>
      <c r="BFE54" s="80"/>
      <c r="BFF54"/>
      <c r="BFG54" s="80"/>
      <c r="BFH54"/>
      <c r="BFI54" s="80"/>
      <c r="BFJ54"/>
      <c r="BFK54" s="80"/>
      <c r="BFL54"/>
      <c r="BFM54" s="80"/>
      <c r="BFN54"/>
      <c r="BFO54" s="80"/>
      <c r="BFP54"/>
      <c r="BFQ54" s="80"/>
      <c r="BFR54"/>
      <c r="BFS54" s="80"/>
      <c r="BFT54"/>
      <c r="BFU54" s="80"/>
      <c r="BFV54"/>
      <c r="BFW54" s="80"/>
      <c r="BFX54"/>
      <c r="BFY54" s="80"/>
      <c r="BFZ54"/>
      <c r="BGA54" s="80"/>
      <c r="BGB54"/>
      <c r="BGC54" s="80"/>
      <c r="BGD54"/>
      <c r="BGE54" s="80"/>
      <c r="BGF54"/>
      <c r="BGG54" s="80"/>
      <c r="BGH54"/>
      <c r="BGI54" s="80"/>
      <c r="BGJ54"/>
      <c r="BGK54" s="80"/>
      <c r="BGL54"/>
      <c r="BGM54" s="80"/>
      <c r="BGN54"/>
      <c r="BGO54" s="80"/>
      <c r="BGP54"/>
      <c r="BGQ54" s="80"/>
      <c r="BGR54"/>
      <c r="BGS54" s="80"/>
      <c r="BGT54"/>
      <c r="BGU54" s="80"/>
      <c r="BGV54"/>
      <c r="BGW54" s="80"/>
      <c r="BGX54"/>
      <c r="BGY54" s="80"/>
      <c r="BGZ54"/>
      <c r="BHA54" s="80"/>
      <c r="BHB54"/>
      <c r="BHC54" s="80"/>
      <c r="BHD54"/>
      <c r="BHE54" s="80"/>
      <c r="BHF54"/>
      <c r="BHG54" s="80"/>
      <c r="BHH54"/>
      <c r="BHI54" s="80"/>
      <c r="BHJ54"/>
      <c r="BHK54" s="80"/>
      <c r="BHL54"/>
      <c r="BHM54" s="80"/>
      <c r="BHN54"/>
      <c r="BHO54" s="80"/>
      <c r="BHP54"/>
      <c r="BHQ54" s="80"/>
      <c r="BHR54"/>
      <c r="BHS54" s="80"/>
      <c r="BHT54"/>
      <c r="BHU54" s="80"/>
      <c r="BHV54"/>
      <c r="BHW54" s="80"/>
      <c r="BHX54"/>
      <c r="BHY54" s="80"/>
      <c r="BHZ54"/>
      <c r="BIA54" s="80"/>
      <c r="BIB54"/>
      <c r="BIC54" s="80"/>
      <c r="BID54"/>
      <c r="BIE54" s="80"/>
      <c r="BIF54"/>
      <c r="BIG54" s="80"/>
      <c r="BIH54"/>
      <c r="BII54" s="80"/>
      <c r="BIJ54"/>
      <c r="BIK54" s="80"/>
      <c r="BIL54"/>
      <c r="BIM54" s="80"/>
      <c r="BIN54"/>
      <c r="BIO54" s="80"/>
      <c r="BIP54"/>
      <c r="BIQ54" s="80"/>
      <c r="BIR54"/>
      <c r="BIS54" s="80"/>
      <c r="BIT54"/>
      <c r="BIU54" s="80"/>
      <c r="BIV54"/>
      <c r="BIW54" s="80"/>
      <c r="BIX54"/>
      <c r="BIY54" s="80"/>
      <c r="BIZ54"/>
      <c r="BJA54" s="80"/>
      <c r="BJB54"/>
      <c r="BJC54" s="80"/>
      <c r="BJD54"/>
      <c r="BJE54" s="80"/>
      <c r="BJF54"/>
      <c r="BJG54" s="80"/>
      <c r="BJH54"/>
      <c r="BJI54" s="80"/>
      <c r="BJJ54"/>
      <c r="BJK54" s="80"/>
      <c r="BJL54"/>
      <c r="BJM54" s="80"/>
      <c r="BJN54"/>
      <c r="BJO54" s="80"/>
      <c r="BJP54"/>
      <c r="BJQ54" s="80"/>
      <c r="BJR54"/>
      <c r="BJS54" s="80"/>
      <c r="BJT54"/>
      <c r="BJU54" s="80"/>
      <c r="BJV54"/>
      <c r="BJW54" s="80"/>
      <c r="BJX54"/>
      <c r="BJY54" s="80"/>
      <c r="BJZ54"/>
      <c r="BKA54" s="80"/>
      <c r="BKB54"/>
      <c r="BKC54" s="80"/>
      <c r="BKD54"/>
      <c r="BKE54" s="80"/>
      <c r="BKF54"/>
      <c r="BKG54" s="80"/>
      <c r="BKH54"/>
      <c r="BKI54" s="80"/>
      <c r="BKJ54"/>
      <c r="BKK54" s="80"/>
      <c r="BKL54"/>
      <c r="BKM54" s="80"/>
      <c r="BKN54"/>
      <c r="BKO54" s="80"/>
      <c r="BKP54"/>
      <c r="BKQ54" s="80"/>
      <c r="BKR54"/>
      <c r="BKS54" s="80"/>
      <c r="BKT54"/>
      <c r="BKU54" s="80"/>
      <c r="BKV54"/>
      <c r="BKW54" s="80"/>
      <c r="BKX54"/>
      <c r="BKY54" s="80"/>
      <c r="BKZ54"/>
      <c r="BLA54" s="80"/>
      <c r="BLB54"/>
      <c r="BLC54" s="80"/>
      <c r="BLD54"/>
      <c r="BLE54" s="80"/>
      <c r="BLF54"/>
      <c r="BLG54" s="80"/>
      <c r="BLH54"/>
      <c r="BLI54" s="80"/>
      <c r="BLJ54"/>
      <c r="BLK54" s="80"/>
      <c r="BLL54"/>
      <c r="BLM54" s="80"/>
      <c r="BLN54"/>
      <c r="BLO54" s="80"/>
      <c r="BLP54"/>
      <c r="BLQ54" s="80"/>
      <c r="BLR54"/>
      <c r="BLS54" s="80"/>
      <c r="BLT54"/>
      <c r="BLU54" s="80"/>
      <c r="BLV54"/>
      <c r="BLW54" s="80"/>
      <c r="BLX54"/>
      <c r="BLY54" s="80"/>
      <c r="BLZ54"/>
      <c r="BMA54" s="80"/>
      <c r="BMB54"/>
      <c r="BMC54" s="80"/>
      <c r="BMD54"/>
      <c r="BME54" s="80"/>
      <c r="BMF54"/>
      <c r="BMG54" s="80"/>
      <c r="BMH54"/>
      <c r="BMI54" s="80"/>
      <c r="BMJ54"/>
      <c r="BMK54" s="80"/>
      <c r="BML54"/>
      <c r="BMM54" s="80"/>
      <c r="BMN54"/>
      <c r="BMO54" s="80"/>
      <c r="BMP54"/>
      <c r="BMQ54" s="80"/>
      <c r="BMR54"/>
      <c r="BMS54" s="80"/>
      <c r="BMT54"/>
      <c r="BMU54" s="80"/>
      <c r="BMV54"/>
      <c r="BMW54" s="80"/>
      <c r="BMX54"/>
      <c r="BMY54" s="80"/>
      <c r="BMZ54"/>
      <c r="BNA54" s="80"/>
      <c r="BNB54"/>
      <c r="BNC54" s="80"/>
      <c r="BND54"/>
      <c r="BNE54" s="80"/>
      <c r="BNF54"/>
      <c r="BNG54" s="80"/>
      <c r="BNH54"/>
      <c r="BNI54" s="80"/>
      <c r="BNJ54"/>
      <c r="BNK54" s="80"/>
      <c r="BNL54"/>
      <c r="BNM54" s="80"/>
      <c r="BNN54"/>
      <c r="BNO54" s="80"/>
      <c r="BNP54"/>
      <c r="BNQ54" s="80"/>
      <c r="BNR54"/>
      <c r="BNS54" s="80"/>
      <c r="BNT54"/>
      <c r="BNU54" s="80"/>
      <c r="BNV54"/>
      <c r="BNW54" s="80"/>
      <c r="BNX54"/>
      <c r="BNY54" s="80"/>
      <c r="BNZ54"/>
      <c r="BOA54" s="80"/>
      <c r="BOB54"/>
      <c r="BOC54" s="80"/>
      <c r="BOD54"/>
      <c r="BOE54" s="80"/>
      <c r="BOF54"/>
      <c r="BOG54" s="80"/>
      <c r="BOH54"/>
      <c r="BOI54" s="80"/>
      <c r="BOJ54"/>
      <c r="BOK54" s="80"/>
      <c r="BOL54"/>
      <c r="BOM54" s="80"/>
      <c r="BON54"/>
      <c r="BOO54" s="80"/>
      <c r="BOP54"/>
      <c r="BOQ54" s="80"/>
      <c r="BOR54"/>
      <c r="BOS54" s="80"/>
      <c r="BOT54"/>
      <c r="BOU54" s="80"/>
      <c r="BOV54"/>
      <c r="BOW54" s="80"/>
      <c r="BOX54"/>
      <c r="BOY54" s="80"/>
      <c r="BOZ54"/>
      <c r="BPA54" s="80"/>
      <c r="BPB54"/>
      <c r="BPC54" s="80"/>
      <c r="BPD54"/>
      <c r="BPE54" s="80"/>
      <c r="BPF54"/>
      <c r="BPG54" s="80"/>
      <c r="BPH54"/>
      <c r="BPI54" s="80"/>
      <c r="BPJ54"/>
      <c r="BPK54" s="80"/>
      <c r="BPL54"/>
      <c r="BPM54" s="80"/>
      <c r="BPN54"/>
      <c r="BPO54" s="80"/>
      <c r="BPP54"/>
      <c r="BPQ54" s="80"/>
      <c r="BPR54"/>
      <c r="BPS54" s="80"/>
      <c r="BPT54"/>
      <c r="BPU54" s="80"/>
      <c r="BPV54"/>
      <c r="BPW54" s="80"/>
      <c r="BPX54"/>
      <c r="BPY54" s="80"/>
      <c r="BPZ54"/>
      <c r="BQA54" s="80"/>
      <c r="BQB54"/>
      <c r="BQC54" s="80"/>
      <c r="BQD54"/>
      <c r="BQE54" s="80"/>
      <c r="BQF54"/>
      <c r="BQG54" s="80"/>
      <c r="BQH54"/>
      <c r="BQI54" s="80"/>
      <c r="BQJ54"/>
      <c r="BQK54" s="80"/>
      <c r="BQL54"/>
      <c r="BQM54" s="80"/>
      <c r="BQN54"/>
      <c r="BQO54" s="80"/>
      <c r="BQP54"/>
      <c r="BQQ54" s="80"/>
      <c r="BQR54"/>
      <c r="BQS54" s="80"/>
      <c r="BQT54"/>
      <c r="BQU54" s="80"/>
      <c r="BQV54"/>
      <c r="BQW54" s="80"/>
      <c r="BQX54"/>
      <c r="BQY54" s="80"/>
      <c r="BQZ54"/>
      <c r="BRA54" s="80"/>
      <c r="BRB54"/>
      <c r="BRC54" s="80"/>
      <c r="BRD54"/>
      <c r="BRE54" s="80"/>
      <c r="BRF54"/>
      <c r="BRG54" s="80"/>
      <c r="BRH54"/>
      <c r="BRI54" s="80"/>
      <c r="BRJ54"/>
      <c r="BRK54" s="80"/>
      <c r="BRL54"/>
      <c r="BRM54" s="80"/>
      <c r="BRN54"/>
      <c r="BRO54" s="80"/>
      <c r="BRP54"/>
      <c r="BRQ54" s="80"/>
      <c r="BRR54"/>
      <c r="BRS54" s="80"/>
      <c r="BRT54"/>
      <c r="BRU54" s="80"/>
      <c r="BRV54"/>
      <c r="BRW54" s="80"/>
      <c r="BRX54"/>
      <c r="BRY54" s="80"/>
      <c r="BRZ54"/>
      <c r="BSA54" s="80"/>
      <c r="BSB54"/>
      <c r="BSC54" s="80"/>
      <c r="BSD54"/>
      <c r="BSE54" s="80"/>
      <c r="BSF54"/>
      <c r="BSG54" s="80"/>
      <c r="BSH54"/>
      <c r="BSI54" s="80"/>
      <c r="BSJ54"/>
      <c r="BSK54" s="80"/>
      <c r="BSL54"/>
      <c r="BSM54" s="80"/>
      <c r="BSN54"/>
      <c r="BSO54" s="80"/>
      <c r="BSP54"/>
      <c r="BSQ54" s="80"/>
      <c r="BSR54"/>
      <c r="BSS54" s="80"/>
      <c r="BST54"/>
      <c r="BSU54" s="80"/>
      <c r="BSV54"/>
      <c r="BSW54" s="80"/>
      <c r="BSX54"/>
      <c r="BSY54" s="80"/>
      <c r="BSZ54"/>
      <c r="BTA54" s="80"/>
      <c r="BTB54"/>
      <c r="BTC54" s="80"/>
      <c r="BTD54"/>
      <c r="BTE54" s="80"/>
      <c r="BTF54"/>
      <c r="BTG54" s="80"/>
      <c r="BTH54"/>
      <c r="BTI54" s="80"/>
      <c r="BTJ54"/>
      <c r="BTK54" s="80"/>
      <c r="BTL54"/>
      <c r="BTM54" s="80"/>
      <c r="BTN54"/>
      <c r="BTO54" s="80"/>
      <c r="BTP54"/>
      <c r="BTQ54" s="80"/>
      <c r="BTR54"/>
      <c r="BTS54" s="80"/>
      <c r="BTT54"/>
      <c r="BTU54" s="80"/>
      <c r="BTV54"/>
      <c r="BTW54" s="80"/>
      <c r="BTX54"/>
      <c r="BTY54" s="80"/>
      <c r="BTZ54"/>
      <c r="BUA54" s="80"/>
      <c r="BUB54"/>
      <c r="BUC54" s="80"/>
      <c r="BUD54"/>
      <c r="BUE54" s="80"/>
      <c r="BUF54"/>
      <c r="BUG54" s="80"/>
      <c r="BUH54"/>
      <c r="BUI54" s="80"/>
      <c r="BUJ54"/>
      <c r="BUK54" s="80"/>
      <c r="BUL54"/>
      <c r="BUM54" s="80"/>
      <c r="BUN54"/>
      <c r="BUO54" s="80"/>
      <c r="BUP54"/>
      <c r="BUQ54" s="80"/>
      <c r="BUR54"/>
      <c r="BUS54" s="80"/>
      <c r="BUT54"/>
      <c r="BUU54" s="80"/>
      <c r="BUV54"/>
      <c r="BUW54" s="80"/>
      <c r="BUX54"/>
      <c r="BUY54" s="80"/>
      <c r="BUZ54"/>
      <c r="BVA54" s="80"/>
      <c r="BVB54"/>
      <c r="BVC54" s="80"/>
      <c r="BVD54"/>
      <c r="BVE54" s="80"/>
      <c r="BVF54"/>
      <c r="BVG54" s="80"/>
      <c r="BVH54"/>
      <c r="BVI54" s="80"/>
      <c r="BVJ54"/>
      <c r="BVK54" s="80"/>
      <c r="BVL54"/>
      <c r="BVM54" s="80"/>
      <c r="BVN54"/>
      <c r="BVO54" s="80"/>
      <c r="BVP54"/>
      <c r="BVQ54" s="80"/>
      <c r="BVR54"/>
      <c r="BVS54" s="80"/>
      <c r="BVT54"/>
      <c r="BVU54" s="80"/>
      <c r="BVV54"/>
      <c r="BVW54" s="80"/>
      <c r="BVX54"/>
      <c r="BVY54" s="80"/>
      <c r="BVZ54"/>
      <c r="BWA54" s="80"/>
      <c r="BWB54"/>
      <c r="BWC54" s="80"/>
      <c r="BWD54"/>
      <c r="BWE54" s="80"/>
      <c r="BWF54"/>
      <c r="BWG54" s="80"/>
      <c r="BWH54"/>
      <c r="BWI54" s="80"/>
      <c r="BWJ54"/>
      <c r="BWK54" s="80"/>
      <c r="BWL54"/>
      <c r="BWM54" s="80"/>
      <c r="BWN54"/>
      <c r="BWO54" s="80"/>
      <c r="BWP54"/>
      <c r="BWQ54" s="80"/>
      <c r="BWR54"/>
      <c r="BWS54" s="80"/>
      <c r="BWT54"/>
      <c r="BWU54" s="80"/>
      <c r="BWV54"/>
      <c r="BWW54" s="80"/>
      <c r="BWX54"/>
      <c r="BWY54" s="80"/>
      <c r="BWZ54"/>
      <c r="BXA54" s="80"/>
      <c r="BXB54"/>
      <c r="BXC54" s="80"/>
      <c r="BXD54"/>
      <c r="BXE54" s="80"/>
      <c r="BXF54"/>
      <c r="BXG54" s="80"/>
      <c r="BXH54"/>
      <c r="BXI54" s="80"/>
      <c r="BXJ54"/>
      <c r="BXK54" s="80"/>
      <c r="BXL54"/>
      <c r="BXM54" s="80"/>
      <c r="BXN54"/>
      <c r="BXO54" s="80"/>
      <c r="BXP54"/>
      <c r="BXQ54" s="80"/>
      <c r="BXR54"/>
      <c r="BXS54" s="80"/>
      <c r="BXT54"/>
      <c r="BXU54" s="80"/>
      <c r="BXV54"/>
      <c r="BXW54" s="80"/>
      <c r="BXX54"/>
      <c r="BXY54" s="80"/>
      <c r="BXZ54"/>
      <c r="BYA54" s="80"/>
      <c r="BYB54"/>
      <c r="BYC54" s="80"/>
      <c r="BYD54"/>
      <c r="BYE54" s="80"/>
      <c r="BYF54"/>
      <c r="BYG54" s="80"/>
      <c r="BYH54"/>
      <c r="BYI54" s="80"/>
      <c r="BYJ54"/>
      <c r="BYK54" s="80"/>
      <c r="BYL54"/>
      <c r="BYM54" s="80"/>
      <c r="BYN54"/>
      <c r="BYO54" s="80"/>
      <c r="BYP54"/>
      <c r="BYQ54" s="80"/>
      <c r="BYR54"/>
      <c r="BYS54" s="80"/>
      <c r="BYT54"/>
      <c r="BYU54" s="80"/>
      <c r="BYV54"/>
      <c r="BYW54" s="80"/>
      <c r="BYX54"/>
      <c r="BYY54" s="80"/>
      <c r="BYZ54"/>
      <c r="BZA54" s="80"/>
      <c r="BZB54"/>
      <c r="BZC54" s="80"/>
      <c r="BZD54"/>
      <c r="BZE54" s="80"/>
      <c r="BZF54"/>
      <c r="BZG54" s="80"/>
      <c r="BZH54"/>
      <c r="BZI54" s="80"/>
      <c r="BZJ54"/>
      <c r="BZK54" s="80"/>
      <c r="BZL54"/>
      <c r="BZM54" s="80"/>
      <c r="BZN54"/>
      <c r="BZO54" s="80"/>
      <c r="BZP54"/>
      <c r="BZQ54" s="80"/>
      <c r="BZR54"/>
      <c r="BZS54" s="80"/>
      <c r="BZT54"/>
      <c r="BZU54" s="80"/>
      <c r="BZV54"/>
      <c r="BZW54" s="80"/>
      <c r="BZX54"/>
      <c r="BZY54" s="80"/>
      <c r="BZZ54"/>
      <c r="CAA54" s="80"/>
      <c r="CAB54"/>
      <c r="CAC54" s="80"/>
      <c r="CAD54"/>
      <c r="CAE54" s="80"/>
      <c r="CAF54"/>
      <c r="CAG54" s="80"/>
      <c r="CAH54"/>
      <c r="CAI54" s="80"/>
      <c r="CAJ54"/>
      <c r="CAK54" s="80"/>
      <c r="CAL54"/>
      <c r="CAM54" s="80"/>
      <c r="CAN54"/>
      <c r="CAO54" s="80"/>
      <c r="CAP54"/>
      <c r="CAQ54" s="80"/>
      <c r="CAR54"/>
      <c r="CAS54" s="80"/>
      <c r="CAT54"/>
      <c r="CAU54" s="80"/>
      <c r="CAV54"/>
      <c r="CAW54" s="80"/>
      <c r="CAX54"/>
      <c r="CAY54" s="80"/>
      <c r="CAZ54"/>
      <c r="CBA54" s="80"/>
      <c r="CBB54"/>
      <c r="CBC54" s="80"/>
      <c r="CBD54"/>
      <c r="CBE54" s="80"/>
      <c r="CBF54"/>
      <c r="CBG54" s="80"/>
      <c r="CBH54"/>
      <c r="CBI54" s="80"/>
      <c r="CBJ54"/>
      <c r="CBK54" s="80"/>
      <c r="CBL54"/>
      <c r="CBM54" s="80"/>
      <c r="CBN54"/>
      <c r="CBO54" s="80"/>
      <c r="CBP54"/>
      <c r="CBQ54" s="80"/>
      <c r="CBR54"/>
      <c r="CBS54" s="80"/>
      <c r="CBT54"/>
      <c r="CBU54" s="80"/>
      <c r="CBV54"/>
      <c r="CBW54" s="80"/>
      <c r="CBX54"/>
      <c r="CBY54" s="80"/>
      <c r="CBZ54"/>
      <c r="CCA54" s="80"/>
      <c r="CCB54"/>
      <c r="CCC54" s="80"/>
      <c r="CCD54"/>
      <c r="CCE54" s="80"/>
      <c r="CCF54"/>
      <c r="CCG54" s="80"/>
      <c r="CCH54"/>
      <c r="CCI54" s="80"/>
      <c r="CCJ54"/>
      <c r="CCK54" s="80"/>
      <c r="CCL54"/>
      <c r="CCM54" s="80"/>
      <c r="CCN54"/>
      <c r="CCO54" s="80"/>
      <c r="CCP54"/>
      <c r="CCQ54" s="80"/>
      <c r="CCR54"/>
      <c r="CCS54" s="80"/>
      <c r="CCT54"/>
      <c r="CCU54" s="80"/>
      <c r="CCV54"/>
      <c r="CCW54" s="80"/>
      <c r="CCX54"/>
      <c r="CCY54" s="80"/>
      <c r="CCZ54"/>
      <c r="CDA54" s="80"/>
      <c r="CDB54"/>
      <c r="CDC54" s="80"/>
      <c r="CDD54"/>
      <c r="CDE54" s="80"/>
      <c r="CDF54"/>
      <c r="CDG54" s="80"/>
      <c r="CDH54"/>
      <c r="CDI54" s="80"/>
      <c r="CDJ54"/>
      <c r="CDK54" s="80"/>
      <c r="CDL54"/>
      <c r="CDM54" s="80"/>
      <c r="CDN54"/>
      <c r="CDO54" s="80"/>
      <c r="CDP54"/>
      <c r="CDQ54" s="80"/>
      <c r="CDR54"/>
      <c r="CDS54" s="80"/>
      <c r="CDT54"/>
      <c r="CDU54" s="80"/>
      <c r="CDV54"/>
      <c r="CDW54" s="80"/>
      <c r="CDX54"/>
      <c r="CDY54" s="80"/>
      <c r="CDZ54"/>
      <c r="CEA54" s="80"/>
      <c r="CEB54"/>
      <c r="CEC54" s="80"/>
      <c r="CED54"/>
      <c r="CEE54" s="80"/>
      <c r="CEF54"/>
      <c r="CEG54" s="80"/>
      <c r="CEH54"/>
      <c r="CEI54" s="80"/>
      <c r="CEJ54"/>
      <c r="CEK54" s="80"/>
      <c r="CEL54"/>
      <c r="CEM54" s="80"/>
      <c r="CEN54"/>
      <c r="CEO54" s="80"/>
      <c r="CEP54"/>
      <c r="CEQ54" s="80"/>
      <c r="CER54"/>
      <c r="CES54" s="80"/>
      <c r="CET54"/>
      <c r="CEU54" s="80"/>
      <c r="CEV54"/>
      <c r="CEW54" s="80"/>
      <c r="CEX54"/>
      <c r="CEY54" s="80"/>
      <c r="CEZ54"/>
      <c r="CFA54" s="80"/>
      <c r="CFB54"/>
      <c r="CFC54" s="80"/>
      <c r="CFD54"/>
      <c r="CFE54" s="80"/>
      <c r="CFF54"/>
      <c r="CFG54" s="80"/>
      <c r="CFH54"/>
      <c r="CFI54" s="80"/>
      <c r="CFJ54"/>
      <c r="CFK54" s="80"/>
      <c r="CFL54"/>
      <c r="CFM54" s="80"/>
      <c r="CFN54"/>
      <c r="CFO54" s="80"/>
      <c r="CFP54"/>
      <c r="CFQ54" s="80"/>
      <c r="CFR54"/>
      <c r="CFS54" s="80"/>
      <c r="CFT54"/>
      <c r="CFU54" s="80"/>
      <c r="CFV54"/>
      <c r="CFW54" s="80"/>
      <c r="CFX54"/>
      <c r="CFY54" s="80"/>
      <c r="CFZ54"/>
      <c r="CGA54" s="80"/>
      <c r="CGB54"/>
      <c r="CGC54" s="80"/>
      <c r="CGD54"/>
      <c r="CGE54" s="80"/>
      <c r="CGF54"/>
      <c r="CGG54" s="80"/>
      <c r="CGH54"/>
      <c r="CGI54" s="80"/>
      <c r="CGJ54"/>
      <c r="CGK54" s="80"/>
      <c r="CGL54"/>
      <c r="CGM54" s="80"/>
      <c r="CGN54"/>
      <c r="CGO54" s="80"/>
      <c r="CGP54"/>
      <c r="CGQ54" s="80"/>
      <c r="CGR54"/>
      <c r="CGS54" s="80"/>
      <c r="CGT54"/>
      <c r="CGU54" s="80"/>
      <c r="CGV54"/>
      <c r="CGW54" s="80"/>
      <c r="CGX54"/>
      <c r="CGY54" s="80"/>
      <c r="CGZ54"/>
      <c r="CHA54" s="80"/>
      <c r="CHB54"/>
      <c r="CHC54" s="80"/>
      <c r="CHD54"/>
      <c r="CHE54" s="80"/>
      <c r="CHF54"/>
      <c r="CHG54" s="80"/>
      <c r="CHH54"/>
      <c r="CHI54" s="80"/>
      <c r="CHJ54"/>
      <c r="CHK54" s="80"/>
      <c r="CHL54"/>
      <c r="CHM54" s="80"/>
      <c r="CHN54"/>
      <c r="CHO54" s="80"/>
      <c r="CHP54"/>
      <c r="CHQ54" s="80"/>
      <c r="CHR54"/>
      <c r="CHS54" s="80"/>
      <c r="CHT54"/>
      <c r="CHU54" s="80"/>
      <c r="CHV54"/>
      <c r="CHW54" s="80"/>
      <c r="CHX54"/>
      <c r="CHY54" s="80"/>
      <c r="CHZ54"/>
      <c r="CIA54" s="80"/>
      <c r="CIB54"/>
      <c r="CIC54" s="80"/>
      <c r="CID54"/>
      <c r="CIE54" s="80"/>
      <c r="CIF54"/>
      <c r="CIG54" s="80"/>
      <c r="CIH54"/>
      <c r="CII54" s="80"/>
      <c r="CIJ54"/>
      <c r="CIK54" s="80"/>
      <c r="CIL54"/>
      <c r="CIM54" s="80"/>
      <c r="CIN54"/>
      <c r="CIO54" s="80"/>
      <c r="CIP54"/>
      <c r="CIQ54" s="80"/>
      <c r="CIR54"/>
      <c r="CIS54" s="80"/>
      <c r="CIT54"/>
      <c r="CIU54" s="80"/>
      <c r="CIV54"/>
      <c r="CIW54" s="80"/>
      <c r="CIX54"/>
      <c r="CIY54" s="80"/>
      <c r="CIZ54"/>
      <c r="CJA54" s="80"/>
      <c r="CJB54"/>
      <c r="CJC54" s="80"/>
      <c r="CJD54"/>
      <c r="CJE54" s="80"/>
      <c r="CJF54"/>
      <c r="CJG54" s="80"/>
      <c r="CJH54"/>
      <c r="CJI54" s="80"/>
      <c r="CJJ54"/>
      <c r="CJK54" s="80"/>
      <c r="CJL54"/>
      <c r="CJM54" s="80"/>
      <c r="CJN54"/>
      <c r="CJO54" s="80"/>
      <c r="CJP54"/>
      <c r="CJQ54" s="80"/>
      <c r="CJR54"/>
      <c r="CJS54" s="80"/>
      <c r="CJT54"/>
      <c r="CJU54" s="80"/>
      <c r="CJV54"/>
      <c r="CJW54" s="80"/>
      <c r="CJX54"/>
      <c r="CJY54" s="80"/>
      <c r="CJZ54"/>
      <c r="CKA54" s="80"/>
      <c r="CKB54"/>
      <c r="CKC54" s="80"/>
      <c r="CKD54"/>
      <c r="CKE54" s="80"/>
      <c r="CKF54"/>
      <c r="CKG54" s="80"/>
      <c r="CKH54"/>
      <c r="CKI54" s="80"/>
      <c r="CKJ54"/>
      <c r="CKK54" s="80"/>
      <c r="CKL54"/>
      <c r="CKM54" s="80"/>
      <c r="CKN54"/>
      <c r="CKO54" s="80"/>
      <c r="CKP54"/>
      <c r="CKQ54" s="80"/>
      <c r="CKR54"/>
      <c r="CKS54" s="80"/>
      <c r="CKT54"/>
      <c r="CKU54" s="80"/>
      <c r="CKV54"/>
      <c r="CKW54" s="80"/>
      <c r="CKX54"/>
      <c r="CKY54" s="80"/>
      <c r="CKZ54"/>
      <c r="CLA54" s="80"/>
      <c r="CLB54"/>
      <c r="CLC54" s="80"/>
      <c r="CLD54"/>
      <c r="CLE54" s="80"/>
      <c r="CLF54"/>
      <c r="CLG54" s="80"/>
      <c r="CLH54"/>
      <c r="CLI54" s="80"/>
      <c r="CLJ54"/>
      <c r="CLK54" s="80"/>
      <c r="CLL54"/>
      <c r="CLM54" s="80"/>
      <c r="CLN54"/>
      <c r="CLO54" s="80"/>
      <c r="CLP54"/>
      <c r="CLQ54" s="80"/>
      <c r="CLR54"/>
      <c r="CLS54" s="80"/>
      <c r="CLT54"/>
      <c r="CLU54" s="80"/>
      <c r="CLV54"/>
      <c r="CLW54" s="80"/>
      <c r="CLX54"/>
      <c r="CLY54" s="80"/>
      <c r="CLZ54"/>
      <c r="CMA54" s="80"/>
      <c r="CMB54"/>
      <c r="CMC54" s="80"/>
      <c r="CMD54"/>
      <c r="CME54" s="80"/>
      <c r="CMF54"/>
      <c r="CMG54" s="80"/>
      <c r="CMH54"/>
      <c r="CMI54" s="80"/>
      <c r="CMJ54"/>
      <c r="CMK54" s="80"/>
      <c r="CML54"/>
      <c r="CMM54" s="80"/>
      <c r="CMN54"/>
      <c r="CMO54" s="80"/>
      <c r="CMP54"/>
      <c r="CMQ54" s="80"/>
      <c r="CMR54"/>
      <c r="CMS54" s="80"/>
      <c r="CMT54"/>
      <c r="CMU54" s="80"/>
      <c r="CMV54"/>
      <c r="CMW54" s="80"/>
      <c r="CMX54"/>
      <c r="CMY54" s="80"/>
      <c r="CMZ54"/>
      <c r="CNA54" s="80"/>
      <c r="CNB54"/>
      <c r="CNC54" s="80"/>
      <c r="CND54"/>
      <c r="CNE54" s="80"/>
      <c r="CNF54"/>
      <c r="CNG54" s="80"/>
      <c r="CNH54"/>
      <c r="CNI54" s="80"/>
      <c r="CNJ54"/>
      <c r="CNK54" s="80"/>
      <c r="CNL54"/>
      <c r="CNM54" s="80"/>
      <c r="CNN54"/>
      <c r="CNO54" s="80"/>
      <c r="CNP54"/>
      <c r="CNQ54" s="80"/>
      <c r="CNR54"/>
      <c r="CNS54" s="80"/>
      <c r="CNT54"/>
      <c r="CNU54" s="80"/>
      <c r="CNV54"/>
      <c r="CNW54" s="80"/>
      <c r="CNX54"/>
      <c r="CNY54" s="80"/>
      <c r="CNZ54"/>
      <c r="COA54" s="80"/>
      <c r="COB54"/>
      <c r="COC54" s="80"/>
      <c r="COD54"/>
      <c r="COE54" s="80"/>
      <c r="COF54"/>
      <c r="COG54" s="80"/>
      <c r="COH54"/>
      <c r="COI54" s="80"/>
      <c r="COJ54"/>
      <c r="COK54" s="80"/>
      <c r="COL54"/>
      <c r="COM54" s="80"/>
      <c r="CON54"/>
      <c r="COO54" s="80"/>
      <c r="COP54"/>
      <c r="COQ54" s="80"/>
      <c r="COR54"/>
      <c r="COS54" s="80"/>
      <c r="COT54"/>
      <c r="COU54" s="80"/>
      <c r="COV54"/>
      <c r="COW54" s="80"/>
      <c r="COX54"/>
      <c r="COY54" s="80"/>
      <c r="COZ54"/>
      <c r="CPA54" s="80"/>
      <c r="CPB54"/>
      <c r="CPC54" s="80"/>
      <c r="CPD54"/>
      <c r="CPE54" s="80"/>
      <c r="CPF54"/>
      <c r="CPG54" s="80"/>
      <c r="CPH54"/>
      <c r="CPI54" s="80"/>
      <c r="CPJ54"/>
      <c r="CPK54" s="80"/>
      <c r="CPL54"/>
      <c r="CPM54" s="80"/>
      <c r="CPN54"/>
      <c r="CPO54" s="80"/>
      <c r="CPP54"/>
      <c r="CPQ54" s="80"/>
      <c r="CPR54"/>
      <c r="CPS54" s="80"/>
      <c r="CPT54"/>
      <c r="CPU54" s="80"/>
      <c r="CPV54"/>
      <c r="CPW54" s="80"/>
      <c r="CPX54"/>
      <c r="CPY54" s="80"/>
      <c r="CPZ54"/>
      <c r="CQA54" s="80"/>
      <c r="CQB54"/>
      <c r="CQC54" s="80"/>
      <c r="CQD54"/>
      <c r="CQE54" s="80"/>
      <c r="CQF54"/>
      <c r="CQG54" s="80"/>
      <c r="CQH54"/>
      <c r="CQI54" s="80"/>
      <c r="CQJ54"/>
      <c r="CQK54" s="80"/>
      <c r="CQL54"/>
      <c r="CQM54" s="80"/>
      <c r="CQN54"/>
      <c r="CQO54" s="80"/>
      <c r="CQP54"/>
      <c r="CQQ54" s="80"/>
      <c r="CQR54"/>
      <c r="CQS54" s="80"/>
      <c r="CQT54"/>
      <c r="CQU54" s="80"/>
      <c r="CQV54"/>
      <c r="CQW54" s="80"/>
      <c r="CQX54"/>
      <c r="CQY54" s="80"/>
      <c r="CQZ54"/>
      <c r="CRA54" s="80"/>
      <c r="CRB54"/>
      <c r="CRC54" s="80"/>
      <c r="CRD54"/>
      <c r="CRE54" s="80"/>
      <c r="CRF54"/>
      <c r="CRG54" s="80"/>
      <c r="CRH54"/>
      <c r="CRI54" s="80"/>
      <c r="CRJ54"/>
      <c r="CRK54" s="80"/>
      <c r="CRL54"/>
      <c r="CRM54" s="80"/>
      <c r="CRN54"/>
      <c r="CRO54" s="80"/>
      <c r="CRP54"/>
      <c r="CRQ54" s="80"/>
      <c r="CRR54"/>
      <c r="CRS54" s="80"/>
      <c r="CRT54"/>
      <c r="CRU54" s="80"/>
      <c r="CRV54"/>
      <c r="CRW54" s="80"/>
      <c r="CRX54"/>
      <c r="CRY54" s="80"/>
      <c r="CRZ54"/>
      <c r="CSA54" s="80"/>
      <c r="CSB54"/>
      <c r="CSC54" s="80"/>
      <c r="CSD54"/>
      <c r="CSE54" s="80"/>
      <c r="CSF54"/>
      <c r="CSG54" s="80"/>
      <c r="CSH54"/>
      <c r="CSI54" s="80"/>
      <c r="CSJ54"/>
      <c r="CSK54" s="80"/>
      <c r="CSL54"/>
      <c r="CSM54" s="80"/>
      <c r="CSN54"/>
      <c r="CSO54" s="80"/>
      <c r="CSP54"/>
      <c r="CSQ54" s="80"/>
      <c r="CSR54"/>
      <c r="CSS54" s="80"/>
      <c r="CST54"/>
      <c r="CSU54" s="80"/>
      <c r="CSV54"/>
      <c r="CSW54" s="80"/>
      <c r="CSX54"/>
      <c r="CSY54" s="80"/>
      <c r="CSZ54"/>
      <c r="CTA54" s="80"/>
      <c r="CTB54"/>
      <c r="CTC54" s="80"/>
      <c r="CTD54"/>
      <c r="CTE54" s="80"/>
      <c r="CTF54"/>
      <c r="CTG54" s="80"/>
      <c r="CTH54"/>
      <c r="CTI54" s="80"/>
      <c r="CTJ54"/>
      <c r="CTK54" s="80"/>
      <c r="CTL54"/>
      <c r="CTM54" s="80"/>
      <c r="CTN54"/>
      <c r="CTO54" s="80"/>
      <c r="CTP54"/>
      <c r="CTQ54" s="80"/>
      <c r="CTR54"/>
      <c r="CTS54" s="80"/>
      <c r="CTT54"/>
      <c r="CTU54" s="80"/>
      <c r="CTV54"/>
      <c r="CTW54" s="80"/>
      <c r="CTX54"/>
      <c r="CTY54" s="80"/>
      <c r="CTZ54"/>
      <c r="CUA54" s="80"/>
      <c r="CUB54"/>
      <c r="CUC54" s="80"/>
      <c r="CUD54"/>
      <c r="CUE54" s="80"/>
      <c r="CUF54"/>
      <c r="CUG54" s="80"/>
      <c r="CUH54"/>
      <c r="CUI54" s="80"/>
      <c r="CUJ54"/>
      <c r="CUK54" s="80"/>
      <c r="CUL54"/>
      <c r="CUM54" s="80"/>
      <c r="CUN54"/>
      <c r="CUO54" s="80"/>
      <c r="CUP54"/>
      <c r="CUQ54" s="80"/>
      <c r="CUR54"/>
      <c r="CUS54" s="80"/>
      <c r="CUT54"/>
      <c r="CUU54" s="80"/>
      <c r="CUV54"/>
      <c r="CUW54" s="80"/>
      <c r="CUX54"/>
      <c r="CUY54" s="80"/>
      <c r="CUZ54"/>
      <c r="CVA54" s="80"/>
      <c r="CVB54"/>
      <c r="CVC54" s="80"/>
      <c r="CVD54"/>
      <c r="CVE54" s="80"/>
      <c r="CVF54"/>
      <c r="CVG54" s="80"/>
      <c r="CVH54"/>
      <c r="CVI54" s="80"/>
      <c r="CVJ54"/>
      <c r="CVK54" s="80"/>
      <c r="CVL54"/>
      <c r="CVM54" s="80"/>
      <c r="CVN54"/>
      <c r="CVO54" s="80"/>
      <c r="CVP54"/>
      <c r="CVQ54" s="80"/>
      <c r="CVR54"/>
      <c r="CVS54" s="80"/>
      <c r="CVT54"/>
      <c r="CVU54" s="80"/>
      <c r="CVV54"/>
      <c r="CVW54" s="80"/>
      <c r="CVX54"/>
      <c r="CVY54" s="80"/>
      <c r="CVZ54"/>
      <c r="CWA54" s="80"/>
      <c r="CWB54"/>
      <c r="CWC54" s="80"/>
      <c r="CWD54"/>
      <c r="CWE54" s="80"/>
      <c r="CWF54"/>
      <c r="CWG54" s="80"/>
      <c r="CWH54"/>
      <c r="CWI54" s="80"/>
      <c r="CWJ54"/>
      <c r="CWK54" s="80"/>
      <c r="CWL54"/>
      <c r="CWM54" s="80"/>
      <c r="CWN54"/>
      <c r="CWO54" s="80"/>
      <c r="CWP54"/>
      <c r="CWQ54" s="80"/>
      <c r="CWR54"/>
      <c r="CWS54" s="80"/>
      <c r="CWT54"/>
      <c r="CWU54" s="80"/>
      <c r="CWV54"/>
      <c r="CWW54" s="80"/>
      <c r="CWX54"/>
      <c r="CWY54" s="80"/>
      <c r="CWZ54"/>
      <c r="CXA54" s="80"/>
      <c r="CXB54"/>
      <c r="CXC54" s="80"/>
      <c r="CXD54"/>
      <c r="CXE54" s="80"/>
      <c r="CXF54"/>
      <c r="CXG54" s="80"/>
      <c r="CXH54"/>
      <c r="CXI54" s="80"/>
      <c r="CXJ54"/>
      <c r="CXK54" s="80"/>
      <c r="CXL54"/>
      <c r="CXM54" s="80"/>
      <c r="CXN54"/>
      <c r="CXO54" s="80"/>
      <c r="CXP54"/>
      <c r="CXQ54" s="80"/>
      <c r="CXR54"/>
      <c r="CXS54" s="80"/>
      <c r="CXT54"/>
      <c r="CXU54" s="80"/>
      <c r="CXV54"/>
      <c r="CXW54" s="80"/>
      <c r="CXX54"/>
      <c r="CXY54" s="80"/>
      <c r="CXZ54"/>
      <c r="CYA54" s="80"/>
      <c r="CYB54"/>
      <c r="CYC54" s="80"/>
      <c r="CYD54"/>
      <c r="CYE54" s="80"/>
      <c r="CYF54"/>
      <c r="CYG54" s="80"/>
      <c r="CYH54"/>
      <c r="CYI54" s="80"/>
      <c r="CYJ54"/>
      <c r="CYK54" s="80"/>
      <c r="CYL54"/>
      <c r="CYM54" s="80"/>
      <c r="CYN54"/>
      <c r="CYO54" s="80"/>
      <c r="CYP54"/>
      <c r="CYQ54" s="80"/>
      <c r="CYR54"/>
      <c r="CYS54" s="80"/>
      <c r="CYT54"/>
      <c r="CYU54" s="80"/>
      <c r="CYV54"/>
      <c r="CYW54" s="80"/>
      <c r="CYX54"/>
      <c r="CYY54" s="80"/>
      <c r="CYZ54"/>
      <c r="CZA54" s="80"/>
      <c r="CZB54"/>
      <c r="CZC54" s="80"/>
      <c r="CZD54"/>
      <c r="CZE54" s="80"/>
      <c r="CZF54"/>
      <c r="CZG54" s="80"/>
      <c r="CZH54"/>
      <c r="CZI54" s="80"/>
      <c r="CZJ54"/>
      <c r="CZK54" s="80"/>
      <c r="CZL54"/>
      <c r="CZM54" s="80"/>
      <c r="CZN54"/>
      <c r="CZO54" s="80"/>
      <c r="CZP54"/>
      <c r="CZQ54" s="80"/>
      <c r="CZR54"/>
      <c r="CZS54" s="80"/>
      <c r="CZT54"/>
      <c r="CZU54" s="80"/>
      <c r="CZV54"/>
      <c r="CZW54" s="80"/>
      <c r="CZX54"/>
      <c r="CZY54" s="80"/>
      <c r="CZZ54"/>
      <c r="DAA54" s="80"/>
      <c r="DAB54"/>
      <c r="DAC54" s="80"/>
      <c r="DAD54"/>
      <c r="DAE54" s="80"/>
      <c r="DAF54"/>
      <c r="DAG54" s="80"/>
      <c r="DAH54"/>
      <c r="DAI54" s="80"/>
      <c r="DAJ54"/>
      <c r="DAK54" s="80"/>
      <c r="DAL54"/>
      <c r="DAM54" s="80"/>
      <c r="DAN54"/>
      <c r="DAO54" s="80"/>
      <c r="DAP54"/>
      <c r="DAQ54" s="80"/>
      <c r="DAR54"/>
      <c r="DAS54" s="80"/>
      <c r="DAT54"/>
      <c r="DAU54" s="80"/>
      <c r="DAV54"/>
      <c r="DAW54" s="80"/>
      <c r="DAX54"/>
      <c r="DAY54" s="80"/>
      <c r="DAZ54"/>
      <c r="DBA54" s="80"/>
      <c r="DBB54"/>
      <c r="DBC54" s="80"/>
      <c r="DBD54"/>
      <c r="DBE54" s="80"/>
      <c r="DBF54"/>
      <c r="DBG54" s="80"/>
      <c r="DBH54"/>
      <c r="DBI54" s="80"/>
      <c r="DBJ54"/>
      <c r="DBK54" s="80"/>
      <c r="DBL54"/>
      <c r="DBM54" s="80"/>
      <c r="DBN54"/>
      <c r="DBO54" s="80"/>
      <c r="DBP54"/>
      <c r="DBQ54" s="80"/>
      <c r="DBR54"/>
      <c r="DBS54" s="80"/>
      <c r="DBT54"/>
      <c r="DBU54" s="80"/>
      <c r="DBV54"/>
      <c r="DBW54" s="80"/>
      <c r="DBX54"/>
      <c r="DBY54" s="80"/>
      <c r="DBZ54"/>
      <c r="DCA54" s="80"/>
      <c r="DCB54"/>
      <c r="DCC54" s="80"/>
      <c r="DCD54"/>
      <c r="DCE54" s="80"/>
      <c r="DCF54"/>
      <c r="DCG54" s="80"/>
      <c r="DCH54"/>
      <c r="DCI54" s="80"/>
      <c r="DCJ54"/>
      <c r="DCK54" s="80"/>
      <c r="DCL54"/>
      <c r="DCM54" s="80"/>
      <c r="DCN54"/>
      <c r="DCO54" s="80"/>
      <c r="DCP54"/>
      <c r="DCQ54" s="80"/>
      <c r="DCR54"/>
      <c r="DCS54" s="80"/>
      <c r="DCT54"/>
      <c r="DCU54" s="80"/>
      <c r="DCV54"/>
      <c r="DCW54" s="80"/>
      <c r="DCX54"/>
      <c r="DCY54" s="80"/>
      <c r="DCZ54"/>
      <c r="DDA54" s="80"/>
      <c r="DDB54"/>
      <c r="DDC54" s="80"/>
      <c r="DDD54"/>
      <c r="DDE54" s="80"/>
      <c r="DDF54"/>
      <c r="DDG54" s="80"/>
      <c r="DDH54"/>
      <c r="DDI54" s="80"/>
      <c r="DDJ54"/>
      <c r="DDK54" s="80"/>
      <c r="DDL54"/>
      <c r="DDM54" s="80"/>
      <c r="DDN54"/>
      <c r="DDO54" s="80"/>
      <c r="DDP54"/>
      <c r="DDQ54" s="80"/>
      <c r="DDR54"/>
      <c r="DDS54" s="80"/>
      <c r="DDT54"/>
      <c r="DDU54" s="80"/>
      <c r="DDV54"/>
      <c r="DDW54" s="80"/>
      <c r="DDX54"/>
      <c r="DDY54" s="80"/>
      <c r="DDZ54"/>
      <c r="DEA54" s="80"/>
      <c r="DEB54"/>
      <c r="DEC54" s="80"/>
      <c r="DED54"/>
      <c r="DEE54" s="80"/>
      <c r="DEF54"/>
      <c r="DEG54" s="80"/>
      <c r="DEH54"/>
      <c r="DEI54" s="80"/>
      <c r="DEJ54"/>
      <c r="DEK54" s="80"/>
      <c r="DEL54"/>
      <c r="DEM54" s="80"/>
      <c r="DEN54"/>
      <c r="DEO54" s="80"/>
      <c r="DEP54"/>
      <c r="DEQ54" s="80"/>
      <c r="DER54"/>
      <c r="DES54" s="80"/>
      <c r="DET54"/>
      <c r="DEU54" s="80"/>
      <c r="DEV54"/>
      <c r="DEW54" s="80"/>
      <c r="DEX54"/>
      <c r="DEY54" s="80"/>
      <c r="DEZ54"/>
      <c r="DFA54" s="80"/>
      <c r="DFB54"/>
      <c r="DFC54" s="80"/>
      <c r="DFD54"/>
      <c r="DFE54" s="80"/>
      <c r="DFF54"/>
      <c r="DFG54" s="80"/>
      <c r="DFH54"/>
      <c r="DFI54" s="80"/>
      <c r="DFJ54"/>
      <c r="DFK54" s="80"/>
      <c r="DFL54"/>
      <c r="DFM54" s="80"/>
      <c r="DFN54"/>
      <c r="DFO54" s="80"/>
      <c r="DFP54"/>
      <c r="DFQ54" s="80"/>
      <c r="DFR54"/>
      <c r="DFS54" s="80"/>
      <c r="DFT54"/>
      <c r="DFU54" s="80"/>
      <c r="DFV54"/>
      <c r="DFW54" s="80"/>
      <c r="DFX54"/>
      <c r="DFY54" s="80"/>
      <c r="DFZ54"/>
      <c r="DGA54" s="80"/>
      <c r="DGB54"/>
      <c r="DGC54" s="80"/>
      <c r="DGD54"/>
      <c r="DGE54" s="80"/>
      <c r="DGF54"/>
      <c r="DGG54" s="80"/>
      <c r="DGH54"/>
      <c r="DGI54" s="80"/>
      <c r="DGJ54"/>
      <c r="DGK54" s="80"/>
      <c r="DGL54"/>
      <c r="DGM54" s="80"/>
      <c r="DGN54"/>
      <c r="DGO54" s="80"/>
      <c r="DGP54"/>
      <c r="DGQ54" s="80"/>
      <c r="DGR54"/>
      <c r="DGS54" s="80"/>
      <c r="DGT54"/>
      <c r="DGU54" s="80"/>
      <c r="DGV54"/>
      <c r="DGW54" s="80"/>
      <c r="DGX54"/>
      <c r="DGY54" s="80"/>
      <c r="DGZ54"/>
      <c r="DHA54" s="80"/>
      <c r="DHB54"/>
      <c r="DHC54" s="80"/>
      <c r="DHD54"/>
      <c r="DHE54" s="80"/>
      <c r="DHF54"/>
      <c r="DHG54" s="80"/>
      <c r="DHH54"/>
      <c r="DHI54" s="80"/>
      <c r="DHJ54"/>
      <c r="DHK54" s="80"/>
      <c r="DHL54"/>
      <c r="DHM54" s="80"/>
      <c r="DHN54"/>
      <c r="DHO54" s="80"/>
      <c r="DHP54"/>
      <c r="DHQ54" s="80"/>
      <c r="DHR54"/>
      <c r="DHS54" s="80"/>
      <c r="DHT54"/>
      <c r="DHU54" s="80"/>
      <c r="DHV54"/>
      <c r="DHW54" s="80"/>
      <c r="DHX54"/>
      <c r="DHY54" s="80"/>
      <c r="DHZ54"/>
      <c r="DIA54" s="80"/>
      <c r="DIB54"/>
      <c r="DIC54" s="80"/>
      <c r="DID54"/>
      <c r="DIE54" s="80"/>
      <c r="DIF54"/>
      <c r="DIG54" s="80"/>
      <c r="DIH54"/>
      <c r="DII54" s="80"/>
      <c r="DIJ54"/>
      <c r="DIK54" s="80"/>
      <c r="DIL54"/>
      <c r="DIM54" s="80"/>
      <c r="DIN54"/>
      <c r="DIO54" s="80"/>
      <c r="DIP54"/>
      <c r="DIQ54" s="80"/>
      <c r="DIR54"/>
      <c r="DIS54" s="80"/>
      <c r="DIT54"/>
      <c r="DIU54" s="80"/>
      <c r="DIV54"/>
      <c r="DIW54" s="80"/>
      <c r="DIX54"/>
      <c r="DIY54" s="80"/>
      <c r="DIZ54"/>
      <c r="DJA54" s="80"/>
      <c r="DJB54"/>
      <c r="DJC54" s="80"/>
      <c r="DJD54"/>
      <c r="DJE54" s="80"/>
      <c r="DJF54"/>
      <c r="DJG54" s="80"/>
      <c r="DJH54"/>
      <c r="DJI54" s="80"/>
      <c r="DJJ54"/>
      <c r="DJK54" s="80"/>
      <c r="DJL54"/>
      <c r="DJM54" s="80"/>
      <c r="DJN54"/>
      <c r="DJO54" s="80"/>
      <c r="DJP54"/>
      <c r="DJQ54" s="80"/>
      <c r="DJR54"/>
      <c r="DJS54" s="80"/>
      <c r="DJT54"/>
      <c r="DJU54" s="80"/>
      <c r="DJV54"/>
      <c r="DJW54" s="80"/>
      <c r="DJX54"/>
      <c r="DJY54" s="80"/>
      <c r="DJZ54"/>
      <c r="DKA54" s="80"/>
      <c r="DKB54"/>
      <c r="DKC54" s="80"/>
      <c r="DKD54"/>
      <c r="DKE54" s="80"/>
      <c r="DKF54"/>
      <c r="DKG54" s="80"/>
      <c r="DKH54"/>
      <c r="DKI54" s="80"/>
      <c r="DKJ54"/>
      <c r="DKK54" s="80"/>
      <c r="DKL54"/>
      <c r="DKM54" s="80"/>
      <c r="DKN54"/>
      <c r="DKO54" s="80"/>
      <c r="DKP54"/>
      <c r="DKQ54" s="80"/>
      <c r="DKR54"/>
      <c r="DKS54" s="80"/>
      <c r="DKT54"/>
      <c r="DKU54" s="80"/>
      <c r="DKV54"/>
      <c r="DKW54" s="80"/>
      <c r="DKX54"/>
      <c r="DKY54" s="80"/>
      <c r="DKZ54"/>
      <c r="DLA54" s="80"/>
      <c r="DLB54"/>
      <c r="DLC54" s="80"/>
      <c r="DLD54"/>
      <c r="DLE54" s="80"/>
      <c r="DLF54"/>
      <c r="DLG54" s="80"/>
      <c r="DLH54"/>
      <c r="DLI54" s="80"/>
      <c r="DLJ54"/>
      <c r="DLK54" s="80"/>
      <c r="DLL54"/>
      <c r="DLM54" s="80"/>
      <c r="DLN54"/>
      <c r="DLO54" s="80"/>
      <c r="DLP54"/>
      <c r="DLQ54" s="80"/>
      <c r="DLR54"/>
      <c r="DLS54" s="80"/>
      <c r="DLT54"/>
      <c r="DLU54" s="80"/>
      <c r="DLV54"/>
      <c r="DLW54" s="80"/>
      <c r="DLX54"/>
      <c r="DLY54" s="80"/>
      <c r="DLZ54"/>
      <c r="DMA54" s="80"/>
      <c r="DMB54"/>
      <c r="DMC54" s="80"/>
      <c r="DMD54"/>
      <c r="DME54" s="80"/>
      <c r="DMF54"/>
      <c r="DMG54" s="80"/>
      <c r="DMH54"/>
      <c r="DMI54" s="80"/>
      <c r="DMJ54"/>
      <c r="DMK54" s="80"/>
      <c r="DML54"/>
      <c r="DMM54" s="80"/>
      <c r="DMN54"/>
      <c r="DMO54" s="80"/>
      <c r="DMP54"/>
      <c r="DMQ54" s="80"/>
      <c r="DMR54"/>
      <c r="DMS54" s="80"/>
      <c r="DMT54"/>
      <c r="DMU54" s="80"/>
      <c r="DMV54"/>
      <c r="DMW54" s="80"/>
      <c r="DMX54"/>
      <c r="DMY54" s="80"/>
      <c r="DMZ54"/>
      <c r="DNA54" s="80"/>
      <c r="DNB54"/>
      <c r="DNC54" s="80"/>
      <c r="DND54"/>
      <c r="DNE54" s="80"/>
      <c r="DNF54"/>
      <c r="DNG54" s="80"/>
      <c r="DNH54"/>
      <c r="DNI54" s="80"/>
      <c r="DNJ54"/>
      <c r="DNK54" s="80"/>
      <c r="DNL54"/>
      <c r="DNM54" s="80"/>
      <c r="DNN54"/>
      <c r="DNO54" s="80"/>
      <c r="DNP54"/>
      <c r="DNQ54" s="80"/>
      <c r="DNR54"/>
      <c r="DNS54" s="80"/>
      <c r="DNT54"/>
      <c r="DNU54" s="80"/>
      <c r="DNV54"/>
      <c r="DNW54" s="80"/>
      <c r="DNX54"/>
      <c r="DNY54" s="80"/>
      <c r="DNZ54"/>
      <c r="DOA54" s="80"/>
      <c r="DOB54"/>
      <c r="DOC54" s="80"/>
      <c r="DOD54"/>
      <c r="DOE54" s="80"/>
      <c r="DOF54"/>
      <c r="DOG54" s="80"/>
      <c r="DOH54"/>
      <c r="DOI54" s="80"/>
      <c r="DOJ54"/>
      <c r="DOK54" s="80"/>
      <c r="DOL54"/>
      <c r="DOM54" s="80"/>
      <c r="DON54"/>
      <c r="DOO54" s="80"/>
      <c r="DOP54"/>
      <c r="DOQ54" s="80"/>
      <c r="DOR54"/>
      <c r="DOS54" s="80"/>
      <c r="DOT54"/>
      <c r="DOU54" s="80"/>
      <c r="DOV54"/>
      <c r="DOW54" s="80"/>
      <c r="DOX54"/>
      <c r="DOY54" s="80"/>
      <c r="DOZ54"/>
      <c r="DPA54" s="80"/>
      <c r="DPB54"/>
      <c r="DPC54" s="80"/>
      <c r="DPD54"/>
      <c r="DPE54" s="80"/>
      <c r="DPF54"/>
      <c r="DPG54" s="80"/>
      <c r="DPH54"/>
      <c r="DPI54" s="80"/>
      <c r="DPJ54"/>
      <c r="DPK54" s="80"/>
      <c r="DPL54"/>
      <c r="DPM54" s="80"/>
      <c r="DPN54"/>
      <c r="DPO54" s="80"/>
      <c r="DPP54"/>
      <c r="DPQ54" s="80"/>
      <c r="DPR54"/>
      <c r="DPS54" s="80"/>
      <c r="DPT54"/>
      <c r="DPU54" s="80"/>
      <c r="DPV54"/>
      <c r="DPW54" s="80"/>
      <c r="DPX54"/>
      <c r="DPY54" s="80"/>
      <c r="DPZ54"/>
      <c r="DQA54" s="80"/>
      <c r="DQB54"/>
      <c r="DQC54" s="80"/>
      <c r="DQD54"/>
      <c r="DQE54" s="80"/>
      <c r="DQF54"/>
      <c r="DQG54" s="80"/>
      <c r="DQH54"/>
      <c r="DQI54" s="80"/>
      <c r="DQJ54"/>
      <c r="DQK54" s="80"/>
      <c r="DQL54"/>
      <c r="DQM54" s="80"/>
      <c r="DQN54"/>
      <c r="DQO54" s="80"/>
      <c r="DQP54"/>
      <c r="DQQ54" s="80"/>
      <c r="DQR54"/>
      <c r="DQS54" s="80"/>
      <c r="DQT54"/>
      <c r="DQU54" s="80"/>
      <c r="DQV54"/>
      <c r="DQW54" s="80"/>
      <c r="DQX54"/>
      <c r="DQY54" s="80"/>
      <c r="DQZ54"/>
      <c r="DRA54" s="80"/>
      <c r="DRB54"/>
      <c r="DRC54" s="80"/>
      <c r="DRD54"/>
      <c r="DRE54" s="80"/>
      <c r="DRF54"/>
      <c r="DRG54" s="80"/>
      <c r="DRH54"/>
      <c r="DRI54" s="80"/>
      <c r="DRJ54"/>
      <c r="DRK54" s="80"/>
      <c r="DRL54"/>
      <c r="DRM54" s="80"/>
      <c r="DRN54"/>
      <c r="DRO54" s="80"/>
      <c r="DRP54"/>
      <c r="DRQ54" s="80"/>
      <c r="DRR54"/>
      <c r="DRS54" s="80"/>
      <c r="DRT54"/>
      <c r="DRU54" s="80"/>
      <c r="DRV54"/>
      <c r="DRW54" s="80"/>
      <c r="DRX54"/>
      <c r="DRY54" s="80"/>
      <c r="DRZ54"/>
      <c r="DSA54" s="80"/>
      <c r="DSB54"/>
      <c r="DSC54" s="80"/>
      <c r="DSD54"/>
      <c r="DSE54" s="80"/>
      <c r="DSF54"/>
      <c r="DSG54" s="80"/>
      <c r="DSH54"/>
      <c r="DSI54" s="80"/>
      <c r="DSJ54"/>
      <c r="DSK54" s="80"/>
      <c r="DSL54"/>
      <c r="DSM54" s="80"/>
      <c r="DSN54"/>
      <c r="DSO54" s="80"/>
      <c r="DSP54"/>
      <c r="DSQ54" s="80"/>
      <c r="DSR54"/>
      <c r="DSS54" s="80"/>
      <c r="DST54"/>
      <c r="DSU54" s="80"/>
      <c r="DSV54"/>
      <c r="DSW54" s="80"/>
      <c r="DSX54"/>
      <c r="DSY54" s="80"/>
      <c r="DSZ54"/>
      <c r="DTA54" s="80"/>
      <c r="DTB54"/>
      <c r="DTC54" s="80"/>
      <c r="DTD54"/>
      <c r="DTE54" s="80"/>
      <c r="DTF54"/>
      <c r="DTG54" s="80"/>
      <c r="DTH54"/>
      <c r="DTI54" s="80"/>
      <c r="DTJ54"/>
      <c r="DTK54" s="80"/>
      <c r="DTL54"/>
      <c r="DTM54" s="80"/>
      <c r="DTN54"/>
      <c r="DTO54" s="80"/>
      <c r="DTP54"/>
      <c r="DTQ54" s="80"/>
      <c r="DTR54"/>
      <c r="DTS54" s="80"/>
      <c r="DTT54"/>
      <c r="DTU54" s="80"/>
      <c r="DTV54"/>
      <c r="DTW54" s="80"/>
      <c r="DTX54"/>
      <c r="DTY54" s="80"/>
      <c r="DTZ54"/>
      <c r="DUA54" s="80"/>
      <c r="DUB54"/>
      <c r="DUC54" s="80"/>
      <c r="DUD54"/>
      <c r="DUE54" s="80"/>
      <c r="DUF54"/>
      <c r="DUG54" s="80"/>
      <c r="DUH54"/>
      <c r="DUI54" s="80"/>
      <c r="DUJ54"/>
      <c r="DUK54" s="80"/>
      <c r="DUL54"/>
      <c r="DUM54" s="80"/>
      <c r="DUN54"/>
      <c r="DUO54" s="80"/>
      <c r="DUP54"/>
      <c r="DUQ54" s="80"/>
      <c r="DUR54"/>
      <c r="DUS54" s="80"/>
      <c r="DUT54"/>
      <c r="DUU54" s="80"/>
      <c r="DUV54"/>
      <c r="DUW54" s="80"/>
      <c r="DUX54"/>
      <c r="DUY54" s="80"/>
      <c r="DUZ54"/>
      <c r="DVA54" s="80"/>
      <c r="DVB54"/>
      <c r="DVC54" s="80"/>
      <c r="DVD54"/>
      <c r="DVE54" s="80"/>
      <c r="DVF54"/>
      <c r="DVG54" s="80"/>
      <c r="DVH54"/>
      <c r="DVI54" s="80"/>
      <c r="DVJ54"/>
      <c r="DVK54" s="80"/>
      <c r="DVL54"/>
      <c r="DVM54" s="80"/>
      <c r="DVN54"/>
      <c r="DVO54" s="80"/>
      <c r="DVP54"/>
      <c r="DVQ54" s="80"/>
      <c r="DVR54"/>
      <c r="DVS54" s="80"/>
      <c r="DVT54"/>
      <c r="DVU54" s="80"/>
      <c r="DVV54"/>
      <c r="DVW54" s="80"/>
      <c r="DVX54"/>
      <c r="DVY54" s="80"/>
      <c r="DVZ54"/>
      <c r="DWA54" s="80"/>
      <c r="DWB54"/>
      <c r="DWC54" s="80"/>
      <c r="DWD54"/>
      <c r="DWE54" s="80"/>
      <c r="DWF54"/>
      <c r="DWG54" s="80"/>
      <c r="DWH54"/>
      <c r="DWI54" s="80"/>
      <c r="DWJ54"/>
      <c r="DWK54" s="80"/>
      <c r="DWL54"/>
      <c r="DWM54" s="80"/>
      <c r="DWN54"/>
      <c r="DWO54" s="80"/>
      <c r="DWP54"/>
      <c r="DWQ54" s="80"/>
      <c r="DWR54"/>
      <c r="DWS54" s="80"/>
      <c r="DWT54"/>
      <c r="DWU54" s="80"/>
      <c r="DWV54"/>
      <c r="DWW54" s="80"/>
      <c r="DWX54"/>
      <c r="DWY54" s="80"/>
      <c r="DWZ54"/>
      <c r="DXA54" s="80"/>
      <c r="DXB54"/>
      <c r="DXC54" s="80"/>
      <c r="DXD54"/>
      <c r="DXE54" s="80"/>
      <c r="DXF54"/>
      <c r="DXG54" s="80"/>
      <c r="DXH54"/>
      <c r="DXI54" s="80"/>
      <c r="DXJ54"/>
      <c r="DXK54" s="80"/>
      <c r="DXL54"/>
      <c r="DXM54" s="80"/>
      <c r="DXN54"/>
      <c r="DXO54" s="80"/>
      <c r="DXP54"/>
      <c r="DXQ54" s="80"/>
      <c r="DXR54"/>
      <c r="DXS54" s="80"/>
      <c r="DXT54"/>
      <c r="DXU54" s="80"/>
      <c r="DXV54"/>
      <c r="DXW54" s="80"/>
      <c r="DXX54"/>
      <c r="DXY54" s="80"/>
      <c r="DXZ54"/>
      <c r="DYA54" s="80"/>
      <c r="DYB54"/>
      <c r="DYC54" s="80"/>
      <c r="DYD54"/>
      <c r="DYE54" s="80"/>
      <c r="DYF54"/>
      <c r="DYG54" s="80"/>
      <c r="DYH54"/>
      <c r="DYI54" s="80"/>
      <c r="DYJ54"/>
      <c r="DYK54" s="80"/>
      <c r="DYL54"/>
      <c r="DYM54" s="80"/>
      <c r="DYN54"/>
      <c r="DYO54" s="80"/>
      <c r="DYP54"/>
      <c r="DYQ54" s="80"/>
      <c r="DYR54"/>
      <c r="DYS54" s="80"/>
      <c r="DYT54"/>
      <c r="DYU54" s="80"/>
      <c r="DYV54"/>
      <c r="DYW54" s="80"/>
      <c r="DYX54"/>
      <c r="DYY54" s="80"/>
      <c r="DYZ54"/>
      <c r="DZA54" s="80"/>
      <c r="DZB54"/>
      <c r="DZC54" s="80"/>
      <c r="DZD54"/>
      <c r="DZE54" s="80"/>
      <c r="DZF54"/>
      <c r="DZG54" s="80"/>
      <c r="DZH54"/>
      <c r="DZI54" s="80"/>
      <c r="DZJ54"/>
      <c r="DZK54" s="80"/>
      <c r="DZL54"/>
      <c r="DZM54" s="80"/>
      <c r="DZN54"/>
      <c r="DZO54" s="80"/>
      <c r="DZP54"/>
      <c r="DZQ54" s="80"/>
      <c r="DZR54"/>
      <c r="DZS54" s="80"/>
      <c r="DZT54"/>
      <c r="DZU54" s="80"/>
      <c r="DZV54"/>
      <c r="DZW54" s="80"/>
      <c r="DZX54"/>
      <c r="DZY54" s="80"/>
      <c r="DZZ54"/>
      <c r="EAA54" s="80"/>
      <c r="EAB54"/>
      <c r="EAC54" s="80"/>
      <c r="EAD54"/>
      <c r="EAE54" s="80"/>
      <c r="EAF54"/>
      <c r="EAG54" s="80"/>
      <c r="EAH54"/>
      <c r="EAI54" s="80"/>
      <c r="EAJ54"/>
      <c r="EAK54" s="80"/>
      <c r="EAL54"/>
      <c r="EAM54" s="80"/>
      <c r="EAN54"/>
      <c r="EAO54" s="80"/>
      <c r="EAP54"/>
      <c r="EAQ54" s="80"/>
      <c r="EAR54"/>
      <c r="EAS54" s="80"/>
      <c r="EAT54"/>
      <c r="EAU54" s="80"/>
      <c r="EAV54"/>
      <c r="EAW54" s="80"/>
      <c r="EAX54"/>
      <c r="EAY54" s="80"/>
      <c r="EAZ54"/>
      <c r="EBA54" s="80"/>
      <c r="EBB54"/>
      <c r="EBC54" s="80"/>
      <c r="EBD54"/>
      <c r="EBE54" s="80"/>
      <c r="EBF54"/>
      <c r="EBG54" s="80"/>
      <c r="EBH54"/>
      <c r="EBI54" s="80"/>
      <c r="EBJ54"/>
      <c r="EBK54" s="80"/>
      <c r="EBL54"/>
      <c r="EBM54" s="80"/>
      <c r="EBN54"/>
      <c r="EBO54" s="80"/>
      <c r="EBP54"/>
      <c r="EBQ54" s="80"/>
      <c r="EBR54"/>
      <c r="EBS54" s="80"/>
      <c r="EBT54"/>
      <c r="EBU54" s="80"/>
      <c r="EBV54"/>
      <c r="EBW54" s="80"/>
      <c r="EBX54"/>
      <c r="EBY54" s="80"/>
      <c r="EBZ54"/>
      <c r="ECA54" s="80"/>
      <c r="ECB54"/>
      <c r="ECC54" s="80"/>
      <c r="ECD54"/>
      <c r="ECE54" s="80"/>
      <c r="ECF54"/>
      <c r="ECG54" s="80"/>
      <c r="ECH54"/>
      <c r="ECI54" s="80"/>
      <c r="ECJ54"/>
      <c r="ECK54" s="80"/>
      <c r="ECL54"/>
      <c r="ECM54" s="80"/>
      <c r="ECN54"/>
      <c r="ECO54" s="80"/>
      <c r="ECP54"/>
      <c r="ECQ54" s="80"/>
      <c r="ECR54"/>
      <c r="ECS54" s="80"/>
      <c r="ECT54"/>
      <c r="ECU54" s="80"/>
      <c r="ECV54"/>
      <c r="ECW54" s="80"/>
      <c r="ECX54"/>
      <c r="ECY54" s="80"/>
      <c r="ECZ54"/>
      <c r="EDA54" s="80"/>
      <c r="EDB54"/>
      <c r="EDC54" s="80"/>
      <c r="EDD54"/>
      <c r="EDE54" s="80"/>
      <c r="EDF54"/>
      <c r="EDG54" s="80"/>
      <c r="EDH54"/>
      <c r="EDI54" s="80"/>
      <c r="EDJ54"/>
      <c r="EDK54" s="80"/>
      <c r="EDL54"/>
      <c r="EDM54" s="80"/>
      <c r="EDN54"/>
      <c r="EDO54" s="80"/>
      <c r="EDP54"/>
      <c r="EDQ54" s="80"/>
      <c r="EDR54"/>
      <c r="EDS54" s="80"/>
      <c r="EDT54"/>
      <c r="EDU54" s="80"/>
      <c r="EDV54"/>
      <c r="EDW54" s="80"/>
      <c r="EDX54"/>
      <c r="EDY54" s="80"/>
      <c r="EDZ54"/>
      <c r="EEA54" s="80"/>
      <c r="EEB54"/>
      <c r="EEC54" s="80"/>
      <c r="EED54"/>
      <c r="EEE54" s="80"/>
      <c r="EEF54"/>
      <c r="EEG54" s="80"/>
      <c r="EEH54"/>
      <c r="EEI54" s="80"/>
      <c r="EEJ54"/>
      <c r="EEK54" s="80"/>
      <c r="EEL54"/>
      <c r="EEM54" s="80"/>
      <c r="EEN54"/>
      <c r="EEO54" s="80"/>
      <c r="EEP54"/>
      <c r="EEQ54" s="80"/>
      <c r="EER54"/>
      <c r="EES54" s="80"/>
      <c r="EET54"/>
      <c r="EEU54" s="80"/>
      <c r="EEV54"/>
      <c r="EEW54" s="80"/>
      <c r="EEX54"/>
      <c r="EEY54" s="80"/>
      <c r="EEZ54"/>
      <c r="EFA54" s="80"/>
      <c r="EFB54"/>
      <c r="EFC54" s="80"/>
      <c r="EFD54"/>
      <c r="EFE54" s="80"/>
      <c r="EFF54"/>
      <c r="EFG54" s="80"/>
      <c r="EFH54"/>
      <c r="EFI54" s="80"/>
      <c r="EFJ54"/>
      <c r="EFK54" s="80"/>
      <c r="EFL54"/>
      <c r="EFM54" s="80"/>
      <c r="EFN54"/>
      <c r="EFO54" s="80"/>
      <c r="EFP54"/>
      <c r="EFQ54" s="80"/>
      <c r="EFR54"/>
      <c r="EFS54" s="80"/>
      <c r="EFT54"/>
      <c r="EFU54" s="80"/>
      <c r="EFV54"/>
      <c r="EFW54" s="80"/>
      <c r="EFX54"/>
      <c r="EFY54" s="80"/>
      <c r="EFZ54"/>
      <c r="EGA54" s="80"/>
      <c r="EGB54"/>
      <c r="EGC54" s="80"/>
      <c r="EGD54"/>
      <c r="EGE54" s="80"/>
      <c r="EGF54"/>
      <c r="EGG54" s="80"/>
      <c r="EGH54"/>
      <c r="EGI54" s="80"/>
      <c r="EGJ54"/>
      <c r="EGK54" s="80"/>
      <c r="EGL54"/>
      <c r="EGM54" s="80"/>
      <c r="EGN54"/>
      <c r="EGO54" s="80"/>
      <c r="EGP54"/>
      <c r="EGQ54" s="80"/>
      <c r="EGR54"/>
      <c r="EGS54" s="80"/>
      <c r="EGT54"/>
      <c r="EGU54" s="80"/>
      <c r="EGV54"/>
      <c r="EGW54" s="80"/>
      <c r="EGX54"/>
      <c r="EGY54" s="80"/>
      <c r="EGZ54"/>
      <c r="EHA54" s="80"/>
      <c r="EHB54"/>
      <c r="EHC54" s="80"/>
      <c r="EHD54"/>
      <c r="EHE54" s="80"/>
      <c r="EHF54"/>
      <c r="EHG54" s="80"/>
      <c r="EHH54"/>
      <c r="EHI54" s="80"/>
      <c r="EHJ54"/>
      <c r="EHK54" s="80"/>
      <c r="EHL54"/>
      <c r="EHM54" s="80"/>
      <c r="EHN54"/>
      <c r="EHO54" s="80"/>
      <c r="EHP54"/>
      <c r="EHQ54" s="80"/>
      <c r="EHR54"/>
      <c r="EHS54" s="80"/>
      <c r="EHT54"/>
      <c r="EHU54" s="80"/>
      <c r="EHV54"/>
      <c r="EHW54" s="80"/>
      <c r="EHX54"/>
      <c r="EHY54" s="80"/>
      <c r="EHZ54"/>
      <c r="EIA54" s="80"/>
      <c r="EIB54"/>
      <c r="EIC54" s="80"/>
      <c r="EID54"/>
      <c r="EIE54" s="80"/>
      <c r="EIF54"/>
      <c r="EIG54" s="80"/>
      <c r="EIH54"/>
      <c r="EII54" s="80"/>
      <c r="EIJ54"/>
      <c r="EIK54" s="80"/>
      <c r="EIL54"/>
      <c r="EIM54" s="80"/>
      <c r="EIN54"/>
      <c r="EIO54" s="80"/>
      <c r="EIP54"/>
      <c r="EIQ54" s="80"/>
      <c r="EIR54"/>
      <c r="EIS54" s="80"/>
      <c r="EIT54"/>
      <c r="EIU54" s="80"/>
      <c r="EIV54"/>
      <c r="EIW54" s="80"/>
      <c r="EIX54"/>
      <c r="EIY54" s="80"/>
      <c r="EIZ54"/>
      <c r="EJA54" s="80"/>
      <c r="EJB54"/>
      <c r="EJC54" s="80"/>
      <c r="EJD54"/>
      <c r="EJE54" s="80"/>
      <c r="EJF54"/>
      <c r="EJG54" s="80"/>
      <c r="EJH54"/>
      <c r="EJI54" s="80"/>
      <c r="EJJ54"/>
      <c r="EJK54" s="80"/>
      <c r="EJL54"/>
      <c r="EJM54" s="80"/>
      <c r="EJN54"/>
      <c r="EJO54" s="80"/>
      <c r="EJP54"/>
      <c r="EJQ54" s="80"/>
      <c r="EJR54"/>
      <c r="EJS54" s="80"/>
      <c r="EJT54"/>
      <c r="EJU54" s="80"/>
      <c r="EJV54"/>
      <c r="EJW54" s="80"/>
      <c r="EJX54"/>
      <c r="EJY54" s="80"/>
      <c r="EJZ54"/>
      <c r="EKA54" s="80"/>
      <c r="EKB54"/>
      <c r="EKC54" s="80"/>
      <c r="EKD54"/>
      <c r="EKE54" s="80"/>
      <c r="EKF54"/>
      <c r="EKG54" s="80"/>
      <c r="EKH54"/>
      <c r="EKI54" s="80"/>
      <c r="EKJ54"/>
      <c r="EKK54" s="80"/>
      <c r="EKL54"/>
      <c r="EKM54" s="80"/>
      <c r="EKN54"/>
      <c r="EKO54" s="80"/>
      <c r="EKP54"/>
      <c r="EKQ54" s="80"/>
      <c r="EKR54"/>
      <c r="EKS54" s="80"/>
      <c r="EKT54"/>
      <c r="EKU54" s="80"/>
      <c r="EKV54"/>
      <c r="EKW54" s="80"/>
      <c r="EKX54"/>
      <c r="EKY54" s="80"/>
      <c r="EKZ54"/>
      <c r="ELA54" s="80"/>
      <c r="ELB54"/>
      <c r="ELC54" s="80"/>
      <c r="ELD54"/>
      <c r="ELE54" s="80"/>
      <c r="ELF54"/>
      <c r="ELG54" s="80"/>
      <c r="ELH54"/>
      <c r="ELI54" s="80"/>
      <c r="ELJ54"/>
      <c r="ELK54" s="80"/>
      <c r="ELL54"/>
      <c r="ELM54" s="80"/>
      <c r="ELN54"/>
      <c r="ELO54" s="80"/>
      <c r="ELP54"/>
      <c r="ELQ54" s="80"/>
      <c r="ELR54"/>
      <c r="ELS54" s="80"/>
      <c r="ELT54"/>
      <c r="ELU54" s="80"/>
      <c r="ELV54"/>
      <c r="ELW54" s="80"/>
      <c r="ELX54"/>
      <c r="ELY54" s="80"/>
      <c r="ELZ54"/>
      <c r="EMA54" s="80"/>
      <c r="EMB54"/>
      <c r="EMC54" s="80"/>
      <c r="EMD54"/>
      <c r="EME54" s="80"/>
      <c r="EMF54"/>
      <c r="EMG54" s="80"/>
      <c r="EMH54"/>
      <c r="EMI54" s="80"/>
      <c r="EMJ54"/>
      <c r="EMK54" s="80"/>
      <c r="EML54"/>
      <c r="EMM54" s="80"/>
      <c r="EMN54"/>
      <c r="EMO54" s="80"/>
      <c r="EMP54"/>
      <c r="EMQ54" s="80"/>
      <c r="EMR54"/>
      <c r="EMS54" s="80"/>
      <c r="EMT54"/>
      <c r="EMU54" s="80"/>
      <c r="EMV54"/>
      <c r="EMW54" s="80"/>
      <c r="EMX54"/>
      <c r="EMY54" s="80"/>
      <c r="EMZ54"/>
      <c r="ENA54" s="80"/>
      <c r="ENB54"/>
      <c r="ENC54" s="80"/>
      <c r="END54"/>
      <c r="ENE54" s="80"/>
      <c r="ENF54"/>
      <c r="ENG54" s="80"/>
      <c r="ENH54"/>
      <c r="ENI54" s="80"/>
      <c r="ENJ54"/>
      <c r="ENK54" s="80"/>
      <c r="ENL54"/>
      <c r="ENM54" s="80"/>
      <c r="ENN54"/>
      <c r="ENO54" s="80"/>
      <c r="ENP54"/>
      <c r="ENQ54" s="80"/>
      <c r="ENR54"/>
      <c r="ENS54" s="80"/>
      <c r="ENT54"/>
      <c r="ENU54" s="80"/>
      <c r="ENV54"/>
      <c r="ENW54" s="80"/>
      <c r="ENX54"/>
      <c r="ENY54" s="80"/>
      <c r="ENZ54"/>
      <c r="EOA54" s="80"/>
      <c r="EOB54"/>
      <c r="EOC54" s="80"/>
      <c r="EOD54"/>
      <c r="EOE54" s="80"/>
      <c r="EOF54"/>
      <c r="EOG54" s="80"/>
      <c r="EOH54"/>
      <c r="EOI54" s="80"/>
      <c r="EOJ54"/>
      <c r="EOK54" s="80"/>
      <c r="EOL54"/>
      <c r="EOM54" s="80"/>
      <c r="EON54"/>
      <c r="EOO54" s="80"/>
      <c r="EOP54"/>
      <c r="EOQ54" s="80"/>
      <c r="EOR54"/>
      <c r="EOS54" s="80"/>
      <c r="EOT54"/>
      <c r="EOU54" s="80"/>
      <c r="EOV54"/>
      <c r="EOW54" s="80"/>
      <c r="EOX54"/>
      <c r="EOY54" s="80"/>
      <c r="EOZ54"/>
      <c r="EPA54" s="80"/>
      <c r="EPB54"/>
      <c r="EPC54" s="80"/>
      <c r="EPD54"/>
      <c r="EPE54" s="80"/>
      <c r="EPF54"/>
      <c r="EPG54" s="80"/>
      <c r="EPH54"/>
      <c r="EPI54" s="80"/>
      <c r="EPJ54"/>
      <c r="EPK54" s="80"/>
      <c r="EPL54"/>
      <c r="EPM54" s="80"/>
      <c r="EPN54"/>
      <c r="EPO54" s="80"/>
      <c r="EPP54"/>
      <c r="EPQ54" s="80"/>
      <c r="EPR54"/>
      <c r="EPS54" s="80"/>
      <c r="EPT54"/>
      <c r="EPU54" s="80"/>
      <c r="EPV54"/>
      <c r="EPW54" s="80"/>
      <c r="EPX54"/>
      <c r="EPY54" s="80"/>
      <c r="EPZ54"/>
      <c r="EQA54" s="80"/>
      <c r="EQB54"/>
      <c r="EQC54" s="80"/>
      <c r="EQD54"/>
      <c r="EQE54" s="80"/>
      <c r="EQF54"/>
      <c r="EQG54" s="80"/>
      <c r="EQH54"/>
      <c r="EQI54" s="80"/>
      <c r="EQJ54"/>
      <c r="EQK54" s="80"/>
      <c r="EQL54"/>
      <c r="EQM54" s="80"/>
      <c r="EQN54"/>
      <c r="EQO54" s="80"/>
      <c r="EQP54"/>
      <c r="EQQ54" s="80"/>
      <c r="EQR54"/>
      <c r="EQS54" s="80"/>
      <c r="EQT54"/>
      <c r="EQU54" s="80"/>
      <c r="EQV54"/>
      <c r="EQW54" s="80"/>
      <c r="EQX54"/>
      <c r="EQY54" s="80"/>
      <c r="EQZ54"/>
      <c r="ERA54" s="80"/>
      <c r="ERB54"/>
      <c r="ERC54" s="80"/>
      <c r="ERD54"/>
      <c r="ERE54" s="80"/>
      <c r="ERF54"/>
      <c r="ERG54" s="80"/>
      <c r="ERH54"/>
      <c r="ERI54" s="80"/>
      <c r="ERJ54"/>
      <c r="ERK54" s="80"/>
      <c r="ERL54"/>
      <c r="ERM54" s="80"/>
      <c r="ERN54"/>
      <c r="ERO54" s="80"/>
      <c r="ERP54"/>
      <c r="ERQ54" s="80"/>
      <c r="ERR54"/>
      <c r="ERS54" s="80"/>
      <c r="ERT54"/>
      <c r="ERU54" s="80"/>
      <c r="ERV54"/>
      <c r="ERW54" s="80"/>
      <c r="ERX54"/>
      <c r="ERY54" s="80"/>
      <c r="ERZ54"/>
      <c r="ESA54" s="80"/>
      <c r="ESB54"/>
      <c r="ESC54" s="80"/>
      <c r="ESD54"/>
      <c r="ESE54" s="80"/>
      <c r="ESF54"/>
      <c r="ESG54" s="80"/>
      <c r="ESH54"/>
      <c r="ESI54" s="80"/>
      <c r="ESJ54"/>
      <c r="ESK54" s="80"/>
      <c r="ESL54"/>
      <c r="ESM54" s="80"/>
      <c r="ESN54"/>
      <c r="ESO54" s="80"/>
      <c r="ESP54"/>
      <c r="ESQ54" s="80"/>
      <c r="ESR54"/>
      <c r="ESS54" s="80"/>
      <c r="EST54"/>
      <c r="ESU54" s="80"/>
      <c r="ESV54"/>
      <c r="ESW54" s="80"/>
      <c r="ESX54"/>
      <c r="ESY54" s="80"/>
      <c r="ESZ54"/>
      <c r="ETA54" s="80"/>
      <c r="ETB54"/>
      <c r="ETC54" s="80"/>
      <c r="ETD54"/>
      <c r="ETE54" s="80"/>
      <c r="ETF54"/>
      <c r="ETG54" s="80"/>
      <c r="ETH54"/>
      <c r="ETI54" s="80"/>
      <c r="ETJ54"/>
      <c r="ETK54" s="80"/>
      <c r="ETL54"/>
      <c r="ETM54" s="80"/>
      <c r="ETN54"/>
      <c r="ETO54" s="80"/>
      <c r="ETP54"/>
      <c r="ETQ54" s="80"/>
      <c r="ETR54"/>
      <c r="ETS54" s="80"/>
      <c r="ETT54"/>
      <c r="ETU54" s="80"/>
      <c r="ETV54"/>
      <c r="ETW54" s="80"/>
      <c r="ETX54"/>
      <c r="ETY54" s="80"/>
      <c r="ETZ54"/>
      <c r="EUA54" s="80"/>
      <c r="EUB54"/>
      <c r="EUC54" s="80"/>
      <c r="EUD54"/>
      <c r="EUE54" s="80"/>
      <c r="EUF54"/>
      <c r="EUG54" s="80"/>
      <c r="EUH54"/>
      <c r="EUI54" s="80"/>
      <c r="EUJ54"/>
      <c r="EUK54" s="80"/>
      <c r="EUL54"/>
      <c r="EUM54" s="80"/>
      <c r="EUN54"/>
      <c r="EUO54" s="80"/>
      <c r="EUP54"/>
      <c r="EUQ54" s="80"/>
      <c r="EUR54"/>
      <c r="EUS54" s="80"/>
      <c r="EUT54"/>
      <c r="EUU54" s="80"/>
      <c r="EUV54"/>
      <c r="EUW54" s="80"/>
      <c r="EUX54"/>
      <c r="EUY54" s="80"/>
      <c r="EUZ54"/>
      <c r="EVA54" s="80"/>
      <c r="EVB54"/>
      <c r="EVC54" s="80"/>
      <c r="EVD54"/>
      <c r="EVE54" s="80"/>
      <c r="EVF54"/>
      <c r="EVG54" s="80"/>
      <c r="EVH54"/>
      <c r="EVI54" s="80"/>
      <c r="EVJ54"/>
      <c r="EVK54" s="80"/>
      <c r="EVL54"/>
      <c r="EVM54" s="80"/>
      <c r="EVN54"/>
      <c r="EVO54" s="80"/>
      <c r="EVP54"/>
      <c r="EVQ54" s="80"/>
      <c r="EVR54"/>
      <c r="EVS54" s="80"/>
      <c r="EVT54"/>
      <c r="EVU54" s="80"/>
      <c r="EVV54"/>
      <c r="EVW54" s="80"/>
      <c r="EVX54"/>
      <c r="EVY54" s="80"/>
      <c r="EVZ54"/>
      <c r="EWA54" s="80"/>
      <c r="EWB54"/>
      <c r="EWC54" s="80"/>
      <c r="EWD54"/>
      <c r="EWE54" s="80"/>
      <c r="EWF54"/>
      <c r="EWG54" s="80"/>
      <c r="EWH54"/>
      <c r="EWI54" s="80"/>
      <c r="EWJ54"/>
      <c r="EWK54" s="80"/>
      <c r="EWL54"/>
      <c r="EWM54" s="80"/>
      <c r="EWN54"/>
      <c r="EWO54" s="80"/>
      <c r="EWP54"/>
      <c r="EWQ54" s="80"/>
      <c r="EWR54"/>
      <c r="EWS54" s="80"/>
      <c r="EWT54"/>
      <c r="EWU54" s="80"/>
      <c r="EWV54"/>
      <c r="EWW54" s="80"/>
      <c r="EWX54"/>
      <c r="EWY54" s="80"/>
      <c r="EWZ54"/>
      <c r="EXA54" s="80"/>
      <c r="EXB54"/>
      <c r="EXC54" s="80"/>
      <c r="EXD54"/>
      <c r="EXE54" s="80"/>
      <c r="EXF54"/>
      <c r="EXG54" s="80"/>
      <c r="EXH54"/>
      <c r="EXI54" s="80"/>
      <c r="EXJ54"/>
      <c r="EXK54" s="80"/>
      <c r="EXL54"/>
      <c r="EXM54" s="80"/>
      <c r="EXN54"/>
      <c r="EXO54" s="80"/>
      <c r="EXP54"/>
      <c r="EXQ54" s="80"/>
      <c r="EXR54"/>
      <c r="EXS54" s="80"/>
      <c r="EXT54"/>
      <c r="EXU54" s="80"/>
      <c r="EXV54"/>
      <c r="EXW54" s="80"/>
      <c r="EXX54"/>
      <c r="EXY54" s="80"/>
      <c r="EXZ54"/>
      <c r="EYA54" s="80"/>
      <c r="EYB54"/>
      <c r="EYC54" s="80"/>
      <c r="EYD54"/>
      <c r="EYE54" s="80"/>
      <c r="EYF54"/>
      <c r="EYG54" s="80"/>
      <c r="EYH54"/>
      <c r="EYI54" s="80"/>
      <c r="EYJ54"/>
      <c r="EYK54" s="80"/>
      <c r="EYL54"/>
      <c r="EYM54" s="80"/>
      <c r="EYN54"/>
      <c r="EYO54" s="80"/>
      <c r="EYP54"/>
      <c r="EYQ54" s="80"/>
      <c r="EYR54"/>
      <c r="EYS54" s="80"/>
      <c r="EYT54"/>
      <c r="EYU54" s="80"/>
      <c r="EYV54"/>
      <c r="EYW54" s="80"/>
      <c r="EYX54"/>
      <c r="EYY54" s="80"/>
      <c r="EYZ54"/>
      <c r="EZA54" s="80"/>
      <c r="EZB54"/>
      <c r="EZC54" s="80"/>
      <c r="EZD54"/>
      <c r="EZE54" s="80"/>
      <c r="EZF54"/>
      <c r="EZG54" s="80"/>
      <c r="EZH54"/>
      <c r="EZI54" s="80"/>
      <c r="EZJ54"/>
      <c r="EZK54" s="80"/>
      <c r="EZL54"/>
      <c r="EZM54" s="80"/>
      <c r="EZN54"/>
      <c r="EZO54" s="80"/>
      <c r="EZP54"/>
      <c r="EZQ54" s="80"/>
      <c r="EZR54"/>
      <c r="EZS54" s="80"/>
      <c r="EZT54"/>
      <c r="EZU54" s="80"/>
      <c r="EZV54"/>
      <c r="EZW54" s="80"/>
      <c r="EZX54"/>
      <c r="EZY54" s="80"/>
      <c r="EZZ54"/>
      <c r="FAA54" s="80"/>
      <c r="FAB54"/>
      <c r="FAC54" s="80"/>
      <c r="FAD54"/>
      <c r="FAE54" s="80"/>
      <c r="FAF54"/>
      <c r="FAG54" s="80"/>
      <c r="FAH54"/>
      <c r="FAI54" s="80"/>
      <c r="FAJ54"/>
      <c r="FAK54" s="80"/>
      <c r="FAL54"/>
      <c r="FAM54" s="80"/>
      <c r="FAN54"/>
      <c r="FAO54" s="80"/>
      <c r="FAP54"/>
      <c r="FAQ54" s="80"/>
      <c r="FAR54"/>
      <c r="FAS54" s="80"/>
      <c r="FAT54"/>
      <c r="FAU54" s="80"/>
      <c r="FAV54"/>
      <c r="FAW54" s="80"/>
      <c r="FAX54"/>
      <c r="FAY54" s="80"/>
      <c r="FAZ54"/>
      <c r="FBA54" s="80"/>
      <c r="FBB54"/>
      <c r="FBC54" s="80"/>
      <c r="FBD54"/>
      <c r="FBE54" s="80"/>
      <c r="FBF54"/>
      <c r="FBG54" s="80"/>
      <c r="FBH54"/>
      <c r="FBI54" s="80"/>
      <c r="FBJ54"/>
      <c r="FBK54" s="80"/>
      <c r="FBL54"/>
      <c r="FBM54" s="80"/>
      <c r="FBN54"/>
      <c r="FBO54" s="80"/>
      <c r="FBP54"/>
      <c r="FBQ54" s="80"/>
      <c r="FBR54"/>
      <c r="FBS54" s="80"/>
      <c r="FBT54"/>
      <c r="FBU54" s="80"/>
      <c r="FBV54"/>
      <c r="FBW54" s="80"/>
      <c r="FBX54"/>
      <c r="FBY54" s="80"/>
      <c r="FBZ54"/>
      <c r="FCA54" s="80"/>
      <c r="FCB54"/>
      <c r="FCC54" s="80"/>
      <c r="FCD54"/>
      <c r="FCE54" s="80"/>
      <c r="FCF54"/>
      <c r="FCG54" s="80"/>
      <c r="FCH54"/>
      <c r="FCI54" s="80"/>
      <c r="FCJ54"/>
      <c r="FCK54" s="80"/>
      <c r="FCL54"/>
      <c r="FCM54" s="80"/>
      <c r="FCN54"/>
      <c r="FCO54" s="80"/>
      <c r="FCP54"/>
      <c r="FCQ54" s="80"/>
      <c r="FCR54"/>
      <c r="FCS54" s="80"/>
      <c r="FCT54"/>
      <c r="FCU54" s="80"/>
      <c r="FCV54"/>
      <c r="FCW54" s="80"/>
      <c r="FCX54"/>
      <c r="FCY54" s="80"/>
      <c r="FCZ54"/>
      <c r="FDA54" s="80"/>
      <c r="FDB54"/>
      <c r="FDC54" s="80"/>
      <c r="FDD54"/>
      <c r="FDE54" s="80"/>
      <c r="FDF54"/>
      <c r="FDG54" s="80"/>
      <c r="FDH54"/>
      <c r="FDI54" s="80"/>
      <c r="FDJ54"/>
      <c r="FDK54" s="80"/>
      <c r="FDL54"/>
      <c r="FDM54" s="80"/>
      <c r="FDN54"/>
      <c r="FDO54" s="80"/>
      <c r="FDP54"/>
      <c r="FDQ54" s="80"/>
      <c r="FDR54"/>
      <c r="FDS54" s="80"/>
      <c r="FDT54"/>
      <c r="FDU54" s="80"/>
      <c r="FDV54"/>
      <c r="FDW54" s="80"/>
      <c r="FDX54"/>
      <c r="FDY54" s="80"/>
      <c r="FDZ54"/>
      <c r="FEA54" s="80"/>
      <c r="FEB54"/>
      <c r="FEC54" s="80"/>
      <c r="FED54"/>
      <c r="FEE54" s="80"/>
      <c r="FEF54"/>
      <c r="FEG54" s="80"/>
      <c r="FEH54"/>
      <c r="FEI54" s="80"/>
      <c r="FEJ54"/>
      <c r="FEK54" s="80"/>
      <c r="FEL54"/>
      <c r="FEM54" s="80"/>
      <c r="FEN54"/>
      <c r="FEO54" s="80"/>
      <c r="FEP54"/>
      <c r="FEQ54" s="80"/>
      <c r="FER54"/>
      <c r="FES54" s="80"/>
      <c r="FET54"/>
      <c r="FEU54" s="80"/>
      <c r="FEV54"/>
      <c r="FEW54" s="80"/>
      <c r="FEX54"/>
      <c r="FEY54" s="80"/>
      <c r="FEZ54"/>
      <c r="FFA54" s="80"/>
      <c r="FFB54"/>
      <c r="FFC54" s="80"/>
      <c r="FFD54"/>
      <c r="FFE54" s="80"/>
      <c r="FFF54"/>
      <c r="FFG54" s="80"/>
      <c r="FFH54"/>
      <c r="FFI54" s="80"/>
      <c r="FFJ54"/>
      <c r="FFK54" s="80"/>
      <c r="FFL54"/>
      <c r="FFM54" s="80"/>
      <c r="FFN54"/>
      <c r="FFO54" s="80"/>
      <c r="FFP54"/>
      <c r="FFQ54" s="80"/>
      <c r="FFR54"/>
      <c r="FFS54" s="80"/>
      <c r="FFT54"/>
      <c r="FFU54" s="80"/>
      <c r="FFV54"/>
      <c r="FFW54" s="80"/>
      <c r="FFX54"/>
      <c r="FFY54" s="80"/>
      <c r="FFZ54"/>
      <c r="FGA54" s="80"/>
      <c r="FGB54"/>
      <c r="FGC54" s="80"/>
      <c r="FGD54"/>
      <c r="FGE54" s="80"/>
      <c r="FGF54"/>
      <c r="FGG54" s="80"/>
      <c r="FGH54"/>
      <c r="FGI54" s="80"/>
      <c r="FGJ54"/>
      <c r="FGK54" s="80"/>
      <c r="FGL54"/>
      <c r="FGM54" s="80"/>
      <c r="FGN54"/>
      <c r="FGO54" s="80"/>
      <c r="FGP54"/>
      <c r="FGQ54" s="80"/>
      <c r="FGR54"/>
      <c r="FGS54" s="80"/>
      <c r="FGT54"/>
      <c r="FGU54" s="80"/>
      <c r="FGV54"/>
      <c r="FGW54" s="80"/>
      <c r="FGX54"/>
      <c r="FGY54" s="80"/>
      <c r="FGZ54"/>
      <c r="FHA54" s="80"/>
      <c r="FHB54"/>
      <c r="FHC54" s="80"/>
      <c r="FHD54"/>
      <c r="FHE54" s="80"/>
      <c r="FHF54"/>
      <c r="FHG54" s="80"/>
      <c r="FHH54"/>
      <c r="FHI54" s="80"/>
      <c r="FHJ54"/>
      <c r="FHK54" s="80"/>
      <c r="FHL54"/>
      <c r="FHM54" s="80"/>
      <c r="FHN54"/>
      <c r="FHO54" s="80"/>
      <c r="FHP54"/>
      <c r="FHQ54" s="80"/>
      <c r="FHR54"/>
      <c r="FHS54" s="80"/>
      <c r="FHT54"/>
      <c r="FHU54" s="80"/>
      <c r="FHV54"/>
      <c r="FHW54" s="80"/>
      <c r="FHX54"/>
      <c r="FHY54" s="80"/>
      <c r="FHZ54"/>
      <c r="FIA54" s="80"/>
      <c r="FIB54"/>
      <c r="FIC54" s="80"/>
      <c r="FID54"/>
      <c r="FIE54" s="80"/>
      <c r="FIF54"/>
      <c r="FIG54" s="80"/>
      <c r="FIH54"/>
      <c r="FII54" s="80"/>
      <c r="FIJ54"/>
      <c r="FIK54" s="80"/>
      <c r="FIL54"/>
      <c r="FIM54" s="80"/>
      <c r="FIN54"/>
      <c r="FIO54" s="80"/>
      <c r="FIP54"/>
      <c r="FIQ54" s="80"/>
      <c r="FIR54"/>
      <c r="FIS54" s="80"/>
      <c r="FIT54"/>
      <c r="FIU54" s="80"/>
      <c r="FIV54"/>
      <c r="FIW54" s="80"/>
      <c r="FIX54"/>
      <c r="FIY54" s="80"/>
      <c r="FIZ54"/>
      <c r="FJA54" s="80"/>
      <c r="FJB54"/>
      <c r="FJC54" s="80"/>
      <c r="FJD54"/>
      <c r="FJE54" s="80"/>
      <c r="FJF54"/>
      <c r="FJG54" s="80"/>
      <c r="FJH54"/>
      <c r="FJI54" s="80"/>
      <c r="FJJ54"/>
      <c r="FJK54" s="80"/>
      <c r="FJL54"/>
      <c r="FJM54" s="80"/>
      <c r="FJN54"/>
      <c r="FJO54" s="80"/>
      <c r="FJP54"/>
      <c r="FJQ54" s="80"/>
      <c r="FJR54"/>
      <c r="FJS54" s="80"/>
      <c r="FJT54"/>
      <c r="FJU54" s="80"/>
      <c r="FJV54"/>
      <c r="FJW54" s="80"/>
      <c r="FJX54"/>
      <c r="FJY54" s="80"/>
      <c r="FJZ54"/>
      <c r="FKA54" s="80"/>
      <c r="FKB54"/>
      <c r="FKC54" s="80"/>
      <c r="FKD54"/>
      <c r="FKE54" s="80"/>
      <c r="FKF54"/>
      <c r="FKG54" s="80"/>
      <c r="FKH54"/>
      <c r="FKI54" s="80"/>
      <c r="FKJ54"/>
      <c r="FKK54" s="80"/>
      <c r="FKL54"/>
      <c r="FKM54" s="80"/>
      <c r="FKN54"/>
      <c r="FKO54" s="80"/>
      <c r="FKP54"/>
      <c r="FKQ54" s="80"/>
      <c r="FKR54"/>
      <c r="FKS54" s="80"/>
      <c r="FKT54"/>
      <c r="FKU54" s="80"/>
      <c r="FKV54"/>
      <c r="FKW54" s="80"/>
      <c r="FKX54"/>
      <c r="FKY54" s="80"/>
      <c r="FKZ54"/>
      <c r="FLA54" s="80"/>
      <c r="FLB54"/>
      <c r="FLC54" s="80"/>
      <c r="FLD54"/>
      <c r="FLE54" s="80"/>
      <c r="FLF54"/>
      <c r="FLG54" s="80"/>
      <c r="FLH54"/>
      <c r="FLI54" s="80"/>
      <c r="FLJ54"/>
      <c r="FLK54" s="80"/>
      <c r="FLL54"/>
      <c r="FLM54" s="80"/>
      <c r="FLN54"/>
      <c r="FLO54" s="80"/>
      <c r="FLP54"/>
      <c r="FLQ54" s="80"/>
      <c r="FLR54"/>
      <c r="FLS54" s="80"/>
      <c r="FLT54"/>
      <c r="FLU54" s="80"/>
      <c r="FLV54"/>
      <c r="FLW54" s="80"/>
      <c r="FLX54"/>
      <c r="FLY54" s="80"/>
      <c r="FLZ54"/>
      <c r="FMA54" s="80"/>
      <c r="FMB54"/>
      <c r="FMC54" s="80"/>
      <c r="FMD54"/>
      <c r="FME54" s="80"/>
      <c r="FMF54"/>
      <c r="FMG54" s="80"/>
      <c r="FMH54"/>
      <c r="FMI54" s="80"/>
      <c r="FMJ54"/>
      <c r="FMK54" s="80"/>
      <c r="FML54"/>
      <c r="FMM54" s="80"/>
      <c r="FMN54"/>
      <c r="FMO54" s="80"/>
      <c r="FMP54"/>
      <c r="FMQ54" s="80"/>
      <c r="FMR54"/>
      <c r="FMS54" s="80"/>
      <c r="FMT54"/>
      <c r="FMU54" s="80"/>
      <c r="FMV54"/>
      <c r="FMW54" s="80"/>
      <c r="FMX54"/>
      <c r="FMY54" s="80"/>
      <c r="FMZ54"/>
      <c r="FNA54" s="80"/>
      <c r="FNB54"/>
      <c r="FNC54" s="80"/>
      <c r="FND54"/>
      <c r="FNE54" s="80"/>
      <c r="FNF54"/>
      <c r="FNG54" s="80"/>
      <c r="FNH54"/>
      <c r="FNI54" s="80"/>
      <c r="FNJ54"/>
      <c r="FNK54" s="80"/>
      <c r="FNL54"/>
      <c r="FNM54" s="80"/>
      <c r="FNN54"/>
      <c r="FNO54" s="80"/>
      <c r="FNP54"/>
      <c r="FNQ54" s="80"/>
      <c r="FNR54"/>
      <c r="FNS54" s="80"/>
      <c r="FNT54"/>
      <c r="FNU54" s="80"/>
      <c r="FNV54"/>
      <c r="FNW54" s="80"/>
      <c r="FNX54"/>
      <c r="FNY54" s="80"/>
      <c r="FNZ54"/>
      <c r="FOA54" s="80"/>
      <c r="FOB54"/>
      <c r="FOC54" s="80"/>
      <c r="FOD54"/>
      <c r="FOE54" s="80"/>
      <c r="FOF54"/>
      <c r="FOG54" s="80"/>
      <c r="FOH54"/>
      <c r="FOI54" s="80"/>
      <c r="FOJ54"/>
      <c r="FOK54" s="80"/>
      <c r="FOL54"/>
      <c r="FOM54" s="80"/>
      <c r="FON54"/>
      <c r="FOO54" s="80"/>
      <c r="FOP54"/>
      <c r="FOQ54" s="80"/>
      <c r="FOR54"/>
      <c r="FOS54" s="80"/>
      <c r="FOT54"/>
      <c r="FOU54" s="80"/>
      <c r="FOV54"/>
      <c r="FOW54" s="80"/>
      <c r="FOX54"/>
      <c r="FOY54" s="80"/>
      <c r="FOZ54"/>
      <c r="FPA54" s="80"/>
      <c r="FPB54"/>
      <c r="FPC54" s="80"/>
      <c r="FPD54"/>
      <c r="FPE54" s="80"/>
      <c r="FPF54"/>
      <c r="FPG54" s="80"/>
      <c r="FPH54"/>
      <c r="FPI54" s="80"/>
      <c r="FPJ54"/>
      <c r="FPK54" s="80"/>
      <c r="FPL54"/>
      <c r="FPM54" s="80"/>
      <c r="FPN54"/>
      <c r="FPO54" s="80"/>
      <c r="FPP54"/>
      <c r="FPQ54" s="80"/>
      <c r="FPR54"/>
      <c r="FPS54" s="80"/>
      <c r="FPT54"/>
      <c r="FPU54" s="80"/>
      <c r="FPV54"/>
      <c r="FPW54" s="80"/>
      <c r="FPX54"/>
      <c r="FPY54" s="80"/>
      <c r="FPZ54"/>
      <c r="FQA54" s="80"/>
      <c r="FQB54"/>
      <c r="FQC54" s="80"/>
      <c r="FQD54"/>
      <c r="FQE54" s="80"/>
      <c r="FQF54"/>
      <c r="FQG54" s="80"/>
      <c r="FQH54"/>
      <c r="FQI54" s="80"/>
      <c r="FQJ54"/>
      <c r="FQK54" s="80"/>
      <c r="FQL54"/>
      <c r="FQM54" s="80"/>
      <c r="FQN54"/>
      <c r="FQO54" s="80"/>
      <c r="FQP54"/>
      <c r="FQQ54" s="80"/>
      <c r="FQR54"/>
      <c r="FQS54" s="80"/>
      <c r="FQT54"/>
      <c r="FQU54" s="80"/>
      <c r="FQV54"/>
      <c r="FQW54" s="80"/>
      <c r="FQX54"/>
      <c r="FQY54" s="80"/>
      <c r="FQZ54"/>
      <c r="FRA54" s="80"/>
      <c r="FRB54"/>
      <c r="FRC54" s="80"/>
      <c r="FRD54"/>
      <c r="FRE54" s="80"/>
      <c r="FRF54"/>
      <c r="FRG54" s="80"/>
      <c r="FRH54"/>
      <c r="FRI54" s="80"/>
      <c r="FRJ54"/>
      <c r="FRK54" s="80"/>
      <c r="FRL54"/>
      <c r="FRM54" s="80"/>
      <c r="FRN54"/>
      <c r="FRO54" s="80"/>
      <c r="FRP54"/>
      <c r="FRQ54" s="80"/>
      <c r="FRR54"/>
      <c r="FRS54" s="80"/>
      <c r="FRT54"/>
      <c r="FRU54" s="80"/>
      <c r="FRV54"/>
      <c r="FRW54" s="80"/>
      <c r="FRX54"/>
      <c r="FRY54" s="80"/>
      <c r="FRZ54"/>
      <c r="FSA54" s="80"/>
      <c r="FSB54"/>
      <c r="FSC54" s="80"/>
      <c r="FSD54"/>
      <c r="FSE54" s="80"/>
      <c r="FSF54"/>
      <c r="FSG54" s="80"/>
      <c r="FSH54"/>
      <c r="FSI54" s="80"/>
      <c r="FSJ54"/>
      <c r="FSK54" s="80"/>
      <c r="FSL54"/>
      <c r="FSM54" s="80"/>
      <c r="FSN54"/>
      <c r="FSO54" s="80"/>
      <c r="FSP54"/>
      <c r="FSQ54" s="80"/>
      <c r="FSR54"/>
      <c r="FSS54" s="80"/>
      <c r="FST54"/>
      <c r="FSU54" s="80"/>
      <c r="FSV54"/>
      <c r="FSW54" s="80"/>
      <c r="FSX54"/>
      <c r="FSY54" s="80"/>
      <c r="FSZ54"/>
      <c r="FTA54" s="80"/>
      <c r="FTB54"/>
      <c r="FTC54" s="80"/>
      <c r="FTD54"/>
      <c r="FTE54" s="80"/>
      <c r="FTF54"/>
      <c r="FTG54" s="80"/>
      <c r="FTH54"/>
      <c r="FTI54" s="80"/>
      <c r="FTJ54"/>
      <c r="FTK54" s="80"/>
      <c r="FTL54"/>
      <c r="FTM54" s="80"/>
      <c r="FTN54"/>
      <c r="FTO54" s="80"/>
      <c r="FTP54"/>
      <c r="FTQ54" s="80"/>
      <c r="FTR54"/>
      <c r="FTS54" s="80"/>
      <c r="FTT54"/>
      <c r="FTU54" s="80"/>
      <c r="FTV54"/>
      <c r="FTW54" s="80"/>
      <c r="FTX54"/>
      <c r="FTY54" s="80"/>
      <c r="FTZ54"/>
      <c r="FUA54" s="80"/>
      <c r="FUB54"/>
      <c r="FUC54" s="80"/>
      <c r="FUD54"/>
      <c r="FUE54" s="80"/>
      <c r="FUF54"/>
      <c r="FUG54" s="80"/>
      <c r="FUH54"/>
      <c r="FUI54" s="80"/>
      <c r="FUJ54"/>
      <c r="FUK54" s="80"/>
      <c r="FUL54"/>
      <c r="FUM54" s="80"/>
      <c r="FUN54"/>
      <c r="FUO54" s="80"/>
      <c r="FUP54"/>
      <c r="FUQ54" s="80"/>
      <c r="FUR54"/>
      <c r="FUS54" s="80"/>
      <c r="FUT54"/>
      <c r="FUU54" s="80"/>
      <c r="FUV54"/>
      <c r="FUW54" s="80"/>
      <c r="FUX54"/>
      <c r="FUY54" s="80"/>
      <c r="FUZ54"/>
      <c r="FVA54" s="80"/>
      <c r="FVB54"/>
      <c r="FVC54" s="80"/>
      <c r="FVD54"/>
      <c r="FVE54" s="80"/>
      <c r="FVF54"/>
      <c r="FVG54" s="80"/>
      <c r="FVH54"/>
      <c r="FVI54" s="80"/>
      <c r="FVJ54"/>
      <c r="FVK54" s="80"/>
      <c r="FVL54"/>
      <c r="FVM54" s="80"/>
      <c r="FVN54"/>
      <c r="FVO54" s="80"/>
      <c r="FVP54"/>
      <c r="FVQ54" s="80"/>
      <c r="FVR54"/>
      <c r="FVS54" s="80"/>
      <c r="FVT54"/>
      <c r="FVU54" s="80"/>
      <c r="FVV54"/>
      <c r="FVW54" s="80"/>
      <c r="FVX54"/>
      <c r="FVY54" s="80"/>
      <c r="FVZ54"/>
      <c r="FWA54" s="80"/>
      <c r="FWB54"/>
      <c r="FWC54" s="80"/>
      <c r="FWD54"/>
      <c r="FWE54" s="80"/>
      <c r="FWF54"/>
      <c r="FWG54" s="80"/>
      <c r="FWH54"/>
      <c r="FWI54" s="80"/>
      <c r="FWJ54"/>
      <c r="FWK54" s="80"/>
      <c r="FWL54"/>
      <c r="FWM54" s="80"/>
      <c r="FWN54"/>
      <c r="FWO54" s="80"/>
      <c r="FWP54"/>
      <c r="FWQ54" s="80"/>
      <c r="FWR54"/>
      <c r="FWS54" s="80"/>
      <c r="FWT54"/>
      <c r="FWU54" s="80"/>
      <c r="FWV54"/>
      <c r="FWW54" s="80"/>
      <c r="FWX54"/>
      <c r="FWY54" s="80"/>
      <c r="FWZ54"/>
      <c r="FXA54" s="80"/>
      <c r="FXB54"/>
      <c r="FXC54" s="80"/>
      <c r="FXD54"/>
      <c r="FXE54" s="80"/>
      <c r="FXF54"/>
      <c r="FXG54" s="80"/>
      <c r="FXH54"/>
      <c r="FXI54" s="80"/>
      <c r="FXJ54"/>
      <c r="FXK54" s="80"/>
      <c r="FXL54"/>
      <c r="FXM54" s="80"/>
      <c r="FXN54"/>
      <c r="FXO54" s="80"/>
      <c r="FXP54"/>
      <c r="FXQ54" s="80"/>
      <c r="FXR54"/>
      <c r="FXS54" s="80"/>
      <c r="FXT54"/>
      <c r="FXU54" s="80"/>
      <c r="FXV54"/>
      <c r="FXW54" s="80"/>
      <c r="FXX54"/>
      <c r="FXY54" s="80"/>
      <c r="FXZ54"/>
      <c r="FYA54" s="80"/>
      <c r="FYB54"/>
      <c r="FYC54" s="80"/>
      <c r="FYD54"/>
      <c r="FYE54" s="80"/>
      <c r="FYF54"/>
      <c r="FYG54" s="80"/>
      <c r="FYH54"/>
      <c r="FYI54" s="80"/>
      <c r="FYJ54"/>
      <c r="FYK54" s="80"/>
      <c r="FYL54"/>
      <c r="FYM54" s="80"/>
      <c r="FYN54"/>
      <c r="FYO54" s="80"/>
      <c r="FYP54"/>
      <c r="FYQ54" s="80"/>
      <c r="FYR54"/>
      <c r="FYS54" s="80"/>
      <c r="FYT54"/>
      <c r="FYU54" s="80"/>
      <c r="FYV54"/>
      <c r="FYW54" s="80"/>
      <c r="FYX54"/>
      <c r="FYY54" s="80"/>
      <c r="FYZ54"/>
      <c r="FZA54" s="80"/>
      <c r="FZB54"/>
      <c r="FZC54" s="80"/>
      <c r="FZD54"/>
      <c r="FZE54" s="80"/>
      <c r="FZF54"/>
      <c r="FZG54" s="80"/>
      <c r="FZH54"/>
      <c r="FZI54" s="80"/>
      <c r="FZJ54"/>
      <c r="FZK54" s="80"/>
      <c r="FZL54"/>
      <c r="FZM54" s="80"/>
      <c r="FZN54"/>
      <c r="FZO54" s="80"/>
      <c r="FZP54"/>
      <c r="FZQ54" s="80"/>
      <c r="FZR54"/>
      <c r="FZS54" s="80"/>
      <c r="FZT54"/>
      <c r="FZU54" s="80"/>
      <c r="FZV54"/>
      <c r="FZW54" s="80"/>
      <c r="FZX54"/>
      <c r="FZY54" s="80"/>
      <c r="FZZ54"/>
      <c r="GAA54" s="80"/>
      <c r="GAB54"/>
      <c r="GAC54" s="80"/>
      <c r="GAD54"/>
      <c r="GAE54" s="80"/>
      <c r="GAF54"/>
      <c r="GAG54" s="80"/>
      <c r="GAH54"/>
      <c r="GAI54" s="80"/>
      <c r="GAJ54"/>
      <c r="GAK54" s="80"/>
      <c r="GAL54"/>
      <c r="GAM54" s="80"/>
      <c r="GAN54"/>
      <c r="GAO54" s="80"/>
      <c r="GAP54"/>
      <c r="GAQ54" s="80"/>
      <c r="GAR54"/>
      <c r="GAS54" s="80"/>
      <c r="GAT54"/>
      <c r="GAU54" s="80"/>
      <c r="GAV54"/>
      <c r="GAW54" s="80"/>
      <c r="GAX54"/>
      <c r="GAY54" s="80"/>
      <c r="GAZ54"/>
      <c r="GBA54" s="80"/>
      <c r="GBB54"/>
      <c r="GBC54" s="80"/>
      <c r="GBD54"/>
      <c r="GBE54" s="80"/>
      <c r="GBF54"/>
      <c r="GBG54" s="80"/>
      <c r="GBH54"/>
      <c r="GBI54" s="80"/>
      <c r="GBJ54"/>
      <c r="GBK54" s="80"/>
      <c r="GBL54"/>
      <c r="GBM54" s="80"/>
      <c r="GBN54"/>
      <c r="GBO54" s="80"/>
      <c r="GBP54"/>
      <c r="GBQ54" s="80"/>
      <c r="GBR54"/>
      <c r="GBS54" s="80"/>
      <c r="GBT54"/>
      <c r="GBU54" s="80"/>
      <c r="GBV54"/>
      <c r="GBW54" s="80"/>
      <c r="GBX54"/>
      <c r="GBY54" s="80"/>
      <c r="GBZ54"/>
      <c r="GCA54" s="80"/>
      <c r="GCB54"/>
      <c r="GCC54" s="80"/>
      <c r="GCD54"/>
      <c r="GCE54" s="80"/>
      <c r="GCF54"/>
      <c r="GCG54" s="80"/>
      <c r="GCH54"/>
      <c r="GCI54" s="80"/>
      <c r="GCJ54"/>
      <c r="GCK54" s="80"/>
      <c r="GCL54"/>
      <c r="GCM54" s="80"/>
      <c r="GCN54"/>
      <c r="GCO54" s="80"/>
      <c r="GCP54"/>
      <c r="GCQ54" s="80"/>
      <c r="GCR54"/>
      <c r="GCS54" s="80"/>
      <c r="GCT54"/>
      <c r="GCU54" s="80"/>
      <c r="GCV54"/>
      <c r="GCW54" s="80"/>
      <c r="GCX54"/>
      <c r="GCY54" s="80"/>
      <c r="GCZ54"/>
      <c r="GDA54" s="80"/>
      <c r="GDB54"/>
      <c r="GDC54" s="80"/>
      <c r="GDD54"/>
      <c r="GDE54" s="80"/>
      <c r="GDF54"/>
      <c r="GDG54" s="80"/>
      <c r="GDH54"/>
      <c r="GDI54" s="80"/>
      <c r="GDJ54"/>
      <c r="GDK54" s="80"/>
      <c r="GDL54"/>
      <c r="GDM54" s="80"/>
      <c r="GDN54"/>
      <c r="GDO54" s="80"/>
      <c r="GDP54"/>
      <c r="GDQ54" s="80"/>
      <c r="GDR54"/>
      <c r="GDS54" s="80"/>
      <c r="GDT54"/>
      <c r="GDU54" s="80"/>
      <c r="GDV54"/>
      <c r="GDW54" s="80"/>
      <c r="GDX54"/>
      <c r="GDY54" s="80"/>
      <c r="GDZ54"/>
      <c r="GEA54" s="80"/>
      <c r="GEB54"/>
      <c r="GEC54" s="80"/>
      <c r="GED54"/>
      <c r="GEE54" s="80"/>
      <c r="GEF54"/>
      <c r="GEG54" s="80"/>
      <c r="GEH54"/>
      <c r="GEI54" s="80"/>
      <c r="GEJ54"/>
      <c r="GEK54" s="80"/>
      <c r="GEL54"/>
      <c r="GEM54" s="80"/>
      <c r="GEN54"/>
      <c r="GEO54" s="80"/>
      <c r="GEP54"/>
      <c r="GEQ54" s="80"/>
      <c r="GER54"/>
      <c r="GES54" s="80"/>
      <c r="GET54"/>
      <c r="GEU54" s="80"/>
      <c r="GEV54"/>
      <c r="GEW54" s="80"/>
      <c r="GEX54"/>
      <c r="GEY54" s="80"/>
      <c r="GEZ54"/>
      <c r="GFA54" s="80"/>
      <c r="GFB54"/>
      <c r="GFC54" s="80"/>
      <c r="GFD54"/>
      <c r="GFE54" s="80"/>
      <c r="GFF54"/>
      <c r="GFG54" s="80"/>
      <c r="GFH54"/>
      <c r="GFI54" s="80"/>
      <c r="GFJ54"/>
      <c r="GFK54" s="80"/>
      <c r="GFL54"/>
      <c r="GFM54" s="80"/>
      <c r="GFN54"/>
      <c r="GFO54" s="80"/>
      <c r="GFP54"/>
      <c r="GFQ54" s="80"/>
      <c r="GFR54"/>
      <c r="GFS54" s="80"/>
      <c r="GFT54"/>
      <c r="GFU54" s="80"/>
      <c r="GFV54"/>
      <c r="GFW54" s="80"/>
      <c r="GFX54"/>
      <c r="GFY54" s="80"/>
      <c r="GFZ54"/>
      <c r="GGA54" s="80"/>
      <c r="GGB54"/>
      <c r="GGC54" s="80"/>
      <c r="GGD54"/>
      <c r="GGE54" s="80"/>
      <c r="GGF54"/>
      <c r="GGG54" s="80"/>
      <c r="GGH54"/>
      <c r="GGI54" s="80"/>
      <c r="GGJ54"/>
      <c r="GGK54" s="80"/>
      <c r="GGL54"/>
      <c r="GGM54" s="80"/>
      <c r="GGN54"/>
      <c r="GGO54" s="80"/>
      <c r="GGP54"/>
      <c r="GGQ54" s="80"/>
      <c r="GGR54"/>
      <c r="GGS54" s="80"/>
      <c r="GGT54"/>
      <c r="GGU54" s="80"/>
      <c r="GGV54"/>
      <c r="GGW54" s="80"/>
      <c r="GGX54"/>
      <c r="GGY54" s="80"/>
      <c r="GGZ54"/>
      <c r="GHA54" s="80"/>
      <c r="GHB54"/>
      <c r="GHC54" s="80"/>
      <c r="GHD54"/>
      <c r="GHE54" s="80"/>
      <c r="GHF54"/>
      <c r="GHG54" s="80"/>
      <c r="GHH54"/>
      <c r="GHI54" s="80"/>
      <c r="GHJ54"/>
      <c r="GHK54" s="80"/>
      <c r="GHL54"/>
      <c r="GHM54" s="80"/>
      <c r="GHN54"/>
      <c r="GHO54" s="80"/>
      <c r="GHP54"/>
      <c r="GHQ54" s="80"/>
      <c r="GHR54"/>
      <c r="GHS54" s="80"/>
      <c r="GHT54"/>
      <c r="GHU54" s="80"/>
      <c r="GHV54"/>
      <c r="GHW54" s="80"/>
      <c r="GHX54"/>
      <c r="GHY54" s="80"/>
      <c r="GHZ54"/>
      <c r="GIA54" s="80"/>
      <c r="GIB54"/>
      <c r="GIC54" s="80"/>
      <c r="GID54"/>
      <c r="GIE54" s="80"/>
      <c r="GIF54"/>
      <c r="GIG54" s="80"/>
      <c r="GIH54"/>
      <c r="GII54" s="80"/>
      <c r="GIJ54"/>
      <c r="GIK54" s="80"/>
      <c r="GIL54"/>
      <c r="GIM54" s="80"/>
      <c r="GIN54"/>
      <c r="GIO54" s="80"/>
      <c r="GIP54"/>
      <c r="GIQ54" s="80"/>
      <c r="GIR54"/>
      <c r="GIS54" s="80"/>
      <c r="GIT54"/>
      <c r="GIU54" s="80"/>
      <c r="GIV54"/>
      <c r="GIW54" s="80"/>
      <c r="GIX54"/>
      <c r="GIY54" s="80"/>
      <c r="GIZ54"/>
      <c r="GJA54" s="80"/>
      <c r="GJB54"/>
      <c r="GJC54" s="80"/>
      <c r="GJD54"/>
      <c r="GJE54" s="80"/>
      <c r="GJF54"/>
      <c r="GJG54" s="80"/>
      <c r="GJH54"/>
      <c r="GJI54" s="80"/>
      <c r="GJJ54"/>
      <c r="GJK54" s="80"/>
      <c r="GJL54"/>
      <c r="GJM54" s="80"/>
      <c r="GJN54"/>
      <c r="GJO54" s="80"/>
      <c r="GJP54"/>
      <c r="GJQ54" s="80"/>
      <c r="GJR54"/>
      <c r="GJS54" s="80"/>
      <c r="GJT54"/>
      <c r="GJU54" s="80"/>
      <c r="GJV54"/>
      <c r="GJW54" s="80"/>
      <c r="GJX54"/>
      <c r="GJY54" s="80"/>
      <c r="GJZ54"/>
      <c r="GKA54" s="80"/>
      <c r="GKB54"/>
      <c r="GKC54" s="80"/>
      <c r="GKD54"/>
      <c r="GKE54" s="80"/>
      <c r="GKF54"/>
      <c r="GKG54" s="80"/>
      <c r="GKH54"/>
      <c r="GKI54" s="80"/>
      <c r="GKJ54"/>
      <c r="GKK54" s="80"/>
      <c r="GKL54"/>
      <c r="GKM54" s="80"/>
      <c r="GKN54"/>
      <c r="GKO54" s="80"/>
      <c r="GKP54"/>
      <c r="GKQ54" s="80"/>
      <c r="GKR54"/>
      <c r="GKS54" s="80"/>
      <c r="GKT54"/>
      <c r="GKU54" s="80"/>
      <c r="GKV54"/>
      <c r="GKW54" s="80"/>
      <c r="GKX54"/>
      <c r="GKY54" s="80"/>
      <c r="GKZ54"/>
      <c r="GLA54" s="80"/>
      <c r="GLB54"/>
      <c r="GLC54" s="80"/>
      <c r="GLD54"/>
      <c r="GLE54" s="80"/>
      <c r="GLF54"/>
      <c r="GLG54" s="80"/>
      <c r="GLH54"/>
      <c r="GLI54" s="80"/>
      <c r="GLJ54"/>
      <c r="GLK54" s="80"/>
      <c r="GLL54"/>
      <c r="GLM54" s="80"/>
      <c r="GLN54"/>
      <c r="GLO54" s="80"/>
      <c r="GLP54"/>
      <c r="GLQ54" s="80"/>
      <c r="GLR54"/>
      <c r="GLS54" s="80"/>
      <c r="GLT54"/>
      <c r="GLU54" s="80"/>
      <c r="GLV54"/>
      <c r="GLW54" s="80"/>
      <c r="GLX54"/>
      <c r="GLY54" s="80"/>
      <c r="GLZ54"/>
      <c r="GMA54" s="80"/>
      <c r="GMB54"/>
      <c r="GMC54" s="80"/>
      <c r="GMD54"/>
      <c r="GME54" s="80"/>
      <c r="GMF54"/>
      <c r="GMG54" s="80"/>
      <c r="GMH54"/>
      <c r="GMI54" s="80"/>
      <c r="GMJ54"/>
      <c r="GMK54" s="80"/>
      <c r="GML54"/>
      <c r="GMM54" s="80"/>
      <c r="GMN54"/>
      <c r="GMO54" s="80"/>
      <c r="GMP54"/>
      <c r="GMQ54" s="80"/>
      <c r="GMR54"/>
      <c r="GMS54" s="80"/>
      <c r="GMT54"/>
      <c r="GMU54" s="80"/>
      <c r="GMV54"/>
      <c r="GMW54" s="80"/>
      <c r="GMX54"/>
      <c r="GMY54" s="80"/>
      <c r="GMZ54"/>
      <c r="GNA54" s="80"/>
      <c r="GNB54"/>
      <c r="GNC54" s="80"/>
      <c r="GND54"/>
      <c r="GNE54" s="80"/>
      <c r="GNF54"/>
      <c r="GNG54" s="80"/>
      <c r="GNH54"/>
      <c r="GNI54" s="80"/>
      <c r="GNJ54"/>
      <c r="GNK54" s="80"/>
      <c r="GNL54"/>
      <c r="GNM54" s="80"/>
      <c r="GNN54"/>
      <c r="GNO54" s="80"/>
      <c r="GNP54"/>
      <c r="GNQ54" s="80"/>
      <c r="GNR54"/>
      <c r="GNS54" s="80"/>
      <c r="GNT54"/>
      <c r="GNU54" s="80"/>
      <c r="GNV54"/>
      <c r="GNW54" s="80"/>
      <c r="GNX54"/>
      <c r="GNY54" s="80"/>
      <c r="GNZ54"/>
      <c r="GOA54" s="80"/>
      <c r="GOB54"/>
      <c r="GOC54" s="80"/>
      <c r="GOD54"/>
      <c r="GOE54" s="80"/>
      <c r="GOF54"/>
      <c r="GOG54" s="80"/>
      <c r="GOH54"/>
      <c r="GOI54" s="80"/>
      <c r="GOJ54"/>
      <c r="GOK54" s="80"/>
      <c r="GOL54"/>
      <c r="GOM54" s="80"/>
      <c r="GON54"/>
      <c r="GOO54" s="80"/>
      <c r="GOP54"/>
      <c r="GOQ54" s="80"/>
      <c r="GOR54"/>
      <c r="GOS54" s="80"/>
      <c r="GOT54"/>
      <c r="GOU54" s="80"/>
      <c r="GOV54"/>
      <c r="GOW54" s="80"/>
      <c r="GOX54"/>
      <c r="GOY54" s="80"/>
      <c r="GOZ54"/>
      <c r="GPA54" s="80"/>
      <c r="GPB54"/>
      <c r="GPC54" s="80"/>
      <c r="GPD54"/>
      <c r="GPE54" s="80"/>
      <c r="GPF54"/>
      <c r="GPG54" s="80"/>
      <c r="GPH54"/>
      <c r="GPI54" s="80"/>
      <c r="GPJ54"/>
      <c r="GPK54" s="80"/>
      <c r="GPL54"/>
      <c r="GPM54" s="80"/>
      <c r="GPN54"/>
      <c r="GPO54" s="80"/>
      <c r="GPP54"/>
      <c r="GPQ54" s="80"/>
      <c r="GPR54"/>
      <c r="GPS54" s="80"/>
      <c r="GPT54"/>
      <c r="GPU54" s="80"/>
      <c r="GPV54"/>
      <c r="GPW54" s="80"/>
      <c r="GPX54"/>
      <c r="GPY54" s="80"/>
      <c r="GPZ54"/>
      <c r="GQA54" s="80"/>
      <c r="GQB54"/>
      <c r="GQC54" s="80"/>
      <c r="GQD54"/>
      <c r="GQE54" s="80"/>
      <c r="GQF54"/>
      <c r="GQG54" s="80"/>
      <c r="GQH54"/>
      <c r="GQI54" s="80"/>
      <c r="GQJ54"/>
      <c r="GQK54" s="80"/>
      <c r="GQL54"/>
      <c r="GQM54" s="80"/>
      <c r="GQN54"/>
      <c r="GQO54" s="80"/>
      <c r="GQP54"/>
      <c r="GQQ54" s="80"/>
      <c r="GQR54"/>
      <c r="GQS54" s="80"/>
      <c r="GQT54"/>
      <c r="GQU54" s="80"/>
      <c r="GQV54"/>
      <c r="GQW54" s="80"/>
      <c r="GQX54"/>
      <c r="GQY54" s="80"/>
      <c r="GQZ54"/>
      <c r="GRA54" s="80"/>
      <c r="GRB54"/>
      <c r="GRC54" s="80"/>
      <c r="GRD54"/>
      <c r="GRE54" s="80"/>
      <c r="GRF54"/>
      <c r="GRG54" s="80"/>
      <c r="GRH54"/>
      <c r="GRI54" s="80"/>
      <c r="GRJ54"/>
      <c r="GRK54" s="80"/>
      <c r="GRL54"/>
      <c r="GRM54" s="80"/>
      <c r="GRN54"/>
      <c r="GRO54" s="80"/>
      <c r="GRP54"/>
      <c r="GRQ54" s="80"/>
      <c r="GRR54"/>
      <c r="GRS54" s="80"/>
      <c r="GRT54"/>
      <c r="GRU54" s="80"/>
      <c r="GRV54"/>
      <c r="GRW54" s="80"/>
      <c r="GRX54"/>
      <c r="GRY54" s="80"/>
      <c r="GRZ54"/>
      <c r="GSA54" s="80"/>
      <c r="GSB54"/>
      <c r="GSC54" s="80"/>
      <c r="GSD54"/>
      <c r="GSE54" s="80"/>
      <c r="GSF54"/>
      <c r="GSG54" s="80"/>
      <c r="GSH54"/>
      <c r="GSI54" s="80"/>
      <c r="GSJ54"/>
      <c r="GSK54" s="80"/>
      <c r="GSL54"/>
      <c r="GSM54" s="80"/>
      <c r="GSN54"/>
      <c r="GSO54" s="80"/>
      <c r="GSP54"/>
      <c r="GSQ54" s="80"/>
      <c r="GSR54"/>
      <c r="GSS54" s="80"/>
      <c r="GST54"/>
      <c r="GSU54" s="80"/>
      <c r="GSV54"/>
      <c r="GSW54" s="80"/>
      <c r="GSX54"/>
      <c r="GSY54" s="80"/>
      <c r="GSZ54"/>
      <c r="GTA54" s="80"/>
      <c r="GTB54"/>
      <c r="GTC54" s="80"/>
      <c r="GTD54"/>
      <c r="GTE54" s="80"/>
      <c r="GTF54"/>
      <c r="GTG54" s="80"/>
      <c r="GTH54"/>
      <c r="GTI54" s="80"/>
      <c r="GTJ54"/>
      <c r="GTK54" s="80"/>
      <c r="GTL54"/>
      <c r="GTM54" s="80"/>
      <c r="GTN54"/>
      <c r="GTO54" s="80"/>
      <c r="GTP54"/>
      <c r="GTQ54" s="80"/>
      <c r="GTR54"/>
      <c r="GTS54" s="80"/>
      <c r="GTT54"/>
      <c r="GTU54" s="80"/>
      <c r="GTV54"/>
      <c r="GTW54" s="80"/>
      <c r="GTX54"/>
      <c r="GTY54" s="80"/>
      <c r="GTZ54"/>
      <c r="GUA54" s="80"/>
      <c r="GUB54"/>
      <c r="GUC54" s="80"/>
      <c r="GUD54"/>
      <c r="GUE54" s="80"/>
      <c r="GUF54"/>
      <c r="GUG54" s="80"/>
      <c r="GUH54"/>
      <c r="GUI54" s="80"/>
      <c r="GUJ54"/>
      <c r="GUK54" s="80"/>
      <c r="GUL54"/>
      <c r="GUM54" s="80"/>
      <c r="GUN54"/>
      <c r="GUO54" s="80"/>
      <c r="GUP54"/>
      <c r="GUQ54" s="80"/>
      <c r="GUR54"/>
      <c r="GUS54" s="80"/>
      <c r="GUT54"/>
      <c r="GUU54" s="80"/>
      <c r="GUV54"/>
      <c r="GUW54" s="80"/>
      <c r="GUX54"/>
      <c r="GUY54" s="80"/>
      <c r="GUZ54"/>
      <c r="GVA54" s="80"/>
      <c r="GVB54"/>
      <c r="GVC54" s="80"/>
      <c r="GVD54"/>
      <c r="GVE54" s="80"/>
      <c r="GVF54"/>
      <c r="GVG54" s="80"/>
      <c r="GVH54"/>
      <c r="GVI54" s="80"/>
      <c r="GVJ54"/>
      <c r="GVK54" s="80"/>
      <c r="GVL54"/>
      <c r="GVM54" s="80"/>
      <c r="GVN54"/>
      <c r="GVO54" s="80"/>
      <c r="GVP54"/>
      <c r="GVQ54" s="80"/>
      <c r="GVR54"/>
      <c r="GVS54" s="80"/>
      <c r="GVT54"/>
      <c r="GVU54" s="80"/>
      <c r="GVV54"/>
      <c r="GVW54" s="80"/>
      <c r="GVX54"/>
      <c r="GVY54" s="80"/>
      <c r="GVZ54"/>
      <c r="GWA54" s="80"/>
      <c r="GWB54"/>
      <c r="GWC54" s="80"/>
      <c r="GWD54"/>
      <c r="GWE54" s="80"/>
      <c r="GWF54"/>
      <c r="GWG54" s="80"/>
      <c r="GWH54"/>
      <c r="GWI54" s="80"/>
      <c r="GWJ54"/>
      <c r="GWK54" s="80"/>
      <c r="GWL54"/>
      <c r="GWM54" s="80"/>
      <c r="GWN54"/>
      <c r="GWO54" s="80"/>
      <c r="GWP54"/>
      <c r="GWQ54" s="80"/>
      <c r="GWR54"/>
      <c r="GWS54" s="80"/>
      <c r="GWT54"/>
      <c r="GWU54" s="80"/>
      <c r="GWV54"/>
      <c r="GWW54" s="80"/>
      <c r="GWX54"/>
      <c r="GWY54" s="80"/>
      <c r="GWZ54"/>
      <c r="GXA54" s="80"/>
      <c r="GXB54"/>
      <c r="GXC54" s="80"/>
      <c r="GXD54"/>
      <c r="GXE54" s="80"/>
      <c r="GXF54"/>
      <c r="GXG54" s="80"/>
      <c r="GXH54"/>
      <c r="GXI54" s="80"/>
      <c r="GXJ54"/>
      <c r="GXK54" s="80"/>
      <c r="GXL54"/>
      <c r="GXM54" s="80"/>
      <c r="GXN54"/>
      <c r="GXO54" s="80"/>
      <c r="GXP54"/>
      <c r="GXQ54" s="80"/>
      <c r="GXR54"/>
      <c r="GXS54" s="80"/>
      <c r="GXT54"/>
      <c r="GXU54" s="80"/>
      <c r="GXV54"/>
      <c r="GXW54" s="80"/>
      <c r="GXX54"/>
      <c r="GXY54" s="80"/>
      <c r="GXZ54"/>
      <c r="GYA54" s="80"/>
      <c r="GYB54"/>
      <c r="GYC54" s="80"/>
      <c r="GYD54"/>
      <c r="GYE54" s="80"/>
      <c r="GYF54"/>
      <c r="GYG54" s="80"/>
      <c r="GYH54"/>
      <c r="GYI54" s="80"/>
      <c r="GYJ54"/>
      <c r="GYK54" s="80"/>
      <c r="GYL54"/>
      <c r="GYM54" s="80"/>
      <c r="GYN54"/>
      <c r="GYO54" s="80"/>
      <c r="GYP54"/>
      <c r="GYQ54" s="80"/>
      <c r="GYR54"/>
      <c r="GYS54" s="80"/>
      <c r="GYT54"/>
      <c r="GYU54" s="80"/>
      <c r="GYV54"/>
      <c r="GYW54" s="80"/>
      <c r="GYX54"/>
      <c r="GYY54" s="80"/>
      <c r="GYZ54"/>
      <c r="GZA54" s="80"/>
      <c r="GZB54"/>
      <c r="GZC54" s="80"/>
      <c r="GZD54"/>
      <c r="GZE54" s="80"/>
      <c r="GZF54"/>
      <c r="GZG54" s="80"/>
      <c r="GZH54"/>
      <c r="GZI54" s="80"/>
      <c r="GZJ54"/>
      <c r="GZK54" s="80"/>
      <c r="GZL54"/>
      <c r="GZM54" s="80"/>
      <c r="GZN54"/>
      <c r="GZO54" s="80"/>
      <c r="GZP54"/>
      <c r="GZQ54" s="80"/>
      <c r="GZR54"/>
      <c r="GZS54" s="80"/>
      <c r="GZT54"/>
      <c r="GZU54" s="80"/>
      <c r="GZV54"/>
      <c r="GZW54" s="80"/>
      <c r="GZX54"/>
      <c r="GZY54" s="80"/>
      <c r="GZZ54"/>
      <c r="HAA54" s="80"/>
      <c r="HAB54"/>
      <c r="HAC54" s="80"/>
      <c r="HAD54"/>
      <c r="HAE54" s="80"/>
      <c r="HAF54"/>
      <c r="HAG54" s="80"/>
      <c r="HAH54"/>
      <c r="HAI54" s="80"/>
      <c r="HAJ54"/>
      <c r="HAK54" s="80"/>
      <c r="HAL54"/>
      <c r="HAM54" s="80"/>
      <c r="HAN54"/>
      <c r="HAO54" s="80"/>
      <c r="HAP54"/>
      <c r="HAQ54" s="80"/>
      <c r="HAR54"/>
      <c r="HAS54" s="80"/>
      <c r="HAT54"/>
      <c r="HAU54" s="80"/>
      <c r="HAV54"/>
      <c r="HAW54" s="80"/>
      <c r="HAX54"/>
      <c r="HAY54" s="80"/>
      <c r="HAZ54"/>
      <c r="HBA54" s="80"/>
      <c r="HBB54"/>
      <c r="HBC54" s="80"/>
      <c r="HBD54"/>
      <c r="HBE54" s="80"/>
      <c r="HBF54"/>
      <c r="HBG54" s="80"/>
      <c r="HBH54"/>
      <c r="HBI54" s="80"/>
      <c r="HBJ54"/>
      <c r="HBK54" s="80"/>
      <c r="HBL54"/>
      <c r="HBM54" s="80"/>
      <c r="HBN54"/>
      <c r="HBO54" s="80"/>
      <c r="HBP54"/>
      <c r="HBQ54" s="80"/>
      <c r="HBR54"/>
      <c r="HBS54" s="80"/>
      <c r="HBT54"/>
      <c r="HBU54" s="80"/>
      <c r="HBV54"/>
      <c r="HBW54" s="80"/>
      <c r="HBX54"/>
      <c r="HBY54" s="80"/>
      <c r="HBZ54"/>
      <c r="HCA54" s="80"/>
      <c r="HCB54"/>
      <c r="HCC54" s="80"/>
      <c r="HCD54"/>
      <c r="HCE54" s="80"/>
      <c r="HCF54"/>
      <c r="HCG54" s="80"/>
      <c r="HCH54"/>
      <c r="HCI54" s="80"/>
      <c r="HCJ54"/>
      <c r="HCK54" s="80"/>
      <c r="HCL54"/>
      <c r="HCM54" s="80"/>
      <c r="HCN54"/>
      <c r="HCO54" s="80"/>
      <c r="HCP54"/>
      <c r="HCQ54" s="80"/>
      <c r="HCR54"/>
      <c r="HCS54" s="80"/>
      <c r="HCT54"/>
      <c r="HCU54" s="80"/>
      <c r="HCV54"/>
      <c r="HCW54" s="80"/>
      <c r="HCX54"/>
      <c r="HCY54" s="80"/>
      <c r="HCZ54"/>
      <c r="HDA54" s="80"/>
      <c r="HDB54"/>
      <c r="HDC54" s="80"/>
      <c r="HDD54"/>
      <c r="HDE54" s="80"/>
      <c r="HDF54"/>
      <c r="HDG54" s="80"/>
      <c r="HDH54"/>
      <c r="HDI54" s="80"/>
      <c r="HDJ54"/>
      <c r="HDK54" s="80"/>
      <c r="HDL54"/>
      <c r="HDM54" s="80"/>
      <c r="HDN54"/>
      <c r="HDO54" s="80"/>
      <c r="HDP54"/>
      <c r="HDQ54" s="80"/>
      <c r="HDR54"/>
      <c r="HDS54" s="80"/>
      <c r="HDT54"/>
      <c r="HDU54" s="80"/>
      <c r="HDV54"/>
      <c r="HDW54" s="80"/>
      <c r="HDX54"/>
      <c r="HDY54" s="80"/>
      <c r="HDZ54"/>
      <c r="HEA54" s="80"/>
      <c r="HEB54"/>
      <c r="HEC54" s="80"/>
      <c r="HED54"/>
      <c r="HEE54" s="80"/>
      <c r="HEF54"/>
      <c r="HEG54" s="80"/>
      <c r="HEH54"/>
      <c r="HEI54" s="80"/>
      <c r="HEJ54"/>
      <c r="HEK54" s="80"/>
      <c r="HEL54"/>
      <c r="HEM54" s="80"/>
      <c r="HEN54"/>
      <c r="HEO54" s="80"/>
      <c r="HEP54"/>
      <c r="HEQ54" s="80"/>
      <c r="HER54"/>
      <c r="HES54" s="80"/>
      <c r="HET54"/>
      <c r="HEU54" s="80"/>
      <c r="HEV54"/>
      <c r="HEW54" s="80"/>
      <c r="HEX54"/>
      <c r="HEY54" s="80"/>
      <c r="HEZ54"/>
      <c r="HFA54" s="80"/>
      <c r="HFB54"/>
      <c r="HFC54" s="80"/>
      <c r="HFD54"/>
      <c r="HFE54" s="80"/>
      <c r="HFF54"/>
      <c r="HFG54" s="80"/>
      <c r="HFH54"/>
      <c r="HFI54" s="80"/>
      <c r="HFJ54"/>
      <c r="HFK54" s="80"/>
      <c r="HFL54"/>
      <c r="HFM54" s="80"/>
      <c r="HFN54"/>
      <c r="HFO54" s="80"/>
      <c r="HFP54"/>
      <c r="HFQ54" s="80"/>
      <c r="HFR54"/>
      <c r="HFS54" s="80"/>
      <c r="HFT54"/>
      <c r="HFU54" s="80"/>
      <c r="HFV54"/>
      <c r="HFW54" s="80"/>
      <c r="HFX54"/>
      <c r="HFY54" s="80"/>
      <c r="HFZ54"/>
      <c r="HGA54" s="80"/>
      <c r="HGB54"/>
      <c r="HGC54" s="80"/>
      <c r="HGD54"/>
      <c r="HGE54" s="80"/>
      <c r="HGF54"/>
      <c r="HGG54" s="80"/>
      <c r="HGH54"/>
      <c r="HGI54" s="80"/>
      <c r="HGJ54"/>
      <c r="HGK54" s="80"/>
      <c r="HGL54"/>
      <c r="HGM54" s="80"/>
      <c r="HGN54"/>
      <c r="HGO54" s="80"/>
      <c r="HGP54"/>
      <c r="HGQ54" s="80"/>
      <c r="HGR54"/>
      <c r="HGS54" s="80"/>
      <c r="HGT54"/>
      <c r="HGU54" s="80"/>
      <c r="HGV54"/>
      <c r="HGW54" s="80"/>
      <c r="HGX54"/>
      <c r="HGY54" s="80"/>
      <c r="HGZ54"/>
      <c r="HHA54" s="80"/>
      <c r="HHB54"/>
      <c r="HHC54" s="80"/>
      <c r="HHD54"/>
      <c r="HHE54" s="80"/>
      <c r="HHF54"/>
      <c r="HHG54" s="80"/>
      <c r="HHH54"/>
      <c r="HHI54" s="80"/>
      <c r="HHJ54"/>
      <c r="HHK54" s="80"/>
      <c r="HHL54"/>
      <c r="HHM54" s="80"/>
      <c r="HHN54"/>
      <c r="HHO54" s="80"/>
      <c r="HHP54"/>
      <c r="HHQ54" s="80"/>
      <c r="HHR54"/>
      <c r="HHS54" s="80"/>
      <c r="HHT54"/>
      <c r="HHU54" s="80"/>
      <c r="HHV54"/>
      <c r="HHW54" s="80"/>
      <c r="HHX54"/>
      <c r="HHY54" s="80"/>
      <c r="HHZ54"/>
      <c r="HIA54" s="80"/>
      <c r="HIB54"/>
      <c r="HIC54" s="80"/>
      <c r="HID54"/>
      <c r="HIE54" s="80"/>
      <c r="HIF54"/>
      <c r="HIG54" s="80"/>
      <c r="HIH54"/>
      <c r="HII54" s="80"/>
      <c r="HIJ54"/>
      <c r="HIK54" s="80"/>
      <c r="HIL54"/>
      <c r="HIM54" s="80"/>
      <c r="HIN54"/>
      <c r="HIO54" s="80"/>
      <c r="HIP54"/>
      <c r="HIQ54" s="80"/>
      <c r="HIR54"/>
      <c r="HIS54" s="80"/>
      <c r="HIT54"/>
      <c r="HIU54" s="80"/>
      <c r="HIV54"/>
      <c r="HIW54" s="80"/>
      <c r="HIX54"/>
      <c r="HIY54" s="80"/>
      <c r="HIZ54"/>
      <c r="HJA54" s="80"/>
      <c r="HJB54"/>
      <c r="HJC54" s="80"/>
      <c r="HJD54"/>
      <c r="HJE54" s="80"/>
      <c r="HJF54"/>
      <c r="HJG54" s="80"/>
      <c r="HJH54"/>
      <c r="HJI54" s="80"/>
      <c r="HJJ54"/>
      <c r="HJK54" s="80"/>
      <c r="HJL54"/>
      <c r="HJM54" s="80"/>
      <c r="HJN54"/>
      <c r="HJO54" s="80"/>
      <c r="HJP54"/>
      <c r="HJQ54" s="80"/>
      <c r="HJR54"/>
      <c r="HJS54" s="80"/>
      <c r="HJT54"/>
      <c r="HJU54" s="80"/>
      <c r="HJV54"/>
      <c r="HJW54" s="80"/>
      <c r="HJX54"/>
      <c r="HJY54" s="80"/>
      <c r="HJZ54"/>
      <c r="HKA54" s="80"/>
      <c r="HKB54"/>
      <c r="HKC54" s="80"/>
      <c r="HKD54"/>
      <c r="HKE54" s="80"/>
      <c r="HKF54"/>
      <c r="HKG54" s="80"/>
      <c r="HKH54"/>
      <c r="HKI54" s="80"/>
      <c r="HKJ54"/>
      <c r="HKK54" s="80"/>
      <c r="HKL54"/>
      <c r="HKM54" s="80"/>
      <c r="HKN54"/>
      <c r="HKO54" s="80"/>
      <c r="HKP54"/>
      <c r="HKQ54" s="80"/>
      <c r="HKR54"/>
      <c r="HKS54" s="80"/>
      <c r="HKT54"/>
      <c r="HKU54" s="80"/>
      <c r="HKV54"/>
      <c r="HKW54" s="80"/>
      <c r="HKX54"/>
      <c r="HKY54" s="80"/>
      <c r="HKZ54"/>
      <c r="HLA54" s="80"/>
      <c r="HLB54"/>
      <c r="HLC54" s="80"/>
      <c r="HLD54"/>
      <c r="HLE54" s="80"/>
      <c r="HLF54"/>
      <c r="HLG54" s="80"/>
      <c r="HLH54"/>
      <c r="HLI54" s="80"/>
      <c r="HLJ54"/>
      <c r="HLK54" s="80"/>
      <c r="HLL54"/>
      <c r="HLM54" s="80"/>
      <c r="HLN54"/>
      <c r="HLO54" s="80"/>
      <c r="HLP54"/>
      <c r="HLQ54" s="80"/>
      <c r="HLR54"/>
      <c r="HLS54" s="80"/>
      <c r="HLT54"/>
      <c r="HLU54" s="80"/>
      <c r="HLV54"/>
      <c r="HLW54" s="80"/>
      <c r="HLX54"/>
      <c r="HLY54" s="80"/>
      <c r="HLZ54"/>
      <c r="HMA54" s="80"/>
      <c r="HMB54"/>
      <c r="HMC54" s="80"/>
      <c r="HMD54"/>
      <c r="HME54" s="80"/>
      <c r="HMF54"/>
      <c r="HMG54" s="80"/>
      <c r="HMH54"/>
      <c r="HMI54" s="80"/>
      <c r="HMJ54"/>
      <c r="HMK54" s="80"/>
      <c r="HML54"/>
      <c r="HMM54" s="80"/>
      <c r="HMN54"/>
      <c r="HMO54" s="80"/>
      <c r="HMP54"/>
      <c r="HMQ54" s="80"/>
      <c r="HMR54"/>
      <c r="HMS54" s="80"/>
      <c r="HMT54"/>
      <c r="HMU54" s="80"/>
      <c r="HMV54"/>
      <c r="HMW54" s="80"/>
      <c r="HMX54"/>
      <c r="HMY54" s="80"/>
      <c r="HMZ54"/>
      <c r="HNA54" s="80"/>
      <c r="HNB54"/>
      <c r="HNC54" s="80"/>
      <c r="HND54"/>
      <c r="HNE54" s="80"/>
      <c r="HNF54"/>
      <c r="HNG54" s="80"/>
      <c r="HNH54"/>
      <c r="HNI54" s="80"/>
      <c r="HNJ54"/>
      <c r="HNK54" s="80"/>
      <c r="HNL54"/>
      <c r="HNM54" s="80"/>
      <c r="HNN54"/>
      <c r="HNO54" s="80"/>
      <c r="HNP54"/>
      <c r="HNQ54" s="80"/>
      <c r="HNR54"/>
      <c r="HNS54" s="80"/>
      <c r="HNT54"/>
      <c r="HNU54" s="80"/>
      <c r="HNV54"/>
      <c r="HNW54" s="80"/>
      <c r="HNX54"/>
      <c r="HNY54" s="80"/>
      <c r="HNZ54"/>
      <c r="HOA54" s="80"/>
      <c r="HOB54"/>
      <c r="HOC54" s="80"/>
      <c r="HOD54"/>
      <c r="HOE54" s="80"/>
      <c r="HOF54"/>
      <c r="HOG54" s="80"/>
      <c r="HOH54"/>
      <c r="HOI54" s="80"/>
      <c r="HOJ54"/>
      <c r="HOK54" s="80"/>
      <c r="HOL54"/>
      <c r="HOM54" s="80"/>
      <c r="HON54"/>
      <c r="HOO54" s="80"/>
      <c r="HOP54"/>
      <c r="HOQ54" s="80"/>
      <c r="HOR54"/>
      <c r="HOS54" s="80"/>
      <c r="HOT54"/>
      <c r="HOU54" s="80"/>
      <c r="HOV54"/>
      <c r="HOW54" s="80"/>
      <c r="HOX54"/>
      <c r="HOY54" s="80"/>
      <c r="HOZ54"/>
      <c r="HPA54" s="80"/>
      <c r="HPB54"/>
      <c r="HPC54" s="80"/>
      <c r="HPD54"/>
      <c r="HPE54" s="80"/>
      <c r="HPF54"/>
      <c r="HPG54" s="80"/>
      <c r="HPH54"/>
      <c r="HPI54" s="80"/>
      <c r="HPJ54"/>
      <c r="HPK54" s="80"/>
      <c r="HPL54"/>
      <c r="HPM54" s="80"/>
      <c r="HPN54"/>
      <c r="HPO54" s="80"/>
      <c r="HPP54"/>
      <c r="HPQ54" s="80"/>
      <c r="HPR54"/>
      <c r="HPS54" s="80"/>
      <c r="HPT54"/>
      <c r="HPU54" s="80"/>
      <c r="HPV54"/>
      <c r="HPW54" s="80"/>
      <c r="HPX54"/>
      <c r="HPY54" s="80"/>
      <c r="HPZ54"/>
      <c r="HQA54" s="80"/>
      <c r="HQB54"/>
      <c r="HQC54" s="80"/>
      <c r="HQD54"/>
      <c r="HQE54" s="80"/>
      <c r="HQF54"/>
      <c r="HQG54" s="80"/>
      <c r="HQH54"/>
      <c r="HQI54" s="80"/>
      <c r="HQJ54"/>
      <c r="HQK54" s="80"/>
      <c r="HQL54"/>
      <c r="HQM54" s="80"/>
      <c r="HQN54"/>
      <c r="HQO54" s="80"/>
      <c r="HQP54"/>
      <c r="HQQ54" s="80"/>
      <c r="HQR54"/>
      <c r="HQS54" s="80"/>
      <c r="HQT54"/>
      <c r="HQU54" s="80"/>
      <c r="HQV54"/>
      <c r="HQW54" s="80"/>
      <c r="HQX54"/>
      <c r="HQY54" s="80"/>
      <c r="HQZ54"/>
      <c r="HRA54" s="80"/>
      <c r="HRB54"/>
      <c r="HRC54" s="80"/>
      <c r="HRD54"/>
      <c r="HRE54" s="80"/>
      <c r="HRF54"/>
      <c r="HRG54" s="80"/>
      <c r="HRH54"/>
      <c r="HRI54" s="80"/>
      <c r="HRJ54"/>
      <c r="HRK54" s="80"/>
      <c r="HRL54"/>
      <c r="HRM54" s="80"/>
      <c r="HRN54"/>
      <c r="HRO54" s="80"/>
      <c r="HRP54"/>
      <c r="HRQ54" s="80"/>
      <c r="HRR54"/>
      <c r="HRS54" s="80"/>
      <c r="HRT54"/>
      <c r="HRU54" s="80"/>
      <c r="HRV54"/>
      <c r="HRW54" s="80"/>
      <c r="HRX54"/>
      <c r="HRY54" s="80"/>
      <c r="HRZ54"/>
      <c r="HSA54" s="80"/>
      <c r="HSB54"/>
      <c r="HSC54" s="80"/>
      <c r="HSD54"/>
      <c r="HSE54" s="80"/>
      <c r="HSF54"/>
      <c r="HSG54" s="80"/>
      <c r="HSH54"/>
      <c r="HSI54" s="80"/>
      <c r="HSJ54"/>
      <c r="HSK54" s="80"/>
      <c r="HSL54"/>
      <c r="HSM54" s="80"/>
      <c r="HSN54"/>
      <c r="HSO54" s="80"/>
      <c r="HSP54"/>
      <c r="HSQ54" s="80"/>
      <c r="HSR54"/>
      <c r="HSS54" s="80"/>
      <c r="HST54"/>
      <c r="HSU54" s="80"/>
      <c r="HSV54"/>
      <c r="HSW54" s="80"/>
      <c r="HSX54"/>
      <c r="HSY54" s="80"/>
      <c r="HSZ54"/>
      <c r="HTA54" s="80"/>
      <c r="HTB54"/>
      <c r="HTC54" s="80"/>
      <c r="HTD54"/>
      <c r="HTE54" s="80"/>
      <c r="HTF54"/>
      <c r="HTG54" s="80"/>
      <c r="HTH54"/>
      <c r="HTI54" s="80"/>
      <c r="HTJ54"/>
      <c r="HTK54" s="80"/>
      <c r="HTL54"/>
      <c r="HTM54" s="80"/>
      <c r="HTN54"/>
      <c r="HTO54" s="80"/>
      <c r="HTP54"/>
      <c r="HTQ54" s="80"/>
      <c r="HTR54"/>
      <c r="HTS54" s="80"/>
      <c r="HTT54"/>
      <c r="HTU54" s="80"/>
      <c r="HTV54"/>
      <c r="HTW54" s="80"/>
      <c r="HTX54"/>
      <c r="HTY54" s="80"/>
      <c r="HTZ54"/>
      <c r="HUA54" s="80"/>
      <c r="HUB54"/>
      <c r="HUC54" s="80"/>
      <c r="HUD54"/>
      <c r="HUE54" s="80"/>
      <c r="HUF54"/>
      <c r="HUG54" s="80"/>
      <c r="HUH54"/>
      <c r="HUI54" s="80"/>
      <c r="HUJ54"/>
      <c r="HUK54" s="80"/>
      <c r="HUL54"/>
      <c r="HUM54" s="80"/>
      <c r="HUN54"/>
      <c r="HUO54" s="80"/>
      <c r="HUP54"/>
      <c r="HUQ54" s="80"/>
      <c r="HUR54"/>
      <c r="HUS54" s="80"/>
      <c r="HUT54"/>
      <c r="HUU54" s="80"/>
      <c r="HUV54"/>
      <c r="HUW54" s="80"/>
      <c r="HUX54"/>
      <c r="HUY54" s="80"/>
      <c r="HUZ54"/>
      <c r="HVA54" s="80"/>
      <c r="HVB54"/>
      <c r="HVC54" s="80"/>
      <c r="HVD54"/>
      <c r="HVE54" s="80"/>
      <c r="HVF54"/>
      <c r="HVG54" s="80"/>
      <c r="HVH54"/>
      <c r="HVI54" s="80"/>
      <c r="HVJ54"/>
      <c r="HVK54" s="80"/>
      <c r="HVL54"/>
      <c r="HVM54" s="80"/>
      <c r="HVN54"/>
      <c r="HVO54" s="80"/>
      <c r="HVP54"/>
      <c r="HVQ54" s="80"/>
      <c r="HVR54"/>
      <c r="HVS54" s="80"/>
      <c r="HVT54"/>
      <c r="HVU54" s="80"/>
      <c r="HVV54"/>
      <c r="HVW54" s="80"/>
      <c r="HVX54"/>
      <c r="HVY54" s="80"/>
      <c r="HVZ54"/>
      <c r="HWA54" s="80"/>
      <c r="HWB54"/>
      <c r="HWC54" s="80"/>
      <c r="HWD54"/>
      <c r="HWE54" s="80"/>
      <c r="HWF54"/>
      <c r="HWG54" s="80"/>
      <c r="HWH54"/>
      <c r="HWI54" s="80"/>
      <c r="HWJ54"/>
      <c r="HWK54" s="80"/>
      <c r="HWL54"/>
      <c r="HWM54" s="80"/>
      <c r="HWN54"/>
      <c r="HWO54" s="80"/>
      <c r="HWP54"/>
      <c r="HWQ54" s="80"/>
      <c r="HWR54"/>
      <c r="HWS54" s="80"/>
      <c r="HWT54"/>
      <c r="HWU54" s="80"/>
      <c r="HWV54"/>
      <c r="HWW54" s="80"/>
      <c r="HWX54"/>
      <c r="HWY54" s="80"/>
      <c r="HWZ54"/>
      <c r="HXA54" s="80"/>
      <c r="HXB54"/>
      <c r="HXC54" s="80"/>
      <c r="HXD54"/>
      <c r="HXE54" s="80"/>
      <c r="HXF54"/>
      <c r="HXG54" s="80"/>
      <c r="HXH54"/>
      <c r="HXI54" s="80"/>
      <c r="HXJ54"/>
      <c r="HXK54" s="80"/>
      <c r="HXL54"/>
      <c r="HXM54" s="80"/>
      <c r="HXN54"/>
      <c r="HXO54" s="80"/>
      <c r="HXP54"/>
      <c r="HXQ54" s="80"/>
      <c r="HXR54"/>
      <c r="HXS54" s="80"/>
      <c r="HXT54"/>
      <c r="HXU54" s="80"/>
      <c r="HXV54"/>
      <c r="HXW54" s="80"/>
      <c r="HXX54"/>
      <c r="HXY54" s="80"/>
      <c r="HXZ54"/>
      <c r="HYA54" s="80"/>
      <c r="HYB54"/>
      <c r="HYC54" s="80"/>
      <c r="HYD54"/>
      <c r="HYE54" s="80"/>
      <c r="HYF54"/>
      <c r="HYG54" s="80"/>
      <c r="HYH54"/>
      <c r="HYI54" s="80"/>
      <c r="HYJ54"/>
      <c r="HYK54" s="80"/>
      <c r="HYL54"/>
      <c r="HYM54" s="80"/>
      <c r="HYN54"/>
      <c r="HYO54" s="80"/>
      <c r="HYP54"/>
      <c r="HYQ54" s="80"/>
      <c r="HYR54"/>
      <c r="HYS54" s="80"/>
      <c r="HYT54"/>
      <c r="HYU54" s="80"/>
      <c r="HYV54"/>
      <c r="HYW54" s="80"/>
      <c r="HYX54"/>
      <c r="HYY54" s="80"/>
      <c r="HYZ54"/>
      <c r="HZA54" s="80"/>
      <c r="HZB54"/>
      <c r="HZC54" s="80"/>
      <c r="HZD54"/>
      <c r="HZE54" s="80"/>
      <c r="HZF54"/>
      <c r="HZG54" s="80"/>
      <c r="HZH54"/>
      <c r="HZI54" s="80"/>
      <c r="HZJ54"/>
      <c r="HZK54" s="80"/>
      <c r="HZL54"/>
      <c r="HZM54" s="80"/>
      <c r="HZN54"/>
      <c r="HZO54" s="80"/>
      <c r="HZP54"/>
      <c r="HZQ54" s="80"/>
      <c r="HZR54"/>
      <c r="HZS54" s="80"/>
      <c r="HZT54"/>
      <c r="HZU54" s="80"/>
      <c r="HZV54"/>
      <c r="HZW54" s="80"/>
      <c r="HZX54"/>
      <c r="HZY54" s="80"/>
      <c r="HZZ54"/>
      <c r="IAA54" s="80"/>
      <c r="IAB54"/>
      <c r="IAC54" s="80"/>
      <c r="IAD54"/>
      <c r="IAE54" s="80"/>
      <c r="IAF54"/>
      <c r="IAG54" s="80"/>
      <c r="IAH54"/>
      <c r="IAI54" s="80"/>
      <c r="IAJ54"/>
      <c r="IAK54" s="80"/>
      <c r="IAL54"/>
      <c r="IAM54" s="80"/>
      <c r="IAN54"/>
      <c r="IAO54" s="80"/>
      <c r="IAP54"/>
      <c r="IAQ54" s="80"/>
      <c r="IAR54"/>
      <c r="IAS54" s="80"/>
      <c r="IAT54"/>
      <c r="IAU54" s="80"/>
      <c r="IAV54"/>
      <c r="IAW54" s="80"/>
      <c r="IAX54"/>
      <c r="IAY54" s="80"/>
      <c r="IAZ54"/>
      <c r="IBA54" s="80"/>
      <c r="IBB54"/>
      <c r="IBC54" s="80"/>
      <c r="IBD54"/>
      <c r="IBE54" s="80"/>
      <c r="IBF54"/>
      <c r="IBG54" s="80"/>
      <c r="IBH54"/>
      <c r="IBI54" s="80"/>
      <c r="IBJ54"/>
      <c r="IBK54" s="80"/>
      <c r="IBL54"/>
      <c r="IBM54" s="80"/>
      <c r="IBN54"/>
      <c r="IBO54" s="80"/>
      <c r="IBP54"/>
      <c r="IBQ54" s="80"/>
      <c r="IBR54"/>
      <c r="IBS54" s="80"/>
      <c r="IBT54"/>
      <c r="IBU54" s="80"/>
      <c r="IBV54"/>
      <c r="IBW54" s="80"/>
      <c r="IBX54"/>
      <c r="IBY54" s="80"/>
      <c r="IBZ54"/>
      <c r="ICA54" s="80"/>
      <c r="ICB54"/>
      <c r="ICC54" s="80"/>
      <c r="ICD54"/>
      <c r="ICE54" s="80"/>
      <c r="ICF54"/>
      <c r="ICG54" s="80"/>
      <c r="ICH54"/>
      <c r="ICI54" s="80"/>
      <c r="ICJ54"/>
      <c r="ICK54" s="80"/>
      <c r="ICL54"/>
      <c r="ICM54" s="80"/>
      <c r="ICN54"/>
      <c r="ICO54" s="80"/>
      <c r="ICP54"/>
      <c r="ICQ54" s="80"/>
      <c r="ICR54"/>
      <c r="ICS54" s="80"/>
      <c r="ICT54"/>
      <c r="ICU54" s="80"/>
      <c r="ICV54"/>
      <c r="ICW54" s="80"/>
      <c r="ICX54"/>
      <c r="ICY54" s="80"/>
      <c r="ICZ54"/>
      <c r="IDA54" s="80"/>
      <c r="IDB54"/>
      <c r="IDC54" s="80"/>
      <c r="IDD54"/>
      <c r="IDE54" s="80"/>
      <c r="IDF54"/>
      <c r="IDG54" s="80"/>
      <c r="IDH54"/>
      <c r="IDI54" s="80"/>
      <c r="IDJ54"/>
      <c r="IDK54" s="80"/>
      <c r="IDL54"/>
      <c r="IDM54" s="80"/>
      <c r="IDN54"/>
      <c r="IDO54" s="80"/>
      <c r="IDP54"/>
      <c r="IDQ54" s="80"/>
      <c r="IDR54"/>
      <c r="IDS54" s="80"/>
      <c r="IDT54"/>
      <c r="IDU54" s="80"/>
      <c r="IDV54"/>
      <c r="IDW54" s="80"/>
      <c r="IDX54"/>
      <c r="IDY54" s="80"/>
      <c r="IDZ54"/>
      <c r="IEA54" s="80"/>
      <c r="IEB54"/>
      <c r="IEC54" s="80"/>
      <c r="IED54"/>
      <c r="IEE54" s="80"/>
      <c r="IEF54"/>
      <c r="IEG54" s="80"/>
      <c r="IEH54"/>
      <c r="IEI54" s="80"/>
      <c r="IEJ54"/>
      <c r="IEK54" s="80"/>
      <c r="IEL54"/>
      <c r="IEM54" s="80"/>
      <c r="IEN54"/>
      <c r="IEO54" s="80"/>
      <c r="IEP54"/>
      <c r="IEQ54" s="80"/>
      <c r="IER54"/>
      <c r="IES54" s="80"/>
      <c r="IET54"/>
      <c r="IEU54" s="80"/>
      <c r="IEV54"/>
      <c r="IEW54" s="80"/>
      <c r="IEX54"/>
      <c r="IEY54" s="80"/>
      <c r="IEZ54"/>
      <c r="IFA54" s="80"/>
      <c r="IFB54"/>
      <c r="IFC54" s="80"/>
      <c r="IFD54"/>
      <c r="IFE54" s="80"/>
      <c r="IFF54"/>
      <c r="IFG54" s="80"/>
      <c r="IFH54"/>
      <c r="IFI54" s="80"/>
      <c r="IFJ54"/>
      <c r="IFK54" s="80"/>
      <c r="IFL54"/>
      <c r="IFM54" s="80"/>
      <c r="IFN54"/>
      <c r="IFO54" s="80"/>
      <c r="IFP54"/>
      <c r="IFQ54" s="80"/>
      <c r="IFR54"/>
      <c r="IFS54" s="80"/>
      <c r="IFT54"/>
      <c r="IFU54" s="80"/>
      <c r="IFV54"/>
      <c r="IFW54" s="80"/>
      <c r="IFX54"/>
      <c r="IFY54" s="80"/>
      <c r="IFZ54"/>
      <c r="IGA54" s="80"/>
      <c r="IGB54"/>
      <c r="IGC54" s="80"/>
      <c r="IGD54"/>
      <c r="IGE54" s="80"/>
      <c r="IGF54"/>
      <c r="IGG54" s="80"/>
      <c r="IGH54"/>
      <c r="IGI54" s="80"/>
      <c r="IGJ54"/>
      <c r="IGK54" s="80"/>
      <c r="IGL54"/>
      <c r="IGM54" s="80"/>
      <c r="IGN54"/>
      <c r="IGO54" s="80"/>
      <c r="IGP54"/>
      <c r="IGQ54" s="80"/>
      <c r="IGR54"/>
      <c r="IGS54" s="80"/>
      <c r="IGT54"/>
      <c r="IGU54" s="80"/>
      <c r="IGV54"/>
      <c r="IGW54" s="80"/>
      <c r="IGX54"/>
      <c r="IGY54" s="80"/>
      <c r="IGZ54"/>
      <c r="IHA54" s="80"/>
      <c r="IHB54"/>
      <c r="IHC54" s="80"/>
      <c r="IHD54"/>
      <c r="IHE54" s="80"/>
      <c r="IHF54"/>
      <c r="IHG54" s="80"/>
      <c r="IHH54"/>
      <c r="IHI54" s="80"/>
      <c r="IHJ54"/>
      <c r="IHK54" s="80"/>
      <c r="IHL54"/>
      <c r="IHM54" s="80"/>
      <c r="IHN54"/>
      <c r="IHO54" s="80"/>
      <c r="IHP54"/>
      <c r="IHQ54" s="80"/>
      <c r="IHR54"/>
      <c r="IHS54" s="80"/>
      <c r="IHT54"/>
      <c r="IHU54" s="80"/>
      <c r="IHV54"/>
      <c r="IHW54" s="80"/>
      <c r="IHX54"/>
      <c r="IHY54" s="80"/>
      <c r="IHZ54"/>
      <c r="IIA54" s="80"/>
      <c r="IIB54"/>
      <c r="IIC54" s="80"/>
      <c r="IID54"/>
      <c r="IIE54" s="80"/>
      <c r="IIF54"/>
      <c r="IIG54" s="80"/>
      <c r="IIH54"/>
      <c r="III54" s="80"/>
      <c r="IIJ54"/>
      <c r="IIK54" s="80"/>
      <c r="IIL54"/>
      <c r="IIM54" s="80"/>
      <c r="IIN54"/>
      <c r="IIO54" s="80"/>
      <c r="IIP54"/>
      <c r="IIQ54" s="80"/>
      <c r="IIR54"/>
      <c r="IIS54" s="80"/>
      <c r="IIT54"/>
      <c r="IIU54" s="80"/>
      <c r="IIV54"/>
      <c r="IIW54" s="80"/>
      <c r="IIX54"/>
      <c r="IIY54" s="80"/>
      <c r="IIZ54"/>
      <c r="IJA54" s="80"/>
      <c r="IJB54"/>
      <c r="IJC54" s="80"/>
      <c r="IJD54"/>
      <c r="IJE54" s="80"/>
      <c r="IJF54"/>
      <c r="IJG54" s="80"/>
      <c r="IJH54"/>
      <c r="IJI54" s="80"/>
      <c r="IJJ54"/>
      <c r="IJK54" s="80"/>
      <c r="IJL54"/>
      <c r="IJM54" s="80"/>
      <c r="IJN54"/>
      <c r="IJO54" s="80"/>
      <c r="IJP54"/>
      <c r="IJQ54" s="80"/>
      <c r="IJR54"/>
      <c r="IJS54" s="80"/>
      <c r="IJT54"/>
      <c r="IJU54" s="80"/>
      <c r="IJV54"/>
      <c r="IJW54" s="80"/>
      <c r="IJX54"/>
      <c r="IJY54" s="80"/>
      <c r="IJZ54"/>
      <c r="IKA54" s="80"/>
      <c r="IKB54"/>
      <c r="IKC54" s="80"/>
      <c r="IKD54"/>
      <c r="IKE54" s="80"/>
      <c r="IKF54"/>
      <c r="IKG54" s="80"/>
      <c r="IKH54"/>
      <c r="IKI54" s="80"/>
      <c r="IKJ54"/>
      <c r="IKK54" s="80"/>
      <c r="IKL54"/>
      <c r="IKM54" s="80"/>
      <c r="IKN54"/>
      <c r="IKO54" s="80"/>
      <c r="IKP54"/>
      <c r="IKQ54" s="80"/>
      <c r="IKR54"/>
      <c r="IKS54" s="80"/>
      <c r="IKT54"/>
      <c r="IKU54" s="80"/>
      <c r="IKV54"/>
      <c r="IKW54" s="80"/>
      <c r="IKX54"/>
      <c r="IKY54" s="80"/>
      <c r="IKZ54"/>
      <c r="ILA54" s="80"/>
      <c r="ILB54"/>
      <c r="ILC54" s="80"/>
      <c r="ILD54"/>
      <c r="ILE54" s="80"/>
      <c r="ILF54"/>
      <c r="ILG54" s="80"/>
      <c r="ILH54"/>
      <c r="ILI54" s="80"/>
      <c r="ILJ54"/>
      <c r="ILK54" s="80"/>
      <c r="ILL54"/>
      <c r="ILM54" s="80"/>
      <c r="ILN54"/>
      <c r="ILO54" s="80"/>
      <c r="ILP54"/>
      <c r="ILQ54" s="80"/>
      <c r="ILR54"/>
      <c r="ILS54" s="80"/>
      <c r="ILT54"/>
      <c r="ILU54" s="80"/>
      <c r="ILV54"/>
      <c r="ILW54" s="80"/>
      <c r="ILX54"/>
      <c r="ILY54" s="80"/>
      <c r="ILZ54"/>
      <c r="IMA54" s="80"/>
      <c r="IMB54"/>
      <c r="IMC54" s="80"/>
      <c r="IMD54"/>
      <c r="IME54" s="80"/>
      <c r="IMF54"/>
      <c r="IMG54" s="80"/>
      <c r="IMH54"/>
      <c r="IMI54" s="80"/>
      <c r="IMJ54"/>
      <c r="IMK54" s="80"/>
      <c r="IML54"/>
      <c r="IMM54" s="80"/>
      <c r="IMN54"/>
      <c r="IMO54" s="80"/>
      <c r="IMP54"/>
      <c r="IMQ54" s="80"/>
      <c r="IMR54"/>
      <c r="IMS54" s="80"/>
      <c r="IMT54"/>
      <c r="IMU54" s="80"/>
      <c r="IMV54"/>
      <c r="IMW54" s="80"/>
      <c r="IMX54"/>
      <c r="IMY54" s="80"/>
      <c r="IMZ54"/>
      <c r="INA54" s="80"/>
      <c r="INB54"/>
      <c r="INC54" s="80"/>
      <c r="IND54"/>
      <c r="INE54" s="80"/>
      <c r="INF54"/>
      <c r="ING54" s="80"/>
      <c r="INH54"/>
      <c r="INI54" s="80"/>
      <c r="INJ54"/>
      <c r="INK54" s="80"/>
      <c r="INL54"/>
      <c r="INM54" s="80"/>
      <c r="INN54"/>
      <c r="INO54" s="80"/>
      <c r="INP54"/>
      <c r="INQ54" s="80"/>
      <c r="INR54"/>
      <c r="INS54" s="80"/>
      <c r="INT54"/>
      <c r="INU54" s="80"/>
      <c r="INV54"/>
      <c r="INW54" s="80"/>
      <c r="INX54"/>
      <c r="INY54" s="80"/>
      <c r="INZ54"/>
      <c r="IOA54" s="80"/>
      <c r="IOB54"/>
      <c r="IOC54" s="80"/>
      <c r="IOD54"/>
      <c r="IOE54" s="80"/>
      <c r="IOF54"/>
      <c r="IOG54" s="80"/>
      <c r="IOH54"/>
      <c r="IOI54" s="80"/>
      <c r="IOJ54"/>
      <c r="IOK54" s="80"/>
      <c r="IOL54"/>
      <c r="IOM54" s="80"/>
      <c r="ION54"/>
      <c r="IOO54" s="80"/>
      <c r="IOP54"/>
      <c r="IOQ54" s="80"/>
      <c r="IOR54"/>
      <c r="IOS54" s="80"/>
      <c r="IOT54"/>
      <c r="IOU54" s="80"/>
      <c r="IOV54"/>
      <c r="IOW54" s="80"/>
      <c r="IOX54"/>
      <c r="IOY54" s="80"/>
      <c r="IOZ54"/>
      <c r="IPA54" s="80"/>
      <c r="IPB54"/>
      <c r="IPC54" s="80"/>
      <c r="IPD54"/>
      <c r="IPE54" s="80"/>
      <c r="IPF54"/>
      <c r="IPG54" s="80"/>
      <c r="IPH54"/>
      <c r="IPI54" s="80"/>
      <c r="IPJ54"/>
      <c r="IPK54" s="80"/>
      <c r="IPL54"/>
      <c r="IPM54" s="80"/>
      <c r="IPN54"/>
      <c r="IPO54" s="80"/>
      <c r="IPP54"/>
      <c r="IPQ54" s="80"/>
      <c r="IPR54"/>
      <c r="IPS54" s="80"/>
      <c r="IPT54"/>
      <c r="IPU54" s="80"/>
      <c r="IPV54"/>
      <c r="IPW54" s="80"/>
      <c r="IPX54"/>
      <c r="IPY54" s="80"/>
      <c r="IPZ54"/>
      <c r="IQA54" s="80"/>
      <c r="IQB54"/>
      <c r="IQC54" s="80"/>
      <c r="IQD54"/>
      <c r="IQE54" s="80"/>
      <c r="IQF54"/>
      <c r="IQG54" s="80"/>
      <c r="IQH54"/>
      <c r="IQI54" s="80"/>
      <c r="IQJ54"/>
      <c r="IQK54" s="80"/>
      <c r="IQL54"/>
      <c r="IQM54" s="80"/>
      <c r="IQN54"/>
      <c r="IQO54" s="80"/>
      <c r="IQP54"/>
      <c r="IQQ54" s="80"/>
      <c r="IQR54"/>
      <c r="IQS54" s="80"/>
      <c r="IQT54"/>
      <c r="IQU54" s="80"/>
      <c r="IQV54"/>
      <c r="IQW54" s="80"/>
      <c r="IQX54"/>
      <c r="IQY54" s="80"/>
      <c r="IQZ54"/>
      <c r="IRA54" s="80"/>
      <c r="IRB54"/>
      <c r="IRC54" s="80"/>
      <c r="IRD54"/>
      <c r="IRE54" s="80"/>
      <c r="IRF54"/>
      <c r="IRG54" s="80"/>
      <c r="IRH54"/>
      <c r="IRI54" s="80"/>
      <c r="IRJ54"/>
      <c r="IRK54" s="80"/>
      <c r="IRL54"/>
      <c r="IRM54" s="80"/>
      <c r="IRN54"/>
      <c r="IRO54" s="80"/>
      <c r="IRP54"/>
      <c r="IRQ54" s="80"/>
      <c r="IRR54"/>
      <c r="IRS54" s="80"/>
      <c r="IRT54"/>
      <c r="IRU54" s="80"/>
      <c r="IRV54"/>
      <c r="IRW54" s="80"/>
      <c r="IRX54"/>
      <c r="IRY54" s="80"/>
      <c r="IRZ54"/>
      <c r="ISA54" s="80"/>
      <c r="ISB54"/>
      <c r="ISC54" s="80"/>
      <c r="ISD54"/>
      <c r="ISE54" s="80"/>
      <c r="ISF54"/>
      <c r="ISG54" s="80"/>
      <c r="ISH54"/>
      <c r="ISI54" s="80"/>
      <c r="ISJ54"/>
      <c r="ISK54" s="80"/>
      <c r="ISL54"/>
      <c r="ISM54" s="80"/>
      <c r="ISN54"/>
      <c r="ISO54" s="80"/>
      <c r="ISP54"/>
      <c r="ISQ54" s="80"/>
      <c r="ISR54"/>
      <c r="ISS54" s="80"/>
      <c r="IST54"/>
      <c r="ISU54" s="80"/>
      <c r="ISV54"/>
      <c r="ISW54" s="80"/>
      <c r="ISX54"/>
      <c r="ISY54" s="80"/>
      <c r="ISZ54"/>
      <c r="ITA54" s="80"/>
      <c r="ITB54"/>
      <c r="ITC54" s="80"/>
      <c r="ITD54"/>
      <c r="ITE54" s="80"/>
      <c r="ITF54"/>
      <c r="ITG54" s="80"/>
      <c r="ITH54"/>
      <c r="ITI54" s="80"/>
      <c r="ITJ54"/>
      <c r="ITK54" s="80"/>
      <c r="ITL54"/>
      <c r="ITM54" s="80"/>
      <c r="ITN54"/>
      <c r="ITO54" s="80"/>
      <c r="ITP54"/>
      <c r="ITQ54" s="80"/>
      <c r="ITR54"/>
      <c r="ITS54" s="80"/>
      <c r="ITT54"/>
      <c r="ITU54" s="80"/>
      <c r="ITV54"/>
      <c r="ITW54" s="80"/>
      <c r="ITX54"/>
      <c r="ITY54" s="80"/>
      <c r="ITZ54"/>
      <c r="IUA54" s="80"/>
      <c r="IUB54"/>
      <c r="IUC54" s="80"/>
      <c r="IUD54"/>
      <c r="IUE54" s="80"/>
      <c r="IUF54"/>
      <c r="IUG54" s="80"/>
      <c r="IUH54"/>
      <c r="IUI54" s="80"/>
      <c r="IUJ54"/>
      <c r="IUK54" s="80"/>
      <c r="IUL54"/>
      <c r="IUM54" s="80"/>
      <c r="IUN54"/>
      <c r="IUO54" s="80"/>
      <c r="IUP54"/>
      <c r="IUQ54" s="80"/>
      <c r="IUR54"/>
      <c r="IUS54" s="80"/>
      <c r="IUT54"/>
      <c r="IUU54" s="80"/>
      <c r="IUV54"/>
      <c r="IUW54" s="80"/>
      <c r="IUX54"/>
      <c r="IUY54" s="80"/>
      <c r="IUZ54"/>
      <c r="IVA54" s="80"/>
      <c r="IVB54"/>
      <c r="IVC54" s="80"/>
      <c r="IVD54"/>
      <c r="IVE54" s="80"/>
      <c r="IVF54"/>
      <c r="IVG54" s="80"/>
      <c r="IVH54"/>
      <c r="IVI54" s="80"/>
      <c r="IVJ54"/>
      <c r="IVK54" s="80"/>
      <c r="IVL54"/>
      <c r="IVM54" s="80"/>
      <c r="IVN54"/>
      <c r="IVO54" s="80"/>
      <c r="IVP54"/>
      <c r="IVQ54" s="80"/>
      <c r="IVR54"/>
      <c r="IVS54" s="80"/>
      <c r="IVT54"/>
      <c r="IVU54" s="80"/>
      <c r="IVV54"/>
      <c r="IVW54" s="80"/>
      <c r="IVX54"/>
      <c r="IVY54" s="80"/>
      <c r="IVZ54"/>
      <c r="IWA54" s="80"/>
      <c r="IWB54"/>
      <c r="IWC54" s="80"/>
      <c r="IWD54"/>
      <c r="IWE54" s="80"/>
      <c r="IWF54"/>
      <c r="IWG54" s="80"/>
      <c r="IWH54"/>
      <c r="IWI54" s="80"/>
      <c r="IWJ54"/>
      <c r="IWK54" s="80"/>
      <c r="IWL54"/>
      <c r="IWM54" s="80"/>
      <c r="IWN54"/>
      <c r="IWO54" s="80"/>
      <c r="IWP54"/>
      <c r="IWQ54" s="80"/>
      <c r="IWR54"/>
      <c r="IWS54" s="80"/>
      <c r="IWT54"/>
      <c r="IWU54" s="80"/>
      <c r="IWV54"/>
      <c r="IWW54" s="80"/>
      <c r="IWX54"/>
      <c r="IWY54" s="80"/>
      <c r="IWZ54"/>
      <c r="IXA54" s="80"/>
      <c r="IXB54"/>
      <c r="IXC54" s="80"/>
      <c r="IXD54"/>
      <c r="IXE54" s="80"/>
      <c r="IXF54"/>
      <c r="IXG54" s="80"/>
      <c r="IXH54"/>
      <c r="IXI54" s="80"/>
      <c r="IXJ54"/>
      <c r="IXK54" s="80"/>
      <c r="IXL54"/>
      <c r="IXM54" s="80"/>
      <c r="IXN54"/>
      <c r="IXO54" s="80"/>
      <c r="IXP54"/>
      <c r="IXQ54" s="80"/>
      <c r="IXR54"/>
      <c r="IXS54" s="80"/>
      <c r="IXT54"/>
      <c r="IXU54" s="80"/>
      <c r="IXV54"/>
      <c r="IXW54" s="80"/>
      <c r="IXX54"/>
      <c r="IXY54" s="80"/>
      <c r="IXZ54"/>
      <c r="IYA54" s="80"/>
      <c r="IYB54"/>
      <c r="IYC54" s="80"/>
      <c r="IYD54"/>
      <c r="IYE54" s="80"/>
      <c r="IYF54"/>
      <c r="IYG54" s="80"/>
      <c r="IYH54"/>
      <c r="IYI54" s="80"/>
      <c r="IYJ54"/>
      <c r="IYK54" s="80"/>
      <c r="IYL54"/>
      <c r="IYM54" s="80"/>
      <c r="IYN54"/>
      <c r="IYO54" s="80"/>
      <c r="IYP54"/>
      <c r="IYQ54" s="80"/>
      <c r="IYR54"/>
      <c r="IYS54" s="80"/>
      <c r="IYT54"/>
      <c r="IYU54" s="80"/>
      <c r="IYV54"/>
      <c r="IYW54" s="80"/>
      <c r="IYX54"/>
      <c r="IYY54" s="80"/>
      <c r="IYZ54"/>
      <c r="IZA54" s="80"/>
      <c r="IZB54"/>
      <c r="IZC54" s="80"/>
      <c r="IZD54"/>
      <c r="IZE54" s="80"/>
      <c r="IZF54"/>
      <c r="IZG54" s="80"/>
      <c r="IZH54"/>
      <c r="IZI54" s="80"/>
      <c r="IZJ54"/>
      <c r="IZK54" s="80"/>
      <c r="IZL54"/>
      <c r="IZM54" s="80"/>
      <c r="IZN54"/>
      <c r="IZO54" s="80"/>
      <c r="IZP54"/>
      <c r="IZQ54" s="80"/>
      <c r="IZR54"/>
      <c r="IZS54" s="80"/>
      <c r="IZT54"/>
      <c r="IZU54" s="80"/>
      <c r="IZV54"/>
      <c r="IZW54" s="80"/>
      <c r="IZX54"/>
      <c r="IZY54" s="80"/>
      <c r="IZZ54"/>
      <c r="JAA54" s="80"/>
      <c r="JAB54"/>
      <c r="JAC54" s="80"/>
      <c r="JAD54"/>
      <c r="JAE54" s="80"/>
      <c r="JAF54"/>
      <c r="JAG54" s="80"/>
      <c r="JAH54"/>
      <c r="JAI54" s="80"/>
      <c r="JAJ54"/>
      <c r="JAK54" s="80"/>
      <c r="JAL54"/>
      <c r="JAM54" s="80"/>
      <c r="JAN54"/>
      <c r="JAO54" s="80"/>
      <c r="JAP54"/>
      <c r="JAQ54" s="80"/>
      <c r="JAR54"/>
      <c r="JAS54" s="80"/>
      <c r="JAT54"/>
      <c r="JAU54" s="80"/>
      <c r="JAV54"/>
      <c r="JAW54" s="80"/>
      <c r="JAX54"/>
      <c r="JAY54" s="80"/>
      <c r="JAZ54"/>
      <c r="JBA54" s="80"/>
      <c r="JBB54"/>
      <c r="JBC54" s="80"/>
      <c r="JBD54"/>
      <c r="JBE54" s="80"/>
      <c r="JBF54"/>
      <c r="JBG54" s="80"/>
      <c r="JBH54"/>
      <c r="JBI54" s="80"/>
      <c r="JBJ54"/>
      <c r="JBK54" s="80"/>
      <c r="JBL54"/>
      <c r="JBM54" s="80"/>
      <c r="JBN54"/>
      <c r="JBO54" s="80"/>
      <c r="JBP54"/>
      <c r="JBQ54" s="80"/>
      <c r="JBR54"/>
      <c r="JBS54" s="80"/>
      <c r="JBT54"/>
      <c r="JBU54" s="80"/>
      <c r="JBV54"/>
      <c r="JBW54" s="80"/>
      <c r="JBX54"/>
      <c r="JBY54" s="80"/>
      <c r="JBZ54"/>
      <c r="JCA54" s="80"/>
      <c r="JCB54"/>
      <c r="JCC54" s="80"/>
      <c r="JCD54"/>
      <c r="JCE54" s="80"/>
      <c r="JCF54"/>
      <c r="JCG54" s="80"/>
      <c r="JCH54"/>
      <c r="JCI54" s="80"/>
      <c r="JCJ54"/>
      <c r="JCK54" s="80"/>
      <c r="JCL54"/>
      <c r="JCM54" s="80"/>
      <c r="JCN54"/>
      <c r="JCO54" s="80"/>
      <c r="JCP54"/>
      <c r="JCQ54" s="80"/>
      <c r="JCR54"/>
      <c r="JCS54" s="80"/>
      <c r="JCT54"/>
      <c r="JCU54" s="80"/>
      <c r="JCV54"/>
      <c r="JCW54" s="80"/>
      <c r="JCX54"/>
      <c r="JCY54" s="80"/>
      <c r="JCZ54"/>
      <c r="JDA54" s="80"/>
      <c r="JDB54"/>
      <c r="JDC54" s="80"/>
      <c r="JDD54"/>
      <c r="JDE54" s="80"/>
      <c r="JDF54"/>
      <c r="JDG54" s="80"/>
      <c r="JDH54"/>
      <c r="JDI54" s="80"/>
      <c r="JDJ54"/>
      <c r="JDK54" s="80"/>
      <c r="JDL54"/>
      <c r="JDM54" s="80"/>
      <c r="JDN54"/>
      <c r="JDO54" s="80"/>
      <c r="JDP54"/>
      <c r="JDQ54" s="80"/>
      <c r="JDR54"/>
      <c r="JDS54" s="80"/>
      <c r="JDT54"/>
      <c r="JDU54" s="80"/>
      <c r="JDV54"/>
      <c r="JDW54" s="80"/>
      <c r="JDX54"/>
      <c r="JDY54" s="80"/>
      <c r="JDZ54"/>
      <c r="JEA54" s="80"/>
      <c r="JEB54"/>
      <c r="JEC54" s="80"/>
      <c r="JED54"/>
      <c r="JEE54" s="80"/>
      <c r="JEF54"/>
      <c r="JEG54" s="80"/>
      <c r="JEH54"/>
      <c r="JEI54" s="80"/>
      <c r="JEJ54"/>
      <c r="JEK54" s="80"/>
      <c r="JEL54"/>
      <c r="JEM54" s="80"/>
      <c r="JEN54"/>
      <c r="JEO54" s="80"/>
      <c r="JEP54"/>
      <c r="JEQ54" s="80"/>
      <c r="JER54"/>
      <c r="JES54" s="80"/>
      <c r="JET54"/>
      <c r="JEU54" s="80"/>
      <c r="JEV54"/>
      <c r="JEW54" s="80"/>
      <c r="JEX54"/>
      <c r="JEY54" s="80"/>
      <c r="JEZ54"/>
      <c r="JFA54" s="80"/>
      <c r="JFB54"/>
      <c r="JFC54" s="80"/>
      <c r="JFD54"/>
      <c r="JFE54" s="80"/>
      <c r="JFF54"/>
      <c r="JFG54" s="80"/>
      <c r="JFH54"/>
      <c r="JFI54" s="80"/>
      <c r="JFJ54"/>
      <c r="JFK54" s="80"/>
      <c r="JFL54"/>
      <c r="JFM54" s="80"/>
      <c r="JFN54"/>
      <c r="JFO54" s="80"/>
      <c r="JFP54"/>
      <c r="JFQ54" s="80"/>
      <c r="JFR54"/>
      <c r="JFS54" s="80"/>
      <c r="JFT54"/>
      <c r="JFU54" s="80"/>
      <c r="JFV54"/>
      <c r="JFW54" s="80"/>
      <c r="JFX54"/>
      <c r="JFY54" s="80"/>
      <c r="JFZ54"/>
      <c r="JGA54" s="80"/>
      <c r="JGB54"/>
      <c r="JGC54" s="80"/>
      <c r="JGD54"/>
      <c r="JGE54" s="80"/>
      <c r="JGF54"/>
      <c r="JGG54" s="80"/>
      <c r="JGH54"/>
      <c r="JGI54" s="80"/>
      <c r="JGJ54"/>
      <c r="JGK54" s="80"/>
      <c r="JGL54"/>
      <c r="JGM54" s="80"/>
      <c r="JGN54"/>
      <c r="JGO54" s="80"/>
      <c r="JGP54"/>
      <c r="JGQ54" s="80"/>
      <c r="JGR54"/>
      <c r="JGS54" s="80"/>
      <c r="JGT54"/>
      <c r="JGU54" s="80"/>
      <c r="JGV54"/>
      <c r="JGW54" s="80"/>
      <c r="JGX54"/>
      <c r="JGY54" s="80"/>
      <c r="JGZ54"/>
      <c r="JHA54" s="80"/>
      <c r="JHB54"/>
      <c r="JHC54" s="80"/>
      <c r="JHD54"/>
      <c r="JHE54" s="80"/>
      <c r="JHF54"/>
      <c r="JHG54" s="80"/>
      <c r="JHH54"/>
      <c r="JHI54" s="80"/>
      <c r="JHJ54"/>
      <c r="JHK54" s="80"/>
      <c r="JHL54"/>
      <c r="JHM54" s="80"/>
      <c r="JHN54"/>
      <c r="JHO54" s="80"/>
      <c r="JHP54"/>
      <c r="JHQ54" s="80"/>
      <c r="JHR54"/>
      <c r="JHS54" s="80"/>
      <c r="JHT54"/>
      <c r="JHU54" s="80"/>
      <c r="JHV54"/>
      <c r="JHW54" s="80"/>
      <c r="JHX54"/>
      <c r="JHY54" s="80"/>
      <c r="JHZ54"/>
      <c r="JIA54" s="80"/>
      <c r="JIB54"/>
      <c r="JIC54" s="80"/>
      <c r="JID54"/>
      <c r="JIE54" s="80"/>
      <c r="JIF54"/>
      <c r="JIG54" s="80"/>
      <c r="JIH54"/>
      <c r="JII54" s="80"/>
      <c r="JIJ54"/>
      <c r="JIK54" s="80"/>
      <c r="JIL54"/>
      <c r="JIM54" s="80"/>
      <c r="JIN54"/>
      <c r="JIO54" s="80"/>
      <c r="JIP54"/>
      <c r="JIQ54" s="80"/>
      <c r="JIR54"/>
      <c r="JIS54" s="80"/>
      <c r="JIT54"/>
      <c r="JIU54" s="80"/>
      <c r="JIV54"/>
      <c r="JIW54" s="80"/>
      <c r="JIX54"/>
      <c r="JIY54" s="80"/>
      <c r="JIZ54"/>
      <c r="JJA54" s="80"/>
      <c r="JJB54"/>
      <c r="JJC54" s="80"/>
      <c r="JJD54"/>
      <c r="JJE54" s="80"/>
      <c r="JJF54"/>
      <c r="JJG54" s="80"/>
      <c r="JJH54"/>
      <c r="JJI54" s="80"/>
      <c r="JJJ54"/>
      <c r="JJK54" s="80"/>
      <c r="JJL54"/>
      <c r="JJM54" s="80"/>
      <c r="JJN54"/>
      <c r="JJO54" s="80"/>
      <c r="JJP54"/>
      <c r="JJQ54" s="80"/>
      <c r="JJR54"/>
      <c r="JJS54" s="80"/>
      <c r="JJT54"/>
      <c r="JJU54" s="80"/>
      <c r="JJV54"/>
      <c r="JJW54" s="80"/>
      <c r="JJX54"/>
      <c r="JJY54" s="80"/>
      <c r="JJZ54"/>
      <c r="JKA54" s="80"/>
      <c r="JKB54"/>
      <c r="JKC54" s="80"/>
      <c r="JKD54"/>
      <c r="JKE54" s="80"/>
      <c r="JKF54"/>
      <c r="JKG54" s="80"/>
      <c r="JKH54"/>
      <c r="JKI54" s="80"/>
      <c r="JKJ54"/>
      <c r="JKK54" s="80"/>
      <c r="JKL54"/>
      <c r="JKM54" s="80"/>
      <c r="JKN54"/>
      <c r="JKO54" s="80"/>
      <c r="JKP54"/>
      <c r="JKQ54" s="80"/>
      <c r="JKR54"/>
      <c r="JKS54" s="80"/>
      <c r="JKT54"/>
      <c r="JKU54" s="80"/>
      <c r="JKV54"/>
      <c r="JKW54" s="80"/>
      <c r="JKX54"/>
      <c r="JKY54" s="80"/>
      <c r="JKZ54"/>
      <c r="JLA54" s="80"/>
      <c r="JLB54"/>
      <c r="JLC54" s="80"/>
      <c r="JLD54"/>
      <c r="JLE54" s="80"/>
      <c r="JLF54"/>
      <c r="JLG54" s="80"/>
      <c r="JLH54"/>
      <c r="JLI54" s="80"/>
      <c r="JLJ54"/>
      <c r="JLK54" s="80"/>
      <c r="JLL54"/>
      <c r="JLM54" s="80"/>
      <c r="JLN54"/>
      <c r="JLO54" s="80"/>
      <c r="JLP54"/>
      <c r="JLQ54" s="80"/>
      <c r="JLR54"/>
      <c r="JLS54" s="80"/>
      <c r="JLT54"/>
      <c r="JLU54" s="80"/>
      <c r="JLV54"/>
      <c r="JLW54" s="80"/>
      <c r="JLX54"/>
      <c r="JLY54" s="80"/>
      <c r="JLZ54"/>
      <c r="JMA54" s="80"/>
      <c r="JMB54"/>
      <c r="JMC54" s="80"/>
      <c r="JMD54"/>
      <c r="JME54" s="80"/>
      <c r="JMF54"/>
      <c r="JMG54" s="80"/>
      <c r="JMH54"/>
      <c r="JMI54" s="80"/>
      <c r="JMJ54"/>
      <c r="JMK54" s="80"/>
      <c r="JML54"/>
      <c r="JMM54" s="80"/>
      <c r="JMN54"/>
      <c r="JMO54" s="80"/>
      <c r="JMP54"/>
      <c r="JMQ54" s="80"/>
      <c r="JMR54"/>
      <c r="JMS54" s="80"/>
      <c r="JMT54"/>
      <c r="JMU54" s="80"/>
      <c r="JMV54"/>
      <c r="JMW54" s="80"/>
      <c r="JMX54"/>
      <c r="JMY54" s="80"/>
      <c r="JMZ54"/>
      <c r="JNA54" s="80"/>
      <c r="JNB54"/>
      <c r="JNC54" s="80"/>
      <c r="JND54"/>
      <c r="JNE54" s="80"/>
      <c r="JNF54"/>
      <c r="JNG54" s="80"/>
      <c r="JNH54"/>
      <c r="JNI54" s="80"/>
      <c r="JNJ54"/>
      <c r="JNK54" s="80"/>
      <c r="JNL54"/>
      <c r="JNM54" s="80"/>
      <c r="JNN54"/>
      <c r="JNO54" s="80"/>
      <c r="JNP54"/>
      <c r="JNQ54" s="80"/>
      <c r="JNR54"/>
      <c r="JNS54" s="80"/>
      <c r="JNT54"/>
      <c r="JNU54" s="80"/>
      <c r="JNV54"/>
      <c r="JNW54" s="80"/>
      <c r="JNX54"/>
      <c r="JNY54" s="80"/>
      <c r="JNZ54"/>
      <c r="JOA54" s="80"/>
      <c r="JOB54"/>
      <c r="JOC54" s="80"/>
      <c r="JOD54"/>
      <c r="JOE54" s="80"/>
      <c r="JOF54"/>
      <c r="JOG54" s="80"/>
      <c r="JOH54"/>
      <c r="JOI54" s="80"/>
      <c r="JOJ54"/>
      <c r="JOK54" s="80"/>
      <c r="JOL54"/>
      <c r="JOM54" s="80"/>
      <c r="JON54"/>
      <c r="JOO54" s="80"/>
      <c r="JOP54"/>
      <c r="JOQ54" s="80"/>
      <c r="JOR54"/>
      <c r="JOS54" s="80"/>
      <c r="JOT54"/>
      <c r="JOU54" s="80"/>
      <c r="JOV54"/>
      <c r="JOW54" s="80"/>
      <c r="JOX54"/>
      <c r="JOY54" s="80"/>
      <c r="JOZ54"/>
      <c r="JPA54" s="80"/>
      <c r="JPB54"/>
      <c r="JPC54" s="80"/>
      <c r="JPD54"/>
      <c r="JPE54" s="80"/>
      <c r="JPF54"/>
      <c r="JPG54" s="80"/>
      <c r="JPH54"/>
      <c r="JPI54" s="80"/>
      <c r="JPJ54"/>
      <c r="JPK54" s="80"/>
      <c r="JPL54"/>
      <c r="JPM54" s="80"/>
      <c r="JPN54"/>
      <c r="JPO54" s="80"/>
      <c r="JPP54"/>
      <c r="JPQ54" s="80"/>
      <c r="JPR54"/>
      <c r="JPS54" s="80"/>
      <c r="JPT54"/>
      <c r="JPU54" s="80"/>
      <c r="JPV54"/>
      <c r="JPW54" s="80"/>
      <c r="JPX54"/>
      <c r="JPY54" s="80"/>
      <c r="JPZ54"/>
      <c r="JQA54" s="80"/>
      <c r="JQB54"/>
      <c r="JQC54" s="80"/>
      <c r="JQD54"/>
      <c r="JQE54" s="80"/>
      <c r="JQF54"/>
      <c r="JQG54" s="80"/>
      <c r="JQH54"/>
      <c r="JQI54" s="80"/>
      <c r="JQJ54"/>
      <c r="JQK54" s="80"/>
      <c r="JQL54"/>
      <c r="JQM54" s="80"/>
      <c r="JQN54"/>
      <c r="JQO54" s="80"/>
      <c r="JQP54"/>
      <c r="JQQ54" s="80"/>
      <c r="JQR54"/>
      <c r="JQS54" s="80"/>
      <c r="JQT54"/>
      <c r="JQU54" s="80"/>
      <c r="JQV54"/>
      <c r="JQW54" s="80"/>
      <c r="JQX54"/>
      <c r="JQY54" s="80"/>
      <c r="JQZ54"/>
      <c r="JRA54" s="80"/>
      <c r="JRB54"/>
      <c r="JRC54" s="80"/>
      <c r="JRD54"/>
      <c r="JRE54" s="80"/>
      <c r="JRF54"/>
      <c r="JRG54" s="80"/>
      <c r="JRH54"/>
      <c r="JRI54" s="80"/>
      <c r="JRJ54"/>
      <c r="JRK54" s="80"/>
      <c r="JRL54"/>
      <c r="JRM54" s="80"/>
      <c r="JRN54"/>
      <c r="JRO54" s="80"/>
      <c r="JRP54"/>
      <c r="JRQ54" s="80"/>
      <c r="JRR54"/>
      <c r="JRS54" s="80"/>
      <c r="JRT54"/>
      <c r="JRU54" s="80"/>
      <c r="JRV54"/>
      <c r="JRW54" s="80"/>
      <c r="JRX54"/>
      <c r="JRY54" s="80"/>
      <c r="JRZ54"/>
      <c r="JSA54" s="80"/>
      <c r="JSB54"/>
      <c r="JSC54" s="80"/>
      <c r="JSD54"/>
      <c r="JSE54" s="80"/>
      <c r="JSF54"/>
      <c r="JSG54" s="80"/>
      <c r="JSH54"/>
      <c r="JSI54" s="80"/>
      <c r="JSJ54"/>
      <c r="JSK54" s="80"/>
      <c r="JSL54"/>
      <c r="JSM54" s="80"/>
      <c r="JSN54"/>
      <c r="JSO54" s="80"/>
      <c r="JSP54"/>
      <c r="JSQ54" s="80"/>
      <c r="JSR54"/>
      <c r="JSS54" s="80"/>
      <c r="JST54"/>
      <c r="JSU54" s="80"/>
      <c r="JSV54"/>
      <c r="JSW54" s="80"/>
      <c r="JSX54"/>
      <c r="JSY54" s="80"/>
      <c r="JSZ54"/>
      <c r="JTA54" s="80"/>
      <c r="JTB54"/>
      <c r="JTC54" s="80"/>
      <c r="JTD54"/>
      <c r="JTE54" s="80"/>
      <c r="JTF54"/>
      <c r="JTG54" s="80"/>
      <c r="JTH54"/>
      <c r="JTI54" s="80"/>
      <c r="JTJ54"/>
      <c r="JTK54" s="80"/>
      <c r="JTL54"/>
      <c r="JTM54" s="80"/>
      <c r="JTN54"/>
      <c r="JTO54" s="80"/>
      <c r="JTP54"/>
      <c r="JTQ54" s="80"/>
      <c r="JTR54"/>
      <c r="JTS54" s="80"/>
      <c r="JTT54"/>
      <c r="JTU54" s="80"/>
      <c r="JTV54"/>
      <c r="JTW54" s="80"/>
      <c r="JTX54"/>
      <c r="JTY54" s="80"/>
      <c r="JTZ54"/>
      <c r="JUA54" s="80"/>
      <c r="JUB54"/>
      <c r="JUC54" s="80"/>
      <c r="JUD54"/>
      <c r="JUE54" s="80"/>
      <c r="JUF54"/>
      <c r="JUG54" s="80"/>
      <c r="JUH54"/>
      <c r="JUI54" s="80"/>
      <c r="JUJ54"/>
      <c r="JUK54" s="80"/>
      <c r="JUL54"/>
      <c r="JUM54" s="80"/>
      <c r="JUN54"/>
      <c r="JUO54" s="80"/>
      <c r="JUP54"/>
      <c r="JUQ54" s="80"/>
      <c r="JUR54"/>
      <c r="JUS54" s="80"/>
      <c r="JUT54"/>
      <c r="JUU54" s="80"/>
      <c r="JUV54"/>
      <c r="JUW54" s="80"/>
      <c r="JUX54"/>
      <c r="JUY54" s="80"/>
      <c r="JUZ54"/>
      <c r="JVA54" s="80"/>
      <c r="JVB54"/>
      <c r="JVC54" s="80"/>
      <c r="JVD54"/>
      <c r="JVE54" s="80"/>
      <c r="JVF54"/>
      <c r="JVG54" s="80"/>
      <c r="JVH54"/>
      <c r="JVI54" s="80"/>
      <c r="JVJ54"/>
      <c r="JVK54" s="80"/>
      <c r="JVL54"/>
      <c r="JVM54" s="80"/>
      <c r="JVN54"/>
      <c r="JVO54" s="80"/>
      <c r="JVP54"/>
      <c r="JVQ54" s="80"/>
      <c r="JVR54"/>
      <c r="JVS54" s="80"/>
      <c r="JVT54"/>
      <c r="JVU54" s="80"/>
      <c r="JVV54"/>
      <c r="JVW54" s="80"/>
      <c r="JVX54"/>
      <c r="JVY54" s="80"/>
      <c r="JVZ54"/>
      <c r="JWA54" s="80"/>
      <c r="JWB54"/>
      <c r="JWC54" s="80"/>
      <c r="JWD54"/>
      <c r="JWE54" s="80"/>
      <c r="JWF54"/>
      <c r="JWG54" s="80"/>
      <c r="JWH54"/>
      <c r="JWI54" s="80"/>
      <c r="JWJ54"/>
      <c r="JWK54" s="80"/>
      <c r="JWL54"/>
      <c r="JWM54" s="80"/>
      <c r="JWN54"/>
      <c r="JWO54" s="80"/>
      <c r="JWP54"/>
      <c r="JWQ54" s="80"/>
      <c r="JWR54"/>
      <c r="JWS54" s="80"/>
      <c r="JWT54"/>
      <c r="JWU54" s="80"/>
      <c r="JWV54"/>
      <c r="JWW54" s="80"/>
      <c r="JWX54"/>
      <c r="JWY54" s="80"/>
      <c r="JWZ54"/>
      <c r="JXA54" s="80"/>
      <c r="JXB54"/>
      <c r="JXC54" s="80"/>
      <c r="JXD54"/>
      <c r="JXE54" s="80"/>
      <c r="JXF54"/>
      <c r="JXG54" s="80"/>
      <c r="JXH54"/>
      <c r="JXI54" s="80"/>
      <c r="JXJ54"/>
      <c r="JXK54" s="80"/>
      <c r="JXL54"/>
      <c r="JXM54" s="80"/>
      <c r="JXN54"/>
      <c r="JXO54" s="80"/>
      <c r="JXP54"/>
      <c r="JXQ54" s="80"/>
      <c r="JXR54"/>
      <c r="JXS54" s="80"/>
      <c r="JXT54"/>
      <c r="JXU54" s="80"/>
      <c r="JXV54"/>
      <c r="JXW54" s="80"/>
      <c r="JXX54"/>
      <c r="JXY54" s="80"/>
      <c r="JXZ54"/>
      <c r="JYA54" s="80"/>
      <c r="JYB54"/>
      <c r="JYC54" s="80"/>
      <c r="JYD54"/>
      <c r="JYE54" s="80"/>
      <c r="JYF54"/>
      <c r="JYG54" s="80"/>
      <c r="JYH54"/>
      <c r="JYI54" s="80"/>
      <c r="JYJ54"/>
      <c r="JYK54" s="80"/>
      <c r="JYL54"/>
      <c r="JYM54" s="80"/>
      <c r="JYN54"/>
      <c r="JYO54" s="80"/>
      <c r="JYP54"/>
      <c r="JYQ54" s="80"/>
      <c r="JYR54"/>
      <c r="JYS54" s="80"/>
      <c r="JYT54"/>
      <c r="JYU54" s="80"/>
      <c r="JYV54"/>
      <c r="JYW54" s="80"/>
      <c r="JYX54"/>
      <c r="JYY54" s="80"/>
      <c r="JYZ54"/>
      <c r="JZA54" s="80"/>
      <c r="JZB54"/>
      <c r="JZC54" s="80"/>
      <c r="JZD54"/>
      <c r="JZE54" s="80"/>
      <c r="JZF54"/>
      <c r="JZG54" s="80"/>
      <c r="JZH54"/>
      <c r="JZI54" s="80"/>
      <c r="JZJ54"/>
      <c r="JZK54" s="80"/>
      <c r="JZL54"/>
      <c r="JZM54" s="80"/>
      <c r="JZN54"/>
      <c r="JZO54" s="80"/>
      <c r="JZP54"/>
      <c r="JZQ54" s="80"/>
      <c r="JZR54"/>
      <c r="JZS54" s="80"/>
      <c r="JZT54"/>
      <c r="JZU54" s="80"/>
      <c r="JZV54"/>
      <c r="JZW54" s="80"/>
      <c r="JZX54"/>
      <c r="JZY54" s="80"/>
      <c r="JZZ54"/>
      <c r="KAA54" s="80"/>
      <c r="KAB54"/>
      <c r="KAC54" s="80"/>
      <c r="KAD54"/>
      <c r="KAE54" s="80"/>
      <c r="KAF54"/>
      <c r="KAG54" s="80"/>
      <c r="KAH54"/>
      <c r="KAI54" s="80"/>
      <c r="KAJ54"/>
      <c r="KAK54" s="80"/>
      <c r="KAL54"/>
      <c r="KAM54" s="80"/>
      <c r="KAN54"/>
      <c r="KAO54" s="80"/>
      <c r="KAP54"/>
      <c r="KAQ54" s="80"/>
      <c r="KAR54"/>
      <c r="KAS54" s="80"/>
      <c r="KAT54"/>
      <c r="KAU54" s="80"/>
      <c r="KAV54"/>
      <c r="KAW54" s="80"/>
      <c r="KAX54"/>
      <c r="KAY54" s="80"/>
      <c r="KAZ54"/>
      <c r="KBA54" s="80"/>
      <c r="KBB54"/>
      <c r="KBC54" s="80"/>
      <c r="KBD54"/>
      <c r="KBE54" s="80"/>
      <c r="KBF54"/>
      <c r="KBG54" s="80"/>
      <c r="KBH54"/>
      <c r="KBI54" s="80"/>
      <c r="KBJ54"/>
      <c r="KBK54" s="80"/>
      <c r="KBL54"/>
      <c r="KBM54" s="80"/>
      <c r="KBN54"/>
      <c r="KBO54" s="80"/>
      <c r="KBP54"/>
      <c r="KBQ54" s="80"/>
      <c r="KBR54"/>
      <c r="KBS54" s="80"/>
      <c r="KBT54"/>
      <c r="KBU54" s="80"/>
      <c r="KBV54"/>
      <c r="KBW54" s="80"/>
      <c r="KBX54"/>
      <c r="KBY54" s="80"/>
      <c r="KBZ54"/>
      <c r="KCA54" s="80"/>
      <c r="KCB54"/>
      <c r="KCC54" s="80"/>
      <c r="KCD54"/>
      <c r="KCE54" s="80"/>
      <c r="KCF54"/>
      <c r="KCG54" s="80"/>
      <c r="KCH54"/>
      <c r="KCI54" s="80"/>
      <c r="KCJ54"/>
      <c r="KCK54" s="80"/>
      <c r="KCL54"/>
      <c r="KCM54" s="80"/>
      <c r="KCN54"/>
      <c r="KCO54" s="80"/>
      <c r="KCP54"/>
      <c r="KCQ54" s="80"/>
      <c r="KCR54"/>
      <c r="KCS54" s="80"/>
      <c r="KCT54"/>
      <c r="KCU54" s="80"/>
      <c r="KCV54"/>
      <c r="KCW54" s="80"/>
      <c r="KCX54"/>
      <c r="KCY54" s="80"/>
      <c r="KCZ54"/>
      <c r="KDA54" s="80"/>
      <c r="KDB54"/>
      <c r="KDC54" s="80"/>
      <c r="KDD54"/>
      <c r="KDE54" s="80"/>
      <c r="KDF54"/>
      <c r="KDG54" s="80"/>
      <c r="KDH54"/>
      <c r="KDI54" s="80"/>
      <c r="KDJ54"/>
      <c r="KDK54" s="80"/>
      <c r="KDL54"/>
      <c r="KDM54" s="80"/>
      <c r="KDN54"/>
      <c r="KDO54" s="80"/>
      <c r="KDP54"/>
      <c r="KDQ54" s="80"/>
      <c r="KDR54"/>
      <c r="KDS54" s="80"/>
      <c r="KDT54"/>
      <c r="KDU54" s="80"/>
      <c r="KDV54"/>
      <c r="KDW54" s="80"/>
      <c r="KDX54"/>
      <c r="KDY54" s="80"/>
      <c r="KDZ54"/>
      <c r="KEA54" s="80"/>
      <c r="KEB54"/>
      <c r="KEC54" s="80"/>
      <c r="KED54"/>
      <c r="KEE54" s="80"/>
      <c r="KEF54"/>
      <c r="KEG54" s="80"/>
      <c r="KEH54"/>
      <c r="KEI54" s="80"/>
      <c r="KEJ54"/>
      <c r="KEK54" s="80"/>
      <c r="KEL54"/>
      <c r="KEM54" s="80"/>
      <c r="KEN54"/>
      <c r="KEO54" s="80"/>
      <c r="KEP54"/>
      <c r="KEQ54" s="80"/>
      <c r="KER54"/>
      <c r="KES54" s="80"/>
      <c r="KET54"/>
      <c r="KEU54" s="80"/>
      <c r="KEV54"/>
      <c r="KEW54" s="80"/>
      <c r="KEX54"/>
      <c r="KEY54" s="80"/>
      <c r="KEZ54"/>
      <c r="KFA54" s="80"/>
      <c r="KFB54"/>
      <c r="KFC54" s="80"/>
      <c r="KFD54"/>
      <c r="KFE54" s="80"/>
      <c r="KFF54"/>
      <c r="KFG54" s="80"/>
      <c r="KFH54"/>
      <c r="KFI54" s="80"/>
      <c r="KFJ54"/>
      <c r="KFK54" s="80"/>
      <c r="KFL54"/>
      <c r="KFM54" s="80"/>
      <c r="KFN54"/>
      <c r="KFO54" s="80"/>
      <c r="KFP54"/>
      <c r="KFQ54" s="80"/>
      <c r="KFR54"/>
      <c r="KFS54" s="80"/>
      <c r="KFT54"/>
      <c r="KFU54" s="80"/>
      <c r="KFV54"/>
      <c r="KFW54" s="80"/>
      <c r="KFX54"/>
      <c r="KFY54" s="80"/>
      <c r="KFZ54"/>
      <c r="KGA54" s="80"/>
      <c r="KGB54"/>
      <c r="KGC54" s="80"/>
      <c r="KGD54"/>
      <c r="KGE54" s="80"/>
      <c r="KGF54"/>
      <c r="KGG54" s="80"/>
      <c r="KGH54"/>
      <c r="KGI54" s="80"/>
      <c r="KGJ54"/>
      <c r="KGK54" s="80"/>
      <c r="KGL54"/>
      <c r="KGM54" s="80"/>
      <c r="KGN54"/>
      <c r="KGO54" s="80"/>
      <c r="KGP54"/>
      <c r="KGQ54" s="80"/>
      <c r="KGR54"/>
      <c r="KGS54" s="80"/>
      <c r="KGT54"/>
      <c r="KGU54" s="80"/>
      <c r="KGV54"/>
      <c r="KGW54" s="80"/>
      <c r="KGX54"/>
      <c r="KGY54" s="80"/>
      <c r="KGZ54"/>
      <c r="KHA54" s="80"/>
      <c r="KHB54"/>
      <c r="KHC54" s="80"/>
      <c r="KHD54"/>
      <c r="KHE54" s="80"/>
      <c r="KHF54"/>
      <c r="KHG54" s="80"/>
      <c r="KHH54"/>
      <c r="KHI54" s="80"/>
      <c r="KHJ54"/>
      <c r="KHK54" s="80"/>
      <c r="KHL54"/>
      <c r="KHM54" s="80"/>
      <c r="KHN54"/>
      <c r="KHO54" s="80"/>
      <c r="KHP54"/>
      <c r="KHQ54" s="80"/>
      <c r="KHR54"/>
      <c r="KHS54" s="80"/>
      <c r="KHT54"/>
      <c r="KHU54" s="80"/>
      <c r="KHV54"/>
      <c r="KHW54" s="80"/>
      <c r="KHX54"/>
      <c r="KHY54" s="80"/>
      <c r="KHZ54"/>
      <c r="KIA54" s="80"/>
      <c r="KIB54"/>
      <c r="KIC54" s="80"/>
      <c r="KID54"/>
      <c r="KIE54" s="80"/>
      <c r="KIF54"/>
      <c r="KIG54" s="80"/>
      <c r="KIH54"/>
      <c r="KII54" s="80"/>
      <c r="KIJ54"/>
      <c r="KIK54" s="80"/>
      <c r="KIL54"/>
      <c r="KIM54" s="80"/>
      <c r="KIN54"/>
      <c r="KIO54" s="80"/>
      <c r="KIP54"/>
      <c r="KIQ54" s="80"/>
      <c r="KIR54"/>
      <c r="KIS54" s="80"/>
      <c r="KIT54"/>
      <c r="KIU54" s="80"/>
      <c r="KIV54"/>
      <c r="KIW54" s="80"/>
      <c r="KIX54"/>
      <c r="KIY54" s="80"/>
      <c r="KIZ54"/>
      <c r="KJA54" s="80"/>
      <c r="KJB54"/>
      <c r="KJC54" s="80"/>
      <c r="KJD54"/>
      <c r="KJE54" s="80"/>
      <c r="KJF54"/>
      <c r="KJG54" s="80"/>
      <c r="KJH54"/>
      <c r="KJI54" s="80"/>
      <c r="KJJ54"/>
      <c r="KJK54" s="80"/>
      <c r="KJL54"/>
      <c r="KJM54" s="80"/>
      <c r="KJN54"/>
      <c r="KJO54" s="80"/>
      <c r="KJP54"/>
      <c r="KJQ54" s="80"/>
      <c r="KJR54"/>
      <c r="KJS54" s="80"/>
      <c r="KJT54"/>
      <c r="KJU54" s="80"/>
      <c r="KJV54"/>
      <c r="KJW54" s="80"/>
      <c r="KJX54"/>
      <c r="KJY54" s="80"/>
      <c r="KJZ54"/>
      <c r="KKA54" s="80"/>
      <c r="KKB54"/>
      <c r="KKC54" s="80"/>
      <c r="KKD54"/>
      <c r="KKE54" s="80"/>
      <c r="KKF54"/>
      <c r="KKG54" s="80"/>
      <c r="KKH54"/>
      <c r="KKI54" s="80"/>
      <c r="KKJ54"/>
      <c r="KKK54" s="80"/>
      <c r="KKL54"/>
      <c r="KKM54" s="80"/>
      <c r="KKN54"/>
      <c r="KKO54" s="80"/>
      <c r="KKP54"/>
      <c r="KKQ54" s="80"/>
      <c r="KKR54"/>
      <c r="KKS54" s="80"/>
      <c r="KKT54"/>
      <c r="KKU54" s="80"/>
      <c r="KKV54"/>
      <c r="KKW54" s="80"/>
      <c r="KKX54"/>
      <c r="KKY54" s="80"/>
      <c r="KKZ54"/>
      <c r="KLA54" s="80"/>
      <c r="KLB54"/>
      <c r="KLC54" s="80"/>
      <c r="KLD54"/>
      <c r="KLE54" s="80"/>
      <c r="KLF54"/>
      <c r="KLG54" s="80"/>
      <c r="KLH54"/>
      <c r="KLI54" s="80"/>
      <c r="KLJ54"/>
      <c r="KLK54" s="80"/>
      <c r="KLL54"/>
      <c r="KLM54" s="80"/>
      <c r="KLN54"/>
      <c r="KLO54" s="80"/>
      <c r="KLP54"/>
      <c r="KLQ54" s="80"/>
      <c r="KLR54"/>
      <c r="KLS54" s="80"/>
      <c r="KLT54"/>
      <c r="KLU54" s="80"/>
      <c r="KLV54"/>
      <c r="KLW54" s="80"/>
      <c r="KLX54"/>
      <c r="KLY54" s="80"/>
      <c r="KLZ54"/>
      <c r="KMA54" s="80"/>
      <c r="KMB54"/>
      <c r="KMC54" s="80"/>
      <c r="KMD54"/>
      <c r="KME54" s="80"/>
      <c r="KMF54"/>
      <c r="KMG54" s="80"/>
      <c r="KMH54"/>
      <c r="KMI54" s="80"/>
      <c r="KMJ54"/>
      <c r="KMK54" s="80"/>
      <c r="KML54"/>
      <c r="KMM54" s="80"/>
      <c r="KMN54"/>
      <c r="KMO54" s="80"/>
      <c r="KMP54"/>
      <c r="KMQ54" s="80"/>
      <c r="KMR54"/>
      <c r="KMS54" s="80"/>
      <c r="KMT54"/>
      <c r="KMU54" s="80"/>
      <c r="KMV54"/>
      <c r="KMW54" s="80"/>
      <c r="KMX54"/>
      <c r="KMY54" s="80"/>
      <c r="KMZ54"/>
      <c r="KNA54" s="80"/>
      <c r="KNB54"/>
      <c r="KNC54" s="80"/>
      <c r="KND54"/>
      <c r="KNE54" s="80"/>
      <c r="KNF54"/>
      <c r="KNG54" s="80"/>
      <c r="KNH54"/>
      <c r="KNI54" s="80"/>
      <c r="KNJ54"/>
      <c r="KNK54" s="80"/>
      <c r="KNL54"/>
      <c r="KNM54" s="80"/>
      <c r="KNN54"/>
      <c r="KNO54" s="80"/>
      <c r="KNP54"/>
      <c r="KNQ54" s="80"/>
      <c r="KNR54"/>
      <c r="KNS54" s="80"/>
      <c r="KNT54"/>
      <c r="KNU54" s="80"/>
      <c r="KNV54"/>
      <c r="KNW54" s="80"/>
      <c r="KNX54"/>
      <c r="KNY54" s="80"/>
      <c r="KNZ54"/>
      <c r="KOA54" s="80"/>
      <c r="KOB54"/>
      <c r="KOC54" s="80"/>
      <c r="KOD54"/>
      <c r="KOE54" s="80"/>
      <c r="KOF54"/>
      <c r="KOG54" s="80"/>
      <c r="KOH54"/>
      <c r="KOI54" s="80"/>
      <c r="KOJ54"/>
      <c r="KOK54" s="80"/>
      <c r="KOL54"/>
      <c r="KOM54" s="80"/>
      <c r="KON54"/>
      <c r="KOO54" s="80"/>
      <c r="KOP54"/>
      <c r="KOQ54" s="80"/>
      <c r="KOR54"/>
      <c r="KOS54" s="80"/>
      <c r="KOT54"/>
      <c r="KOU54" s="80"/>
      <c r="KOV54"/>
      <c r="KOW54" s="80"/>
      <c r="KOX54"/>
      <c r="KOY54" s="80"/>
      <c r="KOZ54"/>
      <c r="KPA54" s="80"/>
      <c r="KPB54"/>
      <c r="KPC54" s="80"/>
      <c r="KPD54"/>
      <c r="KPE54" s="80"/>
      <c r="KPF54"/>
      <c r="KPG54" s="80"/>
      <c r="KPH54"/>
      <c r="KPI54" s="80"/>
      <c r="KPJ54"/>
      <c r="KPK54" s="80"/>
      <c r="KPL54"/>
      <c r="KPM54" s="80"/>
      <c r="KPN54"/>
      <c r="KPO54" s="80"/>
      <c r="KPP54"/>
      <c r="KPQ54" s="80"/>
      <c r="KPR54"/>
      <c r="KPS54" s="80"/>
      <c r="KPT54"/>
      <c r="KPU54" s="80"/>
      <c r="KPV54"/>
      <c r="KPW54" s="80"/>
      <c r="KPX54"/>
      <c r="KPY54" s="80"/>
      <c r="KPZ54"/>
      <c r="KQA54" s="80"/>
      <c r="KQB54"/>
      <c r="KQC54" s="80"/>
      <c r="KQD54"/>
      <c r="KQE54" s="80"/>
      <c r="KQF54"/>
      <c r="KQG54" s="80"/>
      <c r="KQH54"/>
      <c r="KQI54" s="80"/>
      <c r="KQJ54"/>
      <c r="KQK54" s="80"/>
      <c r="KQL54"/>
      <c r="KQM54" s="80"/>
      <c r="KQN54"/>
      <c r="KQO54" s="80"/>
      <c r="KQP54"/>
      <c r="KQQ54" s="80"/>
      <c r="KQR54"/>
      <c r="KQS54" s="80"/>
      <c r="KQT54"/>
      <c r="KQU54" s="80"/>
      <c r="KQV54"/>
      <c r="KQW54" s="80"/>
      <c r="KQX54"/>
      <c r="KQY54" s="80"/>
      <c r="KQZ54"/>
      <c r="KRA54" s="80"/>
      <c r="KRB54"/>
      <c r="KRC54" s="80"/>
      <c r="KRD54"/>
      <c r="KRE54" s="80"/>
      <c r="KRF54"/>
      <c r="KRG54" s="80"/>
      <c r="KRH54"/>
      <c r="KRI54" s="80"/>
      <c r="KRJ54"/>
      <c r="KRK54" s="80"/>
      <c r="KRL54"/>
      <c r="KRM54" s="80"/>
      <c r="KRN54"/>
      <c r="KRO54" s="80"/>
      <c r="KRP54"/>
      <c r="KRQ54" s="80"/>
      <c r="KRR54"/>
      <c r="KRS54" s="80"/>
      <c r="KRT54"/>
      <c r="KRU54" s="80"/>
      <c r="KRV54"/>
      <c r="KRW54" s="80"/>
      <c r="KRX54"/>
      <c r="KRY54" s="80"/>
      <c r="KRZ54"/>
      <c r="KSA54" s="80"/>
      <c r="KSB54"/>
      <c r="KSC54" s="80"/>
      <c r="KSD54"/>
      <c r="KSE54" s="80"/>
      <c r="KSF54"/>
      <c r="KSG54" s="80"/>
      <c r="KSH54"/>
      <c r="KSI54" s="80"/>
      <c r="KSJ54"/>
      <c r="KSK54" s="80"/>
      <c r="KSL54"/>
      <c r="KSM54" s="80"/>
      <c r="KSN54"/>
      <c r="KSO54" s="80"/>
      <c r="KSP54"/>
      <c r="KSQ54" s="80"/>
      <c r="KSR54"/>
      <c r="KSS54" s="80"/>
      <c r="KST54"/>
      <c r="KSU54" s="80"/>
      <c r="KSV54"/>
      <c r="KSW54" s="80"/>
      <c r="KSX54"/>
      <c r="KSY54" s="80"/>
      <c r="KSZ54"/>
      <c r="KTA54" s="80"/>
      <c r="KTB54"/>
      <c r="KTC54" s="80"/>
      <c r="KTD54"/>
      <c r="KTE54" s="80"/>
      <c r="KTF54"/>
      <c r="KTG54" s="80"/>
      <c r="KTH54"/>
      <c r="KTI54" s="80"/>
      <c r="KTJ54"/>
      <c r="KTK54" s="80"/>
      <c r="KTL54"/>
      <c r="KTM54" s="80"/>
      <c r="KTN54"/>
      <c r="KTO54" s="80"/>
      <c r="KTP54"/>
      <c r="KTQ54" s="80"/>
      <c r="KTR54"/>
      <c r="KTS54" s="80"/>
      <c r="KTT54"/>
      <c r="KTU54" s="80"/>
      <c r="KTV54"/>
      <c r="KTW54" s="80"/>
      <c r="KTX54"/>
      <c r="KTY54" s="80"/>
      <c r="KTZ54"/>
      <c r="KUA54" s="80"/>
      <c r="KUB54"/>
      <c r="KUC54" s="80"/>
      <c r="KUD54"/>
      <c r="KUE54" s="80"/>
      <c r="KUF54"/>
      <c r="KUG54" s="80"/>
      <c r="KUH54"/>
      <c r="KUI54" s="80"/>
      <c r="KUJ54"/>
      <c r="KUK54" s="80"/>
      <c r="KUL54"/>
      <c r="KUM54" s="80"/>
      <c r="KUN54"/>
      <c r="KUO54" s="80"/>
      <c r="KUP54"/>
      <c r="KUQ54" s="80"/>
      <c r="KUR54"/>
      <c r="KUS54" s="80"/>
      <c r="KUT54"/>
      <c r="KUU54" s="80"/>
      <c r="KUV54"/>
      <c r="KUW54" s="80"/>
      <c r="KUX54"/>
      <c r="KUY54" s="80"/>
      <c r="KUZ54"/>
      <c r="KVA54" s="80"/>
      <c r="KVB54"/>
      <c r="KVC54" s="80"/>
      <c r="KVD54"/>
      <c r="KVE54" s="80"/>
      <c r="KVF54"/>
      <c r="KVG54" s="80"/>
      <c r="KVH54"/>
      <c r="KVI54" s="80"/>
      <c r="KVJ54"/>
      <c r="KVK54" s="80"/>
      <c r="KVL54"/>
      <c r="KVM54" s="80"/>
      <c r="KVN54"/>
      <c r="KVO54" s="80"/>
      <c r="KVP54"/>
      <c r="KVQ54" s="80"/>
      <c r="KVR54"/>
      <c r="KVS54" s="80"/>
      <c r="KVT54"/>
      <c r="KVU54" s="80"/>
      <c r="KVV54"/>
      <c r="KVW54" s="80"/>
      <c r="KVX54"/>
      <c r="KVY54" s="80"/>
      <c r="KVZ54"/>
      <c r="KWA54" s="80"/>
      <c r="KWB54"/>
      <c r="KWC54" s="80"/>
      <c r="KWD54"/>
      <c r="KWE54" s="80"/>
      <c r="KWF54"/>
      <c r="KWG54" s="80"/>
      <c r="KWH54"/>
      <c r="KWI54" s="80"/>
      <c r="KWJ54"/>
      <c r="KWK54" s="80"/>
      <c r="KWL54"/>
      <c r="KWM54" s="80"/>
      <c r="KWN54"/>
      <c r="KWO54" s="80"/>
      <c r="KWP54"/>
      <c r="KWQ54" s="80"/>
      <c r="KWR54"/>
      <c r="KWS54" s="80"/>
      <c r="KWT54"/>
      <c r="KWU54" s="80"/>
      <c r="KWV54"/>
      <c r="KWW54" s="80"/>
      <c r="KWX54"/>
      <c r="KWY54" s="80"/>
      <c r="KWZ54"/>
      <c r="KXA54" s="80"/>
      <c r="KXB54"/>
      <c r="KXC54" s="80"/>
      <c r="KXD54"/>
      <c r="KXE54" s="80"/>
      <c r="KXF54"/>
      <c r="KXG54" s="80"/>
      <c r="KXH54"/>
      <c r="KXI54" s="80"/>
      <c r="KXJ54"/>
      <c r="KXK54" s="80"/>
      <c r="KXL54"/>
      <c r="KXM54" s="80"/>
      <c r="KXN54"/>
      <c r="KXO54" s="80"/>
      <c r="KXP54"/>
      <c r="KXQ54" s="80"/>
      <c r="KXR54"/>
      <c r="KXS54" s="80"/>
      <c r="KXT54"/>
      <c r="KXU54" s="80"/>
      <c r="KXV54"/>
      <c r="KXW54" s="80"/>
      <c r="KXX54"/>
      <c r="KXY54" s="80"/>
      <c r="KXZ54"/>
      <c r="KYA54" s="80"/>
      <c r="KYB54"/>
      <c r="KYC54" s="80"/>
      <c r="KYD54"/>
      <c r="KYE54" s="80"/>
      <c r="KYF54"/>
      <c r="KYG54" s="80"/>
      <c r="KYH54"/>
      <c r="KYI54" s="80"/>
      <c r="KYJ54"/>
      <c r="KYK54" s="80"/>
      <c r="KYL54"/>
      <c r="KYM54" s="80"/>
      <c r="KYN54"/>
      <c r="KYO54" s="80"/>
      <c r="KYP54"/>
      <c r="KYQ54" s="80"/>
      <c r="KYR54"/>
      <c r="KYS54" s="80"/>
      <c r="KYT54"/>
      <c r="KYU54" s="80"/>
      <c r="KYV54"/>
      <c r="KYW54" s="80"/>
      <c r="KYX54"/>
      <c r="KYY54" s="80"/>
      <c r="KYZ54"/>
      <c r="KZA54" s="80"/>
      <c r="KZB54"/>
      <c r="KZC54" s="80"/>
      <c r="KZD54"/>
      <c r="KZE54" s="80"/>
      <c r="KZF54"/>
      <c r="KZG54" s="80"/>
      <c r="KZH54"/>
      <c r="KZI54" s="80"/>
      <c r="KZJ54"/>
      <c r="KZK54" s="80"/>
      <c r="KZL54"/>
      <c r="KZM54" s="80"/>
      <c r="KZN54"/>
      <c r="KZO54" s="80"/>
      <c r="KZP54"/>
      <c r="KZQ54" s="80"/>
      <c r="KZR54"/>
      <c r="KZS54" s="80"/>
      <c r="KZT54"/>
      <c r="KZU54" s="80"/>
      <c r="KZV54"/>
      <c r="KZW54" s="80"/>
      <c r="KZX54"/>
      <c r="KZY54" s="80"/>
      <c r="KZZ54"/>
      <c r="LAA54" s="80"/>
      <c r="LAB54"/>
      <c r="LAC54" s="80"/>
      <c r="LAD54"/>
      <c r="LAE54" s="80"/>
      <c r="LAF54"/>
      <c r="LAG54" s="80"/>
      <c r="LAH54"/>
      <c r="LAI54" s="80"/>
      <c r="LAJ54"/>
      <c r="LAK54" s="80"/>
      <c r="LAL54"/>
      <c r="LAM54" s="80"/>
      <c r="LAN54"/>
      <c r="LAO54" s="80"/>
      <c r="LAP54"/>
      <c r="LAQ54" s="80"/>
      <c r="LAR54"/>
      <c r="LAS54" s="80"/>
      <c r="LAT54"/>
      <c r="LAU54" s="80"/>
      <c r="LAV54"/>
      <c r="LAW54" s="80"/>
      <c r="LAX54"/>
      <c r="LAY54" s="80"/>
      <c r="LAZ54"/>
      <c r="LBA54" s="80"/>
      <c r="LBB54"/>
      <c r="LBC54" s="80"/>
      <c r="LBD54"/>
      <c r="LBE54" s="80"/>
      <c r="LBF54"/>
      <c r="LBG54" s="80"/>
      <c r="LBH54"/>
      <c r="LBI54" s="80"/>
      <c r="LBJ54"/>
      <c r="LBK54" s="80"/>
      <c r="LBL54"/>
      <c r="LBM54" s="80"/>
      <c r="LBN54"/>
      <c r="LBO54" s="80"/>
      <c r="LBP54"/>
      <c r="LBQ54" s="80"/>
      <c r="LBR54"/>
      <c r="LBS54" s="80"/>
      <c r="LBT54"/>
      <c r="LBU54" s="80"/>
      <c r="LBV54"/>
      <c r="LBW54" s="80"/>
      <c r="LBX54"/>
      <c r="LBY54" s="80"/>
      <c r="LBZ54"/>
      <c r="LCA54" s="80"/>
      <c r="LCB54"/>
      <c r="LCC54" s="80"/>
      <c r="LCD54"/>
      <c r="LCE54" s="80"/>
      <c r="LCF54"/>
      <c r="LCG54" s="80"/>
      <c r="LCH54"/>
      <c r="LCI54" s="80"/>
      <c r="LCJ54"/>
      <c r="LCK54" s="80"/>
      <c r="LCL54"/>
      <c r="LCM54" s="80"/>
      <c r="LCN54"/>
      <c r="LCO54" s="80"/>
      <c r="LCP54"/>
      <c r="LCQ54" s="80"/>
      <c r="LCR54"/>
      <c r="LCS54" s="80"/>
      <c r="LCT54"/>
      <c r="LCU54" s="80"/>
      <c r="LCV54"/>
      <c r="LCW54" s="80"/>
      <c r="LCX54"/>
      <c r="LCY54" s="80"/>
      <c r="LCZ54"/>
      <c r="LDA54" s="80"/>
      <c r="LDB54"/>
      <c r="LDC54" s="80"/>
      <c r="LDD54"/>
      <c r="LDE54" s="80"/>
      <c r="LDF54"/>
      <c r="LDG54" s="80"/>
      <c r="LDH54"/>
      <c r="LDI54" s="80"/>
      <c r="LDJ54"/>
      <c r="LDK54" s="80"/>
      <c r="LDL54"/>
      <c r="LDM54" s="80"/>
      <c r="LDN54"/>
      <c r="LDO54" s="80"/>
      <c r="LDP54"/>
      <c r="LDQ54" s="80"/>
      <c r="LDR54"/>
      <c r="LDS54" s="80"/>
      <c r="LDT54"/>
      <c r="LDU54" s="80"/>
      <c r="LDV54"/>
      <c r="LDW54" s="80"/>
      <c r="LDX54"/>
      <c r="LDY54" s="80"/>
      <c r="LDZ54"/>
      <c r="LEA54" s="80"/>
      <c r="LEB54"/>
      <c r="LEC54" s="80"/>
      <c r="LED54"/>
      <c r="LEE54" s="80"/>
      <c r="LEF54"/>
      <c r="LEG54" s="80"/>
      <c r="LEH54"/>
      <c r="LEI54" s="80"/>
      <c r="LEJ54"/>
      <c r="LEK54" s="80"/>
      <c r="LEL54"/>
      <c r="LEM54" s="80"/>
      <c r="LEN54"/>
      <c r="LEO54" s="80"/>
      <c r="LEP54"/>
      <c r="LEQ54" s="80"/>
      <c r="LER54"/>
      <c r="LES54" s="80"/>
      <c r="LET54"/>
      <c r="LEU54" s="80"/>
      <c r="LEV54"/>
      <c r="LEW54" s="80"/>
      <c r="LEX54"/>
      <c r="LEY54" s="80"/>
      <c r="LEZ54"/>
      <c r="LFA54" s="80"/>
      <c r="LFB54"/>
      <c r="LFC54" s="80"/>
      <c r="LFD54"/>
      <c r="LFE54" s="80"/>
      <c r="LFF54"/>
      <c r="LFG54" s="80"/>
      <c r="LFH54"/>
      <c r="LFI54" s="80"/>
      <c r="LFJ54"/>
      <c r="LFK54" s="80"/>
      <c r="LFL54"/>
      <c r="LFM54" s="80"/>
      <c r="LFN54"/>
      <c r="LFO54" s="80"/>
      <c r="LFP54"/>
      <c r="LFQ54" s="80"/>
      <c r="LFR54"/>
      <c r="LFS54" s="80"/>
      <c r="LFT54"/>
      <c r="LFU54" s="80"/>
      <c r="LFV54"/>
      <c r="LFW54" s="80"/>
      <c r="LFX54"/>
      <c r="LFY54" s="80"/>
      <c r="LFZ54"/>
      <c r="LGA54" s="80"/>
      <c r="LGB54"/>
      <c r="LGC54" s="80"/>
      <c r="LGD54"/>
      <c r="LGE54" s="80"/>
      <c r="LGF54"/>
      <c r="LGG54" s="80"/>
      <c r="LGH54"/>
      <c r="LGI54" s="80"/>
      <c r="LGJ54"/>
      <c r="LGK54" s="80"/>
      <c r="LGL54"/>
      <c r="LGM54" s="80"/>
      <c r="LGN54"/>
      <c r="LGO54" s="80"/>
      <c r="LGP54"/>
      <c r="LGQ54" s="80"/>
      <c r="LGR54"/>
      <c r="LGS54" s="80"/>
      <c r="LGT54"/>
      <c r="LGU54" s="80"/>
      <c r="LGV54"/>
      <c r="LGW54" s="80"/>
      <c r="LGX54"/>
      <c r="LGY54" s="80"/>
      <c r="LGZ54"/>
      <c r="LHA54" s="80"/>
      <c r="LHB54"/>
      <c r="LHC54" s="80"/>
      <c r="LHD54"/>
      <c r="LHE54" s="80"/>
      <c r="LHF54"/>
      <c r="LHG54" s="80"/>
      <c r="LHH54"/>
      <c r="LHI54" s="80"/>
      <c r="LHJ54"/>
      <c r="LHK54" s="80"/>
      <c r="LHL54"/>
      <c r="LHM54" s="80"/>
      <c r="LHN54"/>
      <c r="LHO54" s="80"/>
      <c r="LHP54"/>
      <c r="LHQ54" s="80"/>
      <c r="LHR54"/>
      <c r="LHS54" s="80"/>
      <c r="LHT54"/>
      <c r="LHU54" s="80"/>
      <c r="LHV54"/>
      <c r="LHW54" s="80"/>
      <c r="LHX54"/>
      <c r="LHY54" s="80"/>
      <c r="LHZ54"/>
      <c r="LIA54" s="80"/>
      <c r="LIB54"/>
      <c r="LIC54" s="80"/>
      <c r="LID54"/>
      <c r="LIE54" s="80"/>
      <c r="LIF54"/>
      <c r="LIG54" s="80"/>
      <c r="LIH54"/>
      <c r="LII54" s="80"/>
      <c r="LIJ54"/>
      <c r="LIK54" s="80"/>
      <c r="LIL54"/>
      <c r="LIM54" s="80"/>
      <c r="LIN54"/>
      <c r="LIO54" s="80"/>
      <c r="LIP54"/>
      <c r="LIQ54" s="80"/>
      <c r="LIR54"/>
      <c r="LIS54" s="80"/>
      <c r="LIT54"/>
      <c r="LIU54" s="80"/>
      <c r="LIV54"/>
      <c r="LIW54" s="80"/>
      <c r="LIX54"/>
      <c r="LIY54" s="80"/>
      <c r="LIZ54"/>
      <c r="LJA54" s="80"/>
      <c r="LJB54"/>
      <c r="LJC54" s="80"/>
      <c r="LJD54"/>
      <c r="LJE54" s="80"/>
      <c r="LJF54"/>
      <c r="LJG54" s="80"/>
      <c r="LJH54"/>
      <c r="LJI54" s="80"/>
      <c r="LJJ54"/>
      <c r="LJK54" s="80"/>
      <c r="LJL54"/>
      <c r="LJM54" s="80"/>
      <c r="LJN54"/>
      <c r="LJO54" s="80"/>
      <c r="LJP54"/>
      <c r="LJQ54" s="80"/>
      <c r="LJR54"/>
      <c r="LJS54" s="80"/>
      <c r="LJT54"/>
      <c r="LJU54" s="80"/>
      <c r="LJV54"/>
      <c r="LJW54" s="80"/>
      <c r="LJX54"/>
      <c r="LJY54" s="80"/>
      <c r="LJZ54"/>
      <c r="LKA54" s="80"/>
      <c r="LKB54"/>
      <c r="LKC54" s="80"/>
      <c r="LKD54"/>
      <c r="LKE54" s="80"/>
      <c r="LKF54"/>
      <c r="LKG54" s="80"/>
      <c r="LKH54"/>
      <c r="LKI54" s="80"/>
      <c r="LKJ54"/>
      <c r="LKK54" s="80"/>
      <c r="LKL54"/>
      <c r="LKM54" s="80"/>
      <c r="LKN54"/>
      <c r="LKO54" s="80"/>
      <c r="LKP54"/>
      <c r="LKQ54" s="80"/>
      <c r="LKR54"/>
      <c r="LKS54" s="80"/>
      <c r="LKT54"/>
      <c r="LKU54" s="80"/>
      <c r="LKV54"/>
      <c r="LKW54" s="80"/>
      <c r="LKX54"/>
      <c r="LKY54" s="80"/>
      <c r="LKZ54"/>
      <c r="LLA54" s="80"/>
      <c r="LLB54"/>
      <c r="LLC54" s="80"/>
      <c r="LLD54"/>
      <c r="LLE54" s="80"/>
      <c r="LLF54"/>
      <c r="LLG54" s="80"/>
      <c r="LLH54"/>
      <c r="LLI54" s="80"/>
      <c r="LLJ54"/>
      <c r="LLK54" s="80"/>
      <c r="LLL54"/>
      <c r="LLM54" s="80"/>
      <c r="LLN54"/>
      <c r="LLO54" s="80"/>
      <c r="LLP54"/>
      <c r="LLQ54" s="80"/>
      <c r="LLR54"/>
      <c r="LLS54" s="80"/>
      <c r="LLT54"/>
      <c r="LLU54" s="80"/>
      <c r="LLV54"/>
      <c r="LLW54" s="80"/>
      <c r="LLX54"/>
      <c r="LLY54" s="80"/>
      <c r="LLZ54"/>
      <c r="LMA54" s="80"/>
      <c r="LMB54"/>
      <c r="LMC54" s="80"/>
      <c r="LMD54"/>
      <c r="LME54" s="80"/>
      <c r="LMF54"/>
      <c r="LMG54" s="80"/>
      <c r="LMH54"/>
      <c r="LMI54" s="80"/>
      <c r="LMJ54"/>
      <c r="LMK54" s="80"/>
      <c r="LML54"/>
      <c r="LMM54" s="80"/>
      <c r="LMN54"/>
      <c r="LMO54" s="80"/>
      <c r="LMP54"/>
      <c r="LMQ54" s="80"/>
      <c r="LMR54"/>
      <c r="LMS54" s="80"/>
      <c r="LMT54"/>
      <c r="LMU54" s="80"/>
      <c r="LMV54"/>
      <c r="LMW54" s="80"/>
      <c r="LMX54"/>
      <c r="LMY54" s="80"/>
      <c r="LMZ54"/>
      <c r="LNA54" s="80"/>
      <c r="LNB54"/>
      <c r="LNC54" s="80"/>
      <c r="LND54"/>
      <c r="LNE54" s="80"/>
      <c r="LNF54"/>
      <c r="LNG54" s="80"/>
      <c r="LNH54"/>
      <c r="LNI54" s="80"/>
      <c r="LNJ54"/>
      <c r="LNK54" s="80"/>
      <c r="LNL54"/>
      <c r="LNM54" s="80"/>
      <c r="LNN54"/>
      <c r="LNO54" s="80"/>
      <c r="LNP54"/>
      <c r="LNQ54" s="80"/>
      <c r="LNR54"/>
      <c r="LNS54" s="80"/>
      <c r="LNT54"/>
      <c r="LNU54" s="80"/>
      <c r="LNV54"/>
      <c r="LNW54" s="80"/>
      <c r="LNX54"/>
      <c r="LNY54" s="80"/>
      <c r="LNZ54"/>
      <c r="LOA54" s="80"/>
      <c r="LOB54"/>
      <c r="LOC54" s="80"/>
      <c r="LOD54"/>
      <c r="LOE54" s="80"/>
      <c r="LOF54"/>
      <c r="LOG54" s="80"/>
      <c r="LOH54"/>
      <c r="LOI54" s="80"/>
      <c r="LOJ54"/>
      <c r="LOK54" s="80"/>
      <c r="LOL54"/>
      <c r="LOM54" s="80"/>
      <c r="LON54"/>
      <c r="LOO54" s="80"/>
      <c r="LOP54"/>
      <c r="LOQ54" s="80"/>
      <c r="LOR54"/>
      <c r="LOS54" s="80"/>
      <c r="LOT54"/>
      <c r="LOU54" s="80"/>
      <c r="LOV54"/>
      <c r="LOW54" s="80"/>
      <c r="LOX54"/>
      <c r="LOY54" s="80"/>
      <c r="LOZ54"/>
      <c r="LPA54" s="80"/>
      <c r="LPB54"/>
      <c r="LPC54" s="80"/>
      <c r="LPD54"/>
      <c r="LPE54" s="80"/>
      <c r="LPF54"/>
      <c r="LPG54" s="80"/>
      <c r="LPH54"/>
      <c r="LPI54" s="80"/>
      <c r="LPJ54"/>
      <c r="LPK54" s="80"/>
      <c r="LPL54"/>
      <c r="LPM54" s="80"/>
      <c r="LPN54"/>
      <c r="LPO54" s="80"/>
      <c r="LPP54"/>
      <c r="LPQ54" s="80"/>
      <c r="LPR54"/>
      <c r="LPS54" s="80"/>
      <c r="LPT54"/>
      <c r="LPU54" s="80"/>
      <c r="LPV54"/>
      <c r="LPW54" s="80"/>
      <c r="LPX54"/>
      <c r="LPY54" s="80"/>
      <c r="LPZ54"/>
      <c r="LQA54" s="80"/>
      <c r="LQB54"/>
      <c r="LQC54" s="80"/>
      <c r="LQD54"/>
      <c r="LQE54" s="80"/>
      <c r="LQF54"/>
      <c r="LQG54" s="80"/>
      <c r="LQH54"/>
      <c r="LQI54" s="80"/>
      <c r="LQJ54"/>
      <c r="LQK54" s="80"/>
      <c r="LQL54"/>
      <c r="LQM54" s="80"/>
      <c r="LQN54"/>
      <c r="LQO54" s="80"/>
      <c r="LQP54"/>
      <c r="LQQ54" s="80"/>
      <c r="LQR54"/>
      <c r="LQS54" s="80"/>
      <c r="LQT54"/>
      <c r="LQU54" s="80"/>
      <c r="LQV54"/>
      <c r="LQW54" s="80"/>
      <c r="LQX54"/>
      <c r="LQY54" s="80"/>
      <c r="LQZ54"/>
      <c r="LRA54" s="80"/>
      <c r="LRB54"/>
      <c r="LRC54" s="80"/>
      <c r="LRD54"/>
      <c r="LRE54" s="80"/>
      <c r="LRF54"/>
      <c r="LRG54" s="80"/>
      <c r="LRH54"/>
      <c r="LRI54" s="80"/>
      <c r="LRJ54"/>
      <c r="LRK54" s="80"/>
      <c r="LRL54"/>
      <c r="LRM54" s="80"/>
      <c r="LRN54"/>
      <c r="LRO54" s="80"/>
      <c r="LRP54"/>
      <c r="LRQ54" s="80"/>
      <c r="LRR54"/>
      <c r="LRS54" s="80"/>
      <c r="LRT54"/>
      <c r="LRU54" s="80"/>
      <c r="LRV54"/>
      <c r="LRW54" s="80"/>
      <c r="LRX54"/>
      <c r="LRY54" s="80"/>
      <c r="LRZ54"/>
      <c r="LSA54" s="80"/>
      <c r="LSB54"/>
      <c r="LSC54" s="80"/>
      <c r="LSD54"/>
      <c r="LSE54" s="80"/>
      <c r="LSF54"/>
      <c r="LSG54" s="80"/>
      <c r="LSH54"/>
      <c r="LSI54" s="80"/>
      <c r="LSJ54"/>
      <c r="LSK54" s="80"/>
      <c r="LSL54"/>
      <c r="LSM54" s="80"/>
      <c r="LSN54"/>
      <c r="LSO54" s="80"/>
      <c r="LSP54"/>
      <c r="LSQ54" s="80"/>
      <c r="LSR54"/>
      <c r="LSS54" s="80"/>
      <c r="LST54"/>
      <c r="LSU54" s="80"/>
      <c r="LSV54"/>
      <c r="LSW54" s="80"/>
      <c r="LSX54"/>
      <c r="LSY54" s="80"/>
      <c r="LSZ54"/>
      <c r="LTA54" s="80"/>
      <c r="LTB54"/>
      <c r="LTC54" s="80"/>
      <c r="LTD54"/>
      <c r="LTE54" s="80"/>
      <c r="LTF54"/>
      <c r="LTG54" s="80"/>
      <c r="LTH54"/>
      <c r="LTI54" s="80"/>
      <c r="LTJ54"/>
      <c r="LTK54" s="80"/>
      <c r="LTL54"/>
      <c r="LTM54" s="80"/>
      <c r="LTN54"/>
      <c r="LTO54" s="80"/>
      <c r="LTP54"/>
      <c r="LTQ54" s="80"/>
      <c r="LTR54"/>
      <c r="LTS54" s="80"/>
      <c r="LTT54"/>
      <c r="LTU54" s="80"/>
      <c r="LTV54"/>
      <c r="LTW54" s="80"/>
      <c r="LTX54"/>
      <c r="LTY54" s="80"/>
      <c r="LTZ54"/>
      <c r="LUA54" s="80"/>
      <c r="LUB54"/>
      <c r="LUC54" s="80"/>
      <c r="LUD54"/>
      <c r="LUE54" s="80"/>
      <c r="LUF54"/>
      <c r="LUG54" s="80"/>
      <c r="LUH54"/>
      <c r="LUI54" s="80"/>
      <c r="LUJ54"/>
      <c r="LUK54" s="80"/>
      <c r="LUL54"/>
      <c r="LUM54" s="80"/>
      <c r="LUN54"/>
      <c r="LUO54" s="80"/>
      <c r="LUP54"/>
      <c r="LUQ54" s="80"/>
      <c r="LUR54"/>
      <c r="LUS54" s="80"/>
      <c r="LUT54"/>
      <c r="LUU54" s="80"/>
      <c r="LUV54"/>
      <c r="LUW54" s="80"/>
      <c r="LUX54"/>
      <c r="LUY54" s="80"/>
      <c r="LUZ54"/>
      <c r="LVA54" s="80"/>
      <c r="LVB54"/>
      <c r="LVC54" s="80"/>
      <c r="LVD54"/>
      <c r="LVE54" s="80"/>
      <c r="LVF54"/>
      <c r="LVG54" s="80"/>
      <c r="LVH54"/>
      <c r="LVI54" s="80"/>
      <c r="LVJ54"/>
      <c r="LVK54" s="80"/>
      <c r="LVL54"/>
      <c r="LVM54" s="80"/>
      <c r="LVN54"/>
      <c r="LVO54" s="80"/>
      <c r="LVP54"/>
      <c r="LVQ54" s="80"/>
      <c r="LVR54"/>
      <c r="LVS54" s="80"/>
      <c r="LVT54"/>
      <c r="LVU54" s="80"/>
      <c r="LVV54"/>
      <c r="LVW54" s="80"/>
      <c r="LVX54"/>
      <c r="LVY54" s="80"/>
      <c r="LVZ54"/>
      <c r="LWA54" s="80"/>
      <c r="LWB54"/>
      <c r="LWC54" s="80"/>
      <c r="LWD54"/>
      <c r="LWE54" s="80"/>
      <c r="LWF54"/>
      <c r="LWG54" s="80"/>
      <c r="LWH54"/>
      <c r="LWI54" s="80"/>
      <c r="LWJ54"/>
      <c r="LWK54" s="80"/>
      <c r="LWL54"/>
      <c r="LWM54" s="80"/>
      <c r="LWN54"/>
      <c r="LWO54" s="80"/>
      <c r="LWP54"/>
      <c r="LWQ54" s="80"/>
      <c r="LWR54"/>
      <c r="LWS54" s="80"/>
      <c r="LWT54"/>
      <c r="LWU54" s="80"/>
      <c r="LWV54"/>
      <c r="LWW54" s="80"/>
      <c r="LWX54"/>
      <c r="LWY54" s="80"/>
      <c r="LWZ54"/>
      <c r="LXA54" s="80"/>
      <c r="LXB54"/>
      <c r="LXC54" s="80"/>
      <c r="LXD54"/>
      <c r="LXE54" s="80"/>
      <c r="LXF54"/>
      <c r="LXG54" s="80"/>
      <c r="LXH54"/>
      <c r="LXI54" s="80"/>
      <c r="LXJ54"/>
      <c r="LXK54" s="80"/>
      <c r="LXL54"/>
      <c r="LXM54" s="80"/>
      <c r="LXN54"/>
      <c r="LXO54" s="80"/>
      <c r="LXP54"/>
      <c r="LXQ54" s="80"/>
      <c r="LXR54"/>
      <c r="LXS54" s="80"/>
      <c r="LXT54"/>
      <c r="LXU54" s="80"/>
      <c r="LXV54"/>
      <c r="LXW54" s="80"/>
      <c r="LXX54"/>
      <c r="LXY54" s="80"/>
      <c r="LXZ54"/>
      <c r="LYA54" s="80"/>
      <c r="LYB54"/>
      <c r="LYC54" s="80"/>
      <c r="LYD54"/>
      <c r="LYE54" s="80"/>
      <c r="LYF54"/>
      <c r="LYG54" s="80"/>
      <c r="LYH54"/>
      <c r="LYI54" s="80"/>
      <c r="LYJ54"/>
      <c r="LYK54" s="80"/>
      <c r="LYL54"/>
      <c r="LYM54" s="80"/>
      <c r="LYN54"/>
      <c r="LYO54" s="80"/>
      <c r="LYP54"/>
      <c r="LYQ54" s="80"/>
      <c r="LYR54"/>
      <c r="LYS54" s="80"/>
      <c r="LYT54"/>
      <c r="LYU54" s="80"/>
      <c r="LYV54"/>
      <c r="LYW54" s="80"/>
      <c r="LYX54"/>
      <c r="LYY54" s="80"/>
      <c r="LYZ54"/>
      <c r="LZA54" s="80"/>
      <c r="LZB54"/>
      <c r="LZC54" s="80"/>
      <c r="LZD54"/>
      <c r="LZE54" s="80"/>
      <c r="LZF54"/>
      <c r="LZG54" s="80"/>
      <c r="LZH54"/>
      <c r="LZI54" s="80"/>
      <c r="LZJ54"/>
      <c r="LZK54" s="80"/>
      <c r="LZL54"/>
      <c r="LZM54" s="80"/>
      <c r="LZN54"/>
      <c r="LZO54" s="80"/>
      <c r="LZP54"/>
      <c r="LZQ54" s="80"/>
      <c r="LZR54"/>
      <c r="LZS54" s="80"/>
      <c r="LZT54"/>
      <c r="LZU54" s="80"/>
      <c r="LZV54"/>
      <c r="LZW54" s="80"/>
      <c r="LZX54"/>
      <c r="LZY54" s="80"/>
      <c r="LZZ54"/>
      <c r="MAA54" s="80"/>
      <c r="MAB54"/>
      <c r="MAC54" s="80"/>
      <c r="MAD54"/>
      <c r="MAE54" s="80"/>
      <c r="MAF54"/>
      <c r="MAG54" s="80"/>
      <c r="MAH54"/>
      <c r="MAI54" s="80"/>
      <c r="MAJ54"/>
      <c r="MAK54" s="80"/>
      <c r="MAL54"/>
      <c r="MAM54" s="80"/>
      <c r="MAN54"/>
      <c r="MAO54" s="80"/>
      <c r="MAP54"/>
      <c r="MAQ54" s="80"/>
      <c r="MAR54"/>
      <c r="MAS54" s="80"/>
      <c r="MAT54"/>
      <c r="MAU54" s="80"/>
      <c r="MAV54"/>
      <c r="MAW54" s="80"/>
      <c r="MAX54"/>
      <c r="MAY54" s="80"/>
      <c r="MAZ54"/>
      <c r="MBA54" s="80"/>
      <c r="MBB54"/>
      <c r="MBC54" s="80"/>
      <c r="MBD54"/>
      <c r="MBE54" s="80"/>
      <c r="MBF54"/>
      <c r="MBG54" s="80"/>
      <c r="MBH54"/>
      <c r="MBI54" s="80"/>
      <c r="MBJ54"/>
      <c r="MBK54" s="80"/>
      <c r="MBL54"/>
      <c r="MBM54" s="80"/>
      <c r="MBN54"/>
      <c r="MBO54" s="80"/>
      <c r="MBP54"/>
      <c r="MBQ54" s="80"/>
      <c r="MBR54"/>
      <c r="MBS54" s="80"/>
      <c r="MBT54"/>
      <c r="MBU54" s="80"/>
      <c r="MBV54"/>
      <c r="MBW54" s="80"/>
      <c r="MBX54"/>
      <c r="MBY54" s="80"/>
      <c r="MBZ54"/>
      <c r="MCA54" s="80"/>
      <c r="MCB54"/>
      <c r="MCC54" s="80"/>
      <c r="MCD54"/>
      <c r="MCE54" s="80"/>
      <c r="MCF54"/>
      <c r="MCG54" s="80"/>
      <c r="MCH54"/>
      <c r="MCI54" s="80"/>
      <c r="MCJ54"/>
      <c r="MCK54" s="80"/>
      <c r="MCL54"/>
      <c r="MCM54" s="80"/>
      <c r="MCN54"/>
      <c r="MCO54" s="80"/>
      <c r="MCP54"/>
      <c r="MCQ54" s="80"/>
      <c r="MCR54"/>
      <c r="MCS54" s="80"/>
      <c r="MCT54"/>
      <c r="MCU54" s="80"/>
      <c r="MCV54"/>
      <c r="MCW54" s="80"/>
      <c r="MCX54"/>
      <c r="MCY54" s="80"/>
      <c r="MCZ54"/>
      <c r="MDA54" s="80"/>
      <c r="MDB54"/>
      <c r="MDC54" s="80"/>
      <c r="MDD54"/>
      <c r="MDE54" s="80"/>
      <c r="MDF54"/>
      <c r="MDG54" s="80"/>
      <c r="MDH54"/>
      <c r="MDI54" s="80"/>
      <c r="MDJ54"/>
      <c r="MDK54" s="80"/>
      <c r="MDL54"/>
      <c r="MDM54" s="80"/>
      <c r="MDN54"/>
      <c r="MDO54" s="80"/>
      <c r="MDP54"/>
      <c r="MDQ54" s="80"/>
      <c r="MDR54"/>
      <c r="MDS54" s="80"/>
      <c r="MDT54"/>
      <c r="MDU54" s="80"/>
      <c r="MDV54"/>
      <c r="MDW54" s="80"/>
      <c r="MDX54"/>
      <c r="MDY54" s="80"/>
      <c r="MDZ54"/>
      <c r="MEA54" s="80"/>
      <c r="MEB54"/>
      <c r="MEC54" s="80"/>
      <c r="MED54"/>
      <c r="MEE54" s="80"/>
      <c r="MEF54"/>
      <c r="MEG54" s="80"/>
      <c r="MEH54"/>
      <c r="MEI54" s="80"/>
      <c r="MEJ54"/>
      <c r="MEK54" s="80"/>
      <c r="MEL54"/>
      <c r="MEM54" s="80"/>
      <c r="MEN54"/>
      <c r="MEO54" s="80"/>
      <c r="MEP54"/>
      <c r="MEQ54" s="80"/>
      <c r="MER54"/>
      <c r="MES54" s="80"/>
      <c r="MET54"/>
      <c r="MEU54" s="80"/>
      <c r="MEV54"/>
      <c r="MEW54" s="80"/>
      <c r="MEX54"/>
      <c r="MEY54" s="80"/>
      <c r="MEZ54"/>
      <c r="MFA54" s="80"/>
      <c r="MFB54"/>
      <c r="MFC54" s="80"/>
      <c r="MFD54"/>
      <c r="MFE54" s="80"/>
      <c r="MFF54"/>
      <c r="MFG54" s="80"/>
      <c r="MFH54"/>
      <c r="MFI54" s="80"/>
      <c r="MFJ54"/>
      <c r="MFK54" s="80"/>
      <c r="MFL54"/>
      <c r="MFM54" s="80"/>
      <c r="MFN54"/>
      <c r="MFO54" s="80"/>
      <c r="MFP54"/>
      <c r="MFQ54" s="80"/>
      <c r="MFR54"/>
      <c r="MFS54" s="80"/>
      <c r="MFT54"/>
      <c r="MFU54" s="80"/>
      <c r="MFV54"/>
      <c r="MFW54" s="80"/>
      <c r="MFX54"/>
      <c r="MFY54" s="80"/>
      <c r="MFZ54"/>
      <c r="MGA54" s="80"/>
      <c r="MGB54"/>
      <c r="MGC54" s="80"/>
      <c r="MGD54"/>
      <c r="MGE54" s="80"/>
      <c r="MGF54"/>
      <c r="MGG54" s="80"/>
      <c r="MGH54"/>
      <c r="MGI54" s="80"/>
      <c r="MGJ54"/>
      <c r="MGK54" s="80"/>
      <c r="MGL54"/>
      <c r="MGM54" s="80"/>
      <c r="MGN54"/>
      <c r="MGO54" s="80"/>
      <c r="MGP54"/>
      <c r="MGQ54" s="80"/>
      <c r="MGR54"/>
      <c r="MGS54" s="80"/>
      <c r="MGT54"/>
      <c r="MGU54" s="80"/>
      <c r="MGV54"/>
      <c r="MGW54" s="80"/>
      <c r="MGX54"/>
      <c r="MGY54" s="80"/>
      <c r="MGZ54"/>
      <c r="MHA54" s="80"/>
      <c r="MHB54"/>
      <c r="MHC54" s="80"/>
      <c r="MHD54"/>
      <c r="MHE54" s="80"/>
      <c r="MHF54"/>
      <c r="MHG54" s="80"/>
      <c r="MHH54"/>
      <c r="MHI54" s="80"/>
      <c r="MHJ54"/>
      <c r="MHK54" s="80"/>
      <c r="MHL54"/>
      <c r="MHM54" s="80"/>
      <c r="MHN54"/>
      <c r="MHO54" s="80"/>
      <c r="MHP54"/>
      <c r="MHQ54" s="80"/>
      <c r="MHR54"/>
      <c r="MHS54" s="80"/>
      <c r="MHT54"/>
      <c r="MHU54" s="80"/>
      <c r="MHV54"/>
      <c r="MHW54" s="80"/>
      <c r="MHX54"/>
      <c r="MHY54" s="80"/>
      <c r="MHZ54"/>
      <c r="MIA54" s="80"/>
      <c r="MIB54"/>
      <c r="MIC54" s="80"/>
      <c r="MID54"/>
      <c r="MIE54" s="80"/>
      <c r="MIF54"/>
      <c r="MIG54" s="80"/>
      <c r="MIH54"/>
      <c r="MII54" s="80"/>
      <c r="MIJ54"/>
      <c r="MIK54" s="80"/>
      <c r="MIL54"/>
      <c r="MIM54" s="80"/>
      <c r="MIN54"/>
      <c r="MIO54" s="80"/>
      <c r="MIP54"/>
      <c r="MIQ54" s="80"/>
      <c r="MIR54"/>
      <c r="MIS54" s="80"/>
      <c r="MIT54"/>
      <c r="MIU54" s="80"/>
      <c r="MIV54"/>
      <c r="MIW54" s="80"/>
      <c r="MIX54"/>
      <c r="MIY54" s="80"/>
      <c r="MIZ54"/>
      <c r="MJA54" s="80"/>
      <c r="MJB54"/>
      <c r="MJC54" s="80"/>
      <c r="MJD54"/>
      <c r="MJE54" s="80"/>
      <c r="MJF54"/>
      <c r="MJG54" s="80"/>
      <c r="MJH54"/>
      <c r="MJI54" s="80"/>
      <c r="MJJ54"/>
      <c r="MJK54" s="80"/>
      <c r="MJL54"/>
      <c r="MJM54" s="80"/>
      <c r="MJN54"/>
      <c r="MJO54" s="80"/>
      <c r="MJP54"/>
      <c r="MJQ54" s="80"/>
      <c r="MJR54"/>
      <c r="MJS54" s="80"/>
      <c r="MJT54"/>
      <c r="MJU54" s="80"/>
      <c r="MJV54"/>
      <c r="MJW54" s="80"/>
      <c r="MJX54"/>
      <c r="MJY54" s="80"/>
      <c r="MJZ54"/>
      <c r="MKA54" s="80"/>
      <c r="MKB54"/>
      <c r="MKC54" s="80"/>
      <c r="MKD54"/>
      <c r="MKE54" s="80"/>
      <c r="MKF54"/>
      <c r="MKG54" s="80"/>
      <c r="MKH54"/>
      <c r="MKI54" s="80"/>
      <c r="MKJ54"/>
      <c r="MKK54" s="80"/>
      <c r="MKL54"/>
      <c r="MKM54" s="80"/>
      <c r="MKN54"/>
      <c r="MKO54" s="80"/>
      <c r="MKP54"/>
      <c r="MKQ54" s="80"/>
      <c r="MKR54"/>
      <c r="MKS54" s="80"/>
      <c r="MKT54"/>
      <c r="MKU54" s="80"/>
      <c r="MKV54"/>
      <c r="MKW54" s="80"/>
      <c r="MKX54"/>
      <c r="MKY54" s="80"/>
      <c r="MKZ54"/>
      <c r="MLA54" s="80"/>
      <c r="MLB54"/>
      <c r="MLC54" s="80"/>
      <c r="MLD54"/>
      <c r="MLE54" s="80"/>
      <c r="MLF54"/>
      <c r="MLG54" s="80"/>
      <c r="MLH54"/>
      <c r="MLI54" s="80"/>
      <c r="MLJ54"/>
      <c r="MLK54" s="80"/>
      <c r="MLL54"/>
      <c r="MLM54" s="80"/>
      <c r="MLN54"/>
      <c r="MLO54" s="80"/>
      <c r="MLP54"/>
      <c r="MLQ54" s="80"/>
      <c r="MLR54"/>
      <c r="MLS54" s="80"/>
      <c r="MLT54"/>
      <c r="MLU54" s="80"/>
      <c r="MLV54"/>
      <c r="MLW54" s="80"/>
      <c r="MLX54"/>
      <c r="MLY54" s="80"/>
      <c r="MLZ54"/>
      <c r="MMA54" s="80"/>
      <c r="MMB54"/>
      <c r="MMC54" s="80"/>
      <c r="MMD54"/>
      <c r="MME54" s="80"/>
      <c r="MMF54"/>
      <c r="MMG54" s="80"/>
      <c r="MMH54"/>
      <c r="MMI54" s="80"/>
      <c r="MMJ54"/>
      <c r="MMK54" s="80"/>
      <c r="MML54"/>
      <c r="MMM54" s="80"/>
      <c r="MMN54"/>
      <c r="MMO54" s="80"/>
      <c r="MMP54"/>
      <c r="MMQ54" s="80"/>
      <c r="MMR54"/>
      <c r="MMS54" s="80"/>
      <c r="MMT54"/>
      <c r="MMU54" s="80"/>
      <c r="MMV54"/>
      <c r="MMW54" s="80"/>
      <c r="MMX54"/>
      <c r="MMY54" s="80"/>
      <c r="MMZ54"/>
      <c r="MNA54" s="80"/>
      <c r="MNB54"/>
      <c r="MNC54" s="80"/>
      <c r="MND54"/>
      <c r="MNE54" s="80"/>
      <c r="MNF54"/>
      <c r="MNG54" s="80"/>
      <c r="MNH54"/>
      <c r="MNI54" s="80"/>
      <c r="MNJ54"/>
      <c r="MNK54" s="80"/>
      <c r="MNL54"/>
      <c r="MNM54" s="80"/>
      <c r="MNN54"/>
      <c r="MNO54" s="80"/>
      <c r="MNP54"/>
      <c r="MNQ54" s="80"/>
      <c r="MNR54"/>
      <c r="MNS54" s="80"/>
      <c r="MNT54"/>
      <c r="MNU54" s="80"/>
      <c r="MNV54"/>
      <c r="MNW54" s="80"/>
      <c r="MNX54"/>
      <c r="MNY54" s="80"/>
      <c r="MNZ54"/>
      <c r="MOA54" s="80"/>
      <c r="MOB54"/>
      <c r="MOC54" s="80"/>
      <c r="MOD54"/>
      <c r="MOE54" s="80"/>
      <c r="MOF54"/>
      <c r="MOG54" s="80"/>
      <c r="MOH54"/>
      <c r="MOI54" s="80"/>
      <c r="MOJ54"/>
      <c r="MOK54" s="80"/>
      <c r="MOL54"/>
      <c r="MOM54" s="80"/>
      <c r="MON54"/>
      <c r="MOO54" s="80"/>
      <c r="MOP54"/>
      <c r="MOQ54" s="80"/>
      <c r="MOR54"/>
      <c r="MOS54" s="80"/>
      <c r="MOT54"/>
      <c r="MOU54" s="80"/>
      <c r="MOV54"/>
      <c r="MOW54" s="80"/>
      <c r="MOX54"/>
      <c r="MOY54" s="80"/>
      <c r="MOZ54"/>
      <c r="MPA54" s="80"/>
      <c r="MPB54"/>
      <c r="MPC54" s="80"/>
      <c r="MPD54"/>
      <c r="MPE54" s="80"/>
      <c r="MPF54"/>
      <c r="MPG54" s="80"/>
      <c r="MPH54"/>
      <c r="MPI54" s="80"/>
      <c r="MPJ54"/>
      <c r="MPK54" s="80"/>
      <c r="MPL54"/>
      <c r="MPM54" s="80"/>
      <c r="MPN54"/>
      <c r="MPO54" s="80"/>
      <c r="MPP54"/>
      <c r="MPQ54" s="80"/>
      <c r="MPR54"/>
      <c r="MPS54" s="80"/>
      <c r="MPT54"/>
      <c r="MPU54" s="80"/>
      <c r="MPV54"/>
      <c r="MPW54" s="80"/>
      <c r="MPX54"/>
      <c r="MPY54" s="80"/>
      <c r="MPZ54"/>
      <c r="MQA54" s="80"/>
      <c r="MQB54"/>
      <c r="MQC54" s="80"/>
      <c r="MQD54"/>
      <c r="MQE54" s="80"/>
      <c r="MQF54"/>
      <c r="MQG54" s="80"/>
      <c r="MQH54"/>
      <c r="MQI54" s="80"/>
      <c r="MQJ54"/>
      <c r="MQK54" s="80"/>
      <c r="MQL54"/>
      <c r="MQM54" s="80"/>
      <c r="MQN54"/>
      <c r="MQO54" s="80"/>
      <c r="MQP54"/>
      <c r="MQQ54" s="80"/>
      <c r="MQR54"/>
      <c r="MQS54" s="80"/>
      <c r="MQT54"/>
      <c r="MQU54" s="80"/>
      <c r="MQV54"/>
      <c r="MQW54" s="80"/>
      <c r="MQX54"/>
      <c r="MQY54" s="80"/>
      <c r="MQZ54"/>
      <c r="MRA54" s="80"/>
      <c r="MRB54"/>
      <c r="MRC54" s="80"/>
      <c r="MRD54"/>
      <c r="MRE54" s="80"/>
      <c r="MRF54"/>
      <c r="MRG54" s="80"/>
      <c r="MRH54"/>
      <c r="MRI54" s="80"/>
      <c r="MRJ54"/>
      <c r="MRK54" s="80"/>
      <c r="MRL54"/>
      <c r="MRM54" s="80"/>
      <c r="MRN54"/>
      <c r="MRO54" s="80"/>
      <c r="MRP54"/>
      <c r="MRQ54" s="80"/>
      <c r="MRR54"/>
      <c r="MRS54" s="80"/>
      <c r="MRT54"/>
      <c r="MRU54" s="80"/>
      <c r="MRV54"/>
      <c r="MRW54" s="80"/>
      <c r="MRX54"/>
      <c r="MRY54" s="80"/>
      <c r="MRZ54"/>
      <c r="MSA54" s="80"/>
      <c r="MSB54"/>
      <c r="MSC54" s="80"/>
      <c r="MSD54"/>
      <c r="MSE54" s="80"/>
      <c r="MSF54"/>
      <c r="MSG54" s="80"/>
      <c r="MSH54"/>
      <c r="MSI54" s="80"/>
      <c r="MSJ54"/>
      <c r="MSK54" s="80"/>
      <c r="MSL54"/>
      <c r="MSM54" s="80"/>
      <c r="MSN54"/>
      <c r="MSO54" s="80"/>
      <c r="MSP54"/>
      <c r="MSQ54" s="80"/>
      <c r="MSR54"/>
      <c r="MSS54" s="80"/>
      <c r="MST54"/>
      <c r="MSU54" s="80"/>
      <c r="MSV54"/>
      <c r="MSW54" s="80"/>
      <c r="MSX54"/>
      <c r="MSY54" s="80"/>
      <c r="MSZ54"/>
      <c r="MTA54" s="80"/>
      <c r="MTB54"/>
      <c r="MTC54" s="80"/>
      <c r="MTD54"/>
      <c r="MTE54" s="80"/>
      <c r="MTF54"/>
      <c r="MTG54" s="80"/>
      <c r="MTH54"/>
      <c r="MTI54" s="80"/>
      <c r="MTJ54"/>
      <c r="MTK54" s="80"/>
      <c r="MTL54"/>
      <c r="MTM54" s="80"/>
      <c r="MTN54"/>
      <c r="MTO54" s="80"/>
      <c r="MTP54"/>
      <c r="MTQ54" s="80"/>
      <c r="MTR54"/>
      <c r="MTS54" s="80"/>
      <c r="MTT54"/>
      <c r="MTU54" s="80"/>
      <c r="MTV54"/>
      <c r="MTW54" s="80"/>
      <c r="MTX54"/>
      <c r="MTY54" s="80"/>
      <c r="MTZ54"/>
      <c r="MUA54" s="80"/>
      <c r="MUB54"/>
      <c r="MUC54" s="80"/>
      <c r="MUD54"/>
      <c r="MUE54" s="80"/>
      <c r="MUF54"/>
      <c r="MUG54" s="80"/>
      <c r="MUH54"/>
      <c r="MUI54" s="80"/>
      <c r="MUJ54"/>
      <c r="MUK54" s="80"/>
      <c r="MUL54"/>
      <c r="MUM54" s="80"/>
      <c r="MUN54"/>
      <c r="MUO54" s="80"/>
      <c r="MUP54"/>
      <c r="MUQ54" s="80"/>
      <c r="MUR54"/>
      <c r="MUS54" s="80"/>
      <c r="MUT54"/>
      <c r="MUU54" s="80"/>
      <c r="MUV54"/>
      <c r="MUW54" s="80"/>
      <c r="MUX54"/>
      <c r="MUY54" s="80"/>
      <c r="MUZ54"/>
      <c r="MVA54" s="80"/>
      <c r="MVB54"/>
      <c r="MVC54" s="80"/>
      <c r="MVD54"/>
      <c r="MVE54" s="80"/>
      <c r="MVF54"/>
      <c r="MVG54" s="80"/>
      <c r="MVH54"/>
      <c r="MVI54" s="80"/>
      <c r="MVJ54"/>
      <c r="MVK54" s="80"/>
      <c r="MVL54"/>
      <c r="MVM54" s="80"/>
      <c r="MVN54"/>
      <c r="MVO54" s="80"/>
      <c r="MVP54"/>
      <c r="MVQ54" s="80"/>
      <c r="MVR54"/>
      <c r="MVS54" s="80"/>
      <c r="MVT54"/>
      <c r="MVU54" s="80"/>
      <c r="MVV54"/>
      <c r="MVW54" s="80"/>
      <c r="MVX54"/>
      <c r="MVY54" s="80"/>
      <c r="MVZ54"/>
      <c r="MWA54" s="80"/>
      <c r="MWB54"/>
      <c r="MWC54" s="80"/>
      <c r="MWD54"/>
      <c r="MWE54" s="80"/>
      <c r="MWF54"/>
      <c r="MWG54" s="80"/>
      <c r="MWH54"/>
      <c r="MWI54" s="80"/>
      <c r="MWJ54"/>
      <c r="MWK54" s="80"/>
      <c r="MWL54"/>
      <c r="MWM54" s="80"/>
      <c r="MWN54"/>
      <c r="MWO54" s="80"/>
      <c r="MWP54"/>
      <c r="MWQ54" s="80"/>
      <c r="MWR54"/>
      <c r="MWS54" s="80"/>
      <c r="MWT54"/>
      <c r="MWU54" s="80"/>
      <c r="MWV54"/>
      <c r="MWW54" s="80"/>
      <c r="MWX54"/>
      <c r="MWY54" s="80"/>
      <c r="MWZ54"/>
      <c r="MXA54" s="80"/>
      <c r="MXB54"/>
      <c r="MXC54" s="80"/>
      <c r="MXD54"/>
      <c r="MXE54" s="80"/>
      <c r="MXF54"/>
      <c r="MXG54" s="80"/>
      <c r="MXH54"/>
      <c r="MXI54" s="80"/>
      <c r="MXJ54"/>
      <c r="MXK54" s="80"/>
      <c r="MXL54"/>
      <c r="MXM54" s="80"/>
      <c r="MXN54"/>
      <c r="MXO54" s="80"/>
      <c r="MXP54"/>
      <c r="MXQ54" s="80"/>
      <c r="MXR54"/>
      <c r="MXS54" s="80"/>
      <c r="MXT54"/>
      <c r="MXU54" s="80"/>
      <c r="MXV54"/>
      <c r="MXW54" s="80"/>
      <c r="MXX54"/>
      <c r="MXY54" s="80"/>
      <c r="MXZ54"/>
      <c r="MYA54" s="80"/>
      <c r="MYB54"/>
      <c r="MYC54" s="80"/>
      <c r="MYD54"/>
      <c r="MYE54" s="80"/>
      <c r="MYF54"/>
      <c r="MYG54" s="80"/>
      <c r="MYH54"/>
      <c r="MYI54" s="80"/>
      <c r="MYJ54"/>
      <c r="MYK54" s="80"/>
      <c r="MYL54"/>
      <c r="MYM54" s="80"/>
      <c r="MYN54"/>
      <c r="MYO54" s="80"/>
      <c r="MYP54"/>
      <c r="MYQ54" s="80"/>
      <c r="MYR54"/>
      <c r="MYS54" s="80"/>
      <c r="MYT54"/>
      <c r="MYU54" s="80"/>
      <c r="MYV54"/>
      <c r="MYW54" s="80"/>
      <c r="MYX54"/>
      <c r="MYY54" s="80"/>
      <c r="MYZ54"/>
      <c r="MZA54" s="80"/>
      <c r="MZB54"/>
      <c r="MZC54" s="80"/>
      <c r="MZD54"/>
      <c r="MZE54" s="80"/>
      <c r="MZF54"/>
      <c r="MZG54" s="80"/>
      <c r="MZH54"/>
      <c r="MZI54" s="80"/>
      <c r="MZJ54"/>
      <c r="MZK54" s="80"/>
      <c r="MZL54"/>
      <c r="MZM54" s="80"/>
      <c r="MZN54"/>
      <c r="MZO54" s="80"/>
      <c r="MZP54"/>
      <c r="MZQ54" s="80"/>
      <c r="MZR54"/>
      <c r="MZS54" s="80"/>
      <c r="MZT54"/>
      <c r="MZU54" s="80"/>
      <c r="MZV54"/>
      <c r="MZW54" s="80"/>
      <c r="MZX54"/>
      <c r="MZY54" s="80"/>
      <c r="MZZ54"/>
      <c r="NAA54" s="80"/>
      <c r="NAB54"/>
      <c r="NAC54" s="80"/>
      <c r="NAD54"/>
      <c r="NAE54" s="80"/>
      <c r="NAF54"/>
      <c r="NAG54" s="80"/>
      <c r="NAH54"/>
      <c r="NAI54" s="80"/>
      <c r="NAJ54"/>
      <c r="NAK54" s="80"/>
      <c r="NAL54"/>
      <c r="NAM54" s="80"/>
      <c r="NAN54"/>
      <c r="NAO54" s="80"/>
      <c r="NAP54"/>
      <c r="NAQ54" s="80"/>
      <c r="NAR54"/>
      <c r="NAS54" s="80"/>
      <c r="NAT54"/>
      <c r="NAU54" s="80"/>
      <c r="NAV54"/>
      <c r="NAW54" s="80"/>
      <c r="NAX54"/>
      <c r="NAY54" s="80"/>
      <c r="NAZ54"/>
      <c r="NBA54" s="80"/>
      <c r="NBB54"/>
      <c r="NBC54" s="80"/>
      <c r="NBD54"/>
      <c r="NBE54" s="80"/>
      <c r="NBF54"/>
      <c r="NBG54" s="80"/>
      <c r="NBH54"/>
      <c r="NBI54" s="80"/>
      <c r="NBJ54"/>
      <c r="NBK54" s="80"/>
      <c r="NBL54"/>
      <c r="NBM54" s="80"/>
      <c r="NBN54"/>
      <c r="NBO54" s="80"/>
      <c r="NBP54"/>
      <c r="NBQ54" s="80"/>
      <c r="NBR54"/>
      <c r="NBS54" s="80"/>
      <c r="NBT54"/>
      <c r="NBU54" s="80"/>
      <c r="NBV54"/>
      <c r="NBW54" s="80"/>
      <c r="NBX54"/>
      <c r="NBY54" s="80"/>
      <c r="NBZ54"/>
      <c r="NCA54" s="80"/>
      <c r="NCB54"/>
      <c r="NCC54" s="80"/>
      <c r="NCD54"/>
      <c r="NCE54" s="80"/>
      <c r="NCF54"/>
      <c r="NCG54" s="80"/>
      <c r="NCH54"/>
      <c r="NCI54" s="80"/>
      <c r="NCJ54"/>
      <c r="NCK54" s="80"/>
      <c r="NCL54"/>
      <c r="NCM54" s="80"/>
      <c r="NCN54"/>
      <c r="NCO54" s="80"/>
      <c r="NCP54"/>
      <c r="NCQ54" s="80"/>
      <c r="NCR54"/>
      <c r="NCS54" s="80"/>
      <c r="NCT54"/>
      <c r="NCU54" s="80"/>
      <c r="NCV54"/>
      <c r="NCW54" s="80"/>
      <c r="NCX54"/>
      <c r="NCY54" s="80"/>
      <c r="NCZ54"/>
      <c r="NDA54" s="80"/>
      <c r="NDB54"/>
      <c r="NDC54" s="80"/>
      <c r="NDD54"/>
      <c r="NDE54" s="80"/>
      <c r="NDF54"/>
      <c r="NDG54" s="80"/>
      <c r="NDH54"/>
      <c r="NDI54" s="80"/>
      <c r="NDJ54"/>
      <c r="NDK54" s="80"/>
      <c r="NDL54"/>
      <c r="NDM54" s="80"/>
      <c r="NDN54"/>
      <c r="NDO54" s="80"/>
      <c r="NDP54"/>
      <c r="NDQ54" s="80"/>
      <c r="NDR54"/>
      <c r="NDS54" s="80"/>
      <c r="NDT54"/>
      <c r="NDU54" s="80"/>
      <c r="NDV54"/>
      <c r="NDW54" s="80"/>
      <c r="NDX54"/>
      <c r="NDY54" s="80"/>
      <c r="NDZ54"/>
      <c r="NEA54" s="80"/>
      <c r="NEB54"/>
      <c r="NEC54" s="80"/>
      <c r="NED54"/>
      <c r="NEE54" s="80"/>
      <c r="NEF54"/>
      <c r="NEG54" s="80"/>
      <c r="NEH54"/>
      <c r="NEI54" s="80"/>
      <c r="NEJ54"/>
      <c r="NEK54" s="80"/>
      <c r="NEL54"/>
      <c r="NEM54" s="80"/>
      <c r="NEN54"/>
      <c r="NEO54" s="80"/>
      <c r="NEP54"/>
      <c r="NEQ54" s="80"/>
      <c r="NER54"/>
      <c r="NES54" s="80"/>
      <c r="NET54"/>
      <c r="NEU54" s="80"/>
      <c r="NEV54"/>
      <c r="NEW54" s="80"/>
      <c r="NEX54"/>
      <c r="NEY54" s="80"/>
      <c r="NEZ54"/>
      <c r="NFA54" s="80"/>
      <c r="NFB54"/>
      <c r="NFC54" s="80"/>
      <c r="NFD54"/>
      <c r="NFE54" s="80"/>
      <c r="NFF54"/>
      <c r="NFG54" s="80"/>
      <c r="NFH54"/>
      <c r="NFI54" s="80"/>
      <c r="NFJ54"/>
      <c r="NFK54" s="80"/>
      <c r="NFL54"/>
      <c r="NFM54" s="80"/>
      <c r="NFN54"/>
      <c r="NFO54" s="80"/>
      <c r="NFP54"/>
      <c r="NFQ54" s="80"/>
      <c r="NFR54"/>
      <c r="NFS54" s="80"/>
      <c r="NFT54"/>
      <c r="NFU54" s="80"/>
      <c r="NFV54"/>
      <c r="NFW54" s="80"/>
      <c r="NFX54"/>
      <c r="NFY54" s="80"/>
      <c r="NFZ54"/>
      <c r="NGA54" s="80"/>
      <c r="NGB54"/>
      <c r="NGC54" s="80"/>
      <c r="NGD54"/>
      <c r="NGE54" s="80"/>
      <c r="NGF54"/>
      <c r="NGG54" s="80"/>
      <c r="NGH54"/>
      <c r="NGI54" s="80"/>
      <c r="NGJ54"/>
      <c r="NGK54" s="80"/>
      <c r="NGL54"/>
      <c r="NGM54" s="80"/>
      <c r="NGN54"/>
      <c r="NGO54" s="80"/>
      <c r="NGP54"/>
      <c r="NGQ54" s="80"/>
      <c r="NGR54"/>
      <c r="NGS54" s="80"/>
      <c r="NGT54"/>
      <c r="NGU54" s="80"/>
      <c r="NGV54"/>
      <c r="NGW54" s="80"/>
      <c r="NGX54"/>
      <c r="NGY54" s="80"/>
      <c r="NGZ54"/>
      <c r="NHA54" s="80"/>
      <c r="NHB54"/>
      <c r="NHC54" s="80"/>
      <c r="NHD54"/>
      <c r="NHE54" s="80"/>
      <c r="NHF54"/>
      <c r="NHG54" s="80"/>
      <c r="NHH54"/>
      <c r="NHI54" s="80"/>
      <c r="NHJ54"/>
      <c r="NHK54" s="80"/>
      <c r="NHL54"/>
      <c r="NHM54" s="80"/>
      <c r="NHN54"/>
      <c r="NHO54" s="80"/>
      <c r="NHP54"/>
      <c r="NHQ54" s="80"/>
      <c r="NHR54"/>
      <c r="NHS54" s="80"/>
      <c r="NHT54"/>
      <c r="NHU54" s="80"/>
      <c r="NHV54"/>
      <c r="NHW54" s="80"/>
      <c r="NHX54"/>
      <c r="NHY54" s="80"/>
      <c r="NHZ54"/>
      <c r="NIA54" s="80"/>
      <c r="NIB54"/>
      <c r="NIC54" s="80"/>
      <c r="NID54"/>
      <c r="NIE54" s="80"/>
      <c r="NIF54"/>
      <c r="NIG54" s="80"/>
      <c r="NIH54"/>
      <c r="NII54" s="80"/>
      <c r="NIJ54"/>
      <c r="NIK54" s="80"/>
      <c r="NIL54"/>
      <c r="NIM54" s="80"/>
      <c r="NIN54"/>
      <c r="NIO54" s="80"/>
      <c r="NIP54"/>
      <c r="NIQ54" s="80"/>
      <c r="NIR54"/>
      <c r="NIS54" s="80"/>
      <c r="NIT54"/>
      <c r="NIU54" s="80"/>
      <c r="NIV54"/>
      <c r="NIW54" s="80"/>
      <c r="NIX54"/>
      <c r="NIY54" s="80"/>
      <c r="NIZ54"/>
      <c r="NJA54" s="80"/>
      <c r="NJB54"/>
      <c r="NJC54" s="80"/>
      <c r="NJD54"/>
      <c r="NJE54" s="80"/>
      <c r="NJF54"/>
      <c r="NJG54" s="80"/>
      <c r="NJH54"/>
      <c r="NJI54" s="80"/>
      <c r="NJJ54"/>
      <c r="NJK54" s="80"/>
      <c r="NJL54"/>
      <c r="NJM54" s="80"/>
      <c r="NJN54"/>
      <c r="NJO54" s="80"/>
      <c r="NJP54"/>
      <c r="NJQ54" s="80"/>
      <c r="NJR54"/>
      <c r="NJS54" s="80"/>
      <c r="NJT54"/>
      <c r="NJU54" s="80"/>
      <c r="NJV54"/>
      <c r="NJW54" s="80"/>
      <c r="NJX54"/>
      <c r="NJY54" s="80"/>
      <c r="NJZ54"/>
      <c r="NKA54" s="80"/>
      <c r="NKB54"/>
      <c r="NKC54" s="80"/>
      <c r="NKD54"/>
      <c r="NKE54" s="80"/>
      <c r="NKF54"/>
      <c r="NKG54" s="80"/>
      <c r="NKH54"/>
      <c r="NKI54" s="80"/>
      <c r="NKJ54"/>
      <c r="NKK54" s="80"/>
      <c r="NKL54"/>
      <c r="NKM54" s="80"/>
      <c r="NKN54"/>
      <c r="NKO54" s="80"/>
      <c r="NKP54"/>
      <c r="NKQ54" s="80"/>
      <c r="NKR54"/>
      <c r="NKS54" s="80"/>
      <c r="NKT54"/>
      <c r="NKU54" s="80"/>
      <c r="NKV54"/>
      <c r="NKW54" s="80"/>
      <c r="NKX54"/>
      <c r="NKY54" s="80"/>
      <c r="NKZ54"/>
      <c r="NLA54" s="80"/>
      <c r="NLB54"/>
      <c r="NLC54" s="80"/>
      <c r="NLD54"/>
      <c r="NLE54" s="80"/>
      <c r="NLF54"/>
      <c r="NLG54" s="80"/>
      <c r="NLH54"/>
      <c r="NLI54" s="80"/>
      <c r="NLJ54"/>
      <c r="NLK54" s="80"/>
      <c r="NLL54"/>
      <c r="NLM54" s="80"/>
      <c r="NLN54"/>
      <c r="NLO54" s="80"/>
      <c r="NLP54"/>
      <c r="NLQ54" s="80"/>
      <c r="NLR54"/>
      <c r="NLS54" s="80"/>
      <c r="NLT54"/>
      <c r="NLU54" s="80"/>
      <c r="NLV54"/>
      <c r="NLW54" s="80"/>
      <c r="NLX54"/>
      <c r="NLY54" s="80"/>
      <c r="NLZ54"/>
      <c r="NMA54" s="80"/>
      <c r="NMB54"/>
      <c r="NMC54" s="80"/>
      <c r="NMD54"/>
      <c r="NME54" s="80"/>
      <c r="NMF54"/>
      <c r="NMG54" s="80"/>
      <c r="NMH54"/>
      <c r="NMI54" s="80"/>
      <c r="NMJ54"/>
      <c r="NMK54" s="80"/>
      <c r="NML54"/>
      <c r="NMM54" s="80"/>
      <c r="NMN54"/>
      <c r="NMO54" s="80"/>
      <c r="NMP54"/>
      <c r="NMQ54" s="80"/>
      <c r="NMR54"/>
      <c r="NMS54" s="80"/>
      <c r="NMT54"/>
      <c r="NMU54" s="80"/>
      <c r="NMV54"/>
      <c r="NMW54" s="80"/>
      <c r="NMX54"/>
      <c r="NMY54" s="80"/>
      <c r="NMZ54"/>
      <c r="NNA54" s="80"/>
      <c r="NNB54"/>
      <c r="NNC54" s="80"/>
      <c r="NND54"/>
      <c r="NNE54" s="80"/>
      <c r="NNF54"/>
      <c r="NNG54" s="80"/>
      <c r="NNH54"/>
      <c r="NNI54" s="80"/>
      <c r="NNJ54"/>
      <c r="NNK54" s="80"/>
      <c r="NNL54"/>
      <c r="NNM54" s="80"/>
      <c r="NNN54"/>
      <c r="NNO54" s="80"/>
      <c r="NNP54"/>
      <c r="NNQ54" s="80"/>
      <c r="NNR54"/>
      <c r="NNS54" s="80"/>
      <c r="NNT54"/>
      <c r="NNU54" s="80"/>
      <c r="NNV54"/>
      <c r="NNW54" s="80"/>
      <c r="NNX54"/>
      <c r="NNY54" s="80"/>
      <c r="NNZ54"/>
      <c r="NOA54" s="80"/>
      <c r="NOB54"/>
      <c r="NOC54" s="80"/>
      <c r="NOD54"/>
      <c r="NOE54" s="80"/>
      <c r="NOF54"/>
      <c r="NOG54" s="80"/>
      <c r="NOH54"/>
      <c r="NOI54" s="80"/>
      <c r="NOJ54"/>
      <c r="NOK54" s="80"/>
      <c r="NOL54"/>
      <c r="NOM54" s="80"/>
      <c r="NON54"/>
      <c r="NOO54" s="80"/>
      <c r="NOP54"/>
      <c r="NOQ54" s="80"/>
      <c r="NOR54"/>
      <c r="NOS54" s="80"/>
      <c r="NOT54"/>
      <c r="NOU54" s="80"/>
      <c r="NOV54"/>
      <c r="NOW54" s="80"/>
      <c r="NOX54"/>
      <c r="NOY54" s="80"/>
      <c r="NOZ54"/>
      <c r="NPA54" s="80"/>
      <c r="NPB54"/>
      <c r="NPC54" s="80"/>
      <c r="NPD54"/>
      <c r="NPE54" s="80"/>
      <c r="NPF54"/>
      <c r="NPG54" s="80"/>
      <c r="NPH54"/>
      <c r="NPI54" s="80"/>
      <c r="NPJ54"/>
      <c r="NPK54" s="80"/>
      <c r="NPL54"/>
      <c r="NPM54" s="80"/>
      <c r="NPN54"/>
      <c r="NPO54" s="80"/>
      <c r="NPP54"/>
      <c r="NPQ54" s="80"/>
      <c r="NPR54"/>
      <c r="NPS54" s="80"/>
      <c r="NPT54"/>
      <c r="NPU54" s="80"/>
      <c r="NPV54"/>
      <c r="NPW54" s="80"/>
      <c r="NPX54"/>
      <c r="NPY54" s="80"/>
      <c r="NPZ54"/>
      <c r="NQA54" s="80"/>
      <c r="NQB54"/>
      <c r="NQC54" s="80"/>
      <c r="NQD54"/>
      <c r="NQE54" s="80"/>
      <c r="NQF54"/>
      <c r="NQG54" s="80"/>
      <c r="NQH54"/>
      <c r="NQI54" s="80"/>
      <c r="NQJ54"/>
      <c r="NQK54" s="80"/>
      <c r="NQL54"/>
      <c r="NQM54" s="80"/>
      <c r="NQN54"/>
      <c r="NQO54" s="80"/>
      <c r="NQP54"/>
      <c r="NQQ54" s="80"/>
      <c r="NQR54"/>
      <c r="NQS54" s="80"/>
      <c r="NQT54"/>
      <c r="NQU54" s="80"/>
      <c r="NQV54"/>
      <c r="NQW54" s="80"/>
      <c r="NQX54"/>
      <c r="NQY54" s="80"/>
      <c r="NQZ54"/>
      <c r="NRA54" s="80"/>
      <c r="NRB54"/>
      <c r="NRC54" s="80"/>
      <c r="NRD54"/>
      <c r="NRE54" s="80"/>
      <c r="NRF54"/>
      <c r="NRG54" s="80"/>
      <c r="NRH54"/>
      <c r="NRI54" s="80"/>
      <c r="NRJ54"/>
      <c r="NRK54" s="80"/>
      <c r="NRL54"/>
      <c r="NRM54" s="80"/>
      <c r="NRN54"/>
      <c r="NRO54" s="80"/>
      <c r="NRP54"/>
      <c r="NRQ54" s="80"/>
      <c r="NRR54"/>
      <c r="NRS54" s="80"/>
      <c r="NRT54"/>
      <c r="NRU54" s="80"/>
      <c r="NRV54"/>
      <c r="NRW54" s="80"/>
      <c r="NRX54"/>
      <c r="NRY54" s="80"/>
      <c r="NRZ54"/>
      <c r="NSA54" s="80"/>
      <c r="NSB54"/>
      <c r="NSC54" s="80"/>
      <c r="NSD54"/>
      <c r="NSE54" s="80"/>
      <c r="NSF54"/>
      <c r="NSG54" s="80"/>
      <c r="NSH54"/>
      <c r="NSI54" s="80"/>
      <c r="NSJ54"/>
      <c r="NSK54" s="80"/>
      <c r="NSL54"/>
      <c r="NSM54" s="80"/>
      <c r="NSN54"/>
      <c r="NSO54" s="80"/>
      <c r="NSP54"/>
      <c r="NSQ54" s="80"/>
      <c r="NSR54"/>
      <c r="NSS54" s="80"/>
      <c r="NST54"/>
      <c r="NSU54" s="80"/>
      <c r="NSV54"/>
      <c r="NSW54" s="80"/>
      <c r="NSX54"/>
      <c r="NSY54" s="80"/>
      <c r="NSZ54"/>
      <c r="NTA54" s="80"/>
      <c r="NTB54"/>
      <c r="NTC54" s="80"/>
      <c r="NTD54"/>
      <c r="NTE54" s="80"/>
      <c r="NTF54"/>
      <c r="NTG54" s="80"/>
      <c r="NTH54"/>
      <c r="NTI54" s="80"/>
      <c r="NTJ54"/>
      <c r="NTK54" s="80"/>
      <c r="NTL54"/>
      <c r="NTM54" s="80"/>
      <c r="NTN54"/>
      <c r="NTO54" s="80"/>
      <c r="NTP54"/>
      <c r="NTQ54" s="80"/>
      <c r="NTR54"/>
      <c r="NTS54" s="80"/>
      <c r="NTT54"/>
      <c r="NTU54" s="80"/>
      <c r="NTV54"/>
      <c r="NTW54" s="80"/>
      <c r="NTX54"/>
      <c r="NTY54" s="80"/>
      <c r="NTZ54"/>
      <c r="NUA54" s="80"/>
      <c r="NUB54"/>
      <c r="NUC54" s="80"/>
      <c r="NUD54"/>
      <c r="NUE54" s="80"/>
      <c r="NUF54"/>
      <c r="NUG54" s="80"/>
      <c r="NUH54"/>
      <c r="NUI54" s="80"/>
      <c r="NUJ54"/>
      <c r="NUK54" s="80"/>
      <c r="NUL54"/>
      <c r="NUM54" s="80"/>
      <c r="NUN54"/>
      <c r="NUO54" s="80"/>
      <c r="NUP54"/>
      <c r="NUQ54" s="80"/>
      <c r="NUR54"/>
      <c r="NUS54" s="80"/>
      <c r="NUT54"/>
      <c r="NUU54" s="80"/>
      <c r="NUV54"/>
      <c r="NUW54" s="80"/>
      <c r="NUX54"/>
      <c r="NUY54" s="80"/>
      <c r="NUZ54"/>
      <c r="NVA54" s="80"/>
      <c r="NVB54"/>
      <c r="NVC54" s="80"/>
      <c r="NVD54"/>
      <c r="NVE54" s="80"/>
      <c r="NVF54"/>
      <c r="NVG54" s="80"/>
      <c r="NVH54"/>
      <c r="NVI54" s="80"/>
      <c r="NVJ54"/>
      <c r="NVK54" s="80"/>
      <c r="NVL54"/>
      <c r="NVM54" s="80"/>
      <c r="NVN54"/>
      <c r="NVO54" s="80"/>
      <c r="NVP54"/>
      <c r="NVQ54" s="80"/>
      <c r="NVR54"/>
      <c r="NVS54" s="80"/>
      <c r="NVT54"/>
      <c r="NVU54" s="80"/>
      <c r="NVV54"/>
      <c r="NVW54" s="80"/>
      <c r="NVX54"/>
      <c r="NVY54" s="80"/>
      <c r="NVZ54"/>
      <c r="NWA54" s="80"/>
      <c r="NWB54"/>
      <c r="NWC54" s="80"/>
      <c r="NWD54"/>
      <c r="NWE54" s="80"/>
      <c r="NWF54"/>
      <c r="NWG54" s="80"/>
      <c r="NWH54"/>
      <c r="NWI54" s="80"/>
      <c r="NWJ54"/>
      <c r="NWK54" s="80"/>
      <c r="NWL54"/>
      <c r="NWM54" s="80"/>
      <c r="NWN54"/>
      <c r="NWO54" s="80"/>
      <c r="NWP54"/>
      <c r="NWQ54" s="80"/>
      <c r="NWR54"/>
      <c r="NWS54" s="80"/>
      <c r="NWT54"/>
      <c r="NWU54" s="80"/>
      <c r="NWV54"/>
      <c r="NWW54" s="80"/>
      <c r="NWX54"/>
      <c r="NWY54" s="80"/>
      <c r="NWZ54"/>
      <c r="NXA54" s="80"/>
      <c r="NXB54"/>
      <c r="NXC54" s="80"/>
      <c r="NXD54"/>
      <c r="NXE54" s="80"/>
      <c r="NXF54"/>
      <c r="NXG54" s="80"/>
      <c r="NXH54"/>
      <c r="NXI54" s="80"/>
      <c r="NXJ54"/>
      <c r="NXK54" s="80"/>
      <c r="NXL54"/>
      <c r="NXM54" s="80"/>
      <c r="NXN54"/>
      <c r="NXO54" s="80"/>
      <c r="NXP54"/>
      <c r="NXQ54" s="80"/>
      <c r="NXR54"/>
      <c r="NXS54" s="80"/>
      <c r="NXT54"/>
      <c r="NXU54" s="80"/>
      <c r="NXV54"/>
      <c r="NXW54" s="80"/>
      <c r="NXX54"/>
      <c r="NXY54" s="80"/>
      <c r="NXZ54"/>
      <c r="NYA54" s="80"/>
      <c r="NYB54"/>
      <c r="NYC54" s="80"/>
      <c r="NYD54"/>
      <c r="NYE54" s="80"/>
      <c r="NYF54"/>
      <c r="NYG54" s="80"/>
      <c r="NYH54"/>
      <c r="NYI54" s="80"/>
      <c r="NYJ54"/>
      <c r="NYK54" s="80"/>
      <c r="NYL54"/>
      <c r="NYM54" s="80"/>
      <c r="NYN54"/>
      <c r="NYO54" s="80"/>
      <c r="NYP54"/>
      <c r="NYQ54" s="80"/>
      <c r="NYR54"/>
      <c r="NYS54" s="80"/>
      <c r="NYT54"/>
      <c r="NYU54" s="80"/>
      <c r="NYV54"/>
      <c r="NYW54" s="80"/>
      <c r="NYX54"/>
      <c r="NYY54" s="80"/>
      <c r="NYZ54"/>
      <c r="NZA54" s="80"/>
      <c r="NZB54"/>
      <c r="NZC54" s="80"/>
      <c r="NZD54"/>
      <c r="NZE54" s="80"/>
      <c r="NZF54"/>
      <c r="NZG54" s="80"/>
      <c r="NZH54"/>
      <c r="NZI54" s="80"/>
      <c r="NZJ54"/>
      <c r="NZK54" s="80"/>
      <c r="NZL54"/>
      <c r="NZM54" s="80"/>
      <c r="NZN54"/>
      <c r="NZO54" s="80"/>
      <c r="NZP54"/>
      <c r="NZQ54" s="80"/>
      <c r="NZR54"/>
      <c r="NZS54" s="80"/>
      <c r="NZT54"/>
      <c r="NZU54" s="80"/>
      <c r="NZV54"/>
      <c r="NZW54" s="80"/>
      <c r="NZX54"/>
      <c r="NZY54" s="80"/>
      <c r="NZZ54"/>
      <c r="OAA54" s="80"/>
      <c r="OAB54"/>
      <c r="OAC54" s="80"/>
      <c r="OAD54"/>
      <c r="OAE54" s="80"/>
      <c r="OAF54"/>
      <c r="OAG54" s="80"/>
      <c r="OAH54"/>
      <c r="OAI54" s="80"/>
      <c r="OAJ54"/>
      <c r="OAK54" s="80"/>
      <c r="OAL54"/>
      <c r="OAM54" s="80"/>
      <c r="OAN54"/>
      <c r="OAO54" s="80"/>
      <c r="OAP54"/>
      <c r="OAQ54" s="80"/>
      <c r="OAR54"/>
      <c r="OAS54" s="80"/>
      <c r="OAT54"/>
      <c r="OAU54" s="80"/>
      <c r="OAV54"/>
      <c r="OAW54" s="80"/>
      <c r="OAX54"/>
      <c r="OAY54" s="80"/>
      <c r="OAZ54"/>
      <c r="OBA54" s="80"/>
      <c r="OBB54"/>
      <c r="OBC54" s="80"/>
      <c r="OBD54"/>
      <c r="OBE54" s="80"/>
      <c r="OBF54"/>
      <c r="OBG54" s="80"/>
      <c r="OBH54"/>
      <c r="OBI54" s="80"/>
      <c r="OBJ54"/>
      <c r="OBK54" s="80"/>
      <c r="OBL54"/>
      <c r="OBM54" s="80"/>
      <c r="OBN54"/>
      <c r="OBO54" s="80"/>
      <c r="OBP54"/>
      <c r="OBQ54" s="80"/>
      <c r="OBR54"/>
      <c r="OBS54" s="80"/>
      <c r="OBT54"/>
      <c r="OBU54" s="80"/>
      <c r="OBV54"/>
      <c r="OBW54" s="80"/>
      <c r="OBX54"/>
      <c r="OBY54" s="80"/>
      <c r="OBZ54"/>
      <c r="OCA54" s="80"/>
      <c r="OCB54"/>
      <c r="OCC54" s="80"/>
      <c r="OCD54"/>
      <c r="OCE54" s="80"/>
      <c r="OCF54"/>
      <c r="OCG54" s="80"/>
      <c r="OCH54"/>
      <c r="OCI54" s="80"/>
      <c r="OCJ54"/>
      <c r="OCK54" s="80"/>
      <c r="OCL54"/>
      <c r="OCM54" s="80"/>
      <c r="OCN54"/>
      <c r="OCO54" s="80"/>
      <c r="OCP54"/>
      <c r="OCQ54" s="80"/>
      <c r="OCR54"/>
      <c r="OCS54" s="80"/>
      <c r="OCT54"/>
      <c r="OCU54" s="80"/>
      <c r="OCV54"/>
      <c r="OCW54" s="80"/>
      <c r="OCX54"/>
      <c r="OCY54" s="80"/>
      <c r="OCZ54"/>
      <c r="ODA54" s="80"/>
      <c r="ODB54"/>
      <c r="ODC54" s="80"/>
      <c r="ODD54"/>
      <c r="ODE54" s="80"/>
      <c r="ODF54"/>
      <c r="ODG54" s="80"/>
      <c r="ODH54"/>
      <c r="ODI54" s="80"/>
      <c r="ODJ54"/>
      <c r="ODK54" s="80"/>
      <c r="ODL54"/>
      <c r="ODM54" s="80"/>
      <c r="ODN54"/>
      <c r="ODO54" s="80"/>
      <c r="ODP54"/>
      <c r="ODQ54" s="80"/>
      <c r="ODR54"/>
      <c r="ODS54" s="80"/>
      <c r="ODT54"/>
      <c r="ODU54" s="80"/>
      <c r="ODV54"/>
      <c r="ODW54" s="80"/>
      <c r="ODX54"/>
      <c r="ODY54" s="80"/>
      <c r="ODZ54"/>
      <c r="OEA54" s="80"/>
      <c r="OEB54"/>
      <c r="OEC54" s="80"/>
      <c r="OED54"/>
      <c r="OEE54" s="80"/>
      <c r="OEF54"/>
      <c r="OEG54" s="80"/>
      <c r="OEH54"/>
      <c r="OEI54" s="80"/>
      <c r="OEJ54"/>
      <c r="OEK54" s="80"/>
      <c r="OEL54"/>
      <c r="OEM54" s="80"/>
      <c r="OEN54"/>
      <c r="OEO54" s="80"/>
      <c r="OEP54"/>
      <c r="OEQ54" s="80"/>
      <c r="OER54"/>
      <c r="OES54" s="80"/>
      <c r="OET54"/>
      <c r="OEU54" s="80"/>
      <c r="OEV54"/>
      <c r="OEW54" s="80"/>
      <c r="OEX54"/>
      <c r="OEY54" s="80"/>
      <c r="OEZ54"/>
      <c r="OFA54" s="80"/>
      <c r="OFB54"/>
      <c r="OFC54" s="80"/>
      <c r="OFD54"/>
      <c r="OFE54" s="80"/>
      <c r="OFF54"/>
      <c r="OFG54" s="80"/>
      <c r="OFH54"/>
      <c r="OFI54" s="80"/>
      <c r="OFJ54"/>
      <c r="OFK54" s="80"/>
      <c r="OFL54"/>
      <c r="OFM54" s="80"/>
      <c r="OFN54"/>
      <c r="OFO54" s="80"/>
      <c r="OFP54"/>
      <c r="OFQ54" s="80"/>
      <c r="OFR54"/>
      <c r="OFS54" s="80"/>
      <c r="OFT54"/>
      <c r="OFU54" s="80"/>
      <c r="OFV54"/>
      <c r="OFW54" s="80"/>
      <c r="OFX54"/>
      <c r="OFY54" s="80"/>
      <c r="OFZ54"/>
      <c r="OGA54" s="80"/>
      <c r="OGB54"/>
      <c r="OGC54" s="80"/>
      <c r="OGD54"/>
      <c r="OGE54" s="80"/>
      <c r="OGF54"/>
      <c r="OGG54" s="80"/>
      <c r="OGH54"/>
      <c r="OGI54" s="80"/>
      <c r="OGJ54"/>
      <c r="OGK54" s="80"/>
      <c r="OGL54"/>
      <c r="OGM54" s="80"/>
      <c r="OGN54"/>
      <c r="OGO54" s="80"/>
      <c r="OGP54"/>
      <c r="OGQ54" s="80"/>
      <c r="OGR54"/>
      <c r="OGS54" s="80"/>
      <c r="OGT54"/>
      <c r="OGU54" s="80"/>
      <c r="OGV54"/>
      <c r="OGW54" s="80"/>
      <c r="OGX54"/>
      <c r="OGY54" s="80"/>
      <c r="OGZ54"/>
      <c r="OHA54" s="80"/>
      <c r="OHB54"/>
      <c r="OHC54" s="80"/>
      <c r="OHD54"/>
      <c r="OHE54" s="80"/>
      <c r="OHF54"/>
      <c r="OHG54" s="80"/>
      <c r="OHH54"/>
      <c r="OHI54" s="80"/>
      <c r="OHJ54"/>
      <c r="OHK54" s="80"/>
      <c r="OHL54"/>
      <c r="OHM54" s="80"/>
      <c r="OHN54"/>
      <c r="OHO54" s="80"/>
      <c r="OHP54"/>
      <c r="OHQ54" s="80"/>
      <c r="OHR54"/>
      <c r="OHS54" s="80"/>
      <c r="OHT54"/>
      <c r="OHU54" s="80"/>
      <c r="OHV54"/>
      <c r="OHW54" s="80"/>
      <c r="OHX54"/>
      <c r="OHY54" s="80"/>
      <c r="OHZ54"/>
      <c r="OIA54" s="80"/>
      <c r="OIB54"/>
      <c r="OIC54" s="80"/>
      <c r="OID54"/>
      <c r="OIE54" s="80"/>
      <c r="OIF54"/>
      <c r="OIG54" s="80"/>
      <c r="OIH54"/>
      <c r="OII54" s="80"/>
      <c r="OIJ54"/>
      <c r="OIK54" s="80"/>
      <c r="OIL54"/>
      <c r="OIM54" s="80"/>
      <c r="OIN54"/>
      <c r="OIO54" s="80"/>
      <c r="OIP54"/>
      <c r="OIQ54" s="80"/>
      <c r="OIR54"/>
      <c r="OIS54" s="80"/>
      <c r="OIT54"/>
      <c r="OIU54" s="80"/>
      <c r="OIV54"/>
      <c r="OIW54" s="80"/>
      <c r="OIX54"/>
      <c r="OIY54" s="80"/>
      <c r="OIZ54"/>
      <c r="OJA54" s="80"/>
      <c r="OJB54"/>
      <c r="OJC54" s="80"/>
      <c r="OJD54"/>
      <c r="OJE54" s="80"/>
      <c r="OJF54"/>
      <c r="OJG54" s="80"/>
      <c r="OJH54"/>
      <c r="OJI54" s="80"/>
      <c r="OJJ54"/>
      <c r="OJK54" s="80"/>
      <c r="OJL54"/>
      <c r="OJM54" s="80"/>
      <c r="OJN54"/>
      <c r="OJO54" s="80"/>
      <c r="OJP54"/>
      <c r="OJQ54" s="80"/>
      <c r="OJR54"/>
      <c r="OJS54" s="80"/>
      <c r="OJT54"/>
      <c r="OJU54" s="80"/>
      <c r="OJV54"/>
      <c r="OJW54" s="80"/>
      <c r="OJX54"/>
      <c r="OJY54" s="80"/>
      <c r="OJZ54"/>
      <c r="OKA54" s="80"/>
      <c r="OKB54"/>
      <c r="OKC54" s="80"/>
      <c r="OKD54"/>
      <c r="OKE54" s="80"/>
      <c r="OKF54"/>
      <c r="OKG54" s="80"/>
      <c r="OKH54"/>
      <c r="OKI54" s="80"/>
      <c r="OKJ54"/>
      <c r="OKK54" s="80"/>
      <c r="OKL54"/>
      <c r="OKM54" s="80"/>
      <c r="OKN54"/>
      <c r="OKO54" s="80"/>
      <c r="OKP54"/>
      <c r="OKQ54" s="80"/>
      <c r="OKR54"/>
      <c r="OKS54" s="80"/>
      <c r="OKT54"/>
      <c r="OKU54" s="80"/>
      <c r="OKV54"/>
      <c r="OKW54" s="80"/>
      <c r="OKX54"/>
      <c r="OKY54" s="80"/>
      <c r="OKZ54"/>
      <c r="OLA54" s="80"/>
      <c r="OLB54"/>
      <c r="OLC54" s="80"/>
      <c r="OLD54"/>
      <c r="OLE54" s="80"/>
      <c r="OLF54"/>
      <c r="OLG54" s="80"/>
      <c r="OLH54"/>
      <c r="OLI54" s="80"/>
      <c r="OLJ54"/>
      <c r="OLK54" s="80"/>
      <c r="OLL54"/>
      <c r="OLM54" s="80"/>
      <c r="OLN54"/>
      <c r="OLO54" s="80"/>
      <c r="OLP54"/>
      <c r="OLQ54" s="80"/>
      <c r="OLR54"/>
      <c r="OLS54" s="80"/>
      <c r="OLT54"/>
      <c r="OLU54" s="80"/>
      <c r="OLV54"/>
      <c r="OLW54" s="80"/>
      <c r="OLX54"/>
      <c r="OLY54" s="80"/>
      <c r="OLZ54"/>
      <c r="OMA54" s="80"/>
      <c r="OMB54"/>
      <c r="OMC54" s="80"/>
      <c r="OMD54"/>
      <c r="OME54" s="80"/>
      <c r="OMF54"/>
      <c r="OMG54" s="80"/>
      <c r="OMH54"/>
      <c r="OMI54" s="80"/>
      <c r="OMJ54"/>
      <c r="OMK54" s="80"/>
      <c r="OML54"/>
      <c r="OMM54" s="80"/>
      <c r="OMN54"/>
      <c r="OMO54" s="80"/>
      <c r="OMP54"/>
      <c r="OMQ54" s="80"/>
      <c r="OMR54"/>
      <c r="OMS54" s="80"/>
      <c r="OMT54"/>
      <c r="OMU54" s="80"/>
      <c r="OMV54"/>
      <c r="OMW54" s="80"/>
      <c r="OMX54"/>
      <c r="OMY54" s="80"/>
      <c r="OMZ54"/>
      <c r="ONA54" s="80"/>
      <c r="ONB54"/>
      <c r="ONC54" s="80"/>
      <c r="OND54"/>
      <c r="ONE54" s="80"/>
      <c r="ONF54"/>
      <c r="ONG54" s="80"/>
      <c r="ONH54"/>
      <c r="ONI54" s="80"/>
      <c r="ONJ54"/>
      <c r="ONK54" s="80"/>
      <c r="ONL54"/>
      <c r="ONM54" s="80"/>
      <c r="ONN54"/>
      <c r="ONO54" s="80"/>
      <c r="ONP54"/>
      <c r="ONQ54" s="80"/>
      <c r="ONR54"/>
      <c r="ONS54" s="80"/>
      <c r="ONT54"/>
      <c r="ONU54" s="80"/>
      <c r="ONV54"/>
      <c r="ONW54" s="80"/>
      <c r="ONX54"/>
      <c r="ONY54" s="80"/>
      <c r="ONZ54"/>
      <c r="OOA54" s="80"/>
      <c r="OOB54"/>
      <c r="OOC54" s="80"/>
      <c r="OOD54"/>
      <c r="OOE54" s="80"/>
      <c r="OOF54"/>
      <c r="OOG54" s="80"/>
      <c r="OOH54"/>
      <c r="OOI54" s="80"/>
      <c r="OOJ54"/>
      <c r="OOK54" s="80"/>
      <c r="OOL54"/>
      <c r="OOM54" s="80"/>
      <c r="OON54"/>
      <c r="OOO54" s="80"/>
      <c r="OOP54"/>
      <c r="OOQ54" s="80"/>
      <c r="OOR54"/>
      <c r="OOS54" s="80"/>
      <c r="OOT54"/>
      <c r="OOU54" s="80"/>
      <c r="OOV54"/>
      <c r="OOW54" s="80"/>
      <c r="OOX54"/>
      <c r="OOY54" s="80"/>
      <c r="OOZ54"/>
      <c r="OPA54" s="80"/>
      <c r="OPB54"/>
      <c r="OPC54" s="80"/>
      <c r="OPD54"/>
      <c r="OPE54" s="80"/>
      <c r="OPF54"/>
      <c r="OPG54" s="80"/>
      <c r="OPH54"/>
      <c r="OPI54" s="80"/>
      <c r="OPJ54"/>
      <c r="OPK54" s="80"/>
      <c r="OPL54"/>
      <c r="OPM54" s="80"/>
      <c r="OPN54"/>
      <c r="OPO54" s="80"/>
      <c r="OPP54"/>
      <c r="OPQ54" s="80"/>
      <c r="OPR54"/>
      <c r="OPS54" s="80"/>
      <c r="OPT54"/>
      <c r="OPU54" s="80"/>
      <c r="OPV54"/>
      <c r="OPW54" s="80"/>
      <c r="OPX54"/>
      <c r="OPY54" s="80"/>
      <c r="OPZ54"/>
      <c r="OQA54" s="80"/>
      <c r="OQB54"/>
      <c r="OQC54" s="80"/>
      <c r="OQD54"/>
      <c r="OQE54" s="80"/>
      <c r="OQF54"/>
      <c r="OQG54" s="80"/>
      <c r="OQH54"/>
      <c r="OQI54" s="80"/>
      <c r="OQJ54"/>
      <c r="OQK54" s="80"/>
      <c r="OQL54"/>
      <c r="OQM54" s="80"/>
      <c r="OQN54"/>
      <c r="OQO54" s="80"/>
      <c r="OQP54"/>
      <c r="OQQ54" s="80"/>
      <c r="OQR54"/>
      <c r="OQS54" s="80"/>
      <c r="OQT54"/>
      <c r="OQU54" s="80"/>
      <c r="OQV54"/>
      <c r="OQW54" s="80"/>
      <c r="OQX54"/>
      <c r="OQY54" s="80"/>
      <c r="OQZ54"/>
      <c r="ORA54" s="80"/>
      <c r="ORB54"/>
      <c r="ORC54" s="80"/>
      <c r="ORD54"/>
      <c r="ORE54" s="80"/>
      <c r="ORF54"/>
      <c r="ORG54" s="80"/>
      <c r="ORH54"/>
      <c r="ORI54" s="80"/>
      <c r="ORJ54"/>
      <c r="ORK54" s="80"/>
      <c r="ORL54"/>
      <c r="ORM54" s="80"/>
      <c r="ORN54"/>
      <c r="ORO54" s="80"/>
      <c r="ORP54"/>
      <c r="ORQ54" s="80"/>
      <c r="ORR54"/>
      <c r="ORS54" s="80"/>
      <c r="ORT54"/>
      <c r="ORU54" s="80"/>
      <c r="ORV54"/>
      <c r="ORW54" s="80"/>
      <c r="ORX54"/>
      <c r="ORY54" s="80"/>
      <c r="ORZ54"/>
      <c r="OSA54" s="80"/>
      <c r="OSB54"/>
      <c r="OSC54" s="80"/>
      <c r="OSD54"/>
      <c r="OSE54" s="80"/>
      <c r="OSF54"/>
      <c r="OSG54" s="80"/>
      <c r="OSH54"/>
      <c r="OSI54" s="80"/>
      <c r="OSJ54"/>
      <c r="OSK54" s="80"/>
      <c r="OSL54"/>
      <c r="OSM54" s="80"/>
      <c r="OSN54"/>
      <c r="OSO54" s="80"/>
      <c r="OSP54"/>
      <c r="OSQ54" s="80"/>
      <c r="OSR54"/>
      <c r="OSS54" s="80"/>
      <c r="OST54"/>
      <c r="OSU54" s="80"/>
      <c r="OSV54"/>
      <c r="OSW54" s="80"/>
      <c r="OSX54"/>
      <c r="OSY54" s="80"/>
      <c r="OSZ54"/>
      <c r="OTA54" s="80"/>
      <c r="OTB54"/>
      <c r="OTC54" s="80"/>
      <c r="OTD54"/>
      <c r="OTE54" s="80"/>
      <c r="OTF54"/>
      <c r="OTG54" s="80"/>
      <c r="OTH54"/>
      <c r="OTI54" s="80"/>
      <c r="OTJ54"/>
      <c r="OTK54" s="80"/>
      <c r="OTL54"/>
      <c r="OTM54" s="80"/>
      <c r="OTN54"/>
      <c r="OTO54" s="80"/>
      <c r="OTP54"/>
      <c r="OTQ54" s="80"/>
      <c r="OTR54"/>
      <c r="OTS54" s="80"/>
      <c r="OTT54"/>
      <c r="OTU54" s="80"/>
      <c r="OTV54"/>
      <c r="OTW54" s="80"/>
      <c r="OTX54"/>
      <c r="OTY54" s="80"/>
      <c r="OTZ54"/>
      <c r="OUA54" s="80"/>
      <c r="OUB54"/>
      <c r="OUC54" s="80"/>
      <c r="OUD54"/>
      <c r="OUE54" s="80"/>
      <c r="OUF54"/>
      <c r="OUG54" s="80"/>
      <c r="OUH54"/>
      <c r="OUI54" s="80"/>
      <c r="OUJ54"/>
      <c r="OUK54" s="80"/>
      <c r="OUL54"/>
      <c r="OUM54" s="80"/>
      <c r="OUN54"/>
      <c r="OUO54" s="80"/>
      <c r="OUP54"/>
      <c r="OUQ54" s="80"/>
      <c r="OUR54"/>
      <c r="OUS54" s="80"/>
      <c r="OUT54"/>
      <c r="OUU54" s="80"/>
      <c r="OUV54"/>
      <c r="OUW54" s="80"/>
      <c r="OUX54"/>
      <c r="OUY54" s="80"/>
      <c r="OUZ54"/>
      <c r="OVA54" s="80"/>
      <c r="OVB54"/>
      <c r="OVC54" s="80"/>
      <c r="OVD54"/>
      <c r="OVE54" s="80"/>
      <c r="OVF54"/>
      <c r="OVG54" s="80"/>
      <c r="OVH54"/>
      <c r="OVI54" s="80"/>
      <c r="OVJ54"/>
      <c r="OVK54" s="80"/>
      <c r="OVL54"/>
      <c r="OVM54" s="80"/>
      <c r="OVN54"/>
      <c r="OVO54" s="80"/>
      <c r="OVP54"/>
      <c r="OVQ54" s="80"/>
      <c r="OVR54"/>
      <c r="OVS54" s="80"/>
      <c r="OVT54"/>
      <c r="OVU54" s="80"/>
      <c r="OVV54"/>
      <c r="OVW54" s="80"/>
      <c r="OVX54"/>
      <c r="OVY54" s="80"/>
      <c r="OVZ54"/>
      <c r="OWA54" s="80"/>
      <c r="OWB54"/>
      <c r="OWC54" s="80"/>
      <c r="OWD54"/>
      <c r="OWE54" s="80"/>
      <c r="OWF54"/>
      <c r="OWG54" s="80"/>
      <c r="OWH54"/>
      <c r="OWI54" s="80"/>
      <c r="OWJ54"/>
      <c r="OWK54" s="80"/>
      <c r="OWL54"/>
      <c r="OWM54" s="80"/>
      <c r="OWN54"/>
      <c r="OWO54" s="80"/>
      <c r="OWP54"/>
      <c r="OWQ54" s="80"/>
      <c r="OWR54"/>
      <c r="OWS54" s="80"/>
      <c r="OWT54"/>
      <c r="OWU54" s="80"/>
      <c r="OWV54"/>
      <c r="OWW54" s="80"/>
      <c r="OWX54"/>
      <c r="OWY54" s="80"/>
      <c r="OWZ54"/>
      <c r="OXA54" s="80"/>
      <c r="OXB54"/>
      <c r="OXC54" s="80"/>
      <c r="OXD54"/>
      <c r="OXE54" s="80"/>
      <c r="OXF54"/>
      <c r="OXG54" s="80"/>
      <c r="OXH54"/>
      <c r="OXI54" s="80"/>
      <c r="OXJ54"/>
      <c r="OXK54" s="80"/>
      <c r="OXL54"/>
      <c r="OXM54" s="80"/>
      <c r="OXN54"/>
      <c r="OXO54" s="80"/>
      <c r="OXP54"/>
      <c r="OXQ54" s="80"/>
      <c r="OXR54"/>
      <c r="OXS54" s="80"/>
      <c r="OXT54"/>
      <c r="OXU54" s="80"/>
      <c r="OXV54"/>
      <c r="OXW54" s="80"/>
      <c r="OXX54"/>
      <c r="OXY54" s="80"/>
      <c r="OXZ54"/>
      <c r="OYA54" s="80"/>
      <c r="OYB54"/>
      <c r="OYC54" s="80"/>
      <c r="OYD54"/>
      <c r="OYE54" s="80"/>
      <c r="OYF54"/>
      <c r="OYG54" s="80"/>
      <c r="OYH54"/>
      <c r="OYI54" s="80"/>
      <c r="OYJ54"/>
      <c r="OYK54" s="80"/>
      <c r="OYL54"/>
      <c r="OYM54" s="80"/>
      <c r="OYN54"/>
      <c r="OYO54" s="80"/>
      <c r="OYP54"/>
      <c r="OYQ54" s="80"/>
      <c r="OYR54"/>
      <c r="OYS54" s="80"/>
      <c r="OYT54"/>
      <c r="OYU54" s="80"/>
      <c r="OYV54"/>
      <c r="OYW54" s="80"/>
      <c r="OYX54"/>
      <c r="OYY54" s="80"/>
      <c r="OYZ54"/>
      <c r="OZA54" s="80"/>
      <c r="OZB54"/>
      <c r="OZC54" s="80"/>
      <c r="OZD54"/>
      <c r="OZE54" s="80"/>
      <c r="OZF54"/>
      <c r="OZG54" s="80"/>
      <c r="OZH54"/>
      <c r="OZI54" s="80"/>
      <c r="OZJ54"/>
      <c r="OZK54" s="80"/>
      <c r="OZL54"/>
      <c r="OZM54" s="80"/>
      <c r="OZN54"/>
      <c r="OZO54" s="80"/>
      <c r="OZP54"/>
      <c r="OZQ54" s="80"/>
      <c r="OZR54"/>
      <c r="OZS54" s="80"/>
      <c r="OZT54"/>
      <c r="OZU54" s="80"/>
      <c r="OZV54"/>
      <c r="OZW54" s="80"/>
      <c r="OZX54"/>
      <c r="OZY54" s="80"/>
      <c r="OZZ54"/>
      <c r="PAA54" s="80"/>
      <c r="PAB54"/>
      <c r="PAC54" s="80"/>
      <c r="PAD54"/>
      <c r="PAE54" s="80"/>
      <c r="PAF54"/>
      <c r="PAG54" s="80"/>
      <c r="PAH54"/>
      <c r="PAI54" s="80"/>
      <c r="PAJ54"/>
      <c r="PAK54" s="80"/>
      <c r="PAL54"/>
      <c r="PAM54" s="80"/>
      <c r="PAN54"/>
      <c r="PAO54" s="80"/>
      <c r="PAP54"/>
      <c r="PAQ54" s="80"/>
      <c r="PAR54"/>
      <c r="PAS54" s="80"/>
      <c r="PAT54"/>
      <c r="PAU54" s="80"/>
      <c r="PAV54"/>
      <c r="PAW54" s="80"/>
      <c r="PAX54"/>
      <c r="PAY54" s="80"/>
      <c r="PAZ54"/>
      <c r="PBA54" s="80"/>
      <c r="PBB54"/>
      <c r="PBC54" s="80"/>
      <c r="PBD54"/>
      <c r="PBE54" s="80"/>
      <c r="PBF54"/>
      <c r="PBG54" s="80"/>
      <c r="PBH54"/>
      <c r="PBI54" s="80"/>
      <c r="PBJ54"/>
      <c r="PBK54" s="80"/>
      <c r="PBL54"/>
      <c r="PBM54" s="80"/>
      <c r="PBN54"/>
      <c r="PBO54" s="80"/>
      <c r="PBP54"/>
      <c r="PBQ54" s="80"/>
      <c r="PBR54"/>
      <c r="PBS54" s="80"/>
      <c r="PBT54"/>
      <c r="PBU54" s="80"/>
      <c r="PBV54"/>
      <c r="PBW54" s="80"/>
      <c r="PBX54"/>
      <c r="PBY54" s="80"/>
      <c r="PBZ54"/>
      <c r="PCA54" s="80"/>
      <c r="PCB54"/>
      <c r="PCC54" s="80"/>
      <c r="PCD54"/>
      <c r="PCE54" s="80"/>
      <c r="PCF54"/>
      <c r="PCG54" s="80"/>
      <c r="PCH54"/>
      <c r="PCI54" s="80"/>
      <c r="PCJ54"/>
      <c r="PCK54" s="80"/>
      <c r="PCL54"/>
      <c r="PCM54" s="80"/>
      <c r="PCN54"/>
      <c r="PCO54" s="80"/>
      <c r="PCP54"/>
      <c r="PCQ54" s="80"/>
      <c r="PCR54"/>
      <c r="PCS54" s="80"/>
      <c r="PCT54"/>
      <c r="PCU54" s="80"/>
      <c r="PCV54"/>
      <c r="PCW54" s="80"/>
      <c r="PCX54"/>
      <c r="PCY54" s="80"/>
      <c r="PCZ54"/>
      <c r="PDA54" s="80"/>
      <c r="PDB54"/>
      <c r="PDC54" s="80"/>
      <c r="PDD54"/>
      <c r="PDE54" s="80"/>
      <c r="PDF54"/>
      <c r="PDG54" s="80"/>
      <c r="PDH54"/>
      <c r="PDI54" s="80"/>
      <c r="PDJ54"/>
      <c r="PDK54" s="80"/>
      <c r="PDL54"/>
      <c r="PDM54" s="80"/>
      <c r="PDN54"/>
      <c r="PDO54" s="80"/>
      <c r="PDP54"/>
      <c r="PDQ54" s="80"/>
      <c r="PDR54"/>
      <c r="PDS54" s="80"/>
      <c r="PDT54"/>
      <c r="PDU54" s="80"/>
      <c r="PDV54"/>
      <c r="PDW54" s="80"/>
      <c r="PDX54"/>
      <c r="PDY54" s="80"/>
      <c r="PDZ54"/>
      <c r="PEA54" s="80"/>
      <c r="PEB54"/>
      <c r="PEC54" s="80"/>
      <c r="PED54"/>
      <c r="PEE54" s="80"/>
      <c r="PEF54"/>
      <c r="PEG54" s="80"/>
      <c r="PEH54"/>
      <c r="PEI54" s="80"/>
      <c r="PEJ54"/>
      <c r="PEK54" s="80"/>
      <c r="PEL54"/>
      <c r="PEM54" s="80"/>
      <c r="PEN54"/>
      <c r="PEO54" s="80"/>
      <c r="PEP54"/>
      <c r="PEQ54" s="80"/>
      <c r="PER54"/>
      <c r="PES54" s="80"/>
      <c r="PET54"/>
      <c r="PEU54" s="80"/>
      <c r="PEV54"/>
      <c r="PEW54" s="80"/>
      <c r="PEX54"/>
      <c r="PEY54" s="80"/>
      <c r="PEZ54"/>
      <c r="PFA54" s="80"/>
      <c r="PFB54"/>
      <c r="PFC54" s="80"/>
      <c r="PFD54"/>
      <c r="PFE54" s="80"/>
      <c r="PFF54"/>
      <c r="PFG54" s="80"/>
      <c r="PFH54"/>
      <c r="PFI54" s="80"/>
      <c r="PFJ54"/>
      <c r="PFK54" s="80"/>
      <c r="PFL54"/>
      <c r="PFM54" s="80"/>
      <c r="PFN54"/>
      <c r="PFO54" s="80"/>
      <c r="PFP54"/>
      <c r="PFQ54" s="80"/>
      <c r="PFR54"/>
      <c r="PFS54" s="80"/>
      <c r="PFT54"/>
      <c r="PFU54" s="80"/>
      <c r="PFV54"/>
      <c r="PFW54" s="80"/>
      <c r="PFX54"/>
      <c r="PFY54" s="80"/>
      <c r="PFZ54"/>
      <c r="PGA54" s="80"/>
      <c r="PGB54"/>
      <c r="PGC54" s="80"/>
      <c r="PGD54"/>
      <c r="PGE54" s="80"/>
      <c r="PGF54"/>
      <c r="PGG54" s="80"/>
      <c r="PGH54"/>
      <c r="PGI54" s="80"/>
      <c r="PGJ54"/>
      <c r="PGK54" s="80"/>
      <c r="PGL54"/>
      <c r="PGM54" s="80"/>
      <c r="PGN54"/>
      <c r="PGO54" s="80"/>
      <c r="PGP54"/>
      <c r="PGQ54" s="80"/>
      <c r="PGR54"/>
      <c r="PGS54" s="80"/>
      <c r="PGT54"/>
      <c r="PGU54" s="80"/>
      <c r="PGV54"/>
      <c r="PGW54" s="80"/>
      <c r="PGX54"/>
      <c r="PGY54" s="80"/>
      <c r="PGZ54"/>
      <c r="PHA54" s="80"/>
      <c r="PHB54"/>
      <c r="PHC54" s="80"/>
      <c r="PHD54"/>
      <c r="PHE54" s="80"/>
      <c r="PHF54"/>
      <c r="PHG54" s="80"/>
      <c r="PHH54"/>
      <c r="PHI54" s="80"/>
      <c r="PHJ54"/>
      <c r="PHK54" s="80"/>
      <c r="PHL54"/>
      <c r="PHM54" s="80"/>
      <c r="PHN54"/>
      <c r="PHO54" s="80"/>
      <c r="PHP54"/>
      <c r="PHQ54" s="80"/>
      <c r="PHR54"/>
      <c r="PHS54" s="80"/>
      <c r="PHT54"/>
      <c r="PHU54" s="80"/>
      <c r="PHV54"/>
      <c r="PHW54" s="80"/>
      <c r="PHX54"/>
      <c r="PHY54" s="80"/>
      <c r="PHZ54"/>
      <c r="PIA54" s="80"/>
      <c r="PIB54"/>
      <c r="PIC54" s="80"/>
      <c r="PID54"/>
      <c r="PIE54" s="80"/>
      <c r="PIF54"/>
      <c r="PIG54" s="80"/>
      <c r="PIH54"/>
      <c r="PII54" s="80"/>
      <c r="PIJ54"/>
      <c r="PIK54" s="80"/>
      <c r="PIL54"/>
      <c r="PIM54" s="80"/>
      <c r="PIN54"/>
      <c r="PIO54" s="80"/>
      <c r="PIP54"/>
      <c r="PIQ54" s="80"/>
      <c r="PIR54"/>
      <c r="PIS54" s="80"/>
      <c r="PIT54"/>
      <c r="PIU54" s="80"/>
      <c r="PIV54"/>
      <c r="PIW54" s="80"/>
      <c r="PIX54"/>
      <c r="PIY54" s="80"/>
      <c r="PIZ54"/>
      <c r="PJA54" s="80"/>
      <c r="PJB54"/>
      <c r="PJC54" s="80"/>
      <c r="PJD54"/>
      <c r="PJE54" s="80"/>
      <c r="PJF54"/>
      <c r="PJG54" s="80"/>
      <c r="PJH54"/>
      <c r="PJI54" s="80"/>
      <c r="PJJ54"/>
      <c r="PJK54" s="80"/>
      <c r="PJL54"/>
      <c r="PJM54" s="80"/>
      <c r="PJN54"/>
      <c r="PJO54" s="80"/>
      <c r="PJP54"/>
      <c r="PJQ54" s="80"/>
      <c r="PJR54"/>
      <c r="PJS54" s="80"/>
      <c r="PJT54"/>
      <c r="PJU54" s="80"/>
      <c r="PJV54"/>
      <c r="PJW54" s="80"/>
      <c r="PJX54"/>
      <c r="PJY54" s="80"/>
      <c r="PJZ54"/>
      <c r="PKA54" s="80"/>
      <c r="PKB54"/>
      <c r="PKC54" s="80"/>
      <c r="PKD54"/>
      <c r="PKE54" s="80"/>
      <c r="PKF54"/>
      <c r="PKG54" s="80"/>
      <c r="PKH54"/>
      <c r="PKI54" s="80"/>
      <c r="PKJ54"/>
      <c r="PKK54" s="80"/>
      <c r="PKL54"/>
      <c r="PKM54" s="80"/>
      <c r="PKN54"/>
      <c r="PKO54" s="80"/>
      <c r="PKP54"/>
      <c r="PKQ54" s="80"/>
      <c r="PKR54"/>
      <c r="PKS54" s="80"/>
      <c r="PKT54"/>
      <c r="PKU54" s="80"/>
      <c r="PKV54"/>
      <c r="PKW54" s="80"/>
      <c r="PKX54"/>
      <c r="PKY54" s="80"/>
      <c r="PKZ54"/>
      <c r="PLA54" s="80"/>
      <c r="PLB54"/>
      <c r="PLC54" s="80"/>
      <c r="PLD54"/>
      <c r="PLE54" s="80"/>
      <c r="PLF54"/>
      <c r="PLG54" s="80"/>
      <c r="PLH54"/>
      <c r="PLI54" s="80"/>
      <c r="PLJ54"/>
      <c r="PLK54" s="80"/>
      <c r="PLL54"/>
      <c r="PLM54" s="80"/>
      <c r="PLN54"/>
      <c r="PLO54" s="80"/>
      <c r="PLP54"/>
      <c r="PLQ54" s="80"/>
      <c r="PLR54"/>
      <c r="PLS54" s="80"/>
      <c r="PLT54"/>
      <c r="PLU54" s="80"/>
      <c r="PLV54"/>
      <c r="PLW54" s="80"/>
      <c r="PLX54"/>
      <c r="PLY54" s="80"/>
      <c r="PLZ54"/>
      <c r="PMA54" s="80"/>
      <c r="PMB54"/>
      <c r="PMC54" s="80"/>
      <c r="PMD54"/>
      <c r="PME54" s="80"/>
      <c r="PMF54"/>
      <c r="PMG54" s="80"/>
      <c r="PMH54"/>
      <c r="PMI54" s="80"/>
      <c r="PMJ54"/>
      <c r="PMK54" s="80"/>
      <c r="PML54"/>
      <c r="PMM54" s="80"/>
      <c r="PMN54"/>
      <c r="PMO54" s="80"/>
      <c r="PMP54"/>
      <c r="PMQ54" s="80"/>
      <c r="PMR54"/>
      <c r="PMS54" s="80"/>
      <c r="PMT54"/>
      <c r="PMU54" s="80"/>
      <c r="PMV54"/>
      <c r="PMW54" s="80"/>
      <c r="PMX54"/>
      <c r="PMY54" s="80"/>
      <c r="PMZ54"/>
      <c r="PNA54" s="80"/>
      <c r="PNB54"/>
      <c r="PNC54" s="80"/>
      <c r="PND54"/>
      <c r="PNE54" s="80"/>
      <c r="PNF54"/>
      <c r="PNG54" s="80"/>
      <c r="PNH54"/>
      <c r="PNI54" s="80"/>
      <c r="PNJ54"/>
      <c r="PNK54" s="80"/>
      <c r="PNL54"/>
      <c r="PNM54" s="80"/>
      <c r="PNN54"/>
      <c r="PNO54" s="80"/>
      <c r="PNP54"/>
      <c r="PNQ54" s="80"/>
      <c r="PNR54"/>
      <c r="PNS54" s="80"/>
      <c r="PNT54"/>
      <c r="PNU54" s="80"/>
      <c r="PNV54"/>
      <c r="PNW54" s="80"/>
      <c r="PNX54"/>
      <c r="PNY54" s="80"/>
      <c r="PNZ54"/>
      <c r="POA54" s="80"/>
      <c r="POB54"/>
      <c r="POC54" s="80"/>
      <c r="POD54"/>
      <c r="POE54" s="80"/>
      <c r="POF54"/>
      <c r="POG54" s="80"/>
      <c r="POH54"/>
      <c r="POI54" s="80"/>
      <c r="POJ54"/>
      <c r="POK54" s="80"/>
      <c r="POL54"/>
      <c r="POM54" s="80"/>
      <c r="PON54"/>
      <c r="POO54" s="80"/>
      <c r="POP54"/>
      <c r="POQ54" s="80"/>
      <c r="POR54"/>
      <c r="POS54" s="80"/>
      <c r="POT54"/>
      <c r="POU54" s="80"/>
      <c r="POV54"/>
      <c r="POW54" s="80"/>
      <c r="POX54"/>
      <c r="POY54" s="80"/>
      <c r="POZ54"/>
      <c r="PPA54" s="80"/>
      <c r="PPB54"/>
      <c r="PPC54" s="80"/>
      <c r="PPD54"/>
      <c r="PPE54" s="80"/>
      <c r="PPF54"/>
      <c r="PPG54" s="80"/>
      <c r="PPH54"/>
      <c r="PPI54" s="80"/>
      <c r="PPJ54"/>
      <c r="PPK54" s="80"/>
      <c r="PPL54"/>
      <c r="PPM54" s="80"/>
      <c r="PPN54"/>
      <c r="PPO54" s="80"/>
      <c r="PPP54"/>
      <c r="PPQ54" s="80"/>
      <c r="PPR54"/>
      <c r="PPS54" s="80"/>
      <c r="PPT54"/>
      <c r="PPU54" s="80"/>
      <c r="PPV54"/>
      <c r="PPW54" s="80"/>
      <c r="PPX54"/>
      <c r="PPY54" s="80"/>
      <c r="PPZ54"/>
      <c r="PQA54" s="80"/>
      <c r="PQB54"/>
      <c r="PQC54" s="80"/>
      <c r="PQD54"/>
      <c r="PQE54" s="80"/>
      <c r="PQF54"/>
      <c r="PQG54" s="80"/>
      <c r="PQH54"/>
      <c r="PQI54" s="80"/>
      <c r="PQJ54"/>
      <c r="PQK54" s="80"/>
      <c r="PQL54"/>
      <c r="PQM54" s="80"/>
      <c r="PQN54"/>
      <c r="PQO54" s="80"/>
      <c r="PQP54"/>
      <c r="PQQ54" s="80"/>
      <c r="PQR54"/>
      <c r="PQS54" s="80"/>
      <c r="PQT54"/>
      <c r="PQU54" s="80"/>
      <c r="PQV54"/>
      <c r="PQW54" s="80"/>
      <c r="PQX54"/>
      <c r="PQY54" s="80"/>
      <c r="PQZ54"/>
      <c r="PRA54" s="80"/>
      <c r="PRB54"/>
      <c r="PRC54" s="80"/>
      <c r="PRD54"/>
      <c r="PRE54" s="80"/>
      <c r="PRF54"/>
      <c r="PRG54" s="80"/>
      <c r="PRH54"/>
      <c r="PRI54" s="80"/>
      <c r="PRJ54"/>
      <c r="PRK54" s="80"/>
      <c r="PRL54"/>
      <c r="PRM54" s="80"/>
      <c r="PRN54"/>
      <c r="PRO54" s="80"/>
      <c r="PRP54"/>
      <c r="PRQ54" s="80"/>
      <c r="PRR54"/>
      <c r="PRS54" s="80"/>
      <c r="PRT54"/>
      <c r="PRU54" s="80"/>
      <c r="PRV54"/>
      <c r="PRW54" s="80"/>
      <c r="PRX54"/>
      <c r="PRY54" s="80"/>
      <c r="PRZ54"/>
      <c r="PSA54" s="80"/>
      <c r="PSB54"/>
      <c r="PSC54" s="80"/>
      <c r="PSD54"/>
      <c r="PSE54" s="80"/>
      <c r="PSF54"/>
      <c r="PSG54" s="80"/>
      <c r="PSH54"/>
      <c r="PSI54" s="80"/>
      <c r="PSJ54"/>
      <c r="PSK54" s="80"/>
      <c r="PSL54"/>
      <c r="PSM54" s="80"/>
      <c r="PSN54"/>
      <c r="PSO54" s="80"/>
      <c r="PSP54"/>
      <c r="PSQ54" s="80"/>
      <c r="PSR54"/>
      <c r="PSS54" s="80"/>
      <c r="PST54"/>
      <c r="PSU54" s="80"/>
      <c r="PSV54"/>
      <c r="PSW54" s="80"/>
      <c r="PSX54"/>
      <c r="PSY54" s="80"/>
      <c r="PSZ54"/>
      <c r="PTA54" s="80"/>
      <c r="PTB54"/>
      <c r="PTC54" s="80"/>
      <c r="PTD54"/>
      <c r="PTE54" s="80"/>
      <c r="PTF54"/>
      <c r="PTG54" s="80"/>
      <c r="PTH54"/>
      <c r="PTI54" s="80"/>
      <c r="PTJ54"/>
      <c r="PTK54" s="80"/>
      <c r="PTL54"/>
      <c r="PTM54" s="80"/>
      <c r="PTN54"/>
      <c r="PTO54" s="80"/>
      <c r="PTP54"/>
      <c r="PTQ54" s="80"/>
      <c r="PTR54"/>
      <c r="PTS54" s="80"/>
      <c r="PTT54"/>
      <c r="PTU54" s="80"/>
      <c r="PTV54"/>
      <c r="PTW54" s="80"/>
      <c r="PTX54"/>
      <c r="PTY54" s="80"/>
      <c r="PTZ54"/>
      <c r="PUA54" s="80"/>
      <c r="PUB54"/>
      <c r="PUC54" s="80"/>
      <c r="PUD54"/>
      <c r="PUE54" s="80"/>
      <c r="PUF54"/>
      <c r="PUG54" s="80"/>
      <c r="PUH54"/>
      <c r="PUI54" s="80"/>
      <c r="PUJ54"/>
      <c r="PUK54" s="80"/>
      <c r="PUL54"/>
      <c r="PUM54" s="80"/>
      <c r="PUN54"/>
      <c r="PUO54" s="80"/>
      <c r="PUP54"/>
      <c r="PUQ54" s="80"/>
      <c r="PUR54"/>
      <c r="PUS54" s="80"/>
      <c r="PUT54"/>
      <c r="PUU54" s="80"/>
      <c r="PUV54"/>
      <c r="PUW54" s="80"/>
      <c r="PUX54"/>
      <c r="PUY54" s="80"/>
      <c r="PUZ54"/>
      <c r="PVA54" s="80"/>
      <c r="PVB54"/>
      <c r="PVC54" s="80"/>
      <c r="PVD54"/>
      <c r="PVE54" s="80"/>
      <c r="PVF54"/>
      <c r="PVG54" s="80"/>
      <c r="PVH54"/>
      <c r="PVI54" s="80"/>
      <c r="PVJ54"/>
      <c r="PVK54" s="80"/>
      <c r="PVL54"/>
      <c r="PVM54" s="80"/>
      <c r="PVN54"/>
      <c r="PVO54" s="80"/>
      <c r="PVP54"/>
      <c r="PVQ54" s="80"/>
      <c r="PVR54"/>
      <c r="PVS54" s="80"/>
      <c r="PVT54"/>
      <c r="PVU54" s="80"/>
      <c r="PVV54"/>
      <c r="PVW54" s="80"/>
      <c r="PVX54"/>
      <c r="PVY54" s="80"/>
      <c r="PVZ54"/>
      <c r="PWA54" s="80"/>
      <c r="PWB54"/>
      <c r="PWC54" s="80"/>
      <c r="PWD54"/>
      <c r="PWE54" s="80"/>
      <c r="PWF54"/>
      <c r="PWG54" s="80"/>
      <c r="PWH54"/>
      <c r="PWI54" s="80"/>
      <c r="PWJ54"/>
      <c r="PWK54" s="80"/>
      <c r="PWL54"/>
      <c r="PWM54" s="80"/>
      <c r="PWN54"/>
      <c r="PWO54" s="80"/>
      <c r="PWP54"/>
      <c r="PWQ54" s="80"/>
      <c r="PWR54"/>
      <c r="PWS54" s="80"/>
      <c r="PWT54"/>
      <c r="PWU54" s="80"/>
      <c r="PWV54"/>
      <c r="PWW54" s="80"/>
      <c r="PWX54"/>
      <c r="PWY54" s="80"/>
      <c r="PWZ54"/>
      <c r="PXA54" s="80"/>
      <c r="PXB54"/>
      <c r="PXC54" s="80"/>
      <c r="PXD54"/>
      <c r="PXE54" s="80"/>
      <c r="PXF54"/>
      <c r="PXG54" s="80"/>
      <c r="PXH54"/>
      <c r="PXI54" s="80"/>
      <c r="PXJ54"/>
      <c r="PXK54" s="80"/>
      <c r="PXL54"/>
      <c r="PXM54" s="80"/>
      <c r="PXN54"/>
      <c r="PXO54" s="80"/>
      <c r="PXP54"/>
      <c r="PXQ54" s="80"/>
      <c r="PXR54"/>
      <c r="PXS54" s="80"/>
      <c r="PXT54"/>
      <c r="PXU54" s="80"/>
      <c r="PXV54"/>
      <c r="PXW54" s="80"/>
      <c r="PXX54"/>
      <c r="PXY54" s="80"/>
      <c r="PXZ54"/>
      <c r="PYA54" s="80"/>
      <c r="PYB54"/>
      <c r="PYC54" s="80"/>
      <c r="PYD54"/>
      <c r="PYE54" s="80"/>
      <c r="PYF54"/>
      <c r="PYG54" s="80"/>
      <c r="PYH54"/>
      <c r="PYI54" s="80"/>
      <c r="PYJ54"/>
      <c r="PYK54" s="80"/>
      <c r="PYL54"/>
      <c r="PYM54" s="80"/>
      <c r="PYN54"/>
      <c r="PYO54" s="80"/>
      <c r="PYP54"/>
      <c r="PYQ54" s="80"/>
      <c r="PYR54"/>
      <c r="PYS54" s="80"/>
      <c r="PYT54"/>
      <c r="PYU54" s="80"/>
      <c r="PYV54"/>
      <c r="PYW54" s="80"/>
      <c r="PYX54"/>
      <c r="PYY54" s="80"/>
      <c r="PYZ54"/>
      <c r="PZA54" s="80"/>
      <c r="PZB54"/>
      <c r="PZC54" s="80"/>
      <c r="PZD54"/>
      <c r="PZE54" s="80"/>
      <c r="PZF54"/>
      <c r="PZG54" s="80"/>
      <c r="PZH54"/>
      <c r="PZI54" s="80"/>
      <c r="PZJ54"/>
      <c r="PZK54" s="80"/>
      <c r="PZL54"/>
      <c r="PZM54" s="80"/>
      <c r="PZN54"/>
      <c r="PZO54" s="80"/>
      <c r="PZP54"/>
      <c r="PZQ54" s="80"/>
      <c r="PZR54"/>
      <c r="PZS54" s="80"/>
      <c r="PZT54"/>
      <c r="PZU54" s="80"/>
      <c r="PZV54"/>
      <c r="PZW54" s="80"/>
      <c r="PZX54"/>
      <c r="PZY54" s="80"/>
      <c r="PZZ54"/>
      <c r="QAA54" s="80"/>
      <c r="QAB54"/>
      <c r="QAC54" s="80"/>
      <c r="QAD54"/>
      <c r="QAE54" s="80"/>
      <c r="QAF54"/>
      <c r="QAG54" s="80"/>
      <c r="QAH54"/>
      <c r="QAI54" s="80"/>
      <c r="QAJ54"/>
      <c r="QAK54" s="80"/>
      <c r="QAL54"/>
      <c r="QAM54" s="80"/>
      <c r="QAN54"/>
      <c r="QAO54" s="80"/>
      <c r="QAP54"/>
      <c r="QAQ54" s="80"/>
      <c r="QAR54"/>
      <c r="QAS54" s="80"/>
      <c r="QAT54"/>
      <c r="QAU54" s="80"/>
      <c r="QAV54"/>
      <c r="QAW54" s="80"/>
      <c r="QAX54"/>
      <c r="QAY54" s="80"/>
      <c r="QAZ54"/>
      <c r="QBA54" s="80"/>
      <c r="QBB54"/>
      <c r="QBC54" s="80"/>
      <c r="QBD54"/>
      <c r="QBE54" s="80"/>
      <c r="QBF54"/>
      <c r="QBG54" s="80"/>
      <c r="QBH54"/>
      <c r="QBI54" s="80"/>
      <c r="QBJ54"/>
      <c r="QBK54" s="80"/>
      <c r="QBL54"/>
      <c r="QBM54" s="80"/>
      <c r="QBN54"/>
      <c r="QBO54" s="80"/>
      <c r="QBP54"/>
      <c r="QBQ54" s="80"/>
      <c r="QBR54"/>
      <c r="QBS54" s="80"/>
      <c r="QBT54"/>
      <c r="QBU54" s="80"/>
      <c r="QBV54"/>
      <c r="QBW54" s="80"/>
      <c r="QBX54"/>
      <c r="QBY54" s="80"/>
      <c r="QBZ54"/>
      <c r="QCA54" s="80"/>
      <c r="QCB54"/>
      <c r="QCC54" s="80"/>
      <c r="QCD54"/>
      <c r="QCE54" s="80"/>
      <c r="QCF54"/>
      <c r="QCG54" s="80"/>
      <c r="QCH54"/>
      <c r="QCI54" s="80"/>
      <c r="QCJ54"/>
      <c r="QCK54" s="80"/>
      <c r="QCL54"/>
      <c r="QCM54" s="80"/>
      <c r="QCN54"/>
      <c r="QCO54" s="80"/>
      <c r="QCP54"/>
      <c r="QCQ54" s="80"/>
      <c r="QCR54"/>
      <c r="QCS54" s="80"/>
      <c r="QCT54"/>
      <c r="QCU54" s="80"/>
      <c r="QCV54"/>
      <c r="QCW54" s="80"/>
      <c r="QCX54"/>
      <c r="QCY54" s="80"/>
      <c r="QCZ54"/>
      <c r="QDA54" s="80"/>
      <c r="QDB54"/>
      <c r="QDC54" s="80"/>
      <c r="QDD54"/>
      <c r="QDE54" s="80"/>
      <c r="QDF54"/>
      <c r="QDG54" s="80"/>
      <c r="QDH54"/>
      <c r="QDI54" s="80"/>
      <c r="QDJ54"/>
      <c r="QDK54" s="80"/>
      <c r="QDL54"/>
      <c r="QDM54" s="80"/>
      <c r="QDN54"/>
      <c r="QDO54" s="80"/>
      <c r="QDP54"/>
      <c r="QDQ54" s="80"/>
      <c r="QDR54"/>
      <c r="QDS54" s="80"/>
      <c r="QDT54"/>
      <c r="QDU54" s="80"/>
      <c r="QDV54"/>
      <c r="QDW54" s="80"/>
      <c r="QDX54"/>
      <c r="QDY54" s="80"/>
      <c r="QDZ54"/>
      <c r="QEA54" s="80"/>
      <c r="QEB54"/>
      <c r="QEC54" s="80"/>
      <c r="QED54"/>
      <c r="QEE54" s="80"/>
      <c r="QEF54"/>
      <c r="QEG54" s="80"/>
      <c r="QEH54"/>
      <c r="QEI54" s="80"/>
      <c r="QEJ54"/>
      <c r="QEK54" s="80"/>
      <c r="QEL54"/>
      <c r="QEM54" s="80"/>
      <c r="QEN54"/>
      <c r="QEO54" s="80"/>
      <c r="QEP54"/>
      <c r="QEQ54" s="80"/>
      <c r="QER54"/>
      <c r="QES54" s="80"/>
      <c r="QET54"/>
      <c r="QEU54" s="80"/>
      <c r="QEV54"/>
      <c r="QEW54" s="80"/>
      <c r="QEX54"/>
      <c r="QEY54" s="80"/>
      <c r="QEZ54"/>
      <c r="QFA54" s="80"/>
      <c r="QFB54"/>
      <c r="QFC54" s="80"/>
      <c r="QFD54"/>
      <c r="QFE54" s="80"/>
      <c r="QFF54"/>
      <c r="QFG54" s="80"/>
      <c r="QFH54"/>
      <c r="QFI54" s="80"/>
      <c r="QFJ54"/>
      <c r="QFK54" s="80"/>
      <c r="QFL54"/>
      <c r="QFM54" s="80"/>
      <c r="QFN54"/>
      <c r="QFO54" s="80"/>
      <c r="QFP54"/>
      <c r="QFQ54" s="80"/>
      <c r="QFR54"/>
      <c r="QFS54" s="80"/>
      <c r="QFT54"/>
      <c r="QFU54" s="80"/>
      <c r="QFV54"/>
      <c r="QFW54" s="80"/>
      <c r="QFX54"/>
      <c r="QFY54" s="80"/>
      <c r="QFZ54"/>
      <c r="QGA54" s="80"/>
      <c r="QGB54"/>
      <c r="QGC54" s="80"/>
      <c r="QGD54"/>
      <c r="QGE54" s="80"/>
      <c r="QGF54"/>
      <c r="QGG54" s="80"/>
      <c r="QGH54"/>
      <c r="QGI54" s="80"/>
      <c r="QGJ54"/>
      <c r="QGK54" s="80"/>
      <c r="QGL54"/>
      <c r="QGM54" s="80"/>
      <c r="QGN54"/>
      <c r="QGO54" s="80"/>
      <c r="QGP54"/>
      <c r="QGQ54" s="80"/>
      <c r="QGR54"/>
      <c r="QGS54" s="80"/>
      <c r="QGT54"/>
      <c r="QGU54" s="80"/>
      <c r="QGV54"/>
      <c r="QGW54" s="80"/>
      <c r="QGX54"/>
      <c r="QGY54" s="80"/>
      <c r="QGZ54"/>
      <c r="QHA54" s="80"/>
      <c r="QHB54"/>
      <c r="QHC54" s="80"/>
      <c r="QHD54"/>
      <c r="QHE54" s="80"/>
      <c r="QHF54"/>
      <c r="QHG54" s="80"/>
      <c r="QHH54"/>
      <c r="QHI54" s="80"/>
      <c r="QHJ54"/>
      <c r="QHK54" s="80"/>
      <c r="QHL54"/>
      <c r="QHM54" s="80"/>
      <c r="QHN54"/>
      <c r="QHO54" s="80"/>
      <c r="QHP54"/>
      <c r="QHQ54" s="80"/>
      <c r="QHR54"/>
      <c r="QHS54" s="80"/>
      <c r="QHT54"/>
      <c r="QHU54" s="80"/>
      <c r="QHV54"/>
      <c r="QHW54" s="80"/>
      <c r="QHX54"/>
      <c r="QHY54" s="80"/>
      <c r="QHZ54"/>
      <c r="QIA54" s="80"/>
      <c r="QIB54"/>
      <c r="QIC54" s="80"/>
      <c r="QID54"/>
      <c r="QIE54" s="80"/>
      <c r="QIF54"/>
      <c r="QIG54" s="80"/>
      <c r="QIH54"/>
      <c r="QII54" s="80"/>
      <c r="QIJ54"/>
      <c r="QIK54" s="80"/>
      <c r="QIL54"/>
      <c r="QIM54" s="80"/>
      <c r="QIN54"/>
      <c r="QIO54" s="80"/>
      <c r="QIP54"/>
      <c r="QIQ54" s="80"/>
      <c r="QIR54"/>
      <c r="QIS54" s="80"/>
      <c r="QIT54"/>
      <c r="QIU54" s="80"/>
      <c r="QIV54"/>
      <c r="QIW54" s="80"/>
      <c r="QIX54"/>
      <c r="QIY54" s="80"/>
      <c r="QIZ54"/>
      <c r="QJA54" s="80"/>
      <c r="QJB54"/>
      <c r="QJC54" s="80"/>
      <c r="QJD54"/>
      <c r="QJE54" s="80"/>
      <c r="QJF54"/>
      <c r="QJG54" s="80"/>
      <c r="QJH54"/>
      <c r="QJI54" s="80"/>
      <c r="QJJ54"/>
      <c r="QJK54" s="80"/>
      <c r="QJL54"/>
      <c r="QJM54" s="80"/>
      <c r="QJN54"/>
      <c r="QJO54" s="80"/>
      <c r="QJP54"/>
      <c r="QJQ54" s="80"/>
      <c r="QJR54"/>
      <c r="QJS54" s="80"/>
      <c r="QJT54"/>
      <c r="QJU54" s="80"/>
      <c r="QJV54"/>
      <c r="QJW54" s="80"/>
      <c r="QJX54"/>
      <c r="QJY54" s="80"/>
      <c r="QJZ54"/>
      <c r="QKA54" s="80"/>
      <c r="QKB54"/>
      <c r="QKC54" s="80"/>
      <c r="QKD54"/>
      <c r="QKE54" s="80"/>
      <c r="QKF54"/>
      <c r="QKG54" s="80"/>
      <c r="QKH54"/>
      <c r="QKI54" s="80"/>
      <c r="QKJ54"/>
      <c r="QKK54" s="80"/>
      <c r="QKL54"/>
      <c r="QKM54" s="80"/>
      <c r="QKN54"/>
      <c r="QKO54" s="80"/>
      <c r="QKP54"/>
      <c r="QKQ54" s="80"/>
      <c r="QKR54"/>
      <c r="QKS54" s="80"/>
      <c r="QKT54"/>
      <c r="QKU54" s="80"/>
      <c r="QKV54"/>
      <c r="QKW54" s="80"/>
      <c r="QKX54"/>
      <c r="QKY54" s="80"/>
      <c r="QKZ54"/>
      <c r="QLA54" s="80"/>
      <c r="QLB54"/>
      <c r="QLC54" s="80"/>
      <c r="QLD54"/>
      <c r="QLE54" s="80"/>
      <c r="QLF54"/>
      <c r="QLG54" s="80"/>
      <c r="QLH54"/>
      <c r="QLI54" s="80"/>
      <c r="QLJ54"/>
      <c r="QLK54" s="80"/>
      <c r="QLL54"/>
      <c r="QLM54" s="80"/>
      <c r="QLN54"/>
      <c r="QLO54" s="80"/>
      <c r="QLP54"/>
      <c r="QLQ54" s="80"/>
      <c r="QLR54"/>
      <c r="QLS54" s="80"/>
      <c r="QLT54"/>
      <c r="QLU54" s="80"/>
      <c r="QLV54"/>
      <c r="QLW54" s="80"/>
      <c r="QLX54"/>
      <c r="QLY54" s="80"/>
      <c r="QLZ54"/>
      <c r="QMA54" s="80"/>
      <c r="QMB54"/>
      <c r="QMC54" s="80"/>
      <c r="QMD54"/>
      <c r="QME54" s="80"/>
      <c r="QMF54"/>
      <c r="QMG54" s="80"/>
      <c r="QMH54"/>
      <c r="QMI54" s="80"/>
      <c r="QMJ54"/>
      <c r="QMK54" s="80"/>
      <c r="QML54"/>
      <c r="QMM54" s="80"/>
      <c r="QMN54"/>
      <c r="QMO54" s="80"/>
      <c r="QMP54"/>
      <c r="QMQ54" s="80"/>
      <c r="QMR54"/>
      <c r="QMS54" s="80"/>
      <c r="QMT54"/>
      <c r="QMU54" s="80"/>
      <c r="QMV54"/>
      <c r="QMW54" s="80"/>
      <c r="QMX54"/>
      <c r="QMY54" s="80"/>
      <c r="QMZ54"/>
      <c r="QNA54" s="80"/>
      <c r="QNB54"/>
      <c r="QNC54" s="80"/>
      <c r="QND54"/>
      <c r="QNE54" s="80"/>
      <c r="QNF54"/>
      <c r="QNG54" s="80"/>
      <c r="QNH54"/>
      <c r="QNI54" s="80"/>
      <c r="QNJ54"/>
      <c r="QNK54" s="80"/>
      <c r="QNL54"/>
      <c r="QNM54" s="80"/>
      <c r="QNN54"/>
      <c r="QNO54" s="80"/>
      <c r="QNP54"/>
      <c r="QNQ54" s="80"/>
      <c r="QNR54"/>
      <c r="QNS54" s="80"/>
      <c r="QNT54"/>
      <c r="QNU54" s="80"/>
      <c r="QNV54"/>
      <c r="QNW54" s="80"/>
      <c r="QNX54"/>
      <c r="QNY54" s="80"/>
      <c r="QNZ54"/>
      <c r="QOA54" s="80"/>
      <c r="QOB54"/>
      <c r="QOC54" s="80"/>
      <c r="QOD54"/>
      <c r="QOE54" s="80"/>
      <c r="QOF54"/>
      <c r="QOG54" s="80"/>
      <c r="QOH54"/>
      <c r="QOI54" s="80"/>
      <c r="QOJ54"/>
      <c r="QOK54" s="80"/>
      <c r="QOL54"/>
      <c r="QOM54" s="80"/>
      <c r="QON54"/>
      <c r="QOO54" s="80"/>
      <c r="QOP54"/>
      <c r="QOQ54" s="80"/>
      <c r="QOR54"/>
      <c r="QOS54" s="80"/>
      <c r="QOT54"/>
      <c r="QOU54" s="80"/>
      <c r="QOV54"/>
      <c r="QOW54" s="80"/>
      <c r="QOX54"/>
      <c r="QOY54" s="80"/>
      <c r="QOZ54"/>
      <c r="QPA54" s="80"/>
      <c r="QPB54"/>
      <c r="QPC54" s="80"/>
      <c r="QPD54"/>
      <c r="QPE54" s="80"/>
      <c r="QPF54"/>
      <c r="QPG54" s="80"/>
      <c r="QPH54"/>
      <c r="QPI54" s="80"/>
      <c r="QPJ54"/>
      <c r="QPK54" s="80"/>
      <c r="QPL54"/>
      <c r="QPM54" s="80"/>
      <c r="QPN54"/>
      <c r="QPO54" s="80"/>
      <c r="QPP54"/>
      <c r="QPQ54" s="80"/>
      <c r="QPR54"/>
      <c r="QPS54" s="80"/>
      <c r="QPT54"/>
      <c r="QPU54" s="80"/>
      <c r="QPV54"/>
      <c r="QPW54" s="80"/>
      <c r="QPX54"/>
      <c r="QPY54" s="80"/>
      <c r="QPZ54"/>
      <c r="QQA54" s="80"/>
      <c r="QQB54"/>
      <c r="QQC54" s="80"/>
      <c r="QQD54"/>
      <c r="QQE54" s="80"/>
      <c r="QQF54"/>
      <c r="QQG54" s="80"/>
      <c r="QQH54"/>
      <c r="QQI54" s="80"/>
      <c r="QQJ54"/>
      <c r="QQK54" s="80"/>
      <c r="QQL54"/>
      <c r="QQM54" s="80"/>
      <c r="QQN54"/>
      <c r="QQO54" s="80"/>
      <c r="QQP54"/>
      <c r="QQQ54" s="80"/>
      <c r="QQR54"/>
      <c r="QQS54" s="80"/>
      <c r="QQT54"/>
      <c r="QQU54" s="80"/>
      <c r="QQV54"/>
      <c r="QQW54" s="80"/>
      <c r="QQX54"/>
      <c r="QQY54" s="80"/>
      <c r="QQZ54"/>
      <c r="QRA54" s="80"/>
      <c r="QRB54"/>
      <c r="QRC54" s="80"/>
      <c r="QRD54"/>
      <c r="QRE54" s="80"/>
      <c r="QRF54"/>
      <c r="QRG54" s="80"/>
      <c r="QRH54"/>
      <c r="QRI54" s="80"/>
      <c r="QRJ54"/>
      <c r="QRK54" s="80"/>
      <c r="QRL54"/>
      <c r="QRM54" s="80"/>
      <c r="QRN54"/>
      <c r="QRO54" s="80"/>
      <c r="QRP54"/>
      <c r="QRQ54" s="80"/>
      <c r="QRR54"/>
      <c r="QRS54" s="80"/>
      <c r="QRT54"/>
      <c r="QRU54" s="80"/>
      <c r="QRV54"/>
      <c r="QRW54" s="80"/>
      <c r="QRX54"/>
      <c r="QRY54" s="80"/>
      <c r="QRZ54"/>
      <c r="QSA54" s="80"/>
      <c r="QSB54"/>
      <c r="QSC54" s="80"/>
      <c r="QSD54"/>
      <c r="QSE54" s="80"/>
      <c r="QSF54"/>
      <c r="QSG54" s="80"/>
      <c r="QSH54"/>
      <c r="QSI54" s="80"/>
      <c r="QSJ54"/>
      <c r="QSK54" s="80"/>
      <c r="QSL54"/>
      <c r="QSM54" s="80"/>
      <c r="QSN54"/>
      <c r="QSO54" s="80"/>
      <c r="QSP54"/>
      <c r="QSQ54" s="80"/>
      <c r="QSR54"/>
      <c r="QSS54" s="80"/>
      <c r="QST54"/>
      <c r="QSU54" s="80"/>
      <c r="QSV54"/>
      <c r="QSW54" s="80"/>
      <c r="QSX54"/>
      <c r="QSY54" s="80"/>
      <c r="QSZ54"/>
      <c r="QTA54" s="80"/>
      <c r="QTB54"/>
      <c r="QTC54" s="80"/>
      <c r="QTD54"/>
      <c r="QTE54" s="80"/>
      <c r="QTF54"/>
      <c r="QTG54" s="80"/>
      <c r="QTH54"/>
      <c r="QTI54" s="80"/>
      <c r="QTJ54"/>
      <c r="QTK54" s="80"/>
      <c r="QTL54"/>
      <c r="QTM54" s="80"/>
      <c r="QTN54"/>
      <c r="QTO54" s="80"/>
      <c r="QTP54"/>
      <c r="QTQ54" s="80"/>
      <c r="QTR54"/>
      <c r="QTS54" s="80"/>
      <c r="QTT54"/>
      <c r="QTU54" s="80"/>
      <c r="QTV54"/>
      <c r="QTW54" s="80"/>
      <c r="QTX54"/>
      <c r="QTY54" s="80"/>
      <c r="QTZ54"/>
      <c r="QUA54" s="80"/>
      <c r="QUB54"/>
      <c r="QUC54" s="80"/>
      <c r="QUD54"/>
      <c r="QUE54" s="80"/>
      <c r="QUF54"/>
      <c r="QUG54" s="80"/>
      <c r="QUH54"/>
      <c r="QUI54" s="80"/>
      <c r="QUJ54"/>
      <c r="QUK54" s="80"/>
      <c r="QUL54"/>
      <c r="QUM54" s="80"/>
      <c r="QUN54"/>
      <c r="QUO54" s="80"/>
      <c r="QUP54"/>
      <c r="QUQ54" s="80"/>
      <c r="QUR54"/>
      <c r="QUS54" s="80"/>
      <c r="QUT54"/>
      <c r="QUU54" s="80"/>
      <c r="QUV54"/>
      <c r="QUW54" s="80"/>
      <c r="QUX54"/>
      <c r="QUY54" s="80"/>
      <c r="QUZ54"/>
      <c r="QVA54" s="80"/>
      <c r="QVB54"/>
      <c r="QVC54" s="80"/>
      <c r="QVD54"/>
      <c r="QVE54" s="80"/>
      <c r="QVF54"/>
      <c r="QVG54" s="80"/>
      <c r="QVH54"/>
      <c r="QVI54" s="80"/>
      <c r="QVJ54"/>
      <c r="QVK54" s="80"/>
      <c r="QVL54"/>
      <c r="QVM54" s="80"/>
      <c r="QVN54"/>
      <c r="QVO54" s="80"/>
      <c r="QVP54"/>
      <c r="QVQ54" s="80"/>
      <c r="QVR54"/>
      <c r="QVS54" s="80"/>
      <c r="QVT54"/>
      <c r="QVU54" s="80"/>
      <c r="QVV54"/>
      <c r="QVW54" s="80"/>
      <c r="QVX54"/>
      <c r="QVY54" s="80"/>
      <c r="QVZ54"/>
      <c r="QWA54" s="80"/>
      <c r="QWB54"/>
      <c r="QWC54" s="80"/>
      <c r="QWD54"/>
      <c r="QWE54" s="80"/>
      <c r="QWF54"/>
      <c r="QWG54" s="80"/>
      <c r="QWH54"/>
      <c r="QWI54" s="80"/>
      <c r="QWJ54"/>
      <c r="QWK54" s="80"/>
      <c r="QWL54"/>
      <c r="QWM54" s="80"/>
      <c r="QWN54"/>
      <c r="QWO54" s="80"/>
      <c r="QWP54"/>
      <c r="QWQ54" s="80"/>
      <c r="QWR54"/>
      <c r="QWS54" s="80"/>
      <c r="QWT54"/>
      <c r="QWU54" s="80"/>
      <c r="QWV54"/>
      <c r="QWW54" s="80"/>
      <c r="QWX54"/>
      <c r="QWY54" s="80"/>
      <c r="QWZ54"/>
      <c r="QXA54" s="80"/>
      <c r="QXB54"/>
      <c r="QXC54" s="80"/>
      <c r="QXD54"/>
      <c r="QXE54" s="80"/>
      <c r="QXF54"/>
      <c r="QXG54" s="80"/>
      <c r="QXH54"/>
      <c r="QXI54" s="80"/>
      <c r="QXJ54"/>
      <c r="QXK54" s="80"/>
      <c r="QXL54"/>
      <c r="QXM54" s="80"/>
      <c r="QXN54"/>
      <c r="QXO54" s="80"/>
      <c r="QXP54"/>
      <c r="QXQ54" s="80"/>
      <c r="QXR54"/>
      <c r="QXS54" s="80"/>
      <c r="QXT54"/>
      <c r="QXU54" s="80"/>
      <c r="QXV54"/>
      <c r="QXW54" s="80"/>
      <c r="QXX54"/>
      <c r="QXY54" s="80"/>
      <c r="QXZ54"/>
      <c r="QYA54" s="80"/>
      <c r="QYB54"/>
      <c r="QYC54" s="80"/>
      <c r="QYD54"/>
      <c r="QYE54" s="80"/>
      <c r="QYF54"/>
      <c r="QYG54" s="80"/>
      <c r="QYH54"/>
      <c r="QYI54" s="80"/>
      <c r="QYJ54"/>
      <c r="QYK54" s="80"/>
      <c r="QYL54"/>
      <c r="QYM54" s="80"/>
      <c r="QYN54"/>
      <c r="QYO54" s="80"/>
      <c r="QYP54"/>
      <c r="QYQ54" s="80"/>
      <c r="QYR54"/>
      <c r="QYS54" s="80"/>
      <c r="QYT54"/>
      <c r="QYU54" s="80"/>
      <c r="QYV54"/>
      <c r="QYW54" s="80"/>
      <c r="QYX54"/>
      <c r="QYY54" s="80"/>
      <c r="QYZ54"/>
      <c r="QZA54" s="80"/>
      <c r="QZB54"/>
      <c r="QZC54" s="80"/>
      <c r="QZD54"/>
      <c r="QZE54" s="80"/>
      <c r="QZF54"/>
      <c r="QZG54" s="80"/>
      <c r="QZH54"/>
      <c r="QZI54" s="80"/>
      <c r="QZJ54"/>
      <c r="QZK54" s="80"/>
      <c r="QZL54"/>
      <c r="QZM54" s="80"/>
      <c r="QZN54"/>
      <c r="QZO54" s="80"/>
      <c r="QZP54"/>
      <c r="QZQ54" s="80"/>
      <c r="QZR54"/>
      <c r="QZS54" s="80"/>
      <c r="QZT54"/>
      <c r="QZU54" s="80"/>
      <c r="QZV54"/>
      <c r="QZW54" s="80"/>
      <c r="QZX54"/>
      <c r="QZY54" s="80"/>
      <c r="QZZ54"/>
      <c r="RAA54" s="80"/>
      <c r="RAB54"/>
      <c r="RAC54" s="80"/>
      <c r="RAD54"/>
      <c r="RAE54" s="80"/>
      <c r="RAF54"/>
      <c r="RAG54" s="80"/>
      <c r="RAH54"/>
      <c r="RAI54" s="80"/>
      <c r="RAJ54"/>
      <c r="RAK54" s="80"/>
      <c r="RAL54"/>
      <c r="RAM54" s="80"/>
      <c r="RAN54"/>
      <c r="RAO54" s="80"/>
      <c r="RAP54"/>
      <c r="RAQ54" s="80"/>
      <c r="RAR54"/>
      <c r="RAS54" s="80"/>
      <c r="RAT54"/>
      <c r="RAU54" s="80"/>
      <c r="RAV54"/>
      <c r="RAW54" s="80"/>
      <c r="RAX54"/>
      <c r="RAY54" s="80"/>
      <c r="RAZ54"/>
      <c r="RBA54" s="80"/>
      <c r="RBB54"/>
      <c r="RBC54" s="80"/>
      <c r="RBD54"/>
      <c r="RBE54" s="80"/>
      <c r="RBF54"/>
      <c r="RBG54" s="80"/>
      <c r="RBH54"/>
      <c r="RBI54" s="80"/>
      <c r="RBJ54"/>
      <c r="RBK54" s="80"/>
      <c r="RBL54"/>
      <c r="RBM54" s="80"/>
      <c r="RBN54"/>
      <c r="RBO54" s="80"/>
      <c r="RBP54"/>
      <c r="RBQ54" s="80"/>
      <c r="RBR54"/>
      <c r="RBS54" s="80"/>
      <c r="RBT54"/>
      <c r="RBU54" s="80"/>
      <c r="RBV54"/>
      <c r="RBW54" s="80"/>
      <c r="RBX54"/>
      <c r="RBY54" s="80"/>
      <c r="RBZ54"/>
      <c r="RCA54" s="80"/>
      <c r="RCB54"/>
      <c r="RCC54" s="80"/>
      <c r="RCD54"/>
      <c r="RCE54" s="80"/>
      <c r="RCF54"/>
      <c r="RCG54" s="80"/>
      <c r="RCH54"/>
      <c r="RCI54" s="80"/>
      <c r="RCJ54"/>
      <c r="RCK54" s="80"/>
      <c r="RCL54"/>
      <c r="RCM54" s="80"/>
      <c r="RCN54"/>
      <c r="RCO54" s="80"/>
      <c r="RCP54"/>
      <c r="RCQ54" s="80"/>
      <c r="RCR54"/>
      <c r="RCS54" s="80"/>
      <c r="RCT54"/>
      <c r="RCU54" s="80"/>
      <c r="RCV54"/>
      <c r="RCW54" s="80"/>
      <c r="RCX54"/>
      <c r="RCY54" s="80"/>
      <c r="RCZ54"/>
      <c r="RDA54" s="80"/>
      <c r="RDB54"/>
      <c r="RDC54" s="80"/>
      <c r="RDD54"/>
      <c r="RDE54" s="80"/>
      <c r="RDF54"/>
      <c r="RDG54" s="80"/>
      <c r="RDH54"/>
      <c r="RDI54" s="80"/>
      <c r="RDJ54"/>
      <c r="RDK54" s="80"/>
      <c r="RDL54"/>
      <c r="RDM54" s="80"/>
      <c r="RDN54"/>
      <c r="RDO54" s="80"/>
      <c r="RDP54"/>
      <c r="RDQ54" s="80"/>
      <c r="RDR54"/>
      <c r="RDS54" s="80"/>
      <c r="RDT54"/>
      <c r="RDU54" s="80"/>
      <c r="RDV54"/>
      <c r="RDW54" s="80"/>
      <c r="RDX54"/>
      <c r="RDY54" s="80"/>
      <c r="RDZ54"/>
      <c r="REA54" s="80"/>
      <c r="REB54"/>
      <c r="REC54" s="80"/>
      <c r="RED54"/>
      <c r="REE54" s="80"/>
      <c r="REF54"/>
      <c r="REG54" s="80"/>
      <c r="REH54"/>
      <c r="REI54" s="80"/>
      <c r="REJ54"/>
      <c r="REK54" s="80"/>
      <c r="REL54"/>
      <c r="REM54" s="80"/>
      <c r="REN54"/>
      <c r="REO54" s="80"/>
      <c r="REP54"/>
      <c r="REQ54" s="80"/>
      <c r="RER54"/>
      <c r="RES54" s="80"/>
      <c r="RET54"/>
      <c r="REU54" s="80"/>
      <c r="REV54"/>
      <c r="REW54" s="80"/>
      <c r="REX54"/>
      <c r="REY54" s="80"/>
      <c r="REZ54"/>
      <c r="RFA54" s="80"/>
      <c r="RFB54"/>
      <c r="RFC54" s="80"/>
      <c r="RFD54"/>
      <c r="RFE54" s="80"/>
      <c r="RFF54"/>
      <c r="RFG54" s="80"/>
      <c r="RFH54"/>
      <c r="RFI54" s="80"/>
      <c r="RFJ54"/>
      <c r="RFK54" s="80"/>
      <c r="RFL54"/>
      <c r="RFM54" s="80"/>
      <c r="RFN54"/>
      <c r="RFO54" s="80"/>
      <c r="RFP54"/>
      <c r="RFQ54" s="80"/>
      <c r="RFR54"/>
      <c r="RFS54" s="80"/>
      <c r="RFT54"/>
      <c r="RFU54" s="80"/>
      <c r="RFV54"/>
      <c r="RFW54" s="80"/>
      <c r="RFX54"/>
      <c r="RFY54" s="80"/>
      <c r="RFZ54"/>
      <c r="RGA54" s="80"/>
      <c r="RGB54"/>
      <c r="RGC54" s="80"/>
      <c r="RGD54"/>
      <c r="RGE54" s="80"/>
      <c r="RGF54"/>
      <c r="RGG54" s="80"/>
      <c r="RGH54"/>
      <c r="RGI54" s="80"/>
      <c r="RGJ54"/>
      <c r="RGK54" s="80"/>
      <c r="RGL54"/>
      <c r="RGM54" s="80"/>
      <c r="RGN54"/>
      <c r="RGO54" s="80"/>
      <c r="RGP54"/>
      <c r="RGQ54" s="80"/>
      <c r="RGR54"/>
      <c r="RGS54" s="80"/>
      <c r="RGT54"/>
      <c r="RGU54" s="80"/>
      <c r="RGV54"/>
      <c r="RGW54" s="80"/>
      <c r="RGX54"/>
      <c r="RGY54" s="80"/>
      <c r="RGZ54"/>
      <c r="RHA54" s="80"/>
      <c r="RHB54"/>
      <c r="RHC54" s="80"/>
      <c r="RHD54"/>
      <c r="RHE54" s="80"/>
      <c r="RHF54"/>
      <c r="RHG54" s="80"/>
      <c r="RHH54"/>
      <c r="RHI54" s="80"/>
      <c r="RHJ54"/>
      <c r="RHK54" s="80"/>
      <c r="RHL54"/>
      <c r="RHM54" s="80"/>
      <c r="RHN54"/>
      <c r="RHO54" s="80"/>
      <c r="RHP54"/>
      <c r="RHQ54" s="80"/>
      <c r="RHR54"/>
      <c r="RHS54" s="80"/>
      <c r="RHT54"/>
      <c r="RHU54" s="80"/>
      <c r="RHV54"/>
      <c r="RHW54" s="80"/>
      <c r="RHX54"/>
      <c r="RHY54" s="80"/>
      <c r="RHZ54"/>
      <c r="RIA54" s="80"/>
      <c r="RIB54"/>
      <c r="RIC54" s="80"/>
      <c r="RID54"/>
      <c r="RIE54" s="80"/>
      <c r="RIF54"/>
      <c r="RIG54" s="80"/>
      <c r="RIH54"/>
      <c r="RII54" s="80"/>
      <c r="RIJ54"/>
      <c r="RIK54" s="80"/>
      <c r="RIL54"/>
      <c r="RIM54" s="80"/>
      <c r="RIN54"/>
      <c r="RIO54" s="80"/>
      <c r="RIP54"/>
      <c r="RIQ54" s="80"/>
      <c r="RIR54"/>
      <c r="RIS54" s="80"/>
      <c r="RIT54"/>
      <c r="RIU54" s="80"/>
      <c r="RIV54"/>
      <c r="RIW54" s="80"/>
      <c r="RIX54"/>
      <c r="RIY54" s="80"/>
      <c r="RIZ54"/>
      <c r="RJA54" s="80"/>
      <c r="RJB54"/>
      <c r="RJC54" s="80"/>
      <c r="RJD54"/>
      <c r="RJE54" s="80"/>
      <c r="RJF54"/>
      <c r="RJG54" s="80"/>
      <c r="RJH54"/>
      <c r="RJI54" s="80"/>
      <c r="RJJ54"/>
      <c r="RJK54" s="80"/>
      <c r="RJL54"/>
      <c r="RJM54" s="80"/>
      <c r="RJN54"/>
      <c r="RJO54" s="80"/>
      <c r="RJP54"/>
      <c r="RJQ54" s="80"/>
      <c r="RJR54"/>
      <c r="RJS54" s="80"/>
      <c r="RJT54"/>
      <c r="RJU54" s="80"/>
      <c r="RJV54"/>
      <c r="RJW54" s="80"/>
      <c r="RJX54"/>
      <c r="RJY54" s="80"/>
      <c r="RJZ54"/>
      <c r="RKA54" s="80"/>
      <c r="RKB54"/>
      <c r="RKC54" s="80"/>
      <c r="RKD54"/>
      <c r="RKE54" s="80"/>
      <c r="RKF54"/>
      <c r="RKG54" s="80"/>
      <c r="RKH54"/>
      <c r="RKI54" s="80"/>
      <c r="RKJ54"/>
      <c r="RKK54" s="80"/>
      <c r="RKL54"/>
      <c r="RKM54" s="80"/>
      <c r="RKN54"/>
      <c r="RKO54" s="80"/>
      <c r="RKP54"/>
      <c r="RKQ54" s="80"/>
      <c r="RKR54"/>
      <c r="RKS54" s="80"/>
      <c r="RKT54"/>
      <c r="RKU54" s="80"/>
      <c r="RKV54"/>
      <c r="RKW54" s="80"/>
      <c r="RKX54"/>
      <c r="RKY54" s="80"/>
      <c r="RKZ54"/>
      <c r="RLA54" s="80"/>
      <c r="RLB54"/>
      <c r="RLC54" s="80"/>
      <c r="RLD54"/>
      <c r="RLE54" s="80"/>
      <c r="RLF54"/>
      <c r="RLG54" s="80"/>
      <c r="RLH54"/>
      <c r="RLI54" s="80"/>
      <c r="RLJ54"/>
      <c r="RLK54" s="80"/>
      <c r="RLL54"/>
      <c r="RLM54" s="80"/>
      <c r="RLN54"/>
      <c r="RLO54" s="80"/>
      <c r="RLP54"/>
      <c r="RLQ54" s="80"/>
      <c r="RLR54"/>
      <c r="RLS54" s="80"/>
      <c r="RLT54"/>
      <c r="RLU54" s="80"/>
      <c r="RLV54"/>
      <c r="RLW54" s="80"/>
      <c r="RLX54"/>
      <c r="RLY54" s="80"/>
      <c r="RLZ54"/>
      <c r="RMA54" s="80"/>
      <c r="RMB54"/>
      <c r="RMC54" s="80"/>
      <c r="RMD54"/>
      <c r="RME54" s="80"/>
      <c r="RMF54"/>
      <c r="RMG54" s="80"/>
      <c r="RMH54"/>
      <c r="RMI54" s="80"/>
      <c r="RMJ54"/>
      <c r="RMK54" s="80"/>
      <c r="RML54"/>
      <c r="RMM54" s="80"/>
      <c r="RMN54"/>
      <c r="RMO54" s="80"/>
      <c r="RMP54"/>
      <c r="RMQ54" s="80"/>
      <c r="RMR54"/>
      <c r="RMS54" s="80"/>
      <c r="RMT54"/>
      <c r="RMU54" s="80"/>
      <c r="RMV54"/>
      <c r="RMW54" s="80"/>
      <c r="RMX54"/>
      <c r="RMY54" s="80"/>
      <c r="RMZ54"/>
      <c r="RNA54" s="80"/>
      <c r="RNB54"/>
      <c r="RNC54" s="80"/>
      <c r="RND54"/>
      <c r="RNE54" s="80"/>
      <c r="RNF54"/>
      <c r="RNG54" s="80"/>
      <c r="RNH54"/>
      <c r="RNI54" s="80"/>
      <c r="RNJ54"/>
      <c r="RNK54" s="80"/>
      <c r="RNL54"/>
      <c r="RNM54" s="80"/>
      <c r="RNN54"/>
      <c r="RNO54" s="80"/>
      <c r="RNP54"/>
      <c r="RNQ54" s="80"/>
      <c r="RNR54"/>
      <c r="RNS54" s="80"/>
      <c r="RNT54"/>
      <c r="RNU54" s="80"/>
      <c r="RNV54"/>
      <c r="RNW54" s="80"/>
      <c r="RNX54"/>
      <c r="RNY54" s="80"/>
      <c r="RNZ54"/>
      <c r="ROA54" s="80"/>
      <c r="ROB54"/>
      <c r="ROC54" s="80"/>
      <c r="ROD54"/>
      <c r="ROE54" s="80"/>
      <c r="ROF54"/>
      <c r="ROG54" s="80"/>
      <c r="ROH54"/>
      <c r="ROI54" s="80"/>
      <c r="ROJ54"/>
      <c r="ROK54" s="80"/>
      <c r="ROL54"/>
      <c r="ROM54" s="80"/>
      <c r="RON54"/>
      <c r="ROO54" s="80"/>
      <c r="ROP54"/>
      <c r="ROQ54" s="80"/>
      <c r="ROR54"/>
      <c r="ROS54" s="80"/>
      <c r="ROT54"/>
      <c r="ROU54" s="80"/>
      <c r="ROV54"/>
      <c r="ROW54" s="80"/>
      <c r="ROX54"/>
      <c r="ROY54" s="80"/>
      <c r="ROZ54"/>
      <c r="RPA54" s="80"/>
      <c r="RPB54"/>
      <c r="RPC54" s="80"/>
      <c r="RPD54"/>
      <c r="RPE54" s="80"/>
      <c r="RPF54"/>
      <c r="RPG54" s="80"/>
      <c r="RPH54"/>
      <c r="RPI54" s="80"/>
      <c r="RPJ54"/>
      <c r="RPK54" s="80"/>
      <c r="RPL54"/>
      <c r="RPM54" s="80"/>
      <c r="RPN54"/>
      <c r="RPO54" s="80"/>
      <c r="RPP54"/>
      <c r="RPQ54" s="80"/>
      <c r="RPR54"/>
      <c r="RPS54" s="80"/>
      <c r="RPT54"/>
      <c r="RPU54" s="80"/>
      <c r="RPV54"/>
      <c r="RPW54" s="80"/>
      <c r="RPX54"/>
      <c r="RPY54" s="80"/>
      <c r="RPZ54"/>
      <c r="RQA54" s="80"/>
      <c r="RQB54"/>
      <c r="RQC54" s="80"/>
      <c r="RQD54"/>
      <c r="RQE54" s="80"/>
      <c r="RQF54"/>
      <c r="RQG54" s="80"/>
      <c r="RQH54"/>
      <c r="RQI54" s="80"/>
      <c r="RQJ54"/>
      <c r="RQK54" s="80"/>
      <c r="RQL54"/>
      <c r="RQM54" s="80"/>
      <c r="RQN54"/>
      <c r="RQO54" s="80"/>
      <c r="RQP54"/>
      <c r="RQQ54" s="80"/>
      <c r="RQR54"/>
      <c r="RQS54" s="80"/>
      <c r="RQT54"/>
      <c r="RQU54" s="80"/>
      <c r="RQV54"/>
      <c r="RQW54" s="80"/>
      <c r="RQX54"/>
      <c r="RQY54" s="80"/>
      <c r="RQZ54"/>
      <c r="RRA54" s="80"/>
      <c r="RRB54"/>
      <c r="RRC54" s="80"/>
      <c r="RRD54"/>
      <c r="RRE54" s="80"/>
      <c r="RRF54"/>
      <c r="RRG54" s="80"/>
      <c r="RRH54"/>
      <c r="RRI54" s="80"/>
      <c r="RRJ54"/>
      <c r="RRK54" s="80"/>
      <c r="RRL54"/>
      <c r="RRM54" s="80"/>
      <c r="RRN54"/>
      <c r="RRO54" s="80"/>
      <c r="RRP54"/>
      <c r="RRQ54" s="80"/>
      <c r="RRR54"/>
      <c r="RRS54" s="80"/>
      <c r="RRT54"/>
      <c r="RRU54" s="80"/>
      <c r="RRV54"/>
      <c r="RRW54" s="80"/>
      <c r="RRX54"/>
      <c r="RRY54" s="80"/>
      <c r="RRZ54"/>
      <c r="RSA54" s="80"/>
      <c r="RSB54"/>
      <c r="RSC54" s="80"/>
      <c r="RSD54"/>
      <c r="RSE54" s="80"/>
      <c r="RSF54"/>
      <c r="RSG54" s="80"/>
      <c r="RSH54"/>
      <c r="RSI54" s="80"/>
      <c r="RSJ54"/>
      <c r="RSK54" s="80"/>
      <c r="RSL54"/>
      <c r="RSM54" s="80"/>
      <c r="RSN54"/>
      <c r="RSO54" s="80"/>
      <c r="RSP54"/>
      <c r="RSQ54" s="80"/>
      <c r="RSR54"/>
      <c r="RSS54" s="80"/>
      <c r="RST54"/>
      <c r="RSU54" s="80"/>
      <c r="RSV54"/>
      <c r="RSW54" s="80"/>
      <c r="RSX54"/>
      <c r="RSY54" s="80"/>
      <c r="RSZ54"/>
      <c r="RTA54" s="80"/>
      <c r="RTB54"/>
      <c r="RTC54" s="80"/>
      <c r="RTD54"/>
      <c r="RTE54" s="80"/>
      <c r="RTF54"/>
      <c r="RTG54" s="80"/>
      <c r="RTH54"/>
      <c r="RTI54" s="80"/>
      <c r="RTJ54"/>
      <c r="RTK54" s="80"/>
      <c r="RTL54"/>
      <c r="RTM54" s="80"/>
      <c r="RTN54"/>
      <c r="RTO54" s="80"/>
      <c r="RTP54"/>
      <c r="RTQ54" s="80"/>
      <c r="RTR54"/>
      <c r="RTS54" s="80"/>
      <c r="RTT54"/>
      <c r="RTU54" s="80"/>
      <c r="RTV54"/>
      <c r="RTW54" s="80"/>
      <c r="RTX54"/>
      <c r="RTY54" s="80"/>
      <c r="RTZ54"/>
      <c r="RUA54" s="80"/>
      <c r="RUB54"/>
      <c r="RUC54" s="80"/>
      <c r="RUD54"/>
      <c r="RUE54" s="80"/>
      <c r="RUF54"/>
      <c r="RUG54" s="80"/>
      <c r="RUH54"/>
      <c r="RUI54" s="80"/>
      <c r="RUJ54"/>
      <c r="RUK54" s="80"/>
      <c r="RUL54"/>
      <c r="RUM54" s="80"/>
      <c r="RUN54"/>
      <c r="RUO54" s="80"/>
      <c r="RUP54"/>
      <c r="RUQ54" s="80"/>
      <c r="RUR54"/>
      <c r="RUS54" s="80"/>
      <c r="RUT54"/>
      <c r="RUU54" s="80"/>
      <c r="RUV54"/>
      <c r="RUW54" s="80"/>
      <c r="RUX54"/>
      <c r="RUY54" s="80"/>
      <c r="RUZ54"/>
      <c r="RVA54" s="80"/>
      <c r="RVB54"/>
      <c r="RVC54" s="80"/>
      <c r="RVD54"/>
      <c r="RVE54" s="80"/>
      <c r="RVF54"/>
      <c r="RVG54" s="80"/>
      <c r="RVH54"/>
      <c r="RVI54" s="80"/>
      <c r="RVJ54"/>
      <c r="RVK54" s="80"/>
      <c r="RVL54"/>
      <c r="RVM54" s="80"/>
      <c r="RVN54"/>
      <c r="RVO54" s="80"/>
      <c r="RVP54"/>
      <c r="RVQ54" s="80"/>
      <c r="RVR54"/>
      <c r="RVS54" s="80"/>
      <c r="RVT54"/>
      <c r="RVU54" s="80"/>
      <c r="RVV54"/>
      <c r="RVW54" s="80"/>
      <c r="RVX54"/>
      <c r="RVY54" s="80"/>
      <c r="RVZ54"/>
      <c r="RWA54" s="80"/>
      <c r="RWB54"/>
      <c r="RWC54" s="80"/>
      <c r="RWD54"/>
      <c r="RWE54" s="80"/>
      <c r="RWF54"/>
      <c r="RWG54" s="80"/>
      <c r="RWH54"/>
      <c r="RWI54" s="80"/>
      <c r="RWJ54"/>
      <c r="RWK54" s="80"/>
      <c r="RWL54"/>
      <c r="RWM54" s="80"/>
      <c r="RWN54"/>
      <c r="RWO54" s="80"/>
      <c r="RWP54"/>
      <c r="RWQ54" s="80"/>
      <c r="RWR54"/>
      <c r="RWS54" s="80"/>
      <c r="RWT54"/>
      <c r="RWU54" s="80"/>
      <c r="RWV54"/>
      <c r="RWW54" s="80"/>
      <c r="RWX54"/>
      <c r="RWY54" s="80"/>
      <c r="RWZ54"/>
      <c r="RXA54" s="80"/>
      <c r="RXB54"/>
      <c r="RXC54" s="80"/>
      <c r="RXD54"/>
      <c r="RXE54" s="80"/>
      <c r="RXF54"/>
      <c r="RXG54" s="80"/>
      <c r="RXH54"/>
      <c r="RXI54" s="80"/>
      <c r="RXJ54"/>
      <c r="RXK54" s="80"/>
      <c r="RXL54"/>
      <c r="RXM54" s="80"/>
      <c r="RXN54"/>
      <c r="RXO54" s="80"/>
      <c r="RXP54"/>
      <c r="RXQ54" s="80"/>
      <c r="RXR54"/>
      <c r="RXS54" s="80"/>
      <c r="RXT54"/>
      <c r="RXU54" s="80"/>
      <c r="RXV54"/>
      <c r="RXW54" s="80"/>
      <c r="RXX54"/>
      <c r="RXY54" s="80"/>
      <c r="RXZ54"/>
      <c r="RYA54" s="80"/>
      <c r="RYB54"/>
      <c r="RYC54" s="80"/>
      <c r="RYD54"/>
      <c r="RYE54" s="80"/>
      <c r="RYF54"/>
      <c r="RYG54" s="80"/>
      <c r="RYH54"/>
      <c r="RYI54" s="80"/>
      <c r="RYJ54"/>
      <c r="RYK54" s="80"/>
      <c r="RYL54"/>
      <c r="RYM54" s="80"/>
      <c r="RYN54"/>
      <c r="RYO54" s="80"/>
      <c r="RYP54"/>
      <c r="RYQ54" s="80"/>
      <c r="RYR54"/>
      <c r="RYS54" s="80"/>
      <c r="RYT54"/>
      <c r="RYU54" s="80"/>
      <c r="RYV54"/>
      <c r="RYW54" s="80"/>
      <c r="RYX54"/>
      <c r="RYY54" s="80"/>
      <c r="RYZ54"/>
      <c r="RZA54" s="80"/>
      <c r="RZB54"/>
      <c r="RZC54" s="80"/>
      <c r="RZD54"/>
      <c r="RZE54" s="80"/>
      <c r="RZF54"/>
      <c r="RZG54" s="80"/>
      <c r="RZH54"/>
      <c r="RZI54" s="80"/>
      <c r="RZJ54"/>
      <c r="RZK54" s="80"/>
      <c r="RZL54"/>
      <c r="RZM54" s="80"/>
      <c r="RZN54"/>
      <c r="RZO54" s="80"/>
      <c r="RZP54"/>
      <c r="RZQ54" s="80"/>
      <c r="RZR54"/>
      <c r="RZS54" s="80"/>
      <c r="RZT54"/>
      <c r="RZU54" s="80"/>
      <c r="RZV54"/>
      <c r="RZW54" s="80"/>
      <c r="RZX54"/>
      <c r="RZY54" s="80"/>
      <c r="RZZ54"/>
      <c r="SAA54" s="80"/>
      <c r="SAB54"/>
      <c r="SAC54" s="80"/>
      <c r="SAD54"/>
      <c r="SAE54" s="80"/>
      <c r="SAF54"/>
      <c r="SAG54" s="80"/>
      <c r="SAH54"/>
      <c r="SAI54" s="80"/>
      <c r="SAJ54"/>
      <c r="SAK54" s="80"/>
      <c r="SAL54"/>
      <c r="SAM54" s="80"/>
      <c r="SAN54"/>
      <c r="SAO54" s="80"/>
      <c r="SAP54"/>
      <c r="SAQ54" s="80"/>
      <c r="SAR54"/>
      <c r="SAS54" s="80"/>
      <c r="SAT54"/>
      <c r="SAU54" s="80"/>
      <c r="SAV54"/>
      <c r="SAW54" s="80"/>
      <c r="SAX54"/>
      <c r="SAY54" s="80"/>
      <c r="SAZ54"/>
      <c r="SBA54" s="80"/>
      <c r="SBB54"/>
      <c r="SBC54" s="80"/>
      <c r="SBD54"/>
      <c r="SBE54" s="80"/>
      <c r="SBF54"/>
      <c r="SBG54" s="80"/>
      <c r="SBH54"/>
      <c r="SBI54" s="80"/>
      <c r="SBJ54"/>
      <c r="SBK54" s="80"/>
      <c r="SBL54"/>
      <c r="SBM54" s="80"/>
      <c r="SBN54"/>
      <c r="SBO54" s="80"/>
      <c r="SBP54"/>
      <c r="SBQ54" s="80"/>
      <c r="SBR54"/>
      <c r="SBS54" s="80"/>
      <c r="SBT54"/>
      <c r="SBU54" s="80"/>
      <c r="SBV54"/>
      <c r="SBW54" s="80"/>
      <c r="SBX54"/>
      <c r="SBY54" s="80"/>
      <c r="SBZ54"/>
      <c r="SCA54" s="80"/>
      <c r="SCB54"/>
      <c r="SCC54" s="80"/>
      <c r="SCD54"/>
      <c r="SCE54" s="80"/>
      <c r="SCF54"/>
      <c r="SCG54" s="80"/>
      <c r="SCH54"/>
      <c r="SCI54" s="80"/>
      <c r="SCJ54"/>
      <c r="SCK54" s="80"/>
      <c r="SCL54"/>
      <c r="SCM54" s="80"/>
      <c r="SCN54"/>
      <c r="SCO54" s="80"/>
      <c r="SCP54"/>
      <c r="SCQ54" s="80"/>
      <c r="SCR54"/>
      <c r="SCS54" s="80"/>
      <c r="SCT54"/>
      <c r="SCU54" s="80"/>
      <c r="SCV54"/>
      <c r="SCW54" s="80"/>
      <c r="SCX54"/>
      <c r="SCY54" s="80"/>
      <c r="SCZ54"/>
      <c r="SDA54" s="80"/>
      <c r="SDB54"/>
      <c r="SDC54" s="80"/>
      <c r="SDD54"/>
      <c r="SDE54" s="80"/>
      <c r="SDF54"/>
      <c r="SDG54" s="80"/>
      <c r="SDH54"/>
      <c r="SDI54" s="80"/>
      <c r="SDJ54"/>
      <c r="SDK54" s="80"/>
      <c r="SDL54"/>
      <c r="SDM54" s="80"/>
      <c r="SDN54"/>
      <c r="SDO54" s="80"/>
      <c r="SDP54"/>
      <c r="SDQ54" s="80"/>
      <c r="SDR54"/>
      <c r="SDS54" s="80"/>
      <c r="SDT54"/>
      <c r="SDU54" s="80"/>
      <c r="SDV54"/>
      <c r="SDW54" s="80"/>
      <c r="SDX54"/>
      <c r="SDY54" s="80"/>
      <c r="SDZ54"/>
      <c r="SEA54" s="80"/>
      <c r="SEB54"/>
      <c r="SEC54" s="80"/>
      <c r="SED54"/>
      <c r="SEE54" s="80"/>
      <c r="SEF54"/>
      <c r="SEG54" s="80"/>
      <c r="SEH54"/>
      <c r="SEI54" s="80"/>
      <c r="SEJ54"/>
      <c r="SEK54" s="80"/>
      <c r="SEL54"/>
      <c r="SEM54" s="80"/>
      <c r="SEN54"/>
      <c r="SEO54" s="80"/>
      <c r="SEP54"/>
      <c r="SEQ54" s="80"/>
      <c r="SER54"/>
      <c r="SES54" s="80"/>
      <c r="SET54"/>
      <c r="SEU54" s="80"/>
      <c r="SEV54"/>
      <c r="SEW54" s="80"/>
      <c r="SEX54"/>
      <c r="SEY54" s="80"/>
      <c r="SEZ54"/>
      <c r="SFA54" s="80"/>
      <c r="SFB54"/>
      <c r="SFC54" s="80"/>
      <c r="SFD54"/>
      <c r="SFE54" s="80"/>
      <c r="SFF54"/>
      <c r="SFG54" s="80"/>
      <c r="SFH54"/>
      <c r="SFI54" s="80"/>
      <c r="SFJ54"/>
      <c r="SFK54" s="80"/>
      <c r="SFL54"/>
      <c r="SFM54" s="80"/>
      <c r="SFN54"/>
      <c r="SFO54" s="80"/>
      <c r="SFP54"/>
      <c r="SFQ54" s="80"/>
      <c r="SFR54"/>
      <c r="SFS54" s="80"/>
      <c r="SFT54"/>
      <c r="SFU54" s="80"/>
      <c r="SFV54"/>
      <c r="SFW54" s="80"/>
      <c r="SFX54"/>
      <c r="SFY54" s="80"/>
      <c r="SFZ54"/>
      <c r="SGA54" s="80"/>
      <c r="SGB54"/>
      <c r="SGC54" s="80"/>
      <c r="SGD54"/>
      <c r="SGE54" s="80"/>
      <c r="SGF54"/>
      <c r="SGG54" s="80"/>
      <c r="SGH54"/>
      <c r="SGI54" s="80"/>
      <c r="SGJ54"/>
      <c r="SGK54" s="80"/>
      <c r="SGL54"/>
      <c r="SGM54" s="80"/>
      <c r="SGN54"/>
      <c r="SGO54" s="80"/>
      <c r="SGP54"/>
      <c r="SGQ54" s="80"/>
      <c r="SGR54"/>
      <c r="SGS54" s="80"/>
      <c r="SGT54"/>
      <c r="SGU54" s="80"/>
      <c r="SGV54"/>
      <c r="SGW54" s="80"/>
      <c r="SGX54"/>
      <c r="SGY54" s="80"/>
      <c r="SGZ54"/>
      <c r="SHA54" s="80"/>
      <c r="SHB54"/>
      <c r="SHC54" s="80"/>
      <c r="SHD54"/>
      <c r="SHE54" s="80"/>
      <c r="SHF54"/>
      <c r="SHG54" s="80"/>
      <c r="SHH54"/>
      <c r="SHI54" s="80"/>
      <c r="SHJ54"/>
      <c r="SHK54" s="80"/>
      <c r="SHL54"/>
      <c r="SHM54" s="80"/>
      <c r="SHN54"/>
      <c r="SHO54" s="80"/>
      <c r="SHP54"/>
      <c r="SHQ54" s="80"/>
      <c r="SHR54"/>
      <c r="SHS54" s="80"/>
      <c r="SHT54"/>
      <c r="SHU54" s="80"/>
      <c r="SHV54"/>
      <c r="SHW54" s="80"/>
      <c r="SHX54"/>
      <c r="SHY54" s="80"/>
      <c r="SHZ54"/>
      <c r="SIA54" s="80"/>
      <c r="SIB54"/>
      <c r="SIC54" s="80"/>
      <c r="SID54"/>
      <c r="SIE54" s="80"/>
      <c r="SIF54"/>
      <c r="SIG54" s="80"/>
      <c r="SIH54"/>
      <c r="SII54" s="80"/>
      <c r="SIJ54"/>
      <c r="SIK54" s="80"/>
      <c r="SIL54"/>
      <c r="SIM54" s="80"/>
      <c r="SIN54"/>
      <c r="SIO54" s="80"/>
      <c r="SIP54"/>
      <c r="SIQ54" s="80"/>
      <c r="SIR54"/>
      <c r="SIS54" s="80"/>
      <c r="SIT54"/>
      <c r="SIU54" s="80"/>
      <c r="SIV54"/>
      <c r="SIW54" s="80"/>
      <c r="SIX54"/>
      <c r="SIY54" s="80"/>
      <c r="SIZ54"/>
      <c r="SJA54" s="80"/>
      <c r="SJB54"/>
      <c r="SJC54" s="80"/>
      <c r="SJD54"/>
      <c r="SJE54" s="80"/>
      <c r="SJF54"/>
      <c r="SJG54" s="80"/>
      <c r="SJH54"/>
      <c r="SJI54" s="80"/>
      <c r="SJJ54"/>
      <c r="SJK54" s="80"/>
      <c r="SJL54"/>
      <c r="SJM54" s="80"/>
      <c r="SJN54"/>
      <c r="SJO54" s="80"/>
      <c r="SJP54"/>
      <c r="SJQ54" s="80"/>
      <c r="SJR54"/>
      <c r="SJS54" s="80"/>
      <c r="SJT54"/>
      <c r="SJU54" s="80"/>
      <c r="SJV54"/>
      <c r="SJW54" s="80"/>
      <c r="SJX54"/>
      <c r="SJY54" s="80"/>
      <c r="SJZ54"/>
      <c r="SKA54" s="80"/>
      <c r="SKB54"/>
      <c r="SKC54" s="80"/>
      <c r="SKD54"/>
      <c r="SKE54" s="80"/>
      <c r="SKF54"/>
      <c r="SKG54" s="80"/>
      <c r="SKH54"/>
      <c r="SKI54" s="80"/>
      <c r="SKJ54"/>
      <c r="SKK54" s="80"/>
      <c r="SKL54"/>
      <c r="SKM54" s="80"/>
      <c r="SKN54"/>
      <c r="SKO54" s="80"/>
      <c r="SKP54"/>
      <c r="SKQ54" s="80"/>
      <c r="SKR54"/>
      <c r="SKS54" s="80"/>
      <c r="SKT54"/>
      <c r="SKU54" s="80"/>
      <c r="SKV54"/>
      <c r="SKW54" s="80"/>
      <c r="SKX54"/>
      <c r="SKY54" s="80"/>
      <c r="SKZ54"/>
      <c r="SLA54" s="80"/>
      <c r="SLB54"/>
      <c r="SLC54" s="80"/>
      <c r="SLD54"/>
      <c r="SLE54" s="80"/>
      <c r="SLF54"/>
      <c r="SLG54" s="80"/>
      <c r="SLH54"/>
      <c r="SLI54" s="80"/>
      <c r="SLJ54"/>
      <c r="SLK54" s="80"/>
      <c r="SLL54"/>
      <c r="SLM54" s="80"/>
      <c r="SLN54"/>
      <c r="SLO54" s="80"/>
      <c r="SLP54"/>
      <c r="SLQ54" s="80"/>
      <c r="SLR54"/>
      <c r="SLS54" s="80"/>
      <c r="SLT54"/>
      <c r="SLU54" s="80"/>
      <c r="SLV54"/>
      <c r="SLW54" s="80"/>
      <c r="SLX54"/>
      <c r="SLY54" s="80"/>
      <c r="SLZ54"/>
      <c r="SMA54" s="80"/>
      <c r="SMB54"/>
      <c r="SMC54" s="80"/>
      <c r="SMD54"/>
      <c r="SME54" s="80"/>
      <c r="SMF54"/>
      <c r="SMG54" s="80"/>
      <c r="SMH54"/>
      <c r="SMI54" s="80"/>
      <c r="SMJ54"/>
      <c r="SMK54" s="80"/>
      <c r="SML54"/>
      <c r="SMM54" s="80"/>
      <c r="SMN54"/>
      <c r="SMO54" s="80"/>
      <c r="SMP54"/>
      <c r="SMQ54" s="80"/>
      <c r="SMR54"/>
      <c r="SMS54" s="80"/>
      <c r="SMT54"/>
      <c r="SMU54" s="80"/>
      <c r="SMV54"/>
      <c r="SMW54" s="80"/>
      <c r="SMX54"/>
      <c r="SMY54" s="80"/>
      <c r="SMZ54"/>
      <c r="SNA54" s="80"/>
      <c r="SNB54"/>
      <c r="SNC54" s="80"/>
      <c r="SND54"/>
      <c r="SNE54" s="80"/>
      <c r="SNF54"/>
      <c r="SNG54" s="80"/>
      <c r="SNH54"/>
      <c r="SNI54" s="80"/>
      <c r="SNJ54"/>
      <c r="SNK54" s="80"/>
      <c r="SNL54"/>
      <c r="SNM54" s="80"/>
      <c r="SNN54"/>
      <c r="SNO54" s="80"/>
      <c r="SNP54"/>
      <c r="SNQ54" s="80"/>
      <c r="SNR54"/>
      <c r="SNS54" s="80"/>
      <c r="SNT54"/>
      <c r="SNU54" s="80"/>
      <c r="SNV54"/>
      <c r="SNW54" s="80"/>
      <c r="SNX54"/>
      <c r="SNY54" s="80"/>
      <c r="SNZ54"/>
      <c r="SOA54" s="80"/>
      <c r="SOB54"/>
      <c r="SOC54" s="80"/>
      <c r="SOD54"/>
      <c r="SOE54" s="80"/>
      <c r="SOF54"/>
      <c r="SOG54" s="80"/>
      <c r="SOH54"/>
      <c r="SOI54" s="80"/>
      <c r="SOJ54"/>
      <c r="SOK54" s="80"/>
      <c r="SOL54"/>
      <c r="SOM54" s="80"/>
      <c r="SON54"/>
      <c r="SOO54" s="80"/>
      <c r="SOP54"/>
      <c r="SOQ54" s="80"/>
      <c r="SOR54"/>
      <c r="SOS54" s="80"/>
      <c r="SOT54"/>
      <c r="SOU54" s="80"/>
      <c r="SOV54"/>
      <c r="SOW54" s="80"/>
      <c r="SOX54"/>
      <c r="SOY54" s="80"/>
      <c r="SOZ54"/>
      <c r="SPA54" s="80"/>
      <c r="SPB54"/>
      <c r="SPC54" s="80"/>
      <c r="SPD54"/>
      <c r="SPE54" s="80"/>
      <c r="SPF54"/>
      <c r="SPG54" s="80"/>
      <c r="SPH54"/>
      <c r="SPI54" s="80"/>
      <c r="SPJ54"/>
      <c r="SPK54" s="80"/>
      <c r="SPL54"/>
      <c r="SPM54" s="80"/>
      <c r="SPN54"/>
      <c r="SPO54" s="80"/>
      <c r="SPP54"/>
      <c r="SPQ54" s="80"/>
      <c r="SPR54"/>
      <c r="SPS54" s="80"/>
      <c r="SPT54"/>
      <c r="SPU54" s="80"/>
      <c r="SPV54"/>
      <c r="SPW54" s="80"/>
      <c r="SPX54"/>
      <c r="SPY54" s="80"/>
      <c r="SPZ54"/>
      <c r="SQA54" s="80"/>
      <c r="SQB54"/>
      <c r="SQC54" s="80"/>
      <c r="SQD54"/>
      <c r="SQE54" s="80"/>
      <c r="SQF54"/>
      <c r="SQG54" s="80"/>
      <c r="SQH54"/>
      <c r="SQI54" s="80"/>
      <c r="SQJ54"/>
      <c r="SQK54" s="80"/>
      <c r="SQL54"/>
      <c r="SQM54" s="80"/>
      <c r="SQN54"/>
      <c r="SQO54" s="80"/>
      <c r="SQP54"/>
      <c r="SQQ54" s="80"/>
      <c r="SQR54"/>
      <c r="SQS54" s="80"/>
      <c r="SQT54"/>
      <c r="SQU54" s="80"/>
      <c r="SQV54"/>
      <c r="SQW54" s="80"/>
      <c r="SQX54"/>
      <c r="SQY54" s="80"/>
      <c r="SQZ54"/>
      <c r="SRA54" s="80"/>
      <c r="SRB54"/>
      <c r="SRC54" s="80"/>
      <c r="SRD54"/>
      <c r="SRE54" s="80"/>
      <c r="SRF54"/>
      <c r="SRG54" s="80"/>
      <c r="SRH54"/>
      <c r="SRI54" s="80"/>
      <c r="SRJ54"/>
      <c r="SRK54" s="80"/>
      <c r="SRL54"/>
      <c r="SRM54" s="80"/>
      <c r="SRN54"/>
      <c r="SRO54" s="80"/>
      <c r="SRP54"/>
      <c r="SRQ54" s="80"/>
      <c r="SRR54"/>
      <c r="SRS54" s="80"/>
      <c r="SRT54"/>
      <c r="SRU54" s="80"/>
      <c r="SRV54"/>
      <c r="SRW54" s="80"/>
      <c r="SRX54"/>
      <c r="SRY54" s="80"/>
      <c r="SRZ54"/>
      <c r="SSA54" s="80"/>
      <c r="SSB54"/>
      <c r="SSC54" s="80"/>
      <c r="SSD54"/>
      <c r="SSE54" s="80"/>
      <c r="SSF54"/>
      <c r="SSG54" s="80"/>
      <c r="SSH54"/>
      <c r="SSI54" s="80"/>
      <c r="SSJ54"/>
      <c r="SSK54" s="80"/>
      <c r="SSL54"/>
      <c r="SSM54" s="80"/>
      <c r="SSN54"/>
      <c r="SSO54" s="80"/>
      <c r="SSP54"/>
      <c r="SSQ54" s="80"/>
      <c r="SSR54"/>
      <c r="SSS54" s="80"/>
      <c r="SST54"/>
      <c r="SSU54" s="80"/>
      <c r="SSV54"/>
      <c r="SSW54" s="80"/>
      <c r="SSX54"/>
      <c r="SSY54" s="80"/>
      <c r="SSZ54"/>
      <c r="STA54" s="80"/>
      <c r="STB54"/>
      <c r="STC54" s="80"/>
      <c r="STD54"/>
      <c r="STE54" s="80"/>
      <c r="STF54"/>
      <c r="STG54" s="80"/>
      <c r="STH54"/>
      <c r="STI54" s="80"/>
      <c r="STJ54"/>
      <c r="STK54" s="80"/>
      <c r="STL54"/>
      <c r="STM54" s="80"/>
      <c r="STN54"/>
      <c r="STO54" s="80"/>
      <c r="STP54"/>
      <c r="STQ54" s="80"/>
      <c r="STR54"/>
      <c r="STS54" s="80"/>
      <c r="STT54"/>
      <c r="STU54" s="80"/>
      <c r="STV54"/>
      <c r="STW54" s="80"/>
      <c r="STX54"/>
      <c r="STY54" s="80"/>
      <c r="STZ54"/>
      <c r="SUA54" s="80"/>
      <c r="SUB54"/>
      <c r="SUC54" s="80"/>
      <c r="SUD54"/>
      <c r="SUE54" s="80"/>
      <c r="SUF54"/>
      <c r="SUG54" s="80"/>
      <c r="SUH54"/>
      <c r="SUI54" s="80"/>
      <c r="SUJ54"/>
      <c r="SUK54" s="80"/>
      <c r="SUL54"/>
      <c r="SUM54" s="80"/>
      <c r="SUN54"/>
      <c r="SUO54" s="80"/>
      <c r="SUP54"/>
      <c r="SUQ54" s="80"/>
      <c r="SUR54"/>
      <c r="SUS54" s="80"/>
      <c r="SUT54"/>
      <c r="SUU54" s="80"/>
      <c r="SUV54"/>
      <c r="SUW54" s="80"/>
      <c r="SUX54"/>
      <c r="SUY54" s="80"/>
      <c r="SUZ54"/>
      <c r="SVA54" s="80"/>
      <c r="SVB54"/>
      <c r="SVC54" s="80"/>
      <c r="SVD54"/>
      <c r="SVE54" s="80"/>
      <c r="SVF54"/>
      <c r="SVG54" s="80"/>
      <c r="SVH54"/>
      <c r="SVI54" s="80"/>
      <c r="SVJ54"/>
      <c r="SVK54" s="80"/>
      <c r="SVL54"/>
      <c r="SVM54" s="80"/>
      <c r="SVN54"/>
      <c r="SVO54" s="80"/>
      <c r="SVP54"/>
      <c r="SVQ54" s="80"/>
      <c r="SVR54"/>
      <c r="SVS54" s="80"/>
      <c r="SVT54"/>
      <c r="SVU54" s="80"/>
      <c r="SVV54"/>
      <c r="SVW54" s="80"/>
      <c r="SVX54"/>
      <c r="SVY54" s="80"/>
      <c r="SVZ54"/>
      <c r="SWA54" s="80"/>
      <c r="SWB54"/>
      <c r="SWC54" s="80"/>
      <c r="SWD54"/>
      <c r="SWE54" s="80"/>
      <c r="SWF54"/>
      <c r="SWG54" s="80"/>
      <c r="SWH54"/>
      <c r="SWI54" s="80"/>
      <c r="SWJ54"/>
      <c r="SWK54" s="80"/>
      <c r="SWL54"/>
      <c r="SWM54" s="80"/>
      <c r="SWN54"/>
      <c r="SWO54" s="80"/>
      <c r="SWP54"/>
      <c r="SWQ54" s="80"/>
      <c r="SWR54"/>
      <c r="SWS54" s="80"/>
      <c r="SWT54"/>
      <c r="SWU54" s="80"/>
      <c r="SWV54"/>
      <c r="SWW54" s="80"/>
      <c r="SWX54"/>
      <c r="SWY54" s="80"/>
      <c r="SWZ54"/>
      <c r="SXA54" s="80"/>
      <c r="SXB54"/>
      <c r="SXC54" s="80"/>
      <c r="SXD54"/>
      <c r="SXE54" s="80"/>
      <c r="SXF54"/>
      <c r="SXG54" s="80"/>
      <c r="SXH54"/>
      <c r="SXI54" s="80"/>
      <c r="SXJ54"/>
      <c r="SXK54" s="80"/>
      <c r="SXL54"/>
      <c r="SXM54" s="80"/>
      <c r="SXN54"/>
      <c r="SXO54" s="80"/>
      <c r="SXP54"/>
      <c r="SXQ54" s="80"/>
      <c r="SXR54"/>
      <c r="SXS54" s="80"/>
      <c r="SXT54"/>
      <c r="SXU54" s="80"/>
      <c r="SXV54"/>
      <c r="SXW54" s="80"/>
      <c r="SXX54"/>
      <c r="SXY54" s="80"/>
      <c r="SXZ54"/>
      <c r="SYA54" s="80"/>
      <c r="SYB54"/>
      <c r="SYC54" s="80"/>
      <c r="SYD54"/>
      <c r="SYE54" s="80"/>
      <c r="SYF54"/>
      <c r="SYG54" s="80"/>
      <c r="SYH54"/>
      <c r="SYI54" s="80"/>
      <c r="SYJ54"/>
      <c r="SYK54" s="80"/>
      <c r="SYL54"/>
      <c r="SYM54" s="80"/>
      <c r="SYN54"/>
      <c r="SYO54" s="80"/>
      <c r="SYP54"/>
      <c r="SYQ54" s="80"/>
      <c r="SYR54"/>
      <c r="SYS54" s="80"/>
      <c r="SYT54"/>
      <c r="SYU54" s="80"/>
      <c r="SYV54"/>
      <c r="SYW54" s="80"/>
      <c r="SYX54"/>
      <c r="SYY54" s="80"/>
      <c r="SYZ54"/>
      <c r="SZA54" s="80"/>
      <c r="SZB54"/>
      <c r="SZC54" s="80"/>
      <c r="SZD54"/>
      <c r="SZE54" s="80"/>
      <c r="SZF54"/>
      <c r="SZG54" s="80"/>
      <c r="SZH54"/>
      <c r="SZI54" s="80"/>
      <c r="SZJ54"/>
      <c r="SZK54" s="80"/>
      <c r="SZL54"/>
      <c r="SZM54" s="80"/>
      <c r="SZN54"/>
      <c r="SZO54" s="80"/>
      <c r="SZP54"/>
      <c r="SZQ54" s="80"/>
      <c r="SZR54"/>
      <c r="SZS54" s="80"/>
      <c r="SZT54"/>
      <c r="SZU54" s="80"/>
      <c r="SZV54"/>
      <c r="SZW54" s="80"/>
      <c r="SZX54"/>
      <c r="SZY54" s="80"/>
      <c r="SZZ54"/>
      <c r="TAA54" s="80"/>
      <c r="TAB54"/>
      <c r="TAC54" s="80"/>
      <c r="TAD54"/>
      <c r="TAE54" s="80"/>
      <c r="TAF54"/>
      <c r="TAG54" s="80"/>
      <c r="TAH54"/>
      <c r="TAI54" s="80"/>
      <c r="TAJ54"/>
      <c r="TAK54" s="80"/>
      <c r="TAL54"/>
      <c r="TAM54" s="80"/>
      <c r="TAN54"/>
      <c r="TAO54" s="80"/>
      <c r="TAP54"/>
      <c r="TAQ54" s="80"/>
      <c r="TAR54"/>
      <c r="TAS54" s="80"/>
      <c r="TAT54"/>
      <c r="TAU54" s="80"/>
      <c r="TAV54"/>
      <c r="TAW54" s="80"/>
      <c r="TAX54"/>
      <c r="TAY54" s="80"/>
      <c r="TAZ54"/>
      <c r="TBA54" s="80"/>
      <c r="TBB54"/>
      <c r="TBC54" s="80"/>
      <c r="TBD54"/>
      <c r="TBE54" s="80"/>
      <c r="TBF54"/>
      <c r="TBG54" s="80"/>
      <c r="TBH54"/>
      <c r="TBI54" s="80"/>
      <c r="TBJ54"/>
      <c r="TBK54" s="80"/>
      <c r="TBL54"/>
      <c r="TBM54" s="80"/>
      <c r="TBN54"/>
      <c r="TBO54" s="80"/>
      <c r="TBP54"/>
      <c r="TBQ54" s="80"/>
      <c r="TBR54"/>
      <c r="TBS54" s="80"/>
      <c r="TBT54"/>
      <c r="TBU54" s="80"/>
      <c r="TBV54"/>
      <c r="TBW54" s="80"/>
      <c r="TBX54"/>
      <c r="TBY54" s="80"/>
      <c r="TBZ54"/>
      <c r="TCA54" s="80"/>
      <c r="TCB54"/>
      <c r="TCC54" s="80"/>
      <c r="TCD54"/>
      <c r="TCE54" s="80"/>
      <c r="TCF54"/>
      <c r="TCG54" s="80"/>
      <c r="TCH54"/>
      <c r="TCI54" s="80"/>
      <c r="TCJ54"/>
      <c r="TCK54" s="80"/>
      <c r="TCL54"/>
      <c r="TCM54" s="80"/>
      <c r="TCN54"/>
      <c r="TCO54" s="80"/>
      <c r="TCP54"/>
      <c r="TCQ54" s="80"/>
      <c r="TCR54"/>
      <c r="TCS54" s="80"/>
      <c r="TCT54"/>
      <c r="TCU54" s="80"/>
      <c r="TCV54"/>
      <c r="TCW54" s="80"/>
      <c r="TCX54"/>
      <c r="TCY54" s="80"/>
      <c r="TCZ54"/>
      <c r="TDA54" s="80"/>
      <c r="TDB54"/>
      <c r="TDC54" s="80"/>
      <c r="TDD54"/>
      <c r="TDE54" s="80"/>
      <c r="TDF54"/>
      <c r="TDG54" s="80"/>
      <c r="TDH54"/>
      <c r="TDI54" s="80"/>
      <c r="TDJ54"/>
      <c r="TDK54" s="80"/>
      <c r="TDL54"/>
      <c r="TDM54" s="80"/>
      <c r="TDN54"/>
      <c r="TDO54" s="80"/>
      <c r="TDP54"/>
      <c r="TDQ54" s="80"/>
      <c r="TDR54"/>
      <c r="TDS54" s="80"/>
      <c r="TDT54"/>
      <c r="TDU54" s="80"/>
      <c r="TDV54"/>
      <c r="TDW54" s="80"/>
      <c r="TDX54"/>
      <c r="TDY54" s="80"/>
      <c r="TDZ54"/>
      <c r="TEA54" s="80"/>
      <c r="TEB54"/>
      <c r="TEC54" s="80"/>
      <c r="TED54"/>
      <c r="TEE54" s="80"/>
      <c r="TEF54"/>
      <c r="TEG54" s="80"/>
      <c r="TEH54"/>
      <c r="TEI54" s="80"/>
      <c r="TEJ54"/>
      <c r="TEK54" s="80"/>
      <c r="TEL54"/>
      <c r="TEM54" s="80"/>
      <c r="TEN54"/>
      <c r="TEO54" s="80"/>
      <c r="TEP54"/>
      <c r="TEQ54" s="80"/>
      <c r="TER54"/>
      <c r="TES54" s="80"/>
      <c r="TET54"/>
      <c r="TEU54" s="80"/>
      <c r="TEV54"/>
      <c r="TEW54" s="80"/>
      <c r="TEX54"/>
      <c r="TEY54" s="80"/>
      <c r="TEZ54"/>
      <c r="TFA54" s="80"/>
      <c r="TFB54"/>
      <c r="TFC54" s="80"/>
      <c r="TFD54"/>
      <c r="TFE54" s="80"/>
      <c r="TFF54"/>
      <c r="TFG54" s="80"/>
      <c r="TFH54"/>
      <c r="TFI54" s="80"/>
      <c r="TFJ54"/>
      <c r="TFK54" s="80"/>
      <c r="TFL54"/>
      <c r="TFM54" s="80"/>
      <c r="TFN54"/>
      <c r="TFO54" s="80"/>
      <c r="TFP54"/>
      <c r="TFQ54" s="80"/>
      <c r="TFR54"/>
      <c r="TFS54" s="80"/>
      <c r="TFT54"/>
      <c r="TFU54" s="80"/>
      <c r="TFV54"/>
      <c r="TFW54" s="80"/>
      <c r="TFX54"/>
      <c r="TFY54" s="80"/>
      <c r="TFZ54"/>
      <c r="TGA54" s="80"/>
      <c r="TGB54"/>
      <c r="TGC54" s="80"/>
      <c r="TGD54"/>
      <c r="TGE54" s="80"/>
      <c r="TGF54"/>
      <c r="TGG54" s="80"/>
      <c r="TGH54"/>
      <c r="TGI54" s="80"/>
      <c r="TGJ54"/>
      <c r="TGK54" s="80"/>
      <c r="TGL54"/>
      <c r="TGM54" s="80"/>
      <c r="TGN54"/>
      <c r="TGO54" s="80"/>
      <c r="TGP54"/>
      <c r="TGQ54" s="80"/>
      <c r="TGR54"/>
      <c r="TGS54" s="80"/>
      <c r="TGT54"/>
      <c r="TGU54" s="80"/>
      <c r="TGV54"/>
      <c r="TGW54" s="80"/>
      <c r="TGX54"/>
      <c r="TGY54" s="80"/>
      <c r="TGZ54"/>
      <c r="THA54" s="80"/>
      <c r="THB54"/>
      <c r="THC54" s="80"/>
      <c r="THD54"/>
      <c r="THE54" s="80"/>
      <c r="THF54"/>
      <c r="THG54" s="80"/>
      <c r="THH54"/>
      <c r="THI54" s="80"/>
      <c r="THJ54"/>
      <c r="THK54" s="80"/>
      <c r="THL54"/>
      <c r="THM54" s="80"/>
      <c r="THN54"/>
      <c r="THO54" s="80"/>
      <c r="THP54"/>
      <c r="THQ54" s="80"/>
      <c r="THR54"/>
      <c r="THS54" s="80"/>
      <c r="THT54"/>
      <c r="THU54" s="80"/>
      <c r="THV54"/>
      <c r="THW54" s="80"/>
      <c r="THX54"/>
      <c r="THY54" s="80"/>
      <c r="THZ54"/>
      <c r="TIA54" s="80"/>
      <c r="TIB54"/>
      <c r="TIC54" s="80"/>
      <c r="TID54"/>
      <c r="TIE54" s="80"/>
      <c r="TIF54"/>
      <c r="TIG54" s="80"/>
      <c r="TIH54"/>
      <c r="TII54" s="80"/>
      <c r="TIJ54"/>
      <c r="TIK54" s="80"/>
      <c r="TIL54"/>
      <c r="TIM54" s="80"/>
      <c r="TIN54"/>
      <c r="TIO54" s="80"/>
      <c r="TIP54"/>
      <c r="TIQ54" s="80"/>
      <c r="TIR54"/>
      <c r="TIS54" s="80"/>
      <c r="TIT54"/>
      <c r="TIU54" s="80"/>
      <c r="TIV54"/>
      <c r="TIW54" s="80"/>
      <c r="TIX54"/>
      <c r="TIY54" s="80"/>
      <c r="TIZ54"/>
      <c r="TJA54" s="80"/>
      <c r="TJB54"/>
      <c r="TJC54" s="80"/>
      <c r="TJD54"/>
      <c r="TJE54" s="80"/>
      <c r="TJF54"/>
      <c r="TJG54" s="80"/>
      <c r="TJH54"/>
      <c r="TJI54" s="80"/>
      <c r="TJJ54"/>
      <c r="TJK54" s="80"/>
      <c r="TJL54"/>
      <c r="TJM54" s="80"/>
      <c r="TJN54"/>
      <c r="TJO54" s="80"/>
      <c r="TJP54"/>
      <c r="TJQ54" s="80"/>
      <c r="TJR54"/>
      <c r="TJS54" s="80"/>
      <c r="TJT54"/>
      <c r="TJU54" s="80"/>
      <c r="TJV54"/>
      <c r="TJW54" s="80"/>
      <c r="TJX54"/>
      <c r="TJY54" s="80"/>
      <c r="TJZ54"/>
      <c r="TKA54" s="80"/>
      <c r="TKB54"/>
      <c r="TKC54" s="80"/>
      <c r="TKD54"/>
      <c r="TKE54" s="80"/>
      <c r="TKF54"/>
      <c r="TKG54" s="80"/>
      <c r="TKH54"/>
      <c r="TKI54" s="80"/>
      <c r="TKJ54"/>
      <c r="TKK54" s="80"/>
      <c r="TKL54"/>
      <c r="TKM54" s="80"/>
      <c r="TKN54"/>
      <c r="TKO54" s="80"/>
      <c r="TKP54"/>
      <c r="TKQ54" s="80"/>
      <c r="TKR54"/>
      <c r="TKS54" s="80"/>
      <c r="TKT54"/>
      <c r="TKU54" s="80"/>
      <c r="TKV54"/>
      <c r="TKW54" s="80"/>
      <c r="TKX54"/>
      <c r="TKY54" s="80"/>
      <c r="TKZ54"/>
      <c r="TLA54" s="80"/>
      <c r="TLB54"/>
      <c r="TLC54" s="80"/>
      <c r="TLD54"/>
      <c r="TLE54" s="80"/>
      <c r="TLF54"/>
      <c r="TLG54" s="80"/>
      <c r="TLH54"/>
      <c r="TLI54" s="80"/>
      <c r="TLJ54"/>
      <c r="TLK54" s="80"/>
      <c r="TLL54"/>
      <c r="TLM54" s="80"/>
      <c r="TLN54"/>
      <c r="TLO54" s="80"/>
      <c r="TLP54"/>
      <c r="TLQ54" s="80"/>
      <c r="TLR54"/>
      <c r="TLS54" s="80"/>
      <c r="TLT54"/>
      <c r="TLU54" s="80"/>
      <c r="TLV54"/>
      <c r="TLW54" s="80"/>
      <c r="TLX54"/>
      <c r="TLY54" s="80"/>
      <c r="TLZ54"/>
      <c r="TMA54" s="80"/>
      <c r="TMB54"/>
      <c r="TMC54" s="80"/>
      <c r="TMD54"/>
      <c r="TME54" s="80"/>
      <c r="TMF54"/>
      <c r="TMG54" s="80"/>
      <c r="TMH54"/>
      <c r="TMI54" s="80"/>
      <c r="TMJ54"/>
      <c r="TMK54" s="80"/>
      <c r="TML54"/>
      <c r="TMM54" s="80"/>
      <c r="TMN54"/>
      <c r="TMO54" s="80"/>
      <c r="TMP54"/>
      <c r="TMQ54" s="80"/>
      <c r="TMR54"/>
      <c r="TMS54" s="80"/>
      <c r="TMT54"/>
      <c r="TMU54" s="80"/>
      <c r="TMV54"/>
      <c r="TMW54" s="80"/>
      <c r="TMX54"/>
      <c r="TMY54" s="80"/>
      <c r="TMZ54"/>
      <c r="TNA54" s="80"/>
      <c r="TNB54"/>
      <c r="TNC54" s="80"/>
      <c r="TND54"/>
      <c r="TNE54" s="80"/>
      <c r="TNF54"/>
      <c r="TNG54" s="80"/>
      <c r="TNH54"/>
      <c r="TNI54" s="80"/>
      <c r="TNJ54"/>
      <c r="TNK54" s="80"/>
      <c r="TNL54"/>
      <c r="TNM54" s="80"/>
      <c r="TNN54"/>
      <c r="TNO54" s="80"/>
      <c r="TNP54"/>
      <c r="TNQ54" s="80"/>
      <c r="TNR54"/>
      <c r="TNS54" s="80"/>
      <c r="TNT54"/>
      <c r="TNU54" s="80"/>
      <c r="TNV54"/>
      <c r="TNW54" s="80"/>
      <c r="TNX54"/>
      <c r="TNY54" s="80"/>
      <c r="TNZ54"/>
      <c r="TOA54" s="80"/>
      <c r="TOB54"/>
      <c r="TOC54" s="80"/>
      <c r="TOD54"/>
      <c r="TOE54" s="80"/>
      <c r="TOF54"/>
      <c r="TOG54" s="80"/>
      <c r="TOH54"/>
      <c r="TOI54" s="80"/>
      <c r="TOJ54"/>
      <c r="TOK54" s="80"/>
      <c r="TOL54"/>
      <c r="TOM54" s="80"/>
      <c r="TON54"/>
      <c r="TOO54" s="80"/>
      <c r="TOP54"/>
      <c r="TOQ54" s="80"/>
      <c r="TOR54"/>
      <c r="TOS54" s="80"/>
      <c r="TOT54"/>
      <c r="TOU54" s="80"/>
      <c r="TOV54"/>
      <c r="TOW54" s="80"/>
      <c r="TOX54"/>
      <c r="TOY54" s="80"/>
      <c r="TOZ54"/>
      <c r="TPA54" s="80"/>
      <c r="TPB54"/>
      <c r="TPC54" s="80"/>
      <c r="TPD54"/>
      <c r="TPE54" s="80"/>
      <c r="TPF54"/>
      <c r="TPG54" s="80"/>
      <c r="TPH54"/>
      <c r="TPI54" s="80"/>
      <c r="TPJ54"/>
      <c r="TPK54" s="80"/>
      <c r="TPL54"/>
      <c r="TPM54" s="80"/>
      <c r="TPN54"/>
      <c r="TPO54" s="80"/>
      <c r="TPP54"/>
      <c r="TPQ54" s="80"/>
      <c r="TPR54"/>
      <c r="TPS54" s="80"/>
      <c r="TPT54"/>
      <c r="TPU54" s="80"/>
      <c r="TPV54"/>
      <c r="TPW54" s="80"/>
      <c r="TPX54"/>
      <c r="TPY54" s="80"/>
      <c r="TPZ54"/>
      <c r="TQA54" s="80"/>
      <c r="TQB54"/>
      <c r="TQC54" s="80"/>
      <c r="TQD54"/>
      <c r="TQE54" s="80"/>
      <c r="TQF54"/>
      <c r="TQG54" s="80"/>
      <c r="TQH54"/>
      <c r="TQI54" s="80"/>
      <c r="TQJ54"/>
      <c r="TQK54" s="80"/>
      <c r="TQL54"/>
      <c r="TQM54" s="80"/>
      <c r="TQN54"/>
      <c r="TQO54" s="80"/>
      <c r="TQP54"/>
      <c r="TQQ54" s="80"/>
      <c r="TQR54"/>
      <c r="TQS54" s="80"/>
      <c r="TQT54"/>
      <c r="TQU54" s="80"/>
      <c r="TQV54"/>
      <c r="TQW54" s="80"/>
      <c r="TQX54"/>
      <c r="TQY54" s="80"/>
      <c r="TQZ54"/>
      <c r="TRA54" s="80"/>
      <c r="TRB54"/>
      <c r="TRC54" s="80"/>
      <c r="TRD54"/>
      <c r="TRE54" s="80"/>
      <c r="TRF54"/>
      <c r="TRG54" s="80"/>
      <c r="TRH54"/>
      <c r="TRI54" s="80"/>
      <c r="TRJ54"/>
      <c r="TRK54" s="80"/>
      <c r="TRL54"/>
      <c r="TRM54" s="80"/>
      <c r="TRN54"/>
      <c r="TRO54" s="80"/>
      <c r="TRP54"/>
      <c r="TRQ54" s="80"/>
      <c r="TRR54"/>
      <c r="TRS54" s="80"/>
      <c r="TRT54"/>
      <c r="TRU54" s="80"/>
      <c r="TRV54"/>
      <c r="TRW54" s="80"/>
      <c r="TRX54"/>
      <c r="TRY54" s="80"/>
      <c r="TRZ54"/>
      <c r="TSA54" s="80"/>
      <c r="TSB54"/>
      <c r="TSC54" s="80"/>
      <c r="TSD54"/>
      <c r="TSE54" s="80"/>
      <c r="TSF54"/>
      <c r="TSG54" s="80"/>
      <c r="TSH54"/>
      <c r="TSI54" s="80"/>
      <c r="TSJ54"/>
      <c r="TSK54" s="80"/>
      <c r="TSL54"/>
      <c r="TSM54" s="80"/>
      <c r="TSN54"/>
      <c r="TSO54" s="80"/>
      <c r="TSP54"/>
      <c r="TSQ54" s="80"/>
      <c r="TSR54"/>
      <c r="TSS54" s="80"/>
      <c r="TST54"/>
      <c r="TSU54" s="80"/>
      <c r="TSV54"/>
      <c r="TSW54" s="80"/>
      <c r="TSX54"/>
      <c r="TSY54" s="80"/>
      <c r="TSZ54"/>
      <c r="TTA54" s="80"/>
      <c r="TTB54"/>
      <c r="TTC54" s="80"/>
      <c r="TTD54"/>
      <c r="TTE54" s="80"/>
      <c r="TTF54"/>
      <c r="TTG54" s="80"/>
      <c r="TTH54"/>
      <c r="TTI54" s="80"/>
      <c r="TTJ54"/>
      <c r="TTK54" s="80"/>
      <c r="TTL54"/>
      <c r="TTM54" s="80"/>
      <c r="TTN54"/>
      <c r="TTO54" s="80"/>
      <c r="TTP54"/>
      <c r="TTQ54" s="80"/>
      <c r="TTR54"/>
      <c r="TTS54" s="80"/>
      <c r="TTT54"/>
      <c r="TTU54" s="80"/>
      <c r="TTV54"/>
      <c r="TTW54" s="80"/>
      <c r="TTX54"/>
      <c r="TTY54" s="80"/>
      <c r="TTZ54"/>
      <c r="TUA54" s="80"/>
      <c r="TUB54"/>
      <c r="TUC54" s="80"/>
      <c r="TUD54"/>
      <c r="TUE54" s="80"/>
      <c r="TUF54"/>
      <c r="TUG54" s="80"/>
      <c r="TUH54"/>
      <c r="TUI54" s="80"/>
      <c r="TUJ54"/>
      <c r="TUK54" s="80"/>
      <c r="TUL54"/>
      <c r="TUM54" s="80"/>
      <c r="TUN54"/>
      <c r="TUO54" s="80"/>
      <c r="TUP54"/>
      <c r="TUQ54" s="80"/>
      <c r="TUR54"/>
      <c r="TUS54" s="80"/>
      <c r="TUT54"/>
      <c r="TUU54" s="80"/>
      <c r="TUV54"/>
      <c r="TUW54" s="80"/>
      <c r="TUX54"/>
      <c r="TUY54" s="80"/>
      <c r="TUZ54"/>
      <c r="TVA54" s="80"/>
      <c r="TVB54"/>
      <c r="TVC54" s="80"/>
      <c r="TVD54"/>
      <c r="TVE54" s="80"/>
      <c r="TVF54"/>
      <c r="TVG54" s="80"/>
      <c r="TVH54"/>
      <c r="TVI54" s="80"/>
      <c r="TVJ54"/>
      <c r="TVK54" s="80"/>
      <c r="TVL54"/>
      <c r="TVM54" s="80"/>
      <c r="TVN54"/>
      <c r="TVO54" s="80"/>
      <c r="TVP54"/>
      <c r="TVQ54" s="80"/>
      <c r="TVR54"/>
      <c r="TVS54" s="80"/>
      <c r="TVT54"/>
      <c r="TVU54" s="80"/>
      <c r="TVV54"/>
      <c r="TVW54" s="80"/>
      <c r="TVX54"/>
      <c r="TVY54" s="80"/>
      <c r="TVZ54"/>
      <c r="TWA54" s="80"/>
      <c r="TWB54"/>
      <c r="TWC54" s="80"/>
      <c r="TWD54"/>
      <c r="TWE54" s="80"/>
      <c r="TWF54"/>
      <c r="TWG54" s="80"/>
      <c r="TWH54"/>
      <c r="TWI54" s="80"/>
      <c r="TWJ54"/>
      <c r="TWK54" s="80"/>
      <c r="TWL54"/>
      <c r="TWM54" s="80"/>
      <c r="TWN54"/>
      <c r="TWO54" s="80"/>
      <c r="TWP54"/>
      <c r="TWQ54" s="80"/>
      <c r="TWR54"/>
      <c r="TWS54" s="80"/>
      <c r="TWT54"/>
      <c r="TWU54" s="80"/>
      <c r="TWV54"/>
      <c r="TWW54" s="80"/>
      <c r="TWX54"/>
      <c r="TWY54" s="80"/>
      <c r="TWZ54"/>
      <c r="TXA54" s="80"/>
      <c r="TXB54"/>
      <c r="TXC54" s="80"/>
      <c r="TXD54"/>
      <c r="TXE54" s="80"/>
      <c r="TXF54"/>
      <c r="TXG54" s="80"/>
      <c r="TXH54"/>
      <c r="TXI54" s="80"/>
      <c r="TXJ54"/>
      <c r="TXK54" s="80"/>
      <c r="TXL54"/>
      <c r="TXM54" s="80"/>
      <c r="TXN54"/>
      <c r="TXO54" s="80"/>
      <c r="TXP54"/>
      <c r="TXQ54" s="80"/>
      <c r="TXR54"/>
      <c r="TXS54" s="80"/>
      <c r="TXT54"/>
      <c r="TXU54" s="80"/>
      <c r="TXV54"/>
      <c r="TXW54" s="80"/>
      <c r="TXX54"/>
      <c r="TXY54" s="80"/>
      <c r="TXZ54"/>
      <c r="TYA54" s="80"/>
      <c r="TYB54"/>
      <c r="TYC54" s="80"/>
      <c r="TYD54"/>
      <c r="TYE54" s="80"/>
      <c r="TYF54"/>
      <c r="TYG54" s="80"/>
      <c r="TYH54"/>
      <c r="TYI54" s="80"/>
      <c r="TYJ54"/>
      <c r="TYK54" s="80"/>
      <c r="TYL54"/>
      <c r="TYM54" s="80"/>
      <c r="TYN54"/>
      <c r="TYO54" s="80"/>
      <c r="TYP54"/>
      <c r="TYQ54" s="80"/>
      <c r="TYR54"/>
      <c r="TYS54" s="80"/>
      <c r="TYT54"/>
      <c r="TYU54" s="80"/>
      <c r="TYV54"/>
      <c r="TYW54" s="80"/>
      <c r="TYX54"/>
      <c r="TYY54" s="80"/>
      <c r="TYZ54"/>
      <c r="TZA54" s="80"/>
      <c r="TZB54"/>
      <c r="TZC54" s="80"/>
      <c r="TZD54"/>
      <c r="TZE54" s="80"/>
      <c r="TZF54"/>
      <c r="TZG54" s="80"/>
      <c r="TZH54"/>
      <c r="TZI54" s="80"/>
      <c r="TZJ54"/>
      <c r="TZK54" s="80"/>
      <c r="TZL54"/>
      <c r="TZM54" s="80"/>
      <c r="TZN54"/>
      <c r="TZO54" s="80"/>
      <c r="TZP54"/>
      <c r="TZQ54" s="80"/>
      <c r="TZR54"/>
      <c r="TZS54" s="80"/>
      <c r="TZT54"/>
      <c r="TZU54" s="80"/>
      <c r="TZV54"/>
      <c r="TZW54" s="80"/>
      <c r="TZX54"/>
      <c r="TZY54" s="80"/>
      <c r="TZZ54"/>
      <c r="UAA54" s="80"/>
      <c r="UAB54"/>
      <c r="UAC54" s="80"/>
      <c r="UAD54"/>
      <c r="UAE54" s="80"/>
      <c r="UAF54"/>
      <c r="UAG54" s="80"/>
      <c r="UAH54"/>
      <c r="UAI54" s="80"/>
      <c r="UAJ54"/>
      <c r="UAK54" s="80"/>
      <c r="UAL54"/>
      <c r="UAM54" s="80"/>
      <c r="UAN54"/>
      <c r="UAO54" s="80"/>
      <c r="UAP54"/>
      <c r="UAQ54" s="80"/>
      <c r="UAR54"/>
      <c r="UAS54" s="80"/>
      <c r="UAT54"/>
      <c r="UAU54" s="80"/>
      <c r="UAV54"/>
      <c r="UAW54" s="80"/>
      <c r="UAX54"/>
      <c r="UAY54" s="80"/>
      <c r="UAZ54"/>
      <c r="UBA54" s="80"/>
      <c r="UBB54"/>
      <c r="UBC54" s="80"/>
      <c r="UBD54"/>
      <c r="UBE54" s="80"/>
      <c r="UBF54"/>
      <c r="UBG54" s="80"/>
      <c r="UBH54"/>
      <c r="UBI54" s="80"/>
      <c r="UBJ54"/>
      <c r="UBK54" s="80"/>
      <c r="UBL54"/>
      <c r="UBM54" s="80"/>
      <c r="UBN54"/>
      <c r="UBO54" s="80"/>
      <c r="UBP54"/>
      <c r="UBQ54" s="80"/>
      <c r="UBR54"/>
      <c r="UBS54" s="80"/>
      <c r="UBT54"/>
      <c r="UBU54" s="80"/>
      <c r="UBV54"/>
      <c r="UBW54" s="80"/>
      <c r="UBX54"/>
      <c r="UBY54" s="80"/>
      <c r="UBZ54"/>
      <c r="UCA54" s="80"/>
      <c r="UCB54"/>
      <c r="UCC54" s="80"/>
      <c r="UCD54"/>
      <c r="UCE54" s="80"/>
      <c r="UCF54"/>
      <c r="UCG54" s="80"/>
      <c r="UCH54"/>
      <c r="UCI54" s="80"/>
      <c r="UCJ54"/>
      <c r="UCK54" s="80"/>
      <c r="UCL54"/>
      <c r="UCM54" s="80"/>
      <c r="UCN54"/>
      <c r="UCO54" s="80"/>
      <c r="UCP54"/>
      <c r="UCQ54" s="80"/>
      <c r="UCR54"/>
      <c r="UCS54" s="80"/>
      <c r="UCT54"/>
      <c r="UCU54" s="80"/>
      <c r="UCV54"/>
      <c r="UCW54" s="80"/>
      <c r="UCX54"/>
      <c r="UCY54" s="80"/>
      <c r="UCZ54"/>
      <c r="UDA54" s="80"/>
      <c r="UDB54"/>
      <c r="UDC54" s="80"/>
      <c r="UDD54"/>
      <c r="UDE54" s="80"/>
      <c r="UDF54"/>
      <c r="UDG54" s="80"/>
      <c r="UDH54"/>
      <c r="UDI54" s="80"/>
      <c r="UDJ54"/>
      <c r="UDK54" s="80"/>
      <c r="UDL54"/>
      <c r="UDM54" s="80"/>
      <c r="UDN54"/>
      <c r="UDO54" s="80"/>
      <c r="UDP54"/>
      <c r="UDQ54" s="80"/>
      <c r="UDR54"/>
      <c r="UDS54" s="80"/>
      <c r="UDT54"/>
      <c r="UDU54" s="80"/>
      <c r="UDV54"/>
      <c r="UDW54" s="80"/>
      <c r="UDX54"/>
      <c r="UDY54" s="80"/>
      <c r="UDZ54"/>
      <c r="UEA54" s="80"/>
      <c r="UEB54"/>
      <c r="UEC54" s="80"/>
      <c r="UED54"/>
      <c r="UEE54" s="80"/>
      <c r="UEF54"/>
      <c r="UEG54" s="80"/>
      <c r="UEH54"/>
      <c r="UEI54" s="80"/>
      <c r="UEJ54"/>
      <c r="UEK54" s="80"/>
      <c r="UEL54"/>
      <c r="UEM54" s="80"/>
      <c r="UEN54"/>
      <c r="UEO54" s="80"/>
      <c r="UEP54"/>
      <c r="UEQ54" s="80"/>
      <c r="UER54"/>
      <c r="UES54" s="80"/>
      <c r="UET54"/>
      <c r="UEU54" s="80"/>
      <c r="UEV54"/>
      <c r="UEW54" s="80"/>
      <c r="UEX54"/>
      <c r="UEY54" s="80"/>
      <c r="UEZ54"/>
      <c r="UFA54" s="80"/>
      <c r="UFB54"/>
      <c r="UFC54" s="80"/>
      <c r="UFD54"/>
      <c r="UFE54" s="80"/>
      <c r="UFF54"/>
      <c r="UFG54" s="80"/>
      <c r="UFH54"/>
      <c r="UFI54" s="80"/>
      <c r="UFJ54"/>
      <c r="UFK54" s="80"/>
      <c r="UFL54"/>
      <c r="UFM54" s="80"/>
      <c r="UFN54"/>
      <c r="UFO54" s="80"/>
      <c r="UFP54"/>
      <c r="UFQ54" s="80"/>
      <c r="UFR54"/>
      <c r="UFS54" s="80"/>
      <c r="UFT54"/>
      <c r="UFU54" s="80"/>
      <c r="UFV54"/>
      <c r="UFW54" s="80"/>
      <c r="UFX54"/>
      <c r="UFY54" s="80"/>
      <c r="UFZ54"/>
      <c r="UGA54" s="80"/>
      <c r="UGB54"/>
      <c r="UGC54" s="80"/>
      <c r="UGD54"/>
      <c r="UGE54" s="80"/>
      <c r="UGF54"/>
      <c r="UGG54" s="80"/>
      <c r="UGH54"/>
      <c r="UGI54" s="80"/>
      <c r="UGJ54"/>
      <c r="UGK54" s="80"/>
      <c r="UGL54"/>
      <c r="UGM54" s="80"/>
      <c r="UGN54"/>
      <c r="UGO54" s="80"/>
      <c r="UGP54"/>
      <c r="UGQ54" s="80"/>
      <c r="UGR54"/>
      <c r="UGS54" s="80"/>
      <c r="UGT54"/>
      <c r="UGU54" s="80"/>
      <c r="UGV54"/>
      <c r="UGW54" s="80"/>
      <c r="UGX54"/>
      <c r="UGY54" s="80"/>
      <c r="UGZ54"/>
      <c r="UHA54" s="80"/>
      <c r="UHB54"/>
      <c r="UHC54" s="80"/>
      <c r="UHD54"/>
      <c r="UHE54" s="80"/>
      <c r="UHF54"/>
      <c r="UHG54" s="80"/>
      <c r="UHH54"/>
      <c r="UHI54" s="80"/>
      <c r="UHJ54"/>
      <c r="UHK54" s="80"/>
      <c r="UHL54"/>
      <c r="UHM54" s="80"/>
      <c r="UHN54"/>
      <c r="UHO54" s="80"/>
      <c r="UHP54"/>
      <c r="UHQ54" s="80"/>
      <c r="UHR54"/>
      <c r="UHS54" s="80"/>
      <c r="UHT54"/>
      <c r="UHU54" s="80"/>
      <c r="UHV54"/>
      <c r="UHW54" s="80"/>
      <c r="UHX54"/>
      <c r="UHY54" s="80"/>
      <c r="UHZ54"/>
      <c r="UIA54" s="80"/>
      <c r="UIB54"/>
      <c r="UIC54" s="80"/>
      <c r="UID54"/>
      <c r="UIE54" s="80"/>
      <c r="UIF54"/>
      <c r="UIG54" s="80"/>
      <c r="UIH54"/>
      <c r="UII54" s="80"/>
      <c r="UIJ54"/>
      <c r="UIK54" s="80"/>
      <c r="UIL54"/>
      <c r="UIM54" s="80"/>
      <c r="UIN54"/>
      <c r="UIO54" s="80"/>
      <c r="UIP54"/>
      <c r="UIQ54" s="80"/>
      <c r="UIR54"/>
      <c r="UIS54" s="80"/>
      <c r="UIT54"/>
      <c r="UIU54" s="80"/>
      <c r="UIV54"/>
      <c r="UIW54" s="80"/>
      <c r="UIX54"/>
      <c r="UIY54" s="80"/>
      <c r="UIZ54"/>
      <c r="UJA54" s="80"/>
      <c r="UJB54"/>
      <c r="UJC54" s="80"/>
      <c r="UJD54"/>
      <c r="UJE54" s="80"/>
      <c r="UJF54"/>
      <c r="UJG54" s="80"/>
      <c r="UJH54"/>
      <c r="UJI54" s="80"/>
      <c r="UJJ54"/>
      <c r="UJK54" s="80"/>
      <c r="UJL54"/>
      <c r="UJM54" s="80"/>
      <c r="UJN54"/>
      <c r="UJO54" s="80"/>
      <c r="UJP54"/>
      <c r="UJQ54" s="80"/>
      <c r="UJR54"/>
      <c r="UJS54" s="80"/>
      <c r="UJT54"/>
      <c r="UJU54" s="80"/>
      <c r="UJV54"/>
      <c r="UJW54" s="80"/>
      <c r="UJX54"/>
      <c r="UJY54" s="80"/>
      <c r="UJZ54"/>
      <c r="UKA54" s="80"/>
      <c r="UKB54"/>
      <c r="UKC54" s="80"/>
      <c r="UKD54"/>
      <c r="UKE54" s="80"/>
      <c r="UKF54"/>
      <c r="UKG54" s="80"/>
      <c r="UKH54"/>
      <c r="UKI54" s="80"/>
      <c r="UKJ54"/>
      <c r="UKK54" s="80"/>
      <c r="UKL54"/>
      <c r="UKM54" s="80"/>
      <c r="UKN54"/>
      <c r="UKO54" s="80"/>
      <c r="UKP54"/>
      <c r="UKQ54" s="80"/>
      <c r="UKR54"/>
      <c r="UKS54" s="80"/>
      <c r="UKT54"/>
      <c r="UKU54" s="80"/>
      <c r="UKV54"/>
      <c r="UKW54" s="80"/>
      <c r="UKX54"/>
      <c r="UKY54" s="80"/>
      <c r="UKZ54"/>
      <c r="ULA54" s="80"/>
      <c r="ULB54"/>
      <c r="ULC54" s="80"/>
      <c r="ULD54"/>
      <c r="ULE54" s="80"/>
      <c r="ULF54"/>
      <c r="ULG54" s="80"/>
      <c r="ULH54"/>
      <c r="ULI54" s="80"/>
      <c r="ULJ54"/>
      <c r="ULK54" s="80"/>
      <c r="ULL54"/>
      <c r="ULM54" s="80"/>
      <c r="ULN54"/>
      <c r="ULO54" s="80"/>
      <c r="ULP54"/>
      <c r="ULQ54" s="80"/>
      <c r="ULR54"/>
      <c r="ULS54" s="80"/>
      <c r="ULT54"/>
      <c r="ULU54" s="80"/>
      <c r="ULV54"/>
      <c r="ULW54" s="80"/>
      <c r="ULX54"/>
      <c r="ULY54" s="80"/>
      <c r="ULZ54"/>
      <c r="UMA54" s="80"/>
      <c r="UMB54"/>
      <c r="UMC54" s="80"/>
      <c r="UMD54"/>
      <c r="UME54" s="80"/>
      <c r="UMF54"/>
      <c r="UMG54" s="80"/>
      <c r="UMH54"/>
      <c r="UMI54" s="80"/>
      <c r="UMJ54"/>
      <c r="UMK54" s="80"/>
      <c r="UML54"/>
      <c r="UMM54" s="80"/>
      <c r="UMN54"/>
      <c r="UMO54" s="80"/>
      <c r="UMP54"/>
      <c r="UMQ54" s="80"/>
      <c r="UMR54"/>
      <c r="UMS54" s="80"/>
      <c r="UMT54"/>
      <c r="UMU54" s="80"/>
      <c r="UMV54"/>
      <c r="UMW54" s="80"/>
      <c r="UMX54"/>
      <c r="UMY54" s="80"/>
      <c r="UMZ54"/>
      <c r="UNA54" s="80"/>
      <c r="UNB54"/>
      <c r="UNC54" s="80"/>
      <c r="UND54"/>
      <c r="UNE54" s="80"/>
      <c r="UNF54"/>
      <c r="UNG54" s="80"/>
      <c r="UNH54"/>
      <c r="UNI54" s="80"/>
      <c r="UNJ54"/>
      <c r="UNK54" s="80"/>
      <c r="UNL54"/>
      <c r="UNM54" s="80"/>
      <c r="UNN54"/>
      <c r="UNO54" s="80"/>
      <c r="UNP54"/>
      <c r="UNQ54" s="80"/>
      <c r="UNR54"/>
      <c r="UNS54" s="80"/>
      <c r="UNT54"/>
      <c r="UNU54" s="80"/>
      <c r="UNV54"/>
      <c r="UNW54" s="80"/>
      <c r="UNX54"/>
      <c r="UNY54" s="80"/>
      <c r="UNZ54"/>
      <c r="UOA54" s="80"/>
      <c r="UOB54"/>
      <c r="UOC54" s="80"/>
      <c r="UOD54"/>
      <c r="UOE54" s="80"/>
      <c r="UOF54"/>
      <c r="UOG54" s="80"/>
      <c r="UOH54"/>
      <c r="UOI54" s="80"/>
      <c r="UOJ54"/>
      <c r="UOK54" s="80"/>
      <c r="UOL54"/>
      <c r="UOM54" s="80"/>
      <c r="UON54"/>
      <c r="UOO54" s="80"/>
      <c r="UOP54"/>
      <c r="UOQ54" s="80"/>
      <c r="UOR54"/>
      <c r="UOS54" s="80"/>
      <c r="UOT54"/>
      <c r="UOU54" s="80"/>
      <c r="UOV54"/>
      <c r="UOW54" s="80"/>
      <c r="UOX54"/>
      <c r="UOY54" s="80"/>
      <c r="UOZ54"/>
      <c r="UPA54" s="80"/>
      <c r="UPB54"/>
      <c r="UPC54" s="80"/>
      <c r="UPD54"/>
      <c r="UPE54" s="80"/>
      <c r="UPF54"/>
      <c r="UPG54" s="80"/>
      <c r="UPH54"/>
      <c r="UPI54" s="80"/>
      <c r="UPJ54"/>
      <c r="UPK54" s="80"/>
      <c r="UPL54"/>
      <c r="UPM54" s="80"/>
      <c r="UPN54"/>
      <c r="UPO54" s="80"/>
      <c r="UPP54"/>
      <c r="UPQ54" s="80"/>
      <c r="UPR54"/>
      <c r="UPS54" s="80"/>
      <c r="UPT54"/>
      <c r="UPU54" s="80"/>
      <c r="UPV54"/>
      <c r="UPW54" s="80"/>
      <c r="UPX54"/>
      <c r="UPY54" s="80"/>
      <c r="UPZ54"/>
      <c r="UQA54" s="80"/>
      <c r="UQB54"/>
      <c r="UQC54" s="80"/>
      <c r="UQD54"/>
      <c r="UQE54" s="80"/>
      <c r="UQF54"/>
      <c r="UQG54" s="80"/>
      <c r="UQH54"/>
      <c r="UQI54" s="80"/>
      <c r="UQJ54"/>
      <c r="UQK54" s="80"/>
      <c r="UQL54"/>
      <c r="UQM54" s="80"/>
      <c r="UQN54"/>
      <c r="UQO54" s="80"/>
      <c r="UQP54"/>
      <c r="UQQ54" s="80"/>
      <c r="UQR54"/>
      <c r="UQS54" s="80"/>
      <c r="UQT54"/>
      <c r="UQU54" s="80"/>
      <c r="UQV54"/>
      <c r="UQW54" s="80"/>
      <c r="UQX54"/>
      <c r="UQY54" s="80"/>
      <c r="UQZ54"/>
      <c r="URA54" s="80"/>
      <c r="URB54"/>
      <c r="URC54" s="80"/>
      <c r="URD54"/>
      <c r="URE54" s="80"/>
      <c r="URF54"/>
      <c r="URG54" s="80"/>
      <c r="URH54"/>
      <c r="URI54" s="80"/>
      <c r="URJ54"/>
      <c r="URK54" s="80"/>
      <c r="URL54"/>
      <c r="URM54" s="80"/>
      <c r="URN54"/>
      <c r="URO54" s="80"/>
      <c r="URP54"/>
      <c r="URQ54" s="80"/>
      <c r="URR54"/>
      <c r="URS54" s="80"/>
      <c r="URT54"/>
      <c r="URU54" s="80"/>
      <c r="URV54"/>
      <c r="URW54" s="80"/>
      <c r="URX54"/>
      <c r="URY54" s="80"/>
      <c r="URZ54"/>
      <c r="USA54" s="80"/>
      <c r="USB54"/>
      <c r="USC54" s="80"/>
      <c r="USD54"/>
      <c r="USE54" s="80"/>
      <c r="USF54"/>
      <c r="USG54" s="80"/>
      <c r="USH54"/>
      <c r="USI54" s="80"/>
      <c r="USJ54"/>
      <c r="USK54" s="80"/>
      <c r="USL54"/>
      <c r="USM54" s="80"/>
      <c r="USN54"/>
      <c r="USO54" s="80"/>
      <c r="USP54"/>
      <c r="USQ54" s="80"/>
      <c r="USR54"/>
      <c r="USS54" s="80"/>
      <c r="UST54"/>
      <c r="USU54" s="80"/>
      <c r="USV54"/>
      <c r="USW54" s="80"/>
      <c r="USX54"/>
      <c r="USY54" s="80"/>
      <c r="USZ54"/>
      <c r="UTA54" s="80"/>
      <c r="UTB54"/>
      <c r="UTC54" s="80"/>
      <c r="UTD54"/>
      <c r="UTE54" s="80"/>
      <c r="UTF54"/>
      <c r="UTG54" s="80"/>
      <c r="UTH54"/>
      <c r="UTI54" s="80"/>
      <c r="UTJ54"/>
      <c r="UTK54" s="80"/>
      <c r="UTL54"/>
      <c r="UTM54" s="80"/>
      <c r="UTN54"/>
      <c r="UTO54" s="80"/>
      <c r="UTP54"/>
      <c r="UTQ54" s="80"/>
      <c r="UTR54"/>
      <c r="UTS54" s="80"/>
      <c r="UTT54"/>
      <c r="UTU54" s="80"/>
      <c r="UTV54"/>
      <c r="UTW54" s="80"/>
      <c r="UTX54"/>
      <c r="UTY54" s="80"/>
      <c r="UTZ54"/>
      <c r="UUA54" s="80"/>
      <c r="UUB54"/>
      <c r="UUC54" s="80"/>
      <c r="UUD54"/>
      <c r="UUE54" s="80"/>
      <c r="UUF54"/>
      <c r="UUG54" s="80"/>
      <c r="UUH54"/>
      <c r="UUI54" s="80"/>
      <c r="UUJ54"/>
      <c r="UUK54" s="80"/>
      <c r="UUL54"/>
      <c r="UUM54" s="80"/>
      <c r="UUN54"/>
      <c r="UUO54" s="80"/>
      <c r="UUP54"/>
      <c r="UUQ54" s="80"/>
      <c r="UUR54"/>
      <c r="UUS54" s="80"/>
      <c r="UUT54"/>
      <c r="UUU54" s="80"/>
      <c r="UUV54"/>
      <c r="UUW54" s="80"/>
      <c r="UUX54"/>
      <c r="UUY54" s="80"/>
      <c r="UUZ54"/>
      <c r="UVA54" s="80"/>
      <c r="UVB54"/>
      <c r="UVC54" s="80"/>
      <c r="UVD54"/>
      <c r="UVE54" s="80"/>
      <c r="UVF54"/>
      <c r="UVG54" s="80"/>
      <c r="UVH54"/>
      <c r="UVI54" s="80"/>
      <c r="UVJ54"/>
      <c r="UVK54" s="80"/>
      <c r="UVL54"/>
      <c r="UVM54" s="80"/>
      <c r="UVN54"/>
      <c r="UVO54" s="80"/>
      <c r="UVP54"/>
      <c r="UVQ54" s="80"/>
      <c r="UVR54"/>
      <c r="UVS54" s="80"/>
      <c r="UVT54"/>
      <c r="UVU54" s="80"/>
      <c r="UVV54"/>
      <c r="UVW54" s="80"/>
      <c r="UVX54"/>
      <c r="UVY54" s="80"/>
      <c r="UVZ54"/>
      <c r="UWA54" s="80"/>
      <c r="UWB54"/>
      <c r="UWC54" s="80"/>
      <c r="UWD54"/>
      <c r="UWE54" s="80"/>
      <c r="UWF54"/>
      <c r="UWG54" s="80"/>
      <c r="UWH54"/>
      <c r="UWI54" s="80"/>
      <c r="UWJ54"/>
      <c r="UWK54" s="80"/>
      <c r="UWL54"/>
      <c r="UWM54" s="80"/>
      <c r="UWN54"/>
      <c r="UWO54" s="80"/>
      <c r="UWP54"/>
      <c r="UWQ54" s="80"/>
      <c r="UWR54"/>
      <c r="UWS54" s="80"/>
      <c r="UWT54"/>
      <c r="UWU54" s="80"/>
      <c r="UWV54"/>
      <c r="UWW54" s="80"/>
      <c r="UWX54"/>
      <c r="UWY54" s="80"/>
      <c r="UWZ54"/>
      <c r="UXA54" s="80"/>
      <c r="UXB54"/>
      <c r="UXC54" s="80"/>
      <c r="UXD54"/>
      <c r="UXE54" s="80"/>
      <c r="UXF54"/>
      <c r="UXG54" s="80"/>
      <c r="UXH54"/>
      <c r="UXI54" s="80"/>
      <c r="UXJ54"/>
      <c r="UXK54" s="80"/>
      <c r="UXL54"/>
      <c r="UXM54" s="80"/>
      <c r="UXN54"/>
      <c r="UXO54" s="80"/>
      <c r="UXP54"/>
      <c r="UXQ54" s="80"/>
      <c r="UXR54"/>
      <c r="UXS54" s="80"/>
      <c r="UXT54"/>
      <c r="UXU54" s="80"/>
      <c r="UXV54"/>
      <c r="UXW54" s="80"/>
      <c r="UXX54"/>
      <c r="UXY54" s="80"/>
      <c r="UXZ54"/>
      <c r="UYA54" s="80"/>
      <c r="UYB54"/>
      <c r="UYC54" s="80"/>
      <c r="UYD54"/>
      <c r="UYE54" s="80"/>
      <c r="UYF54"/>
      <c r="UYG54" s="80"/>
      <c r="UYH54"/>
      <c r="UYI54" s="80"/>
      <c r="UYJ54"/>
      <c r="UYK54" s="80"/>
      <c r="UYL54"/>
      <c r="UYM54" s="80"/>
      <c r="UYN54"/>
      <c r="UYO54" s="80"/>
      <c r="UYP54"/>
      <c r="UYQ54" s="80"/>
      <c r="UYR54"/>
      <c r="UYS54" s="80"/>
      <c r="UYT54"/>
      <c r="UYU54" s="80"/>
      <c r="UYV54"/>
      <c r="UYW54" s="80"/>
      <c r="UYX54"/>
      <c r="UYY54" s="80"/>
      <c r="UYZ54"/>
      <c r="UZA54" s="80"/>
      <c r="UZB54"/>
      <c r="UZC54" s="80"/>
      <c r="UZD54"/>
      <c r="UZE54" s="80"/>
      <c r="UZF54"/>
      <c r="UZG54" s="80"/>
      <c r="UZH54"/>
      <c r="UZI54" s="80"/>
      <c r="UZJ54"/>
      <c r="UZK54" s="80"/>
      <c r="UZL54"/>
      <c r="UZM54" s="80"/>
      <c r="UZN54"/>
      <c r="UZO54" s="80"/>
      <c r="UZP54"/>
      <c r="UZQ54" s="80"/>
      <c r="UZR54"/>
      <c r="UZS54" s="80"/>
      <c r="UZT54"/>
      <c r="UZU54" s="80"/>
      <c r="UZV54"/>
      <c r="UZW54" s="80"/>
      <c r="UZX54"/>
      <c r="UZY54" s="80"/>
      <c r="UZZ54"/>
      <c r="VAA54" s="80"/>
      <c r="VAB54"/>
      <c r="VAC54" s="80"/>
      <c r="VAD54"/>
      <c r="VAE54" s="80"/>
      <c r="VAF54"/>
      <c r="VAG54" s="80"/>
      <c r="VAH54"/>
      <c r="VAI54" s="80"/>
      <c r="VAJ54"/>
      <c r="VAK54" s="80"/>
      <c r="VAL54"/>
      <c r="VAM54" s="80"/>
      <c r="VAN54"/>
      <c r="VAO54" s="80"/>
      <c r="VAP54"/>
      <c r="VAQ54" s="80"/>
      <c r="VAR54"/>
      <c r="VAS54" s="80"/>
      <c r="VAT54"/>
      <c r="VAU54" s="80"/>
      <c r="VAV54"/>
      <c r="VAW54" s="80"/>
      <c r="VAX54"/>
      <c r="VAY54" s="80"/>
      <c r="VAZ54"/>
      <c r="VBA54" s="80"/>
      <c r="VBB54"/>
      <c r="VBC54" s="80"/>
      <c r="VBD54"/>
      <c r="VBE54" s="80"/>
      <c r="VBF54"/>
      <c r="VBG54" s="80"/>
      <c r="VBH54"/>
      <c r="VBI54" s="80"/>
      <c r="VBJ54"/>
      <c r="VBK54" s="80"/>
      <c r="VBL54"/>
      <c r="VBM54" s="80"/>
      <c r="VBN54"/>
      <c r="VBO54" s="80"/>
      <c r="VBP54"/>
      <c r="VBQ54" s="80"/>
      <c r="VBR54"/>
      <c r="VBS54" s="80"/>
      <c r="VBT54"/>
      <c r="VBU54" s="80"/>
      <c r="VBV54"/>
      <c r="VBW54" s="80"/>
      <c r="VBX54"/>
      <c r="VBY54" s="80"/>
      <c r="VBZ54"/>
      <c r="VCA54" s="80"/>
      <c r="VCB54"/>
      <c r="VCC54" s="80"/>
      <c r="VCD54"/>
      <c r="VCE54" s="80"/>
      <c r="VCF54"/>
      <c r="VCG54" s="80"/>
      <c r="VCH54"/>
      <c r="VCI54" s="80"/>
      <c r="VCJ54"/>
      <c r="VCK54" s="80"/>
      <c r="VCL54"/>
      <c r="VCM54" s="80"/>
      <c r="VCN54"/>
      <c r="VCO54" s="80"/>
      <c r="VCP54"/>
      <c r="VCQ54" s="80"/>
      <c r="VCR54"/>
      <c r="VCS54" s="80"/>
      <c r="VCT54"/>
      <c r="VCU54" s="80"/>
      <c r="VCV54"/>
      <c r="VCW54" s="80"/>
      <c r="VCX54"/>
      <c r="VCY54" s="80"/>
      <c r="VCZ54"/>
      <c r="VDA54" s="80"/>
      <c r="VDB54"/>
      <c r="VDC54" s="80"/>
      <c r="VDD54"/>
      <c r="VDE54" s="80"/>
      <c r="VDF54"/>
      <c r="VDG54" s="80"/>
      <c r="VDH54"/>
      <c r="VDI54" s="80"/>
      <c r="VDJ54"/>
      <c r="VDK54" s="80"/>
      <c r="VDL54"/>
      <c r="VDM54" s="80"/>
      <c r="VDN54"/>
      <c r="VDO54" s="80"/>
      <c r="VDP54"/>
      <c r="VDQ54" s="80"/>
      <c r="VDR54"/>
      <c r="VDS54" s="80"/>
      <c r="VDT54"/>
      <c r="VDU54" s="80"/>
      <c r="VDV54"/>
      <c r="VDW54" s="80"/>
      <c r="VDX54"/>
      <c r="VDY54" s="80"/>
      <c r="VDZ54"/>
      <c r="VEA54" s="80"/>
      <c r="VEB54"/>
      <c r="VEC54" s="80"/>
      <c r="VED54"/>
      <c r="VEE54" s="80"/>
      <c r="VEF54"/>
      <c r="VEG54" s="80"/>
      <c r="VEH54"/>
      <c r="VEI54" s="80"/>
      <c r="VEJ54"/>
      <c r="VEK54" s="80"/>
      <c r="VEL54"/>
      <c r="VEM54" s="80"/>
      <c r="VEN54"/>
      <c r="VEO54" s="80"/>
      <c r="VEP54"/>
      <c r="VEQ54" s="80"/>
      <c r="VER54"/>
      <c r="VES54" s="80"/>
      <c r="VET54"/>
      <c r="VEU54" s="80"/>
      <c r="VEV54"/>
      <c r="VEW54" s="80"/>
      <c r="VEX54"/>
      <c r="VEY54" s="80"/>
      <c r="VEZ54"/>
      <c r="VFA54" s="80"/>
      <c r="VFB54"/>
      <c r="VFC54" s="80"/>
      <c r="VFD54"/>
      <c r="VFE54" s="80"/>
      <c r="VFF54"/>
      <c r="VFG54" s="80"/>
      <c r="VFH54"/>
      <c r="VFI54" s="80"/>
      <c r="VFJ54"/>
      <c r="VFK54" s="80"/>
      <c r="VFL54"/>
      <c r="VFM54" s="80"/>
      <c r="VFN54"/>
      <c r="VFO54" s="80"/>
      <c r="VFP54"/>
      <c r="VFQ54" s="80"/>
      <c r="VFR54"/>
      <c r="VFS54" s="80"/>
      <c r="VFT54"/>
      <c r="VFU54" s="80"/>
      <c r="VFV54"/>
      <c r="VFW54" s="80"/>
      <c r="VFX54"/>
      <c r="VFY54" s="80"/>
      <c r="VFZ54"/>
      <c r="VGA54" s="80"/>
      <c r="VGB54"/>
      <c r="VGC54" s="80"/>
      <c r="VGD54"/>
      <c r="VGE54" s="80"/>
      <c r="VGF54"/>
      <c r="VGG54" s="80"/>
      <c r="VGH54"/>
      <c r="VGI54" s="80"/>
      <c r="VGJ54"/>
      <c r="VGK54" s="80"/>
      <c r="VGL54"/>
      <c r="VGM54" s="80"/>
      <c r="VGN54"/>
      <c r="VGO54" s="80"/>
      <c r="VGP54"/>
      <c r="VGQ54" s="80"/>
      <c r="VGR54"/>
      <c r="VGS54" s="80"/>
      <c r="VGT54"/>
      <c r="VGU54" s="80"/>
      <c r="VGV54"/>
      <c r="VGW54" s="80"/>
      <c r="VGX54"/>
      <c r="VGY54" s="80"/>
      <c r="VGZ54"/>
      <c r="VHA54" s="80"/>
      <c r="VHB54"/>
      <c r="VHC54" s="80"/>
      <c r="VHD54"/>
      <c r="VHE54" s="80"/>
      <c r="VHF54"/>
      <c r="VHG54" s="80"/>
      <c r="VHH54"/>
      <c r="VHI54" s="80"/>
      <c r="VHJ54"/>
      <c r="VHK54" s="80"/>
      <c r="VHL54"/>
      <c r="VHM54" s="80"/>
      <c r="VHN54"/>
      <c r="VHO54" s="80"/>
      <c r="VHP54"/>
      <c r="VHQ54" s="80"/>
      <c r="VHR54"/>
      <c r="VHS54" s="80"/>
      <c r="VHT54"/>
      <c r="VHU54" s="80"/>
      <c r="VHV54"/>
      <c r="VHW54" s="80"/>
      <c r="VHX54"/>
      <c r="VHY54" s="80"/>
      <c r="VHZ54"/>
      <c r="VIA54" s="80"/>
      <c r="VIB54"/>
      <c r="VIC54" s="80"/>
      <c r="VID54"/>
      <c r="VIE54" s="80"/>
      <c r="VIF54"/>
      <c r="VIG54" s="80"/>
      <c r="VIH54"/>
      <c r="VII54" s="80"/>
      <c r="VIJ54"/>
      <c r="VIK54" s="80"/>
      <c r="VIL54"/>
      <c r="VIM54" s="80"/>
      <c r="VIN54"/>
      <c r="VIO54" s="80"/>
      <c r="VIP54"/>
      <c r="VIQ54" s="80"/>
      <c r="VIR54"/>
      <c r="VIS54" s="80"/>
      <c r="VIT54"/>
      <c r="VIU54" s="80"/>
      <c r="VIV54"/>
      <c r="VIW54" s="80"/>
      <c r="VIX54"/>
      <c r="VIY54" s="80"/>
      <c r="VIZ54"/>
      <c r="VJA54" s="80"/>
      <c r="VJB54"/>
      <c r="VJC54" s="80"/>
      <c r="VJD54"/>
      <c r="VJE54" s="80"/>
      <c r="VJF54"/>
      <c r="VJG54" s="80"/>
      <c r="VJH54"/>
      <c r="VJI54" s="80"/>
      <c r="VJJ54"/>
      <c r="VJK54" s="80"/>
      <c r="VJL54"/>
      <c r="VJM54" s="80"/>
      <c r="VJN54"/>
      <c r="VJO54" s="80"/>
      <c r="VJP54"/>
      <c r="VJQ54" s="80"/>
      <c r="VJR54"/>
      <c r="VJS54" s="80"/>
      <c r="VJT54"/>
      <c r="VJU54" s="80"/>
      <c r="VJV54"/>
      <c r="VJW54" s="80"/>
      <c r="VJX54"/>
      <c r="VJY54" s="80"/>
      <c r="VJZ54"/>
      <c r="VKA54" s="80"/>
      <c r="VKB54"/>
      <c r="VKC54" s="80"/>
      <c r="VKD54"/>
      <c r="VKE54" s="80"/>
      <c r="VKF54"/>
      <c r="VKG54" s="80"/>
      <c r="VKH54"/>
      <c r="VKI54" s="80"/>
      <c r="VKJ54"/>
      <c r="VKK54" s="80"/>
      <c r="VKL54"/>
      <c r="VKM54" s="80"/>
      <c r="VKN54"/>
      <c r="VKO54" s="80"/>
      <c r="VKP54"/>
      <c r="VKQ54" s="80"/>
      <c r="VKR54"/>
      <c r="VKS54" s="80"/>
      <c r="VKT54"/>
      <c r="VKU54" s="80"/>
      <c r="VKV54"/>
      <c r="VKW54" s="80"/>
      <c r="VKX54"/>
      <c r="VKY54" s="80"/>
      <c r="VKZ54"/>
      <c r="VLA54" s="80"/>
      <c r="VLB54"/>
      <c r="VLC54" s="80"/>
      <c r="VLD54"/>
      <c r="VLE54" s="80"/>
      <c r="VLF54"/>
      <c r="VLG54" s="80"/>
      <c r="VLH54"/>
      <c r="VLI54" s="80"/>
      <c r="VLJ54"/>
      <c r="VLK54" s="80"/>
      <c r="VLL54"/>
      <c r="VLM54" s="80"/>
      <c r="VLN54"/>
      <c r="VLO54" s="80"/>
      <c r="VLP54"/>
      <c r="VLQ54" s="80"/>
      <c r="VLR54"/>
      <c r="VLS54" s="80"/>
      <c r="VLT54"/>
      <c r="VLU54" s="80"/>
      <c r="VLV54"/>
      <c r="VLW54" s="80"/>
      <c r="VLX54"/>
      <c r="VLY54" s="80"/>
      <c r="VLZ54"/>
      <c r="VMA54" s="80"/>
      <c r="VMB54"/>
      <c r="VMC54" s="80"/>
      <c r="VMD54"/>
      <c r="VME54" s="80"/>
      <c r="VMF54"/>
      <c r="VMG54" s="80"/>
      <c r="VMH54"/>
      <c r="VMI54" s="80"/>
      <c r="VMJ54"/>
      <c r="VMK54" s="80"/>
      <c r="VML54"/>
      <c r="VMM54" s="80"/>
      <c r="VMN54"/>
      <c r="VMO54" s="80"/>
      <c r="VMP54"/>
      <c r="VMQ54" s="80"/>
      <c r="VMR54"/>
      <c r="VMS54" s="80"/>
      <c r="VMT54"/>
      <c r="VMU54" s="80"/>
      <c r="VMV54"/>
      <c r="VMW54" s="80"/>
      <c r="VMX54"/>
      <c r="VMY54" s="80"/>
      <c r="VMZ54"/>
      <c r="VNA54" s="80"/>
      <c r="VNB54"/>
      <c r="VNC54" s="80"/>
      <c r="VND54"/>
      <c r="VNE54" s="80"/>
      <c r="VNF54"/>
      <c r="VNG54" s="80"/>
      <c r="VNH54"/>
      <c r="VNI54" s="80"/>
      <c r="VNJ54"/>
      <c r="VNK54" s="80"/>
      <c r="VNL54"/>
      <c r="VNM54" s="80"/>
      <c r="VNN54"/>
      <c r="VNO54" s="80"/>
      <c r="VNP54"/>
      <c r="VNQ54" s="80"/>
      <c r="VNR54"/>
      <c r="VNS54" s="80"/>
      <c r="VNT54"/>
      <c r="VNU54" s="80"/>
      <c r="VNV54"/>
      <c r="VNW54" s="80"/>
      <c r="VNX54"/>
      <c r="VNY54" s="80"/>
      <c r="VNZ54"/>
      <c r="VOA54" s="80"/>
      <c r="VOB54"/>
      <c r="VOC54" s="80"/>
      <c r="VOD54"/>
      <c r="VOE54" s="80"/>
      <c r="VOF54"/>
      <c r="VOG54" s="80"/>
      <c r="VOH54"/>
      <c r="VOI54" s="80"/>
      <c r="VOJ54"/>
      <c r="VOK54" s="80"/>
      <c r="VOL54"/>
      <c r="VOM54" s="80"/>
      <c r="VON54"/>
      <c r="VOO54" s="80"/>
      <c r="VOP54"/>
      <c r="VOQ54" s="80"/>
      <c r="VOR54"/>
      <c r="VOS54" s="80"/>
      <c r="VOT54"/>
      <c r="VOU54" s="80"/>
      <c r="VOV54"/>
      <c r="VOW54" s="80"/>
      <c r="VOX54"/>
      <c r="VOY54" s="80"/>
      <c r="VOZ54"/>
      <c r="VPA54" s="80"/>
      <c r="VPB54"/>
      <c r="VPC54" s="80"/>
      <c r="VPD54"/>
      <c r="VPE54" s="80"/>
      <c r="VPF54"/>
      <c r="VPG54" s="80"/>
      <c r="VPH54"/>
      <c r="VPI54" s="80"/>
      <c r="VPJ54"/>
      <c r="VPK54" s="80"/>
      <c r="VPL54"/>
      <c r="VPM54" s="80"/>
      <c r="VPN54"/>
      <c r="VPO54" s="80"/>
      <c r="VPP54"/>
      <c r="VPQ54" s="80"/>
      <c r="VPR54"/>
      <c r="VPS54" s="80"/>
      <c r="VPT54"/>
      <c r="VPU54" s="80"/>
      <c r="VPV54"/>
      <c r="VPW54" s="80"/>
      <c r="VPX54"/>
      <c r="VPY54" s="80"/>
      <c r="VPZ54"/>
      <c r="VQA54" s="80"/>
      <c r="VQB54"/>
      <c r="VQC54" s="80"/>
      <c r="VQD54"/>
      <c r="VQE54" s="80"/>
      <c r="VQF54"/>
      <c r="VQG54" s="80"/>
      <c r="VQH54"/>
      <c r="VQI54" s="80"/>
      <c r="VQJ54"/>
      <c r="VQK54" s="80"/>
      <c r="VQL54"/>
      <c r="VQM54" s="80"/>
      <c r="VQN54"/>
      <c r="VQO54" s="80"/>
      <c r="VQP54"/>
      <c r="VQQ54" s="80"/>
      <c r="VQR54"/>
      <c r="VQS54" s="80"/>
      <c r="VQT54"/>
      <c r="VQU54" s="80"/>
      <c r="VQV54"/>
      <c r="VQW54" s="80"/>
      <c r="VQX54"/>
      <c r="VQY54" s="80"/>
      <c r="VQZ54"/>
      <c r="VRA54" s="80"/>
      <c r="VRB54"/>
      <c r="VRC54" s="80"/>
      <c r="VRD54"/>
      <c r="VRE54" s="80"/>
      <c r="VRF54"/>
      <c r="VRG54" s="80"/>
      <c r="VRH54"/>
      <c r="VRI54" s="80"/>
      <c r="VRJ54"/>
      <c r="VRK54" s="80"/>
      <c r="VRL54"/>
      <c r="VRM54" s="80"/>
      <c r="VRN54"/>
      <c r="VRO54" s="80"/>
      <c r="VRP54"/>
      <c r="VRQ54" s="80"/>
      <c r="VRR54"/>
      <c r="VRS54" s="80"/>
      <c r="VRT54"/>
      <c r="VRU54" s="80"/>
      <c r="VRV54"/>
      <c r="VRW54" s="80"/>
      <c r="VRX54"/>
      <c r="VRY54" s="80"/>
      <c r="VRZ54"/>
      <c r="VSA54" s="80"/>
      <c r="VSB54"/>
      <c r="VSC54" s="80"/>
      <c r="VSD54"/>
      <c r="VSE54" s="80"/>
      <c r="VSF54"/>
      <c r="VSG54" s="80"/>
      <c r="VSH54"/>
      <c r="VSI54" s="80"/>
      <c r="VSJ54"/>
      <c r="VSK54" s="80"/>
      <c r="VSL54"/>
      <c r="VSM54" s="80"/>
      <c r="VSN54"/>
      <c r="VSO54" s="80"/>
      <c r="VSP54"/>
      <c r="VSQ54" s="80"/>
      <c r="VSR54"/>
      <c r="VSS54" s="80"/>
      <c r="VST54"/>
      <c r="VSU54" s="80"/>
      <c r="VSV54"/>
      <c r="VSW54" s="80"/>
      <c r="VSX54"/>
      <c r="VSY54" s="80"/>
      <c r="VSZ54"/>
      <c r="VTA54" s="80"/>
      <c r="VTB54"/>
      <c r="VTC54" s="80"/>
      <c r="VTD54"/>
      <c r="VTE54" s="80"/>
      <c r="VTF54"/>
      <c r="VTG54" s="80"/>
      <c r="VTH54"/>
      <c r="VTI54" s="80"/>
      <c r="VTJ54"/>
      <c r="VTK54" s="80"/>
      <c r="VTL54"/>
      <c r="VTM54" s="80"/>
      <c r="VTN54"/>
      <c r="VTO54" s="80"/>
      <c r="VTP54"/>
      <c r="VTQ54" s="80"/>
      <c r="VTR54"/>
      <c r="VTS54" s="80"/>
      <c r="VTT54"/>
      <c r="VTU54" s="80"/>
      <c r="VTV54"/>
      <c r="VTW54" s="80"/>
      <c r="VTX54"/>
      <c r="VTY54" s="80"/>
      <c r="VTZ54"/>
      <c r="VUA54" s="80"/>
      <c r="VUB54"/>
      <c r="VUC54" s="80"/>
      <c r="VUD54"/>
      <c r="VUE54" s="80"/>
      <c r="VUF54"/>
      <c r="VUG54" s="80"/>
      <c r="VUH54"/>
      <c r="VUI54" s="80"/>
      <c r="VUJ54"/>
      <c r="VUK54" s="80"/>
      <c r="VUL54"/>
      <c r="VUM54" s="80"/>
      <c r="VUN54"/>
      <c r="VUO54" s="80"/>
      <c r="VUP54"/>
      <c r="VUQ54" s="80"/>
      <c r="VUR54"/>
      <c r="VUS54" s="80"/>
      <c r="VUT54"/>
      <c r="VUU54" s="80"/>
      <c r="VUV54"/>
      <c r="VUW54" s="80"/>
      <c r="VUX54"/>
      <c r="VUY54" s="80"/>
      <c r="VUZ54"/>
      <c r="VVA54" s="80"/>
      <c r="VVB54"/>
      <c r="VVC54" s="80"/>
      <c r="VVD54"/>
      <c r="VVE54" s="80"/>
      <c r="VVF54"/>
      <c r="VVG54" s="80"/>
      <c r="VVH54"/>
      <c r="VVI54" s="80"/>
      <c r="VVJ54"/>
      <c r="VVK54" s="80"/>
      <c r="VVL54"/>
      <c r="VVM54" s="80"/>
      <c r="VVN54"/>
      <c r="VVO54" s="80"/>
      <c r="VVP54"/>
      <c r="VVQ54" s="80"/>
      <c r="VVR54"/>
      <c r="VVS54" s="80"/>
      <c r="VVT54"/>
      <c r="VVU54" s="80"/>
      <c r="VVV54"/>
      <c r="VVW54" s="80"/>
      <c r="VVX54"/>
      <c r="VVY54" s="80"/>
      <c r="VVZ54"/>
      <c r="VWA54" s="80"/>
      <c r="VWB54"/>
      <c r="VWC54" s="80"/>
      <c r="VWD54"/>
      <c r="VWE54" s="80"/>
      <c r="VWF54"/>
      <c r="VWG54" s="80"/>
      <c r="VWH54"/>
      <c r="VWI54" s="80"/>
      <c r="VWJ54"/>
      <c r="VWK54" s="80"/>
      <c r="VWL54"/>
      <c r="VWM54" s="80"/>
      <c r="VWN54"/>
      <c r="VWO54" s="80"/>
      <c r="VWP54"/>
      <c r="VWQ54" s="80"/>
      <c r="VWR54"/>
      <c r="VWS54" s="80"/>
      <c r="VWT54"/>
      <c r="VWU54" s="80"/>
      <c r="VWV54"/>
      <c r="VWW54" s="80"/>
      <c r="VWX54"/>
      <c r="VWY54" s="80"/>
      <c r="VWZ54"/>
      <c r="VXA54" s="80"/>
      <c r="VXB54"/>
      <c r="VXC54" s="80"/>
      <c r="VXD54"/>
      <c r="VXE54" s="80"/>
      <c r="VXF54"/>
      <c r="VXG54" s="80"/>
      <c r="VXH54"/>
      <c r="VXI54" s="80"/>
      <c r="VXJ54"/>
      <c r="VXK54" s="80"/>
      <c r="VXL54"/>
      <c r="VXM54" s="80"/>
      <c r="VXN54"/>
      <c r="VXO54" s="80"/>
      <c r="VXP54"/>
      <c r="VXQ54" s="80"/>
      <c r="VXR54"/>
      <c r="VXS54" s="80"/>
      <c r="VXT54"/>
      <c r="VXU54" s="80"/>
      <c r="VXV54"/>
      <c r="VXW54" s="80"/>
      <c r="VXX54"/>
      <c r="VXY54" s="80"/>
      <c r="VXZ54"/>
      <c r="VYA54" s="80"/>
      <c r="VYB54"/>
      <c r="VYC54" s="80"/>
      <c r="VYD54"/>
      <c r="VYE54" s="80"/>
      <c r="VYF54"/>
      <c r="VYG54" s="80"/>
      <c r="VYH54"/>
      <c r="VYI54" s="80"/>
      <c r="VYJ54"/>
      <c r="VYK54" s="80"/>
      <c r="VYL54"/>
      <c r="VYM54" s="80"/>
      <c r="VYN54"/>
      <c r="VYO54" s="80"/>
      <c r="VYP54"/>
      <c r="VYQ54" s="80"/>
      <c r="VYR54"/>
      <c r="VYS54" s="80"/>
      <c r="VYT54"/>
      <c r="VYU54" s="80"/>
      <c r="VYV54"/>
      <c r="VYW54" s="80"/>
      <c r="VYX54"/>
      <c r="VYY54" s="80"/>
      <c r="VYZ54"/>
      <c r="VZA54" s="80"/>
      <c r="VZB54"/>
      <c r="VZC54" s="80"/>
      <c r="VZD54"/>
      <c r="VZE54" s="80"/>
      <c r="VZF54"/>
      <c r="VZG54" s="80"/>
      <c r="VZH54"/>
      <c r="VZI54" s="80"/>
      <c r="VZJ54"/>
      <c r="VZK54" s="80"/>
      <c r="VZL54"/>
      <c r="VZM54" s="80"/>
      <c r="VZN54"/>
      <c r="VZO54" s="80"/>
      <c r="VZP54"/>
      <c r="VZQ54" s="80"/>
      <c r="VZR54"/>
      <c r="VZS54" s="80"/>
      <c r="VZT54"/>
      <c r="VZU54" s="80"/>
      <c r="VZV54"/>
      <c r="VZW54" s="80"/>
      <c r="VZX54"/>
      <c r="VZY54" s="80"/>
      <c r="VZZ54"/>
      <c r="WAA54" s="80"/>
      <c r="WAB54"/>
      <c r="WAC54" s="80"/>
      <c r="WAD54"/>
      <c r="WAE54" s="80"/>
      <c r="WAF54"/>
      <c r="WAG54" s="80"/>
      <c r="WAH54"/>
      <c r="WAI54" s="80"/>
      <c r="WAJ54"/>
      <c r="WAK54" s="80"/>
      <c r="WAL54"/>
      <c r="WAM54" s="80"/>
      <c r="WAN54"/>
      <c r="WAO54" s="80"/>
      <c r="WAP54"/>
      <c r="WAQ54" s="80"/>
      <c r="WAR54"/>
      <c r="WAS54" s="80"/>
      <c r="WAT54"/>
      <c r="WAU54" s="80"/>
      <c r="WAV54"/>
      <c r="WAW54" s="80"/>
      <c r="WAX54"/>
      <c r="WAY54" s="80"/>
      <c r="WAZ54"/>
      <c r="WBA54" s="80"/>
      <c r="WBB54"/>
      <c r="WBC54" s="80"/>
      <c r="WBD54"/>
      <c r="WBE54" s="80"/>
      <c r="WBF54"/>
      <c r="WBG54" s="80"/>
      <c r="WBH54"/>
      <c r="WBI54" s="80"/>
      <c r="WBJ54"/>
      <c r="WBK54" s="80"/>
      <c r="WBL54"/>
      <c r="WBM54" s="80"/>
      <c r="WBN54"/>
      <c r="WBO54" s="80"/>
      <c r="WBP54"/>
      <c r="WBQ54" s="80"/>
      <c r="WBR54"/>
      <c r="WBS54" s="80"/>
      <c r="WBT54"/>
      <c r="WBU54" s="80"/>
      <c r="WBV54"/>
      <c r="WBW54" s="80"/>
      <c r="WBX54"/>
      <c r="WBY54" s="80"/>
      <c r="WBZ54"/>
      <c r="WCA54" s="80"/>
      <c r="WCB54"/>
      <c r="WCC54" s="80"/>
      <c r="WCD54"/>
      <c r="WCE54" s="80"/>
      <c r="WCF54"/>
      <c r="WCG54" s="80"/>
      <c r="WCH54"/>
      <c r="WCI54" s="80"/>
      <c r="WCJ54"/>
      <c r="WCK54" s="80"/>
      <c r="WCL54"/>
      <c r="WCM54" s="80"/>
      <c r="WCN54"/>
      <c r="WCO54" s="80"/>
      <c r="WCP54"/>
      <c r="WCQ54" s="80"/>
      <c r="WCR54"/>
      <c r="WCS54" s="80"/>
      <c r="WCT54"/>
      <c r="WCU54" s="80"/>
      <c r="WCV54"/>
      <c r="WCW54" s="80"/>
      <c r="WCX54"/>
      <c r="WCY54" s="80"/>
      <c r="WCZ54"/>
      <c r="WDA54" s="80"/>
      <c r="WDB54"/>
      <c r="WDC54" s="80"/>
      <c r="WDD54"/>
      <c r="WDE54" s="80"/>
      <c r="WDF54"/>
      <c r="WDG54" s="80"/>
      <c r="WDH54"/>
      <c r="WDI54" s="80"/>
      <c r="WDJ54"/>
      <c r="WDK54" s="80"/>
      <c r="WDL54"/>
      <c r="WDM54" s="80"/>
      <c r="WDN54"/>
      <c r="WDO54" s="80"/>
      <c r="WDP54"/>
      <c r="WDQ54" s="80"/>
      <c r="WDR54"/>
      <c r="WDS54" s="80"/>
      <c r="WDT54"/>
      <c r="WDU54" s="80"/>
      <c r="WDV54"/>
      <c r="WDW54" s="80"/>
      <c r="WDX54"/>
      <c r="WDY54" s="80"/>
      <c r="WDZ54"/>
      <c r="WEA54" s="80"/>
      <c r="WEB54"/>
      <c r="WEC54" s="80"/>
      <c r="WED54"/>
      <c r="WEE54" s="80"/>
      <c r="WEF54"/>
      <c r="WEG54" s="80"/>
      <c r="WEH54"/>
      <c r="WEI54" s="80"/>
      <c r="WEJ54"/>
      <c r="WEK54" s="80"/>
      <c r="WEL54"/>
      <c r="WEM54" s="80"/>
      <c r="WEN54"/>
      <c r="WEO54" s="80"/>
      <c r="WEP54"/>
      <c r="WEQ54" s="80"/>
      <c r="WER54"/>
      <c r="WES54" s="80"/>
      <c r="WET54"/>
      <c r="WEU54" s="80"/>
      <c r="WEV54"/>
      <c r="WEW54" s="80"/>
      <c r="WEX54"/>
      <c r="WEY54" s="80"/>
      <c r="WEZ54"/>
      <c r="WFA54" s="80"/>
      <c r="WFB54"/>
      <c r="WFC54" s="80"/>
      <c r="WFD54"/>
      <c r="WFE54" s="80"/>
      <c r="WFF54"/>
      <c r="WFG54" s="80"/>
      <c r="WFH54"/>
      <c r="WFI54" s="80"/>
      <c r="WFJ54"/>
      <c r="WFK54" s="80"/>
      <c r="WFL54"/>
      <c r="WFM54" s="80"/>
      <c r="WFN54"/>
      <c r="WFO54" s="80"/>
      <c r="WFP54"/>
      <c r="WFQ54" s="80"/>
      <c r="WFR54"/>
      <c r="WFS54" s="80"/>
      <c r="WFT54"/>
      <c r="WFU54" s="80"/>
      <c r="WFV54"/>
      <c r="WFW54" s="80"/>
      <c r="WFX54"/>
      <c r="WFY54" s="80"/>
      <c r="WFZ54"/>
      <c r="WGA54" s="80"/>
      <c r="WGB54"/>
      <c r="WGC54" s="80"/>
      <c r="WGD54"/>
      <c r="WGE54" s="80"/>
      <c r="WGF54"/>
      <c r="WGG54" s="80"/>
      <c r="WGH54"/>
      <c r="WGI54" s="80"/>
      <c r="WGJ54"/>
      <c r="WGK54" s="80"/>
      <c r="WGL54"/>
      <c r="WGM54" s="80"/>
      <c r="WGN54"/>
      <c r="WGO54" s="80"/>
      <c r="WGP54"/>
      <c r="WGQ54" s="80"/>
      <c r="WGR54"/>
      <c r="WGS54" s="80"/>
      <c r="WGT54"/>
      <c r="WGU54" s="80"/>
      <c r="WGV54"/>
      <c r="WGW54" s="80"/>
      <c r="WGX54"/>
      <c r="WGY54" s="80"/>
      <c r="WGZ54"/>
      <c r="WHA54" s="80"/>
      <c r="WHB54"/>
      <c r="WHC54" s="80"/>
      <c r="WHD54"/>
      <c r="WHE54" s="80"/>
      <c r="WHF54"/>
      <c r="WHG54" s="80"/>
      <c r="WHH54"/>
      <c r="WHI54" s="80"/>
      <c r="WHJ54"/>
      <c r="WHK54" s="80"/>
      <c r="WHL54"/>
      <c r="WHM54" s="80"/>
      <c r="WHN54"/>
      <c r="WHO54" s="80"/>
      <c r="WHP54"/>
      <c r="WHQ54" s="80"/>
      <c r="WHR54"/>
      <c r="WHS54" s="80"/>
      <c r="WHT54"/>
      <c r="WHU54" s="80"/>
      <c r="WHV54"/>
      <c r="WHW54" s="80"/>
      <c r="WHX54"/>
      <c r="WHY54" s="80"/>
      <c r="WHZ54"/>
      <c r="WIA54" s="80"/>
      <c r="WIB54"/>
      <c r="WIC54" s="80"/>
      <c r="WID54"/>
      <c r="WIE54" s="80"/>
      <c r="WIF54"/>
      <c r="WIG54" s="80"/>
      <c r="WIH54"/>
      <c r="WII54" s="80"/>
      <c r="WIJ54"/>
      <c r="WIK54" s="80"/>
      <c r="WIL54"/>
      <c r="WIM54" s="80"/>
      <c r="WIN54"/>
      <c r="WIO54" s="80"/>
      <c r="WIP54"/>
      <c r="WIQ54" s="80"/>
      <c r="WIR54"/>
      <c r="WIS54" s="80"/>
      <c r="WIT54"/>
      <c r="WIU54" s="80"/>
      <c r="WIV54"/>
      <c r="WIW54" s="80"/>
      <c r="WIX54"/>
      <c r="WIY54" s="80"/>
      <c r="WIZ54"/>
      <c r="WJA54" s="80"/>
      <c r="WJB54"/>
      <c r="WJC54" s="80"/>
      <c r="WJD54"/>
      <c r="WJE54" s="80"/>
      <c r="WJF54"/>
      <c r="WJG54" s="80"/>
      <c r="WJH54"/>
      <c r="WJI54" s="80"/>
      <c r="WJJ54"/>
      <c r="WJK54" s="80"/>
      <c r="WJL54"/>
      <c r="WJM54" s="80"/>
      <c r="WJN54"/>
      <c r="WJO54" s="80"/>
      <c r="WJP54"/>
      <c r="WJQ54" s="80"/>
      <c r="WJR54"/>
      <c r="WJS54" s="80"/>
      <c r="WJT54"/>
      <c r="WJU54" s="80"/>
      <c r="WJV54"/>
      <c r="WJW54" s="80"/>
      <c r="WJX54"/>
      <c r="WJY54" s="80"/>
      <c r="WJZ54"/>
      <c r="WKA54" s="80"/>
      <c r="WKB54"/>
      <c r="WKC54" s="80"/>
      <c r="WKD54"/>
      <c r="WKE54" s="80"/>
      <c r="WKF54"/>
      <c r="WKG54" s="80"/>
      <c r="WKH54"/>
      <c r="WKI54" s="80"/>
      <c r="WKJ54"/>
      <c r="WKK54" s="80"/>
      <c r="WKL54"/>
      <c r="WKM54" s="80"/>
      <c r="WKN54"/>
      <c r="WKO54" s="80"/>
      <c r="WKP54"/>
      <c r="WKQ54" s="80"/>
      <c r="WKR54"/>
      <c r="WKS54" s="80"/>
      <c r="WKT54"/>
      <c r="WKU54" s="80"/>
      <c r="WKV54"/>
      <c r="WKW54" s="80"/>
      <c r="WKX54"/>
      <c r="WKY54" s="80"/>
      <c r="WKZ54"/>
      <c r="WLA54" s="80"/>
      <c r="WLB54"/>
      <c r="WLC54" s="80"/>
      <c r="WLD54"/>
      <c r="WLE54" s="80"/>
      <c r="WLF54"/>
      <c r="WLG54" s="80"/>
      <c r="WLH54"/>
      <c r="WLI54" s="80"/>
      <c r="WLJ54"/>
      <c r="WLK54" s="80"/>
      <c r="WLL54"/>
      <c r="WLM54" s="80"/>
      <c r="WLN54"/>
      <c r="WLO54" s="80"/>
      <c r="WLP54"/>
      <c r="WLQ54" s="80"/>
      <c r="WLR54"/>
      <c r="WLS54" s="80"/>
      <c r="WLT54"/>
      <c r="WLU54" s="80"/>
      <c r="WLV54"/>
      <c r="WLW54" s="80"/>
      <c r="WLX54"/>
      <c r="WLY54" s="80"/>
      <c r="WLZ54"/>
      <c r="WMA54" s="80"/>
      <c r="WMB54"/>
      <c r="WMC54" s="80"/>
      <c r="WMD54"/>
      <c r="WME54" s="80"/>
      <c r="WMF54"/>
      <c r="WMG54" s="80"/>
      <c r="WMH54"/>
      <c r="WMI54" s="80"/>
      <c r="WMJ54"/>
      <c r="WMK54" s="80"/>
      <c r="WML54"/>
      <c r="WMM54" s="80"/>
      <c r="WMN54"/>
      <c r="WMO54" s="80"/>
      <c r="WMP54"/>
      <c r="WMQ54" s="80"/>
      <c r="WMR54"/>
      <c r="WMS54" s="80"/>
      <c r="WMT54"/>
      <c r="WMU54" s="80"/>
      <c r="WMV54"/>
      <c r="WMW54" s="80"/>
      <c r="WMX54"/>
      <c r="WMY54" s="80"/>
      <c r="WMZ54"/>
      <c r="WNA54" s="80"/>
      <c r="WNB54"/>
      <c r="WNC54" s="80"/>
      <c r="WND54"/>
      <c r="WNE54" s="80"/>
      <c r="WNF54"/>
      <c r="WNG54" s="80"/>
      <c r="WNH54"/>
      <c r="WNI54" s="80"/>
      <c r="WNJ54"/>
      <c r="WNK54" s="80"/>
      <c r="WNL54"/>
      <c r="WNM54" s="80"/>
      <c r="WNN54"/>
      <c r="WNO54" s="80"/>
      <c r="WNP54"/>
      <c r="WNQ54" s="80"/>
      <c r="WNR54"/>
      <c r="WNS54" s="80"/>
      <c r="WNT54"/>
      <c r="WNU54" s="80"/>
      <c r="WNV54"/>
      <c r="WNW54" s="80"/>
      <c r="WNX54"/>
      <c r="WNY54" s="80"/>
      <c r="WNZ54"/>
      <c r="WOA54" s="80"/>
      <c r="WOB54"/>
      <c r="WOC54" s="80"/>
      <c r="WOD54"/>
      <c r="WOE54" s="80"/>
      <c r="WOF54"/>
      <c r="WOG54" s="80"/>
      <c r="WOH54"/>
      <c r="WOI54" s="80"/>
      <c r="WOJ54"/>
      <c r="WOK54" s="80"/>
      <c r="WOL54"/>
      <c r="WOM54" s="80"/>
      <c r="WON54"/>
      <c r="WOO54" s="80"/>
      <c r="WOP54"/>
      <c r="WOQ54" s="80"/>
      <c r="WOR54"/>
      <c r="WOS54" s="80"/>
      <c r="WOT54"/>
      <c r="WOU54" s="80"/>
      <c r="WOV54"/>
      <c r="WOW54" s="80"/>
      <c r="WOX54"/>
      <c r="WOY54" s="80"/>
      <c r="WOZ54"/>
      <c r="WPA54" s="80"/>
      <c r="WPB54"/>
      <c r="WPC54" s="80"/>
      <c r="WPD54"/>
      <c r="WPE54" s="80"/>
      <c r="WPF54"/>
      <c r="WPG54" s="80"/>
      <c r="WPH54"/>
      <c r="WPI54" s="80"/>
      <c r="WPJ54"/>
      <c r="WPK54" s="80"/>
      <c r="WPL54"/>
      <c r="WPM54" s="80"/>
      <c r="WPN54"/>
      <c r="WPO54" s="80"/>
      <c r="WPP54"/>
      <c r="WPQ54" s="80"/>
      <c r="WPR54"/>
      <c r="WPS54" s="80"/>
      <c r="WPT54"/>
      <c r="WPU54" s="80"/>
      <c r="WPV54"/>
      <c r="WPW54" s="80"/>
      <c r="WPX54"/>
      <c r="WPY54" s="80"/>
      <c r="WPZ54"/>
      <c r="WQA54" s="80"/>
      <c r="WQB54"/>
      <c r="WQC54" s="80"/>
      <c r="WQD54"/>
      <c r="WQE54" s="80"/>
      <c r="WQF54"/>
      <c r="WQG54" s="80"/>
      <c r="WQH54"/>
      <c r="WQI54" s="80"/>
      <c r="WQJ54"/>
      <c r="WQK54" s="80"/>
      <c r="WQL54"/>
      <c r="WQM54" s="80"/>
      <c r="WQN54"/>
      <c r="WQO54" s="80"/>
      <c r="WQP54"/>
      <c r="WQQ54" s="80"/>
      <c r="WQR54"/>
      <c r="WQS54" s="80"/>
      <c r="WQT54"/>
      <c r="WQU54" s="80"/>
      <c r="WQV54"/>
      <c r="WQW54" s="80"/>
      <c r="WQX54"/>
      <c r="WQY54" s="80"/>
      <c r="WQZ54"/>
      <c r="WRA54" s="80"/>
      <c r="WRB54"/>
      <c r="WRC54" s="80"/>
      <c r="WRD54"/>
      <c r="WRE54" s="80"/>
      <c r="WRF54"/>
      <c r="WRG54" s="80"/>
      <c r="WRH54"/>
      <c r="WRI54" s="80"/>
      <c r="WRJ54"/>
      <c r="WRK54" s="80"/>
      <c r="WRL54"/>
      <c r="WRM54" s="80"/>
      <c r="WRN54"/>
      <c r="WRO54" s="80"/>
      <c r="WRP54"/>
      <c r="WRQ54" s="80"/>
      <c r="WRR54"/>
      <c r="WRS54" s="80"/>
      <c r="WRT54"/>
      <c r="WRU54" s="80"/>
      <c r="WRV54"/>
      <c r="WRW54" s="80"/>
      <c r="WRX54"/>
      <c r="WRY54" s="80"/>
      <c r="WRZ54"/>
      <c r="WSA54" s="80"/>
      <c r="WSB54"/>
      <c r="WSC54" s="80"/>
      <c r="WSD54"/>
      <c r="WSE54" s="80"/>
      <c r="WSF54"/>
      <c r="WSG54" s="80"/>
      <c r="WSH54"/>
      <c r="WSI54" s="80"/>
      <c r="WSJ54"/>
      <c r="WSK54" s="80"/>
      <c r="WSL54"/>
      <c r="WSM54" s="80"/>
      <c r="WSN54"/>
      <c r="WSO54" s="80"/>
      <c r="WSP54"/>
      <c r="WSQ54" s="80"/>
      <c r="WSR54"/>
      <c r="WSS54" s="80"/>
      <c r="WST54"/>
      <c r="WSU54" s="80"/>
      <c r="WSV54"/>
      <c r="WSW54" s="80"/>
      <c r="WSX54"/>
      <c r="WSY54" s="80"/>
      <c r="WSZ54"/>
      <c r="WTA54" s="80"/>
      <c r="WTB54"/>
      <c r="WTC54" s="80"/>
      <c r="WTD54"/>
      <c r="WTE54" s="80"/>
      <c r="WTF54"/>
      <c r="WTG54" s="80"/>
      <c r="WTH54"/>
      <c r="WTI54" s="80"/>
      <c r="WTJ54"/>
      <c r="WTK54" s="80"/>
      <c r="WTL54"/>
      <c r="WTM54" s="80"/>
      <c r="WTN54"/>
      <c r="WTO54" s="80"/>
      <c r="WTP54"/>
      <c r="WTQ54" s="80"/>
      <c r="WTR54"/>
      <c r="WTS54" s="80"/>
      <c r="WTT54"/>
      <c r="WTU54" s="80"/>
      <c r="WTV54"/>
      <c r="WTW54" s="80"/>
      <c r="WTX54"/>
      <c r="WTY54" s="80"/>
      <c r="WTZ54"/>
      <c r="WUA54" s="80"/>
      <c r="WUB54"/>
      <c r="WUC54" s="80"/>
      <c r="WUD54"/>
      <c r="WUE54" s="80"/>
      <c r="WUF54"/>
      <c r="WUG54" s="80"/>
      <c r="WUH54"/>
      <c r="WUI54" s="80"/>
      <c r="WUJ54"/>
      <c r="WUK54" s="80"/>
      <c r="WUL54"/>
      <c r="WUM54" s="80"/>
      <c r="WUN54"/>
      <c r="WUO54" s="80"/>
      <c r="WUP54"/>
      <c r="WUQ54" s="80"/>
      <c r="WUR54"/>
      <c r="WUS54" s="80"/>
      <c r="WUT54"/>
      <c r="WUU54" s="80"/>
      <c r="WUV54"/>
      <c r="WUW54" s="80"/>
      <c r="WUX54"/>
      <c r="WUY54" s="80"/>
      <c r="WUZ54"/>
      <c r="WVA54" s="80"/>
      <c r="WVB54"/>
      <c r="WVC54" s="80"/>
      <c r="WVD54"/>
      <c r="WVE54" s="80"/>
      <c r="WVF54"/>
      <c r="WVG54" s="80"/>
      <c r="WVH54"/>
      <c r="WVI54" s="80"/>
      <c r="WVJ54"/>
      <c r="WVK54" s="80"/>
      <c r="WVL54"/>
      <c r="WVM54" s="80"/>
      <c r="WVN54"/>
      <c r="WVO54" s="80"/>
      <c r="WVP54"/>
      <c r="WVQ54" s="80"/>
      <c r="WVR54"/>
      <c r="WVS54" s="80"/>
      <c r="WVT54"/>
      <c r="WVU54" s="80"/>
      <c r="WVV54"/>
      <c r="WVW54" s="80"/>
      <c r="WVX54"/>
      <c r="WVY54" s="80"/>
      <c r="WVZ54"/>
      <c r="WWA54" s="80"/>
      <c r="WWB54"/>
      <c r="WWC54" s="80"/>
      <c r="WWD54"/>
      <c r="WWE54" s="80"/>
      <c r="WWF54"/>
      <c r="WWG54" s="80"/>
      <c r="WWH54"/>
      <c r="WWI54" s="80"/>
      <c r="WWJ54"/>
      <c r="WWK54" s="80"/>
      <c r="WWL54"/>
      <c r="WWM54" s="80"/>
      <c r="WWN54"/>
      <c r="WWO54" s="80"/>
      <c r="WWP54"/>
      <c r="WWQ54" s="80"/>
      <c r="WWR54"/>
      <c r="WWS54" s="80"/>
      <c r="WWT54"/>
      <c r="WWU54" s="80"/>
      <c r="WWV54"/>
      <c r="WWW54" s="80"/>
      <c r="WWX54"/>
      <c r="WWY54" s="80"/>
      <c r="WWZ54"/>
      <c r="WXA54" s="80"/>
      <c r="WXB54"/>
      <c r="WXC54" s="80"/>
      <c r="WXD54"/>
      <c r="WXE54" s="80"/>
      <c r="WXF54"/>
      <c r="WXG54" s="80"/>
      <c r="WXH54"/>
      <c r="WXI54" s="80"/>
      <c r="WXJ54"/>
      <c r="WXK54" s="80"/>
      <c r="WXL54"/>
      <c r="WXM54" s="80"/>
      <c r="WXN54"/>
      <c r="WXO54" s="80"/>
      <c r="WXP54"/>
      <c r="WXQ54" s="80"/>
      <c r="WXR54"/>
      <c r="WXS54" s="80"/>
      <c r="WXT54"/>
      <c r="WXU54" s="80"/>
      <c r="WXV54"/>
      <c r="WXW54" s="80"/>
      <c r="WXX54"/>
      <c r="WXY54" s="80"/>
      <c r="WXZ54"/>
      <c r="WYA54" s="80"/>
      <c r="WYB54"/>
      <c r="WYC54" s="80"/>
      <c r="WYD54"/>
      <c r="WYE54" s="80"/>
      <c r="WYF54"/>
      <c r="WYG54" s="80"/>
      <c r="WYH54"/>
      <c r="WYI54" s="80"/>
      <c r="WYJ54"/>
      <c r="WYK54" s="80"/>
      <c r="WYL54"/>
      <c r="WYM54" s="80"/>
      <c r="WYN54"/>
      <c r="WYO54" s="80"/>
      <c r="WYP54"/>
      <c r="WYQ54" s="80"/>
      <c r="WYR54"/>
      <c r="WYS54" s="80"/>
      <c r="WYT54"/>
      <c r="WYU54" s="80"/>
      <c r="WYV54"/>
      <c r="WYW54" s="80"/>
      <c r="WYX54"/>
      <c r="WYY54" s="80"/>
      <c r="WYZ54"/>
      <c r="WZA54" s="80"/>
      <c r="WZB54"/>
      <c r="WZC54" s="80"/>
      <c r="WZD54"/>
      <c r="WZE54" s="80"/>
      <c r="WZF54"/>
      <c r="WZG54" s="80"/>
      <c r="WZH54"/>
      <c r="WZI54" s="80"/>
      <c r="WZJ54"/>
      <c r="WZK54" s="80"/>
      <c r="WZL54"/>
      <c r="WZM54" s="80"/>
      <c r="WZN54"/>
      <c r="WZO54" s="80"/>
      <c r="WZP54"/>
      <c r="WZQ54" s="80"/>
      <c r="WZR54"/>
      <c r="WZS54" s="80"/>
      <c r="WZT54"/>
      <c r="WZU54" s="80"/>
      <c r="WZV54"/>
      <c r="WZW54" s="80"/>
      <c r="WZX54"/>
      <c r="WZY54" s="80"/>
      <c r="WZZ54"/>
      <c r="XAA54" s="80"/>
      <c r="XAB54"/>
      <c r="XAC54" s="80"/>
      <c r="XAD54"/>
      <c r="XAE54" s="80"/>
      <c r="XAF54"/>
      <c r="XAG54" s="80"/>
      <c r="XAH54"/>
      <c r="XAI54" s="80"/>
      <c r="XAJ54"/>
      <c r="XAK54" s="80"/>
      <c r="XAL54"/>
      <c r="XAM54" s="80"/>
      <c r="XAN54"/>
      <c r="XAO54" s="80"/>
      <c r="XAP54"/>
      <c r="XAQ54" s="80"/>
      <c r="XAR54"/>
      <c r="XAS54" s="80"/>
      <c r="XAT54"/>
      <c r="XAU54" s="80"/>
      <c r="XAV54"/>
      <c r="XAW54" s="80"/>
      <c r="XAX54"/>
      <c r="XAY54" s="80"/>
      <c r="XAZ54"/>
      <c r="XBA54" s="80"/>
      <c r="XBB54"/>
      <c r="XBC54" s="80"/>
      <c r="XBD54"/>
      <c r="XBE54" s="80"/>
      <c r="XBF54"/>
      <c r="XBG54" s="80"/>
      <c r="XBH54"/>
      <c r="XBI54" s="80"/>
      <c r="XBJ54"/>
      <c r="XBK54" s="80"/>
      <c r="XBL54"/>
      <c r="XBM54" s="80"/>
      <c r="XBN54"/>
      <c r="XBO54" s="80"/>
      <c r="XBP54"/>
      <c r="XBQ54" s="80"/>
      <c r="XBR54"/>
      <c r="XBS54" s="80"/>
      <c r="XBT54"/>
      <c r="XBU54" s="80"/>
      <c r="XBV54"/>
      <c r="XBW54" s="80"/>
      <c r="XBX54"/>
      <c r="XBY54" s="80"/>
      <c r="XBZ54"/>
      <c r="XCA54" s="80"/>
      <c r="XCB54"/>
      <c r="XCC54" s="80"/>
      <c r="XCD54"/>
      <c r="XCE54" s="80"/>
      <c r="XCF54"/>
      <c r="XCG54" s="80"/>
      <c r="XCH54"/>
      <c r="XCI54" s="80"/>
      <c r="XCJ54"/>
      <c r="XCK54" s="80"/>
      <c r="XCL54"/>
      <c r="XCM54" s="80"/>
      <c r="XCN54"/>
      <c r="XCO54" s="80"/>
      <c r="XCP54"/>
      <c r="XCQ54" s="80"/>
      <c r="XCR54"/>
      <c r="XCS54" s="80"/>
      <c r="XCT54"/>
      <c r="XCU54" s="80"/>
      <c r="XCV54"/>
      <c r="XCW54" s="80"/>
      <c r="XCX54"/>
      <c r="XCY54" s="80"/>
      <c r="XCZ54"/>
      <c r="XDA54" s="80"/>
      <c r="XDB54"/>
      <c r="XDC54" s="80"/>
      <c r="XDD54"/>
      <c r="XDE54" s="80"/>
      <c r="XDF54"/>
      <c r="XDG54" s="80"/>
      <c r="XDH54"/>
      <c r="XDI54" s="80"/>
      <c r="XDJ54"/>
      <c r="XDK54" s="80"/>
      <c r="XDL54"/>
      <c r="XDM54" s="80"/>
      <c r="XDN54"/>
      <c r="XDO54" s="80"/>
      <c r="XDP54"/>
      <c r="XDQ54" s="80"/>
      <c r="XDR54"/>
      <c r="XDS54" s="80"/>
      <c r="XDT54"/>
      <c r="XDU54" s="80"/>
      <c r="XDV54"/>
      <c r="XDW54" s="80"/>
      <c r="XDX54"/>
      <c r="XDY54" s="80"/>
      <c r="XDZ54"/>
      <c r="XEA54" s="80"/>
      <c r="XEB54"/>
      <c r="XEC54" s="80"/>
      <c r="XED54"/>
      <c r="XEE54" s="80"/>
      <c r="XEF54"/>
      <c r="XEG54" s="80"/>
      <c r="XEH54"/>
      <c r="XEI54" s="80"/>
      <c r="XEJ54"/>
      <c r="XEK54" s="80"/>
      <c r="XEL54"/>
      <c r="XEM54" s="80"/>
      <c r="XEN54"/>
      <c r="XEO54" s="80"/>
      <c r="XEP54"/>
      <c r="XEQ54" s="80"/>
      <c r="XER54"/>
      <c r="XES54" s="80"/>
      <c r="XET54"/>
      <c r="XEU54" s="80"/>
      <c r="XEV54"/>
      <c r="XEW54" s="80"/>
      <c r="XEX54"/>
      <c r="XEY54" s="80"/>
      <c r="XEZ54"/>
      <c r="XFA54" s="80"/>
      <c r="XFB54"/>
      <c r="XFC54" s="80"/>
      <c r="XFD54"/>
    </row>
    <row r="55" spans="1:16384" s="4" customFormat="1" x14ac:dyDescent="0.25">
      <c r="A55" s="80" t="s">
        <v>1187</v>
      </c>
      <c r="B55" t="s">
        <v>1241</v>
      </c>
      <c r="C55" s="80"/>
      <c r="D55"/>
      <c r="E55" s="80"/>
      <c r="F55"/>
      <c r="G55" s="80"/>
      <c r="H55"/>
      <c r="I55" s="80"/>
      <c r="J55"/>
      <c r="K55" s="80"/>
      <c r="L55"/>
      <c r="M55" s="80"/>
      <c r="N55"/>
      <c r="O55" s="80"/>
      <c r="P55"/>
      <c r="Q55" s="80"/>
      <c r="R55"/>
      <c r="S55" s="80"/>
      <c r="T55"/>
      <c r="U55" s="80"/>
      <c r="V55"/>
      <c r="W55" s="80"/>
      <c r="X55"/>
      <c r="Y55" s="80"/>
      <c r="Z55"/>
      <c r="AA55" s="80"/>
      <c r="AB55"/>
      <c r="AC55" s="80"/>
      <c r="AD55"/>
      <c r="AE55" s="80"/>
      <c r="AF55"/>
      <c r="AG55" s="80"/>
      <c r="AH55"/>
      <c r="AI55" s="80"/>
      <c r="AJ55"/>
      <c r="AK55" s="80"/>
      <c r="AL55"/>
      <c r="AM55" s="80"/>
      <c r="AN55"/>
      <c r="AO55" s="80"/>
      <c r="AP55"/>
      <c r="AQ55" s="80"/>
      <c r="AR55"/>
      <c r="AS55" s="80"/>
      <c r="AT55"/>
      <c r="AU55" s="80"/>
      <c r="AV55"/>
      <c r="AW55" s="80"/>
      <c r="AX55"/>
      <c r="AY55" s="80"/>
      <c r="AZ55"/>
      <c r="BA55" s="80"/>
      <c r="BB55"/>
      <c r="BC55" s="80"/>
      <c r="BD55"/>
      <c r="BE55" s="80"/>
      <c r="BF55"/>
      <c r="BG55" s="80"/>
      <c r="BH55"/>
      <c r="BI55" s="80"/>
      <c r="BJ55"/>
      <c r="BK55" s="80"/>
      <c r="BL55"/>
      <c r="BM55" s="80"/>
      <c r="BN55"/>
      <c r="BO55" s="80"/>
      <c r="BP55"/>
      <c r="BQ55" s="80"/>
      <c r="BR55"/>
      <c r="BS55" s="80"/>
      <c r="BT55"/>
      <c r="BU55" s="80"/>
      <c r="BV55"/>
      <c r="BW55" s="80"/>
      <c r="BX55"/>
      <c r="BY55" s="80"/>
      <c r="BZ55"/>
      <c r="CA55" s="80"/>
      <c r="CB55"/>
      <c r="CC55" s="80"/>
      <c r="CD55"/>
      <c r="CE55" s="80"/>
      <c r="CF55"/>
      <c r="CG55" s="80"/>
      <c r="CH55"/>
      <c r="CI55" s="80"/>
      <c r="CJ55"/>
      <c r="CK55" s="80"/>
      <c r="CL55"/>
      <c r="CM55" s="80"/>
      <c r="CN55"/>
      <c r="CO55" s="80"/>
      <c r="CP55"/>
      <c r="CQ55" s="80"/>
      <c r="CR55"/>
      <c r="CS55" s="80"/>
      <c r="CT55"/>
      <c r="CU55" s="80"/>
      <c r="CV55"/>
      <c r="CW55" s="80"/>
      <c r="CX55"/>
      <c r="CY55" s="80"/>
      <c r="CZ55"/>
      <c r="DA55" s="80"/>
      <c r="DB55"/>
      <c r="DC55" s="80"/>
      <c r="DD55"/>
      <c r="DE55" s="80"/>
      <c r="DF55"/>
      <c r="DG55" s="80"/>
      <c r="DH55"/>
      <c r="DI55" s="80"/>
      <c r="DJ55"/>
      <c r="DK55" s="80"/>
      <c r="DL55"/>
      <c r="DM55" s="80"/>
      <c r="DN55"/>
      <c r="DO55" s="80"/>
      <c r="DP55"/>
      <c r="DQ55" s="80"/>
      <c r="DR55"/>
      <c r="DS55" s="80"/>
      <c r="DT55"/>
      <c r="DU55" s="80"/>
      <c r="DV55"/>
      <c r="DW55" s="80"/>
      <c r="DX55"/>
      <c r="DY55" s="80"/>
      <c r="DZ55"/>
      <c r="EA55" s="80"/>
      <c r="EB55"/>
      <c r="EC55" s="80"/>
      <c r="ED55"/>
      <c r="EE55" s="80"/>
      <c r="EF55"/>
      <c r="EG55" s="80"/>
      <c r="EH55"/>
      <c r="EI55" s="80"/>
      <c r="EJ55"/>
      <c r="EK55" s="80"/>
      <c r="EL55"/>
      <c r="EM55" s="80"/>
      <c r="EN55"/>
      <c r="EO55" s="80"/>
      <c r="EP55"/>
      <c r="EQ55" s="80"/>
      <c r="ER55"/>
      <c r="ES55" s="80"/>
      <c r="ET55"/>
      <c r="EU55" s="80"/>
      <c r="EV55"/>
      <c r="EW55" s="80"/>
      <c r="EX55"/>
      <c r="EY55" s="80"/>
      <c r="EZ55"/>
      <c r="FA55" s="80"/>
      <c r="FB55"/>
      <c r="FC55" s="80"/>
      <c r="FD55"/>
      <c r="FE55" s="80"/>
      <c r="FF55"/>
      <c r="FG55" s="80"/>
      <c r="FH55"/>
      <c r="FI55" s="80"/>
      <c r="FJ55"/>
      <c r="FK55" s="80"/>
      <c r="FL55"/>
      <c r="FM55" s="80"/>
      <c r="FN55"/>
      <c r="FO55" s="80"/>
      <c r="FP55"/>
      <c r="FQ55" s="80"/>
      <c r="FR55"/>
      <c r="FS55" s="80"/>
      <c r="FT55"/>
      <c r="FU55" s="80"/>
      <c r="FV55"/>
      <c r="FW55" s="80"/>
      <c r="FX55"/>
      <c r="FY55" s="80"/>
      <c r="FZ55"/>
      <c r="GA55" s="80"/>
      <c r="GB55"/>
      <c r="GC55" s="80"/>
      <c r="GD55"/>
      <c r="GE55" s="80"/>
      <c r="GF55"/>
      <c r="GG55" s="80"/>
      <c r="GH55"/>
      <c r="GI55" s="80"/>
      <c r="GJ55"/>
      <c r="GK55" s="80"/>
      <c r="GL55"/>
      <c r="GM55" s="80"/>
      <c r="GN55"/>
      <c r="GO55" s="80"/>
      <c r="GP55"/>
      <c r="GQ55" s="80"/>
      <c r="GR55"/>
      <c r="GS55" s="80"/>
      <c r="GT55"/>
      <c r="GU55" s="80"/>
      <c r="GV55"/>
      <c r="GW55" s="80"/>
      <c r="GX55"/>
      <c r="GY55" s="80"/>
      <c r="GZ55"/>
      <c r="HA55" s="80"/>
      <c r="HB55"/>
      <c r="HC55" s="80"/>
      <c r="HD55"/>
      <c r="HE55" s="80"/>
      <c r="HF55"/>
      <c r="HG55" s="80"/>
      <c r="HH55"/>
      <c r="HI55" s="80"/>
      <c r="HJ55"/>
      <c r="HK55" s="80"/>
      <c r="HL55"/>
      <c r="HM55" s="80"/>
      <c r="HN55"/>
      <c r="HO55" s="80"/>
      <c r="HP55"/>
      <c r="HQ55" s="80"/>
      <c r="HR55"/>
      <c r="HS55" s="80"/>
      <c r="HT55"/>
      <c r="HU55" s="80"/>
      <c r="HV55"/>
      <c r="HW55" s="80"/>
      <c r="HX55"/>
      <c r="HY55" s="80"/>
      <c r="HZ55"/>
      <c r="IA55" s="80"/>
      <c r="IB55"/>
      <c r="IC55" s="80"/>
      <c r="ID55"/>
      <c r="IE55" s="80"/>
      <c r="IF55"/>
      <c r="IG55" s="80"/>
      <c r="IH55"/>
      <c r="II55" s="80"/>
      <c r="IJ55"/>
      <c r="IK55" s="80"/>
      <c r="IL55"/>
      <c r="IM55" s="80"/>
      <c r="IN55"/>
      <c r="IO55" s="80"/>
      <c r="IP55"/>
      <c r="IQ55" s="80"/>
      <c r="IR55"/>
      <c r="IS55" s="80"/>
      <c r="IT55"/>
      <c r="IU55" s="80"/>
      <c r="IV55"/>
      <c r="IW55" s="80"/>
      <c r="IX55"/>
      <c r="IY55" s="80"/>
      <c r="IZ55"/>
      <c r="JA55" s="80"/>
      <c r="JB55"/>
      <c r="JC55" s="80"/>
      <c r="JD55"/>
      <c r="JE55" s="80"/>
      <c r="JF55"/>
      <c r="JG55" s="80"/>
      <c r="JH55"/>
      <c r="JI55" s="80"/>
      <c r="JJ55"/>
      <c r="JK55" s="80"/>
      <c r="JL55"/>
      <c r="JM55" s="80"/>
      <c r="JN55"/>
      <c r="JO55" s="80"/>
      <c r="JP55"/>
      <c r="JQ55" s="80"/>
      <c r="JR55"/>
      <c r="JS55" s="80"/>
      <c r="JT55"/>
      <c r="JU55" s="80"/>
      <c r="JV55"/>
      <c r="JW55" s="80"/>
      <c r="JX55"/>
      <c r="JY55" s="80"/>
      <c r="JZ55"/>
      <c r="KA55" s="80"/>
      <c r="KB55"/>
      <c r="KC55" s="80"/>
      <c r="KD55"/>
      <c r="KE55" s="80"/>
      <c r="KF55"/>
      <c r="KG55" s="80"/>
      <c r="KH55"/>
      <c r="KI55" s="80"/>
      <c r="KJ55"/>
      <c r="KK55" s="80"/>
      <c r="KL55"/>
      <c r="KM55" s="80"/>
      <c r="KN55"/>
      <c r="KO55" s="80"/>
      <c r="KP55"/>
      <c r="KQ55" s="80"/>
      <c r="KR55"/>
      <c r="KS55" s="80"/>
      <c r="KT55"/>
      <c r="KU55" s="80"/>
      <c r="KV55"/>
      <c r="KW55" s="80"/>
      <c r="KX55"/>
      <c r="KY55" s="80"/>
      <c r="KZ55"/>
      <c r="LA55" s="80"/>
      <c r="LB55"/>
      <c r="LC55" s="80"/>
      <c r="LD55"/>
      <c r="LE55" s="80"/>
      <c r="LF55"/>
      <c r="LG55" s="80"/>
      <c r="LH55"/>
      <c r="LI55" s="80"/>
      <c r="LJ55"/>
      <c r="LK55" s="80"/>
      <c r="LL55"/>
      <c r="LM55" s="80"/>
      <c r="LN55"/>
      <c r="LO55" s="80"/>
      <c r="LP55"/>
      <c r="LQ55" s="80"/>
      <c r="LR55"/>
      <c r="LS55" s="80"/>
      <c r="LT55"/>
      <c r="LU55" s="80"/>
      <c r="LV55"/>
      <c r="LW55" s="80"/>
      <c r="LX55"/>
      <c r="LY55" s="80"/>
      <c r="LZ55"/>
      <c r="MA55" s="80"/>
      <c r="MB55"/>
      <c r="MC55" s="80"/>
      <c r="MD55"/>
      <c r="ME55" s="80"/>
      <c r="MF55"/>
      <c r="MG55" s="80"/>
      <c r="MH55"/>
      <c r="MI55" s="80"/>
      <c r="MJ55"/>
      <c r="MK55" s="80"/>
      <c r="ML55"/>
      <c r="MM55" s="80"/>
      <c r="MN55"/>
      <c r="MO55" s="80"/>
      <c r="MP55"/>
      <c r="MQ55" s="80"/>
      <c r="MR55"/>
      <c r="MS55" s="80"/>
      <c r="MT55"/>
      <c r="MU55" s="80"/>
      <c r="MV55"/>
      <c r="MW55" s="80"/>
      <c r="MX55"/>
      <c r="MY55" s="80"/>
      <c r="MZ55"/>
      <c r="NA55" s="80"/>
      <c r="NB55"/>
      <c r="NC55" s="80"/>
      <c r="ND55"/>
      <c r="NE55" s="80"/>
      <c r="NF55"/>
      <c r="NG55" s="80"/>
      <c r="NH55"/>
      <c r="NI55" s="80"/>
      <c r="NJ55"/>
      <c r="NK55" s="80"/>
      <c r="NL55"/>
      <c r="NM55" s="80"/>
      <c r="NN55"/>
      <c r="NO55" s="80"/>
      <c r="NP55"/>
      <c r="NQ55" s="80"/>
      <c r="NR55"/>
      <c r="NS55" s="80"/>
      <c r="NT55"/>
      <c r="NU55" s="80"/>
      <c r="NV55"/>
      <c r="NW55" s="80"/>
      <c r="NX55"/>
      <c r="NY55" s="80"/>
      <c r="NZ55"/>
      <c r="OA55" s="80"/>
      <c r="OB55"/>
      <c r="OC55" s="80"/>
      <c r="OD55"/>
      <c r="OE55" s="80"/>
      <c r="OF55"/>
      <c r="OG55" s="80"/>
      <c r="OH55"/>
      <c r="OI55" s="80"/>
      <c r="OJ55"/>
      <c r="OK55" s="80"/>
      <c r="OL55"/>
      <c r="OM55" s="80"/>
      <c r="ON55"/>
      <c r="OO55" s="80"/>
      <c r="OP55"/>
      <c r="OQ55" s="80"/>
      <c r="OR55"/>
      <c r="OS55" s="80"/>
      <c r="OT55"/>
      <c r="OU55" s="80"/>
      <c r="OV55"/>
      <c r="OW55" s="80"/>
      <c r="OX55"/>
      <c r="OY55" s="80"/>
      <c r="OZ55"/>
      <c r="PA55" s="80"/>
      <c r="PB55"/>
      <c r="PC55" s="80"/>
      <c r="PD55"/>
      <c r="PE55" s="80"/>
      <c r="PF55"/>
      <c r="PG55" s="80"/>
      <c r="PH55"/>
      <c r="PI55" s="80"/>
      <c r="PJ55"/>
      <c r="PK55" s="80"/>
      <c r="PL55"/>
      <c r="PM55" s="80"/>
      <c r="PN55"/>
      <c r="PO55" s="80"/>
      <c r="PP55"/>
      <c r="PQ55" s="80"/>
      <c r="PR55"/>
      <c r="PS55" s="80"/>
      <c r="PT55"/>
      <c r="PU55" s="80"/>
      <c r="PV55"/>
      <c r="PW55" s="80"/>
      <c r="PX55"/>
      <c r="PY55" s="80"/>
      <c r="PZ55"/>
      <c r="QA55" s="80"/>
      <c r="QB55"/>
      <c r="QC55" s="80"/>
      <c r="QD55"/>
      <c r="QE55" s="80"/>
      <c r="QF55"/>
      <c r="QG55" s="80"/>
      <c r="QH55"/>
      <c r="QI55" s="80"/>
      <c r="QJ55"/>
      <c r="QK55" s="80"/>
      <c r="QL55"/>
      <c r="QM55" s="80"/>
      <c r="QN55"/>
      <c r="QO55" s="80"/>
      <c r="QP55"/>
      <c r="QQ55" s="80"/>
      <c r="QR55"/>
      <c r="QS55" s="80"/>
      <c r="QT55"/>
      <c r="QU55" s="80"/>
      <c r="QV55"/>
      <c r="QW55" s="80"/>
      <c r="QX55"/>
      <c r="QY55" s="80"/>
      <c r="QZ55"/>
      <c r="RA55" s="80"/>
      <c r="RB55"/>
      <c r="RC55" s="80"/>
      <c r="RD55"/>
      <c r="RE55" s="80"/>
      <c r="RF55"/>
      <c r="RG55" s="80"/>
      <c r="RH55"/>
      <c r="RI55" s="80"/>
      <c r="RJ55"/>
      <c r="RK55" s="80"/>
      <c r="RL55"/>
      <c r="RM55" s="80"/>
      <c r="RN55"/>
      <c r="RO55" s="80"/>
      <c r="RP55"/>
      <c r="RQ55" s="80"/>
      <c r="RR55"/>
      <c r="RS55" s="80"/>
      <c r="RT55"/>
      <c r="RU55" s="80"/>
      <c r="RV55"/>
      <c r="RW55" s="80"/>
      <c r="RX55"/>
      <c r="RY55" s="80"/>
      <c r="RZ55"/>
      <c r="SA55" s="80"/>
      <c r="SB55"/>
      <c r="SC55" s="80"/>
      <c r="SD55"/>
      <c r="SE55" s="80"/>
      <c r="SF55"/>
      <c r="SG55" s="80"/>
      <c r="SH55"/>
      <c r="SI55" s="80"/>
      <c r="SJ55"/>
      <c r="SK55" s="80"/>
      <c r="SL55"/>
      <c r="SM55" s="80"/>
      <c r="SN55"/>
      <c r="SO55" s="80"/>
      <c r="SP55"/>
      <c r="SQ55" s="80"/>
      <c r="SR55"/>
      <c r="SS55" s="80"/>
      <c r="ST55"/>
      <c r="SU55" s="80"/>
      <c r="SV55"/>
      <c r="SW55" s="80"/>
      <c r="SX55"/>
      <c r="SY55" s="80"/>
      <c r="SZ55"/>
      <c r="TA55" s="80"/>
      <c r="TB55"/>
      <c r="TC55" s="80"/>
      <c r="TD55"/>
      <c r="TE55" s="80"/>
      <c r="TF55"/>
      <c r="TG55" s="80"/>
      <c r="TH55"/>
      <c r="TI55" s="80"/>
      <c r="TJ55"/>
      <c r="TK55" s="80"/>
      <c r="TL55"/>
      <c r="TM55" s="80"/>
      <c r="TN55"/>
      <c r="TO55" s="80"/>
      <c r="TP55"/>
      <c r="TQ55" s="80"/>
      <c r="TR55"/>
      <c r="TS55" s="80"/>
      <c r="TT55"/>
      <c r="TU55" s="80"/>
      <c r="TV55"/>
      <c r="TW55" s="80"/>
      <c r="TX55"/>
      <c r="TY55" s="80"/>
      <c r="TZ55"/>
      <c r="UA55" s="80"/>
      <c r="UB55"/>
      <c r="UC55" s="80"/>
      <c r="UD55"/>
      <c r="UE55" s="80"/>
      <c r="UF55"/>
      <c r="UG55" s="80"/>
      <c r="UH55"/>
      <c r="UI55" s="80"/>
      <c r="UJ55"/>
      <c r="UK55" s="80"/>
      <c r="UL55"/>
      <c r="UM55" s="80"/>
      <c r="UN55"/>
      <c r="UO55" s="80"/>
      <c r="UP55"/>
      <c r="UQ55" s="80"/>
      <c r="UR55"/>
      <c r="US55" s="80"/>
      <c r="UT55"/>
      <c r="UU55" s="80"/>
      <c r="UV55"/>
      <c r="UW55" s="80"/>
      <c r="UX55"/>
      <c r="UY55" s="80"/>
      <c r="UZ55"/>
      <c r="VA55" s="80"/>
      <c r="VB55"/>
      <c r="VC55" s="80"/>
      <c r="VD55"/>
      <c r="VE55" s="80"/>
      <c r="VF55"/>
      <c r="VG55" s="80"/>
      <c r="VH55"/>
      <c r="VI55" s="80"/>
      <c r="VJ55"/>
      <c r="VK55" s="80"/>
      <c r="VL55"/>
      <c r="VM55" s="80"/>
      <c r="VN55"/>
      <c r="VO55" s="80"/>
      <c r="VP55"/>
      <c r="VQ55" s="80"/>
      <c r="VR55"/>
      <c r="VS55" s="80"/>
      <c r="VT55"/>
      <c r="VU55" s="80"/>
      <c r="VV55"/>
      <c r="VW55" s="80"/>
      <c r="VX55"/>
      <c r="VY55" s="80"/>
      <c r="VZ55"/>
      <c r="WA55" s="80"/>
      <c r="WB55"/>
      <c r="WC55" s="80"/>
      <c r="WD55"/>
      <c r="WE55" s="80"/>
      <c r="WF55"/>
      <c r="WG55" s="80"/>
      <c r="WH55"/>
      <c r="WI55" s="80"/>
      <c r="WJ55"/>
      <c r="WK55" s="80"/>
      <c r="WL55"/>
      <c r="WM55" s="80"/>
      <c r="WN55"/>
      <c r="WO55" s="80"/>
      <c r="WP55"/>
      <c r="WQ55" s="80"/>
      <c r="WR55"/>
      <c r="WS55" s="80"/>
      <c r="WT55"/>
      <c r="WU55" s="80"/>
      <c r="WV55"/>
      <c r="WW55" s="80"/>
      <c r="WX55"/>
      <c r="WY55" s="80"/>
      <c r="WZ55"/>
      <c r="XA55" s="80"/>
      <c r="XB55"/>
      <c r="XC55" s="80"/>
      <c r="XD55"/>
      <c r="XE55" s="80"/>
      <c r="XF55"/>
      <c r="XG55" s="80"/>
      <c r="XH55"/>
      <c r="XI55" s="80"/>
      <c r="XJ55"/>
      <c r="XK55" s="80"/>
      <c r="XL55"/>
      <c r="XM55" s="80"/>
      <c r="XN55"/>
      <c r="XO55" s="80"/>
      <c r="XP55"/>
      <c r="XQ55" s="80"/>
      <c r="XR55"/>
      <c r="XS55" s="80"/>
      <c r="XT55"/>
      <c r="XU55" s="80"/>
      <c r="XV55"/>
      <c r="XW55" s="80"/>
      <c r="XX55"/>
      <c r="XY55" s="80"/>
      <c r="XZ55"/>
      <c r="YA55" s="80"/>
      <c r="YB55"/>
      <c r="YC55" s="80"/>
      <c r="YD55"/>
      <c r="YE55" s="80"/>
      <c r="YF55"/>
      <c r="YG55" s="80"/>
      <c r="YH55"/>
      <c r="YI55" s="80"/>
      <c r="YJ55"/>
      <c r="YK55" s="80"/>
      <c r="YL55"/>
      <c r="YM55" s="80"/>
      <c r="YN55"/>
      <c r="YO55" s="80"/>
      <c r="YP55"/>
      <c r="YQ55" s="80"/>
      <c r="YR55"/>
      <c r="YS55" s="80"/>
      <c r="YT55"/>
      <c r="YU55" s="80"/>
      <c r="YV55"/>
      <c r="YW55" s="80"/>
      <c r="YX55"/>
      <c r="YY55" s="80"/>
      <c r="YZ55"/>
      <c r="ZA55" s="80"/>
      <c r="ZB55"/>
      <c r="ZC55" s="80"/>
      <c r="ZD55"/>
      <c r="ZE55" s="80"/>
      <c r="ZF55"/>
      <c r="ZG55" s="80"/>
      <c r="ZH55"/>
      <c r="ZI55" s="80"/>
      <c r="ZJ55"/>
      <c r="ZK55" s="80"/>
      <c r="ZL55"/>
      <c r="ZM55" s="80"/>
      <c r="ZN55"/>
      <c r="ZO55" s="80"/>
      <c r="ZP55"/>
      <c r="ZQ55" s="80"/>
      <c r="ZR55"/>
      <c r="ZS55" s="80"/>
      <c r="ZT55"/>
      <c r="ZU55" s="80"/>
      <c r="ZV55"/>
      <c r="ZW55" s="80"/>
      <c r="ZX55"/>
      <c r="ZY55" s="80"/>
      <c r="ZZ55"/>
      <c r="AAA55" s="80"/>
      <c r="AAB55"/>
      <c r="AAC55" s="80"/>
      <c r="AAD55"/>
      <c r="AAE55" s="80"/>
      <c r="AAF55"/>
      <c r="AAG55" s="80"/>
      <c r="AAH55"/>
      <c r="AAI55" s="80"/>
      <c r="AAJ55"/>
      <c r="AAK55" s="80"/>
      <c r="AAL55"/>
      <c r="AAM55" s="80"/>
      <c r="AAN55"/>
      <c r="AAO55" s="80"/>
      <c r="AAP55"/>
      <c r="AAQ55" s="80"/>
      <c r="AAR55"/>
      <c r="AAS55" s="80"/>
      <c r="AAT55"/>
      <c r="AAU55" s="80"/>
      <c r="AAV55"/>
      <c r="AAW55" s="80"/>
      <c r="AAX55"/>
      <c r="AAY55" s="80"/>
      <c r="AAZ55"/>
      <c r="ABA55" s="80"/>
      <c r="ABB55"/>
      <c r="ABC55" s="80"/>
      <c r="ABD55"/>
      <c r="ABE55" s="80"/>
      <c r="ABF55"/>
      <c r="ABG55" s="80"/>
      <c r="ABH55"/>
      <c r="ABI55" s="80"/>
      <c r="ABJ55"/>
      <c r="ABK55" s="80"/>
      <c r="ABL55"/>
      <c r="ABM55" s="80"/>
      <c r="ABN55"/>
      <c r="ABO55" s="80"/>
      <c r="ABP55"/>
      <c r="ABQ55" s="80"/>
      <c r="ABR55"/>
      <c r="ABS55" s="80"/>
      <c r="ABT55"/>
      <c r="ABU55" s="80"/>
      <c r="ABV55"/>
      <c r="ABW55" s="80"/>
      <c r="ABX55"/>
      <c r="ABY55" s="80"/>
      <c r="ABZ55"/>
      <c r="ACA55" s="80"/>
      <c r="ACB55"/>
      <c r="ACC55" s="80"/>
      <c r="ACD55"/>
      <c r="ACE55" s="80"/>
      <c r="ACF55"/>
      <c r="ACG55" s="80"/>
      <c r="ACH55"/>
      <c r="ACI55" s="80"/>
      <c r="ACJ55"/>
      <c r="ACK55" s="80"/>
      <c r="ACL55"/>
      <c r="ACM55" s="80"/>
      <c r="ACN55"/>
      <c r="ACO55" s="80"/>
      <c r="ACP55"/>
      <c r="ACQ55" s="80"/>
      <c r="ACR55"/>
      <c r="ACS55" s="80"/>
      <c r="ACT55"/>
      <c r="ACU55" s="80"/>
      <c r="ACV55"/>
      <c r="ACW55" s="80"/>
      <c r="ACX55"/>
      <c r="ACY55" s="80"/>
      <c r="ACZ55"/>
      <c r="ADA55" s="80"/>
      <c r="ADB55"/>
      <c r="ADC55" s="80"/>
      <c r="ADD55"/>
      <c r="ADE55" s="80"/>
      <c r="ADF55"/>
      <c r="ADG55" s="80"/>
      <c r="ADH55"/>
      <c r="ADI55" s="80"/>
      <c r="ADJ55"/>
      <c r="ADK55" s="80"/>
      <c r="ADL55"/>
      <c r="ADM55" s="80"/>
      <c r="ADN55"/>
      <c r="ADO55" s="80"/>
      <c r="ADP55"/>
      <c r="ADQ55" s="80"/>
      <c r="ADR55"/>
      <c r="ADS55" s="80"/>
      <c r="ADT55"/>
      <c r="ADU55" s="80"/>
      <c r="ADV55"/>
      <c r="ADW55" s="80"/>
      <c r="ADX55"/>
      <c r="ADY55" s="80"/>
      <c r="ADZ55"/>
      <c r="AEA55" s="80"/>
      <c r="AEB55"/>
      <c r="AEC55" s="80"/>
      <c r="AED55"/>
      <c r="AEE55" s="80"/>
      <c r="AEF55"/>
      <c r="AEG55" s="80"/>
      <c r="AEH55"/>
      <c r="AEI55" s="80"/>
      <c r="AEJ55"/>
      <c r="AEK55" s="80"/>
      <c r="AEL55"/>
      <c r="AEM55" s="80"/>
      <c r="AEN55"/>
      <c r="AEO55" s="80"/>
      <c r="AEP55"/>
      <c r="AEQ55" s="80"/>
      <c r="AER55"/>
      <c r="AES55" s="80"/>
      <c r="AET55"/>
      <c r="AEU55" s="80"/>
      <c r="AEV55"/>
      <c r="AEW55" s="80"/>
      <c r="AEX55"/>
      <c r="AEY55" s="80"/>
      <c r="AEZ55"/>
      <c r="AFA55" s="80"/>
      <c r="AFB55"/>
      <c r="AFC55" s="80"/>
      <c r="AFD55"/>
      <c r="AFE55" s="80"/>
      <c r="AFF55"/>
      <c r="AFG55" s="80"/>
      <c r="AFH55"/>
      <c r="AFI55" s="80"/>
      <c r="AFJ55"/>
      <c r="AFK55" s="80"/>
      <c r="AFL55"/>
      <c r="AFM55" s="80"/>
      <c r="AFN55"/>
      <c r="AFO55" s="80"/>
      <c r="AFP55"/>
      <c r="AFQ55" s="80"/>
      <c r="AFR55"/>
      <c r="AFS55" s="80"/>
      <c r="AFT55"/>
      <c r="AFU55" s="80"/>
      <c r="AFV55"/>
      <c r="AFW55" s="80"/>
      <c r="AFX55"/>
      <c r="AFY55" s="80"/>
      <c r="AFZ55"/>
      <c r="AGA55" s="80"/>
      <c r="AGB55"/>
      <c r="AGC55" s="80"/>
      <c r="AGD55"/>
      <c r="AGE55" s="80"/>
      <c r="AGF55"/>
      <c r="AGG55" s="80"/>
      <c r="AGH55"/>
      <c r="AGI55" s="80"/>
      <c r="AGJ55"/>
      <c r="AGK55" s="80"/>
      <c r="AGL55"/>
      <c r="AGM55" s="80"/>
      <c r="AGN55"/>
      <c r="AGO55" s="80"/>
      <c r="AGP55"/>
      <c r="AGQ55" s="80"/>
      <c r="AGR55"/>
      <c r="AGS55" s="80"/>
      <c r="AGT55"/>
      <c r="AGU55" s="80"/>
      <c r="AGV55"/>
      <c r="AGW55" s="80"/>
      <c r="AGX55"/>
      <c r="AGY55" s="80"/>
      <c r="AGZ55"/>
      <c r="AHA55" s="80"/>
      <c r="AHB55"/>
      <c r="AHC55" s="80"/>
      <c r="AHD55"/>
      <c r="AHE55" s="80"/>
      <c r="AHF55"/>
      <c r="AHG55" s="80"/>
      <c r="AHH55"/>
      <c r="AHI55" s="80"/>
      <c r="AHJ55"/>
      <c r="AHK55" s="80"/>
      <c r="AHL55"/>
      <c r="AHM55" s="80"/>
      <c r="AHN55"/>
      <c r="AHO55" s="80"/>
      <c r="AHP55"/>
      <c r="AHQ55" s="80"/>
      <c r="AHR55"/>
      <c r="AHS55" s="80"/>
      <c r="AHT55"/>
      <c r="AHU55" s="80"/>
      <c r="AHV55"/>
      <c r="AHW55" s="80"/>
      <c r="AHX55"/>
      <c r="AHY55" s="80"/>
      <c r="AHZ55"/>
      <c r="AIA55" s="80"/>
      <c r="AIB55"/>
      <c r="AIC55" s="80"/>
      <c r="AID55"/>
      <c r="AIE55" s="80"/>
      <c r="AIF55"/>
      <c r="AIG55" s="80"/>
      <c r="AIH55"/>
      <c r="AII55" s="80"/>
      <c r="AIJ55"/>
      <c r="AIK55" s="80"/>
      <c r="AIL55"/>
      <c r="AIM55" s="80"/>
      <c r="AIN55"/>
      <c r="AIO55" s="80"/>
      <c r="AIP55"/>
      <c r="AIQ55" s="80"/>
      <c r="AIR55"/>
      <c r="AIS55" s="80"/>
      <c r="AIT55"/>
      <c r="AIU55" s="80"/>
      <c r="AIV55"/>
      <c r="AIW55" s="80"/>
      <c r="AIX55"/>
      <c r="AIY55" s="80"/>
      <c r="AIZ55"/>
      <c r="AJA55" s="80"/>
      <c r="AJB55"/>
      <c r="AJC55" s="80"/>
      <c r="AJD55"/>
      <c r="AJE55" s="80"/>
      <c r="AJF55"/>
      <c r="AJG55" s="80"/>
      <c r="AJH55"/>
      <c r="AJI55" s="80"/>
      <c r="AJJ55"/>
      <c r="AJK55" s="80"/>
      <c r="AJL55"/>
      <c r="AJM55" s="80"/>
      <c r="AJN55"/>
      <c r="AJO55" s="80"/>
      <c r="AJP55"/>
      <c r="AJQ55" s="80"/>
      <c r="AJR55"/>
      <c r="AJS55" s="80"/>
      <c r="AJT55"/>
      <c r="AJU55" s="80"/>
      <c r="AJV55"/>
      <c r="AJW55" s="80"/>
      <c r="AJX55"/>
      <c r="AJY55" s="80"/>
      <c r="AJZ55"/>
      <c r="AKA55" s="80"/>
      <c r="AKB55"/>
      <c r="AKC55" s="80"/>
      <c r="AKD55"/>
      <c r="AKE55" s="80"/>
      <c r="AKF55"/>
      <c r="AKG55" s="80"/>
      <c r="AKH55"/>
      <c r="AKI55" s="80"/>
      <c r="AKJ55"/>
      <c r="AKK55" s="80"/>
      <c r="AKL55"/>
      <c r="AKM55" s="80"/>
      <c r="AKN55"/>
      <c r="AKO55" s="80"/>
      <c r="AKP55"/>
      <c r="AKQ55" s="80"/>
      <c r="AKR55"/>
      <c r="AKS55" s="80"/>
      <c r="AKT55"/>
      <c r="AKU55" s="80"/>
      <c r="AKV55"/>
      <c r="AKW55" s="80"/>
      <c r="AKX55"/>
      <c r="AKY55" s="80"/>
      <c r="AKZ55"/>
      <c r="ALA55" s="80"/>
      <c r="ALB55"/>
      <c r="ALC55" s="80"/>
      <c r="ALD55"/>
      <c r="ALE55" s="80"/>
      <c r="ALF55"/>
      <c r="ALG55" s="80"/>
      <c r="ALH55"/>
      <c r="ALI55" s="80"/>
      <c r="ALJ55"/>
      <c r="ALK55" s="80"/>
      <c r="ALL55"/>
      <c r="ALM55" s="80"/>
      <c r="ALN55"/>
      <c r="ALO55" s="80"/>
      <c r="ALP55"/>
      <c r="ALQ55" s="80"/>
      <c r="ALR55"/>
      <c r="ALS55" s="80"/>
      <c r="ALT55"/>
      <c r="ALU55" s="80"/>
      <c r="ALV55"/>
      <c r="ALW55" s="80"/>
      <c r="ALX55"/>
      <c r="ALY55" s="80"/>
      <c r="ALZ55"/>
      <c r="AMA55" s="80"/>
      <c r="AMB55"/>
      <c r="AMC55" s="80"/>
      <c r="AMD55"/>
      <c r="AME55" s="80"/>
      <c r="AMF55"/>
      <c r="AMG55" s="80"/>
      <c r="AMH55"/>
      <c r="AMI55" s="80"/>
      <c r="AMJ55"/>
      <c r="AMK55" s="80"/>
      <c r="AML55"/>
      <c r="AMM55" s="80"/>
      <c r="AMN55"/>
      <c r="AMO55" s="80"/>
      <c r="AMP55"/>
      <c r="AMQ55" s="80"/>
      <c r="AMR55"/>
      <c r="AMS55" s="80"/>
      <c r="AMT55"/>
      <c r="AMU55" s="80"/>
      <c r="AMV55"/>
      <c r="AMW55" s="80"/>
      <c r="AMX55"/>
      <c r="AMY55" s="80"/>
      <c r="AMZ55"/>
      <c r="ANA55" s="80"/>
      <c r="ANB55"/>
      <c r="ANC55" s="80"/>
      <c r="AND55"/>
      <c r="ANE55" s="80"/>
      <c r="ANF55"/>
      <c r="ANG55" s="80"/>
      <c r="ANH55"/>
      <c r="ANI55" s="80"/>
      <c r="ANJ55"/>
      <c r="ANK55" s="80"/>
      <c r="ANL55"/>
      <c r="ANM55" s="80"/>
      <c r="ANN55"/>
      <c r="ANO55" s="80"/>
      <c r="ANP55"/>
      <c r="ANQ55" s="80"/>
      <c r="ANR55"/>
      <c r="ANS55" s="80"/>
      <c r="ANT55"/>
      <c r="ANU55" s="80"/>
      <c r="ANV55"/>
      <c r="ANW55" s="80"/>
      <c r="ANX55"/>
      <c r="ANY55" s="80"/>
      <c r="ANZ55"/>
      <c r="AOA55" s="80"/>
      <c r="AOB55"/>
      <c r="AOC55" s="80"/>
      <c r="AOD55"/>
      <c r="AOE55" s="80"/>
      <c r="AOF55"/>
      <c r="AOG55" s="80"/>
      <c r="AOH55"/>
      <c r="AOI55" s="80"/>
      <c r="AOJ55"/>
      <c r="AOK55" s="80"/>
      <c r="AOL55"/>
      <c r="AOM55" s="80"/>
      <c r="AON55"/>
      <c r="AOO55" s="80"/>
      <c r="AOP55"/>
      <c r="AOQ55" s="80"/>
      <c r="AOR55"/>
      <c r="AOS55" s="80"/>
      <c r="AOT55"/>
      <c r="AOU55" s="80"/>
      <c r="AOV55"/>
      <c r="AOW55" s="80"/>
      <c r="AOX55"/>
      <c r="AOY55" s="80"/>
      <c r="AOZ55"/>
      <c r="APA55" s="80"/>
      <c r="APB55"/>
      <c r="APC55" s="80"/>
      <c r="APD55"/>
      <c r="APE55" s="80"/>
      <c r="APF55"/>
      <c r="APG55" s="80"/>
      <c r="APH55"/>
      <c r="API55" s="80"/>
      <c r="APJ55"/>
      <c r="APK55" s="80"/>
      <c r="APL55"/>
      <c r="APM55" s="80"/>
      <c r="APN55"/>
      <c r="APO55" s="80"/>
      <c r="APP55"/>
      <c r="APQ55" s="80"/>
      <c r="APR55"/>
      <c r="APS55" s="80"/>
      <c r="APT55"/>
      <c r="APU55" s="80"/>
      <c r="APV55"/>
      <c r="APW55" s="80"/>
      <c r="APX55"/>
      <c r="APY55" s="80"/>
      <c r="APZ55"/>
      <c r="AQA55" s="80"/>
      <c r="AQB55"/>
      <c r="AQC55" s="80"/>
      <c r="AQD55"/>
      <c r="AQE55" s="80"/>
      <c r="AQF55"/>
      <c r="AQG55" s="80"/>
      <c r="AQH55"/>
      <c r="AQI55" s="80"/>
      <c r="AQJ55"/>
      <c r="AQK55" s="80"/>
      <c r="AQL55"/>
      <c r="AQM55" s="80"/>
      <c r="AQN55"/>
      <c r="AQO55" s="80"/>
      <c r="AQP55"/>
      <c r="AQQ55" s="80"/>
      <c r="AQR55"/>
      <c r="AQS55" s="80"/>
      <c r="AQT55"/>
      <c r="AQU55" s="80"/>
      <c r="AQV55"/>
      <c r="AQW55" s="80"/>
      <c r="AQX55"/>
      <c r="AQY55" s="80"/>
      <c r="AQZ55"/>
      <c r="ARA55" s="80"/>
      <c r="ARB55"/>
      <c r="ARC55" s="80"/>
      <c r="ARD55"/>
      <c r="ARE55" s="80"/>
      <c r="ARF55"/>
      <c r="ARG55" s="80"/>
      <c r="ARH55"/>
      <c r="ARI55" s="80"/>
      <c r="ARJ55"/>
      <c r="ARK55" s="80"/>
      <c r="ARL55"/>
      <c r="ARM55" s="80"/>
      <c r="ARN55"/>
      <c r="ARO55" s="80"/>
      <c r="ARP55"/>
      <c r="ARQ55" s="80"/>
      <c r="ARR55"/>
      <c r="ARS55" s="80"/>
      <c r="ART55"/>
      <c r="ARU55" s="80"/>
      <c r="ARV55"/>
      <c r="ARW55" s="80"/>
      <c r="ARX55"/>
      <c r="ARY55" s="80"/>
      <c r="ARZ55"/>
      <c r="ASA55" s="80"/>
      <c r="ASB55"/>
      <c r="ASC55" s="80"/>
      <c r="ASD55"/>
      <c r="ASE55" s="80"/>
      <c r="ASF55"/>
      <c r="ASG55" s="80"/>
      <c r="ASH55"/>
      <c r="ASI55" s="80"/>
      <c r="ASJ55"/>
      <c r="ASK55" s="80"/>
      <c r="ASL55"/>
      <c r="ASM55" s="80"/>
      <c r="ASN55"/>
      <c r="ASO55" s="80"/>
      <c r="ASP55"/>
      <c r="ASQ55" s="80"/>
      <c r="ASR55"/>
      <c r="ASS55" s="80"/>
      <c r="AST55"/>
      <c r="ASU55" s="80"/>
      <c r="ASV55"/>
      <c r="ASW55" s="80"/>
      <c r="ASX55"/>
      <c r="ASY55" s="80"/>
      <c r="ASZ55"/>
      <c r="ATA55" s="80"/>
      <c r="ATB55"/>
      <c r="ATC55" s="80"/>
      <c r="ATD55"/>
      <c r="ATE55" s="80"/>
      <c r="ATF55"/>
      <c r="ATG55" s="80"/>
      <c r="ATH55"/>
      <c r="ATI55" s="80"/>
      <c r="ATJ55"/>
      <c r="ATK55" s="80"/>
      <c r="ATL55"/>
      <c r="ATM55" s="80"/>
      <c r="ATN55"/>
      <c r="ATO55" s="80"/>
      <c r="ATP55"/>
      <c r="ATQ55" s="80"/>
      <c r="ATR55"/>
      <c r="ATS55" s="80"/>
      <c r="ATT55"/>
      <c r="ATU55" s="80"/>
      <c r="ATV55"/>
      <c r="ATW55" s="80"/>
      <c r="ATX55"/>
      <c r="ATY55" s="80"/>
      <c r="ATZ55"/>
      <c r="AUA55" s="80"/>
      <c r="AUB55"/>
      <c r="AUC55" s="80"/>
      <c r="AUD55"/>
      <c r="AUE55" s="80"/>
      <c r="AUF55"/>
      <c r="AUG55" s="80"/>
      <c r="AUH55"/>
      <c r="AUI55" s="80"/>
      <c r="AUJ55"/>
      <c r="AUK55" s="80"/>
      <c r="AUL55"/>
      <c r="AUM55" s="80"/>
      <c r="AUN55"/>
      <c r="AUO55" s="80"/>
      <c r="AUP55"/>
      <c r="AUQ55" s="80"/>
      <c r="AUR55"/>
      <c r="AUS55" s="80"/>
      <c r="AUT55"/>
      <c r="AUU55" s="80"/>
      <c r="AUV55"/>
      <c r="AUW55" s="80"/>
      <c r="AUX55"/>
      <c r="AUY55" s="80"/>
      <c r="AUZ55"/>
      <c r="AVA55" s="80"/>
      <c r="AVB55"/>
      <c r="AVC55" s="80"/>
      <c r="AVD55"/>
      <c r="AVE55" s="80"/>
      <c r="AVF55"/>
      <c r="AVG55" s="80"/>
      <c r="AVH55"/>
      <c r="AVI55" s="80"/>
      <c r="AVJ55"/>
      <c r="AVK55" s="80"/>
      <c r="AVL55"/>
      <c r="AVM55" s="80"/>
      <c r="AVN55"/>
      <c r="AVO55" s="80"/>
      <c r="AVP55"/>
      <c r="AVQ55" s="80"/>
      <c r="AVR55"/>
      <c r="AVS55" s="80"/>
      <c r="AVT55"/>
      <c r="AVU55" s="80"/>
      <c r="AVV55"/>
      <c r="AVW55" s="80"/>
      <c r="AVX55"/>
      <c r="AVY55" s="80"/>
      <c r="AVZ55"/>
      <c r="AWA55" s="80"/>
      <c r="AWB55"/>
      <c r="AWC55" s="80"/>
      <c r="AWD55"/>
      <c r="AWE55" s="80"/>
      <c r="AWF55"/>
      <c r="AWG55" s="80"/>
      <c r="AWH55"/>
      <c r="AWI55" s="80"/>
      <c r="AWJ55"/>
      <c r="AWK55" s="80"/>
      <c r="AWL55"/>
      <c r="AWM55" s="80"/>
      <c r="AWN55"/>
      <c r="AWO55" s="80"/>
      <c r="AWP55"/>
      <c r="AWQ55" s="80"/>
      <c r="AWR55"/>
      <c r="AWS55" s="80"/>
      <c r="AWT55"/>
      <c r="AWU55" s="80"/>
      <c r="AWV55"/>
      <c r="AWW55" s="80"/>
      <c r="AWX55"/>
      <c r="AWY55" s="80"/>
      <c r="AWZ55"/>
      <c r="AXA55" s="80"/>
      <c r="AXB55"/>
      <c r="AXC55" s="80"/>
      <c r="AXD55"/>
      <c r="AXE55" s="80"/>
      <c r="AXF55"/>
      <c r="AXG55" s="80"/>
      <c r="AXH55"/>
      <c r="AXI55" s="80"/>
      <c r="AXJ55"/>
      <c r="AXK55" s="80"/>
      <c r="AXL55"/>
      <c r="AXM55" s="80"/>
      <c r="AXN55"/>
      <c r="AXO55" s="80"/>
      <c r="AXP55"/>
      <c r="AXQ55" s="80"/>
      <c r="AXR55"/>
      <c r="AXS55" s="80"/>
      <c r="AXT55"/>
      <c r="AXU55" s="80"/>
      <c r="AXV55"/>
      <c r="AXW55" s="80"/>
      <c r="AXX55"/>
      <c r="AXY55" s="80"/>
      <c r="AXZ55"/>
      <c r="AYA55" s="80"/>
      <c r="AYB55"/>
      <c r="AYC55" s="80"/>
      <c r="AYD55"/>
      <c r="AYE55" s="80"/>
      <c r="AYF55"/>
      <c r="AYG55" s="80"/>
      <c r="AYH55"/>
      <c r="AYI55" s="80"/>
      <c r="AYJ55"/>
      <c r="AYK55" s="80"/>
      <c r="AYL55"/>
      <c r="AYM55" s="80"/>
      <c r="AYN55"/>
      <c r="AYO55" s="80"/>
      <c r="AYP55"/>
      <c r="AYQ55" s="80"/>
      <c r="AYR55"/>
      <c r="AYS55" s="80"/>
      <c r="AYT55"/>
      <c r="AYU55" s="80"/>
      <c r="AYV55"/>
      <c r="AYW55" s="80"/>
      <c r="AYX55"/>
      <c r="AYY55" s="80"/>
      <c r="AYZ55"/>
      <c r="AZA55" s="80"/>
      <c r="AZB55"/>
      <c r="AZC55" s="80"/>
      <c r="AZD55"/>
      <c r="AZE55" s="80"/>
      <c r="AZF55"/>
      <c r="AZG55" s="80"/>
      <c r="AZH55"/>
      <c r="AZI55" s="80"/>
      <c r="AZJ55"/>
      <c r="AZK55" s="80"/>
      <c r="AZL55"/>
      <c r="AZM55" s="80"/>
      <c r="AZN55"/>
      <c r="AZO55" s="80"/>
      <c r="AZP55"/>
      <c r="AZQ55" s="80"/>
      <c r="AZR55"/>
      <c r="AZS55" s="80"/>
      <c r="AZT55"/>
      <c r="AZU55" s="80"/>
      <c r="AZV55"/>
      <c r="AZW55" s="80"/>
      <c r="AZX55"/>
      <c r="AZY55" s="80"/>
      <c r="AZZ55"/>
      <c r="BAA55" s="80"/>
      <c r="BAB55"/>
      <c r="BAC55" s="80"/>
      <c r="BAD55"/>
      <c r="BAE55" s="80"/>
      <c r="BAF55"/>
      <c r="BAG55" s="80"/>
      <c r="BAH55"/>
      <c r="BAI55" s="80"/>
      <c r="BAJ55"/>
      <c r="BAK55" s="80"/>
      <c r="BAL55"/>
      <c r="BAM55" s="80"/>
      <c r="BAN55"/>
      <c r="BAO55" s="80"/>
      <c r="BAP55"/>
      <c r="BAQ55" s="80"/>
      <c r="BAR55"/>
      <c r="BAS55" s="80"/>
      <c r="BAT55"/>
      <c r="BAU55" s="80"/>
      <c r="BAV55"/>
      <c r="BAW55" s="80"/>
      <c r="BAX55"/>
      <c r="BAY55" s="80"/>
      <c r="BAZ55"/>
      <c r="BBA55" s="80"/>
      <c r="BBB55"/>
      <c r="BBC55" s="80"/>
      <c r="BBD55"/>
      <c r="BBE55" s="80"/>
      <c r="BBF55"/>
      <c r="BBG55" s="80"/>
      <c r="BBH55"/>
      <c r="BBI55" s="80"/>
      <c r="BBJ55"/>
      <c r="BBK55" s="80"/>
      <c r="BBL55"/>
      <c r="BBM55" s="80"/>
      <c r="BBN55"/>
      <c r="BBO55" s="80"/>
      <c r="BBP55"/>
      <c r="BBQ55" s="80"/>
      <c r="BBR55"/>
      <c r="BBS55" s="80"/>
      <c r="BBT55"/>
      <c r="BBU55" s="80"/>
      <c r="BBV55"/>
      <c r="BBW55" s="80"/>
      <c r="BBX55"/>
      <c r="BBY55" s="80"/>
      <c r="BBZ55"/>
      <c r="BCA55" s="80"/>
      <c r="BCB55"/>
      <c r="BCC55" s="80"/>
      <c r="BCD55"/>
      <c r="BCE55" s="80"/>
      <c r="BCF55"/>
      <c r="BCG55" s="80"/>
      <c r="BCH55"/>
      <c r="BCI55" s="80"/>
      <c r="BCJ55"/>
      <c r="BCK55" s="80"/>
      <c r="BCL55"/>
      <c r="BCM55" s="80"/>
      <c r="BCN55"/>
      <c r="BCO55" s="80"/>
      <c r="BCP55"/>
      <c r="BCQ55" s="80"/>
      <c r="BCR55"/>
      <c r="BCS55" s="80"/>
      <c r="BCT55"/>
      <c r="BCU55" s="80"/>
      <c r="BCV55"/>
      <c r="BCW55" s="80"/>
      <c r="BCX55"/>
      <c r="BCY55" s="80"/>
      <c r="BCZ55"/>
      <c r="BDA55" s="80"/>
      <c r="BDB55"/>
      <c r="BDC55" s="80"/>
      <c r="BDD55"/>
      <c r="BDE55" s="80"/>
      <c r="BDF55"/>
      <c r="BDG55" s="80"/>
      <c r="BDH55"/>
      <c r="BDI55" s="80"/>
      <c r="BDJ55"/>
      <c r="BDK55" s="80"/>
      <c r="BDL55"/>
      <c r="BDM55" s="80"/>
      <c r="BDN55"/>
      <c r="BDO55" s="80"/>
      <c r="BDP55"/>
      <c r="BDQ55" s="80"/>
      <c r="BDR55"/>
      <c r="BDS55" s="80"/>
      <c r="BDT55"/>
      <c r="BDU55" s="80"/>
      <c r="BDV55"/>
      <c r="BDW55" s="80"/>
      <c r="BDX55"/>
      <c r="BDY55" s="80"/>
      <c r="BDZ55"/>
      <c r="BEA55" s="80"/>
      <c r="BEB55"/>
      <c r="BEC55" s="80"/>
      <c r="BED55"/>
      <c r="BEE55" s="80"/>
      <c r="BEF55"/>
      <c r="BEG55" s="80"/>
      <c r="BEH55"/>
      <c r="BEI55" s="80"/>
      <c r="BEJ55"/>
      <c r="BEK55" s="80"/>
      <c r="BEL55"/>
      <c r="BEM55" s="80"/>
      <c r="BEN55"/>
      <c r="BEO55" s="80"/>
      <c r="BEP55"/>
      <c r="BEQ55" s="80"/>
      <c r="BER55"/>
      <c r="BES55" s="80"/>
      <c r="BET55"/>
      <c r="BEU55" s="80"/>
      <c r="BEV55"/>
      <c r="BEW55" s="80"/>
      <c r="BEX55"/>
      <c r="BEY55" s="80"/>
      <c r="BEZ55"/>
      <c r="BFA55" s="80"/>
      <c r="BFB55"/>
      <c r="BFC55" s="80"/>
      <c r="BFD55"/>
      <c r="BFE55" s="80"/>
      <c r="BFF55"/>
      <c r="BFG55" s="80"/>
      <c r="BFH55"/>
      <c r="BFI55" s="80"/>
      <c r="BFJ55"/>
      <c r="BFK55" s="80"/>
      <c r="BFL55"/>
      <c r="BFM55" s="80"/>
      <c r="BFN55"/>
      <c r="BFO55" s="80"/>
      <c r="BFP55"/>
      <c r="BFQ55" s="80"/>
      <c r="BFR55"/>
      <c r="BFS55" s="80"/>
      <c r="BFT55"/>
      <c r="BFU55" s="80"/>
      <c r="BFV55"/>
      <c r="BFW55" s="80"/>
      <c r="BFX55"/>
      <c r="BFY55" s="80"/>
      <c r="BFZ55"/>
      <c r="BGA55" s="80"/>
      <c r="BGB55"/>
      <c r="BGC55" s="80"/>
      <c r="BGD55"/>
      <c r="BGE55" s="80"/>
      <c r="BGF55"/>
      <c r="BGG55" s="80"/>
      <c r="BGH55"/>
      <c r="BGI55" s="80"/>
      <c r="BGJ55"/>
      <c r="BGK55" s="80"/>
      <c r="BGL55"/>
      <c r="BGM55" s="80"/>
      <c r="BGN55"/>
      <c r="BGO55" s="80"/>
      <c r="BGP55"/>
      <c r="BGQ55" s="80"/>
      <c r="BGR55"/>
      <c r="BGS55" s="80"/>
      <c r="BGT55"/>
      <c r="BGU55" s="80"/>
      <c r="BGV55"/>
      <c r="BGW55" s="80"/>
      <c r="BGX55"/>
      <c r="BGY55" s="80"/>
      <c r="BGZ55"/>
      <c r="BHA55" s="80"/>
      <c r="BHB55"/>
      <c r="BHC55" s="80"/>
      <c r="BHD55"/>
      <c r="BHE55" s="80"/>
      <c r="BHF55"/>
      <c r="BHG55" s="80"/>
      <c r="BHH55"/>
      <c r="BHI55" s="80"/>
      <c r="BHJ55"/>
      <c r="BHK55" s="80"/>
      <c r="BHL55"/>
      <c r="BHM55" s="80"/>
      <c r="BHN55"/>
      <c r="BHO55" s="80"/>
      <c r="BHP55"/>
      <c r="BHQ55" s="80"/>
      <c r="BHR55"/>
      <c r="BHS55" s="80"/>
      <c r="BHT55"/>
      <c r="BHU55" s="80"/>
      <c r="BHV55"/>
      <c r="BHW55" s="80"/>
      <c r="BHX55"/>
      <c r="BHY55" s="80"/>
      <c r="BHZ55"/>
      <c r="BIA55" s="80"/>
      <c r="BIB55"/>
      <c r="BIC55" s="80"/>
      <c r="BID55"/>
      <c r="BIE55" s="80"/>
      <c r="BIF55"/>
      <c r="BIG55" s="80"/>
      <c r="BIH55"/>
      <c r="BII55" s="80"/>
      <c r="BIJ55"/>
      <c r="BIK55" s="80"/>
      <c r="BIL55"/>
      <c r="BIM55" s="80"/>
      <c r="BIN55"/>
      <c r="BIO55" s="80"/>
      <c r="BIP55"/>
      <c r="BIQ55" s="80"/>
      <c r="BIR55"/>
      <c r="BIS55" s="80"/>
      <c r="BIT55"/>
      <c r="BIU55" s="80"/>
      <c r="BIV55"/>
      <c r="BIW55" s="80"/>
      <c r="BIX55"/>
      <c r="BIY55" s="80"/>
      <c r="BIZ55"/>
      <c r="BJA55" s="80"/>
      <c r="BJB55"/>
      <c r="BJC55" s="80"/>
      <c r="BJD55"/>
      <c r="BJE55" s="80"/>
      <c r="BJF55"/>
      <c r="BJG55" s="80"/>
      <c r="BJH55"/>
      <c r="BJI55" s="80"/>
      <c r="BJJ55"/>
      <c r="BJK55" s="80"/>
      <c r="BJL55"/>
      <c r="BJM55" s="80"/>
      <c r="BJN55"/>
      <c r="BJO55" s="80"/>
      <c r="BJP55"/>
      <c r="BJQ55" s="80"/>
      <c r="BJR55"/>
      <c r="BJS55" s="80"/>
      <c r="BJT55"/>
      <c r="BJU55" s="80"/>
      <c r="BJV55"/>
      <c r="BJW55" s="80"/>
      <c r="BJX55"/>
      <c r="BJY55" s="80"/>
      <c r="BJZ55"/>
      <c r="BKA55" s="80"/>
      <c r="BKB55"/>
      <c r="BKC55" s="80"/>
      <c r="BKD55"/>
      <c r="BKE55" s="80"/>
      <c r="BKF55"/>
      <c r="BKG55" s="80"/>
      <c r="BKH55"/>
      <c r="BKI55" s="80"/>
      <c r="BKJ55"/>
      <c r="BKK55" s="80"/>
      <c r="BKL55"/>
      <c r="BKM55" s="80"/>
      <c r="BKN55"/>
      <c r="BKO55" s="80"/>
      <c r="BKP55"/>
      <c r="BKQ55" s="80"/>
      <c r="BKR55"/>
      <c r="BKS55" s="80"/>
      <c r="BKT55"/>
      <c r="BKU55" s="80"/>
      <c r="BKV55"/>
      <c r="BKW55" s="80"/>
      <c r="BKX55"/>
      <c r="BKY55" s="80"/>
      <c r="BKZ55"/>
      <c r="BLA55" s="80"/>
      <c r="BLB55"/>
      <c r="BLC55" s="80"/>
      <c r="BLD55"/>
      <c r="BLE55" s="80"/>
      <c r="BLF55"/>
      <c r="BLG55" s="80"/>
      <c r="BLH55"/>
      <c r="BLI55" s="80"/>
      <c r="BLJ55"/>
      <c r="BLK55" s="80"/>
      <c r="BLL55"/>
      <c r="BLM55" s="80"/>
      <c r="BLN55"/>
      <c r="BLO55" s="80"/>
      <c r="BLP55"/>
      <c r="BLQ55" s="80"/>
      <c r="BLR55"/>
      <c r="BLS55" s="80"/>
      <c r="BLT55"/>
      <c r="BLU55" s="80"/>
      <c r="BLV55"/>
      <c r="BLW55" s="80"/>
      <c r="BLX55"/>
      <c r="BLY55" s="80"/>
      <c r="BLZ55"/>
      <c r="BMA55" s="80"/>
      <c r="BMB55"/>
      <c r="BMC55" s="80"/>
      <c r="BMD55"/>
      <c r="BME55" s="80"/>
      <c r="BMF55"/>
      <c r="BMG55" s="80"/>
      <c r="BMH55"/>
      <c r="BMI55" s="80"/>
      <c r="BMJ55"/>
      <c r="BMK55" s="80"/>
      <c r="BML55"/>
      <c r="BMM55" s="80"/>
      <c r="BMN55"/>
      <c r="BMO55" s="80"/>
      <c r="BMP55"/>
      <c r="BMQ55" s="80"/>
      <c r="BMR55"/>
      <c r="BMS55" s="80"/>
      <c r="BMT55"/>
      <c r="BMU55" s="80"/>
      <c r="BMV55"/>
      <c r="BMW55" s="80"/>
      <c r="BMX55"/>
      <c r="BMY55" s="80"/>
      <c r="BMZ55"/>
      <c r="BNA55" s="80"/>
      <c r="BNB55"/>
      <c r="BNC55" s="80"/>
      <c r="BND55"/>
      <c r="BNE55" s="80"/>
      <c r="BNF55"/>
      <c r="BNG55" s="80"/>
      <c r="BNH55"/>
      <c r="BNI55" s="80"/>
      <c r="BNJ55"/>
      <c r="BNK55" s="80"/>
      <c r="BNL55"/>
      <c r="BNM55" s="80"/>
      <c r="BNN55"/>
      <c r="BNO55" s="80"/>
      <c r="BNP55"/>
      <c r="BNQ55" s="80"/>
      <c r="BNR55"/>
      <c r="BNS55" s="80"/>
      <c r="BNT55"/>
      <c r="BNU55" s="80"/>
      <c r="BNV55"/>
      <c r="BNW55" s="80"/>
      <c r="BNX55"/>
      <c r="BNY55" s="80"/>
      <c r="BNZ55"/>
      <c r="BOA55" s="80"/>
      <c r="BOB55"/>
      <c r="BOC55" s="80"/>
      <c r="BOD55"/>
      <c r="BOE55" s="80"/>
      <c r="BOF55"/>
      <c r="BOG55" s="80"/>
      <c r="BOH55"/>
      <c r="BOI55" s="80"/>
      <c r="BOJ55"/>
      <c r="BOK55" s="80"/>
      <c r="BOL55"/>
      <c r="BOM55" s="80"/>
      <c r="BON55"/>
      <c r="BOO55" s="80"/>
      <c r="BOP55"/>
      <c r="BOQ55" s="80"/>
      <c r="BOR55"/>
      <c r="BOS55" s="80"/>
      <c r="BOT55"/>
      <c r="BOU55" s="80"/>
      <c r="BOV55"/>
      <c r="BOW55" s="80"/>
      <c r="BOX55"/>
      <c r="BOY55" s="80"/>
      <c r="BOZ55"/>
      <c r="BPA55" s="80"/>
      <c r="BPB55"/>
      <c r="BPC55" s="80"/>
      <c r="BPD55"/>
      <c r="BPE55" s="80"/>
      <c r="BPF55"/>
      <c r="BPG55" s="80"/>
      <c r="BPH55"/>
      <c r="BPI55" s="80"/>
      <c r="BPJ55"/>
      <c r="BPK55" s="80"/>
      <c r="BPL55"/>
      <c r="BPM55" s="80"/>
      <c r="BPN55"/>
      <c r="BPO55" s="80"/>
      <c r="BPP55"/>
      <c r="BPQ55" s="80"/>
      <c r="BPR55"/>
      <c r="BPS55" s="80"/>
      <c r="BPT55"/>
      <c r="BPU55" s="80"/>
      <c r="BPV55"/>
      <c r="BPW55" s="80"/>
      <c r="BPX55"/>
      <c r="BPY55" s="80"/>
      <c r="BPZ55"/>
      <c r="BQA55" s="80"/>
      <c r="BQB55"/>
      <c r="BQC55" s="80"/>
      <c r="BQD55"/>
      <c r="BQE55" s="80"/>
      <c r="BQF55"/>
      <c r="BQG55" s="80"/>
      <c r="BQH55"/>
      <c r="BQI55" s="80"/>
      <c r="BQJ55"/>
      <c r="BQK55" s="80"/>
      <c r="BQL55"/>
      <c r="BQM55" s="80"/>
      <c r="BQN55"/>
      <c r="BQO55" s="80"/>
      <c r="BQP55"/>
      <c r="BQQ55" s="80"/>
      <c r="BQR55"/>
      <c r="BQS55" s="80"/>
      <c r="BQT55"/>
      <c r="BQU55" s="80"/>
      <c r="BQV55"/>
      <c r="BQW55" s="80"/>
      <c r="BQX55"/>
      <c r="BQY55" s="80"/>
      <c r="BQZ55"/>
      <c r="BRA55" s="80"/>
      <c r="BRB55"/>
      <c r="BRC55" s="80"/>
      <c r="BRD55"/>
      <c r="BRE55" s="80"/>
      <c r="BRF55"/>
      <c r="BRG55" s="80"/>
      <c r="BRH55"/>
      <c r="BRI55" s="80"/>
      <c r="BRJ55"/>
      <c r="BRK55" s="80"/>
      <c r="BRL55"/>
      <c r="BRM55" s="80"/>
      <c r="BRN55"/>
      <c r="BRO55" s="80"/>
      <c r="BRP55"/>
      <c r="BRQ55" s="80"/>
      <c r="BRR55"/>
      <c r="BRS55" s="80"/>
      <c r="BRT55"/>
      <c r="BRU55" s="80"/>
      <c r="BRV55"/>
      <c r="BRW55" s="80"/>
      <c r="BRX55"/>
      <c r="BRY55" s="80"/>
      <c r="BRZ55"/>
      <c r="BSA55" s="80"/>
      <c r="BSB55"/>
      <c r="BSC55" s="80"/>
      <c r="BSD55"/>
      <c r="BSE55" s="80"/>
      <c r="BSF55"/>
      <c r="BSG55" s="80"/>
      <c r="BSH55"/>
      <c r="BSI55" s="80"/>
      <c r="BSJ55"/>
      <c r="BSK55" s="80"/>
      <c r="BSL55"/>
      <c r="BSM55" s="80"/>
      <c r="BSN55"/>
      <c r="BSO55" s="80"/>
      <c r="BSP55"/>
      <c r="BSQ55" s="80"/>
      <c r="BSR55"/>
      <c r="BSS55" s="80"/>
      <c r="BST55"/>
      <c r="BSU55" s="80"/>
      <c r="BSV55"/>
      <c r="BSW55" s="80"/>
      <c r="BSX55"/>
      <c r="BSY55" s="80"/>
      <c r="BSZ55"/>
      <c r="BTA55" s="80"/>
      <c r="BTB55"/>
      <c r="BTC55" s="80"/>
      <c r="BTD55"/>
      <c r="BTE55" s="80"/>
      <c r="BTF55"/>
      <c r="BTG55" s="80"/>
      <c r="BTH55"/>
      <c r="BTI55" s="80"/>
      <c r="BTJ55"/>
      <c r="BTK55" s="80"/>
      <c r="BTL55"/>
      <c r="BTM55" s="80"/>
      <c r="BTN55"/>
      <c r="BTO55" s="80"/>
      <c r="BTP55"/>
      <c r="BTQ55" s="80"/>
      <c r="BTR55"/>
      <c r="BTS55" s="80"/>
      <c r="BTT55"/>
      <c r="BTU55" s="80"/>
      <c r="BTV55"/>
      <c r="BTW55" s="80"/>
      <c r="BTX55"/>
      <c r="BTY55" s="80"/>
      <c r="BTZ55"/>
      <c r="BUA55" s="80"/>
      <c r="BUB55"/>
      <c r="BUC55" s="80"/>
      <c r="BUD55"/>
      <c r="BUE55" s="80"/>
      <c r="BUF55"/>
      <c r="BUG55" s="80"/>
      <c r="BUH55"/>
      <c r="BUI55" s="80"/>
      <c r="BUJ55"/>
      <c r="BUK55" s="80"/>
      <c r="BUL55"/>
      <c r="BUM55" s="80"/>
      <c r="BUN55"/>
      <c r="BUO55" s="80"/>
      <c r="BUP55"/>
      <c r="BUQ55" s="80"/>
      <c r="BUR55"/>
      <c r="BUS55" s="80"/>
      <c r="BUT55"/>
      <c r="BUU55" s="80"/>
      <c r="BUV55"/>
      <c r="BUW55" s="80"/>
      <c r="BUX55"/>
      <c r="BUY55" s="80"/>
      <c r="BUZ55"/>
      <c r="BVA55" s="80"/>
      <c r="BVB55"/>
      <c r="BVC55" s="80"/>
      <c r="BVD55"/>
      <c r="BVE55" s="80"/>
      <c r="BVF55"/>
      <c r="BVG55" s="80"/>
      <c r="BVH55"/>
      <c r="BVI55" s="80"/>
      <c r="BVJ55"/>
      <c r="BVK55" s="80"/>
      <c r="BVL55"/>
      <c r="BVM55" s="80"/>
      <c r="BVN55"/>
      <c r="BVO55" s="80"/>
      <c r="BVP55"/>
      <c r="BVQ55" s="80"/>
      <c r="BVR55"/>
      <c r="BVS55" s="80"/>
      <c r="BVT55"/>
      <c r="BVU55" s="80"/>
      <c r="BVV55"/>
      <c r="BVW55" s="80"/>
      <c r="BVX55"/>
      <c r="BVY55" s="80"/>
      <c r="BVZ55"/>
      <c r="BWA55" s="80"/>
      <c r="BWB55"/>
      <c r="BWC55" s="80"/>
      <c r="BWD55"/>
      <c r="BWE55" s="80"/>
      <c r="BWF55"/>
      <c r="BWG55" s="80"/>
      <c r="BWH55"/>
      <c r="BWI55" s="80"/>
      <c r="BWJ55"/>
      <c r="BWK55" s="80"/>
      <c r="BWL55"/>
      <c r="BWM55" s="80"/>
      <c r="BWN55"/>
      <c r="BWO55" s="80"/>
      <c r="BWP55"/>
      <c r="BWQ55" s="80"/>
      <c r="BWR55"/>
      <c r="BWS55" s="80"/>
      <c r="BWT55"/>
      <c r="BWU55" s="80"/>
      <c r="BWV55"/>
      <c r="BWW55" s="80"/>
      <c r="BWX55"/>
      <c r="BWY55" s="80"/>
      <c r="BWZ55"/>
      <c r="BXA55" s="80"/>
      <c r="BXB55"/>
      <c r="BXC55" s="80"/>
      <c r="BXD55"/>
      <c r="BXE55" s="80"/>
      <c r="BXF55"/>
      <c r="BXG55" s="80"/>
      <c r="BXH55"/>
      <c r="BXI55" s="80"/>
      <c r="BXJ55"/>
      <c r="BXK55" s="80"/>
      <c r="BXL55"/>
      <c r="BXM55" s="80"/>
      <c r="BXN55"/>
      <c r="BXO55" s="80"/>
      <c r="BXP55"/>
      <c r="BXQ55" s="80"/>
      <c r="BXR55"/>
      <c r="BXS55" s="80"/>
      <c r="BXT55"/>
      <c r="BXU55" s="80"/>
      <c r="BXV55"/>
      <c r="BXW55" s="80"/>
      <c r="BXX55"/>
      <c r="BXY55" s="80"/>
      <c r="BXZ55"/>
      <c r="BYA55" s="80"/>
      <c r="BYB55"/>
      <c r="BYC55" s="80"/>
      <c r="BYD55"/>
      <c r="BYE55" s="80"/>
      <c r="BYF55"/>
      <c r="BYG55" s="80"/>
      <c r="BYH55"/>
      <c r="BYI55" s="80"/>
      <c r="BYJ55"/>
      <c r="BYK55" s="80"/>
      <c r="BYL55"/>
      <c r="BYM55" s="80"/>
      <c r="BYN55"/>
      <c r="BYO55" s="80"/>
      <c r="BYP55"/>
      <c r="BYQ55" s="80"/>
      <c r="BYR55"/>
      <c r="BYS55" s="80"/>
      <c r="BYT55"/>
      <c r="BYU55" s="80"/>
      <c r="BYV55"/>
      <c r="BYW55" s="80"/>
      <c r="BYX55"/>
      <c r="BYY55" s="80"/>
      <c r="BYZ55"/>
      <c r="BZA55" s="80"/>
      <c r="BZB55"/>
      <c r="BZC55" s="80"/>
      <c r="BZD55"/>
      <c r="BZE55" s="80"/>
      <c r="BZF55"/>
      <c r="BZG55" s="80"/>
      <c r="BZH55"/>
      <c r="BZI55" s="80"/>
      <c r="BZJ55"/>
      <c r="BZK55" s="80"/>
      <c r="BZL55"/>
      <c r="BZM55" s="80"/>
      <c r="BZN55"/>
      <c r="BZO55" s="80"/>
      <c r="BZP55"/>
      <c r="BZQ55" s="80"/>
      <c r="BZR55"/>
      <c r="BZS55" s="80"/>
      <c r="BZT55"/>
      <c r="BZU55" s="80"/>
      <c r="BZV55"/>
      <c r="BZW55" s="80"/>
      <c r="BZX55"/>
      <c r="BZY55" s="80"/>
      <c r="BZZ55"/>
      <c r="CAA55" s="80"/>
      <c r="CAB55"/>
      <c r="CAC55" s="80"/>
      <c r="CAD55"/>
      <c r="CAE55" s="80"/>
      <c r="CAF55"/>
      <c r="CAG55" s="80"/>
      <c r="CAH55"/>
      <c r="CAI55" s="80"/>
      <c r="CAJ55"/>
      <c r="CAK55" s="80"/>
      <c r="CAL55"/>
      <c r="CAM55" s="80"/>
      <c r="CAN55"/>
      <c r="CAO55" s="80"/>
      <c r="CAP55"/>
      <c r="CAQ55" s="80"/>
      <c r="CAR55"/>
      <c r="CAS55" s="80"/>
      <c r="CAT55"/>
      <c r="CAU55" s="80"/>
      <c r="CAV55"/>
      <c r="CAW55" s="80"/>
      <c r="CAX55"/>
      <c r="CAY55" s="80"/>
      <c r="CAZ55"/>
      <c r="CBA55" s="80"/>
      <c r="CBB55"/>
      <c r="CBC55" s="80"/>
      <c r="CBD55"/>
      <c r="CBE55" s="80"/>
      <c r="CBF55"/>
      <c r="CBG55" s="80"/>
      <c r="CBH55"/>
      <c r="CBI55" s="80"/>
      <c r="CBJ55"/>
      <c r="CBK55" s="80"/>
      <c r="CBL55"/>
      <c r="CBM55" s="80"/>
      <c r="CBN55"/>
      <c r="CBO55" s="80"/>
      <c r="CBP55"/>
      <c r="CBQ55" s="80"/>
      <c r="CBR55"/>
      <c r="CBS55" s="80"/>
      <c r="CBT55"/>
      <c r="CBU55" s="80"/>
      <c r="CBV55"/>
      <c r="CBW55" s="80"/>
      <c r="CBX55"/>
      <c r="CBY55" s="80"/>
      <c r="CBZ55"/>
      <c r="CCA55" s="80"/>
      <c r="CCB55"/>
      <c r="CCC55" s="80"/>
      <c r="CCD55"/>
      <c r="CCE55" s="80"/>
      <c r="CCF55"/>
      <c r="CCG55" s="80"/>
      <c r="CCH55"/>
      <c r="CCI55" s="80"/>
      <c r="CCJ55"/>
      <c r="CCK55" s="80"/>
      <c r="CCL55"/>
      <c r="CCM55" s="80"/>
      <c r="CCN55"/>
      <c r="CCO55" s="80"/>
      <c r="CCP55"/>
      <c r="CCQ55" s="80"/>
      <c r="CCR55"/>
      <c r="CCS55" s="80"/>
      <c r="CCT55"/>
      <c r="CCU55" s="80"/>
      <c r="CCV55"/>
      <c r="CCW55" s="80"/>
      <c r="CCX55"/>
      <c r="CCY55" s="80"/>
      <c r="CCZ55"/>
      <c r="CDA55" s="80"/>
      <c r="CDB55"/>
      <c r="CDC55" s="80"/>
      <c r="CDD55"/>
      <c r="CDE55" s="80"/>
      <c r="CDF55"/>
      <c r="CDG55" s="80"/>
      <c r="CDH55"/>
      <c r="CDI55" s="80"/>
      <c r="CDJ55"/>
      <c r="CDK55" s="80"/>
      <c r="CDL55"/>
      <c r="CDM55" s="80"/>
      <c r="CDN55"/>
      <c r="CDO55" s="80"/>
      <c r="CDP55"/>
      <c r="CDQ55" s="80"/>
      <c r="CDR55"/>
      <c r="CDS55" s="80"/>
      <c r="CDT55"/>
      <c r="CDU55" s="80"/>
      <c r="CDV55"/>
      <c r="CDW55" s="80"/>
      <c r="CDX55"/>
      <c r="CDY55" s="80"/>
      <c r="CDZ55"/>
      <c r="CEA55" s="80"/>
      <c r="CEB55"/>
      <c r="CEC55" s="80"/>
      <c r="CED55"/>
      <c r="CEE55" s="80"/>
      <c r="CEF55"/>
      <c r="CEG55" s="80"/>
      <c r="CEH55"/>
      <c r="CEI55" s="80"/>
      <c r="CEJ55"/>
      <c r="CEK55" s="80"/>
      <c r="CEL55"/>
      <c r="CEM55" s="80"/>
      <c r="CEN55"/>
      <c r="CEO55" s="80"/>
      <c r="CEP55"/>
      <c r="CEQ55" s="80"/>
      <c r="CER55"/>
      <c r="CES55" s="80"/>
      <c r="CET55"/>
      <c r="CEU55" s="80"/>
      <c r="CEV55"/>
      <c r="CEW55" s="80"/>
      <c r="CEX55"/>
      <c r="CEY55" s="80"/>
      <c r="CEZ55"/>
      <c r="CFA55" s="80"/>
      <c r="CFB55"/>
      <c r="CFC55" s="80"/>
      <c r="CFD55"/>
      <c r="CFE55" s="80"/>
      <c r="CFF55"/>
      <c r="CFG55" s="80"/>
      <c r="CFH55"/>
      <c r="CFI55" s="80"/>
      <c r="CFJ55"/>
      <c r="CFK55" s="80"/>
      <c r="CFL55"/>
      <c r="CFM55" s="80"/>
      <c r="CFN55"/>
      <c r="CFO55" s="80"/>
      <c r="CFP55"/>
      <c r="CFQ55" s="80"/>
      <c r="CFR55"/>
      <c r="CFS55" s="80"/>
      <c r="CFT55"/>
      <c r="CFU55" s="80"/>
      <c r="CFV55"/>
      <c r="CFW55" s="80"/>
      <c r="CFX55"/>
      <c r="CFY55" s="80"/>
      <c r="CFZ55"/>
      <c r="CGA55" s="80"/>
      <c r="CGB55"/>
      <c r="CGC55" s="80"/>
      <c r="CGD55"/>
      <c r="CGE55" s="80"/>
      <c r="CGF55"/>
      <c r="CGG55" s="80"/>
      <c r="CGH55"/>
      <c r="CGI55" s="80"/>
      <c r="CGJ55"/>
      <c r="CGK55" s="80"/>
      <c r="CGL55"/>
      <c r="CGM55" s="80"/>
      <c r="CGN55"/>
      <c r="CGO55" s="80"/>
      <c r="CGP55"/>
      <c r="CGQ55" s="80"/>
      <c r="CGR55"/>
      <c r="CGS55" s="80"/>
      <c r="CGT55"/>
      <c r="CGU55" s="80"/>
      <c r="CGV55"/>
      <c r="CGW55" s="80"/>
      <c r="CGX55"/>
      <c r="CGY55" s="80"/>
      <c r="CGZ55"/>
      <c r="CHA55" s="80"/>
      <c r="CHB55"/>
      <c r="CHC55" s="80"/>
      <c r="CHD55"/>
      <c r="CHE55" s="80"/>
      <c r="CHF55"/>
      <c r="CHG55" s="80"/>
      <c r="CHH55"/>
      <c r="CHI55" s="80"/>
      <c r="CHJ55"/>
      <c r="CHK55" s="80"/>
      <c r="CHL55"/>
      <c r="CHM55" s="80"/>
      <c r="CHN55"/>
      <c r="CHO55" s="80"/>
      <c r="CHP55"/>
      <c r="CHQ55" s="80"/>
      <c r="CHR55"/>
      <c r="CHS55" s="80"/>
      <c r="CHT55"/>
      <c r="CHU55" s="80"/>
      <c r="CHV55"/>
      <c r="CHW55" s="80"/>
      <c r="CHX55"/>
      <c r="CHY55" s="80"/>
      <c r="CHZ55"/>
      <c r="CIA55" s="80"/>
      <c r="CIB55"/>
      <c r="CIC55" s="80"/>
      <c r="CID55"/>
      <c r="CIE55" s="80"/>
      <c r="CIF55"/>
      <c r="CIG55" s="80"/>
      <c r="CIH55"/>
      <c r="CII55" s="80"/>
      <c r="CIJ55"/>
      <c r="CIK55" s="80"/>
      <c r="CIL55"/>
      <c r="CIM55" s="80"/>
      <c r="CIN55"/>
      <c r="CIO55" s="80"/>
      <c r="CIP55"/>
      <c r="CIQ55" s="80"/>
      <c r="CIR55"/>
      <c r="CIS55" s="80"/>
      <c r="CIT55"/>
      <c r="CIU55" s="80"/>
      <c r="CIV55"/>
      <c r="CIW55" s="80"/>
      <c r="CIX55"/>
      <c r="CIY55" s="80"/>
      <c r="CIZ55"/>
      <c r="CJA55" s="80"/>
      <c r="CJB55"/>
      <c r="CJC55" s="80"/>
      <c r="CJD55"/>
      <c r="CJE55" s="80"/>
      <c r="CJF55"/>
      <c r="CJG55" s="80"/>
      <c r="CJH55"/>
      <c r="CJI55" s="80"/>
      <c r="CJJ55"/>
      <c r="CJK55" s="80"/>
      <c r="CJL55"/>
      <c r="CJM55" s="80"/>
      <c r="CJN55"/>
      <c r="CJO55" s="80"/>
      <c r="CJP55"/>
      <c r="CJQ55" s="80"/>
      <c r="CJR55"/>
      <c r="CJS55" s="80"/>
      <c r="CJT55"/>
      <c r="CJU55" s="80"/>
      <c r="CJV55"/>
      <c r="CJW55" s="80"/>
      <c r="CJX55"/>
      <c r="CJY55" s="80"/>
      <c r="CJZ55"/>
      <c r="CKA55" s="80"/>
      <c r="CKB55"/>
      <c r="CKC55" s="80"/>
      <c r="CKD55"/>
      <c r="CKE55" s="80"/>
      <c r="CKF55"/>
      <c r="CKG55" s="80"/>
      <c r="CKH55"/>
      <c r="CKI55" s="80"/>
      <c r="CKJ55"/>
      <c r="CKK55" s="80"/>
      <c r="CKL55"/>
      <c r="CKM55" s="80"/>
      <c r="CKN55"/>
      <c r="CKO55" s="80"/>
      <c r="CKP55"/>
      <c r="CKQ55" s="80"/>
      <c r="CKR55"/>
      <c r="CKS55" s="80"/>
      <c r="CKT55"/>
      <c r="CKU55" s="80"/>
      <c r="CKV55"/>
      <c r="CKW55" s="80"/>
      <c r="CKX55"/>
      <c r="CKY55" s="80"/>
      <c r="CKZ55"/>
      <c r="CLA55" s="80"/>
      <c r="CLB55"/>
      <c r="CLC55" s="80"/>
      <c r="CLD55"/>
      <c r="CLE55" s="80"/>
      <c r="CLF55"/>
      <c r="CLG55" s="80"/>
      <c r="CLH55"/>
      <c r="CLI55" s="80"/>
      <c r="CLJ55"/>
      <c r="CLK55" s="80"/>
      <c r="CLL55"/>
      <c r="CLM55" s="80"/>
      <c r="CLN55"/>
      <c r="CLO55" s="80"/>
      <c r="CLP55"/>
      <c r="CLQ55" s="80"/>
      <c r="CLR55"/>
      <c r="CLS55" s="80"/>
      <c r="CLT55"/>
      <c r="CLU55" s="80"/>
      <c r="CLV55"/>
      <c r="CLW55" s="80"/>
      <c r="CLX55"/>
      <c r="CLY55" s="80"/>
      <c r="CLZ55"/>
      <c r="CMA55" s="80"/>
      <c r="CMB55"/>
      <c r="CMC55" s="80"/>
      <c r="CMD55"/>
      <c r="CME55" s="80"/>
      <c r="CMF55"/>
      <c r="CMG55" s="80"/>
      <c r="CMH55"/>
      <c r="CMI55" s="80"/>
      <c r="CMJ55"/>
      <c r="CMK55" s="80"/>
      <c r="CML55"/>
      <c r="CMM55" s="80"/>
      <c r="CMN55"/>
      <c r="CMO55" s="80"/>
      <c r="CMP55"/>
      <c r="CMQ55" s="80"/>
      <c r="CMR55"/>
      <c r="CMS55" s="80"/>
      <c r="CMT55"/>
      <c r="CMU55" s="80"/>
      <c r="CMV55"/>
      <c r="CMW55" s="80"/>
      <c r="CMX55"/>
      <c r="CMY55" s="80"/>
      <c r="CMZ55"/>
      <c r="CNA55" s="80"/>
      <c r="CNB55"/>
      <c r="CNC55" s="80"/>
      <c r="CND55"/>
      <c r="CNE55" s="80"/>
      <c r="CNF55"/>
      <c r="CNG55" s="80"/>
      <c r="CNH55"/>
      <c r="CNI55" s="80"/>
      <c r="CNJ55"/>
      <c r="CNK55" s="80"/>
      <c r="CNL55"/>
      <c r="CNM55" s="80"/>
      <c r="CNN55"/>
      <c r="CNO55" s="80"/>
      <c r="CNP55"/>
      <c r="CNQ55" s="80"/>
      <c r="CNR55"/>
      <c r="CNS55" s="80"/>
      <c r="CNT55"/>
      <c r="CNU55" s="80"/>
      <c r="CNV55"/>
      <c r="CNW55" s="80"/>
      <c r="CNX55"/>
      <c r="CNY55" s="80"/>
      <c r="CNZ55"/>
      <c r="COA55" s="80"/>
      <c r="COB55"/>
      <c r="COC55" s="80"/>
      <c r="COD55"/>
      <c r="COE55" s="80"/>
      <c r="COF55"/>
      <c r="COG55" s="80"/>
      <c r="COH55"/>
      <c r="COI55" s="80"/>
      <c r="COJ55"/>
      <c r="COK55" s="80"/>
      <c r="COL55"/>
      <c r="COM55" s="80"/>
      <c r="CON55"/>
      <c r="COO55" s="80"/>
      <c r="COP55"/>
      <c r="COQ55" s="80"/>
      <c r="COR55"/>
      <c r="COS55" s="80"/>
      <c r="COT55"/>
      <c r="COU55" s="80"/>
      <c r="COV55"/>
      <c r="COW55" s="80"/>
      <c r="COX55"/>
      <c r="COY55" s="80"/>
      <c r="COZ55"/>
      <c r="CPA55" s="80"/>
      <c r="CPB55"/>
      <c r="CPC55" s="80"/>
      <c r="CPD55"/>
      <c r="CPE55" s="80"/>
      <c r="CPF55"/>
      <c r="CPG55" s="80"/>
      <c r="CPH55"/>
      <c r="CPI55" s="80"/>
      <c r="CPJ55"/>
      <c r="CPK55" s="80"/>
      <c r="CPL55"/>
      <c r="CPM55" s="80"/>
      <c r="CPN55"/>
      <c r="CPO55" s="80"/>
      <c r="CPP55"/>
      <c r="CPQ55" s="80"/>
      <c r="CPR55"/>
      <c r="CPS55" s="80"/>
      <c r="CPT55"/>
      <c r="CPU55" s="80"/>
      <c r="CPV55"/>
      <c r="CPW55" s="80"/>
      <c r="CPX55"/>
      <c r="CPY55" s="80"/>
      <c r="CPZ55"/>
      <c r="CQA55" s="80"/>
      <c r="CQB55"/>
      <c r="CQC55" s="80"/>
      <c r="CQD55"/>
      <c r="CQE55" s="80"/>
      <c r="CQF55"/>
      <c r="CQG55" s="80"/>
      <c r="CQH55"/>
      <c r="CQI55" s="80"/>
      <c r="CQJ55"/>
      <c r="CQK55" s="80"/>
      <c r="CQL55"/>
      <c r="CQM55" s="80"/>
      <c r="CQN55"/>
      <c r="CQO55" s="80"/>
      <c r="CQP55"/>
      <c r="CQQ55" s="80"/>
      <c r="CQR55"/>
      <c r="CQS55" s="80"/>
      <c r="CQT55"/>
      <c r="CQU55" s="80"/>
      <c r="CQV55"/>
      <c r="CQW55" s="80"/>
      <c r="CQX55"/>
      <c r="CQY55" s="80"/>
      <c r="CQZ55"/>
      <c r="CRA55" s="80"/>
      <c r="CRB55"/>
      <c r="CRC55" s="80"/>
      <c r="CRD55"/>
      <c r="CRE55" s="80"/>
      <c r="CRF55"/>
      <c r="CRG55" s="80"/>
      <c r="CRH55"/>
      <c r="CRI55" s="80"/>
      <c r="CRJ55"/>
      <c r="CRK55" s="80"/>
      <c r="CRL55"/>
      <c r="CRM55" s="80"/>
      <c r="CRN55"/>
      <c r="CRO55" s="80"/>
      <c r="CRP55"/>
      <c r="CRQ55" s="80"/>
      <c r="CRR55"/>
      <c r="CRS55" s="80"/>
      <c r="CRT55"/>
      <c r="CRU55" s="80"/>
      <c r="CRV55"/>
      <c r="CRW55" s="80"/>
      <c r="CRX55"/>
      <c r="CRY55" s="80"/>
      <c r="CRZ55"/>
      <c r="CSA55" s="80"/>
      <c r="CSB55"/>
      <c r="CSC55" s="80"/>
      <c r="CSD55"/>
      <c r="CSE55" s="80"/>
      <c r="CSF55"/>
      <c r="CSG55" s="80"/>
      <c r="CSH55"/>
      <c r="CSI55" s="80"/>
      <c r="CSJ55"/>
      <c r="CSK55" s="80"/>
      <c r="CSL55"/>
      <c r="CSM55" s="80"/>
      <c r="CSN55"/>
      <c r="CSO55" s="80"/>
      <c r="CSP55"/>
      <c r="CSQ55" s="80"/>
      <c r="CSR55"/>
      <c r="CSS55" s="80"/>
      <c r="CST55"/>
      <c r="CSU55" s="80"/>
      <c r="CSV55"/>
      <c r="CSW55" s="80"/>
      <c r="CSX55"/>
      <c r="CSY55" s="80"/>
      <c r="CSZ55"/>
      <c r="CTA55" s="80"/>
      <c r="CTB55"/>
      <c r="CTC55" s="80"/>
      <c r="CTD55"/>
      <c r="CTE55" s="80"/>
      <c r="CTF55"/>
      <c r="CTG55" s="80"/>
      <c r="CTH55"/>
      <c r="CTI55" s="80"/>
      <c r="CTJ55"/>
      <c r="CTK55" s="80"/>
      <c r="CTL55"/>
      <c r="CTM55" s="80"/>
      <c r="CTN55"/>
      <c r="CTO55" s="80"/>
      <c r="CTP55"/>
      <c r="CTQ55" s="80"/>
      <c r="CTR55"/>
      <c r="CTS55" s="80"/>
      <c r="CTT55"/>
      <c r="CTU55" s="80"/>
      <c r="CTV55"/>
      <c r="CTW55" s="80"/>
      <c r="CTX55"/>
      <c r="CTY55" s="80"/>
      <c r="CTZ55"/>
      <c r="CUA55" s="80"/>
      <c r="CUB55"/>
      <c r="CUC55" s="80"/>
      <c r="CUD55"/>
      <c r="CUE55" s="80"/>
      <c r="CUF55"/>
      <c r="CUG55" s="80"/>
      <c r="CUH55"/>
      <c r="CUI55" s="80"/>
      <c r="CUJ55"/>
      <c r="CUK55" s="80"/>
      <c r="CUL55"/>
      <c r="CUM55" s="80"/>
      <c r="CUN55"/>
      <c r="CUO55" s="80"/>
      <c r="CUP55"/>
      <c r="CUQ55" s="80"/>
      <c r="CUR55"/>
      <c r="CUS55" s="80"/>
      <c r="CUT55"/>
      <c r="CUU55" s="80"/>
      <c r="CUV55"/>
      <c r="CUW55" s="80"/>
      <c r="CUX55"/>
      <c r="CUY55" s="80"/>
      <c r="CUZ55"/>
      <c r="CVA55" s="80"/>
      <c r="CVB55"/>
      <c r="CVC55" s="80"/>
      <c r="CVD55"/>
      <c r="CVE55" s="80"/>
      <c r="CVF55"/>
      <c r="CVG55" s="80"/>
      <c r="CVH55"/>
      <c r="CVI55" s="80"/>
      <c r="CVJ55"/>
      <c r="CVK55" s="80"/>
      <c r="CVL55"/>
      <c r="CVM55" s="80"/>
      <c r="CVN55"/>
      <c r="CVO55" s="80"/>
      <c r="CVP55"/>
      <c r="CVQ55" s="80"/>
      <c r="CVR55"/>
      <c r="CVS55" s="80"/>
      <c r="CVT55"/>
      <c r="CVU55" s="80"/>
      <c r="CVV55"/>
      <c r="CVW55" s="80"/>
      <c r="CVX55"/>
      <c r="CVY55" s="80"/>
      <c r="CVZ55"/>
      <c r="CWA55" s="80"/>
      <c r="CWB55"/>
      <c r="CWC55" s="80"/>
      <c r="CWD55"/>
      <c r="CWE55" s="80"/>
      <c r="CWF55"/>
      <c r="CWG55" s="80"/>
      <c r="CWH55"/>
      <c r="CWI55" s="80"/>
      <c r="CWJ55"/>
      <c r="CWK55" s="80"/>
      <c r="CWL55"/>
      <c r="CWM55" s="80"/>
      <c r="CWN55"/>
      <c r="CWO55" s="80"/>
      <c r="CWP55"/>
      <c r="CWQ55" s="80"/>
      <c r="CWR55"/>
      <c r="CWS55" s="80"/>
      <c r="CWT55"/>
      <c r="CWU55" s="80"/>
      <c r="CWV55"/>
      <c r="CWW55" s="80"/>
      <c r="CWX55"/>
      <c r="CWY55" s="80"/>
      <c r="CWZ55"/>
      <c r="CXA55" s="80"/>
      <c r="CXB55"/>
      <c r="CXC55" s="80"/>
      <c r="CXD55"/>
      <c r="CXE55" s="80"/>
      <c r="CXF55"/>
      <c r="CXG55" s="80"/>
      <c r="CXH55"/>
      <c r="CXI55" s="80"/>
      <c r="CXJ55"/>
      <c r="CXK55" s="80"/>
      <c r="CXL55"/>
      <c r="CXM55" s="80"/>
      <c r="CXN55"/>
      <c r="CXO55" s="80"/>
      <c r="CXP55"/>
      <c r="CXQ55" s="80"/>
      <c r="CXR55"/>
      <c r="CXS55" s="80"/>
      <c r="CXT55"/>
      <c r="CXU55" s="80"/>
      <c r="CXV55"/>
      <c r="CXW55" s="80"/>
      <c r="CXX55"/>
      <c r="CXY55" s="80"/>
      <c r="CXZ55"/>
      <c r="CYA55" s="80"/>
      <c r="CYB55"/>
      <c r="CYC55" s="80"/>
      <c r="CYD55"/>
      <c r="CYE55" s="80"/>
      <c r="CYF55"/>
      <c r="CYG55" s="80"/>
      <c r="CYH55"/>
      <c r="CYI55" s="80"/>
      <c r="CYJ55"/>
      <c r="CYK55" s="80"/>
      <c r="CYL55"/>
      <c r="CYM55" s="80"/>
      <c r="CYN55"/>
      <c r="CYO55" s="80"/>
      <c r="CYP55"/>
      <c r="CYQ55" s="80"/>
      <c r="CYR55"/>
      <c r="CYS55" s="80"/>
      <c r="CYT55"/>
      <c r="CYU55" s="80"/>
      <c r="CYV55"/>
      <c r="CYW55" s="80"/>
      <c r="CYX55"/>
      <c r="CYY55" s="80"/>
      <c r="CYZ55"/>
      <c r="CZA55" s="80"/>
      <c r="CZB55"/>
      <c r="CZC55" s="80"/>
      <c r="CZD55"/>
      <c r="CZE55" s="80"/>
      <c r="CZF55"/>
      <c r="CZG55" s="80"/>
      <c r="CZH55"/>
      <c r="CZI55" s="80"/>
      <c r="CZJ55"/>
      <c r="CZK55" s="80"/>
      <c r="CZL55"/>
      <c r="CZM55" s="80"/>
      <c r="CZN55"/>
      <c r="CZO55" s="80"/>
      <c r="CZP55"/>
      <c r="CZQ55" s="80"/>
      <c r="CZR55"/>
      <c r="CZS55" s="80"/>
      <c r="CZT55"/>
      <c r="CZU55" s="80"/>
      <c r="CZV55"/>
      <c r="CZW55" s="80"/>
      <c r="CZX55"/>
      <c r="CZY55" s="80"/>
      <c r="CZZ55"/>
      <c r="DAA55" s="80"/>
      <c r="DAB55"/>
      <c r="DAC55" s="80"/>
      <c r="DAD55"/>
      <c r="DAE55" s="80"/>
      <c r="DAF55"/>
      <c r="DAG55" s="80"/>
      <c r="DAH55"/>
      <c r="DAI55" s="80"/>
      <c r="DAJ55"/>
      <c r="DAK55" s="80"/>
      <c r="DAL55"/>
      <c r="DAM55" s="80"/>
      <c r="DAN55"/>
      <c r="DAO55" s="80"/>
      <c r="DAP55"/>
      <c r="DAQ55" s="80"/>
      <c r="DAR55"/>
      <c r="DAS55" s="80"/>
      <c r="DAT55"/>
      <c r="DAU55" s="80"/>
      <c r="DAV55"/>
      <c r="DAW55" s="80"/>
      <c r="DAX55"/>
      <c r="DAY55" s="80"/>
      <c r="DAZ55"/>
      <c r="DBA55" s="80"/>
      <c r="DBB55"/>
      <c r="DBC55" s="80"/>
      <c r="DBD55"/>
      <c r="DBE55" s="80"/>
      <c r="DBF55"/>
      <c r="DBG55" s="80"/>
      <c r="DBH55"/>
      <c r="DBI55" s="80"/>
      <c r="DBJ55"/>
      <c r="DBK55" s="80"/>
      <c r="DBL55"/>
      <c r="DBM55" s="80"/>
      <c r="DBN55"/>
      <c r="DBO55" s="80"/>
      <c r="DBP55"/>
      <c r="DBQ55" s="80"/>
      <c r="DBR55"/>
      <c r="DBS55" s="80"/>
      <c r="DBT55"/>
      <c r="DBU55" s="80"/>
      <c r="DBV55"/>
      <c r="DBW55" s="80"/>
      <c r="DBX55"/>
      <c r="DBY55" s="80"/>
      <c r="DBZ55"/>
      <c r="DCA55" s="80"/>
      <c r="DCB55"/>
      <c r="DCC55" s="80"/>
      <c r="DCD55"/>
      <c r="DCE55" s="80"/>
      <c r="DCF55"/>
      <c r="DCG55" s="80"/>
      <c r="DCH55"/>
      <c r="DCI55" s="80"/>
      <c r="DCJ55"/>
      <c r="DCK55" s="80"/>
      <c r="DCL55"/>
      <c r="DCM55" s="80"/>
      <c r="DCN55"/>
      <c r="DCO55" s="80"/>
      <c r="DCP55"/>
      <c r="DCQ55" s="80"/>
      <c r="DCR55"/>
      <c r="DCS55" s="80"/>
      <c r="DCT55"/>
      <c r="DCU55" s="80"/>
      <c r="DCV55"/>
      <c r="DCW55" s="80"/>
      <c r="DCX55"/>
      <c r="DCY55" s="80"/>
      <c r="DCZ55"/>
      <c r="DDA55" s="80"/>
      <c r="DDB55"/>
      <c r="DDC55" s="80"/>
      <c r="DDD55"/>
      <c r="DDE55" s="80"/>
      <c r="DDF55"/>
      <c r="DDG55" s="80"/>
      <c r="DDH55"/>
      <c r="DDI55" s="80"/>
      <c r="DDJ55"/>
      <c r="DDK55" s="80"/>
      <c r="DDL55"/>
      <c r="DDM55" s="80"/>
      <c r="DDN55"/>
      <c r="DDO55" s="80"/>
      <c r="DDP55"/>
      <c r="DDQ55" s="80"/>
      <c r="DDR55"/>
      <c r="DDS55" s="80"/>
      <c r="DDT55"/>
      <c r="DDU55" s="80"/>
      <c r="DDV55"/>
      <c r="DDW55" s="80"/>
      <c r="DDX55"/>
      <c r="DDY55" s="80"/>
      <c r="DDZ55"/>
      <c r="DEA55" s="80"/>
      <c r="DEB55"/>
      <c r="DEC55" s="80"/>
      <c r="DED55"/>
      <c r="DEE55" s="80"/>
      <c r="DEF55"/>
      <c r="DEG55" s="80"/>
      <c r="DEH55"/>
      <c r="DEI55" s="80"/>
      <c r="DEJ55"/>
      <c r="DEK55" s="80"/>
      <c r="DEL55"/>
      <c r="DEM55" s="80"/>
      <c r="DEN55"/>
      <c r="DEO55" s="80"/>
      <c r="DEP55"/>
      <c r="DEQ55" s="80"/>
      <c r="DER55"/>
      <c r="DES55" s="80"/>
      <c r="DET55"/>
      <c r="DEU55" s="80"/>
      <c r="DEV55"/>
      <c r="DEW55" s="80"/>
      <c r="DEX55"/>
      <c r="DEY55" s="80"/>
      <c r="DEZ55"/>
      <c r="DFA55" s="80"/>
      <c r="DFB55"/>
      <c r="DFC55" s="80"/>
      <c r="DFD55"/>
      <c r="DFE55" s="80"/>
      <c r="DFF55"/>
      <c r="DFG55" s="80"/>
      <c r="DFH55"/>
      <c r="DFI55" s="80"/>
      <c r="DFJ55"/>
      <c r="DFK55" s="80"/>
      <c r="DFL55"/>
      <c r="DFM55" s="80"/>
      <c r="DFN55"/>
      <c r="DFO55" s="80"/>
      <c r="DFP55"/>
      <c r="DFQ55" s="80"/>
      <c r="DFR55"/>
      <c r="DFS55" s="80"/>
      <c r="DFT55"/>
      <c r="DFU55" s="80"/>
      <c r="DFV55"/>
      <c r="DFW55" s="80"/>
      <c r="DFX55"/>
      <c r="DFY55" s="80"/>
      <c r="DFZ55"/>
      <c r="DGA55" s="80"/>
      <c r="DGB55"/>
      <c r="DGC55" s="80"/>
      <c r="DGD55"/>
      <c r="DGE55" s="80"/>
      <c r="DGF55"/>
      <c r="DGG55" s="80"/>
      <c r="DGH55"/>
      <c r="DGI55" s="80"/>
      <c r="DGJ55"/>
      <c r="DGK55" s="80"/>
      <c r="DGL55"/>
      <c r="DGM55" s="80"/>
      <c r="DGN55"/>
      <c r="DGO55" s="80"/>
      <c r="DGP55"/>
      <c r="DGQ55" s="80"/>
      <c r="DGR55"/>
      <c r="DGS55" s="80"/>
      <c r="DGT55"/>
      <c r="DGU55" s="80"/>
      <c r="DGV55"/>
      <c r="DGW55" s="80"/>
      <c r="DGX55"/>
      <c r="DGY55" s="80"/>
      <c r="DGZ55"/>
      <c r="DHA55" s="80"/>
      <c r="DHB55"/>
      <c r="DHC55" s="80"/>
      <c r="DHD55"/>
      <c r="DHE55" s="80"/>
      <c r="DHF55"/>
      <c r="DHG55" s="80"/>
      <c r="DHH55"/>
      <c r="DHI55" s="80"/>
      <c r="DHJ55"/>
      <c r="DHK55" s="80"/>
      <c r="DHL55"/>
      <c r="DHM55" s="80"/>
      <c r="DHN55"/>
      <c r="DHO55" s="80"/>
      <c r="DHP55"/>
      <c r="DHQ55" s="80"/>
      <c r="DHR55"/>
      <c r="DHS55" s="80"/>
      <c r="DHT55"/>
      <c r="DHU55" s="80"/>
      <c r="DHV55"/>
      <c r="DHW55" s="80"/>
      <c r="DHX55"/>
      <c r="DHY55" s="80"/>
      <c r="DHZ55"/>
      <c r="DIA55" s="80"/>
      <c r="DIB55"/>
      <c r="DIC55" s="80"/>
      <c r="DID55"/>
      <c r="DIE55" s="80"/>
      <c r="DIF55"/>
      <c r="DIG55" s="80"/>
      <c r="DIH55"/>
      <c r="DII55" s="80"/>
      <c r="DIJ55"/>
      <c r="DIK55" s="80"/>
      <c r="DIL55"/>
      <c r="DIM55" s="80"/>
      <c r="DIN55"/>
      <c r="DIO55" s="80"/>
      <c r="DIP55"/>
      <c r="DIQ55" s="80"/>
      <c r="DIR55"/>
      <c r="DIS55" s="80"/>
      <c r="DIT55"/>
      <c r="DIU55" s="80"/>
      <c r="DIV55"/>
      <c r="DIW55" s="80"/>
      <c r="DIX55"/>
      <c r="DIY55" s="80"/>
      <c r="DIZ55"/>
      <c r="DJA55" s="80"/>
      <c r="DJB55"/>
      <c r="DJC55" s="80"/>
      <c r="DJD55"/>
      <c r="DJE55" s="80"/>
      <c r="DJF55"/>
      <c r="DJG55" s="80"/>
      <c r="DJH55"/>
      <c r="DJI55" s="80"/>
      <c r="DJJ55"/>
      <c r="DJK55" s="80"/>
      <c r="DJL55"/>
      <c r="DJM55" s="80"/>
      <c r="DJN55"/>
      <c r="DJO55" s="80"/>
      <c r="DJP55"/>
      <c r="DJQ55" s="80"/>
      <c r="DJR55"/>
      <c r="DJS55" s="80"/>
      <c r="DJT55"/>
      <c r="DJU55" s="80"/>
      <c r="DJV55"/>
      <c r="DJW55" s="80"/>
      <c r="DJX55"/>
      <c r="DJY55" s="80"/>
      <c r="DJZ55"/>
      <c r="DKA55" s="80"/>
      <c r="DKB55"/>
      <c r="DKC55" s="80"/>
      <c r="DKD55"/>
      <c r="DKE55" s="80"/>
      <c r="DKF55"/>
      <c r="DKG55" s="80"/>
      <c r="DKH55"/>
      <c r="DKI55" s="80"/>
      <c r="DKJ55"/>
      <c r="DKK55" s="80"/>
      <c r="DKL55"/>
      <c r="DKM55" s="80"/>
      <c r="DKN55"/>
      <c r="DKO55" s="80"/>
      <c r="DKP55"/>
      <c r="DKQ55" s="80"/>
      <c r="DKR55"/>
      <c r="DKS55" s="80"/>
      <c r="DKT55"/>
      <c r="DKU55" s="80"/>
      <c r="DKV55"/>
      <c r="DKW55" s="80"/>
      <c r="DKX55"/>
      <c r="DKY55" s="80"/>
      <c r="DKZ55"/>
      <c r="DLA55" s="80"/>
      <c r="DLB55"/>
      <c r="DLC55" s="80"/>
      <c r="DLD55"/>
      <c r="DLE55" s="80"/>
      <c r="DLF55"/>
      <c r="DLG55" s="80"/>
      <c r="DLH55"/>
      <c r="DLI55" s="80"/>
      <c r="DLJ55"/>
      <c r="DLK55" s="80"/>
      <c r="DLL55"/>
      <c r="DLM55" s="80"/>
      <c r="DLN55"/>
      <c r="DLO55" s="80"/>
      <c r="DLP55"/>
      <c r="DLQ55" s="80"/>
      <c r="DLR55"/>
      <c r="DLS55" s="80"/>
      <c r="DLT55"/>
      <c r="DLU55" s="80"/>
      <c r="DLV55"/>
      <c r="DLW55" s="80"/>
      <c r="DLX55"/>
      <c r="DLY55" s="80"/>
      <c r="DLZ55"/>
      <c r="DMA55" s="80"/>
      <c r="DMB55"/>
      <c r="DMC55" s="80"/>
      <c r="DMD55"/>
      <c r="DME55" s="80"/>
      <c r="DMF55"/>
      <c r="DMG55" s="80"/>
      <c r="DMH55"/>
      <c r="DMI55" s="80"/>
      <c r="DMJ55"/>
      <c r="DMK55" s="80"/>
      <c r="DML55"/>
      <c r="DMM55" s="80"/>
      <c r="DMN55"/>
      <c r="DMO55" s="80"/>
      <c r="DMP55"/>
      <c r="DMQ55" s="80"/>
      <c r="DMR55"/>
      <c r="DMS55" s="80"/>
      <c r="DMT55"/>
      <c r="DMU55" s="80"/>
      <c r="DMV55"/>
      <c r="DMW55" s="80"/>
      <c r="DMX55"/>
      <c r="DMY55" s="80"/>
      <c r="DMZ55"/>
      <c r="DNA55" s="80"/>
      <c r="DNB55"/>
      <c r="DNC55" s="80"/>
      <c r="DND55"/>
      <c r="DNE55" s="80"/>
      <c r="DNF55"/>
      <c r="DNG55" s="80"/>
      <c r="DNH55"/>
      <c r="DNI55" s="80"/>
      <c r="DNJ55"/>
      <c r="DNK55" s="80"/>
      <c r="DNL55"/>
      <c r="DNM55" s="80"/>
      <c r="DNN55"/>
      <c r="DNO55" s="80"/>
      <c r="DNP55"/>
      <c r="DNQ55" s="80"/>
      <c r="DNR55"/>
      <c r="DNS55" s="80"/>
      <c r="DNT55"/>
      <c r="DNU55" s="80"/>
      <c r="DNV55"/>
      <c r="DNW55" s="80"/>
      <c r="DNX55"/>
      <c r="DNY55" s="80"/>
      <c r="DNZ55"/>
      <c r="DOA55" s="80"/>
      <c r="DOB55"/>
      <c r="DOC55" s="80"/>
      <c r="DOD55"/>
      <c r="DOE55" s="80"/>
      <c r="DOF55"/>
      <c r="DOG55" s="80"/>
      <c r="DOH55"/>
      <c r="DOI55" s="80"/>
      <c r="DOJ55"/>
      <c r="DOK55" s="80"/>
      <c r="DOL55"/>
      <c r="DOM55" s="80"/>
      <c r="DON55"/>
      <c r="DOO55" s="80"/>
      <c r="DOP55"/>
      <c r="DOQ55" s="80"/>
      <c r="DOR55"/>
      <c r="DOS55" s="80"/>
      <c r="DOT55"/>
      <c r="DOU55" s="80"/>
      <c r="DOV55"/>
      <c r="DOW55" s="80"/>
      <c r="DOX55"/>
      <c r="DOY55" s="80"/>
      <c r="DOZ55"/>
      <c r="DPA55" s="80"/>
      <c r="DPB55"/>
      <c r="DPC55" s="80"/>
      <c r="DPD55"/>
      <c r="DPE55" s="80"/>
      <c r="DPF55"/>
      <c r="DPG55" s="80"/>
      <c r="DPH55"/>
      <c r="DPI55" s="80"/>
      <c r="DPJ55"/>
      <c r="DPK55" s="80"/>
      <c r="DPL55"/>
      <c r="DPM55" s="80"/>
      <c r="DPN55"/>
      <c r="DPO55" s="80"/>
      <c r="DPP55"/>
      <c r="DPQ55" s="80"/>
      <c r="DPR55"/>
      <c r="DPS55" s="80"/>
      <c r="DPT55"/>
      <c r="DPU55" s="80"/>
      <c r="DPV55"/>
      <c r="DPW55" s="80"/>
      <c r="DPX55"/>
      <c r="DPY55" s="80"/>
      <c r="DPZ55"/>
      <c r="DQA55" s="80"/>
      <c r="DQB55"/>
      <c r="DQC55" s="80"/>
      <c r="DQD55"/>
      <c r="DQE55" s="80"/>
      <c r="DQF55"/>
      <c r="DQG55" s="80"/>
      <c r="DQH55"/>
      <c r="DQI55" s="80"/>
      <c r="DQJ55"/>
      <c r="DQK55" s="80"/>
      <c r="DQL55"/>
      <c r="DQM55" s="80"/>
      <c r="DQN55"/>
      <c r="DQO55" s="80"/>
      <c r="DQP55"/>
      <c r="DQQ55" s="80"/>
      <c r="DQR55"/>
      <c r="DQS55" s="80"/>
      <c r="DQT55"/>
      <c r="DQU55" s="80"/>
      <c r="DQV55"/>
      <c r="DQW55" s="80"/>
      <c r="DQX55"/>
      <c r="DQY55" s="80"/>
      <c r="DQZ55"/>
      <c r="DRA55" s="80"/>
      <c r="DRB55"/>
      <c r="DRC55" s="80"/>
      <c r="DRD55"/>
      <c r="DRE55" s="80"/>
      <c r="DRF55"/>
      <c r="DRG55" s="80"/>
      <c r="DRH55"/>
      <c r="DRI55" s="80"/>
      <c r="DRJ55"/>
      <c r="DRK55" s="80"/>
      <c r="DRL55"/>
      <c r="DRM55" s="80"/>
      <c r="DRN55"/>
      <c r="DRO55" s="80"/>
      <c r="DRP55"/>
      <c r="DRQ55" s="80"/>
      <c r="DRR55"/>
      <c r="DRS55" s="80"/>
      <c r="DRT55"/>
      <c r="DRU55" s="80"/>
      <c r="DRV55"/>
      <c r="DRW55" s="80"/>
      <c r="DRX55"/>
      <c r="DRY55" s="80"/>
      <c r="DRZ55"/>
      <c r="DSA55" s="80"/>
      <c r="DSB55"/>
      <c r="DSC55" s="80"/>
      <c r="DSD55"/>
      <c r="DSE55" s="80"/>
      <c r="DSF55"/>
      <c r="DSG55" s="80"/>
      <c r="DSH55"/>
      <c r="DSI55" s="80"/>
      <c r="DSJ55"/>
      <c r="DSK55" s="80"/>
      <c r="DSL55"/>
      <c r="DSM55" s="80"/>
      <c r="DSN55"/>
      <c r="DSO55" s="80"/>
      <c r="DSP55"/>
      <c r="DSQ55" s="80"/>
      <c r="DSR55"/>
      <c r="DSS55" s="80"/>
      <c r="DST55"/>
      <c r="DSU55" s="80"/>
      <c r="DSV55"/>
      <c r="DSW55" s="80"/>
      <c r="DSX55"/>
      <c r="DSY55" s="80"/>
      <c r="DSZ55"/>
      <c r="DTA55" s="80"/>
      <c r="DTB55"/>
      <c r="DTC55" s="80"/>
      <c r="DTD55"/>
      <c r="DTE55" s="80"/>
      <c r="DTF55"/>
      <c r="DTG55" s="80"/>
      <c r="DTH55"/>
      <c r="DTI55" s="80"/>
      <c r="DTJ55"/>
      <c r="DTK55" s="80"/>
      <c r="DTL55"/>
      <c r="DTM55" s="80"/>
      <c r="DTN55"/>
      <c r="DTO55" s="80"/>
      <c r="DTP55"/>
      <c r="DTQ55" s="80"/>
      <c r="DTR55"/>
      <c r="DTS55" s="80"/>
      <c r="DTT55"/>
      <c r="DTU55" s="80"/>
      <c r="DTV55"/>
      <c r="DTW55" s="80"/>
      <c r="DTX55"/>
      <c r="DTY55" s="80"/>
      <c r="DTZ55"/>
      <c r="DUA55" s="80"/>
      <c r="DUB55"/>
      <c r="DUC55" s="80"/>
      <c r="DUD55"/>
      <c r="DUE55" s="80"/>
      <c r="DUF55"/>
      <c r="DUG55" s="80"/>
      <c r="DUH55"/>
      <c r="DUI55" s="80"/>
      <c r="DUJ55"/>
      <c r="DUK55" s="80"/>
      <c r="DUL55"/>
      <c r="DUM55" s="80"/>
      <c r="DUN55"/>
      <c r="DUO55" s="80"/>
      <c r="DUP55"/>
      <c r="DUQ55" s="80"/>
      <c r="DUR55"/>
      <c r="DUS55" s="80"/>
      <c r="DUT55"/>
      <c r="DUU55" s="80"/>
      <c r="DUV55"/>
      <c r="DUW55" s="80"/>
      <c r="DUX55"/>
      <c r="DUY55" s="80"/>
      <c r="DUZ55"/>
      <c r="DVA55" s="80"/>
      <c r="DVB55"/>
      <c r="DVC55" s="80"/>
      <c r="DVD55"/>
      <c r="DVE55" s="80"/>
      <c r="DVF55"/>
      <c r="DVG55" s="80"/>
      <c r="DVH55"/>
      <c r="DVI55" s="80"/>
      <c r="DVJ55"/>
      <c r="DVK55" s="80"/>
      <c r="DVL55"/>
      <c r="DVM55" s="80"/>
      <c r="DVN55"/>
      <c r="DVO55" s="80"/>
      <c r="DVP55"/>
      <c r="DVQ55" s="80"/>
      <c r="DVR55"/>
      <c r="DVS55" s="80"/>
      <c r="DVT55"/>
      <c r="DVU55" s="80"/>
      <c r="DVV55"/>
      <c r="DVW55" s="80"/>
      <c r="DVX55"/>
      <c r="DVY55" s="80"/>
      <c r="DVZ55"/>
      <c r="DWA55" s="80"/>
      <c r="DWB55"/>
      <c r="DWC55" s="80"/>
      <c r="DWD55"/>
      <c r="DWE55" s="80"/>
      <c r="DWF55"/>
      <c r="DWG55" s="80"/>
      <c r="DWH55"/>
      <c r="DWI55" s="80"/>
      <c r="DWJ55"/>
      <c r="DWK55" s="80"/>
      <c r="DWL55"/>
      <c r="DWM55" s="80"/>
      <c r="DWN55"/>
      <c r="DWO55" s="80"/>
      <c r="DWP55"/>
      <c r="DWQ55" s="80"/>
      <c r="DWR55"/>
      <c r="DWS55" s="80"/>
      <c r="DWT55"/>
      <c r="DWU55" s="80"/>
      <c r="DWV55"/>
      <c r="DWW55" s="80"/>
      <c r="DWX55"/>
      <c r="DWY55" s="80"/>
      <c r="DWZ55"/>
      <c r="DXA55" s="80"/>
      <c r="DXB55"/>
      <c r="DXC55" s="80"/>
      <c r="DXD55"/>
      <c r="DXE55" s="80"/>
      <c r="DXF55"/>
      <c r="DXG55" s="80"/>
      <c r="DXH55"/>
      <c r="DXI55" s="80"/>
      <c r="DXJ55"/>
      <c r="DXK55" s="80"/>
      <c r="DXL55"/>
      <c r="DXM55" s="80"/>
      <c r="DXN55"/>
      <c r="DXO55" s="80"/>
      <c r="DXP55"/>
      <c r="DXQ55" s="80"/>
      <c r="DXR55"/>
      <c r="DXS55" s="80"/>
      <c r="DXT55"/>
      <c r="DXU55" s="80"/>
      <c r="DXV55"/>
      <c r="DXW55" s="80"/>
      <c r="DXX55"/>
      <c r="DXY55" s="80"/>
      <c r="DXZ55"/>
      <c r="DYA55" s="80"/>
      <c r="DYB55"/>
      <c r="DYC55" s="80"/>
      <c r="DYD55"/>
      <c r="DYE55" s="80"/>
      <c r="DYF55"/>
      <c r="DYG55" s="80"/>
      <c r="DYH55"/>
      <c r="DYI55" s="80"/>
      <c r="DYJ55"/>
      <c r="DYK55" s="80"/>
      <c r="DYL55"/>
      <c r="DYM55" s="80"/>
      <c r="DYN55"/>
      <c r="DYO55" s="80"/>
      <c r="DYP55"/>
      <c r="DYQ55" s="80"/>
      <c r="DYR55"/>
      <c r="DYS55" s="80"/>
      <c r="DYT55"/>
      <c r="DYU55" s="80"/>
      <c r="DYV55"/>
      <c r="DYW55" s="80"/>
      <c r="DYX55"/>
      <c r="DYY55" s="80"/>
      <c r="DYZ55"/>
      <c r="DZA55" s="80"/>
      <c r="DZB55"/>
      <c r="DZC55" s="80"/>
      <c r="DZD55"/>
      <c r="DZE55" s="80"/>
      <c r="DZF55"/>
      <c r="DZG55" s="80"/>
      <c r="DZH55"/>
      <c r="DZI55" s="80"/>
      <c r="DZJ55"/>
      <c r="DZK55" s="80"/>
      <c r="DZL55"/>
      <c r="DZM55" s="80"/>
      <c r="DZN55"/>
      <c r="DZO55" s="80"/>
      <c r="DZP55"/>
      <c r="DZQ55" s="80"/>
      <c r="DZR55"/>
      <c r="DZS55" s="80"/>
      <c r="DZT55"/>
      <c r="DZU55" s="80"/>
      <c r="DZV55"/>
      <c r="DZW55" s="80"/>
      <c r="DZX55"/>
      <c r="DZY55" s="80"/>
      <c r="DZZ55"/>
      <c r="EAA55" s="80"/>
      <c r="EAB55"/>
      <c r="EAC55" s="80"/>
      <c r="EAD55"/>
      <c r="EAE55" s="80"/>
      <c r="EAF55"/>
      <c r="EAG55" s="80"/>
      <c r="EAH55"/>
      <c r="EAI55" s="80"/>
      <c r="EAJ55"/>
      <c r="EAK55" s="80"/>
      <c r="EAL55"/>
      <c r="EAM55" s="80"/>
      <c r="EAN55"/>
      <c r="EAO55" s="80"/>
      <c r="EAP55"/>
      <c r="EAQ55" s="80"/>
      <c r="EAR55"/>
      <c r="EAS55" s="80"/>
      <c r="EAT55"/>
      <c r="EAU55" s="80"/>
      <c r="EAV55"/>
      <c r="EAW55" s="80"/>
      <c r="EAX55"/>
      <c r="EAY55" s="80"/>
      <c r="EAZ55"/>
      <c r="EBA55" s="80"/>
      <c r="EBB55"/>
      <c r="EBC55" s="80"/>
      <c r="EBD55"/>
      <c r="EBE55" s="80"/>
      <c r="EBF55"/>
      <c r="EBG55" s="80"/>
      <c r="EBH55"/>
      <c r="EBI55" s="80"/>
      <c r="EBJ55"/>
      <c r="EBK55" s="80"/>
      <c r="EBL55"/>
      <c r="EBM55" s="80"/>
      <c r="EBN55"/>
      <c r="EBO55" s="80"/>
      <c r="EBP55"/>
      <c r="EBQ55" s="80"/>
      <c r="EBR55"/>
      <c r="EBS55" s="80"/>
      <c r="EBT55"/>
      <c r="EBU55" s="80"/>
      <c r="EBV55"/>
      <c r="EBW55" s="80"/>
      <c r="EBX55"/>
      <c r="EBY55" s="80"/>
      <c r="EBZ55"/>
      <c r="ECA55" s="80"/>
      <c r="ECB55"/>
      <c r="ECC55" s="80"/>
      <c r="ECD55"/>
      <c r="ECE55" s="80"/>
      <c r="ECF55"/>
      <c r="ECG55" s="80"/>
      <c r="ECH55"/>
      <c r="ECI55" s="80"/>
      <c r="ECJ55"/>
      <c r="ECK55" s="80"/>
      <c r="ECL55"/>
      <c r="ECM55" s="80"/>
      <c r="ECN55"/>
      <c r="ECO55" s="80"/>
      <c r="ECP55"/>
      <c r="ECQ55" s="80"/>
      <c r="ECR55"/>
      <c r="ECS55" s="80"/>
      <c r="ECT55"/>
      <c r="ECU55" s="80"/>
      <c r="ECV55"/>
      <c r="ECW55" s="80"/>
      <c r="ECX55"/>
      <c r="ECY55" s="80"/>
      <c r="ECZ55"/>
      <c r="EDA55" s="80"/>
      <c r="EDB55"/>
      <c r="EDC55" s="80"/>
      <c r="EDD55"/>
      <c r="EDE55" s="80"/>
      <c r="EDF55"/>
      <c r="EDG55" s="80"/>
      <c r="EDH55"/>
      <c r="EDI55" s="80"/>
      <c r="EDJ55"/>
      <c r="EDK55" s="80"/>
      <c r="EDL55"/>
      <c r="EDM55" s="80"/>
      <c r="EDN55"/>
      <c r="EDO55" s="80"/>
      <c r="EDP55"/>
      <c r="EDQ55" s="80"/>
      <c r="EDR55"/>
      <c r="EDS55" s="80"/>
      <c r="EDT55"/>
      <c r="EDU55" s="80"/>
      <c r="EDV55"/>
      <c r="EDW55" s="80"/>
      <c r="EDX55"/>
      <c r="EDY55" s="80"/>
      <c r="EDZ55"/>
      <c r="EEA55" s="80"/>
      <c r="EEB55"/>
      <c r="EEC55" s="80"/>
      <c r="EED55"/>
      <c r="EEE55" s="80"/>
      <c r="EEF55"/>
      <c r="EEG55" s="80"/>
      <c r="EEH55"/>
      <c r="EEI55" s="80"/>
      <c r="EEJ55"/>
      <c r="EEK55" s="80"/>
      <c r="EEL55"/>
      <c r="EEM55" s="80"/>
      <c r="EEN55"/>
      <c r="EEO55" s="80"/>
      <c r="EEP55"/>
      <c r="EEQ55" s="80"/>
      <c r="EER55"/>
      <c r="EES55" s="80"/>
      <c r="EET55"/>
      <c r="EEU55" s="80"/>
      <c r="EEV55"/>
      <c r="EEW55" s="80"/>
      <c r="EEX55"/>
      <c r="EEY55" s="80"/>
      <c r="EEZ55"/>
      <c r="EFA55" s="80"/>
      <c r="EFB55"/>
      <c r="EFC55" s="80"/>
      <c r="EFD55"/>
      <c r="EFE55" s="80"/>
      <c r="EFF55"/>
      <c r="EFG55" s="80"/>
      <c r="EFH55"/>
      <c r="EFI55" s="80"/>
      <c r="EFJ55"/>
      <c r="EFK55" s="80"/>
      <c r="EFL55"/>
      <c r="EFM55" s="80"/>
      <c r="EFN55"/>
      <c r="EFO55" s="80"/>
      <c r="EFP55"/>
      <c r="EFQ55" s="80"/>
      <c r="EFR55"/>
      <c r="EFS55" s="80"/>
      <c r="EFT55"/>
      <c r="EFU55" s="80"/>
      <c r="EFV55"/>
      <c r="EFW55" s="80"/>
      <c r="EFX55"/>
      <c r="EFY55" s="80"/>
      <c r="EFZ55"/>
      <c r="EGA55" s="80"/>
      <c r="EGB55"/>
      <c r="EGC55" s="80"/>
      <c r="EGD55"/>
      <c r="EGE55" s="80"/>
      <c r="EGF55"/>
      <c r="EGG55" s="80"/>
      <c r="EGH55"/>
      <c r="EGI55" s="80"/>
      <c r="EGJ55"/>
      <c r="EGK55" s="80"/>
      <c r="EGL55"/>
      <c r="EGM55" s="80"/>
      <c r="EGN55"/>
      <c r="EGO55" s="80"/>
      <c r="EGP55"/>
      <c r="EGQ55" s="80"/>
      <c r="EGR55"/>
      <c r="EGS55" s="80"/>
      <c r="EGT55"/>
      <c r="EGU55" s="80"/>
      <c r="EGV55"/>
      <c r="EGW55" s="80"/>
      <c r="EGX55"/>
      <c r="EGY55" s="80"/>
      <c r="EGZ55"/>
      <c r="EHA55" s="80"/>
      <c r="EHB55"/>
      <c r="EHC55" s="80"/>
      <c r="EHD55"/>
      <c r="EHE55" s="80"/>
      <c r="EHF55"/>
      <c r="EHG55" s="80"/>
      <c r="EHH55"/>
      <c r="EHI55" s="80"/>
      <c r="EHJ55"/>
      <c r="EHK55" s="80"/>
      <c r="EHL55"/>
      <c r="EHM55" s="80"/>
      <c r="EHN55"/>
      <c r="EHO55" s="80"/>
      <c r="EHP55"/>
      <c r="EHQ55" s="80"/>
      <c r="EHR55"/>
      <c r="EHS55" s="80"/>
      <c r="EHT55"/>
      <c r="EHU55" s="80"/>
      <c r="EHV55"/>
      <c r="EHW55" s="80"/>
      <c r="EHX55"/>
      <c r="EHY55" s="80"/>
      <c r="EHZ55"/>
      <c r="EIA55" s="80"/>
      <c r="EIB55"/>
      <c r="EIC55" s="80"/>
      <c r="EID55"/>
      <c r="EIE55" s="80"/>
      <c r="EIF55"/>
      <c r="EIG55" s="80"/>
      <c r="EIH55"/>
      <c r="EII55" s="80"/>
      <c r="EIJ55"/>
      <c r="EIK55" s="80"/>
      <c r="EIL55"/>
      <c r="EIM55" s="80"/>
      <c r="EIN55"/>
      <c r="EIO55" s="80"/>
      <c r="EIP55"/>
      <c r="EIQ55" s="80"/>
      <c r="EIR55"/>
      <c r="EIS55" s="80"/>
      <c r="EIT55"/>
      <c r="EIU55" s="80"/>
      <c r="EIV55"/>
      <c r="EIW55" s="80"/>
      <c r="EIX55"/>
      <c r="EIY55" s="80"/>
      <c r="EIZ55"/>
      <c r="EJA55" s="80"/>
      <c r="EJB55"/>
      <c r="EJC55" s="80"/>
      <c r="EJD55"/>
      <c r="EJE55" s="80"/>
      <c r="EJF55"/>
      <c r="EJG55" s="80"/>
      <c r="EJH55"/>
      <c r="EJI55" s="80"/>
      <c r="EJJ55"/>
      <c r="EJK55" s="80"/>
      <c r="EJL55"/>
      <c r="EJM55" s="80"/>
      <c r="EJN55"/>
      <c r="EJO55" s="80"/>
      <c r="EJP55"/>
      <c r="EJQ55" s="80"/>
      <c r="EJR55"/>
      <c r="EJS55" s="80"/>
      <c r="EJT55"/>
      <c r="EJU55" s="80"/>
      <c r="EJV55"/>
      <c r="EJW55" s="80"/>
      <c r="EJX55"/>
      <c r="EJY55" s="80"/>
      <c r="EJZ55"/>
      <c r="EKA55" s="80"/>
      <c r="EKB55"/>
      <c r="EKC55" s="80"/>
      <c r="EKD55"/>
      <c r="EKE55" s="80"/>
      <c r="EKF55"/>
      <c r="EKG55" s="80"/>
      <c r="EKH55"/>
      <c r="EKI55" s="80"/>
      <c r="EKJ55"/>
      <c r="EKK55" s="80"/>
      <c r="EKL55"/>
      <c r="EKM55" s="80"/>
      <c r="EKN55"/>
      <c r="EKO55" s="80"/>
      <c r="EKP55"/>
      <c r="EKQ55" s="80"/>
      <c r="EKR55"/>
      <c r="EKS55" s="80"/>
      <c r="EKT55"/>
      <c r="EKU55" s="80"/>
      <c r="EKV55"/>
      <c r="EKW55" s="80"/>
      <c r="EKX55"/>
      <c r="EKY55" s="80"/>
      <c r="EKZ55"/>
      <c r="ELA55" s="80"/>
      <c r="ELB55"/>
      <c r="ELC55" s="80"/>
      <c r="ELD55"/>
      <c r="ELE55" s="80"/>
      <c r="ELF55"/>
      <c r="ELG55" s="80"/>
      <c r="ELH55"/>
      <c r="ELI55" s="80"/>
      <c r="ELJ55"/>
      <c r="ELK55" s="80"/>
      <c r="ELL55"/>
      <c r="ELM55" s="80"/>
      <c r="ELN55"/>
      <c r="ELO55" s="80"/>
      <c r="ELP55"/>
      <c r="ELQ55" s="80"/>
      <c r="ELR55"/>
      <c r="ELS55" s="80"/>
      <c r="ELT55"/>
      <c r="ELU55" s="80"/>
      <c r="ELV55"/>
      <c r="ELW55" s="80"/>
      <c r="ELX55"/>
      <c r="ELY55" s="80"/>
      <c r="ELZ55"/>
      <c r="EMA55" s="80"/>
      <c r="EMB55"/>
      <c r="EMC55" s="80"/>
      <c r="EMD55"/>
      <c r="EME55" s="80"/>
      <c r="EMF55"/>
      <c r="EMG55" s="80"/>
      <c r="EMH55"/>
      <c r="EMI55" s="80"/>
      <c r="EMJ55"/>
      <c r="EMK55" s="80"/>
      <c r="EML55"/>
      <c r="EMM55" s="80"/>
      <c r="EMN55"/>
      <c r="EMO55" s="80"/>
      <c r="EMP55"/>
      <c r="EMQ55" s="80"/>
      <c r="EMR55"/>
      <c r="EMS55" s="80"/>
      <c r="EMT55"/>
      <c r="EMU55" s="80"/>
      <c r="EMV55"/>
      <c r="EMW55" s="80"/>
      <c r="EMX55"/>
      <c r="EMY55" s="80"/>
      <c r="EMZ55"/>
      <c r="ENA55" s="80"/>
      <c r="ENB55"/>
      <c r="ENC55" s="80"/>
      <c r="END55"/>
      <c r="ENE55" s="80"/>
      <c r="ENF55"/>
      <c r="ENG55" s="80"/>
      <c r="ENH55"/>
      <c r="ENI55" s="80"/>
      <c r="ENJ55"/>
      <c r="ENK55" s="80"/>
      <c r="ENL55"/>
      <c r="ENM55" s="80"/>
      <c r="ENN55"/>
      <c r="ENO55" s="80"/>
      <c r="ENP55"/>
      <c r="ENQ55" s="80"/>
      <c r="ENR55"/>
      <c r="ENS55" s="80"/>
      <c r="ENT55"/>
      <c r="ENU55" s="80"/>
      <c r="ENV55"/>
      <c r="ENW55" s="80"/>
      <c r="ENX55"/>
      <c r="ENY55" s="80"/>
      <c r="ENZ55"/>
      <c r="EOA55" s="80"/>
      <c r="EOB55"/>
      <c r="EOC55" s="80"/>
      <c r="EOD55"/>
      <c r="EOE55" s="80"/>
      <c r="EOF55"/>
      <c r="EOG55" s="80"/>
      <c r="EOH55"/>
      <c r="EOI55" s="80"/>
      <c r="EOJ55"/>
      <c r="EOK55" s="80"/>
      <c r="EOL55"/>
      <c r="EOM55" s="80"/>
      <c r="EON55"/>
      <c r="EOO55" s="80"/>
      <c r="EOP55"/>
      <c r="EOQ55" s="80"/>
      <c r="EOR55"/>
      <c r="EOS55" s="80"/>
      <c r="EOT55"/>
      <c r="EOU55" s="80"/>
      <c r="EOV55"/>
      <c r="EOW55" s="80"/>
      <c r="EOX55"/>
      <c r="EOY55" s="80"/>
      <c r="EOZ55"/>
      <c r="EPA55" s="80"/>
      <c r="EPB55"/>
      <c r="EPC55" s="80"/>
      <c r="EPD55"/>
      <c r="EPE55" s="80"/>
      <c r="EPF55"/>
      <c r="EPG55" s="80"/>
      <c r="EPH55"/>
      <c r="EPI55" s="80"/>
      <c r="EPJ55"/>
      <c r="EPK55" s="80"/>
      <c r="EPL55"/>
      <c r="EPM55" s="80"/>
      <c r="EPN55"/>
      <c r="EPO55" s="80"/>
      <c r="EPP55"/>
      <c r="EPQ55" s="80"/>
      <c r="EPR55"/>
      <c r="EPS55" s="80"/>
      <c r="EPT55"/>
      <c r="EPU55" s="80"/>
      <c r="EPV55"/>
      <c r="EPW55" s="80"/>
      <c r="EPX55"/>
      <c r="EPY55" s="80"/>
      <c r="EPZ55"/>
      <c r="EQA55" s="80"/>
      <c r="EQB55"/>
      <c r="EQC55" s="80"/>
      <c r="EQD55"/>
      <c r="EQE55" s="80"/>
      <c r="EQF55"/>
      <c r="EQG55" s="80"/>
      <c r="EQH55"/>
      <c r="EQI55" s="80"/>
      <c r="EQJ55"/>
      <c r="EQK55" s="80"/>
      <c r="EQL55"/>
      <c r="EQM55" s="80"/>
      <c r="EQN55"/>
      <c r="EQO55" s="80"/>
      <c r="EQP55"/>
      <c r="EQQ55" s="80"/>
      <c r="EQR55"/>
      <c r="EQS55" s="80"/>
      <c r="EQT55"/>
      <c r="EQU55" s="80"/>
      <c r="EQV55"/>
      <c r="EQW55" s="80"/>
      <c r="EQX55"/>
      <c r="EQY55" s="80"/>
      <c r="EQZ55"/>
      <c r="ERA55" s="80"/>
      <c r="ERB55"/>
      <c r="ERC55" s="80"/>
      <c r="ERD55"/>
      <c r="ERE55" s="80"/>
      <c r="ERF55"/>
      <c r="ERG55" s="80"/>
      <c r="ERH55"/>
      <c r="ERI55" s="80"/>
      <c r="ERJ55"/>
      <c r="ERK55" s="80"/>
      <c r="ERL55"/>
      <c r="ERM55" s="80"/>
      <c r="ERN55"/>
      <c r="ERO55" s="80"/>
      <c r="ERP55"/>
      <c r="ERQ55" s="80"/>
      <c r="ERR55"/>
      <c r="ERS55" s="80"/>
      <c r="ERT55"/>
      <c r="ERU55" s="80"/>
      <c r="ERV55"/>
      <c r="ERW55" s="80"/>
      <c r="ERX55"/>
      <c r="ERY55" s="80"/>
      <c r="ERZ55"/>
      <c r="ESA55" s="80"/>
      <c r="ESB55"/>
      <c r="ESC55" s="80"/>
      <c r="ESD55"/>
      <c r="ESE55" s="80"/>
      <c r="ESF55"/>
      <c r="ESG55" s="80"/>
      <c r="ESH55"/>
      <c r="ESI55" s="80"/>
      <c r="ESJ55"/>
      <c r="ESK55" s="80"/>
      <c r="ESL55"/>
      <c r="ESM55" s="80"/>
      <c r="ESN55"/>
      <c r="ESO55" s="80"/>
      <c r="ESP55"/>
      <c r="ESQ55" s="80"/>
      <c r="ESR55"/>
      <c r="ESS55" s="80"/>
      <c r="EST55"/>
      <c r="ESU55" s="80"/>
      <c r="ESV55"/>
      <c r="ESW55" s="80"/>
      <c r="ESX55"/>
      <c r="ESY55" s="80"/>
      <c r="ESZ55"/>
      <c r="ETA55" s="80"/>
      <c r="ETB55"/>
      <c r="ETC55" s="80"/>
      <c r="ETD55"/>
      <c r="ETE55" s="80"/>
      <c r="ETF55"/>
      <c r="ETG55" s="80"/>
      <c r="ETH55"/>
      <c r="ETI55" s="80"/>
      <c r="ETJ55"/>
      <c r="ETK55" s="80"/>
      <c r="ETL55"/>
      <c r="ETM55" s="80"/>
      <c r="ETN55"/>
      <c r="ETO55" s="80"/>
      <c r="ETP55"/>
      <c r="ETQ55" s="80"/>
      <c r="ETR55"/>
      <c r="ETS55" s="80"/>
      <c r="ETT55"/>
      <c r="ETU55" s="80"/>
      <c r="ETV55"/>
      <c r="ETW55" s="80"/>
      <c r="ETX55"/>
      <c r="ETY55" s="80"/>
      <c r="ETZ55"/>
      <c r="EUA55" s="80"/>
      <c r="EUB55"/>
      <c r="EUC55" s="80"/>
      <c r="EUD55"/>
      <c r="EUE55" s="80"/>
      <c r="EUF55"/>
      <c r="EUG55" s="80"/>
      <c r="EUH55"/>
      <c r="EUI55" s="80"/>
      <c r="EUJ55"/>
      <c r="EUK55" s="80"/>
      <c r="EUL55"/>
      <c r="EUM55" s="80"/>
      <c r="EUN55"/>
      <c r="EUO55" s="80"/>
      <c r="EUP55"/>
      <c r="EUQ55" s="80"/>
      <c r="EUR55"/>
      <c r="EUS55" s="80"/>
      <c r="EUT55"/>
      <c r="EUU55" s="80"/>
      <c r="EUV55"/>
      <c r="EUW55" s="80"/>
      <c r="EUX55"/>
      <c r="EUY55" s="80"/>
      <c r="EUZ55"/>
      <c r="EVA55" s="80"/>
      <c r="EVB55"/>
      <c r="EVC55" s="80"/>
      <c r="EVD55"/>
      <c r="EVE55" s="80"/>
      <c r="EVF55"/>
      <c r="EVG55" s="80"/>
      <c r="EVH55"/>
      <c r="EVI55" s="80"/>
      <c r="EVJ55"/>
      <c r="EVK55" s="80"/>
      <c r="EVL55"/>
      <c r="EVM55" s="80"/>
      <c r="EVN55"/>
      <c r="EVO55" s="80"/>
      <c r="EVP55"/>
      <c r="EVQ55" s="80"/>
      <c r="EVR55"/>
      <c r="EVS55" s="80"/>
      <c r="EVT55"/>
      <c r="EVU55" s="80"/>
      <c r="EVV55"/>
      <c r="EVW55" s="80"/>
      <c r="EVX55"/>
      <c r="EVY55" s="80"/>
      <c r="EVZ55"/>
      <c r="EWA55" s="80"/>
      <c r="EWB55"/>
      <c r="EWC55" s="80"/>
      <c r="EWD55"/>
      <c r="EWE55" s="80"/>
      <c r="EWF55"/>
      <c r="EWG55" s="80"/>
      <c r="EWH55"/>
      <c r="EWI55" s="80"/>
      <c r="EWJ55"/>
      <c r="EWK55" s="80"/>
      <c r="EWL55"/>
      <c r="EWM55" s="80"/>
      <c r="EWN55"/>
      <c r="EWO55" s="80"/>
      <c r="EWP55"/>
      <c r="EWQ55" s="80"/>
      <c r="EWR55"/>
      <c r="EWS55" s="80"/>
      <c r="EWT55"/>
      <c r="EWU55" s="80"/>
      <c r="EWV55"/>
      <c r="EWW55" s="80"/>
      <c r="EWX55"/>
      <c r="EWY55" s="80"/>
      <c r="EWZ55"/>
      <c r="EXA55" s="80"/>
      <c r="EXB55"/>
      <c r="EXC55" s="80"/>
      <c r="EXD55"/>
      <c r="EXE55" s="80"/>
      <c r="EXF55"/>
      <c r="EXG55" s="80"/>
      <c r="EXH55"/>
      <c r="EXI55" s="80"/>
      <c r="EXJ55"/>
      <c r="EXK55" s="80"/>
      <c r="EXL55"/>
      <c r="EXM55" s="80"/>
      <c r="EXN55"/>
      <c r="EXO55" s="80"/>
      <c r="EXP55"/>
      <c r="EXQ55" s="80"/>
      <c r="EXR55"/>
      <c r="EXS55" s="80"/>
      <c r="EXT55"/>
      <c r="EXU55" s="80"/>
      <c r="EXV55"/>
      <c r="EXW55" s="80"/>
      <c r="EXX55"/>
      <c r="EXY55" s="80"/>
      <c r="EXZ55"/>
      <c r="EYA55" s="80"/>
      <c r="EYB55"/>
      <c r="EYC55" s="80"/>
      <c r="EYD55"/>
      <c r="EYE55" s="80"/>
      <c r="EYF55"/>
      <c r="EYG55" s="80"/>
      <c r="EYH55"/>
      <c r="EYI55" s="80"/>
      <c r="EYJ55"/>
      <c r="EYK55" s="80"/>
      <c r="EYL55"/>
      <c r="EYM55" s="80"/>
      <c r="EYN55"/>
      <c r="EYO55" s="80"/>
      <c r="EYP55"/>
      <c r="EYQ55" s="80"/>
      <c r="EYR55"/>
      <c r="EYS55" s="80"/>
      <c r="EYT55"/>
      <c r="EYU55" s="80"/>
      <c r="EYV55"/>
      <c r="EYW55" s="80"/>
      <c r="EYX55"/>
      <c r="EYY55" s="80"/>
      <c r="EYZ55"/>
      <c r="EZA55" s="80"/>
      <c r="EZB55"/>
      <c r="EZC55" s="80"/>
      <c r="EZD55"/>
      <c r="EZE55" s="80"/>
      <c r="EZF55"/>
      <c r="EZG55" s="80"/>
      <c r="EZH55"/>
      <c r="EZI55" s="80"/>
      <c r="EZJ55"/>
      <c r="EZK55" s="80"/>
      <c r="EZL55"/>
      <c r="EZM55" s="80"/>
      <c r="EZN55"/>
      <c r="EZO55" s="80"/>
      <c r="EZP55"/>
      <c r="EZQ55" s="80"/>
      <c r="EZR55"/>
      <c r="EZS55" s="80"/>
      <c r="EZT55"/>
      <c r="EZU55" s="80"/>
      <c r="EZV55"/>
      <c r="EZW55" s="80"/>
      <c r="EZX55"/>
      <c r="EZY55" s="80"/>
      <c r="EZZ55"/>
      <c r="FAA55" s="80"/>
      <c r="FAB55"/>
      <c r="FAC55" s="80"/>
      <c r="FAD55"/>
      <c r="FAE55" s="80"/>
      <c r="FAF55"/>
      <c r="FAG55" s="80"/>
      <c r="FAH55"/>
      <c r="FAI55" s="80"/>
      <c r="FAJ55"/>
      <c r="FAK55" s="80"/>
      <c r="FAL55"/>
      <c r="FAM55" s="80"/>
      <c r="FAN55"/>
      <c r="FAO55" s="80"/>
      <c r="FAP55"/>
      <c r="FAQ55" s="80"/>
      <c r="FAR55"/>
      <c r="FAS55" s="80"/>
      <c r="FAT55"/>
      <c r="FAU55" s="80"/>
      <c r="FAV55"/>
      <c r="FAW55" s="80"/>
      <c r="FAX55"/>
      <c r="FAY55" s="80"/>
      <c r="FAZ55"/>
      <c r="FBA55" s="80"/>
      <c r="FBB55"/>
      <c r="FBC55" s="80"/>
      <c r="FBD55"/>
      <c r="FBE55" s="80"/>
      <c r="FBF55"/>
      <c r="FBG55" s="80"/>
      <c r="FBH55"/>
      <c r="FBI55" s="80"/>
      <c r="FBJ55"/>
      <c r="FBK55" s="80"/>
      <c r="FBL55"/>
      <c r="FBM55" s="80"/>
      <c r="FBN55"/>
      <c r="FBO55" s="80"/>
      <c r="FBP55"/>
      <c r="FBQ55" s="80"/>
      <c r="FBR55"/>
      <c r="FBS55" s="80"/>
      <c r="FBT55"/>
      <c r="FBU55" s="80"/>
      <c r="FBV55"/>
      <c r="FBW55" s="80"/>
      <c r="FBX55"/>
      <c r="FBY55" s="80"/>
      <c r="FBZ55"/>
      <c r="FCA55" s="80"/>
      <c r="FCB55"/>
      <c r="FCC55" s="80"/>
      <c r="FCD55"/>
      <c r="FCE55" s="80"/>
      <c r="FCF55"/>
      <c r="FCG55" s="80"/>
      <c r="FCH55"/>
      <c r="FCI55" s="80"/>
      <c r="FCJ55"/>
      <c r="FCK55" s="80"/>
      <c r="FCL55"/>
      <c r="FCM55" s="80"/>
      <c r="FCN55"/>
      <c r="FCO55" s="80"/>
      <c r="FCP55"/>
      <c r="FCQ55" s="80"/>
      <c r="FCR55"/>
      <c r="FCS55" s="80"/>
      <c r="FCT55"/>
      <c r="FCU55" s="80"/>
      <c r="FCV55"/>
      <c r="FCW55" s="80"/>
      <c r="FCX55"/>
      <c r="FCY55" s="80"/>
      <c r="FCZ55"/>
      <c r="FDA55" s="80"/>
      <c r="FDB55"/>
      <c r="FDC55" s="80"/>
      <c r="FDD55"/>
      <c r="FDE55" s="80"/>
      <c r="FDF55"/>
      <c r="FDG55" s="80"/>
      <c r="FDH55"/>
      <c r="FDI55" s="80"/>
      <c r="FDJ55"/>
      <c r="FDK55" s="80"/>
      <c r="FDL55"/>
      <c r="FDM55" s="80"/>
      <c r="FDN55"/>
      <c r="FDO55" s="80"/>
      <c r="FDP55"/>
      <c r="FDQ55" s="80"/>
      <c r="FDR55"/>
      <c r="FDS55" s="80"/>
      <c r="FDT55"/>
      <c r="FDU55" s="80"/>
      <c r="FDV55"/>
      <c r="FDW55" s="80"/>
      <c r="FDX55"/>
      <c r="FDY55" s="80"/>
      <c r="FDZ55"/>
      <c r="FEA55" s="80"/>
      <c r="FEB55"/>
      <c r="FEC55" s="80"/>
      <c r="FED55"/>
      <c r="FEE55" s="80"/>
      <c r="FEF55"/>
      <c r="FEG55" s="80"/>
      <c r="FEH55"/>
      <c r="FEI55" s="80"/>
      <c r="FEJ55"/>
      <c r="FEK55" s="80"/>
      <c r="FEL55"/>
      <c r="FEM55" s="80"/>
      <c r="FEN55"/>
      <c r="FEO55" s="80"/>
      <c r="FEP55"/>
      <c r="FEQ55" s="80"/>
      <c r="FER55"/>
      <c r="FES55" s="80"/>
      <c r="FET55"/>
      <c r="FEU55" s="80"/>
      <c r="FEV55"/>
      <c r="FEW55" s="80"/>
      <c r="FEX55"/>
      <c r="FEY55" s="80"/>
      <c r="FEZ55"/>
      <c r="FFA55" s="80"/>
      <c r="FFB55"/>
      <c r="FFC55" s="80"/>
      <c r="FFD55"/>
      <c r="FFE55" s="80"/>
      <c r="FFF55"/>
      <c r="FFG55" s="80"/>
      <c r="FFH55"/>
      <c r="FFI55" s="80"/>
      <c r="FFJ55"/>
      <c r="FFK55" s="80"/>
      <c r="FFL55"/>
      <c r="FFM55" s="80"/>
      <c r="FFN55"/>
      <c r="FFO55" s="80"/>
      <c r="FFP55"/>
      <c r="FFQ55" s="80"/>
      <c r="FFR55"/>
      <c r="FFS55" s="80"/>
      <c r="FFT55"/>
      <c r="FFU55" s="80"/>
      <c r="FFV55"/>
      <c r="FFW55" s="80"/>
      <c r="FFX55"/>
      <c r="FFY55" s="80"/>
      <c r="FFZ55"/>
      <c r="FGA55" s="80"/>
      <c r="FGB55"/>
      <c r="FGC55" s="80"/>
      <c r="FGD55"/>
      <c r="FGE55" s="80"/>
      <c r="FGF55"/>
      <c r="FGG55" s="80"/>
      <c r="FGH55"/>
      <c r="FGI55" s="80"/>
      <c r="FGJ55"/>
      <c r="FGK55" s="80"/>
      <c r="FGL55"/>
      <c r="FGM55" s="80"/>
      <c r="FGN55"/>
      <c r="FGO55" s="80"/>
      <c r="FGP55"/>
      <c r="FGQ55" s="80"/>
      <c r="FGR55"/>
      <c r="FGS55" s="80"/>
      <c r="FGT55"/>
      <c r="FGU55" s="80"/>
      <c r="FGV55"/>
      <c r="FGW55" s="80"/>
      <c r="FGX55"/>
      <c r="FGY55" s="80"/>
      <c r="FGZ55"/>
      <c r="FHA55" s="80"/>
      <c r="FHB55"/>
      <c r="FHC55" s="80"/>
      <c r="FHD55"/>
      <c r="FHE55" s="80"/>
      <c r="FHF55"/>
      <c r="FHG55" s="80"/>
      <c r="FHH55"/>
      <c r="FHI55" s="80"/>
      <c r="FHJ55"/>
      <c r="FHK55" s="80"/>
      <c r="FHL55"/>
      <c r="FHM55" s="80"/>
      <c r="FHN55"/>
      <c r="FHO55" s="80"/>
      <c r="FHP55"/>
      <c r="FHQ55" s="80"/>
      <c r="FHR55"/>
      <c r="FHS55" s="80"/>
      <c r="FHT55"/>
      <c r="FHU55" s="80"/>
      <c r="FHV55"/>
      <c r="FHW55" s="80"/>
      <c r="FHX55"/>
      <c r="FHY55" s="80"/>
      <c r="FHZ55"/>
      <c r="FIA55" s="80"/>
      <c r="FIB55"/>
      <c r="FIC55" s="80"/>
      <c r="FID55"/>
      <c r="FIE55" s="80"/>
      <c r="FIF55"/>
      <c r="FIG55" s="80"/>
      <c r="FIH55"/>
      <c r="FII55" s="80"/>
      <c r="FIJ55"/>
      <c r="FIK55" s="80"/>
      <c r="FIL55"/>
      <c r="FIM55" s="80"/>
      <c r="FIN55"/>
      <c r="FIO55" s="80"/>
      <c r="FIP55"/>
      <c r="FIQ55" s="80"/>
      <c r="FIR55"/>
      <c r="FIS55" s="80"/>
      <c r="FIT55"/>
      <c r="FIU55" s="80"/>
      <c r="FIV55"/>
      <c r="FIW55" s="80"/>
      <c r="FIX55"/>
      <c r="FIY55" s="80"/>
      <c r="FIZ55"/>
      <c r="FJA55" s="80"/>
      <c r="FJB55"/>
      <c r="FJC55" s="80"/>
      <c r="FJD55"/>
      <c r="FJE55" s="80"/>
      <c r="FJF55"/>
      <c r="FJG55" s="80"/>
      <c r="FJH55"/>
      <c r="FJI55" s="80"/>
      <c r="FJJ55"/>
      <c r="FJK55" s="80"/>
      <c r="FJL55"/>
      <c r="FJM55" s="80"/>
      <c r="FJN55"/>
      <c r="FJO55" s="80"/>
      <c r="FJP55"/>
      <c r="FJQ55" s="80"/>
      <c r="FJR55"/>
      <c r="FJS55" s="80"/>
      <c r="FJT55"/>
      <c r="FJU55" s="80"/>
      <c r="FJV55"/>
      <c r="FJW55" s="80"/>
      <c r="FJX55"/>
      <c r="FJY55" s="80"/>
      <c r="FJZ55"/>
      <c r="FKA55" s="80"/>
      <c r="FKB55"/>
      <c r="FKC55" s="80"/>
      <c r="FKD55"/>
      <c r="FKE55" s="80"/>
      <c r="FKF55"/>
      <c r="FKG55" s="80"/>
      <c r="FKH55"/>
      <c r="FKI55" s="80"/>
      <c r="FKJ55"/>
      <c r="FKK55" s="80"/>
      <c r="FKL55"/>
      <c r="FKM55" s="80"/>
      <c r="FKN55"/>
      <c r="FKO55" s="80"/>
      <c r="FKP55"/>
      <c r="FKQ55" s="80"/>
      <c r="FKR55"/>
      <c r="FKS55" s="80"/>
      <c r="FKT55"/>
      <c r="FKU55" s="80"/>
      <c r="FKV55"/>
      <c r="FKW55" s="80"/>
      <c r="FKX55"/>
      <c r="FKY55" s="80"/>
      <c r="FKZ55"/>
      <c r="FLA55" s="80"/>
      <c r="FLB55"/>
      <c r="FLC55" s="80"/>
      <c r="FLD55"/>
      <c r="FLE55" s="80"/>
      <c r="FLF55"/>
      <c r="FLG55" s="80"/>
      <c r="FLH55"/>
      <c r="FLI55" s="80"/>
      <c r="FLJ55"/>
      <c r="FLK55" s="80"/>
      <c r="FLL55"/>
      <c r="FLM55" s="80"/>
      <c r="FLN55"/>
      <c r="FLO55" s="80"/>
      <c r="FLP55"/>
      <c r="FLQ55" s="80"/>
      <c r="FLR55"/>
      <c r="FLS55" s="80"/>
      <c r="FLT55"/>
      <c r="FLU55" s="80"/>
      <c r="FLV55"/>
      <c r="FLW55" s="80"/>
      <c r="FLX55"/>
      <c r="FLY55" s="80"/>
      <c r="FLZ55"/>
      <c r="FMA55" s="80"/>
      <c r="FMB55"/>
      <c r="FMC55" s="80"/>
      <c r="FMD55"/>
      <c r="FME55" s="80"/>
      <c r="FMF55"/>
      <c r="FMG55" s="80"/>
      <c r="FMH55"/>
      <c r="FMI55" s="80"/>
      <c r="FMJ55"/>
      <c r="FMK55" s="80"/>
      <c r="FML55"/>
      <c r="FMM55" s="80"/>
      <c r="FMN55"/>
      <c r="FMO55" s="80"/>
      <c r="FMP55"/>
      <c r="FMQ55" s="80"/>
      <c r="FMR55"/>
      <c r="FMS55" s="80"/>
      <c r="FMT55"/>
      <c r="FMU55" s="80"/>
      <c r="FMV55"/>
      <c r="FMW55" s="80"/>
      <c r="FMX55"/>
      <c r="FMY55" s="80"/>
      <c r="FMZ55"/>
      <c r="FNA55" s="80"/>
      <c r="FNB55"/>
      <c r="FNC55" s="80"/>
      <c r="FND55"/>
      <c r="FNE55" s="80"/>
      <c r="FNF55"/>
      <c r="FNG55" s="80"/>
      <c r="FNH55"/>
      <c r="FNI55" s="80"/>
      <c r="FNJ55"/>
      <c r="FNK55" s="80"/>
      <c r="FNL55"/>
      <c r="FNM55" s="80"/>
      <c r="FNN55"/>
      <c r="FNO55" s="80"/>
      <c r="FNP55"/>
      <c r="FNQ55" s="80"/>
      <c r="FNR55"/>
      <c r="FNS55" s="80"/>
      <c r="FNT55"/>
      <c r="FNU55" s="80"/>
      <c r="FNV55"/>
      <c r="FNW55" s="80"/>
      <c r="FNX55"/>
      <c r="FNY55" s="80"/>
      <c r="FNZ55"/>
      <c r="FOA55" s="80"/>
      <c r="FOB55"/>
      <c r="FOC55" s="80"/>
      <c r="FOD55"/>
      <c r="FOE55" s="80"/>
      <c r="FOF55"/>
      <c r="FOG55" s="80"/>
      <c r="FOH55"/>
      <c r="FOI55" s="80"/>
      <c r="FOJ55"/>
      <c r="FOK55" s="80"/>
      <c r="FOL55"/>
      <c r="FOM55" s="80"/>
      <c r="FON55"/>
      <c r="FOO55" s="80"/>
      <c r="FOP55"/>
      <c r="FOQ55" s="80"/>
      <c r="FOR55"/>
      <c r="FOS55" s="80"/>
      <c r="FOT55"/>
      <c r="FOU55" s="80"/>
      <c r="FOV55"/>
      <c r="FOW55" s="80"/>
      <c r="FOX55"/>
      <c r="FOY55" s="80"/>
      <c r="FOZ55"/>
      <c r="FPA55" s="80"/>
      <c r="FPB55"/>
      <c r="FPC55" s="80"/>
      <c r="FPD55"/>
      <c r="FPE55" s="80"/>
      <c r="FPF55"/>
      <c r="FPG55" s="80"/>
      <c r="FPH55"/>
      <c r="FPI55" s="80"/>
      <c r="FPJ55"/>
      <c r="FPK55" s="80"/>
      <c r="FPL55"/>
      <c r="FPM55" s="80"/>
      <c r="FPN55"/>
      <c r="FPO55" s="80"/>
      <c r="FPP55"/>
      <c r="FPQ55" s="80"/>
      <c r="FPR55"/>
      <c r="FPS55" s="80"/>
      <c r="FPT55"/>
      <c r="FPU55" s="80"/>
      <c r="FPV55"/>
      <c r="FPW55" s="80"/>
      <c r="FPX55"/>
      <c r="FPY55" s="80"/>
      <c r="FPZ55"/>
      <c r="FQA55" s="80"/>
      <c r="FQB55"/>
      <c r="FQC55" s="80"/>
      <c r="FQD55"/>
      <c r="FQE55" s="80"/>
      <c r="FQF55"/>
      <c r="FQG55" s="80"/>
      <c r="FQH55"/>
      <c r="FQI55" s="80"/>
      <c r="FQJ55"/>
      <c r="FQK55" s="80"/>
      <c r="FQL55"/>
      <c r="FQM55" s="80"/>
      <c r="FQN55"/>
      <c r="FQO55" s="80"/>
      <c r="FQP55"/>
      <c r="FQQ55" s="80"/>
      <c r="FQR55"/>
      <c r="FQS55" s="80"/>
      <c r="FQT55"/>
      <c r="FQU55" s="80"/>
      <c r="FQV55"/>
      <c r="FQW55" s="80"/>
      <c r="FQX55"/>
      <c r="FQY55" s="80"/>
      <c r="FQZ55"/>
      <c r="FRA55" s="80"/>
      <c r="FRB55"/>
      <c r="FRC55" s="80"/>
      <c r="FRD55"/>
      <c r="FRE55" s="80"/>
      <c r="FRF55"/>
      <c r="FRG55" s="80"/>
      <c r="FRH55"/>
      <c r="FRI55" s="80"/>
      <c r="FRJ55"/>
      <c r="FRK55" s="80"/>
      <c r="FRL55"/>
      <c r="FRM55" s="80"/>
      <c r="FRN55"/>
      <c r="FRO55" s="80"/>
      <c r="FRP55"/>
      <c r="FRQ55" s="80"/>
      <c r="FRR55"/>
      <c r="FRS55" s="80"/>
      <c r="FRT55"/>
      <c r="FRU55" s="80"/>
      <c r="FRV55"/>
      <c r="FRW55" s="80"/>
      <c r="FRX55"/>
      <c r="FRY55" s="80"/>
      <c r="FRZ55"/>
      <c r="FSA55" s="80"/>
      <c r="FSB55"/>
      <c r="FSC55" s="80"/>
      <c r="FSD55"/>
      <c r="FSE55" s="80"/>
      <c r="FSF55"/>
      <c r="FSG55" s="80"/>
      <c r="FSH55"/>
      <c r="FSI55" s="80"/>
      <c r="FSJ55"/>
      <c r="FSK55" s="80"/>
      <c r="FSL55"/>
      <c r="FSM55" s="80"/>
      <c r="FSN55"/>
      <c r="FSO55" s="80"/>
      <c r="FSP55"/>
      <c r="FSQ55" s="80"/>
      <c r="FSR55"/>
      <c r="FSS55" s="80"/>
      <c r="FST55"/>
      <c r="FSU55" s="80"/>
      <c r="FSV55"/>
      <c r="FSW55" s="80"/>
      <c r="FSX55"/>
      <c r="FSY55" s="80"/>
      <c r="FSZ55"/>
      <c r="FTA55" s="80"/>
      <c r="FTB55"/>
      <c r="FTC55" s="80"/>
      <c r="FTD55"/>
      <c r="FTE55" s="80"/>
      <c r="FTF55"/>
      <c r="FTG55" s="80"/>
      <c r="FTH55"/>
      <c r="FTI55" s="80"/>
      <c r="FTJ55"/>
      <c r="FTK55" s="80"/>
      <c r="FTL55"/>
      <c r="FTM55" s="80"/>
      <c r="FTN55"/>
      <c r="FTO55" s="80"/>
      <c r="FTP55"/>
      <c r="FTQ55" s="80"/>
      <c r="FTR55"/>
      <c r="FTS55" s="80"/>
      <c r="FTT55"/>
      <c r="FTU55" s="80"/>
      <c r="FTV55"/>
      <c r="FTW55" s="80"/>
      <c r="FTX55"/>
      <c r="FTY55" s="80"/>
      <c r="FTZ55"/>
      <c r="FUA55" s="80"/>
      <c r="FUB55"/>
      <c r="FUC55" s="80"/>
      <c r="FUD55"/>
      <c r="FUE55" s="80"/>
      <c r="FUF55"/>
      <c r="FUG55" s="80"/>
      <c r="FUH55"/>
      <c r="FUI55" s="80"/>
      <c r="FUJ55"/>
      <c r="FUK55" s="80"/>
      <c r="FUL55"/>
      <c r="FUM55" s="80"/>
      <c r="FUN55"/>
      <c r="FUO55" s="80"/>
      <c r="FUP55"/>
      <c r="FUQ55" s="80"/>
      <c r="FUR55"/>
      <c r="FUS55" s="80"/>
      <c r="FUT55"/>
      <c r="FUU55" s="80"/>
      <c r="FUV55"/>
      <c r="FUW55" s="80"/>
      <c r="FUX55"/>
      <c r="FUY55" s="80"/>
      <c r="FUZ55"/>
      <c r="FVA55" s="80"/>
      <c r="FVB55"/>
      <c r="FVC55" s="80"/>
      <c r="FVD55"/>
      <c r="FVE55" s="80"/>
      <c r="FVF55"/>
      <c r="FVG55" s="80"/>
      <c r="FVH55"/>
      <c r="FVI55" s="80"/>
      <c r="FVJ55"/>
      <c r="FVK55" s="80"/>
      <c r="FVL55"/>
      <c r="FVM55" s="80"/>
      <c r="FVN55"/>
      <c r="FVO55" s="80"/>
      <c r="FVP55"/>
      <c r="FVQ55" s="80"/>
      <c r="FVR55"/>
      <c r="FVS55" s="80"/>
      <c r="FVT55"/>
      <c r="FVU55" s="80"/>
      <c r="FVV55"/>
      <c r="FVW55" s="80"/>
      <c r="FVX55"/>
      <c r="FVY55" s="80"/>
      <c r="FVZ55"/>
      <c r="FWA55" s="80"/>
      <c r="FWB55"/>
      <c r="FWC55" s="80"/>
      <c r="FWD55"/>
      <c r="FWE55" s="80"/>
      <c r="FWF55"/>
      <c r="FWG55" s="80"/>
      <c r="FWH55"/>
      <c r="FWI55" s="80"/>
      <c r="FWJ55"/>
      <c r="FWK55" s="80"/>
      <c r="FWL55"/>
      <c r="FWM55" s="80"/>
      <c r="FWN55"/>
      <c r="FWO55" s="80"/>
      <c r="FWP55"/>
      <c r="FWQ55" s="80"/>
      <c r="FWR55"/>
      <c r="FWS55" s="80"/>
      <c r="FWT55"/>
      <c r="FWU55" s="80"/>
      <c r="FWV55"/>
      <c r="FWW55" s="80"/>
      <c r="FWX55"/>
      <c r="FWY55" s="80"/>
      <c r="FWZ55"/>
      <c r="FXA55" s="80"/>
      <c r="FXB55"/>
      <c r="FXC55" s="80"/>
      <c r="FXD55"/>
      <c r="FXE55" s="80"/>
      <c r="FXF55"/>
      <c r="FXG55" s="80"/>
      <c r="FXH55"/>
      <c r="FXI55" s="80"/>
      <c r="FXJ55"/>
      <c r="FXK55" s="80"/>
      <c r="FXL55"/>
      <c r="FXM55" s="80"/>
      <c r="FXN55"/>
      <c r="FXO55" s="80"/>
      <c r="FXP55"/>
      <c r="FXQ55" s="80"/>
      <c r="FXR55"/>
      <c r="FXS55" s="80"/>
      <c r="FXT55"/>
      <c r="FXU55" s="80"/>
      <c r="FXV55"/>
      <c r="FXW55" s="80"/>
      <c r="FXX55"/>
      <c r="FXY55" s="80"/>
      <c r="FXZ55"/>
      <c r="FYA55" s="80"/>
      <c r="FYB55"/>
      <c r="FYC55" s="80"/>
      <c r="FYD55"/>
      <c r="FYE55" s="80"/>
      <c r="FYF55"/>
      <c r="FYG55" s="80"/>
      <c r="FYH55"/>
      <c r="FYI55" s="80"/>
      <c r="FYJ55"/>
      <c r="FYK55" s="80"/>
      <c r="FYL55"/>
      <c r="FYM55" s="80"/>
      <c r="FYN55"/>
      <c r="FYO55" s="80"/>
      <c r="FYP55"/>
      <c r="FYQ55" s="80"/>
      <c r="FYR55"/>
      <c r="FYS55" s="80"/>
      <c r="FYT55"/>
      <c r="FYU55" s="80"/>
      <c r="FYV55"/>
      <c r="FYW55" s="80"/>
      <c r="FYX55"/>
      <c r="FYY55" s="80"/>
      <c r="FYZ55"/>
      <c r="FZA55" s="80"/>
      <c r="FZB55"/>
      <c r="FZC55" s="80"/>
      <c r="FZD55"/>
      <c r="FZE55" s="80"/>
      <c r="FZF55"/>
      <c r="FZG55" s="80"/>
      <c r="FZH55"/>
      <c r="FZI55" s="80"/>
      <c r="FZJ55"/>
      <c r="FZK55" s="80"/>
      <c r="FZL55"/>
      <c r="FZM55" s="80"/>
      <c r="FZN55"/>
      <c r="FZO55" s="80"/>
      <c r="FZP55"/>
      <c r="FZQ55" s="80"/>
      <c r="FZR55"/>
      <c r="FZS55" s="80"/>
      <c r="FZT55"/>
      <c r="FZU55" s="80"/>
      <c r="FZV55"/>
      <c r="FZW55" s="80"/>
      <c r="FZX55"/>
      <c r="FZY55" s="80"/>
      <c r="FZZ55"/>
      <c r="GAA55" s="80"/>
      <c r="GAB55"/>
      <c r="GAC55" s="80"/>
      <c r="GAD55"/>
      <c r="GAE55" s="80"/>
      <c r="GAF55"/>
      <c r="GAG55" s="80"/>
      <c r="GAH55"/>
      <c r="GAI55" s="80"/>
      <c r="GAJ55"/>
      <c r="GAK55" s="80"/>
      <c r="GAL55"/>
      <c r="GAM55" s="80"/>
      <c r="GAN55"/>
      <c r="GAO55" s="80"/>
      <c r="GAP55"/>
      <c r="GAQ55" s="80"/>
      <c r="GAR55"/>
      <c r="GAS55" s="80"/>
      <c r="GAT55"/>
      <c r="GAU55" s="80"/>
      <c r="GAV55"/>
      <c r="GAW55" s="80"/>
      <c r="GAX55"/>
      <c r="GAY55" s="80"/>
      <c r="GAZ55"/>
      <c r="GBA55" s="80"/>
      <c r="GBB55"/>
      <c r="GBC55" s="80"/>
      <c r="GBD55"/>
      <c r="GBE55" s="80"/>
      <c r="GBF55"/>
      <c r="GBG55" s="80"/>
      <c r="GBH55"/>
      <c r="GBI55" s="80"/>
      <c r="GBJ55"/>
      <c r="GBK55" s="80"/>
      <c r="GBL55"/>
      <c r="GBM55" s="80"/>
      <c r="GBN55"/>
      <c r="GBO55" s="80"/>
      <c r="GBP55"/>
      <c r="GBQ55" s="80"/>
      <c r="GBR55"/>
      <c r="GBS55" s="80"/>
      <c r="GBT55"/>
      <c r="GBU55" s="80"/>
      <c r="GBV55"/>
      <c r="GBW55" s="80"/>
      <c r="GBX55"/>
      <c r="GBY55" s="80"/>
      <c r="GBZ55"/>
      <c r="GCA55" s="80"/>
      <c r="GCB55"/>
      <c r="GCC55" s="80"/>
      <c r="GCD55"/>
      <c r="GCE55" s="80"/>
      <c r="GCF55"/>
      <c r="GCG55" s="80"/>
      <c r="GCH55"/>
      <c r="GCI55" s="80"/>
      <c r="GCJ55"/>
      <c r="GCK55" s="80"/>
      <c r="GCL55"/>
      <c r="GCM55" s="80"/>
      <c r="GCN55"/>
      <c r="GCO55" s="80"/>
      <c r="GCP55"/>
      <c r="GCQ55" s="80"/>
      <c r="GCR55"/>
      <c r="GCS55" s="80"/>
      <c r="GCT55"/>
      <c r="GCU55" s="80"/>
      <c r="GCV55"/>
      <c r="GCW55" s="80"/>
      <c r="GCX55"/>
      <c r="GCY55" s="80"/>
      <c r="GCZ55"/>
      <c r="GDA55" s="80"/>
      <c r="GDB55"/>
      <c r="GDC55" s="80"/>
      <c r="GDD55"/>
      <c r="GDE55" s="80"/>
      <c r="GDF55"/>
      <c r="GDG55" s="80"/>
      <c r="GDH55"/>
      <c r="GDI55" s="80"/>
      <c r="GDJ55"/>
      <c r="GDK55" s="80"/>
      <c r="GDL55"/>
      <c r="GDM55" s="80"/>
      <c r="GDN55"/>
      <c r="GDO55" s="80"/>
      <c r="GDP55"/>
      <c r="GDQ55" s="80"/>
      <c r="GDR55"/>
      <c r="GDS55" s="80"/>
      <c r="GDT55"/>
      <c r="GDU55" s="80"/>
      <c r="GDV55"/>
      <c r="GDW55" s="80"/>
      <c r="GDX55"/>
      <c r="GDY55" s="80"/>
      <c r="GDZ55"/>
      <c r="GEA55" s="80"/>
      <c r="GEB55"/>
      <c r="GEC55" s="80"/>
      <c r="GED55"/>
      <c r="GEE55" s="80"/>
      <c r="GEF55"/>
      <c r="GEG55" s="80"/>
      <c r="GEH55"/>
      <c r="GEI55" s="80"/>
      <c r="GEJ55"/>
      <c r="GEK55" s="80"/>
      <c r="GEL55"/>
      <c r="GEM55" s="80"/>
      <c r="GEN55"/>
      <c r="GEO55" s="80"/>
      <c r="GEP55"/>
      <c r="GEQ55" s="80"/>
      <c r="GER55"/>
      <c r="GES55" s="80"/>
      <c r="GET55"/>
      <c r="GEU55" s="80"/>
      <c r="GEV55"/>
      <c r="GEW55" s="80"/>
      <c r="GEX55"/>
      <c r="GEY55" s="80"/>
      <c r="GEZ55"/>
      <c r="GFA55" s="80"/>
      <c r="GFB55"/>
      <c r="GFC55" s="80"/>
      <c r="GFD55"/>
      <c r="GFE55" s="80"/>
      <c r="GFF55"/>
      <c r="GFG55" s="80"/>
      <c r="GFH55"/>
      <c r="GFI55" s="80"/>
      <c r="GFJ55"/>
      <c r="GFK55" s="80"/>
      <c r="GFL55"/>
      <c r="GFM55" s="80"/>
      <c r="GFN55"/>
      <c r="GFO55" s="80"/>
      <c r="GFP55"/>
      <c r="GFQ55" s="80"/>
      <c r="GFR55"/>
      <c r="GFS55" s="80"/>
      <c r="GFT55"/>
      <c r="GFU55" s="80"/>
      <c r="GFV55"/>
      <c r="GFW55" s="80"/>
      <c r="GFX55"/>
      <c r="GFY55" s="80"/>
      <c r="GFZ55"/>
      <c r="GGA55" s="80"/>
      <c r="GGB55"/>
      <c r="GGC55" s="80"/>
      <c r="GGD55"/>
      <c r="GGE55" s="80"/>
      <c r="GGF55"/>
      <c r="GGG55" s="80"/>
      <c r="GGH55"/>
      <c r="GGI55" s="80"/>
      <c r="GGJ55"/>
      <c r="GGK55" s="80"/>
      <c r="GGL55"/>
      <c r="GGM55" s="80"/>
      <c r="GGN55"/>
      <c r="GGO55" s="80"/>
      <c r="GGP55"/>
      <c r="GGQ55" s="80"/>
      <c r="GGR55"/>
      <c r="GGS55" s="80"/>
      <c r="GGT55"/>
      <c r="GGU55" s="80"/>
      <c r="GGV55"/>
      <c r="GGW55" s="80"/>
      <c r="GGX55"/>
      <c r="GGY55" s="80"/>
      <c r="GGZ55"/>
      <c r="GHA55" s="80"/>
      <c r="GHB55"/>
      <c r="GHC55" s="80"/>
      <c r="GHD55"/>
      <c r="GHE55" s="80"/>
      <c r="GHF55"/>
      <c r="GHG55" s="80"/>
      <c r="GHH55"/>
      <c r="GHI55" s="80"/>
      <c r="GHJ55"/>
      <c r="GHK55" s="80"/>
      <c r="GHL55"/>
      <c r="GHM55" s="80"/>
      <c r="GHN55"/>
      <c r="GHO55" s="80"/>
      <c r="GHP55"/>
      <c r="GHQ55" s="80"/>
      <c r="GHR55"/>
      <c r="GHS55" s="80"/>
      <c r="GHT55"/>
      <c r="GHU55" s="80"/>
      <c r="GHV55"/>
      <c r="GHW55" s="80"/>
      <c r="GHX55"/>
      <c r="GHY55" s="80"/>
      <c r="GHZ55"/>
      <c r="GIA55" s="80"/>
      <c r="GIB55"/>
      <c r="GIC55" s="80"/>
      <c r="GID55"/>
      <c r="GIE55" s="80"/>
      <c r="GIF55"/>
      <c r="GIG55" s="80"/>
      <c r="GIH55"/>
      <c r="GII55" s="80"/>
      <c r="GIJ55"/>
      <c r="GIK55" s="80"/>
      <c r="GIL55"/>
      <c r="GIM55" s="80"/>
      <c r="GIN55"/>
      <c r="GIO55" s="80"/>
      <c r="GIP55"/>
      <c r="GIQ55" s="80"/>
      <c r="GIR55"/>
      <c r="GIS55" s="80"/>
      <c r="GIT55"/>
      <c r="GIU55" s="80"/>
      <c r="GIV55"/>
      <c r="GIW55" s="80"/>
      <c r="GIX55"/>
      <c r="GIY55" s="80"/>
      <c r="GIZ55"/>
      <c r="GJA55" s="80"/>
      <c r="GJB55"/>
      <c r="GJC55" s="80"/>
      <c r="GJD55"/>
      <c r="GJE55" s="80"/>
      <c r="GJF55"/>
      <c r="GJG55" s="80"/>
      <c r="GJH55"/>
      <c r="GJI55" s="80"/>
      <c r="GJJ55"/>
      <c r="GJK55" s="80"/>
      <c r="GJL55"/>
      <c r="GJM55" s="80"/>
      <c r="GJN55"/>
      <c r="GJO55" s="80"/>
      <c r="GJP55"/>
      <c r="GJQ55" s="80"/>
      <c r="GJR55"/>
      <c r="GJS55" s="80"/>
      <c r="GJT55"/>
      <c r="GJU55" s="80"/>
      <c r="GJV55"/>
      <c r="GJW55" s="80"/>
      <c r="GJX55"/>
      <c r="GJY55" s="80"/>
      <c r="GJZ55"/>
      <c r="GKA55" s="80"/>
      <c r="GKB55"/>
      <c r="GKC55" s="80"/>
      <c r="GKD55"/>
      <c r="GKE55" s="80"/>
      <c r="GKF55"/>
      <c r="GKG55" s="80"/>
      <c r="GKH55"/>
      <c r="GKI55" s="80"/>
      <c r="GKJ55"/>
      <c r="GKK55" s="80"/>
      <c r="GKL55"/>
      <c r="GKM55" s="80"/>
      <c r="GKN55"/>
      <c r="GKO55" s="80"/>
      <c r="GKP55"/>
      <c r="GKQ55" s="80"/>
      <c r="GKR55"/>
      <c r="GKS55" s="80"/>
      <c r="GKT55"/>
      <c r="GKU55" s="80"/>
      <c r="GKV55"/>
      <c r="GKW55" s="80"/>
      <c r="GKX55"/>
      <c r="GKY55" s="80"/>
      <c r="GKZ55"/>
      <c r="GLA55" s="80"/>
      <c r="GLB55"/>
      <c r="GLC55" s="80"/>
      <c r="GLD55"/>
      <c r="GLE55" s="80"/>
      <c r="GLF55"/>
      <c r="GLG55" s="80"/>
      <c r="GLH55"/>
      <c r="GLI55" s="80"/>
      <c r="GLJ55"/>
      <c r="GLK55" s="80"/>
      <c r="GLL55"/>
      <c r="GLM55" s="80"/>
      <c r="GLN55"/>
      <c r="GLO55" s="80"/>
      <c r="GLP55"/>
      <c r="GLQ55" s="80"/>
      <c r="GLR55"/>
      <c r="GLS55" s="80"/>
      <c r="GLT55"/>
      <c r="GLU55" s="80"/>
      <c r="GLV55"/>
      <c r="GLW55" s="80"/>
      <c r="GLX55"/>
      <c r="GLY55" s="80"/>
      <c r="GLZ55"/>
      <c r="GMA55" s="80"/>
      <c r="GMB55"/>
      <c r="GMC55" s="80"/>
      <c r="GMD55"/>
      <c r="GME55" s="80"/>
      <c r="GMF55"/>
      <c r="GMG55" s="80"/>
      <c r="GMH55"/>
      <c r="GMI55" s="80"/>
      <c r="GMJ55"/>
      <c r="GMK55" s="80"/>
      <c r="GML55"/>
      <c r="GMM55" s="80"/>
      <c r="GMN55"/>
      <c r="GMO55" s="80"/>
      <c r="GMP55"/>
      <c r="GMQ55" s="80"/>
      <c r="GMR55"/>
      <c r="GMS55" s="80"/>
      <c r="GMT55"/>
      <c r="GMU55" s="80"/>
      <c r="GMV55"/>
      <c r="GMW55" s="80"/>
      <c r="GMX55"/>
      <c r="GMY55" s="80"/>
      <c r="GMZ55"/>
      <c r="GNA55" s="80"/>
      <c r="GNB55"/>
      <c r="GNC55" s="80"/>
      <c r="GND55"/>
      <c r="GNE55" s="80"/>
      <c r="GNF55"/>
      <c r="GNG55" s="80"/>
      <c r="GNH55"/>
      <c r="GNI55" s="80"/>
      <c r="GNJ55"/>
      <c r="GNK55" s="80"/>
      <c r="GNL55"/>
      <c r="GNM55" s="80"/>
      <c r="GNN55"/>
      <c r="GNO55" s="80"/>
      <c r="GNP55"/>
      <c r="GNQ55" s="80"/>
      <c r="GNR55"/>
      <c r="GNS55" s="80"/>
      <c r="GNT55"/>
      <c r="GNU55" s="80"/>
      <c r="GNV55"/>
      <c r="GNW55" s="80"/>
      <c r="GNX55"/>
      <c r="GNY55" s="80"/>
      <c r="GNZ55"/>
      <c r="GOA55" s="80"/>
      <c r="GOB55"/>
      <c r="GOC55" s="80"/>
      <c r="GOD55"/>
      <c r="GOE55" s="80"/>
      <c r="GOF55"/>
      <c r="GOG55" s="80"/>
      <c r="GOH55"/>
      <c r="GOI55" s="80"/>
      <c r="GOJ55"/>
      <c r="GOK55" s="80"/>
      <c r="GOL55"/>
      <c r="GOM55" s="80"/>
      <c r="GON55"/>
      <c r="GOO55" s="80"/>
      <c r="GOP55"/>
      <c r="GOQ55" s="80"/>
      <c r="GOR55"/>
      <c r="GOS55" s="80"/>
      <c r="GOT55"/>
      <c r="GOU55" s="80"/>
      <c r="GOV55"/>
      <c r="GOW55" s="80"/>
      <c r="GOX55"/>
      <c r="GOY55" s="80"/>
      <c r="GOZ55"/>
      <c r="GPA55" s="80"/>
      <c r="GPB55"/>
      <c r="GPC55" s="80"/>
      <c r="GPD55"/>
      <c r="GPE55" s="80"/>
      <c r="GPF55"/>
      <c r="GPG55" s="80"/>
      <c r="GPH55"/>
      <c r="GPI55" s="80"/>
      <c r="GPJ55"/>
      <c r="GPK55" s="80"/>
      <c r="GPL55"/>
      <c r="GPM55" s="80"/>
      <c r="GPN55"/>
      <c r="GPO55" s="80"/>
      <c r="GPP55"/>
      <c r="GPQ55" s="80"/>
      <c r="GPR55"/>
      <c r="GPS55" s="80"/>
      <c r="GPT55"/>
      <c r="GPU55" s="80"/>
      <c r="GPV55"/>
      <c r="GPW55" s="80"/>
      <c r="GPX55"/>
      <c r="GPY55" s="80"/>
      <c r="GPZ55"/>
      <c r="GQA55" s="80"/>
      <c r="GQB55"/>
      <c r="GQC55" s="80"/>
      <c r="GQD55"/>
      <c r="GQE55" s="80"/>
      <c r="GQF55"/>
      <c r="GQG55" s="80"/>
      <c r="GQH55"/>
      <c r="GQI55" s="80"/>
      <c r="GQJ55"/>
      <c r="GQK55" s="80"/>
      <c r="GQL55"/>
      <c r="GQM55" s="80"/>
      <c r="GQN55"/>
      <c r="GQO55" s="80"/>
      <c r="GQP55"/>
      <c r="GQQ55" s="80"/>
      <c r="GQR55"/>
      <c r="GQS55" s="80"/>
      <c r="GQT55"/>
      <c r="GQU55" s="80"/>
      <c r="GQV55"/>
      <c r="GQW55" s="80"/>
      <c r="GQX55"/>
      <c r="GQY55" s="80"/>
      <c r="GQZ55"/>
      <c r="GRA55" s="80"/>
      <c r="GRB55"/>
      <c r="GRC55" s="80"/>
      <c r="GRD55"/>
      <c r="GRE55" s="80"/>
      <c r="GRF55"/>
      <c r="GRG55" s="80"/>
      <c r="GRH55"/>
      <c r="GRI55" s="80"/>
      <c r="GRJ55"/>
      <c r="GRK55" s="80"/>
      <c r="GRL55"/>
      <c r="GRM55" s="80"/>
      <c r="GRN55"/>
      <c r="GRO55" s="80"/>
      <c r="GRP55"/>
      <c r="GRQ55" s="80"/>
      <c r="GRR55"/>
      <c r="GRS55" s="80"/>
      <c r="GRT55"/>
      <c r="GRU55" s="80"/>
      <c r="GRV55"/>
      <c r="GRW55" s="80"/>
      <c r="GRX55"/>
      <c r="GRY55" s="80"/>
      <c r="GRZ55"/>
      <c r="GSA55" s="80"/>
      <c r="GSB55"/>
      <c r="GSC55" s="80"/>
      <c r="GSD55"/>
      <c r="GSE55" s="80"/>
      <c r="GSF55"/>
      <c r="GSG55" s="80"/>
      <c r="GSH55"/>
      <c r="GSI55" s="80"/>
      <c r="GSJ55"/>
      <c r="GSK55" s="80"/>
      <c r="GSL55"/>
      <c r="GSM55" s="80"/>
      <c r="GSN55"/>
      <c r="GSO55" s="80"/>
      <c r="GSP55"/>
      <c r="GSQ55" s="80"/>
      <c r="GSR55"/>
      <c r="GSS55" s="80"/>
      <c r="GST55"/>
      <c r="GSU55" s="80"/>
      <c r="GSV55"/>
      <c r="GSW55" s="80"/>
      <c r="GSX55"/>
      <c r="GSY55" s="80"/>
      <c r="GSZ55"/>
      <c r="GTA55" s="80"/>
      <c r="GTB55"/>
      <c r="GTC55" s="80"/>
      <c r="GTD55"/>
      <c r="GTE55" s="80"/>
      <c r="GTF55"/>
      <c r="GTG55" s="80"/>
      <c r="GTH55"/>
      <c r="GTI55" s="80"/>
      <c r="GTJ55"/>
      <c r="GTK55" s="80"/>
      <c r="GTL55"/>
      <c r="GTM55" s="80"/>
      <c r="GTN55"/>
      <c r="GTO55" s="80"/>
      <c r="GTP55"/>
      <c r="GTQ55" s="80"/>
      <c r="GTR55"/>
      <c r="GTS55" s="80"/>
      <c r="GTT55"/>
      <c r="GTU55" s="80"/>
      <c r="GTV55"/>
      <c r="GTW55" s="80"/>
      <c r="GTX55"/>
      <c r="GTY55" s="80"/>
      <c r="GTZ55"/>
      <c r="GUA55" s="80"/>
      <c r="GUB55"/>
      <c r="GUC55" s="80"/>
      <c r="GUD55"/>
      <c r="GUE55" s="80"/>
      <c r="GUF55"/>
      <c r="GUG55" s="80"/>
      <c r="GUH55"/>
      <c r="GUI55" s="80"/>
      <c r="GUJ55"/>
      <c r="GUK55" s="80"/>
      <c r="GUL55"/>
      <c r="GUM55" s="80"/>
      <c r="GUN55"/>
      <c r="GUO55" s="80"/>
      <c r="GUP55"/>
      <c r="GUQ55" s="80"/>
      <c r="GUR55"/>
      <c r="GUS55" s="80"/>
      <c r="GUT55"/>
      <c r="GUU55" s="80"/>
      <c r="GUV55"/>
      <c r="GUW55" s="80"/>
      <c r="GUX55"/>
      <c r="GUY55" s="80"/>
      <c r="GUZ55"/>
      <c r="GVA55" s="80"/>
      <c r="GVB55"/>
      <c r="GVC55" s="80"/>
      <c r="GVD55"/>
      <c r="GVE55" s="80"/>
      <c r="GVF55"/>
      <c r="GVG55" s="80"/>
      <c r="GVH55"/>
      <c r="GVI55" s="80"/>
      <c r="GVJ55"/>
      <c r="GVK55" s="80"/>
      <c r="GVL55"/>
      <c r="GVM55" s="80"/>
      <c r="GVN55"/>
      <c r="GVO55" s="80"/>
      <c r="GVP55"/>
      <c r="GVQ55" s="80"/>
      <c r="GVR55"/>
      <c r="GVS55" s="80"/>
      <c r="GVT55"/>
      <c r="GVU55" s="80"/>
      <c r="GVV55"/>
      <c r="GVW55" s="80"/>
      <c r="GVX55"/>
      <c r="GVY55" s="80"/>
      <c r="GVZ55"/>
      <c r="GWA55" s="80"/>
      <c r="GWB55"/>
      <c r="GWC55" s="80"/>
      <c r="GWD55"/>
      <c r="GWE55" s="80"/>
      <c r="GWF55"/>
      <c r="GWG55" s="80"/>
      <c r="GWH55"/>
      <c r="GWI55" s="80"/>
      <c r="GWJ55"/>
      <c r="GWK55" s="80"/>
      <c r="GWL55"/>
      <c r="GWM55" s="80"/>
      <c r="GWN55"/>
      <c r="GWO55" s="80"/>
      <c r="GWP55"/>
      <c r="GWQ55" s="80"/>
      <c r="GWR55"/>
      <c r="GWS55" s="80"/>
      <c r="GWT55"/>
      <c r="GWU55" s="80"/>
      <c r="GWV55"/>
      <c r="GWW55" s="80"/>
      <c r="GWX55"/>
      <c r="GWY55" s="80"/>
      <c r="GWZ55"/>
      <c r="GXA55" s="80"/>
      <c r="GXB55"/>
      <c r="GXC55" s="80"/>
      <c r="GXD55"/>
      <c r="GXE55" s="80"/>
      <c r="GXF55"/>
      <c r="GXG55" s="80"/>
      <c r="GXH55"/>
      <c r="GXI55" s="80"/>
      <c r="GXJ55"/>
      <c r="GXK55" s="80"/>
      <c r="GXL55"/>
      <c r="GXM55" s="80"/>
      <c r="GXN55"/>
      <c r="GXO55" s="80"/>
      <c r="GXP55"/>
      <c r="GXQ55" s="80"/>
      <c r="GXR55"/>
      <c r="GXS55" s="80"/>
      <c r="GXT55"/>
      <c r="GXU55" s="80"/>
      <c r="GXV55"/>
      <c r="GXW55" s="80"/>
      <c r="GXX55"/>
      <c r="GXY55" s="80"/>
      <c r="GXZ55"/>
      <c r="GYA55" s="80"/>
      <c r="GYB55"/>
      <c r="GYC55" s="80"/>
      <c r="GYD55"/>
      <c r="GYE55" s="80"/>
      <c r="GYF55"/>
      <c r="GYG55" s="80"/>
      <c r="GYH55"/>
      <c r="GYI55" s="80"/>
      <c r="GYJ55"/>
      <c r="GYK55" s="80"/>
      <c r="GYL55"/>
      <c r="GYM55" s="80"/>
      <c r="GYN55"/>
      <c r="GYO55" s="80"/>
      <c r="GYP55"/>
      <c r="GYQ55" s="80"/>
      <c r="GYR55"/>
      <c r="GYS55" s="80"/>
      <c r="GYT55"/>
      <c r="GYU55" s="80"/>
      <c r="GYV55"/>
      <c r="GYW55" s="80"/>
      <c r="GYX55"/>
      <c r="GYY55" s="80"/>
      <c r="GYZ55"/>
      <c r="GZA55" s="80"/>
      <c r="GZB55"/>
      <c r="GZC55" s="80"/>
      <c r="GZD55"/>
      <c r="GZE55" s="80"/>
      <c r="GZF55"/>
      <c r="GZG55" s="80"/>
      <c r="GZH55"/>
      <c r="GZI55" s="80"/>
      <c r="GZJ55"/>
      <c r="GZK55" s="80"/>
      <c r="GZL55"/>
      <c r="GZM55" s="80"/>
      <c r="GZN55"/>
      <c r="GZO55" s="80"/>
      <c r="GZP55"/>
      <c r="GZQ55" s="80"/>
      <c r="GZR55"/>
      <c r="GZS55" s="80"/>
      <c r="GZT55"/>
      <c r="GZU55" s="80"/>
      <c r="GZV55"/>
      <c r="GZW55" s="80"/>
      <c r="GZX55"/>
      <c r="GZY55" s="80"/>
      <c r="GZZ55"/>
      <c r="HAA55" s="80"/>
      <c r="HAB55"/>
      <c r="HAC55" s="80"/>
      <c r="HAD55"/>
      <c r="HAE55" s="80"/>
      <c r="HAF55"/>
      <c r="HAG55" s="80"/>
      <c r="HAH55"/>
      <c r="HAI55" s="80"/>
      <c r="HAJ55"/>
      <c r="HAK55" s="80"/>
      <c r="HAL55"/>
      <c r="HAM55" s="80"/>
      <c r="HAN55"/>
      <c r="HAO55" s="80"/>
      <c r="HAP55"/>
      <c r="HAQ55" s="80"/>
      <c r="HAR55"/>
      <c r="HAS55" s="80"/>
      <c r="HAT55"/>
      <c r="HAU55" s="80"/>
      <c r="HAV55"/>
      <c r="HAW55" s="80"/>
      <c r="HAX55"/>
      <c r="HAY55" s="80"/>
      <c r="HAZ55"/>
      <c r="HBA55" s="80"/>
      <c r="HBB55"/>
      <c r="HBC55" s="80"/>
      <c r="HBD55"/>
      <c r="HBE55" s="80"/>
      <c r="HBF55"/>
      <c r="HBG55" s="80"/>
      <c r="HBH55"/>
      <c r="HBI55" s="80"/>
      <c r="HBJ55"/>
      <c r="HBK55" s="80"/>
      <c r="HBL55"/>
      <c r="HBM55" s="80"/>
      <c r="HBN55"/>
      <c r="HBO55" s="80"/>
      <c r="HBP55"/>
      <c r="HBQ55" s="80"/>
      <c r="HBR55"/>
      <c r="HBS55" s="80"/>
      <c r="HBT55"/>
      <c r="HBU55" s="80"/>
      <c r="HBV55"/>
      <c r="HBW55" s="80"/>
      <c r="HBX55"/>
      <c r="HBY55" s="80"/>
      <c r="HBZ55"/>
      <c r="HCA55" s="80"/>
      <c r="HCB55"/>
      <c r="HCC55" s="80"/>
      <c r="HCD55"/>
      <c r="HCE55" s="80"/>
      <c r="HCF55"/>
      <c r="HCG55" s="80"/>
      <c r="HCH55"/>
      <c r="HCI55" s="80"/>
      <c r="HCJ55"/>
      <c r="HCK55" s="80"/>
      <c r="HCL55"/>
      <c r="HCM55" s="80"/>
      <c r="HCN55"/>
      <c r="HCO55" s="80"/>
      <c r="HCP55"/>
      <c r="HCQ55" s="80"/>
      <c r="HCR55"/>
      <c r="HCS55" s="80"/>
      <c r="HCT55"/>
      <c r="HCU55" s="80"/>
      <c r="HCV55"/>
      <c r="HCW55" s="80"/>
      <c r="HCX55"/>
      <c r="HCY55" s="80"/>
      <c r="HCZ55"/>
      <c r="HDA55" s="80"/>
      <c r="HDB55"/>
      <c r="HDC55" s="80"/>
      <c r="HDD55"/>
      <c r="HDE55" s="80"/>
      <c r="HDF55"/>
      <c r="HDG55" s="80"/>
      <c r="HDH55"/>
      <c r="HDI55" s="80"/>
      <c r="HDJ55"/>
      <c r="HDK55" s="80"/>
      <c r="HDL55"/>
      <c r="HDM55" s="80"/>
      <c r="HDN55"/>
      <c r="HDO55" s="80"/>
      <c r="HDP55"/>
      <c r="HDQ55" s="80"/>
      <c r="HDR55"/>
      <c r="HDS55" s="80"/>
      <c r="HDT55"/>
      <c r="HDU55" s="80"/>
      <c r="HDV55"/>
      <c r="HDW55" s="80"/>
      <c r="HDX55"/>
      <c r="HDY55" s="80"/>
      <c r="HDZ55"/>
      <c r="HEA55" s="80"/>
      <c r="HEB55"/>
      <c r="HEC55" s="80"/>
      <c r="HED55"/>
      <c r="HEE55" s="80"/>
      <c r="HEF55"/>
      <c r="HEG55" s="80"/>
      <c r="HEH55"/>
      <c r="HEI55" s="80"/>
      <c r="HEJ55"/>
      <c r="HEK55" s="80"/>
      <c r="HEL55"/>
      <c r="HEM55" s="80"/>
      <c r="HEN55"/>
      <c r="HEO55" s="80"/>
      <c r="HEP55"/>
      <c r="HEQ55" s="80"/>
      <c r="HER55"/>
      <c r="HES55" s="80"/>
      <c r="HET55"/>
      <c r="HEU55" s="80"/>
      <c r="HEV55"/>
      <c r="HEW55" s="80"/>
      <c r="HEX55"/>
      <c r="HEY55" s="80"/>
      <c r="HEZ55"/>
      <c r="HFA55" s="80"/>
      <c r="HFB55"/>
      <c r="HFC55" s="80"/>
      <c r="HFD55"/>
      <c r="HFE55" s="80"/>
      <c r="HFF55"/>
      <c r="HFG55" s="80"/>
      <c r="HFH55"/>
      <c r="HFI55" s="80"/>
      <c r="HFJ55"/>
      <c r="HFK55" s="80"/>
      <c r="HFL55"/>
      <c r="HFM55" s="80"/>
      <c r="HFN55"/>
      <c r="HFO55" s="80"/>
      <c r="HFP55"/>
      <c r="HFQ55" s="80"/>
      <c r="HFR55"/>
      <c r="HFS55" s="80"/>
      <c r="HFT55"/>
      <c r="HFU55" s="80"/>
      <c r="HFV55"/>
      <c r="HFW55" s="80"/>
      <c r="HFX55"/>
      <c r="HFY55" s="80"/>
      <c r="HFZ55"/>
      <c r="HGA55" s="80"/>
      <c r="HGB55"/>
      <c r="HGC55" s="80"/>
      <c r="HGD55"/>
      <c r="HGE55" s="80"/>
      <c r="HGF55"/>
      <c r="HGG55" s="80"/>
      <c r="HGH55"/>
      <c r="HGI55" s="80"/>
      <c r="HGJ55"/>
      <c r="HGK55" s="80"/>
      <c r="HGL55"/>
      <c r="HGM55" s="80"/>
      <c r="HGN55"/>
      <c r="HGO55" s="80"/>
      <c r="HGP55"/>
      <c r="HGQ55" s="80"/>
      <c r="HGR55"/>
      <c r="HGS55" s="80"/>
      <c r="HGT55"/>
      <c r="HGU55" s="80"/>
      <c r="HGV55"/>
      <c r="HGW55" s="80"/>
      <c r="HGX55"/>
      <c r="HGY55" s="80"/>
      <c r="HGZ55"/>
      <c r="HHA55" s="80"/>
      <c r="HHB55"/>
      <c r="HHC55" s="80"/>
      <c r="HHD55"/>
      <c r="HHE55" s="80"/>
      <c r="HHF55"/>
      <c r="HHG55" s="80"/>
      <c r="HHH55"/>
      <c r="HHI55" s="80"/>
      <c r="HHJ55"/>
      <c r="HHK55" s="80"/>
      <c r="HHL55"/>
      <c r="HHM55" s="80"/>
      <c r="HHN55"/>
      <c r="HHO55" s="80"/>
      <c r="HHP55"/>
      <c r="HHQ55" s="80"/>
      <c r="HHR55"/>
      <c r="HHS55" s="80"/>
      <c r="HHT55"/>
      <c r="HHU55" s="80"/>
      <c r="HHV55"/>
      <c r="HHW55" s="80"/>
      <c r="HHX55"/>
      <c r="HHY55" s="80"/>
      <c r="HHZ55"/>
      <c r="HIA55" s="80"/>
      <c r="HIB55"/>
      <c r="HIC55" s="80"/>
      <c r="HID55"/>
      <c r="HIE55" s="80"/>
      <c r="HIF55"/>
      <c r="HIG55" s="80"/>
      <c r="HIH55"/>
      <c r="HII55" s="80"/>
      <c r="HIJ55"/>
      <c r="HIK55" s="80"/>
      <c r="HIL55"/>
      <c r="HIM55" s="80"/>
      <c r="HIN55"/>
      <c r="HIO55" s="80"/>
      <c r="HIP55"/>
      <c r="HIQ55" s="80"/>
      <c r="HIR55"/>
      <c r="HIS55" s="80"/>
      <c r="HIT55"/>
      <c r="HIU55" s="80"/>
      <c r="HIV55"/>
      <c r="HIW55" s="80"/>
      <c r="HIX55"/>
      <c r="HIY55" s="80"/>
      <c r="HIZ55"/>
      <c r="HJA55" s="80"/>
      <c r="HJB55"/>
      <c r="HJC55" s="80"/>
      <c r="HJD55"/>
      <c r="HJE55" s="80"/>
      <c r="HJF55"/>
      <c r="HJG55" s="80"/>
      <c r="HJH55"/>
      <c r="HJI55" s="80"/>
      <c r="HJJ55"/>
      <c r="HJK55" s="80"/>
      <c r="HJL55"/>
      <c r="HJM55" s="80"/>
      <c r="HJN55"/>
      <c r="HJO55" s="80"/>
      <c r="HJP55"/>
      <c r="HJQ55" s="80"/>
      <c r="HJR55"/>
      <c r="HJS55" s="80"/>
      <c r="HJT55"/>
      <c r="HJU55" s="80"/>
      <c r="HJV55"/>
      <c r="HJW55" s="80"/>
      <c r="HJX55"/>
      <c r="HJY55" s="80"/>
      <c r="HJZ55"/>
      <c r="HKA55" s="80"/>
      <c r="HKB55"/>
      <c r="HKC55" s="80"/>
      <c r="HKD55"/>
      <c r="HKE55" s="80"/>
      <c r="HKF55"/>
      <c r="HKG55" s="80"/>
      <c r="HKH55"/>
      <c r="HKI55" s="80"/>
      <c r="HKJ55"/>
      <c r="HKK55" s="80"/>
      <c r="HKL55"/>
      <c r="HKM55" s="80"/>
      <c r="HKN55"/>
      <c r="HKO55" s="80"/>
      <c r="HKP55"/>
      <c r="HKQ55" s="80"/>
      <c r="HKR55"/>
      <c r="HKS55" s="80"/>
      <c r="HKT55"/>
      <c r="HKU55" s="80"/>
      <c r="HKV55"/>
      <c r="HKW55" s="80"/>
      <c r="HKX55"/>
      <c r="HKY55" s="80"/>
      <c r="HKZ55"/>
      <c r="HLA55" s="80"/>
      <c r="HLB55"/>
      <c r="HLC55" s="80"/>
      <c r="HLD55"/>
      <c r="HLE55" s="80"/>
      <c r="HLF55"/>
      <c r="HLG55" s="80"/>
      <c r="HLH55"/>
      <c r="HLI55" s="80"/>
      <c r="HLJ55"/>
      <c r="HLK55" s="80"/>
      <c r="HLL55"/>
      <c r="HLM55" s="80"/>
      <c r="HLN55"/>
      <c r="HLO55" s="80"/>
      <c r="HLP55"/>
      <c r="HLQ55" s="80"/>
      <c r="HLR55"/>
      <c r="HLS55" s="80"/>
      <c r="HLT55"/>
      <c r="HLU55" s="80"/>
      <c r="HLV55"/>
      <c r="HLW55" s="80"/>
      <c r="HLX55"/>
      <c r="HLY55" s="80"/>
      <c r="HLZ55"/>
      <c r="HMA55" s="80"/>
      <c r="HMB55"/>
      <c r="HMC55" s="80"/>
      <c r="HMD55"/>
      <c r="HME55" s="80"/>
      <c r="HMF55"/>
      <c r="HMG55" s="80"/>
      <c r="HMH55"/>
      <c r="HMI55" s="80"/>
      <c r="HMJ55"/>
      <c r="HMK55" s="80"/>
      <c r="HML55"/>
      <c r="HMM55" s="80"/>
      <c r="HMN55"/>
      <c r="HMO55" s="80"/>
      <c r="HMP55"/>
      <c r="HMQ55" s="80"/>
      <c r="HMR55"/>
      <c r="HMS55" s="80"/>
      <c r="HMT55"/>
      <c r="HMU55" s="80"/>
      <c r="HMV55"/>
      <c r="HMW55" s="80"/>
      <c r="HMX55"/>
      <c r="HMY55" s="80"/>
      <c r="HMZ55"/>
      <c r="HNA55" s="80"/>
      <c r="HNB55"/>
      <c r="HNC55" s="80"/>
      <c r="HND55"/>
      <c r="HNE55" s="80"/>
      <c r="HNF55"/>
      <c r="HNG55" s="80"/>
      <c r="HNH55"/>
      <c r="HNI55" s="80"/>
      <c r="HNJ55"/>
      <c r="HNK55" s="80"/>
      <c r="HNL55"/>
      <c r="HNM55" s="80"/>
      <c r="HNN55"/>
      <c r="HNO55" s="80"/>
      <c r="HNP55"/>
      <c r="HNQ55" s="80"/>
      <c r="HNR55"/>
      <c r="HNS55" s="80"/>
      <c r="HNT55"/>
      <c r="HNU55" s="80"/>
      <c r="HNV55"/>
      <c r="HNW55" s="80"/>
      <c r="HNX55"/>
      <c r="HNY55" s="80"/>
      <c r="HNZ55"/>
      <c r="HOA55" s="80"/>
      <c r="HOB55"/>
      <c r="HOC55" s="80"/>
      <c r="HOD55"/>
      <c r="HOE55" s="80"/>
      <c r="HOF55"/>
      <c r="HOG55" s="80"/>
      <c r="HOH55"/>
      <c r="HOI55" s="80"/>
      <c r="HOJ55"/>
      <c r="HOK55" s="80"/>
      <c r="HOL55"/>
      <c r="HOM55" s="80"/>
      <c r="HON55"/>
      <c r="HOO55" s="80"/>
      <c r="HOP55"/>
      <c r="HOQ55" s="80"/>
      <c r="HOR55"/>
      <c r="HOS55" s="80"/>
      <c r="HOT55"/>
      <c r="HOU55" s="80"/>
      <c r="HOV55"/>
      <c r="HOW55" s="80"/>
      <c r="HOX55"/>
      <c r="HOY55" s="80"/>
      <c r="HOZ55"/>
      <c r="HPA55" s="80"/>
      <c r="HPB55"/>
      <c r="HPC55" s="80"/>
      <c r="HPD55"/>
      <c r="HPE55" s="80"/>
      <c r="HPF55"/>
      <c r="HPG55" s="80"/>
      <c r="HPH55"/>
      <c r="HPI55" s="80"/>
      <c r="HPJ55"/>
      <c r="HPK55" s="80"/>
      <c r="HPL55"/>
      <c r="HPM55" s="80"/>
      <c r="HPN55"/>
      <c r="HPO55" s="80"/>
      <c r="HPP55"/>
      <c r="HPQ55" s="80"/>
      <c r="HPR55"/>
      <c r="HPS55" s="80"/>
      <c r="HPT55"/>
      <c r="HPU55" s="80"/>
      <c r="HPV55"/>
      <c r="HPW55" s="80"/>
      <c r="HPX55"/>
      <c r="HPY55" s="80"/>
      <c r="HPZ55"/>
      <c r="HQA55" s="80"/>
      <c r="HQB55"/>
      <c r="HQC55" s="80"/>
      <c r="HQD55"/>
      <c r="HQE55" s="80"/>
      <c r="HQF55"/>
      <c r="HQG55" s="80"/>
      <c r="HQH55"/>
      <c r="HQI55" s="80"/>
      <c r="HQJ55"/>
      <c r="HQK55" s="80"/>
      <c r="HQL55"/>
      <c r="HQM55" s="80"/>
      <c r="HQN55"/>
      <c r="HQO55" s="80"/>
      <c r="HQP55"/>
      <c r="HQQ55" s="80"/>
      <c r="HQR55"/>
      <c r="HQS55" s="80"/>
      <c r="HQT55"/>
      <c r="HQU55" s="80"/>
      <c r="HQV55"/>
      <c r="HQW55" s="80"/>
      <c r="HQX55"/>
      <c r="HQY55" s="80"/>
      <c r="HQZ55"/>
      <c r="HRA55" s="80"/>
      <c r="HRB55"/>
      <c r="HRC55" s="80"/>
      <c r="HRD55"/>
      <c r="HRE55" s="80"/>
      <c r="HRF55"/>
      <c r="HRG55" s="80"/>
      <c r="HRH55"/>
      <c r="HRI55" s="80"/>
      <c r="HRJ55"/>
      <c r="HRK55" s="80"/>
      <c r="HRL55"/>
      <c r="HRM55" s="80"/>
      <c r="HRN55"/>
      <c r="HRO55" s="80"/>
      <c r="HRP55"/>
      <c r="HRQ55" s="80"/>
      <c r="HRR55"/>
      <c r="HRS55" s="80"/>
      <c r="HRT55"/>
      <c r="HRU55" s="80"/>
      <c r="HRV55"/>
      <c r="HRW55" s="80"/>
      <c r="HRX55"/>
      <c r="HRY55" s="80"/>
      <c r="HRZ55"/>
      <c r="HSA55" s="80"/>
      <c r="HSB55"/>
      <c r="HSC55" s="80"/>
      <c r="HSD55"/>
      <c r="HSE55" s="80"/>
      <c r="HSF55"/>
      <c r="HSG55" s="80"/>
      <c r="HSH55"/>
      <c r="HSI55" s="80"/>
      <c r="HSJ55"/>
      <c r="HSK55" s="80"/>
      <c r="HSL55"/>
      <c r="HSM55" s="80"/>
      <c r="HSN55"/>
      <c r="HSO55" s="80"/>
      <c r="HSP55"/>
      <c r="HSQ55" s="80"/>
      <c r="HSR55"/>
      <c r="HSS55" s="80"/>
      <c r="HST55"/>
      <c r="HSU55" s="80"/>
      <c r="HSV55"/>
      <c r="HSW55" s="80"/>
      <c r="HSX55"/>
      <c r="HSY55" s="80"/>
      <c r="HSZ55"/>
      <c r="HTA55" s="80"/>
      <c r="HTB55"/>
      <c r="HTC55" s="80"/>
      <c r="HTD55"/>
      <c r="HTE55" s="80"/>
      <c r="HTF55"/>
      <c r="HTG55" s="80"/>
      <c r="HTH55"/>
      <c r="HTI55" s="80"/>
      <c r="HTJ55"/>
      <c r="HTK55" s="80"/>
      <c r="HTL55"/>
      <c r="HTM55" s="80"/>
      <c r="HTN55"/>
      <c r="HTO55" s="80"/>
      <c r="HTP55"/>
      <c r="HTQ55" s="80"/>
      <c r="HTR55"/>
      <c r="HTS55" s="80"/>
      <c r="HTT55"/>
      <c r="HTU55" s="80"/>
      <c r="HTV55"/>
      <c r="HTW55" s="80"/>
      <c r="HTX55"/>
      <c r="HTY55" s="80"/>
      <c r="HTZ55"/>
      <c r="HUA55" s="80"/>
      <c r="HUB55"/>
      <c r="HUC55" s="80"/>
      <c r="HUD55"/>
      <c r="HUE55" s="80"/>
      <c r="HUF55"/>
      <c r="HUG55" s="80"/>
      <c r="HUH55"/>
      <c r="HUI55" s="80"/>
      <c r="HUJ55"/>
      <c r="HUK55" s="80"/>
      <c r="HUL55"/>
      <c r="HUM55" s="80"/>
      <c r="HUN55"/>
      <c r="HUO55" s="80"/>
      <c r="HUP55"/>
      <c r="HUQ55" s="80"/>
      <c r="HUR55"/>
      <c r="HUS55" s="80"/>
      <c r="HUT55"/>
      <c r="HUU55" s="80"/>
      <c r="HUV55"/>
      <c r="HUW55" s="80"/>
      <c r="HUX55"/>
      <c r="HUY55" s="80"/>
      <c r="HUZ55"/>
      <c r="HVA55" s="80"/>
      <c r="HVB55"/>
      <c r="HVC55" s="80"/>
      <c r="HVD55"/>
      <c r="HVE55" s="80"/>
      <c r="HVF55"/>
      <c r="HVG55" s="80"/>
      <c r="HVH55"/>
      <c r="HVI55" s="80"/>
      <c r="HVJ55"/>
      <c r="HVK55" s="80"/>
      <c r="HVL55"/>
      <c r="HVM55" s="80"/>
      <c r="HVN55"/>
      <c r="HVO55" s="80"/>
      <c r="HVP55"/>
      <c r="HVQ55" s="80"/>
      <c r="HVR55"/>
      <c r="HVS55" s="80"/>
      <c r="HVT55"/>
      <c r="HVU55" s="80"/>
      <c r="HVV55"/>
      <c r="HVW55" s="80"/>
      <c r="HVX55"/>
      <c r="HVY55" s="80"/>
      <c r="HVZ55"/>
      <c r="HWA55" s="80"/>
      <c r="HWB55"/>
      <c r="HWC55" s="80"/>
      <c r="HWD55"/>
      <c r="HWE55" s="80"/>
      <c r="HWF55"/>
      <c r="HWG55" s="80"/>
      <c r="HWH55"/>
      <c r="HWI55" s="80"/>
      <c r="HWJ55"/>
      <c r="HWK55" s="80"/>
      <c r="HWL55"/>
      <c r="HWM55" s="80"/>
      <c r="HWN55"/>
      <c r="HWO55" s="80"/>
      <c r="HWP55"/>
      <c r="HWQ55" s="80"/>
      <c r="HWR55"/>
      <c r="HWS55" s="80"/>
      <c r="HWT55"/>
      <c r="HWU55" s="80"/>
      <c r="HWV55"/>
      <c r="HWW55" s="80"/>
      <c r="HWX55"/>
      <c r="HWY55" s="80"/>
      <c r="HWZ55"/>
      <c r="HXA55" s="80"/>
      <c r="HXB55"/>
      <c r="HXC55" s="80"/>
      <c r="HXD55"/>
      <c r="HXE55" s="80"/>
      <c r="HXF55"/>
      <c r="HXG55" s="80"/>
      <c r="HXH55"/>
      <c r="HXI55" s="80"/>
      <c r="HXJ55"/>
      <c r="HXK55" s="80"/>
      <c r="HXL55"/>
      <c r="HXM55" s="80"/>
      <c r="HXN55"/>
      <c r="HXO55" s="80"/>
      <c r="HXP55"/>
      <c r="HXQ55" s="80"/>
      <c r="HXR55"/>
      <c r="HXS55" s="80"/>
      <c r="HXT55"/>
      <c r="HXU55" s="80"/>
      <c r="HXV55"/>
      <c r="HXW55" s="80"/>
      <c r="HXX55"/>
      <c r="HXY55" s="80"/>
      <c r="HXZ55"/>
      <c r="HYA55" s="80"/>
      <c r="HYB55"/>
      <c r="HYC55" s="80"/>
      <c r="HYD55"/>
      <c r="HYE55" s="80"/>
      <c r="HYF55"/>
      <c r="HYG55" s="80"/>
      <c r="HYH55"/>
      <c r="HYI55" s="80"/>
      <c r="HYJ55"/>
      <c r="HYK55" s="80"/>
      <c r="HYL55"/>
      <c r="HYM55" s="80"/>
      <c r="HYN55"/>
      <c r="HYO55" s="80"/>
      <c r="HYP55"/>
      <c r="HYQ55" s="80"/>
      <c r="HYR55"/>
      <c r="HYS55" s="80"/>
      <c r="HYT55"/>
      <c r="HYU55" s="80"/>
      <c r="HYV55"/>
      <c r="HYW55" s="80"/>
      <c r="HYX55"/>
      <c r="HYY55" s="80"/>
      <c r="HYZ55"/>
      <c r="HZA55" s="80"/>
      <c r="HZB55"/>
      <c r="HZC55" s="80"/>
      <c r="HZD55"/>
      <c r="HZE55" s="80"/>
      <c r="HZF55"/>
      <c r="HZG55" s="80"/>
      <c r="HZH55"/>
      <c r="HZI55" s="80"/>
      <c r="HZJ55"/>
      <c r="HZK55" s="80"/>
      <c r="HZL55"/>
      <c r="HZM55" s="80"/>
      <c r="HZN55"/>
      <c r="HZO55" s="80"/>
      <c r="HZP55"/>
      <c r="HZQ55" s="80"/>
      <c r="HZR55"/>
      <c r="HZS55" s="80"/>
      <c r="HZT55"/>
      <c r="HZU55" s="80"/>
      <c r="HZV55"/>
      <c r="HZW55" s="80"/>
      <c r="HZX55"/>
      <c r="HZY55" s="80"/>
      <c r="HZZ55"/>
      <c r="IAA55" s="80"/>
      <c r="IAB55"/>
      <c r="IAC55" s="80"/>
      <c r="IAD55"/>
      <c r="IAE55" s="80"/>
      <c r="IAF55"/>
      <c r="IAG55" s="80"/>
      <c r="IAH55"/>
      <c r="IAI55" s="80"/>
      <c r="IAJ55"/>
      <c r="IAK55" s="80"/>
      <c r="IAL55"/>
      <c r="IAM55" s="80"/>
      <c r="IAN55"/>
      <c r="IAO55" s="80"/>
      <c r="IAP55"/>
      <c r="IAQ55" s="80"/>
      <c r="IAR55"/>
      <c r="IAS55" s="80"/>
      <c r="IAT55"/>
      <c r="IAU55" s="80"/>
      <c r="IAV55"/>
      <c r="IAW55" s="80"/>
      <c r="IAX55"/>
      <c r="IAY55" s="80"/>
      <c r="IAZ55"/>
      <c r="IBA55" s="80"/>
      <c r="IBB55"/>
      <c r="IBC55" s="80"/>
      <c r="IBD55"/>
      <c r="IBE55" s="80"/>
      <c r="IBF55"/>
      <c r="IBG55" s="80"/>
      <c r="IBH55"/>
      <c r="IBI55" s="80"/>
      <c r="IBJ55"/>
      <c r="IBK55" s="80"/>
      <c r="IBL55"/>
      <c r="IBM55" s="80"/>
      <c r="IBN55"/>
      <c r="IBO55" s="80"/>
      <c r="IBP55"/>
      <c r="IBQ55" s="80"/>
      <c r="IBR55"/>
      <c r="IBS55" s="80"/>
      <c r="IBT55"/>
      <c r="IBU55" s="80"/>
      <c r="IBV55"/>
      <c r="IBW55" s="80"/>
      <c r="IBX55"/>
      <c r="IBY55" s="80"/>
      <c r="IBZ55"/>
      <c r="ICA55" s="80"/>
      <c r="ICB55"/>
      <c r="ICC55" s="80"/>
      <c r="ICD55"/>
      <c r="ICE55" s="80"/>
      <c r="ICF55"/>
      <c r="ICG55" s="80"/>
      <c r="ICH55"/>
      <c r="ICI55" s="80"/>
      <c r="ICJ55"/>
      <c r="ICK55" s="80"/>
      <c r="ICL55"/>
      <c r="ICM55" s="80"/>
      <c r="ICN55"/>
      <c r="ICO55" s="80"/>
      <c r="ICP55"/>
      <c r="ICQ55" s="80"/>
      <c r="ICR55"/>
      <c r="ICS55" s="80"/>
      <c r="ICT55"/>
      <c r="ICU55" s="80"/>
      <c r="ICV55"/>
      <c r="ICW55" s="80"/>
      <c r="ICX55"/>
      <c r="ICY55" s="80"/>
      <c r="ICZ55"/>
      <c r="IDA55" s="80"/>
      <c r="IDB55"/>
      <c r="IDC55" s="80"/>
      <c r="IDD55"/>
      <c r="IDE55" s="80"/>
      <c r="IDF55"/>
      <c r="IDG55" s="80"/>
      <c r="IDH55"/>
      <c r="IDI55" s="80"/>
      <c r="IDJ55"/>
      <c r="IDK55" s="80"/>
      <c r="IDL55"/>
      <c r="IDM55" s="80"/>
      <c r="IDN55"/>
      <c r="IDO55" s="80"/>
      <c r="IDP55"/>
      <c r="IDQ55" s="80"/>
      <c r="IDR55"/>
      <c r="IDS55" s="80"/>
      <c r="IDT55"/>
      <c r="IDU55" s="80"/>
      <c r="IDV55"/>
      <c r="IDW55" s="80"/>
      <c r="IDX55"/>
      <c r="IDY55" s="80"/>
      <c r="IDZ55"/>
      <c r="IEA55" s="80"/>
      <c r="IEB55"/>
      <c r="IEC55" s="80"/>
      <c r="IED55"/>
      <c r="IEE55" s="80"/>
      <c r="IEF55"/>
      <c r="IEG55" s="80"/>
      <c r="IEH55"/>
      <c r="IEI55" s="80"/>
      <c r="IEJ55"/>
      <c r="IEK55" s="80"/>
      <c r="IEL55"/>
      <c r="IEM55" s="80"/>
      <c r="IEN55"/>
      <c r="IEO55" s="80"/>
      <c r="IEP55"/>
      <c r="IEQ55" s="80"/>
      <c r="IER55"/>
      <c r="IES55" s="80"/>
      <c r="IET55"/>
      <c r="IEU55" s="80"/>
      <c r="IEV55"/>
      <c r="IEW55" s="80"/>
      <c r="IEX55"/>
      <c r="IEY55" s="80"/>
      <c r="IEZ55"/>
      <c r="IFA55" s="80"/>
      <c r="IFB55"/>
      <c r="IFC55" s="80"/>
      <c r="IFD55"/>
      <c r="IFE55" s="80"/>
      <c r="IFF55"/>
      <c r="IFG55" s="80"/>
      <c r="IFH55"/>
      <c r="IFI55" s="80"/>
      <c r="IFJ55"/>
      <c r="IFK55" s="80"/>
      <c r="IFL55"/>
      <c r="IFM55" s="80"/>
      <c r="IFN55"/>
      <c r="IFO55" s="80"/>
      <c r="IFP55"/>
      <c r="IFQ55" s="80"/>
      <c r="IFR55"/>
      <c r="IFS55" s="80"/>
      <c r="IFT55"/>
      <c r="IFU55" s="80"/>
      <c r="IFV55"/>
      <c r="IFW55" s="80"/>
      <c r="IFX55"/>
      <c r="IFY55" s="80"/>
      <c r="IFZ55"/>
      <c r="IGA55" s="80"/>
      <c r="IGB55"/>
      <c r="IGC55" s="80"/>
      <c r="IGD55"/>
      <c r="IGE55" s="80"/>
      <c r="IGF55"/>
      <c r="IGG55" s="80"/>
      <c r="IGH55"/>
      <c r="IGI55" s="80"/>
      <c r="IGJ55"/>
      <c r="IGK55" s="80"/>
      <c r="IGL55"/>
      <c r="IGM55" s="80"/>
      <c r="IGN55"/>
      <c r="IGO55" s="80"/>
      <c r="IGP55"/>
      <c r="IGQ55" s="80"/>
      <c r="IGR55"/>
      <c r="IGS55" s="80"/>
      <c r="IGT55"/>
      <c r="IGU55" s="80"/>
      <c r="IGV55"/>
      <c r="IGW55" s="80"/>
      <c r="IGX55"/>
      <c r="IGY55" s="80"/>
      <c r="IGZ55"/>
      <c r="IHA55" s="80"/>
      <c r="IHB55"/>
      <c r="IHC55" s="80"/>
      <c r="IHD55"/>
      <c r="IHE55" s="80"/>
      <c r="IHF55"/>
      <c r="IHG55" s="80"/>
      <c r="IHH55"/>
      <c r="IHI55" s="80"/>
      <c r="IHJ55"/>
      <c r="IHK55" s="80"/>
      <c r="IHL55"/>
      <c r="IHM55" s="80"/>
      <c r="IHN55"/>
      <c r="IHO55" s="80"/>
      <c r="IHP55"/>
      <c r="IHQ55" s="80"/>
      <c r="IHR55"/>
      <c r="IHS55" s="80"/>
      <c r="IHT55"/>
      <c r="IHU55" s="80"/>
      <c r="IHV55"/>
      <c r="IHW55" s="80"/>
      <c r="IHX55"/>
      <c r="IHY55" s="80"/>
      <c r="IHZ55"/>
      <c r="IIA55" s="80"/>
      <c r="IIB55"/>
      <c r="IIC55" s="80"/>
      <c r="IID55"/>
      <c r="IIE55" s="80"/>
      <c r="IIF55"/>
      <c r="IIG55" s="80"/>
      <c r="IIH55"/>
      <c r="III55" s="80"/>
      <c r="IIJ55"/>
      <c r="IIK55" s="80"/>
      <c r="IIL55"/>
      <c r="IIM55" s="80"/>
      <c r="IIN55"/>
      <c r="IIO55" s="80"/>
      <c r="IIP55"/>
      <c r="IIQ55" s="80"/>
      <c r="IIR55"/>
      <c r="IIS55" s="80"/>
      <c r="IIT55"/>
      <c r="IIU55" s="80"/>
      <c r="IIV55"/>
      <c r="IIW55" s="80"/>
      <c r="IIX55"/>
      <c r="IIY55" s="80"/>
      <c r="IIZ55"/>
      <c r="IJA55" s="80"/>
      <c r="IJB55"/>
      <c r="IJC55" s="80"/>
      <c r="IJD55"/>
      <c r="IJE55" s="80"/>
      <c r="IJF55"/>
      <c r="IJG55" s="80"/>
      <c r="IJH55"/>
      <c r="IJI55" s="80"/>
      <c r="IJJ55"/>
      <c r="IJK55" s="80"/>
      <c r="IJL55"/>
      <c r="IJM55" s="80"/>
      <c r="IJN55"/>
      <c r="IJO55" s="80"/>
      <c r="IJP55"/>
      <c r="IJQ55" s="80"/>
      <c r="IJR55"/>
      <c r="IJS55" s="80"/>
      <c r="IJT55"/>
      <c r="IJU55" s="80"/>
      <c r="IJV55"/>
      <c r="IJW55" s="80"/>
      <c r="IJX55"/>
      <c r="IJY55" s="80"/>
      <c r="IJZ55"/>
      <c r="IKA55" s="80"/>
      <c r="IKB55"/>
      <c r="IKC55" s="80"/>
      <c r="IKD55"/>
      <c r="IKE55" s="80"/>
      <c r="IKF55"/>
      <c r="IKG55" s="80"/>
      <c r="IKH55"/>
      <c r="IKI55" s="80"/>
      <c r="IKJ55"/>
      <c r="IKK55" s="80"/>
      <c r="IKL55"/>
      <c r="IKM55" s="80"/>
      <c r="IKN55"/>
      <c r="IKO55" s="80"/>
      <c r="IKP55"/>
      <c r="IKQ55" s="80"/>
      <c r="IKR55"/>
      <c r="IKS55" s="80"/>
      <c r="IKT55"/>
      <c r="IKU55" s="80"/>
      <c r="IKV55"/>
      <c r="IKW55" s="80"/>
      <c r="IKX55"/>
      <c r="IKY55" s="80"/>
      <c r="IKZ55"/>
      <c r="ILA55" s="80"/>
      <c r="ILB55"/>
      <c r="ILC55" s="80"/>
      <c r="ILD55"/>
      <c r="ILE55" s="80"/>
      <c r="ILF55"/>
      <c r="ILG55" s="80"/>
      <c r="ILH55"/>
      <c r="ILI55" s="80"/>
      <c r="ILJ55"/>
      <c r="ILK55" s="80"/>
      <c r="ILL55"/>
      <c r="ILM55" s="80"/>
      <c r="ILN55"/>
      <c r="ILO55" s="80"/>
      <c r="ILP55"/>
      <c r="ILQ55" s="80"/>
      <c r="ILR55"/>
      <c r="ILS55" s="80"/>
      <c r="ILT55"/>
      <c r="ILU55" s="80"/>
      <c r="ILV55"/>
      <c r="ILW55" s="80"/>
      <c r="ILX55"/>
      <c r="ILY55" s="80"/>
      <c r="ILZ55"/>
      <c r="IMA55" s="80"/>
      <c r="IMB55"/>
      <c r="IMC55" s="80"/>
      <c r="IMD55"/>
      <c r="IME55" s="80"/>
      <c r="IMF55"/>
      <c r="IMG55" s="80"/>
      <c r="IMH55"/>
      <c r="IMI55" s="80"/>
      <c r="IMJ55"/>
      <c r="IMK55" s="80"/>
      <c r="IML55"/>
      <c r="IMM55" s="80"/>
      <c r="IMN55"/>
      <c r="IMO55" s="80"/>
      <c r="IMP55"/>
      <c r="IMQ55" s="80"/>
      <c r="IMR55"/>
      <c r="IMS55" s="80"/>
      <c r="IMT55"/>
      <c r="IMU55" s="80"/>
      <c r="IMV55"/>
      <c r="IMW55" s="80"/>
      <c r="IMX55"/>
      <c r="IMY55" s="80"/>
      <c r="IMZ55"/>
      <c r="INA55" s="80"/>
      <c r="INB55"/>
      <c r="INC55" s="80"/>
      <c r="IND55"/>
      <c r="INE55" s="80"/>
      <c r="INF55"/>
      <c r="ING55" s="80"/>
      <c r="INH55"/>
      <c r="INI55" s="80"/>
      <c r="INJ55"/>
      <c r="INK55" s="80"/>
      <c r="INL55"/>
      <c r="INM55" s="80"/>
      <c r="INN55"/>
      <c r="INO55" s="80"/>
      <c r="INP55"/>
      <c r="INQ55" s="80"/>
      <c r="INR55"/>
      <c r="INS55" s="80"/>
      <c r="INT55"/>
      <c r="INU55" s="80"/>
      <c r="INV55"/>
      <c r="INW55" s="80"/>
      <c r="INX55"/>
      <c r="INY55" s="80"/>
      <c r="INZ55"/>
      <c r="IOA55" s="80"/>
      <c r="IOB55"/>
      <c r="IOC55" s="80"/>
      <c r="IOD55"/>
      <c r="IOE55" s="80"/>
      <c r="IOF55"/>
      <c r="IOG55" s="80"/>
      <c r="IOH55"/>
      <c r="IOI55" s="80"/>
      <c r="IOJ55"/>
      <c r="IOK55" s="80"/>
      <c r="IOL55"/>
      <c r="IOM55" s="80"/>
      <c r="ION55"/>
      <c r="IOO55" s="80"/>
      <c r="IOP55"/>
      <c r="IOQ55" s="80"/>
      <c r="IOR55"/>
      <c r="IOS55" s="80"/>
      <c r="IOT55"/>
      <c r="IOU55" s="80"/>
      <c r="IOV55"/>
      <c r="IOW55" s="80"/>
      <c r="IOX55"/>
      <c r="IOY55" s="80"/>
      <c r="IOZ55"/>
      <c r="IPA55" s="80"/>
      <c r="IPB55"/>
      <c r="IPC55" s="80"/>
      <c r="IPD55"/>
      <c r="IPE55" s="80"/>
      <c r="IPF55"/>
      <c r="IPG55" s="80"/>
      <c r="IPH55"/>
      <c r="IPI55" s="80"/>
      <c r="IPJ55"/>
      <c r="IPK55" s="80"/>
      <c r="IPL55"/>
      <c r="IPM55" s="80"/>
      <c r="IPN55"/>
      <c r="IPO55" s="80"/>
      <c r="IPP55"/>
      <c r="IPQ55" s="80"/>
      <c r="IPR55"/>
      <c r="IPS55" s="80"/>
      <c r="IPT55"/>
      <c r="IPU55" s="80"/>
      <c r="IPV55"/>
      <c r="IPW55" s="80"/>
      <c r="IPX55"/>
      <c r="IPY55" s="80"/>
      <c r="IPZ55"/>
      <c r="IQA55" s="80"/>
      <c r="IQB55"/>
      <c r="IQC55" s="80"/>
      <c r="IQD55"/>
      <c r="IQE55" s="80"/>
      <c r="IQF55"/>
      <c r="IQG55" s="80"/>
      <c r="IQH55"/>
      <c r="IQI55" s="80"/>
      <c r="IQJ55"/>
      <c r="IQK55" s="80"/>
      <c r="IQL55"/>
      <c r="IQM55" s="80"/>
      <c r="IQN55"/>
      <c r="IQO55" s="80"/>
      <c r="IQP55"/>
      <c r="IQQ55" s="80"/>
      <c r="IQR55"/>
      <c r="IQS55" s="80"/>
      <c r="IQT55"/>
      <c r="IQU55" s="80"/>
      <c r="IQV55"/>
      <c r="IQW55" s="80"/>
      <c r="IQX55"/>
      <c r="IQY55" s="80"/>
      <c r="IQZ55"/>
      <c r="IRA55" s="80"/>
      <c r="IRB55"/>
      <c r="IRC55" s="80"/>
      <c r="IRD55"/>
      <c r="IRE55" s="80"/>
      <c r="IRF55"/>
      <c r="IRG55" s="80"/>
      <c r="IRH55"/>
      <c r="IRI55" s="80"/>
      <c r="IRJ55"/>
      <c r="IRK55" s="80"/>
      <c r="IRL55"/>
      <c r="IRM55" s="80"/>
      <c r="IRN55"/>
      <c r="IRO55" s="80"/>
      <c r="IRP55"/>
      <c r="IRQ55" s="80"/>
      <c r="IRR55"/>
      <c r="IRS55" s="80"/>
      <c r="IRT55"/>
      <c r="IRU55" s="80"/>
      <c r="IRV55"/>
      <c r="IRW55" s="80"/>
      <c r="IRX55"/>
      <c r="IRY55" s="80"/>
      <c r="IRZ55"/>
      <c r="ISA55" s="80"/>
      <c r="ISB55"/>
      <c r="ISC55" s="80"/>
      <c r="ISD55"/>
      <c r="ISE55" s="80"/>
      <c r="ISF55"/>
      <c r="ISG55" s="80"/>
      <c r="ISH55"/>
      <c r="ISI55" s="80"/>
      <c r="ISJ55"/>
      <c r="ISK55" s="80"/>
      <c r="ISL55"/>
      <c r="ISM55" s="80"/>
      <c r="ISN55"/>
      <c r="ISO55" s="80"/>
      <c r="ISP55"/>
      <c r="ISQ55" s="80"/>
      <c r="ISR55"/>
      <c r="ISS55" s="80"/>
      <c r="IST55"/>
      <c r="ISU55" s="80"/>
      <c r="ISV55"/>
      <c r="ISW55" s="80"/>
      <c r="ISX55"/>
      <c r="ISY55" s="80"/>
      <c r="ISZ55"/>
      <c r="ITA55" s="80"/>
      <c r="ITB55"/>
      <c r="ITC55" s="80"/>
      <c r="ITD55"/>
      <c r="ITE55" s="80"/>
      <c r="ITF55"/>
      <c r="ITG55" s="80"/>
      <c r="ITH55"/>
      <c r="ITI55" s="80"/>
      <c r="ITJ55"/>
      <c r="ITK55" s="80"/>
      <c r="ITL55"/>
      <c r="ITM55" s="80"/>
      <c r="ITN55"/>
      <c r="ITO55" s="80"/>
      <c r="ITP55"/>
      <c r="ITQ55" s="80"/>
      <c r="ITR55"/>
      <c r="ITS55" s="80"/>
      <c r="ITT55"/>
      <c r="ITU55" s="80"/>
      <c r="ITV55"/>
      <c r="ITW55" s="80"/>
      <c r="ITX55"/>
      <c r="ITY55" s="80"/>
      <c r="ITZ55"/>
      <c r="IUA55" s="80"/>
      <c r="IUB55"/>
      <c r="IUC55" s="80"/>
      <c r="IUD55"/>
      <c r="IUE55" s="80"/>
      <c r="IUF55"/>
      <c r="IUG55" s="80"/>
      <c r="IUH55"/>
      <c r="IUI55" s="80"/>
      <c r="IUJ55"/>
      <c r="IUK55" s="80"/>
      <c r="IUL55"/>
      <c r="IUM55" s="80"/>
      <c r="IUN55"/>
      <c r="IUO55" s="80"/>
      <c r="IUP55"/>
      <c r="IUQ55" s="80"/>
      <c r="IUR55"/>
      <c r="IUS55" s="80"/>
      <c r="IUT55"/>
      <c r="IUU55" s="80"/>
      <c r="IUV55"/>
      <c r="IUW55" s="80"/>
      <c r="IUX55"/>
      <c r="IUY55" s="80"/>
      <c r="IUZ55"/>
      <c r="IVA55" s="80"/>
      <c r="IVB55"/>
      <c r="IVC55" s="80"/>
      <c r="IVD55"/>
      <c r="IVE55" s="80"/>
      <c r="IVF55"/>
      <c r="IVG55" s="80"/>
      <c r="IVH55"/>
      <c r="IVI55" s="80"/>
      <c r="IVJ55"/>
      <c r="IVK55" s="80"/>
      <c r="IVL55"/>
      <c r="IVM55" s="80"/>
      <c r="IVN55"/>
      <c r="IVO55" s="80"/>
      <c r="IVP55"/>
      <c r="IVQ55" s="80"/>
      <c r="IVR55"/>
      <c r="IVS55" s="80"/>
      <c r="IVT55"/>
      <c r="IVU55" s="80"/>
      <c r="IVV55"/>
      <c r="IVW55" s="80"/>
      <c r="IVX55"/>
      <c r="IVY55" s="80"/>
      <c r="IVZ55"/>
      <c r="IWA55" s="80"/>
      <c r="IWB55"/>
      <c r="IWC55" s="80"/>
      <c r="IWD55"/>
      <c r="IWE55" s="80"/>
      <c r="IWF55"/>
      <c r="IWG55" s="80"/>
      <c r="IWH55"/>
      <c r="IWI55" s="80"/>
      <c r="IWJ55"/>
      <c r="IWK55" s="80"/>
      <c r="IWL55"/>
      <c r="IWM55" s="80"/>
      <c r="IWN55"/>
      <c r="IWO55" s="80"/>
      <c r="IWP55"/>
      <c r="IWQ55" s="80"/>
      <c r="IWR55"/>
      <c r="IWS55" s="80"/>
      <c r="IWT55"/>
      <c r="IWU55" s="80"/>
      <c r="IWV55"/>
      <c r="IWW55" s="80"/>
      <c r="IWX55"/>
      <c r="IWY55" s="80"/>
      <c r="IWZ55"/>
      <c r="IXA55" s="80"/>
      <c r="IXB55"/>
      <c r="IXC55" s="80"/>
      <c r="IXD55"/>
      <c r="IXE55" s="80"/>
      <c r="IXF55"/>
      <c r="IXG55" s="80"/>
      <c r="IXH55"/>
      <c r="IXI55" s="80"/>
      <c r="IXJ55"/>
      <c r="IXK55" s="80"/>
      <c r="IXL55"/>
      <c r="IXM55" s="80"/>
      <c r="IXN55"/>
      <c r="IXO55" s="80"/>
      <c r="IXP55"/>
      <c r="IXQ55" s="80"/>
      <c r="IXR55"/>
      <c r="IXS55" s="80"/>
      <c r="IXT55"/>
      <c r="IXU55" s="80"/>
      <c r="IXV55"/>
      <c r="IXW55" s="80"/>
      <c r="IXX55"/>
      <c r="IXY55" s="80"/>
      <c r="IXZ55"/>
      <c r="IYA55" s="80"/>
      <c r="IYB55"/>
      <c r="IYC55" s="80"/>
      <c r="IYD55"/>
      <c r="IYE55" s="80"/>
      <c r="IYF55"/>
      <c r="IYG55" s="80"/>
      <c r="IYH55"/>
      <c r="IYI55" s="80"/>
      <c r="IYJ55"/>
      <c r="IYK55" s="80"/>
      <c r="IYL55"/>
      <c r="IYM55" s="80"/>
      <c r="IYN55"/>
      <c r="IYO55" s="80"/>
      <c r="IYP55"/>
      <c r="IYQ55" s="80"/>
      <c r="IYR55"/>
      <c r="IYS55" s="80"/>
      <c r="IYT55"/>
      <c r="IYU55" s="80"/>
      <c r="IYV55"/>
      <c r="IYW55" s="80"/>
      <c r="IYX55"/>
      <c r="IYY55" s="80"/>
      <c r="IYZ55"/>
      <c r="IZA55" s="80"/>
      <c r="IZB55"/>
      <c r="IZC55" s="80"/>
      <c r="IZD55"/>
      <c r="IZE55" s="80"/>
      <c r="IZF55"/>
      <c r="IZG55" s="80"/>
      <c r="IZH55"/>
      <c r="IZI55" s="80"/>
      <c r="IZJ55"/>
      <c r="IZK55" s="80"/>
      <c r="IZL55"/>
      <c r="IZM55" s="80"/>
      <c r="IZN55"/>
      <c r="IZO55" s="80"/>
      <c r="IZP55"/>
      <c r="IZQ55" s="80"/>
      <c r="IZR55"/>
      <c r="IZS55" s="80"/>
      <c r="IZT55"/>
      <c r="IZU55" s="80"/>
      <c r="IZV55"/>
      <c r="IZW55" s="80"/>
      <c r="IZX55"/>
      <c r="IZY55" s="80"/>
      <c r="IZZ55"/>
      <c r="JAA55" s="80"/>
      <c r="JAB55"/>
      <c r="JAC55" s="80"/>
      <c r="JAD55"/>
      <c r="JAE55" s="80"/>
      <c r="JAF55"/>
      <c r="JAG55" s="80"/>
      <c r="JAH55"/>
      <c r="JAI55" s="80"/>
      <c r="JAJ55"/>
      <c r="JAK55" s="80"/>
      <c r="JAL55"/>
      <c r="JAM55" s="80"/>
      <c r="JAN55"/>
      <c r="JAO55" s="80"/>
      <c r="JAP55"/>
      <c r="JAQ55" s="80"/>
      <c r="JAR55"/>
      <c r="JAS55" s="80"/>
      <c r="JAT55"/>
      <c r="JAU55" s="80"/>
      <c r="JAV55"/>
      <c r="JAW55" s="80"/>
      <c r="JAX55"/>
      <c r="JAY55" s="80"/>
      <c r="JAZ55"/>
      <c r="JBA55" s="80"/>
      <c r="JBB55"/>
      <c r="JBC55" s="80"/>
      <c r="JBD55"/>
      <c r="JBE55" s="80"/>
      <c r="JBF55"/>
      <c r="JBG55" s="80"/>
      <c r="JBH55"/>
      <c r="JBI55" s="80"/>
      <c r="JBJ55"/>
      <c r="JBK55" s="80"/>
      <c r="JBL55"/>
      <c r="JBM55" s="80"/>
      <c r="JBN55"/>
      <c r="JBO55" s="80"/>
      <c r="JBP55"/>
      <c r="JBQ55" s="80"/>
      <c r="JBR55"/>
      <c r="JBS55" s="80"/>
      <c r="JBT55"/>
      <c r="JBU55" s="80"/>
      <c r="JBV55"/>
      <c r="JBW55" s="80"/>
      <c r="JBX55"/>
      <c r="JBY55" s="80"/>
      <c r="JBZ55"/>
      <c r="JCA55" s="80"/>
      <c r="JCB55"/>
      <c r="JCC55" s="80"/>
      <c r="JCD55"/>
      <c r="JCE55" s="80"/>
      <c r="JCF55"/>
      <c r="JCG55" s="80"/>
      <c r="JCH55"/>
      <c r="JCI55" s="80"/>
      <c r="JCJ55"/>
      <c r="JCK55" s="80"/>
      <c r="JCL55"/>
      <c r="JCM55" s="80"/>
      <c r="JCN55"/>
      <c r="JCO55" s="80"/>
      <c r="JCP55"/>
      <c r="JCQ55" s="80"/>
      <c r="JCR55"/>
      <c r="JCS55" s="80"/>
      <c r="JCT55"/>
      <c r="JCU55" s="80"/>
      <c r="JCV55"/>
      <c r="JCW55" s="80"/>
      <c r="JCX55"/>
      <c r="JCY55" s="80"/>
      <c r="JCZ55"/>
      <c r="JDA55" s="80"/>
      <c r="JDB55"/>
      <c r="JDC55" s="80"/>
      <c r="JDD55"/>
      <c r="JDE55" s="80"/>
      <c r="JDF55"/>
      <c r="JDG55" s="80"/>
      <c r="JDH55"/>
      <c r="JDI55" s="80"/>
      <c r="JDJ55"/>
      <c r="JDK55" s="80"/>
      <c r="JDL55"/>
      <c r="JDM55" s="80"/>
      <c r="JDN55"/>
      <c r="JDO55" s="80"/>
      <c r="JDP55"/>
      <c r="JDQ55" s="80"/>
      <c r="JDR55"/>
      <c r="JDS55" s="80"/>
      <c r="JDT55"/>
      <c r="JDU55" s="80"/>
      <c r="JDV55"/>
      <c r="JDW55" s="80"/>
      <c r="JDX55"/>
      <c r="JDY55" s="80"/>
      <c r="JDZ55"/>
      <c r="JEA55" s="80"/>
      <c r="JEB55"/>
      <c r="JEC55" s="80"/>
      <c r="JED55"/>
      <c r="JEE55" s="80"/>
      <c r="JEF55"/>
      <c r="JEG55" s="80"/>
      <c r="JEH55"/>
      <c r="JEI55" s="80"/>
      <c r="JEJ55"/>
      <c r="JEK55" s="80"/>
      <c r="JEL55"/>
      <c r="JEM55" s="80"/>
      <c r="JEN55"/>
      <c r="JEO55" s="80"/>
      <c r="JEP55"/>
      <c r="JEQ55" s="80"/>
      <c r="JER55"/>
      <c r="JES55" s="80"/>
      <c r="JET55"/>
      <c r="JEU55" s="80"/>
      <c r="JEV55"/>
      <c r="JEW55" s="80"/>
      <c r="JEX55"/>
      <c r="JEY55" s="80"/>
      <c r="JEZ55"/>
      <c r="JFA55" s="80"/>
      <c r="JFB55"/>
      <c r="JFC55" s="80"/>
      <c r="JFD55"/>
      <c r="JFE55" s="80"/>
      <c r="JFF55"/>
      <c r="JFG55" s="80"/>
      <c r="JFH55"/>
      <c r="JFI55" s="80"/>
      <c r="JFJ55"/>
      <c r="JFK55" s="80"/>
      <c r="JFL55"/>
      <c r="JFM55" s="80"/>
      <c r="JFN55"/>
      <c r="JFO55" s="80"/>
      <c r="JFP55"/>
      <c r="JFQ55" s="80"/>
      <c r="JFR55"/>
      <c r="JFS55" s="80"/>
      <c r="JFT55"/>
      <c r="JFU55" s="80"/>
      <c r="JFV55"/>
      <c r="JFW55" s="80"/>
      <c r="JFX55"/>
      <c r="JFY55" s="80"/>
      <c r="JFZ55"/>
      <c r="JGA55" s="80"/>
      <c r="JGB55"/>
      <c r="JGC55" s="80"/>
      <c r="JGD55"/>
      <c r="JGE55" s="80"/>
      <c r="JGF55"/>
      <c r="JGG55" s="80"/>
      <c r="JGH55"/>
      <c r="JGI55" s="80"/>
      <c r="JGJ55"/>
      <c r="JGK55" s="80"/>
      <c r="JGL55"/>
      <c r="JGM55" s="80"/>
      <c r="JGN55"/>
      <c r="JGO55" s="80"/>
      <c r="JGP55"/>
      <c r="JGQ55" s="80"/>
      <c r="JGR55"/>
      <c r="JGS55" s="80"/>
      <c r="JGT55"/>
      <c r="JGU55" s="80"/>
      <c r="JGV55"/>
      <c r="JGW55" s="80"/>
      <c r="JGX55"/>
      <c r="JGY55" s="80"/>
      <c r="JGZ55"/>
      <c r="JHA55" s="80"/>
      <c r="JHB55"/>
      <c r="JHC55" s="80"/>
      <c r="JHD55"/>
      <c r="JHE55" s="80"/>
      <c r="JHF55"/>
      <c r="JHG55" s="80"/>
      <c r="JHH55"/>
      <c r="JHI55" s="80"/>
      <c r="JHJ55"/>
      <c r="JHK55" s="80"/>
      <c r="JHL55"/>
      <c r="JHM55" s="80"/>
      <c r="JHN55"/>
      <c r="JHO55" s="80"/>
      <c r="JHP55"/>
      <c r="JHQ55" s="80"/>
      <c r="JHR55"/>
      <c r="JHS55" s="80"/>
      <c r="JHT55"/>
      <c r="JHU55" s="80"/>
      <c r="JHV55"/>
      <c r="JHW55" s="80"/>
      <c r="JHX55"/>
      <c r="JHY55" s="80"/>
      <c r="JHZ55"/>
      <c r="JIA55" s="80"/>
      <c r="JIB55"/>
      <c r="JIC55" s="80"/>
      <c r="JID55"/>
      <c r="JIE55" s="80"/>
      <c r="JIF55"/>
      <c r="JIG55" s="80"/>
      <c r="JIH55"/>
      <c r="JII55" s="80"/>
      <c r="JIJ55"/>
      <c r="JIK55" s="80"/>
      <c r="JIL55"/>
      <c r="JIM55" s="80"/>
      <c r="JIN55"/>
      <c r="JIO55" s="80"/>
      <c r="JIP55"/>
      <c r="JIQ55" s="80"/>
      <c r="JIR55"/>
      <c r="JIS55" s="80"/>
      <c r="JIT55"/>
      <c r="JIU55" s="80"/>
      <c r="JIV55"/>
      <c r="JIW55" s="80"/>
      <c r="JIX55"/>
      <c r="JIY55" s="80"/>
      <c r="JIZ55"/>
      <c r="JJA55" s="80"/>
      <c r="JJB55"/>
      <c r="JJC55" s="80"/>
      <c r="JJD55"/>
      <c r="JJE55" s="80"/>
      <c r="JJF55"/>
      <c r="JJG55" s="80"/>
      <c r="JJH55"/>
      <c r="JJI55" s="80"/>
      <c r="JJJ55"/>
      <c r="JJK55" s="80"/>
      <c r="JJL55"/>
      <c r="JJM55" s="80"/>
      <c r="JJN55"/>
      <c r="JJO55" s="80"/>
      <c r="JJP55"/>
      <c r="JJQ55" s="80"/>
      <c r="JJR55"/>
      <c r="JJS55" s="80"/>
      <c r="JJT55"/>
      <c r="JJU55" s="80"/>
      <c r="JJV55"/>
      <c r="JJW55" s="80"/>
      <c r="JJX55"/>
      <c r="JJY55" s="80"/>
      <c r="JJZ55"/>
      <c r="JKA55" s="80"/>
      <c r="JKB55"/>
      <c r="JKC55" s="80"/>
      <c r="JKD55"/>
      <c r="JKE55" s="80"/>
      <c r="JKF55"/>
      <c r="JKG55" s="80"/>
      <c r="JKH55"/>
      <c r="JKI55" s="80"/>
      <c r="JKJ55"/>
      <c r="JKK55" s="80"/>
      <c r="JKL55"/>
      <c r="JKM55" s="80"/>
      <c r="JKN55"/>
      <c r="JKO55" s="80"/>
      <c r="JKP55"/>
      <c r="JKQ55" s="80"/>
      <c r="JKR55"/>
      <c r="JKS55" s="80"/>
      <c r="JKT55"/>
      <c r="JKU55" s="80"/>
      <c r="JKV55"/>
      <c r="JKW55" s="80"/>
      <c r="JKX55"/>
      <c r="JKY55" s="80"/>
      <c r="JKZ55"/>
      <c r="JLA55" s="80"/>
      <c r="JLB55"/>
      <c r="JLC55" s="80"/>
      <c r="JLD55"/>
      <c r="JLE55" s="80"/>
      <c r="JLF55"/>
      <c r="JLG55" s="80"/>
      <c r="JLH55"/>
      <c r="JLI55" s="80"/>
      <c r="JLJ55"/>
      <c r="JLK55" s="80"/>
      <c r="JLL55"/>
      <c r="JLM55" s="80"/>
      <c r="JLN55"/>
      <c r="JLO55" s="80"/>
      <c r="JLP55"/>
      <c r="JLQ55" s="80"/>
      <c r="JLR55"/>
      <c r="JLS55" s="80"/>
      <c r="JLT55"/>
      <c r="JLU55" s="80"/>
      <c r="JLV55"/>
      <c r="JLW55" s="80"/>
      <c r="JLX55"/>
      <c r="JLY55" s="80"/>
      <c r="JLZ55"/>
      <c r="JMA55" s="80"/>
      <c r="JMB55"/>
      <c r="JMC55" s="80"/>
      <c r="JMD55"/>
      <c r="JME55" s="80"/>
      <c r="JMF55"/>
      <c r="JMG55" s="80"/>
      <c r="JMH55"/>
      <c r="JMI55" s="80"/>
      <c r="JMJ55"/>
      <c r="JMK55" s="80"/>
      <c r="JML55"/>
      <c r="JMM55" s="80"/>
      <c r="JMN55"/>
      <c r="JMO55" s="80"/>
      <c r="JMP55"/>
      <c r="JMQ55" s="80"/>
      <c r="JMR55"/>
      <c r="JMS55" s="80"/>
      <c r="JMT55"/>
      <c r="JMU55" s="80"/>
      <c r="JMV55"/>
      <c r="JMW55" s="80"/>
      <c r="JMX55"/>
      <c r="JMY55" s="80"/>
      <c r="JMZ55"/>
      <c r="JNA55" s="80"/>
      <c r="JNB55"/>
      <c r="JNC55" s="80"/>
      <c r="JND55"/>
      <c r="JNE55" s="80"/>
      <c r="JNF55"/>
      <c r="JNG55" s="80"/>
      <c r="JNH55"/>
      <c r="JNI55" s="80"/>
      <c r="JNJ55"/>
      <c r="JNK55" s="80"/>
      <c r="JNL55"/>
      <c r="JNM55" s="80"/>
      <c r="JNN55"/>
      <c r="JNO55" s="80"/>
      <c r="JNP55"/>
      <c r="JNQ55" s="80"/>
      <c r="JNR55"/>
      <c r="JNS55" s="80"/>
      <c r="JNT55"/>
      <c r="JNU55" s="80"/>
      <c r="JNV55"/>
      <c r="JNW55" s="80"/>
      <c r="JNX55"/>
      <c r="JNY55" s="80"/>
      <c r="JNZ55"/>
      <c r="JOA55" s="80"/>
      <c r="JOB55"/>
      <c r="JOC55" s="80"/>
      <c r="JOD55"/>
      <c r="JOE55" s="80"/>
      <c r="JOF55"/>
      <c r="JOG55" s="80"/>
      <c r="JOH55"/>
      <c r="JOI55" s="80"/>
      <c r="JOJ55"/>
      <c r="JOK55" s="80"/>
      <c r="JOL55"/>
      <c r="JOM55" s="80"/>
      <c r="JON55"/>
      <c r="JOO55" s="80"/>
      <c r="JOP55"/>
      <c r="JOQ55" s="80"/>
      <c r="JOR55"/>
      <c r="JOS55" s="80"/>
      <c r="JOT55"/>
      <c r="JOU55" s="80"/>
      <c r="JOV55"/>
      <c r="JOW55" s="80"/>
      <c r="JOX55"/>
      <c r="JOY55" s="80"/>
      <c r="JOZ55"/>
      <c r="JPA55" s="80"/>
      <c r="JPB55"/>
      <c r="JPC55" s="80"/>
      <c r="JPD55"/>
      <c r="JPE55" s="80"/>
      <c r="JPF55"/>
      <c r="JPG55" s="80"/>
      <c r="JPH55"/>
      <c r="JPI55" s="80"/>
      <c r="JPJ55"/>
      <c r="JPK55" s="80"/>
      <c r="JPL55"/>
      <c r="JPM55" s="80"/>
      <c r="JPN55"/>
      <c r="JPO55" s="80"/>
      <c r="JPP55"/>
      <c r="JPQ55" s="80"/>
      <c r="JPR55"/>
      <c r="JPS55" s="80"/>
      <c r="JPT55"/>
      <c r="JPU55" s="80"/>
      <c r="JPV55"/>
      <c r="JPW55" s="80"/>
      <c r="JPX55"/>
      <c r="JPY55" s="80"/>
      <c r="JPZ55"/>
      <c r="JQA55" s="80"/>
      <c r="JQB55"/>
      <c r="JQC55" s="80"/>
      <c r="JQD55"/>
      <c r="JQE55" s="80"/>
      <c r="JQF55"/>
      <c r="JQG55" s="80"/>
      <c r="JQH55"/>
      <c r="JQI55" s="80"/>
      <c r="JQJ55"/>
      <c r="JQK55" s="80"/>
      <c r="JQL55"/>
      <c r="JQM55" s="80"/>
      <c r="JQN55"/>
      <c r="JQO55" s="80"/>
      <c r="JQP55"/>
      <c r="JQQ55" s="80"/>
      <c r="JQR55"/>
      <c r="JQS55" s="80"/>
      <c r="JQT55"/>
      <c r="JQU55" s="80"/>
      <c r="JQV55"/>
      <c r="JQW55" s="80"/>
      <c r="JQX55"/>
      <c r="JQY55" s="80"/>
      <c r="JQZ55"/>
      <c r="JRA55" s="80"/>
      <c r="JRB55"/>
      <c r="JRC55" s="80"/>
      <c r="JRD55"/>
      <c r="JRE55" s="80"/>
      <c r="JRF55"/>
      <c r="JRG55" s="80"/>
      <c r="JRH55"/>
      <c r="JRI55" s="80"/>
      <c r="JRJ55"/>
      <c r="JRK55" s="80"/>
      <c r="JRL55"/>
      <c r="JRM55" s="80"/>
      <c r="JRN55"/>
      <c r="JRO55" s="80"/>
      <c r="JRP55"/>
      <c r="JRQ55" s="80"/>
      <c r="JRR55"/>
      <c r="JRS55" s="80"/>
      <c r="JRT55"/>
      <c r="JRU55" s="80"/>
      <c r="JRV55"/>
      <c r="JRW55" s="80"/>
      <c r="JRX55"/>
      <c r="JRY55" s="80"/>
      <c r="JRZ55"/>
      <c r="JSA55" s="80"/>
      <c r="JSB55"/>
      <c r="JSC55" s="80"/>
      <c r="JSD55"/>
      <c r="JSE55" s="80"/>
      <c r="JSF55"/>
      <c r="JSG55" s="80"/>
      <c r="JSH55"/>
      <c r="JSI55" s="80"/>
      <c r="JSJ55"/>
      <c r="JSK55" s="80"/>
      <c r="JSL55"/>
      <c r="JSM55" s="80"/>
      <c r="JSN55"/>
      <c r="JSO55" s="80"/>
      <c r="JSP55"/>
      <c r="JSQ55" s="80"/>
      <c r="JSR55"/>
      <c r="JSS55" s="80"/>
      <c r="JST55"/>
      <c r="JSU55" s="80"/>
      <c r="JSV55"/>
      <c r="JSW55" s="80"/>
      <c r="JSX55"/>
      <c r="JSY55" s="80"/>
      <c r="JSZ55"/>
      <c r="JTA55" s="80"/>
      <c r="JTB55"/>
      <c r="JTC55" s="80"/>
      <c r="JTD55"/>
      <c r="JTE55" s="80"/>
      <c r="JTF55"/>
      <c r="JTG55" s="80"/>
      <c r="JTH55"/>
      <c r="JTI55" s="80"/>
      <c r="JTJ55"/>
      <c r="JTK55" s="80"/>
      <c r="JTL55"/>
      <c r="JTM55" s="80"/>
      <c r="JTN55"/>
      <c r="JTO55" s="80"/>
      <c r="JTP55"/>
      <c r="JTQ55" s="80"/>
      <c r="JTR55"/>
      <c r="JTS55" s="80"/>
      <c r="JTT55"/>
      <c r="JTU55" s="80"/>
      <c r="JTV55"/>
      <c r="JTW55" s="80"/>
      <c r="JTX55"/>
      <c r="JTY55" s="80"/>
      <c r="JTZ55"/>
      <c r="JUA55" s="80"/>
      <c r="JUB55"/>
      <c r="JUC55" s="80"/>
      <c r="JUD55"/>
      <c r="JUE55" s="80"/>
      <c r="JUF55"/>
      <c r="JUG55" s="80"/>
      <c r="JUH55"/>
      <c r="JUI55" s="80"/>
      <c r="JUJ55"/>
      <c r="JUK55" s="80"/>
      <c r="JUL55"/>
      <c r="JUM55" s="80"/>
      <c r="JUN55"/>
      <c r="JUO55" s="80"/>
      <c r="JUP55"/>
      <c r="JUQ55" s="80"/>
      <c r="JUR55"/>
      <c r="JUS55" s="80"/>
      <c r="JUT55"/>
      <c r="JUU55" s="80"/>
      <c r="JUV55"/>
      <c r="JUW55" s="80"/>
      <c r="JUX55"/>
      <c r="JUY55" s="80"/>
      <c r="JUZ55"/>
      <c r="JVA55" s="80"/>
      <c r="JVB55"/>
      <c r="JVC55" s="80"/>
      <c r="JVD55"/>
      <c r="JVE55" s="80"/>
      <c r="JVF55"/>
      <c r="JVG55" s="80"/>
      <c r="JVH55"/>
      <c r="JVI55" s="80"/>
      <c r="JVJ55"/>
      <c r="JVK55" s="80"/>
      <c r="JVL55"/>
      <c r="JVM55" s="80"/>
      <c r="JVN55"/>
      <c r="JVO55" s="80"/>
      <c r="JVP55"/>
      <c r="JVQ55" s="80"/>
      <c r="JVR55"/>
      <c r="JVS55" s="80"/>
      <c r="JVT55"/>
      <c r="JVU55" s="80"/>
      <c r="JVV55"/>
      <c r="JVW55" s="80"/>
      <c r="JVX55"/>
      <c r="JVY55" s="80"/>
      <c r="JVZ55"/>
      <c r="JWA55" s="80"/>
      <c r="JWB55"/>
      <c r="JWC55" s="80"/>
      <c r="JWD55"/>
      <c r="JWE55" s="80"/>
      <c r="JWF55"/>
      <c r="JWG55" s="80"/>
      <c r="JWH55"/>
      <c r="JWI55" s="80"/>
      <c r="JWJ55"/>
      <c r="JWK55" s="80"/>
      <c r="JWL55"/>
      <c r="JWM55" s="80"/>
      <c r="JWN55"/>
      <c r="JWO55" s="80"/>
      <c r="JWP55"/>
      <c r="JWQ55" s="80"/>
      <c r="JWR55"/>
      <c r="JWS55" s="80"/>
      <c r="JWT55"/>
      <c r="JWU55" s="80"/>
      <c r="JWV55"/>
      <c r="JWW55" s="80"/>
      <c r="JWX55"/>
      <c r="JWY55" s="80"/>
      <c r="JWZ55"/>
      <c r="JXA55" s="80"/>
      <c r="JXB55"/>
      <c r="JXC55" s="80"/>
      <c r="JXD55"/>
      <c r="JXE55" s="80"/>
      <c r="JXF55"/>
      <c r="JXG55" s="80"/>
      <c r="JXH55"/>
      <c r="JXI55" s="80"/>
      <c r="JXJ55"/>
      <c r="JXK55" s="80"/>
      <c r="JXL55"/>
      <c r="JXM55" s="80"/>
      <c r="JXN55"/>
      <c r="JXO55" s="80"/>
      <c r="JXP55"/>
      <c r="JXQ55" s="80"/>
      <c r="JXR55"/>
      <c r="JXS55" s="80"/>
      <c r="JXT55"/>
      <c r="JXU55" s="80"/>
      <c r="JXV55"/>
      <c r="JXW55" s="80"/>
      <c r="JXX55"/>
      <c r="JXY55" s="80"/>
      <c r="JXZ55"/>
      <c r="JYA55" s="80"/>
      <c r="JYB55"/>
      <c r="JYC55" s="80"/>
      <c r="JYD55"/>
      <c r="JYE55" s="80"/>
      <c r="JYF55"/>
      <c r="JYG55" s="80"/>
      <c r="JYH55"/>
      <c r="JYI55" s="80"/>
      <c r="JYJ55"/>
      <c r="JYK55" s="80"/>
      <c r="JYL55"/>
      <c r="JYM55" s="80"/>
      <c r="JYN55"/>
      <c r="JYO55" s="80"/>
      <c r="JYP55"/>
      <c r="JYQ55" s="80"/>
      <c r="JYR55"/>
      <c r="JYS55" s="80"/>
      <c r="JYT55"/>
      <c r="JYU55" s="80"/>
      <c r="JYV55"/>
      <c r="JYW55" s="80"/>
      <c r="JYX55"/>
      <c r="JYY55" s="80"/>
      <c r="JYZ55"/>
      <c r="JZA55" s="80"/>
      <c r="JZB55"/>
      <c r="JZC55" s="80"/>
      <c r="JZD55"/>
      <c r="JZE55" s="80"/>
      <c r="JZF55"/>
      <c r="JZG55" s="80"/>
      <c r="JZH55"/>
      <c r="JZI55" s="80"/>
      <c r="JZJ55"/>
      <c r="JZK55" s="80"/>
      <c r="JZL55"/>
      <c r="JZM55" s="80"/>
      <c r="JZN55"/>
      <c r="JZO55" s="80"/>
      <c r="JZP55"/>
      <c r="JZQ55" s="80"/>
      <c r="JZR55"/>
      <c r="JZS55" s="80"/>
      <c r="JZT55"/>
      <c r="JZU55" s="80"/>
      <c r="JZV55"/>
      <c r="JZW55" s="80"/>
      <c r="JZX55"/>
      <c r="JZY55" s="80"/>
      <c r="JZZ55"/>
      <c r="KAA55" s="80"/>
      <c r="KAB55"/>
      <c r="KAC55" s="80"/>
      <c r="KAD55"/>
      <c r="KAE55" s="80"/>
      <c r="KAF55"/>
      <c r="KAG55" s="80"/>
      <c r="KAH55"/>
      <c r="KAI55" s="80"/>
      <c r="KAJ55"/>
      <c r="KAK55" s="80"/>
      <c r="KAL55"/>
      <c r="KAM55" s="80"/>
      <c r="KAN55"/>
      <c r="KAO55" s="80"/>
      <c r="KAP55"/>
      <c r="KAQ55" s="80"/>
      <c r="KAR55"/>
      <c r="KAS55" s="80"/>
      <c r="KAT55"/>
      <c r="KAU55" s="80"/>
      <c r="KAV55"/>
      <c r="KAW55" s="80"/>
      <c r="KAX55"/>
      <c r="KAY55" s="80"/>
      <c r="KAZ55"/>
      <c r="KBA55" s="80"/>
      <c r="KBB55"/>
      <c r="KBC55" s="80"/>
      <c r="KBD55"/>
      <c r="KBE55" s="80"/>
      <c r="KBF55"/>
      <c r="KBG55" s="80"/>
      <c r="KBH55"/>
      <c r="KBI55" s="80"/>
      <c r="KBJ55"/>
      <c r="KBK55" s="80"/>
      <c r="KBL55"/>
      <c r="KBM55" s="80"/>
      <c r="KBN55"/>
      <c r="KBO55" s="80"/>
      <c r="KBP55"/>
      <c r="KBQ55" s="80"/>
      <c r="KBR55"/>
      <c r="KBS55" s="80"/>
      <c r="KBT55"/>
      <c r="KBU55" s="80"/>
      <c r="KBV55"/>
      <c r="KBW55" s="80"/>
      <c r="KBX55"/>
      <c r="KBY55" s="80"/>
      <c r="KBZ55"/>
      <c r="KCA55" s="80"/>
      <c r="KCB55"/>
      <c r="KCC55" s="80"/>
      <c r="KCD55"/>
      <c r="KCE55" s="80"/>
      <c r="KCF55"/>
      <c r="KCG55" s="80"/>
      <c r="KCH55"/>
      <c r="KCI55" s="80"/>
      <c r="KCJ55"/>
      <c r="KCK55" s="80"/>
      <c r="KCL55"/>
      <c r="KCM55" s="80"/>
      <c r="KCN55"/>
      <c r="KCO55" s="80"/>
      <c r="KCP55"/>
      <c r="KCQ55" s="80"/>
      <c r="KCR55"/>
      <c r="KCS55" s="80"/>
      <c r="KCT55"/>
      <c r="KCU55" s="80"/>
      <c r="KCV55"/>
      <c r="KCW55" s="80"/>
      <c r="KCX55"/>
      <c r="KCY55" s="80"/>
      <c r="KCZ55"/>
      <c r="KDA55" s="80"/>
      <c r="KDB55"/>
      <c r="KDC55" s="80"/>
      <c r="KDD55"/>
      <c r="KDE55" s="80"/>
      <c r="KDF55"/>
      <c r="KDG55" s="80"/>
      <c r="KDH55"/>
      <c r="KDI55" s="80"/>
      <c r="KDJ55"/>
      <c r="KDK55" s="80"/>
      <c r="KDL55"/>
      <c r="KDM55" s="80"/>
      <c r="KDN55"/>
      <c r="KDO55" s="80"/>
      <c r="KDP55"/>
      <c r="KDQ55" s="80"/>
      <c r="KDR55"/>
      <c r="KDS55" s="80"/>
      <c r="KDT55"/>
      <c r="KDU55" s="80"/>
      <c r="KDV55"/>
      <c r="KDW55" s="80"/>
      <c r="KDX55"/>
      <c r="KDY55" s="80"/>
      <c r="KDZ55"/>
      <c r="KEA55" s="80"/>
      <c r="KEB55"/>
      <c r="KEC55" s="80"/>
      <c r="KED55"/>
      <c r="KEE55" s="80"/>
      <c r="KEF55"/>
      <c r="KEG55" s="80"/>
      <c r="KEH55"/>
      <c r="KEI55" s="80"/>
      <c r="KEJ55"/>
      <c r="KEK55" s="80"/>
      <c r="KEL55"/>
      <c r="KEM55" s="80"/>
      <c r="KEN55"/>
      <c r="KEO55" s="80"/>
      <c r="KEP55"/>
      <c r="KEQ55" s="80"/>
      <c r="KER55"/>
      <c r="KES55" s="80"/>
      <c r="KET55"/>
      <c r="KEU55" s="80"/>
      <c r="KEV55"/>
      <c r="KEW55" s="80"/>
      <c r="KEX55"/>
      <c r="KEY55" s="80"/>
      <c r="KEZ55"/>
      <c r="KFA55" s="80"/>
      <c r="KFB55"/>
      <c r="KFC55" s="80"/>
      <c r="KFD55"/>
      <c r="KFE55" s="80"/>
      <c r="KFF55"/>
      <c r="KFG55" s="80"/>
      <c r="KFH55"/>
      <c r="KFI55" s="80"/>
      <c r="KFJ55"/>
      <c r="KFK55" s="80"/>
      <c r="KFL55"/>
      <c r="KFM55" s="80"/>
      <c r="KFN55"/>
      <c r="KFO55" s="80"/>
      <c r="KFP55"/>
      <c r="KFQ55" s="80"/>
      <c r="KFR55"/>
      <c r="KFS55" s="80"/>
      <c r="KFT55"/>
      <c r="KFU55" s="80"/>
      <c r="KFV55"/>
      <c r="KFW55" s="80"/>
      <c r="KFX55"/>
      <c r="KFY55" s="80"/>
      <c r="KFZ55"/>
      <c r="KGA55" s="80"/>
      <c r="KGB55"/>
      <c r="KGC55" s="80"/>
      <c r="KGD55"/>
      <c r="KGE55" s="80"/>
      <c r="KGF55"/>
      <c r="KGG55" s="80"/>
      <c r="KGH55"/>
      <c r="KGI55" s="80"/>
      <c r="KGJ55"/>
      <c r="KGK55" s="80"/>
      <c r="KGL55"/>
      <c r="KGM55" s="80"/>
      <c r="KGN55"/>
      <c r="KGO55" s="80"/>
      <c r="KGP55"/>
      <c r="KGQ55" s="80"/>
      <c r="KGR55"/>
      <c r="KGS55" s="80"/>
      <c r="KGT55"/>
      <c r="KGU55" s="80"/>
      <c r="KGV55"/>
      <c r="KGW55" s="80"/>
      <c r="KGX55"/>
      <c r="KGY55" s="80"/>
      <c r="KGZ55"/>
      <c r="KHA55" s="80"/>
      <c r="KHB55"/>
      <c r="KHC55" s="80"/>
      <c r="KHD55"/>
      <c r="KHE55" s="80"/>
      <c r="KHF55"/>
      <c r="KHG55" s="80"/>
      <c r="KHH55"/>
      <c r="KHI55" s="80"/>
      <c r="KHJ55"/>
      <c r="KHK55" s="80"/>
      <c r="KHL55"/>
      <c r="KHM55" s="80"/>
      <c r="KHN55"/>
      <c r="KHO55" s="80"/>
      <c r="KHP55"/>
      <c r="KHQ55" s="80"/>
      <c r="KHR55"/>
      <c r="KHS55" s="80"/>
      <c r="KHT55"/>
      <c r="KHU55" s="80"/>
      <c r="KHV55"/>
      <c r="KHW55" s="80"/>
      <c r="KHX55"/>
      <c r="KHY55" s="80"/>
      <c r="KHZ55"/>
      <c r="KIA55" s="80"/>
      <c r="KIB55"/>
      <c r="KIC55" s="80"/>
      <c r="KID55"/>
      <c r="KIE55" s="80"/>
      <c r="KIF55"/>
      <c r="KIG55" s="80"/>
      <c r="KIH55"/>
      <c r="KII55" s="80"/>
      <c r="KIJ55"/>
      <c r="KIK55" s="80"/>
      <c r="KIL55"/>
      <c r="KIM55" s="80"/>
      <c r="KIN55"/>
      <c r="KIO55" s="80"/>
      <c r="KIP55"/>
      <c r="KIQ55" s="80"/>
      <c r="KIR55"/>
      <c r="KIS55" s="80"/>
      <c r="KIT55"/>
      <c r="KIU55" s="80"/>
      <c r="KIV55"/>
      <c r="KIW55" s="80"/>
      <c r="KIX55"/>
      <c r="KIY55" s="80"/>
      <c r="KIZ55"/>
      <c r="KJA55" s="80"/>
      <c r="KJB55"/>
      <c r="KJC55" s="80"/>
      <c r="KJD55"/>
      <c r="KJE55" s="80"/>
      <c r="KJF55"/>
      <c r="KJG55" s="80"/>
      <c r="KJH55"/>
      <c r="KJI55" s="80"/>
      <c r="KJJ55"/>
      <c r="KJK55" s="80"/>
      <c r="KJL55"/>
      <c r="KJM55" s="80"/>
      <c r="KJN55"/>
      <c r="KJO55" s="80"/>
      <c r="KJP55"/>
      <c r="KJQ55" s="80"/>
      <c r="KJR55"/>
      <c r="KJS55" s="80"/>
      <c r="KJT55"/>
      <c r="KJU55" s="80"/>
      <c r="KJV55"/>
      <c r="KJW55" s="80"/>
      <c r="KJX55"/>
      <c r="KJY55" s="80"/>
      <c r="KJZ55"/>
      <c r="KKA55" s="80"/>
      <c r="KKB55"/>
      <c r="KKC55" s="80"/>
      <c r="KKD55"/>
      <c r="KKE55" s="80"/>
      <c r="KKF55"/>
      <c r="KKG55" s="80"/>
      <c r="KKH55"/>
      <c r="KKI55" s="80"/>
      <c r="KKJ55"/>
      <c r="KKK55" s="80"/>
      <c r="KKL55"/>
      <c r="KKM55" s="80"/>
      <c r="KKN55"/>
      <c r="KKO55" s="80"/>
      <c r="KKP55"/>
      <c r="KKQ55" s="80"/>
      <c r="KKR55"/>
      <c r="KKS55" s="80"/>
      <c r="KKT55"/>
      <c r="KKU55" s="80"/>
      <c r="KKV55"/>
      <c r="KKW55" s="80"/>
      <c r="KKX55"/>
      <c r="KKY55" s="80"/>
      <c r="KKZ55"/>
      <c r="KLA55" s="80"/>
      <c r="KLB55"/>
      <c r="KLC55" s="80"/>
      <c r="KLD55"/>
      <c r="KLE55" s="80"/>
      <c r="KLF55"/>
      <c r="KLG55" s="80"/>
      <c r="KLH55"/>
      <c r="KLI55" s="80"/>
      <c r="KLJ55"/>
      <c r="KLK55" s="80"/>
      <c r="KLL55"/>
      <c r="KLM55" s="80"/>
      <c r="KLN55"/>
      <c r="KLO55" s="80"/>
      <c r="KLP55"/>
      <c r="KLQ55" s="80"/>
      <c r="KLR55"/>
      <c r="KLS55" s="80"/>
      <c r="KLT55"/>
      <c r="KLU55" s="80"/>
      <c r="KLV55"/>
      <c r="KLW55" s="80"/>
      <c r="KLX55"/>
      <c r="KLY55" s="80"/>
      <c r="KLZ55"/>
      <c r="KMA55" s="80"/>
      <c r="KMB55"/>
      <c r="KMC55" s="80"/>
      <c r="KMD55"/>
      <c r="KME55" s="80"/>
      <c r="KMF55"/>
      <c r="KMG55" s="80"/>
      <c r="KMH55"/>
      <c r="KMI55" s="80"/>
      <c r="KMJ55"/>
      <c r="KMK55" s="80"/>
      <c r="KML55"/>
      <c r="KMM55" s="80"/>
      <c r="KMN55"/>
      <c r="KMO55" s="80"/>
      <c r="KMP55"/>
      <c r="KMQ55" s="80"/>
      <c r="KMR55"/>
      <c r="KMS55" s="80"/>
      <c r="KMT55"/>
      <c r="KMU55" s="80"/>
      <c r="KMV55"/>
      <c r="KMW55" s="80"/>
      <c r="KMX55"/>
      <c r="KMY55" s="80"/>
      <c r="KMZ55"/>
      <c r="KNA55" s="80"/>
      <c r="KNB55"/>
      <c r="KNC55" s="80"/>
      <c r="KND55"/>
      <c r="KNE55" s="80"/>
      <c r="KNF55"/>
      <c r="KNG55" s="80"/>
      <c r="KNH55"/>
      <c r="KNI55" s="80"/>
      <c r="KNJ55"/>
      <c r="KNK55" s="80"/>
      <c r="KNL55"/>
      <c r="KNM55" s="80"/>
      <c r="KNN55"/>
      <c r="KNO55" s="80"/>
      <c r="KNP55"/>
      <c r="KNQ55" s="80"/>
      <c r="KNR55"/>
      <c r="KNS55" s="80"/>
      <c r="KNT55"/>
      <c r="KNU55" s="80"/>
      <c r="KNV55"/>
      <c r="KNW55" s="80"/>
      <c r="KNX55"/>
      <c r="KNY55" s="80"/>
      <c r="KNZ55"/>
      <c r="KOA55" s="80"/>
      <c r="KOB55"/>
      <c r="KOC55" s="80"/>
      <c r="KOD55"/>
      <c r="KOE55" s="80"/>
      <c r="KOF55"/>
      <c r="KOG55" s="80"/>
      <c r="KOH55"/>
      <c r="KOI55" s="80"/>
      <c r="KOJ55"/>
      <c r="KOK55" s="80"/>
      <c r="KOL55"/>
      <c r="KOM55" s="80"/>
      <c r="KON55"/>
      <c r="KOO55" s="80"/>
      <c r="KOP55"/>
      <c r="KOQ55" s="80"/>
      <c r="KOR55"/>
      <c r="KOS55" s="80"/>
      <c r="KOT55"/>
      <c r="KOU55" s="80"/>
      <c r="KOV55"/>
      <c r="KOW55" s="80"/>
      <c r="KOX55"/>
      <c r="KOY55" s="80"/>
      <c r="KOZ55"/>
      <c r="KPA55" s="80"/>
      <c r="KPB55"/>
      <c r="KPC55" s="80"/>
      <c r="KPD55"/>
      <c r="KPE55" s="80"/>
      <c r="KPF55"/>
      <c r="KPG55" s="80"/>
      <c r="KPH55"/>
      <c r="KPI55" s="80"/>
      <c r="KPJ55"/>
      <c r="KPK55" s="80"/>
      <c r="KPL55"/>
      <c r="KPM55" s="80"/>
      <c r="KPN55"/>
      <c r="KPO55" s="80"/>
      <c r="KPP55"/>
      <c r="KPQ55" s="80"/>
      <c r="KPR55"/>
      <c r="KPS55" s="80"/>
      <c r="KPT55"/>
      <c r="KPU55" s="80"/>
      <c r="KPV55"/>
      <c r="KPW55" s="80"/>
      <c r="KPX55"/>
      <c r="KPY55" s="80"/>
      <c r="KPZ55"/>
      <c r="KQA55" s="80"/>
      <c r="KQB55"/>
      <c r="KQC55" s="80"/>
      <c r="KQD55"/>
      <c r="KQE55" s="80"/>
      <c r="KQF55"/>
      <c r="KQG55" s="80"/>
      <c r="KQH55"/>
      <c r="KQI55" s="80"/>
      <c r="KQJ55"/>
      <c r="KQK55" s="80"/>
      <c r="KQL55"/>
      <c r="KQM55" s="80"/>
      <c r="KQN55"/>
      <c r="KQO55" s="80"/>
      <c r="KQP55"/>
      <c r="KQQ55" s="80"/>
      <c r="KQR55"/>
      <c r="KQS55" s="80"/>
      <c r="KQT55"/>
      <c r="KQU55" s="80"/>
      <c r="KQV55"/>
      <c r="KQW55" s="80"/>
      <c r="KQX55"/>
      <c r="KQY55" s="80"/>
      <c r="KQZ55"/>
      <c r="KRA55" s="80"/>
      <c r="KRB55"/>
      <c r="KRC55" s="80"/>
      <c r="KRD55"/>
      <c r="KRE55" s="80"/>
      <c r="KRF55"/>
      <c r="KRG55" s="80"/>
      <c r="KRH55"/>
      <c r="KRI55" s="80"/>
      <c r="KRJ55"/>
      <c r="KRK55" s="80"/>
      <c r="KRL55"/>
      <c r="KRM55" s="80"/>
      <c r="KRN55"/>
      <c r="KRO55" s="80"/>
      <c r="KRP55"/>
      <c r="KRQ55" s="80"/>
      <c r="KRR55"/>
      <c r="KRS55" s="80"/>
      <c r="KRT55"/>
      <c r="KRU55" s="80"/>
      <c r="KRV55"/>
      <c r="KRW55" s="80"/>
      <c r="KRX55"/>
      <c r="KRY55" s="80"/>
      <c r="KRZ55"/>
      <c r="KSA55" s="80"/>
      <c r="KSB55"/>
      <c r="KSC55" s="80"/>
      <c r="KSD55"/>
      <c r="KSE55" s="80"/>
      <c r="KSF55"/>
      <c r="KSG55" s="80"/>
      <c r="KSH55"/>
      <c r="KSI55" s="80"/>
      <c r="KSJ55"/>
      <c r="KSK55" s="80"/>
      <c r="KSL55"/>
      <c r="KSM55" s="80"/>
      <c r="KSN55"/>
      <c r="KSO55" s="80"/>
      <c r="KSP55"/>
      <c r="KSQ55" s="80"/>
      <c r="KSR55"/>
      <c r="KSS55" s="80"/>
      <c r="KST55"/>
      <c r="KSU55" s="80"/>
      <c r="KSV55"/>
      <c r="KSW55" s="80"/>
      <c r="KSX55"/>
      <c r="KSY55" s="80"/>
      <c r="KSZ55"/>
      <c r="KTA55" s="80"/>
      <c r="KTB55"/>
      <c r="KTC55" s="80"/>
      <c r="KTD55"/>
      <c r="KTE55" s="80"/>
      <c r="KTF55"/>
      <c r="KTG55" s="80"/>
      <c r="KTH55"/>
      <c r="KTI55" s="80"/>
      <c r="KTJ55"/>
      <c r="KTK55" s="80"/>
      <c r="KTL55"/>
      <c r="KTM55" s="80"/>
      <c r="KTN55"/>
      <c r="KTO55" s="80"/>
      <c r="KTP55"/>
      <c r="KTQ55" s="80"/>
      <c r="KTR55"/>
      <c r="KTS55" s="80"/>
      <c r="KTT55"/>
      <c r="KTU55" s="80"/>
      <c r="KTV55"/>
      <c r="KTW55" s="80"/>
      <c r="KTX55"/>
      <c r="KTY55" s="80"/>
      <c r="KTZ55"/>
      <c r="KUA55" s="80"/>
      <c r="KUB55"/>
      <c r="KUC55" s="80"/>
      <c r="KUD55"/>
      <c r="KUE55" s="80"/>
      <c r="KUF55"/>
      <c r="KUG55" s="80"/>
      <c r="KUH55"/>
      <c r="KUI55" s="80"/>
      <c r="KUJ55"/>
      <c r="KUK55" s="80"/>
      <c r="KUL55"/>
      <c r="KUM55" s="80"/>
      <c r="KUN55"/>
      <c r="KUO55" s="80"/>
      <c r="KUP55"/>
      <c r="KUQ55" s="80"/>
      <c r="KUR55"/>
      <c r="KUS55" s="80"/>
      <c r="KUT55"/>
      <c r="KUU55" s="80"/>
      <c r="KUV55"/>
      <c r="KUW55" s="80"/>
      <c r="KUX55"/>
      <c r="KUY55" s="80"/>
      <c r="KUZ55"/>
      <c r="KVA55" s="80"/>
      <c r="KVB55"/>
      <c r="KVC55" s="80"/>
      <c r="KVD55"/>
      <c r="KVE55" s="80"/>
      <c r="KVF55"/>
      <c r="KVG55" s="80"/>
      <c r="KVH55"/>
      <c r="KVI55" s="80"/>
      <c r="KVJ55"/>
      <c r="KVK55" s="80"/>
      <c r="KVL55"/>
      <c r="KVM55" s="80"/>
      <c r="KVN55"/>
      <c r="KVO55" s="80"/>
      <c r="KVP55"/>
      <c r="KVQ55" s="80"/>
      <c r="KVR55"/>
      <c r="KVS55" s="80"/>
      <c r="KVT55"/>
      <c r="KVU55" s="80"/>
      <c r="KVV55"/>
      <c r="KVW55" s="80"/>
      <c r="KVX55"/>
      <c r="KVY55" s="80"/>
      <c r="KVZ55"/>
      <c r="KWA55" s="80"/>
      <c r="KWB55"/>
      <c r="KWC55" s="80"/>
      <c r="KWD55"/>
      <c r="KWE55" s="80"/>
      <c r="KWF55"/>
      <c r="KWG55" s="80"/>
      <c r="KWH55"/>
      <c r="KWI55" s="80"/>
      <c r="KWJ55"/>
      <c r="KWK55" s="80"/>
      <c r="KWL55"/>
      <c r="KWM55" s="80"/>
      <c r="KWN55"/>
      <c r="KWO55" s="80"/>
      <c r="KWP55"/>
      <c r="KWQ55" s="80"/>
      <c r="KWR55"/>
      <c r="KWS55" s="80"/>
      <c r="KWT55"/>
      <c r="KWU55" s="80"/>
      <c r="KWV55"/>
      <c r="KWW55" s="80"/>
      <c r="KWX55"/>
      <c r="KWY55" s="80"/>
      <c r="KWZ55"/>
      <c r="KXA55" s="80"/>
      <c r="KXB55"/>
      <c r="KXC55" s="80"/>
      <c r="KXD55"/>
      <c r="KXE55" s="80"/>
      <c r="KXF55"/>
      <c r="KXG55" s="80"/>
      <c r="KXH55"/>
      <c r="KXI55" s="80"/>
      <c r="KXJ55"/>
      <c r="KXK55" s="80"/>
      <c r="KXL55"/>
      <c r="KXM55" s="80"/>
      <c r="KXN55"/>
      <c r="KXO55" s="80"/>
      <c r="KXP55"/>
      <c r="KXQ55" s="80"/>
      <c r="KXR55"/>
      <c r="KXS55" s="80"/>
      <c r="KXT55"/>
      <c r="KXU55" s="80"/>
      <c r="KXV55"/>
      <c r="KXW55" s="80"/>
      <c r="KXX55"/>
      <c r="KXY55" s="80"/>
      <c r="KXZ55"/>
      <c r="KYA55" s="80"/>
      <c r="KYB55"/>
      <c r="KYC55" s="80"/>
      <c r="KYD55"/>
      <c r="KYE55" s="80"/>
      <c r="KYF55"/>
      <c r="KYG55" s="80"/>
      <c r="KYH55"/>
      <c r="KYI55" s="80"/>
      <c r="KYJ55"/>
      <c r="KYK55" s="80"/>
      <c r="KYL55"/>
      <c r="KYM55" s="80"/>
      <c r="KYN55"/>
      <c r="KYO55" s="80"/>
      <c r="KYP55"/>
      <c r="KYQ55" s="80"/>
      <c r="KYR55"/>
      <c r="KYS55" s="80"/>
      <c r="KYT55"/>
      <c r="KYU55" s="80"/>
      <c r="KYV55"/>
      <c r="KYW55" s="80"/>
      <c r="KYX55"/>
      <c r="KYY55" s="80"/>
      <c r="KYZ55"/>
      <c r="KZA55" s="80"/>
      <c r="KZB55"/>
      <c r="KZC55" s="80"/>
      <c r="KZD55"/>
      <c r="KZE55" s="80"/>
      <c r="KZF55"/>
      <c r="KZG55" s="80"/>
      <c r="KZH55"/>
      <c r="KZI55" s="80"/>
      <c r="KZJ55"/>
      <c r="KZK55" s="80"/>
      <c r="KZL55"/>
      <c r="KZM55" s="80"/>
      <c r="KZN55"/>
      <c r="KZO55" s="80"/>
      <c r="KZP55"/>
      <c r="KZQ55" s="80"/>
      <c r="KZR55"/>
      <c r="KZS55" s="80"/>
      <c r="KZT55"/>
      <c r="KZU55" s="80"/>
      <c r="KZV55"/>
      <c r="KZW55" s="80"/>
      <c r="KZX55"/>
      <c r="KZY55" s="80"/>
      <c r="KZZ55"/>
      <c r="LAA55" s="80"/>
      <c r="LAB55"/>
      <c r="LAC55" s="80"/>
      <c r="LAD55"/>
      <c r="LAE55" s="80"/>
      <c r="LAF55"/>
      <c r="LAG55" s="80"/>
      <c r="LAH55"/>
      <c r="LAI55" s="80"/>
      <c r="LAJ55"/>
      <c r="LAK55" s="80"/>
      <c r="LAL55"/>
      <c r="LAM55" s="80"/>
      <c r="LAN55"/>
      <c r="LAO55" s="80"/>
      <c r="LAP55"/>
      <c r="LAQ55" s="80"/>
      <c r="LAR55"/>
      <c r="LAS55" s="80"/>
      <c r="LAT55"/>
      <c r="LAU55" s="80"/>
      <c r="LAV55"/>
      <c r="LAW55" s="80"/>
      <c r="LAX55"/>
      <c r="LAY55" s="80"/>
      <c r="LAZ55"/>
      <c r="LBA55" s="80"/>
      <c r="LBB55"/>
      <c r="LBC55" s="80"/>
      <c r="LBD55"/>
      <c r="LBE55" s="80"/>
      <c r="LBF55"/>
      <c r="LBG55" s="80"/>
      <c r="LBH55"/>
      <c r="LBI55" s="80"/>
      <c r="LBJ55"/>
      <c r="LBK55" s="80"/>
      <c r="LBL55"/>
      <c r="LBM55" s="80"/>
      <c r="LBN55"/>
      <c r="LBO55" s="80"/>
      <c r="LBP55"/>
      <c r="LBQ55" s="80"/>
      <c r="LBR55"/>
      <c r="LBS55" s="80"/>
      <c r="LBT55"/>
      <c r="LBU55" s="80"/>
      <c r="LBV55"/>
      <c r="LBW55" s="80"/>
      <c r="LBX55"/>
      <c r="LBY55" s="80"/>
      <c r="LBZ55"/>
      <c r="LCA55" s="80"/>
      <c r="LCB55"/>
      <c r="LCC55" s="80"/>
      <c r="LCD55"/>
      <c r="LCE55" s="80"/>
      <c r="LCF55"/>
      <c r="LCG55" s="80"/>
      <c r="LCH55"/>
      <c r="LCI55" s="80"/>
      <c r="LCJ55"/>
      <c r="LCK55" s="80"/>
      <c r="LCL55"/>
      <c r="LCM55" s="80"/>
      <c r="LCN55"/>
      <c r="LCO55" s="80"/>
      <c r="LCP55"/>
      <c r="LCQ55" s="80"/>
      <c r="LCR55"/>
      <c r="LCS55" s="80"/>
      <c r="LCT55"/>
      <c r="LCU55" s="80"/>
      <c r="LCV55"/>
      <c r="LCW55" s="80"/>
      <c r="LCX55"/>
      <c r="LCY55" s="80"/>
      <c r="LCZ55"/>
      <c r="LDA55" s="80"/>
      <c r="LDB55"/>
      <c r="LDC55" s="80"/>
      <c r="LDD55"/>
      <c r="LDE55" s="80"/>
      <c r="LDF55"/>
      <c r="LDG55" s="80"/>
      <c r="LDH55"/>
      <c r="LDI55" s="80"/>
      <c r="LDJ55"/>
      <c r="LDK55" s="80"/>
      <c r="LDL55"/>
      <c r="LDM55" s="80"/>
      <c r="LDN55"/>
      <c r="LDO55" s="80"/>
      <c r="LDP55"/>
      <c r="LDQ55" s="80"/>
      <c r="LDR55"/>
      <c r="LDS55" s="80"/>
      <c r="LDT55"/>
      <c r="LDU55" s="80"/>
      <c r="LDV55"/>
      <c r="LDW55" s="80"/>
      <c r="LDX55"/>
      <c r="LDY55" s="80"/>
      <c r="LDZ55"/>
      <c r="LEA55" s="80"/>
      <c r="LEB55"/>
      <c r="LEC55" s="80"/>
      <c r="LED55"/>
      <c r="LEE55" s="80"/>
      <c r="LEF55"/>
      <c r="LEG55" s="80"/>
      <c r="LEH55"/>
      <c r="LEI55" s="80"/>
      <c r="LEJ55"/>
      <c r="LEK55" s="80"/>
      <c r="LEL55"/>
      <c r="LEM55" s="80"/>
      <c r="LEN55"/>
      <c r="LEO55" s="80"/>
      <c r="LEP55"/>
      <c r="LEQ55" s="80"/>
      <c r="LER55"/>
      <c r="LES55" s="80"/>
      <c r="LET55"/>
      <c r="LEU55" s="80"/>
      <c r="LEV55"/>
      <c r="LEW55" s="80"/>
      <c r="LEX55"/>
      <c r="LEY55" s="80"/>
      <c r="LEZ55"/>
      <c r="LFA55" s="80"/>
      <c r="LFB55"/>
      <c r="LFC55" s="80"/>
      <c r="LFD55"/>
      <c r="LFE55" s="80"/>
      <c r="LFF55"/>
      <c r="LFG55" s="80"/>
      <c r="LFH55"/>
      <c r="LFI55" s="80"/>
      <c r="LFJ55"/>
      <c r="LFK55" s="80"/>
      <c r="LFL55"/>
      <c r="LFM55" s="80"/>
      <c r="LFN55"/>
      <c r="LFO55" s="80"/>
      <c r="LFP55"/>
      <c r="LFQ55" s="80"/>
      <c r="LFR55"/>
      <c r="LFS55" s="80"/>
      <c r="LFT55"/>
      <c r="LFU55" s="80"/>
      <c r="LFV55"/>
      <c r="LFW55" s="80"/>
      <c r="LFX55"/>
      <c r="LFY55" s="80"/>
      <c r="LFZ55"/>
      <c r="LGA55" s="80"/>
      <c r="LGB55"/>
      <c r="LGC55" s="80"/>
      <c r="LGD55"/>
      <c r="LGE55" s="80"/>
      <c r="LGF55"/>
      <c r="LGG55" s="80"/>
      <c r="LGH55"/>
      <c r="LGI55" s="80"/>
      <c r="LGJ55"/>
      <c r="LGK55" s="80"/>
      <c r="LGL55"/>
      <c r="LGM55" s="80"/>
      <c r="LGN55"/>
      <c r="LGO55" s="80"/>
      <c r="LGP55"/>
      <c r="LGQ55" s="80"/>
      <c r="LGR55"/>
      <c r="LGS55" s="80"/>
      <c r="LGT55"/>
      <c r="LGU55" s="80"/>
      <c r="LGV55"/>
      <c r="LGW55" s="80"/>
      <c r="LGX55"/>
      <c r="LGY55" s="80"/>
      <c r="LGZ55"/>
      <c r="LHA55" s="80"/>
      <c r="LHB55"/>
      <c r="LHC55" s="80"/>
      <c r="LHD55"/>
      <c r="LHE55" s="80"/>
      <c r="LHF55"/>
      <c r="LHG55" s="80"/>
      <c r="LHH55"/>
      <c r="LHI55" s="80"/>
      <c r="LHJ55"/>
      <c r="LHK55" s="80"/>
      <c r="LHL55"/>
      <c r="LHM55" s="80"/>
      <c r="LHN55"/>
      <c r="LHO55" s="80"/>
      <c r="LHP55"/>
      <c r="LHQ55" s="80"/>
      <c r="LHR55"/>
      <c r="LHS55" s="80"/>
      <c r="LHT55"/>
      <c r="LHU55" s="80"/>
      <c r="LHV55"/>
      <c r="LHW55" s="80"/>
      <c r="LHX55"/>
      <c r="LHY55" s="80"/>
      <c r="LHZ55"/>
      <c r="LIA55" s="80"/>
      <c r="LIB55"/>
      <c r="LIC55" s="80"/>
      <c r="LID55"/>
      <c r="LIE55" s="80"/>
      <c r="LIF55"/>
      <c r="LIG55" s="80"/>
      <c r="LIH55"/>
      <c r="LII55" s="80"/>
      <c r="LIJ55"/>
      <c r="LIK55" s="80"/>
      <c r="LIL55"/>
      <c r="LIM55" s="80"/>
      <c r="LIN55"/>
      <c r="LIO55" s="80"/>
      <c r="LIP55"/>
      <c r="LIQ55" s="80"/>
      <c r="LIR55"/>
      <c r="LIS55" s="80"/>
      <c r="LIT55"/>
      <c r="LIU55" s="80"/>
      <c r="LIV55"/>
      <c r="LIW55" s="80"/>
      <c r="LIX55"/>
      <c r="LIY55" s="80"/>
      <c r="LIZ55"/>
      <c r="LJA55" s="80"/>
      <c r="LJB55"/>
      <c r="LJC55" s="80"/>
      <c r="LJD55"/>
      <c r="LJE55" s="80"/>
      <c r="LJF55"/>
      <c r="LJG55" s="80"/>
      <c r="LJH55"/>
      <c r="LJI55" s="80"/>
      <c r="LJJ55"/>
      <c r="LJK55" s="80"/>
      <c r="LJL55"/>
      <c r="LJM55" s="80"/>
      <c r="LJN55"/>
      <c r="LJO55" s="80"/>
      <c r="LJP55"/>
      <c r="LJQ55" s="80"/>
      <c r="LJR55"/>
      <c r="LJS55" s="80"/>
      <c r="LJT55"/>
      <c r="LJU55" s="80"/>
      <c r="LJV55"/>
      <c r="LJW55" s="80"/>
      <c r="LJX55"/>
      <c r="LJY55" s="80"/>
      <c r="LJZ55"/>
      <c r="LKA55" s="80"/>
      <c r="LKB55"/>
      <c r="LKC55" s="80"/>
      <c r="LKD55"/>
      <c r="LKE55" s="80"/>
      <c r="LKF55"/>
      <c r="LKG55" s="80"/>
      <c r="LKH55"/>
      <c r="LKI55" s="80"/>
      <c r="LKJ55"/>
      <c r="LKK55" s="80"/>
      <c r="LKL55"/>
      <c r="LKM55" s="80"/>
      <c r="LKN55"/>
      <c r="LKO55" s="80"/>
      <c r="LKP55"/>
      <c r="LKQ55" s="80"/>
      <c r="LKR55"/>
      <c r="LKS55" s="80"/>
      <c r="LKT55"/>
      <c r="LKU55" s="80"/>
      <c r="LKV55"/>
      <c r="LKW55" s="80"/>
      <c r="LKX55"/>
      <c r="LKY55" s="80"/>
      <c r="LKZ55"/>
      <c r="LLA55" s="80"/>
      <c r="LLB55"/>
      <c r="LLC55" s="80"/>
      <c r="LLD55"/>
      <c r="LLE55" s="80"/>
      <c r="LLF55"/>
      <c r="LLG55" s="80"/>
      <c r="LLH55"/>
      <c r="LLI55" s="80"/>
      <c r="LLJ55"/>
      <c r="LLK55" s="80"/>
      <c r="LLL55"/>
      <c r="LLM55" s="80"/>
      <c r="LLN55"/>
      <c r="LLO55" s="80"/>
      <c r="LLP55"/>
      <c r="LLQ55" s="80"/>
      <c r="LLR55"/>
      <c r="LLS55" s="80"/>
      <c r="LLT55"/>
      <c r="LLU55" s="80"/>
      <c r="LLV55"/>
      <c r="LLW55" s="80"/>
      <c r="LLX55"/>
      <c r="LLY55" s="80"/>
      <c r="LLZ55"/>
      <c r="LMA55" s="80"/>
      <c r="LMB55"/>
      <c r="LMC55" s="80"/>
      <c r="LMD55"/>
      <c r="LME55" s="80"/>
      <c r="LMF55"/>
      <c r="LMG55" s="80"/>
      <c r="LMH55"/>
      <c r="LMI55" s="80"/>
      <c r="LMJ55"/>
      <c r="LMK55" s="80"/>
      <c r="LML55"/>
      <c r="LMM55" s="80"/>
      <c r="LMN55"/>
      <c r="LMO55" s="80"/>
      <c r="LMP55"/>
      <c r="LMQ55" s="80"/>
      <c r="LMR55"/>
      <c r="LMS55" s="80"/>
      <c r="LMT55"/>
      <c r="LMU55" s="80"/>
      <c r="LMV55"/>
      <c r="LMW55" s="80"/>
      <c r="LMX55"/>
      <c r="LMY55" s="80"/>
      <c r="LMZ55"/>
      <c r="LNA55" s="80"/>
      <c r="LNB55"/>
      <c r="LNC55" s="80"/>
      <c r="LND55"/>
      <c r="LNE55" s="80"/>
      <c r="LNF55"/>
      <c r="LNG55" s="80"/>
      <c r="LNH55"/>
      <c r="LNI55" s="80"/>
      <c r="LNJ55"/>
      <c r="LNK55" s="80"/>
      <c r="LNL55"/>
      <c r="LNM55" s="80"/>
      <c r="LNN55"/>
      <c r="LNO55" s="80"/>
      <c r="LNP55"/>
      <c r="LNQ55" s="80"/>
      <c r="LNR55"/>
      <c r="LNS55" s="80"/>
      <c r="LNT55"/>
      <c r="LNU55" s="80"/>
      <c r="LNV55"/>
      <c r="LNW55" s="80"/>
      <c r="LNX55"/>
      <c r="LNY55" s="80"/>
      <c r="LNZ55"/>
      <c r="LOA55" s="80"/>
      <c r="LOB55"/>
      <c r="LOC55" s="80"/>
      <c r="LOD55"/>
      <c r="LOE55" s="80"/>
      <c r="LOF55"/>
      <c r="LOG55" s="80"/>
      <c r="LOH55"/>
      <c r="LOI55" s="80"/>
      <c r="LOJ55"/>
      <c r="LOK55" s="80"/>
      <c r="LOL55"/>
      <c r="LOM55" s="80"/>
      <c r="LON55"/>
      <c r="LOO55" s="80"/>
      <c r="LOP55"/>
      <c r="LOQ55" s="80"/>
      <c r="LOR55"/>
      <c r="LOS55" s="80"/>
      <c r="LOT55"/>
      <c r="LOU55" s="80"/>
      <c r="LOV55"/>
      <c r="LOW55" s="80"/>
      <c r="LOX55"/>
      <c r="LOY55" s="80"/>
      <c r="LOZ55"/>
      <c r="LPA55" s="80"/>
      <c r="LPB55"/>
      <c r="LPC55" s="80"/>
      <c r="LPD55"/>
      <c r="LPE55" s="80"/>
      <c r="LPF55"/>
      <c r="LPG55" s="80"/>
      <c r="LPH55"/>
      <c r="LPI55" s="80"/>
      <c r="LPJ55"/>
      <c r="LPK55" s="80"/>
      <c r="LPL55"/>
      <c r="LPM55" s="80"/>
      <c r="LPN55"/>
      <c r="LPO55" s="80"/>
      <c r="LPP55"/>
      <c r="LPQ55" s="80"/>
      <c r="LPR55"/>
      <c r="LPS55" s="80"/>
      <c r="LPT55"/>
      <c r="LPU55" s="80"/>
      <c r="LPV55"/>
      <c r="LPW55" s="80"/>
      <c r="LPX55"/>
      <c r="LPY55" s="80"/>
      <c r="LPZ55"/>
      <c r="LQA55" s="80"/>
      <c r="LQB55"/>
      <c r="LQC55" s="80"/>
      <c r="LQD55"/>
      <c r="LQE55" s="80"/>
      <c r="LQF55"/>
      <c r="LQG55" s="80"/>
      <c r="LQH55"/>
      <c r="LQI55" s="80"/>
      <c r="LQJ55"/>
      <c r="LQK55" s="80"/>
      <c r="LQL55"/>
      <c r="LQM55" s="80"/>
      <c r="LQN55"/>
      <c r="LQO55" s="80"/>
      <c r="LQP55"/>
      <c r="LQQ55" s="80"/>
      <c r="LQR55"/>
      <c r="LQS55" s="80"/>
      <c r="LQT55"/>
      <c r="LQU55" s="80"/>
      <c r="LQV55"/>
      <c r="LQW55" s="80"/>
      <c r="LQX55"/>
      <c r="LQY55" s="80"/>
      <c r="LQZ55"/>
      <c r="LRA55" s="80"/>
      <c r="LRB55"/>
      <c r="LRC55" s="80"/>
      <c r="LRD55"/>
      <c r="LRE55" s="80"/>
      <c r="LRF55"/>
      <c r="LRG55" s="80"/>
      <c r="LRH55"/>
      <c r="LRI55" s="80"/>
      <c r="LRJ55"/>
      <c r="LRK55" s="80"/>
      <c r="LRL55"/>
      <c r="LRM55" s="80"/>
      <c r="LRN55"/>
      <c r="LRO55" s="80"/>
      <c r="LRP55"/>
      <c r="LRQ55" s="80"/>
      <c r="LRR55"/>
      <c r="LRS55" s="80"/>
      <c r="LRT55"/>
      <c r="LRU55" s="80"/>
      <c r="LRV55"/>
      <c r="LRW55" s="80"/>
      <c r="LRX55"/>
      <c r="LRY55" s="80"/>
      <c r="LRZ55"/>
      <c r="LSA55" s="80"/>
      <c r="LSB55"/>
      <c r="LSC55" s="80"/>
      <c r="LSD55"/>
      <c r="LSE55" s="80"/>
      <c r="LSF55"/>
      <c r="LSG55" s="80"/>
      <c r="LSH55"/>
      <c r="LSI55" s="80"/>
      <c r="LSJ55"/>
      <c r="LSK55" s="80"/>
      <c r="LSL55"/>
      <c r="LSM55" s="80"/>
      <c r="LSN55"/>
      <c r="LSO55" s="80"/>
      <c r="LSP55"/>
      <c r="LSQ55" s="80"/>
      <c r="LSR55"/>
      <c r="LSS55" s="80"/>
      <c r="LST55"/>
      <c r="LSU55" s="80"/>
      <c r="LSV55"/>
      <c r="LSW55" s="80"/>
      <c r="LSX55"/>
      <c r="LSY55" s="80"/>
      <c r="LSZ55"/>
      <c r="LTA55" s="80"/>
      <c r="LTB55"/>
      <c r="LTC55" s="80"/>
      <c r="LTD55"/>
      <c r="LTE55" s="80"/>
      <c r="LTF55"/>
      <c r="LTG55" s="80"/>
      <c r="LTH55"/>
      <c r="LTI55" s="80"/>
      <c r="LTJ55"/>
      <c r="LTK55" s="80"/>
      <c r="LTL55"/>
      <c r="LTM55" s="80"/>
      <c r="LTN55"/>
      <c r="LTO55" s="80"/>
      <c r="LTP55"/>
      <c r="LTQ55" s="80"/>
      <c r="LTR55"/>
      <c r="LTS55" s="80"/>
      <c r="LTT55"/>
      <c r="LTU55" s="80"/>
      <c r="LTV55"/>
      <c r="LTW55" s="80"/>
      <c r="LTX55"/>
      <c r="LTY55" s="80"/>
      <c r="LTZ55"/>
      <c r="LUA55" s="80"/>
      <c r="LUB55"/>
      <c r="LUC55" s="80"/>
      <c r="LUD55"/>
      <c r="LUE55" s="80"/>
      <c r="LUF55"/>
      <c r="LUG55" s="80"/>
      <c r="LUH55"/>
      <c r="LUI55" s="80"/>
      <c r="LUJ55"/>
      <c r="LUK55" s="80"/>
      <c r="LUL55"/>
      <c r="LUM55" s="80"/>
      <c r="LUN55"/>
      <c r="LUO55" s="80"/>
      <c r="LUP55"/>
      <c r="LUQ55" s="80"/>
      <c r="LUR55"/>
      <c r="LUS55" s="80"/>
      <c r="LUT55"/>
      <c r="LUU55" s="80"/>
      <c r="LUV55"/>
      <c r="LUW55" s="80"/>
      <c r="LUX55"/>
      <c r="LUY55" s="80"/>
      <c r="LUZ55"/>
      <c r="LVA55" s="80"/>
      <c r="LVB55"/>
      <c r="LVC55" s="80"/>
      <c r="LVD55"/>
      <c r="LVE55" s="80"/>
      <c r="LVF55"/>
      <c r="LVG55" s="80"/>
      <c r="LVH55"/>
      <c r="LVI55" s="80"/>
      <c r="LVJ55"/>
      <c r="LVK55" s="80"/>
      <c r="LVL55"/>
      <c r="LVM55" s="80"/>
      <c r="LVN55"/>
      <c r="LVO55" s="80"/>
      <c r="LVP55"/>
      <c r="LVQ55" s="80"/>
      <c r="LVR55"/>
      <c r="LVS55" s="80"/>
      <c r="LVT55"/>
      <c r="LVU55" s="80"/>
      <c r="LVV55"/>
      <c r="LVW55" s="80"/>
      <c r="LVX55"/>
      <c r="LVY55" s="80"/>
      <c r="LVZ55"/>
      <c r="LWA55" s="80"/>
      <c r="LWB55"/>
      <c r="LWC55" s="80"/>
      <c r="LWD55"/>
      <c r="LWE55" s="80"/>
      <c r="LWF55"/>
      <c r="LWG55" s="80"/>
      <c r="LWH55"/>
      <c r="LWI55" s="80"/>
      <c r="LWJ55"/>
      <c r="LWK55" s="80"/>
      <c r="LWL55"/>
      <c r="LWM55" s="80"/>
      <c r="LWN55"/>
      <c r="LWO55" s="80"/>
      <c r="LWP55"/>
      <c r="LWQ55" s="80"/>
      <c r="LWR55"/>
      <c r="LWS55" s="80"/>
      <c r="LWT55"/>
      <c r="LWU55" s="80"/>
      <c r="LWV55"/>
      <c r="LWW55" s="80"/>
      <c r="LWX55"/>
      <c r="LWY55" s="80"/>
      <c r="LWZ55"/>
      <c r="LXA55" s="80"/>
      <c r="LXB55"/>
      <c r="LXC55" s="80"/>
      <c r="LXD55"/>
      <c r="LXE55" s="80"/>
      <c r="LXF55"/>
      <c r="LXG55" s="80"/>
      <c r="LXH55"/>
      <c r="LXI55" s="80"/>
      <c r="LXJ55"/>
      <c r="LXK55" s="80"/>
      <c r="LXL55"/>
      <c r="LXM55" s="80"/>
      <c r="LXN55"/>
      <c r="LXO55" s="80"/>
      <c r="LXP55"/>
      <c r="LXQ55" s="80"/>
      <c r="LXR55"/>
      <c r="LXS55" s="80"/>
      <c r="LXT55"/>
      <c r="LXU55" s="80"/>
      <c r="LXV55"/>
      <c r="LXW55" s="80"/>
      <c r="LXX55"/>
      <c r="LXY55" s="80"/>
      <c r="LXZ55"/>
      <c r="LYA55" s="80"/>
      <c r="LYB55"/>
      <c r="LYC55" s="80"/>
      <c r="LYD55"/>
      <c r="LYE55" s="80"/>
      <c r="LYF55"/>
      <c r="LYG55" s="80"/>
      <c r="LYH55"/>
      <c r="LYI55" s="80"/>
      <c r="LYJ55"/>
      <c r="LYK55" s="80"/>
      <c r="LYL55"/>
      <c r="LYM55" s="80"/>
      <c r="LYN55"/>
      <c r="LYO55" s="80"/>
      <c r="LYP55"/>
      <c r="LYQ55" s="80"/>
      <c r="LYR55"/>
      <c r="LYS55" s="80"/>
      <c r="LYT55"/>
      <c r="LYU55" s="80"/>
      <c r="LYV55"/>
      <c r="LYW55" s="80"/>
      <c r="LYX55"/>
      <c r="LYY55" s="80"/>
      <c r="LYZ55"/>
      <c r="LZA55" s="80"/>
      <c r="LZB55"/>
      <c r="LZC55" s="80"/>
      <c r="LZD55"/>
      <c r="LZE55" s="80"/>
      <c r="LZF55"/>
      <c r="LZG55" s="80"/>
      <c r="LZH55"/>
      <c r="LZI55" s="80"/>
      <c r="LZJ55"/>
      <c r="LZK55" s="80"/>
      <c r="LZL55"/>
      <c r="LZM55" s="80"/>
      <c r="LZN55"/>
      <c r="LZO55" s="80"/>
      <c r="LZP55"/>
      <c r="LZQ55" s="80"/>
      <c r="LZR55"/>
      <c r="LZS55" s="80"/>
      <c r="LZT55"/>
      <c r="LZU55" s="80"/>
      <c r="LZV55"/>
      <c r="LZW55" s="80"/>
      <c r="LZX55"/>
      <c r="LZY55" s="80"/>
      <c r="LZZ55"/>
      <c r="MAA55" s="80"/>
      <c r="MAB55"/>
      <c r="MAC55" s="80"/>
      <c r="MAD55"/>
      <c r="MAE55" s="80"/>
      <c r="MAF55"/>
      <c r="MAG55" s="80"/>
      <c r="MAH55"/>
      <c r="MAI55" s="80"/>
      <c r="MAJ55"/>
      <c r="MAK55" s="80"/>
      <c r="MAL55"/>
      <c r="MAM55" s="80"/>
      <c r="MAN55"/>
      <c r="MAO55" s="80"/>
      <c r="MAP55"/>
      <c r="MAQ55" s="80"/>
      <c r="MAR55"/>
      <c r="MAS55" s="80"/>
      <c r="MAT55"/>
      <c r="MAU55" s="80"/>
      <c r="MAV55"/>
      <c r="MAW55" s="80"/>
      <c r="MAX55"/>
      <c r="MAY55" s="80"/>
      <c r="MAZ55"/>
      <c r="MBA55" s="80"/>
      <c r="MBB55"/>
      <c r="MBC55" s="80"/>
      <c r="MBD55"/>
      <c r="MBE55" s="80"/>
      <c r="MBF55"/>
      <c r="MBG55" s="80"/>
      <c r="MBH55"/>
      <c r="MBI55" s="80"/>
      <c r="MBJ55"/>
      <c r="MBK55" s="80"/>
      <c r="MBL55"/>
      <c r="MBM55" s="80"/>
      <c r="MBN55"/>
      <c r="MBO55" s="80"/>
      <c r="MBP55"/>
      <c r="MBQ55" s="80"/>
      <c r="MBR55"/>
      <c r="MBS55" s="80"/>
      <c r="MBT55"/>
      <c r="MBU55" s="80"/>
      <c r="MBV55"/>
      <c r="MBW55" s="80"/>
      <c r="MBX55"/>
      <c r="MBY55" s="80"/>
      <c r="MBZ55"/>
      <c r="MCA55" s="80"/>
      <c r="MCB55"/>
      <c r="MCC55" s="80"/>
      <c r="MCD55"/>
      <c r="MCE55" s="80"/>
      <c r="MCF55"/>
      <c r="MCG55" s="80"/>
      <c r="MCH55"/>
      <c r="MCI55" s="80"/>
      <c r="MCJ55"/>
      <c r="MCK55" s="80"/>
      <c r="MCL55"/>
      <c r="MCM55" s="80"/>
      <c r="MCN55"/>
      <c r="MCO55" s="80"/>
      <c r="MCP55"/>
      <c r="MCQ55" s="80"/>
      <c r="MCR55"/>
      <c r="MCS55" s="80"/>
      <c r="MCT55"/>
      <c r="MCU55" s="80"/>
      <c r="MCV55"/>
      <c r="MCW55" s="80"/>
      <c r="MCX55"/>
      <c r="MCY55" s="80"/>
      <c r="MCZ55"/>
      <c r="MDA55" s="80"/>
      <c r="MDB55"/>
      <c r="MDC55" s="80"/>
      <c r="MDD55"/>
      <c r="MDE55" s="80"/>
      <c r="MDF55"/>
      <c r="MDG55" s="80"/>
      <c r="MDH55"/>
      <c r="MDI55" s="80"/>
      <c r="MDJ55"/>
      <c r="MDK55" s="80"/>
      <c r="MDL55"/>
      <c r="MDM55" s="80"/>
      <c r="MDN55"/>
      <c r="MDO55" s="80"/>
      <c r="MDP55"/>
      <c r="MDQ55" s="80"/>
      <c r="MDR55"/>
      <c r="MDS55" s="80"/>
      <c r="MDT55"/>
      <c r="MDU55" s="80"/>
      <c r="MDV55"/>
      <c r="MDW55" s="80"/>
      <c r="MDX55"/>
      <c r="MDY55" s="80"/>
      <c r="MDZ55"/>
      <c r="MEA55" s="80"/>
      <c r="MEB55"/>
      <c r="MEC55" s="80"/>
      <c r="MED55"/>
      <c r="MEE55" s="80"/>
      <c r="MEF55"/>
      <c r="MEG55" s="80"/>
      <c r="MEH55"/>
      <c r="MEI55" s="80"/>
      <c r="MEJ55"/>
      <c r="MEK55" s="80"/>
      <c r="MEL55"/>
      <c r="MEM55" s="80"/>
      <c r="MEN55"/>
      <c r="MEO55" s="80"/>
      <c r="MEP55"/>
      <c r="MEQ55" s="80"/>
      <c r="MER55"/>
      <c r="MES55" s="80"/>
      <c r="MET55"/>
      <c r="MEU55" s="80"/>
      <c r="MEV55"/>
      <c r="MEW55" s="80"/>
      <c r="MEX55"/>
      <c r="MEY55" s="80"/>
      <c r="MEZ55"/>
      <c r="MFA55" s="80"/>
      <c r="MFB55"/>
      <c r="MFC55" s="80"/>
      <c r="MFD55"/>
      <c r="MFE55" s="80"/>
      <c r="MFF55"/>
      <c r="MFG55" s="80"/>
      <c r="MFH55"/>
      <c r="MFI55" s="80"/>
      <c r="MFJ55"/>
      <c r="MFK55" s="80"/>
      <c r="MFL55"/>
      <c r="MFM55" s="80"/>
      <c r="MFN55"/>
      <c r="MFO55" s="80"/>
      <c r="MFP55"/>
      <c r="MFQ55" s="80"/>
      <c r="MFR55"/>
      <c r="MFS55" s="80"/>
      <c r="MFT55"/>
      <c r="MFU55" s="80"/>
      <c r="MFV55"/>
      <c r="MFW55" s="80"/>
      <c r="MFX55"/>
      <c r="MFY55" s="80"/>
      <c r="MFZ55"/>
      <c r="MGA55" s="80"/>
      <c r="MGB55"/>
      <c r="MGC55" s="80"/>
      <c r="MGD55"/>
      <c r="MGE55" s="80"/>
      <c r="MGF55"/>
      <c r="MGG55" s="80"/>
      <c r="MGH55"/>
      <c r="MGI55" s="80"/>
      <c r="MGJ55"/>
      <c r="MGK55" s="80"/>
      <c r="MGL55"/>
      <c r="MGM55" s="80"/>
      <c r="MGN55"/>
      <c r="MGO55" s="80"/>
      <c r="MGP55"/>
      <c r="MGQ55" s="80"/>
      <c r="MGR55"/>
      <c r="MGS55" s="80"/>
      <c r="MGT55"/>
      <c r="MGU55" s="80"/>
      <c r="MGV55"/>
      <c r="MGW55" s="80"/>
      <c r="MGX55"/>
      <c r="MGY55" s="80"/>
      <c r="MGZ55"/>
      <c r="MHA55" s="80"/>
      <c r="MHB55"/>
      <c r="MHC55" s="80"/>
      <c r="MHD55"/>
      <c r="MHE55" s="80"/>
      <c r="MHF55"/>
      <c r="MHG55" s="80"/>
      <c r="MHH55"/>
      <c r="MHI55" s="80"/>
      <c r="MHJ55"/>
      <c r="MHK55" s="80"/>
      <c r="MHL55"/>
      <c r="MHM55" s="80"/>
      <c r="MHN55"/>
      <c r="MHO55" s="80"/>
      <c r="MHP55"/>
      <c r="MHQ55" s="80"/>
      <c r="MHR55"/>
      <c r="MHS55" s="80"/>
      <c r="MHT55"/>
      <c r="MHU55" s="80"/>
      <c r="MHV55"/>
      <c r="MHW55" s="80"/>
      <c r="MHX55"/>
      <c r="MHY55" s="80"/>
      <c r="MHZ55"/>
      <c r="MIA55" s="80"/>
      <c r="MIB55"/>
      <c r="MIC55" s="80"/>
      <c r="MID55"/>
      <c r="MIE55" s="80"/>
      <c r="MIF55"/>
      <c r="MIG55" s="80"/>
      <c r="MIH55"/>
      <c r="MII55" s="80"/>
      <c r="MIJ55"/>
      <c r="MIK55" s="80"/>
      <c r="MIL55"/>
      <c r="MIM55" s="80"/>
      <c r="MIN55"/>
      <c r="MIO55" s="80"/>
      <c r="MIP55"/>
      <c r="MIQ55" s="80"/>
      <c r="MIR55"/>
      <c r="MIS55" s="80"/>
      <c r="MIT55"/>
      <c r="MIU55" s="80"/>
      <c r="MIV55"/>
      <c r="MIW55" s="80"/>
      <c r="MIX55"/>
      <c r="MIY55" s="80"/>
      <c r="MIZ55"/>
      <c r="MJA55" s="80"/>
      <c r="MJB55"/>
      <c r="MJC55" s="80"/>
      <c r="MJD55"/>
      <c r="MJE55" s="80"/>
      <c r="MJF55"/>
      <c r="MJG55" s="80"/>
      <c r="MJH55"/>
      <c r="MJI55" s="80"/>
      <c r="MJJ55"/>
      <c r="MJK55" s="80"/>
      <c r="MJL55"/>
      <c r="MJM55" s="80"/>
      <c r="MJN55"/>
      <c r="MJO55" s="80"/>
      <c r="MJP55"/>
      <c r="MJQ55" s="80"/>
      <c r="MJR55"/>
      <c r="MJS55" s="80"/>
      <c r="MJT55"/>
      <c r="MJU55" s="80"/>
      <c r="MJV55"/>
      <c r="MJW55" s="80"/>
      <c r="MJX55"/>
      <c r="MJY55" s="80"/>
      <c r="MJZ55"/>
      <c r="MKA55" s="80"/>
      <c r="MKB55"/>
      <c r="MKC55" s="80"/>
      <c r="MKD55"/>
      <c r="MKE55" s="80"/>
      <c r="MKF55"/>
      <c r="MKG55" s="80"/>
      <c r="MKH55"/>
      <c r="MKI55" s="80"/>
      <c r="MKJ55"/>
      <c r="MKK55" s="80"/>
      <c r="MKL55"/>
      <c r="MKM55" s="80"/>
      <c r="MKN55"/>
      <c r="MKO55" s="80"/>
      <c r="MKP55"/>
      <c r="MKQ55" s="80"/>
      <c r="MKR55"/>
      <c r="MKS55" s="80"/>
      <c r="MKT55"/>
      <c r="MKU55" s="80"/>
      <c r="MKV55"/>
      <c r="MKW55" s="80"/>
      <c r="MKX55"/>
      <c r="MKY55" s="80"/>
      <c r="MKZ55"/>
      <c r="MLA55" s="80"/>
      <c r="MLB55"/>
      <c r="MLC55" s="80"/>
      <c r="MLD55"/>
      <c r="MLE55" s="80"/>
      <c r="MLF55"/>
      <c r="MLG55" s="80"/>
      <c r="MLH55"/>
      <c r="MLI55" s="80"/>
      <c r="MLJ55"/>
      <c r="MLK55" s="80"/>
      <c r="MLL55"/>
      <c r="MLM55" s="80"/>
      <c r="MLN55"/>
      <c r="MLO55" s="80"/>
      <c r="MLP55"/>
      <c r="MLQ55" s="80"/>
      <c r="MLR55"/>
      <c r="MLS55" s="80"/>
      <c r="MLT55"/>
      <c r="MLU55" s="80"/>
      <c r="MLV55"/>
      <c r="MLW55" s="80"/>
      <c r="MLX55"/>
      <c r="MLY55" s="80"/>
      <c r="MLZ55"/>
      <c r="MMA55" s="80"/>
      <c r="MMB55"/>
      <c r="MMC55" s="80"/>
      <c r="MMD55"/>
      <c r="MME55" s="80"/>
      <c r="MMF55"/>
      <c r="MMG55" s="80"/>
      <c r="MMH55"/>
      <c r="MMI55" s="80"/>
      <c r="MMJ55"/>
      <c r="MMK55" s="80"/>
      <c r="MML55"/>
      <c r="MMM55" s="80"/>
      <c r="MMN55"/>
      <c r="MMO55" s="80"/>
      <c r="MMP55"/>
      <c r="MMQ55" s="80"/>
      <c r="MMR55"/>
      <c r="MMS55" s="80"/>
      <c r="MMT55"/>
      <c r="MMU55" s="80"/>
      <c r="MMV55"/>
      <c r="MMW55" s="80"/>
      <c r="MMX55"/>
      <c r="MMY55" s="80"/>
      <c r="MMZ55"/>
      <c r="MNA55" s="80"/>
      <c r="MNB55"/>
      <c r="MNC55" s="80"/>
      <c r="MND55"/>
      <c r="MNE55" s="80"/>
      <c r="MNF55"/>
      <c r="MNG55" s="80"/>
      <c r="MNH55"/>
      <c r="MNI55" s="80"/>
      <c r="MNJ55"/>
      <c r="MNK55" s="80"/>
      <c r="MNL55"/>
      <c r="MNM55" s="80"/>
      <c r="MNN55"/>
      <c r="MNO55" s="80"/>
      <c r="MNP55"/>
      <c r="MNQ55" s="80"/>
      <c r="MNR55"/>
      <c r="MNS55" s="80"/>
      <c r="MNT55"/>
      <c r="MNU55" s="80"/>
      <c r="MNV55"/>
      <c r="MNW55" s="80"/>
      <c r="MNX55"/>
      <c r="MNY55" s="80"/>
      <c r="MNZ55"/>
      <c r="MOA55" s="80"/>
      <c r="MOB55"/>
      <c r="MOC55" s="80"/>
      <c r="MOD55"/>
      <c r="MOE55" s="80"/>
      <c r="MOF55"/>
      <c r="MOG55" s="80"/>
      <c r="MOH55"/>
      <c r="MOI55" s="80"/>
      <c r="MOJ55"/>
      <c r="MOK55" s="80"/>
      <c r="MOL55"/>
      <c r="MOM55" s="80"/>
      <c r="MON55"/>
      <c r="MOO55" s="80"/>
      <c r="MOP55"/>
      <c r="MOQ55" s="80"/>
      <c r="MOR55"/>
      <c r="MOS55" s="80"/>
      <c r="MOT55"/>
      <c r="MOU55" s="80"/>
      <c r="MOV55"/>
      <c r="MOW55" s="80"/>
      <c r="MOX55"/>
      <c r="MOY55" s="80"/>
      <c r="MOZ55"/>
      <c r="MPA55" s="80"/>
      <c r="MPB55"/>
      <c r="MPC55" s="80"/>
      <c r="MPD55"/>
      <c r="MPE55" s="80"/>
      <c r="MPF55"/>
      <c r="MPG55" s="80"/>
      <c r="MPH55"/>
      <c r="MPI55" s="80"/>
      <c r="MPJ55"/>
      <c r="MPK55" s="80"/>
      <c r="MPL55"/>
      <c r="MPM55" s="80"/>
      <c r="MPN55"/>
      <c r="MPO55" s="80"/>
      <c r="MPP55"/>
      <c r="MPQ55" s="80"/>
      <c r="MPR55"/>
      <c r="MPS55" s="80"/>
      <c r="MPT55"/>
      <c r="MPU55" s="80"/>
      <c r="MPV55"/>
      <c r="MPW55" s="80"/>
      <c r="MPX55"/>
      <c r="MPY55" s="80"/>
      <c r="MPZ55"/>
      <c r="MQA55" s="80"/>
      <c r="MQB55"/>
      <c r="MQC55" s="80"/>
      <c r="MQD55"/>
      <c r="MQE55" s="80"/>
      <c r="MQF55"/>
      <c r="MQG55" s="80"/>
      <c r="MQH55"/>
      <c r="MQI55" s="80"/>
      <c r="MQJ55"/>
      <c r="MQK55" s="80"/>
      <c r="MQL55"/>
      <c r="MQM55" s="80"/>
      <c r="MQN55"/>
      <c r="MQO55" s="80"/>
      <c r="MQP55"/>
      <c r="MQQ55" s="80"/>
      <c r="MQR55"/>
      <c r="MQS55" s="80"/>
      <c r="MQT55"/>
      <c r="MQU55" s="80"/>
      <c r="MQV55"/>
      <c r="MQW55" s="80"/>
      <c r="MQX55"/>
      <c r="MQY55" s="80"/>
      <c r="MQZ55"/>
      <c r="MRA55" s="80"/>
      <c r="MRB55"/>
      <c r="MRC55" s="80"/>
      <c r="MRD55"/>
      <c r="MRE55" s="80"/>
      <c r="MRF55"/>
      <c r="MRG55" s="80"/>
      <c r="MRH55"/>
      <c r="MRI55" s="80"/>
      <c r="MRJ55"/>
      <c r="MRK55" s="80"/>
      <c r="MRL55"/>
      <c r="MRM55" s="80"/>
      <c r="MRN55"/>
      <c r="MRO55" s="80"/>
      <c r="MRP55"/>
      <c r="MRQ55" s="80"/>
      <c r="MRR55"/>
      <c r="MRS55" s="80"/>
      <c r="MRT55"/>
      <c r="MRU55" s="80"/>
      <c r="MRV55"/>
      <c r="MRW55" s="80"/>
      <c r="MRX55"/>
      <c r="MRY55" s="80"/>
      <c r="MRZ55"/>
      <c r="MSA55" s="80"/>
      <c r="MSB55"/>
      <c r="MSC55" s="80"/>
      <c r="MSD55"/>
      <c r="MSE55" s="80"/>
      <c r="MSF55"/>
      <c r="MSG55" s="80"/>
      <c r="MSH55"/>
      <c r="MSI55" s="80"/>
      <c r="MSJ55"/>
      <c r="MSK55" s="80"/>
      <c r="MSL55"/>
      <c r="MSM55" s="80"/>
      <c r="MSN55"/>
      <c r="MSO55" s="80"/>
      <c r="MSP55"/>
      <c r="MSQ55" s="80"/>
      <c r="MSR55"/>
      <c r="MSS55" s="80"/>
      <c r="MST55"/>
      <c r="MSU55" s="80"/>
      <c r="MSV55"/>
      <c r="MSW55" s="80"/>
      <c r="MSX55"/>
      <c r="MSY55" s="80"/>
      <c r="MSZ55"/>
      <c r="MTA55" s="80"/>
      <c r="MTB55"/>
      <c r="MTC55" s="80"/>
      <c r="MTD55"/>
      <c r="MTE55" s="80"/>
      <c r="MTF55"/>
      <c r="MTG55" s="80"/>
      <c r="MTH55"/>
      <c r="MTI55" s="80"/>
      <c r="MTJ55"/>
      <c r="MTK55" s="80"/>
      <c r="MTL55"/>
      <c r="MTM55" s="80"/>
      <c r="MTN55"/>
      <c r="MTO55" s="80"/>
      <c r="MTP55"/>
      <c r="MTQ55" s="80"/>
      <c r="MTR55"/>
      <c r="MTS55" s="80"/>
      <c r="MTT55"/>
      <c r="MTU55" s="80"/>
      <c r="MTV55"/>
      <c r="MTW55" s="80"/>
      <c r="MTX55"/>
      <c r="MTY55" s="80"/>
      <c r="MTZ55"/>
      <c r="MUA55" s="80"/>
      <c r="MUB55"/>
      <c r="MUC55" s="80"/>
      <c r="MUD55"/>
      <c r="MUE55" s="80"/>
      <c r="MUF55"/>
      <c r="MUG55" s="80"/>
      <c r="MUH55"/>
      <c r="MUI55" s="80"/>
      <c r="MUJ55"/>
      <c r="MUK55" s="80"/>
      <c r="MUL55"/>
      <c r="MUM55" s="80"/>
      <c r="MUN55"/>
      <c r="MUO55" s="80"/>
      <c r="MUP55"/>
      <c r="MUQ55" s="80"/>
      <c r="MUR55"/>
      <c r="MUS55" s="80"/>
      <c r="MUT55"/>
      <c r="MUU55" s="80"/>
      <c r="MUV55"/>
      <c r="MUW55" s="80"/>
      <c r="MUX55"/>
      <c r="MUY55" s="80"/>
      <c r="MUZ55"/>
      <c r="MVA55" s="80"/>
      <c r="MVB55"/>
      <c r="MVC55" s="80"/>
      <c r="MVD55"/>
      <c r="MVE55" s="80"/>
      <c r="MVF55"/>
      <c r="MVG55" s="80"/>
      <c r="MVH55"/>
      <c r="MVI55" s="80"/>
      <c r="MVJ55"/>
      <c r="MVK55" s="80"/>
      <c r="MVL55"/>
      <c r="MVM55" s="80"/>
      <c r="MVN55"/>
      <c r="MVO55" s="80"/>
      <c r="MVP55"/>
      <c r="MVQ55" s="80"/>
      <c r="MVR55"/>
      <c r="MVS55" s="80"/>
      <c r="MVT55"/>
      <c r="MVU55" s="80"/>
      <c r="MVV55"/>
      <c r="MVW55" s="80"/>
      <c r="MVX55"/>
      <c r="MVY55" s="80"/>
      <c r="MVZ55"/>
      <c r="MWA55" s="80"/>
      <c r="MWB55"/>
      <c r="MWC55" s="80"/>
      <c r="MWD55"/>
      <c r="MWE55" s="80"/>
      <c r="MWF55"/>
      <c r="MWG55" s="80"/>
      <c r="MWH55"/>
      <c r="MWI55" s="80"/>
      <c r="MWJ55"/>
      <c r="MWK55" s="80"/>
      <c r="MWL55"/>
      <c r="MWM55" s="80"/>
      <c r="MWN55"/>
      <c r="MWO55" s="80"/>
      <c r="MWP55"/>
      <c r="MWQ55" s="80"/>
      <c r="MWR55"/>
      <c r="MWS55" s="80"/>
      <c r="MWT55"/>
      <c r="MWU55" s="80"/>
      <c r="MWV55"/>
      <c r="MWW55" s="80"/>
      <c r="MWX55"/>
      <c r="MWY55" s="80"/>
      <c r="MWZ55"/>
      <c r="MXA55" s="80"/>
      <c r="MXB55"/>
      <c r="MXC55" s="80"/>
      <c r="MXD55"/>
      <c r="MXE55" s="80"/>
      <c r="MXF55"/>
      <c r="MXG55" s="80"/>
      <c r="MXH55"/>
      <c r="MXI55" s="80"/>
      <c r="MXJ55"/>
      <c r="MXK55" s="80"/>
      <c r="MXL55"/>
      <c r="MXM55" s="80"/>
      <c r="MXN55"/>
      <c r="MXO55" s="80"/>
      <c r="MXP55"/>
      <c r="MXQ55" s="80"/>
      <c r="MXR55"/>
      <c r="MXS55" s="80"/>
      <c r="MXT55"/>
      <c r="MXU55" s="80"/>
      <c r="MXV55"/>
      <c r="MXW55" s="80"/>
      <c r="MXX55"/>
      <c r="MXY55" s="80"/>
      <c r="MXZ55"/>
      <c r="MYA55" s="80"/>
      <c r="MYB55"/>
      <c r="MYC55" s="80"/>
      <c r="MYD55"/>
      <c r="MYE55" s="80"/>
      <c r="MYF55"/>
      <c r="MYG55" s="80"/>
      <c r="MYH55"/>
      <c r="MYI55" s="80"/>
      <c r="MYJ55"/>
      <c r="MYK55" s="80"/>
      <c r="MYL55"/>
      <c r="MYM55" s="80"/>
      <c r="MYN55"/>
      <c r="MYO55" s="80"/>
      <c r="MYP55"/>
      <c r="MYQ55" s="80"/>
      <c r="MYR55"/>
      <c r="MYS55" s="80"/>
      <c r="MYT55"/>
      <c r="MYU55" s="80"/>
      <c r="MYV55"/>
      <c r="MYW55" s="80"/>
      <c r="MYX55"/>
      <c r="MYY55" s="80"/>
      <c r="MYZ55"/>
      <c r="MZA55" s="80"/>
      <c r="MZB55"/>
      <c r="MZC55" s="80"/>
      <c r="MZD55"/>
      <c r="MZE55" s="80"/>
      <c r="MZF55"/>
      <c r="MZG55" s="80"/>
      <c r="MZH55"/>
      <c r="MZI55" s="80"/>
      <c r="MZJ55"/>
      <c r="MZK55" s="80"/>
      <c r="MZL55"/>
      <c r="MZM55" s="80"/>
      <c r="MZN55"/>
      <c r="MZO55" s="80"/>
      <c r="MZP55"/>
      <c r="MZQ55" s="80"/>
      <c r="MZR55"/>
      <c r="MZS55" s="80"/>
      <c r="MZT55"/>
      <c r="MZU55" s="80"/>
      <c r="MZV55"/>
      <c r="MZW55" s="80"/>
      <c r="MZX55"/>
      <c r="MZY55" s="80"/>
      <c r="MZZ55"/>
      <c r="NAA55" s="80"/>
      <c r="NAB55"/>
      <c r="NAC55" s="80"/>
      <c r="NAD55"/>
      <c r="NAE55" s="80"/>
      <c r="NAF55"/>
      <c r="NAG55" s="80"/>
      <c r="NAH55"/>
      <c r="NAI55" s="80"/>
      <c r="NAJ55"/>
      <c r="NAK55" s="80"/>
      <c r="NAL55"/>
      <c r="NAM55" s="80"/>
      <c r="NAN55"/>
      <c r="NAO55" s="80"/>
      <c r="NAP55"/>
      <c r="NAQ55" s="80"/>
      <c r="NAR55"/>
      <c r="NAS55" s="80"/>
      <c r="NAT55"/>
      <c r="NAU55" s="80"/>
      <c r="NAV55"/>
      <c r="NAW55" s="80"/>
      <c r="NAX55"/>
      <c r="NAY55" s="80"/>
      <c r="NAZ55"/>
      <c r="NBA55" s="80"/>
      <c r="NBB55"/>
      <c r="NBC55" s="80"/>
      <c r="NBD55"/>
      <c r="NBE55" s="80"/>
      <c r="NBF55"/>
      <c r="NBG55" s="80"/>
      <c r="NBH55"/>
      <c r="NBI55" s="80"/>
      <c r="NBJ55"/>
      <c r="NBK55" s="80"/>
      <c r="NBL55"/>
      <c r="NBM55" s="80"/>
      <c r="NBN55"/>
      <c r="NBO55" s="80"/>
      <c r="NBP55"/>
      <c r="NBQ55" s="80"/>
      <c r="NBR55"/>
      <c r="NBS55" s="80"/>
      <c r="NBT55"/>
      <c r="NBU55" s="80"/>
      <c r="NBV55"/>
      <c r="NBW55" s="80"/>
      <c r="NBX55"/>
      <c r="NBY55" s="80"/>
      <c r="NBZ55"/>
      <c r="NCA55" s="80"/>
      <c r="NCB55"/>
      <c r="NCC55" s="80"/>
      <c r="NCD55"/>
      <c r="NCE55" s="80"/>
      <c r="NCF55"/>
      <c r="NCG55" s="80"/>
      <c r="NCH55"/>
      <c r="NCI55" s="80"/>
      <c r="NCJ55"/>
      <c r="NCK55" s="80"/>
      <c r="NCL55"/>
      <c r="NCM55" s="80"/>
      <c r="NCN55"/>
      <c r="NCO55" s="80"/>
      <c r="NCP55"/>
      <c r="NCQ55" s="80"/>
      <c r="NCR55"/>
      <c r="NCS55" s="80"/>
      <c r="NCT55"/>
      <c r="NCU55" s="80"/>
      <c r="NCV55"/>
      <c r="NCW55" s="80"/>
      <c r="NCX55"/>
      <c r="NCY55" s="80"/>
      <c r="NCZ55"/>
      <c r="NDA55" s="80"/>
      <c r="NDB55"/>
      <c r="NDC55" s="80"/>
      <c r="NDD55"/>
      <c r="NDE55" s="80"/>
      <c r="NDF55"/>
      <c r="NDG55" s="80"/>
      <c r="NDH55"/>
      <c r="NDI55" s="80"/>
      <c r="NDJ55"/>
      <c r="NDK55" s="80"/>
      <c r="NDL55"/>
      <c r="NDM55" s="80"/>
      <c r="NDN55"/>
      <c r="NDO55" s="80"/>
      <c r="NDP55"/>
      <c r="NDQ55" s="80"/>
      <c r="NDR55"/>
      <c r="NDS55" s="80"/>
      <c r="NDT55"/>
      <c r="NDU55" s="80"/>
      <c r="NDV55"/>
      <c r="NDW55" s="80"/>
      <c r="NDX55"/>
      <c r="NDY55" s="80"/>
      <c r="NDZ55"/>
      <c r="NEA55" s="80"/>
      <c r="NEB55"/>
      <c r="NEC55" s="80"/>
      <c r="NED55"/>
      <c r="NEE55" s="80"/>
      <c r="NEF55"/>
      <c r="NEG55" s="80"/>
      <c r="NEH55"/>
      <c r="NEI55" s="80"/>
      <c r="NEJ55"/>
      <c r="NEK55" s="80"/>
      <c r="NEL55"/>
      <c r="NEM55" s="80"/>
      <c r="NEN55"/>
      <c r="NEO55" s="80"/>
      <c r="NEP55"/>
      <c r="NEQ55" s="80"/>
      <c r="NER55"/>
      <c r="NES55" s="80"/>
      <c r="NET55"/>
      <c r="NEU55" s="80"/>
      <c r="NEV55"/>
      <c r="NEW55" s="80"/>
      <c r="NEX55"/>
      <c r="NEY55" s="80"/>
      <c r="NEZ55"/>
      <c r="NFA55" s="80"/>
      <c r="NFB55"/>
      <c r="NFC55" s="80"/>
      <c r="NFD55"/>
      <c r="NFE55" s="80"/>
      <c r="NFF55"/>
      <c r="NFG55" s="80"/>
      <c r="NFH55"/>
      <c r="NFI55" s="80"/>
      <c r="NFJ55"/>
      <c r="NFK55" s="80"/>
      <c r="NFL55"/>
      <c r="NFM55" s="80"/>
      <c r="NFN55"/>
      <c r="NFO55" s="80"/>
      <c r="NFP55"/>
      <c r="NFQ55" s="80"/>
      <c r="NFR55"/>
      <c r="NFS55" s="80"/>
      <c r="NFT55"/>
      <c r="NFU55" s="80"/>
      <c r="NFV55"/>
      <c r="NFW55" s="80"/>
      <c r="NFX55"/>
      <c r="NFY55" s="80"/>
      <c r="NFZ55"/>
      <c r="NGA55" s="80"/>
      <c r="NGB55"/>
      <c r="NGC55" s="80"/>
      <c r="NGD55"/>
      <c r="NGE55" s="80"/>
      <c r="NGF55"/>
      <c r="NGG55" s="80"/>
      <c r="NGH55"/>
      <c r="NGI55" s="80"/>
      <c r="NGJ55"/>
      <c r="NGK55" s="80"/>
      <c r="NGL55"/>
      <c r="NGM55" s="80"/>
      <c r="NGN55"/>
      <c r="NGO55" s="80"/>
      <c r="NGP55"/>
      <c r="NGQ55" s="80"/>
      <c r="NGR55"/>
      <c r="NGS55" s="80"/>
      <c r="NGT55"/>
      <c r="NGU55" s="80"/>
      <c r="NGV55"/>
      <c r="NGW55" s="80"/>
      <c r="NGX55"/>
      <c r="NGY55" s="80"/>
      <c r="NGZ55"/>
      <c r="NHA55" s="80"/>
      <c r="NHB55"/>
      <c r="NHC55" s="80"/>
      <c r="NHD55"/>
      <c r="NHE55" s="80"/>
      <c r="NHF55"/>
      <c r="NHG55" s="80"/>
      <c r="NHH55"/>
      <c r="NHI55" s="80"/>
      <c r="NHJ55"/>
      <c r="NHK55" s="80"/>
      <c r="NHL55"/>
      <c r="NHM55" s="80"/>
      <c r="NHN55"/>
      <c r="NHO55" s="80"/>
      <c r="NHP55"/>
      <c r="NHQ55" s="80"/>
      <c r="NHR55"/>
      <c r="NHS55" s="80"/>
      <c r="NHT55"/>
      <c r="NHU55" s="80"/>
      <c r="NHV55"/>
      <c r="NHW55" s="80"/>
      <c r="NHX55"/>
      <c r="NHY55" s="80"/>
      <c r="NHZ55"/>
      <c r="NIA55" s="80"/>
      <c r="NIB55"/>
      <c r="NIC55" s="80"/>
      <c r="NID55"/>
      <c r="NIE55" s="80"/>
      <c r="NIF55"/>
      <c r="NIG55" s="80"/>
      <c r="NIH55"/>
      <c r="NII55" s="80"/>
      <c r="NIJ55"/>
      <c r="NIK55" s="80"/>
      <c r="NIL55"/>
      <c r="NIM55" s="80"/>
      <c r="NIN55"/>
      <c r="NIO55" s="80"/>
      <c r="NIP55"/>
      <c r="NIQ55" s="80"/>
      <c r="NIR55"/>
      <c r="NIS55" s="80"/>
      <c r="NIT55"/>
      <c r="NIU55" s="80"/>
      <c r="NIV55"/>
      <c r="NIW55" s="80"/>
      <c r="NIX55"/>
      <c r="NIY55" s="80"/>
      <c r="NIZ55"/>
      <c r="NJA55" s="80"/>
      <c r="NJB55"/>
      <c r="NJC55" s="80"/>
      <c r="NJD55"/>
      <c r="NJE55" s="80"/>
      <c r="NJF55"/>
      <c r="NJG55" s="80"/>
      <c r="NJH55"/>
      <c r="NJI55" s="80"/>
      <c r="NJJ55"/>
      <c r="NJK55" s="80"/>
      <c r="NJL55"/>
      <c r="NJM55" s="80"/>
      <c r="NJN55"/>
      <c r="NJO55" s="80"/>
      <c r="NJP55"/>
      <c r="NJQ55" s="80"/>
      <c r="NJR55"/>
      <c r="NJS55" s="80"/>
      <c r="NJT55"/>
      <c r="NJU55" s="80"/>
      <c r="NJV55"/>
      <c r="NJW55" s="80"/>
      <c r="NJX55"/>
      <c r="NJY55" s="80"/>
      <c r="NJZ55"/>
      <c r="NKA55" s="80"/>
      <c r="NKB55"/>
      <c r="NKC55" s="80"/>
      <c r="NKD55"/>
      <c r="NKE55" s="80"/>
      <c r="NKF55"/>
      <c r="NKG55" s="80"/>
      <c r="NKH55"/>
      <c r="NKI55" s="80"/>
      <c r="NKJ55"/>
      <c r="NKK55" s="80"/>
      <c r="NKL55"/>
      <c r="NKM55" s="80"/>
      <c r="NKN55"/>
      <c r="NKO55" s="80"/>
      <c r="NKP55"/>
      <c r="NKQ55" s="80"/>
      <c r="NKR55"/>
      <c r="NKS55" s="80"/>
      <c r="NKT55"/>
      <c r="NKU55" s="80"/>
      <c r="NKV55"/>
      <c r="NKW55" s="80"/>
      <c r="NKX55"/>
      <c r="NKY55" s="80"/>
      <c r="NKZ55"/>
      <c r="NLA55" s="80"/>
      <c r="NLB55"/>
      <c r="NLC55" s="80"/>
      <c r="NLD55"/>
      <c r="NLE55" s="80"/>
      <c r="NLF55"/>
      <c r="NLG55" s="80"/>
      <c r="NLH55"/>
      <c r="NLI55" s="80"/>
      <c r="NLJ55"/>
      <c r="NLK55" s="80"/>
      <c r="NLL55"/>
      <c r="NLM55" s="80"/>
      <c r="NLN55"/>
      <c r="NLO55" s="80"/>
      <c r="NLP55"/>
      <c r="NLQ55" s="80"/>
      <c r="NLR55"/>
      <c r="NLS55" s="80"/>
      <c r="NLT55"/>
      <c r="NLU55" s="80"/>
      <c r="NLV55"/>
      <c r="NLW55" s="80"/>
      <c r="NLX55"/>
      <c r="NLY55" s="80"/>
      <c r="NLZ55"/>
      <c r="NMA55" s="80"/>
      <c r="NMB55"/>
      <c r="NMC55" s="80"/>
      <c r="NMD55"/>
      <c r="NME55" s="80"/>
      <c r="NMF55"/>
      <c r="NMG55" s="80"/>
      <c r="NMH55"/>
      <c r="NMI55" s="80"/>
      <c r="NMJ55"/>
      <c r="NMK55" s="80"/>
      <c r="NML55"/>
      <c r="NMM55" s="80"/>
      <c r="NMN55"/>
      <c r="NMO55" s="80"/>
      <c r="NMP55"/>
      <c r="NMQ55" s="80"/>
      <c r="NMR55"/>
      <c r="NMS55" s="80"/>
      <c r="NMT55"/>
      <c r="NMU55" s="80"/>
      <c r="NMV55"/>
      <c r="NMW55" s="80"/>
      <c r="NMX55"/>
      <c r="NMY55" s="80"/>
      <c r="NMZ55"/>
      <c r="NNA55" s="80"/>
      <c r="NNB55"/>
      <c r="NNC55" s="80"/>
      <c r="NND55"/>
      <c r="NNE55" s="80"/>
      <c r="NNF55"/>
      <c r="NNG55" s="80"/>
      <c r="NNH55"/>
      <c r="NNI55" s="80"/>
      <c r="NNJ55"/>
      <c r="NNK55" s="80"/>
      <c r="NNL55"/>
      <c r="NNM55" s="80"/>
      <c r="NNN55"/>
      <c r="NNO55" s="80"/>
      <c r="NNP55"/>
      <c r="NNQ55" s="80"/>
      <c r="NNR55"/>
      <c r="NNS55" s="80"/>
      <c r="NNT55"/>
      <c r="NNU55" s="80"/>
      <c r="NNV55"/>
      <c r="NNW55" s="80"/>
      <c r="NNX55"/>
      <c r="NNY55" s="80"/>
      <c r="NNZ55"/>
      <c r="NOA55" s="80"/>
      <c r="NOB55"/>
      <c r="NOC55" s="80"/>
      <c r="NOD55"/>
      <c r="NOE55" s="80"/>
      <c r="NOF55"/>
      <c r="NOG55" s="80"/>
      <c r="NOH55"/>
      <c r="NOI55" s="80"/>
      <c r="NOJ55"/>
      <c r="NOK55" s="80"/>
      <c r="NOL55"/>
      <c r="NOM55" s="80"/>
      <c r="NON55"/>
      <c r="NOO55" s="80"/>
      <c r="NOP55"/>
      <c r="NOQ55" s="80"/>
      <c r="NOR55"/>
      <c r="NOS55" s="80"/>
      <c r="NOT55"/>
      <c r="NOU55" s="80"/>
      <c r="NOV55"/>
      <c r="NOW55" s="80"/>
      <c r="NOX55"/>
      <c r="NOY55" s="80"/>
      <c r="NOZ55"/>
      <c r="NPA55" s="80"/>
      <c r="NPB55"/>
      <c r="NPC55" s="80"/>
      <c r="NPD55"/>
      <c r="NPE55" s="80"/>
      <c r="NPF55"/>
      <c r="NPG55" s="80"/>
      <c r="NPH55"/>
      <c r="NPI55" s="80"/>
      <c r="NPJ55"/>
      <c r="NPK55" s="80"/>
      <c r="NPL55"/>
      <c r="NPM55" s="80"/>
      <c r="NPN55"/>
      <c r="NPO55" s="80"/>
      <c r="NPP55"/>
      <c r="NPQ55" s="80"/>
      <c r="NPR55"/>
      <c r="NPS55" s="80"/>
      <c r="NPT55"/>
      <c r="NPU55" s="80"/>
      <c r="NPV55"/>
      <c r="NPW55" s="80"/>
      <c r="NPX55"/>
      <c r="NPY55" s="80"/>
      <c r="NPZ55"/>
      <c r="NQA55" s="80"/>
      <c r="NQB55"/>
      <c r="NQC55" s="80"/>
      <c r="NQD55"/>
      <c r="NQE55" s="80"/>
      <c r="NQF55"/>
      <c r="NQG55" s="80"/>
      <c r="NQH55"/>
      <c r="NQI55" s="80"/>
      <c r="NQJ55"/>
      <c r="NQK55" s="80"/>
      <c r="NQL55"/>
      <c r="NQM55" s="80"/>
      <c r="NQN55"/>
      <c r="NQO55" s="80"/>
      <c r="NQP55"/>
      <c r="NQQ55" s="80"/>
      <c r="NQR55"/>
      <c r="NQS55" s="80"/>
      <c r="NQT55"/>
      <c r="NQU55" s="80"/>
      <c r="NQV55"/>
      <c r="NQW55" s="80"/>
      <c r="NQX55"/>
      <c r="NQY55" s="80"/>
      <c r="NQZ55"/>
      <c r="NRA55" s="80"/>
      <c r="NRB55"/>
      <c r="NRC55" s="80"/>
      <c r="NRD55"/>
      <c r="NRE55" s="80"/>
      <c r="NRF55"/>
      <c r="NRG55" s="80"/>
      <c r="NRH55"/>
      <c r="NRI55" s="80"/>
      <c r="NRJ55"/>
      <c r="NRK55" s="80"/>
      <c r="NRL55"/>
      <c r="NRM55" s="80"/>
      <c r="NRN55"/>
      <c r="NRO55" s="80"/>
      <c r="NRP55"/>
      <c r="NRQ55" s="80"/>
      <c r="NRR55"/>
      <c r="NRS55" s="80"/>
      <c r="NRT55"/>
      <c r="NRU55" s="80"/>
      <c r="NRV55"/>
      <c r="NRW55" s="80"/>
      <c r="NRX55"/>
      <c r="NRY55" s="80"/>
      <c r="NRZ55"/>
      <c r="NSA55" s="80"/>
      <c r="NSB55"/>
      <c r="NSC55" s="80"/>
      <c r="NSD55"/>
      <c r="NSE55" s="80"/>
      <c r="NSF55"/>
      <c r="NSG55" s="80"/>
      <c r="NSH55"/>
      <c r="NSI55" s="80"/>
      <c r="NSJ55"/>
      <c r="NSK55" s="80"/>
      <c r="NSL55"/>
      <c r="NSM55" s="80"/>
      <c r="NSN55"/>
      <c r="NSO55" s="80"/>
      <c r="NSP55"/>
      <c r="NSQ55" s="80"/>
      <c r="NSR55"/>
      <c r="NSS55" s="80"/>
      <c r="NST55"/>
      <c r="NSU55" s="80"/>
      <c r="NSV55"/>
      <c r="NSW55" s="80"/>
      <c r="NSX55"/>
      <c r="NSY55" s="80"/>
      <c r="NSZ55"/>
      <c r="NTA55" s="80"/>
      <c r="NTB55"/>
      <c r="NTC55" s="80"/>
      <c r="NTD55"/>
      <c r="NTE55" s="80"/>
      <c r="NTF55"/>
      <c r="NTG55" s="80"/>
      <c r="NTH55"/>
      <c r="NTI55" s="80"/>
      <c r="NTJ55"/>
      <c r="NTK55" s="80"/>
      <c r="NTL55"/>
      <c r="NTM55" s="80"/>
      <c r="NTN55"/>
      <c r="NTO55" s="80"/>
      <c r="NTP55"/>
      <c r="NTQ55" s="80"/>
      <c r="NTR55"/>
      <c r="NTS55" s="80"/>
      <c r="NTT55"/>
      <c r="NTU55" s="80"/>
      <c r="NTV55"/>
      <c r="NTW55" s="80"/>
      <c r="NTX55"/>
      <c r="NTY55" s="80"/>
      <c r="NTZ55"/>
      <c r="NUA55" s="80"/>
      <c r="NUB55"/>
      <c r="NUC55" s="80"/>
      <c r="NUD55"/>
      <c r="NUE55" s="80"/>
      <c r="NUF55"/>
      <c r="NUG55" s="80"/>
      <c r="NUH55"/>
      <c r="NUI55" s="80"/>
      <c r="NUJ55"/>
      <c r="NUK55" s="80"/>
      <c r="NUL55"/>
      <c r="NUM55" s="80"/>
      <c r="NUN55"/>
      <c r="NUO55" s="80"/>
      <c r="NUP55"/>
      <c r="NUQ55" s="80"/>
      <c r="NUR55"/>
      <c r="NUS55" s="80"/>
      <c r="NUT55"/>
      <c r="NUU55" s="80"/>
      <c r="NUV55"/>
      <c r="NUW55" s="80"/>
      <c r="NUX55"/>
      <c r="NUY55" s="80"/>
      <c r="NUZ55"/>
      <c r="NVA55" s="80"/>
      <c r="NVB55"/>
      <c r="NVC55" s="80"/>
      <c r="NVD55"/>
      <c r="NVE55" s="80"/>
      <c r="NVF55"/>
      <c r="NVG55" s="80"/>
      <c r="NVH55"/>
      <c r="NVI55" s="80"/>
      <c r="NVJ55"/>
      <c r="NVK55" s="80"/>
      <c r="NVL55"/>
      <c r="NVM55" s="80"/>
      <c r="NVN55"/>
      <c r="NVO55" s="80"/>
      <c r="NVP55"/>
      <c r="NVQ55" s="80"/>
      <c r="NVR55"/>
      <c r="NVS55" s="80"/>
      <c r="NVT55"/>
      <c r="NVU55" s="80"/>
      <c r="NVV55"/>
      <c r="NVW55" s="80"/>
      <c r="NVX55"/>
      <c r="NVY55" s="80"/>
      <c r="NVZ55"/>
      <c r="NWA55" s="80"/>
      <c r="NWB55"/>
      <c r="NWC55" s="80"/>
      <c r="NWD55"/>
      <c r="NWE55" s="80"/>
      <c r="NWF55"/>
      <c r="NWG55" s="80"/>
      <c r="NWH55"/>
      <c r="NWI55" s="80"/>
      <c r="NWJ55"/>
      <c r="NWK55" s="80"/>
      <c r="NWL55"/>
      <c r="NWM55" s="80"/>
      <c r="NWN55"/>
      <c r="NWO55" s="80"/>
      <c r="NWP55"/>
      <c r="NWQ55" s="80"/>
      <c r="NWR55"/>
      <c r="NWS55" s="80"/>
      <c r="NWT55"/>
      <c r="NWU55" s="80"/>
      <c r="NWV55"/>
      <c r="NWW55" s="80"/>
      <c r="NWX55"/>
      <c r="NWY55" s="80"/>
      <c r="NWZ55"/>
      <c r="NXA55" s="80"/>
      <c r="NXB55"/>
      <c r="NXC55" s="80"/>
      <c r="NXD55"/>
      <c r="NXE55" s="80"/>
      <c r="NXF55"/>
      <c r="NXG55" s="80"/>
      <c r="NXH55"/>
      <c r="NXI55" s="80"/>
      <c r="NXJ55"/>
      <c r="NXK55" s="80"/>
      <c r="NXL55"/>
      <c r="NXM55" s="80"/>
      <c r="NXN55"/>
      <c r="NXO55" s="80"/>
      <c r="NXP55"/>
      <c r="NXQ55" s="80"/>
      <c r="NXR55"/>
      <c r="NXS55" s="80"/>
      <c r="NXT55"/>
      <c r="NXU55" s="80"/>
      <c r="NXV55"/>
      <c r="NXW55" s="80"/>
      <c r="NXX55"/>
      <c r="NXY55" s="80"/>
      <c r="NXZ55"/>
      <c r="NYA55" s="80"/>
      <c r="NYB55"/>
      <c r="NYC55" s="80"/>
      <c r="NYD55"/>
      <c r="NYE55" s="80"/>
      <c r="NYF55"/>
      <c r="NYG55" s="80"/>
      <c r="NYH55"/>
      <c r="NYI55" s="80"/>
      <c r="NYJ55"/>
      <c r="NYK55" s="80"/>
      <c r="NYL55"/>
      <c r="NYM55" s="80"/>
      <c r="NYN55"/>
      <c r="NYO55" s="80"/>
      <c r="NYP55"/>
      <c r="NYQ55" s="80"/>
      <c r="NYR55"/>
      <c r="NYS55" s="80"/>
      <c r="NYT55"/>
      <c r="NYU55" s="80"/>
      <c r="NYV55"/>
      <c r="NYW55" s="80"/>
      <c r="NYX55"/>
      <c r="NYY55" s="80"/>
      <c r="NYZ55"/>
      <c r="NZA55" s="80"/>
      <c r="NZB55"/>
      <c r="NZC55" s="80"/>
      <c r="NZD55"/>
      <c r="NZE55" s="80"/>
      <c r="NZF55"/>
      <c r="NZG55" s="80"/>
      <c r="NZH55"/>
      <c r="NZI55" s="80"/>
      <c r="NZJ55"/>
      <c r="NZK55" s="80"/>
      <c r="NZL55"/>
      <c r="NZM55" s="80"/>
      <c r="NZN55"/>
      <c r="NZO55" s="80"/>
      <c r="NZP55"/>
      <c r="NZQ55" s="80"/>
      <c r="NZR55"/>
      <c r="NZS55" s="80"/>
      <c r="NZT55"/>
      <c r="NZU55" s="80"/>
      <c r="NZV55"/>
      <c r="NZW55" s="80"/>
      <c r="NZX55"/>
      <c r="NZY55" s="80"/>
      <c r="NZZ55"/>
      <c r="OAA55" s="80"/>
      <c r="OAB55"/>
      <c r="OAC55" s="80"/>
      <c r="OAD55"/>
      <c r="OAE55" s="80"/>
      <c r="OAF55"/>
      <c r="OAG55" s="80"/>
      <c r="OAH55"/>
      <c r="OAI55" s="80"/>
      <c r="OAJ55"/>
      <c r="OAK55" s="80"/>
      <c r="OAL55"/>
      <c r="OAM55" s="80"/>
      <c r="OAN55"/>
      <c r="OAO55" s="80"/>
      <c r="OAP55"/>
      <c r="OAQ55" s="80"/>
      <c r="OAR55"/>
      <c r="OAS55" s="80"/>
      <c r="OAT55"/>
      <c r="OAU55" s="80"/>
      <c r="OAV55"/>
      <c r="OAW55" s="80"/>
      <c r="OAX55"/>
      <c r="OAY55" s="80"/>
      <c r="OAZ55"/>
      <c r="OBA55" s="80"/>
      <c r="OBB55"/>
      <c r="OBC55" s="80"/>
      <c r="OBD55"/>
      <c r="OBE55" s="80"/>
      <c r="OBF55"/>
      <c r="OBG55" s="80"/>
      <c r="OBH55"/>
      <c r="OBI55" s="80"/>
      <c r="OBJ55"/>
      <c r="OBK55" s="80"/>
      <c r="OBL55"/>
      <c r="OBM55" s="80"/>
      <c r="OBN55"/>
      <c r="OBO55" s="80"/>
      <c r="OBP55"/>
      <c r="OBQ55" s="80"/>
      <c r="OBR55"/>
      <c r="OBS55" s="80"/>
      <c r="OBT55"/>
      <c r="OBU55" s="80"/>
      <c r="OBV55"/>
      <c r="OBW55" s="80"/>
      <c r="OBX55"/>
      <c r="OBY55" s="80"/>
      <c r="OBZ55"/>
      <c r="OCA55" s="80"/>
      <c r="OCB55"/>
      <c r="OCC55" s="80"/>
      <c r="OCD55"/>
      <c r="OCE55" s="80"/>
      <c r="OCF55"/>
      <c r="OCG55" s="80"/>
      <c r="OCH55"/>
      <c r="OCI55" s="80"/>
      <c r="OCJ55"/>
      <c r="OCK55" s="80"/>
      <c r="OCL55"/>
      <c r="OCM55" s="80"/>
      <c r="OCN55"/>
      <c r="OCO55" s="80"/>
      <c r="OCP55"/>
      <c r="OCQ55" s="80"/>
      <c r="OCR55"/>
      <c r="OCS55" s="80"/>
      <c r="OCT55"/>
      <c r="OCU55" s="80"/>
      <c r="OCV55"/>
      <c r="OCW55" s="80"/>
      <c r="OCX55"/>
      <c r="OCY55" s="80"/>
      <c r="OCZ55"/>
      <c r="ODA55" s="80"/>
      <c r="ODB55"/>
      <c r="ODC55" s="80"/>
      <c r="ODD55"/>
      <c r="ODE55" s="80"/>
      <c r="ODF55"/>
      <c r="ODG55" s="80"/>
      <c r="ODH55"/>
      <c r="ODI55" s="80"/>
      <c r="ODJ55"/>
      <c r="ODK55" s="80"/>
      <c r="ODL55"/>
      <c r="ODM55" s="80"/>
      <c r="ODN55"/>
      <c r="ODO55" s="80"/>
      <c r="ODP55"/>
      <c r="ODQ55" s="80"/>
      <c r="ODR55"/>
      <c r="ODS55" s="80"/>
      <c r="ODT55"/>
      <c r="ODU55" s="80"/>
      <c r="ODV55"/>
      <c r="ODW55" s="80"/>
      <c r="ODX55"/>
      <c r="ODY55" s="80"/>
      <c r="ODZ55"/>
      <c r="OEA55" s="80"/>
      <c r="OEB55"/>
      <c r="OEC55" s="80"/>
      <c r="OED55"/>
      <c r="OEE55" s="80"/>
      <c r="OEF55"/>
      <c r="OEG55" s="80"/>
      <c r="OEH55"/>
      <c r="OEI55" s="80"/>
      <c r="OEJ55"/>
      <c r="OEK55" s="80"/>
      <c r="OEL55"/>
      <c r="OEM55" s="80"/>
      <c r="OEN55"/>
      <c r="OEO55" s="80"/>
      <c r="OEP55"/>
      <c r="OEQ55" s="80"/>
      <c r="OER55"/>
      <c r="OES55" s="80"/>
      <c r="OET55"/>
      <c r="OEU55" s="80"/>
      <c r="OEV55"/>
      <c r="OEW55" s="80"/>
      <c r="OEX55"/>
      <c r="OEY55" s="80"/>
      <c r="OEZ55"/>
      <c r="OFA55" s="80"/>
      <c r="OFB55"/>
      <c r="OFC55" s="80"/>
      <c r="OFD55"/>
      <c r="OFE55" s="80"/>
      <c r="OFF55"/>
      <c r="OFG55" s="80"/>
      <c r="OFH55"/>
      <c r="OFI55" s="80"/>
      <c r="OFJ55"/>
      <c r="OFK55" s="80"/>
      <c r="OFL55"/>
      <c r="OFM55" s="80"/>
      <c r="OFN55"/>
      <c r="OFO55" s="80"/>
      <c r="OFP55"/>
      <c r="OFQ55" s="80"/>
      <c r="OFR55"/>
      <c r="OFS55" s="80"/>
      <c r="OFT55"/>
      <c r="OFU55" s="80"/>
      <c r="OFV55"/>
      <c r="OFW55" s="80"/>
      <c r="OFX55"/>
      <c r="OFY55" s="80"/>
      <c r="OFZ55"/>
      <c r="OGA55" s="80"/>
      <c r="OGB55"/>
      <c r="OGC55" s="80"/>
      <c r="OGD55"/>
      <c r="OGE55" s="80"/>
      <c r="OGF55"/>
      <c r="OGG55" s="80"/>
      <c r="OGH55"/>
      <c r="OGI55" s="80"/>
      <c r="OGJ55"/>
      <c r="OGK55" s="80"/>
      <c r="OGL55"/>
      <c r="OGM55" s="80"/>
      <c r="OGN55"/>
      <c r="OGO55" s="80"/>
      <c r="OGP55"/>
      <c r="OGQ55" s="80"/>
      <c r="OGR55"/>
      <c r="OGS55" s="80"/>
      <c r="OGT55"/>
      <c r="OGU55" s="80"/>
      <c r="OGV55"/>
      <c r="OGW55" s="80"/>
      <c r="OGX55"/>
      <c r="OGY55" s="80"/>
      <c r="OGZ55"/>
      <c r="OHA55" s="80"/>
      <c r="OHB55"/>
      <c r="OHC55" s="80"/>
      <c r="OHD55"/>
      <c r="OHE55" s="80"/>
      <c r="OHF55"/>
      <c r="OHG55" s="80"/>
      <c r="OHH55"/>
      <c r="OHI55" s="80"/>
      <c r="OHJ55"/>
      <c r="OHK55" s="80"/>
      <c r="OHL55"/>
      <c r="OHM55" s="80"/>
      <c r="OHN55"/>
      <c r="OHO55" s="80"/>
      <c r="OHP55"/>
      <c r="OHQ55" s="80"/>
      <c r="OHR55"/>
      <c r="OHS55" s="80"/>
      <c r="OHT55"/>
      <c r="OHU55" s="80"/>
      <c r="OHV55"/>
      <c r="OHW55" s="80"/>
      <c r="OHX55"/>
      <c r="OHY55" s="80"/>
      <c r="OHZ55"/>
      <c r="OIA55" s="80"/>
      <c r="OIB55"/>
      <c r="OIC55" s="80"/>
      <c r="OID55"/>
      <c r="OIE55" s="80"/>
      <c r="OIF55"/>
      <c r="OIG55" s="80"/>
      <c r="OIH55"/>
      <c r="OII55" s="80"/>
      <c r="OIJ55"/>
      <c r="OIK55" s="80"/>
      <c r="OIL55"/>
      <c r="OIM55" s="80"/>
      <c r="OIN55"/>
      <c r="OIO55" s="80"/>
      <c r="OIP55"/>
      <c r="OIQ55" s="80"/>
      <c r="OIR55"/>
      <c r="OIS55" s="80"/>
      <c r="OIT55"/>
      <c r="OIU55" s="80"/>
      <c r="OIV55"/>
      <c r="OIW55" s="80"/>
      <c r="OIX55"/>
      <c r="OIY55" s="80"/>
      <c r="OIZ55"/>
      <c r="OJA55" s="80"/>
      <c r="OJB55"/>
      <c r="OJC55" s="80"/>
      <c r="OJD55"/>
      <c r="OJE55" s="80"/>
      <c r="OJF55"/>
      <c r="OJG55" s="80"/>
      <c r="OJH55"/>
      <c r="OJI55" s="80"/>
      <c r="OJJ55"/>
      <c r="OJK55" s="80"/>
      <c r="OJL55"/>
      <c r="OJM55" s="80"/>
      <c r="OJN55"/>
      <c r="OJO55" s="80"/>
      <c r="OJP55"/>
      <c r="OJQ55" s="80"/>
      <c r="OJR55"/>
      <c r="OJS55" s="80"/>
      <c r="OJT55"/>
      <c r="OJU55" s="80"/>
      <c r="OJV55"/>
      <c r="OJW55" s="80"/>
      <c r="OJX55"/>
      <c r="OJY55" s="80"/>
      <c r="OJZ55"/>
      <c r="OKA55" s="80"/>
      <c r="OKB55"/>
      <c r="OKC55" s="80"/>
      <c r="OKD55"/>
      <c r="OKE55" s="80"/>
      <c r="OKF55"/>
      <c r="OKG55" s="80"/>
      <c r="OKH55"/>
      <c r="OKI55" s="80"/>
      <c r="OKJ55"/>
      <c r="OKK55" s="80"/>
      <c r="OKL55"/>
      <c r="OKM55" s="80"/>
      <c r="OKN55"/>
      <c r="OKO55" s="80"/>
      <c r="OKP55"/>
      <c r="OKQ55" s="80"/>
      <c r="OKR55"/>
      <c r="OKS55" s="80"/>
      <c r="OKT55"/>
      <c r="OKU55" s="80"/>
      <c r="OKV55"/>
      <c r="OKW55" s="80"/>
      <c r="OKX55"/>
      <c r="OKY55" s="80"/>
      <c r="OKZ55"/>
      <c r="OLA55" s="80"/>
      <c r="OLB55"/>
      <c r="OLC55" s="80"/>
      <c r="OLD55"/>
      <c r="OLE55" s="80"/>
      <c r="OLF55"/>
      <c r="OLG55" s="80"/>
      <c r="OLH55"/>
      <c r="OLI55" s="80"/>
      <c r="OLJ55"/>
      <c r="OLK55" s="80"/>
      <c r="OLL55"/>
      <c r="OLM55" s="80"/>
      <c r="OLN55"/>
      <c r="OLO55" s="80"/>
      <c r="OLP55"/>
      <c r="OLQ55" s="80"/>
      <c r="OLR55"/>
      <c r="OLS55" s="80"/>
      <c r="OLT55"/>
      <c r="OLU55" s="80"/>
      <c r="OLV55"/>
      <c r="OLW55" s="80"/>
      <c r="OLX55"/>
      <c r="OLY55" s="80"/>
      <c r="OLZ55"/>
      <c r="OMA55" s="80"/>
      <c r="OMB55"/>
      <c r="OMC55" s="80"/>
      <c r="OMD55"/>
      <c r="OME55" s="80"/>
      <c r="OMF55"/>
      <c r="OMG55" s="80"/>
      <c r="OMH55"/>
      <c r="OMI55" s="80"/>
      <c r="OMJ55"/>
      <c r="OMK55" s="80"/>
      <c r="OML55"/>
      <c r="OMM55" s="80"/>
      <c r="OMN55"/>
      <c r="OMO55" s="80"/>
      <c r="OMP55"/>
      <c r="OMQ55" s="80"/>
      <c r="OMR55"/>
      <c r="OMS55" s="80"/>
      <c r="OMT55"/>
      <c r="OMU55" s="80"/>
      <c r="OMV55"/>
      <c r="OMW55" s="80"/>
      <c r="OMX55"/>
      <c r="OMY55" s="80"/>
      <c r="OMZ55"/>
      <c r="ONA55" s="80"/>
      <c r="ONB55"/>
      <c r="ONC55" s="80"/>
      <c r="OND55"/>
      <c r="ONE55" s="80"/>
      <c r="ONF55"/>
      <c r="ONG55" s="80"/>
      <c r="ONH55"/>
      <c r="ONI55" s="80"/>
      <c r="ONJ55"/>
      <c r="ONK55" s="80"/>
      <c r="ONL55"/>
      <c r="ONM55" s="80"/>
      <c r="ONN55"/>
      <c r="ONO55" s="80"/>
      <c r="ONP55"/>
      <c r="ONQ55" s="80"/>
      <c r="ONR55"/>
      <c r="ONS55" s="80"/>
      <c r="ONT55"/>
      <c r="ONU55" s="80"/>
      <c r="ONV55"/>
      <c r="ONW55" s="80"/>
      <c r="ONX55"/>
      <c r="ONY55" s="80"/>
      <c r="ONZ55"/>
      <c r="OOA55" s="80"/>
      <c r="OOB55"/>
      <c r="OOC55" s="80"/>
      <c r="OOD55"/>
      <c r="OOE55" s="80"/>
      <c r="OOF55"/>
      <c r="OOG55" s="80"/>
      <c r="OOH55"/>
      <c r="OOI55" s="80"/>
      <c r="OOJ55"/>
      <c r="OOK55" s="80"/>
      <c r="OOL55"/>
      <c r="OOM55" s="80"/>
      <c r="OON55"/>
      <c r="OOO55" s="80"/>
      <c r="OOP55"/>
      <c r="OOQ55" s="80"/>
      <c r="OOR55"/>
      <c r="OOS55" s="80"/>
      <c r="OOT55"/>
      <c r="OOU55" s="80"/>
      <c r="OOV55"/>
      <c r="OOW55" s="80"/>
      <c r="OOX55"/>
      <c r="OOY55" s="80"/>
      <c r="OOZ55"/>
      <c r="OPA55" s="80"/>
      <c r="OPB55"/>
      <c r="OPC55" s="80"/>
      <c r="OPD55"/>
      <c r="OPE55" s="80"/>
      <c r="OPF55"/>
      <c r="OPG55" s="80"/>
      <c r="OPH55"/>
      <c r="OPI55" s="80"/>
      <c r="OPJ55"/>
      <c r="OPK55" s="80"/>
      <c r="OPL55"/>
      <c r="OPM55" s="80"/>
      <c r="OPN55"/>
      <c r="OPO55" s="80"/>
      <c r="OPP55"/>
      <c r="OPQ55" s="80"/>
      <c r="OPR55"/>
      <c r="OPS55" s="80"/>
      <c r="OPT55"/>
      <c r="OPU55" s="80"/>
      <c r="OPV55"/>
      <c r="OPW55" s="80"/>
      <c r="OPX55"/>
      <c r="OPY55" s="80"/>
      <c r="OPZ55"/>
      <c r="OQA55" s="80"/>
      <c r="OQB55"/>
      <c r="OQC55" s="80"/>
      <c r="OQD55"/>
      <c r="OQE55" s="80"/>
      <c r="OQF55"/>
      <c r="OQG55" s="80"/>
      <c r="OQH55"/>
      <c r="OQI55" s="80"/>
      <c r="OQJ55"/>
      <c r="OQK55" s="80"/>
      <c r="OQL55"/>
      <c r="OQM55" s="80"/>
      <c r="OQN55"/>
      <c r="OQO55" s="80"/>
      <c r="OQP55"/>
      <c r="OQQ55" s="80"/>
      <c r="OQR55"/>
      <c r="OQS55" s="80"/>
      <c r="OQT55"/>
      <c r="OQU55" s="80"/>
      <c r="OQV55"/>
      <c r="OQW55" s="80"/>
      <c r="OQX55"/>
      <c r="OQY55" s="80"/>
      <c r="OQZ55"/>
      <c r="ORA55" s="80"/>
      <c r="ORB55"/>
      <c r="ORC55" s="80"/>
      <c r="ORD55"/>
      <c r="ORE55" s="80"/>
      <c r="ORF55"/>
      <c r="ORG55" s="80"/>
      <c r="ORH55"/>
      <c r="ORI55" s="80"/>
      <c r="ORJ55"/>
      <c r="ORK55" s="80"/>
      <c r="ORL55"/>
      <c r="ORM55" s="80"/>
      <c r="ORN55"/>
      <c r="ORO55" s="80"/>
      <c r="ORP55"/>
      <c r="ORQ55" s="80"/>
      <c r="ORR55"/>
      <c r="ORS55" s="80"/>
      <c r="ORT55"/>
      <c r="ORU55" s="80"/>
      <c r="ORV55"/>
      <c r="ORW55" s="80"/>
      <c r="ORX55"/>
      <c r="ORY55" s="80"/>
      <c r="ORZ55"/>
      <c r="OSA55" s="80"/>
      <c r="OSB55"/>
      <c r="OSC55" s="80"/>
      <c r="OSD55"/>
      <c r="OSE55" s="80"/>
      <c r="OSF55"/>
      <c r="OSG55" s="80"/>
      <c r="OSH55"/>
      <c r="OSI55" s="80"/>
      <c r="OSJ55"/>
      <c r="OSK55" s="80"/>
      <c r="OSL55"/>
      <c r="OSM55" s="80"/>
      <c r="OSN55"/>
      <c r="OSO55" s="80"/>
      <c r="OSP55"/>
      <c r="OSQ55" s="80"/>
      <c r="OSR55"/>
      <c r="OSS55" s="80"/>
      <c r="OST55"/>
      <c r="OSU55" s="80"/>
      <c r="OSV55"/>
      <c r="OSW55" s="80"/>
      <c r="OSX55"/>
      <c r="OSY55" s="80"/>
      <c r="OSZ55"/>
      <c r="OTA55" s="80"/>
      <c r="OTB55"/>
      <c r="OTC55" s="80"/>
      <c r="OTD55"/>
      <c r="OTE55" s="80"/>
      <c r="OTF55"/>
      <c r="OTG55" s="80"/>
      <c r="OTH55"/>
      <c r="OTI55" s="80"/>
      <c r="OTJ55"/>
      <c r="OTK55" s="80"/>
      <c r="OTL55"/>
      <c r="OTM55" s="80"/>
      <c r="OTN55"/>
      <c r="OTO55" s="80"/>
      <c r="OTP55"/>
      <c r="OTQ55" s="80"/>
      <c r="OTR55"/>
      <c r="OTS55" s="80"/>
      <c r="OTT55"/>
      <c r="OTU55" s="80"/>
      <c r="OTV55"/>
      <c r="OTW55" s="80"/>
      <c r="OTX55"/>
      <c r="OTY55" s="80"/>
      <c r="OTZ55"/>
      <c r="OUA55" s="80"/>
      <c r="OUB55"/>
      <c r="OUC55" s="80"/>
      <c r="OUD55"/>
      <c r="OUE55" s="80"/>
      <c r="OUF55"/>
      <c r="OUG55" s="80"/>
      <c r="OUH55"/>
      <c r="OUI55" s="80"/>
      <c r="OUJ55"/>
      <c r="OUK55" s="80"/>
      <c r="OUL55"/>
      <c r="OUM55" s="80"/>
      <c r="OUN55"/>
      <c r="OUO55" s="80"/>
      <c r="OUP55"/>
      <c r="OUQ55" s="80"/>
      <c r="OUR55"/>
      <c r="OUS55" s="80"/>
      <c r="OUT55"/>
      <c r="OUU55" s="80"/>
      <c r="OUV55"/>
      <c r="OUW55" s="80"/>
      <c r="OUX55"/>
      <c r="OUY55" s="80"/>
      <c r="OUZ55"/>
      <c r="OVA55" s="80"/>
      <c r="OVB55"/>
      <c r="OVC55" s="80"/>
      <c r="OVD55"/>
      <c r="OVE55" s="80"/>
      <c r="OVF55"/>
      <c r="OVG55" s="80"/>
      <c r="OVH55"/>
      <c r="OVI55" s="80"/>
      <c r="OVJ55"/>
      <c r="OVK55" s="80"/>
      <c r="OVL55"/>
      <c r="OVM55" s="80"/>
      <c r="OVN55"/>
      <c r="OVO55" s="80"/>
      <c r="OVP55"/>
      <c r="OVQ55" s="80"/>
      <c r="OVR55"/>
      <c r="OVS55" s="80"/>
      <c r="OVT55"/>
      <c r="OVU55" s="80"/>
      <c r="OVV55"/>
      <c r="OVW55" s="80"/>
      <c r="OVX55"/>
      <c r="OVY55" s="80"/>
      <c r="OVZ55"/>
      <c r="OWA55" s="80"/>
      <c r="OWB55"/>
      <c r="OWC55" s="80"/>
      <c r="OWD55"/>
      <c r="OWE55" s="80"/>
      <c r="OWF55"/>
      <c r="OWG55" s="80"/>
      <c r="OWH55"/>
      <c r="OWI55" s="80"/>
      <c r="OWJ55"/>
      <c r="OWK55" s="80"/>
      <c r="OWL55"/>
      <c r="OWM55" s="80"/>
      <c r="OWN55"/>
      <c r="OWO55" s="80"/>
      <c r="OWP55"/>
      <c r="OWQ55" s="80"/>
      <c r="OWR55"/>
      <c r="OWS55" s="80"/>
      <c r="OWT55"/>
      <c r="OWU55" s="80"/>
      <c r="OWV55"/>
      <c r="OWW55" s="80"/>
      <c r="OWX55"/>
      <c r="OWY55" s="80"/>
      <c r="OWZ55"/>
      <c r="OXA55" s="80"/>
      <c r="OXB55"/>
      <c r="OXC55" s="80"/>
      <c r="OXD55"/>
      <c r="OXE55" s="80"/>
      <c r="OXF55"/>
      <c r="OXG55" s="80"/>
      <c r="OXH55"/>
      <c r="OXI55" s="80"/>
      <c r="OXJ55"/>
      <c r="OXK55" s="80"/>
      <c r="OXL55"/>
      <c r="OXM55" s="80"/>
      <c r="OXN55"/>
      <c r="OXO55" s="80"/>
      <c r="OXP55"/>
      <c r="OXQ55" s="80"/>
      <c r="OXR55"/>
      <c r="OXS55" s="80"/>
      <c r="OXT55"/>
      <c r="OXU55" s="80"/>
      <c r="OXV55"/>
      <c r="OXW55" s="80"/>
      <c r="OXX55"/>
      <c r="OXY55" s="80"/>
      <c r="OXZ55"/>
      <c r="OYA55" s="80"/>
      <c r="OYB55"/>
      <c r="OYC55" s="80"/>
      <c r="OYD55"/>
      <c r="OYE55" s="80"/>
      <c r="OYF55"/>
      <c r="OYG55" s="80"/>
      <c r="OYH55"/>
      <c r="OYI55" s="80"/>
      <c r="OYJ55"/>
      <c r="OYK55" s="80"/>
      <c r="OYL55"/>
      <c r="OYM55" s="80"/>
      <c r="OYN55"/>
      <c r="OYO55" s="80"/>
      <c r="OYP55"/>
      <c r="OYQ55" s="80"/>
      <c r="OYR55"/>
      <c r="OYS55" s="80"/>
      <c r="OYT55"/>
      <c r="OYU55" s="80"/>
      <c r="OYV55"/>
      <c r="OYW55" s="80"/>
      <c r="OYX55"/>
      <c r="OYY55" s="80"/>
      <c r="OYZ55"/>
      <c r="OZA55" s="80"/>
      <c r="OZB55"/>
      <c r="OZC55" s="80"/>
      <c r="OZD55"/>
      <c r="OZE55" s="80"/>
      <c r="OZF55"/>
      <c r="OZG55" s="80"/>
      <c r="OZH55"/>
      <c r="OZI55" s="80"/>
      <c r="OZJ55"/>
      <c r="OZK55" s="80"/>
      <c r="OZL55"/>
      <c r="OZM55" s="80"/>
      <c r="OZN55"/>
      <c r="OZO55" s="80"/>
      <c r="OZP55"/>
      <c r="OZQ55" s="80"/>
      <c r="OZR55"/>
      <c r="OZS55" s="80"/>
      <c r="OZT55"/>
      <c r="OZU55" s="80"/>
      <c r="OZV55"/>
      <c r="OZW55" s="80"/>
      <c r="OZX55"/>
      <c r="OZY55" s="80"/>
      <c r="OZZ55"/>
      <c r="PAA55" s="80"/>
      <c r="PAB55"/>
      <c r="PAC55" s="80"/>
      <c r="PAD55"/>
      <c r="PAE55" s="80"/>
      <c r="PAF55"/>
      <c r="PAG55" s="80"/>
      <c r="PAH55"/>
      <c r="PAI55" s="80"/>
      <c r="PAJ55"/>
      <c r="PAK55" s="80"/>
      <c r="PAL55"/>
      <c r="PAM55" s="80"/>
      <c r="PAN55"/>
      <c r="PAO55" s="80"/>
      <c r="PAP55"/>
      <c r="PAQ55" s="80"/>
      <c r="PAR55"/>
      <c r="PAS55" s="80"/>
      <c r="PAT55"/>
      <c r="PAU55" s="80"/>
      <c r="PAV55"/>
      <c r="PAW55" s="80"/>
      <c r="PAX55"/>
      <c r="PAY55" s="80"/>
      <c r="PAZ55"/>
      <c r="PBA55" s="80"/>
      <c r="PBB55"/>
      <c r="PBC55" s="80"/>
      <c r="PBD55"/>
      <c r="PBE55" s="80"/>
      <c r="PBF55"/>
      <c r="PBG55" s="80"/>
      <c r="PBH55"/>
      <c r="PBI55" s="80"/>
      <c r="PBJ55"/>
      <c r="PBK55" s="80"/>
      <c r="PBL55"/>
      <c r="PBM55" s="80"/>
      <c r="PBN55"/>
      <c r="PBO55" s="80"/>
      <c r="PBP55"/>
      <c r="PBQ55" s="80"/>
      <c r="PBR55"/>
      <c r="PBS55" s="80"/>
      <c r="PBT55"/>
      <c r="PBU55" s="80"/>
      <c r="PBV55"/>
      <c r="PBW55" s="80"/>
      <c r="PBX55"/>
      <c r="PBY55" s="80"/>
      <c r="PBZ55"/>
      <c r="PCA55" s="80"/>
      <c r="PCB55"/>
      <c r="PCC55" s="80"/>
      <c r="PCD55"/>
      <c r="PCE55" s="80"/>
      <c r="PCF55"/>
      <c r="PCG55" s="80"/>
      <c r="PCH55"/>
      <c r="PCI55" s="80"/>
      <c r="PCJ55"/>
      <c r="PCK55" s="80"/>
      <c r="PCL55"/>
      <c r="PCM55" s="80"/>
      <c r="PCN55"/>
      <c r="PCO55" s="80"/>
      <c r="PCP55"/>
      <c r="PCQ55" s="80"/>
      <c r="PCR55"/>
      <c r="PCS55" s="80"/>
      <c r="PCT55"/>
      <c r="PCU55" s="80"/>
      <c r="PCV55"/>
      <c r="PCW55" s="80"/>
      <c r="PCX55"/>
      <c r="PCY55" s="80"/>
      <c r="PCZ55"/>
      <c r="PDA55" s="80"/>
      <c r="PDB55"/>
      <c r="PDC55" s="80"/>
      <c r="PDD55"/>
      <c r="PDE55" s="80"/>
      <c r="PDF55"/>
      <c r="PDG55" s="80"/>
      <c r="PDH55"/>
      <c r="PDI55" s="80"/>
      <c r="PDJ55"/>
      <c r="PDK55" s="80"/>
      <c r="PDL55"/>
      <c r="PDM55" s="80"/>
      <c r="PDN55"/>
      <c r="PDO55" s="80"/>
      <c r="PDP55"/>
      <c r="PDQ55" s="80"/>
      <c r="PDR55"/>
      <c r="PDS55" s="80"/>
      <c r="PDT55"/>
      <c r="PDU55" s="80"/>
      <c r="PDV55"/>
      <c r="PDW55" s="80"/>
      <c r="PDX55"/>
      <c r="PDY55" s="80"/>
      <c r="PDZ55"/>
      <c r="PEA55" s="80"/>
      <c r="PEB55"/>
      <c r="PEC55" s="80"/>
      <c r="PED55"/>
      <c r="PEE55" s="80"/>
      <c r="PEF55"/>
      <c r="PEG55" s="80"/>
      <c r="PEH55"/>
      <c r="PEI55" s="80"/>
      <c r="PEJ55"/>
      <c r="PEK55" s="80"/>
      <c r="PEL55"/>
      <c r="PEM55" s="80"/>
      <c r="PEN55"/>
      <c r="PEO55" s="80"/>
      <c r="PEP55"/>
      <c r="PEQ55" s="80"/>
      <c r="PER55"/>
      <c r="PES55" s="80"/>
      <c r="PET55"/>
      <c r="PEU55" s="80"/>
      <c r="PEV55"/>
      <c r="PEW55" s="80"/>
      <c r="PEX55"/>
      <c r="PEY55" s="80"/>
      <c r="PEZ55"/>
      <c r="PFA55" s="80"/>
      <c r="PFB55"/>
      <c r="PFC55" s="80"/>
      <c r="PFD55"/>
      <c r="PFE55" s="80"/>
      <c r="PFF55"/>
      <c r="PFG55" s="80"/>
      <c r="PFH55"/>
      <c r="PFI55" s="80"/>
      <c r="PFJ55"/>
      <c r="PFK55" s="80"/>
      <c r="PFL55"/>
      <c r="PFM55" s="80"/>
      <c r="PFN55"/>
      <c r="PFO55" s="80"/>
      <c r="PFP55"/>
      <c r="PFQ55" s="80"/>
      <c r="PFR55"/>
      <c r="PFS55" s="80"/>
      <c r="PFT55"/>
      <c r="PFU55" s="80"/>
      <c r="PFV55"/>
      <c r="PFW55" s="80"/>
      <c r="PFX55"/>
      <c r="PFY55" s="80"/>
      <c r="PFZ55"/>
      <c r="PGA55" s="80"/>
      <c r="PGB55"/>
      <c r="PGC55" s="80"/>
      <c r="PGD55"/>
      <c r="PGE55" s="80"/>
      <c r="PGF55"/>
      <c r="PGG55" s="80"/>
      <c r="PGH55"/>
      <c r="PGI55" s="80"/>
      <c r="PGJ55"/>
      <c r="PGK55" s="80"/>
      <c r="PGL55"/>
      <c r="PGM55" s="80"/>
      <c r="PGN55"/>
      <c r="PGO55" s="80"/>
      <c r="PGP55"/>
      <c r="PGQ55" s="80"/>
      <c r="PGR55"/>
      <c r="PGS55" s="80"/>
      <c r="PGT55"/>
      <c r="PGU55" s="80"/>
      <c r="PGV55"/>
      <c r="PGW55" s="80"/>
      <c r="PGX55"/>
      <c r="PGY55" s="80"/>
      <c r="PGZ55"/>
      <c r="PHA55" s="80"/>
      <c r="PHB55"/>
      <c r="PHC55" s="80"/>
      <c r="PHD55"/>
      <c r="PHE55" s="80"/>
      <c r="PHF55"/>
      <c r="PHG55" s="80"/>
      <c r="PHH55"/>
      <c r="PHI55" s="80"/>
      <c r="PHJ55"/>
      <c r="PHK55" s="80"/>
      <c r="PHL55"/>
      <c r="PHM55" s="80"/>
      <c r="PHN55"/>
      <c r="PHO55" s="80"/>
      <c r="PHP55"/>
      <c r="PHQ55" s="80"/>
      <c r="PHR55"/>
      <c r="PHS55" s="80"/>
      <c r="PHT55"/>
      <c r="PHU55" s="80"/>
      <c r="PHV55"/>
      <c r="PHW55" s="80"/>
      <c r="PHX55"/>
      <c r="PHY55" s="80"/>
      <c r="PHZ55"/>
      <c r="PIA55" s="80"/>
      <c r="PIB55"/>
      <c r="PIC55" s="80"/>
      <c r="PID55"/>
      <c r="PIE55" s="80"/>
      <c r="PIF55"/>
      <c r="PIG55" s="80"/>
      <c r="PIH55"/>
      <c r="PII55" s="80"/>
      <c r="PIJ55"/>
      <c r="PIK55" s="80"/>
      <c r="PIL55"/>
      <c r="PIM55" s="80"/>
      <c r="PIN55"/>
      <c r="PIO55" s="80"/>
      <c r="PIP55"/>
      <c r="PIQ55" s="80"/>
      <c r="PIR55"/>
      <c r="PIS55" s="80"/>
      <c r="PIT55"/>
      <c r="PIU55" s="80"/>
      <c r="PIV55"/>
      <c r="PIW55" s="80"/>
      <c r="PIX55"/>
      <c r="PIY55" s="80"/>
      <c r="PIZ55"/>
      <c r="PJA55" s="80"/>
      <c r="PJB55"/>
      <c r="PJC55" s="80"/>
      <c r="PJD55"/>
      <c r="PJE55" s="80"/>
      <c r="PJF55"/>
      <c r="PJG55" s="80"/>
      <c r="PJH55"/>
      <c r="PJI55" s="80"/>
      <c r="PJJ55"/>
      <c r="PJK55" s="80"/>
      <c r="PJL55"/>
      <c r="PJM55" s="80"/>
      <c r="PJN55"/>
      <c r="PJO55" s="80"/>
      <c r="PJP55"/>
      <c r="PJQ55" s="80"/>
      <c r="PJR55"/>
      <c r="PJS55" s="80"/>
      <c r="PJT55"/>
      <c r="PJU55" s="80"/>
      <c r="PJV55"/>
      <c r="PJW55" s="80"/>
      <c r="PJX55"/>
      <c r="PJY55" s="80"/>
      <c r="PJZ55"/>
      <c r="PKA55" s="80"/>
      <c r="PKB55"/>
      <c r="PKC55" s="80"/>
      <c r="PKD55"/>
      <c r="PKE55" s="80"/>
      <c r="PKF55"/>
      <c r="PKG55" s="80"/>
      <c r="PKH55"/>
      <c r="PKI55" s="80"/>
      <c r="PKJ55"/>
      <c r="PKK55" s="80"/>
      <c r="PKL55"/>
      <c r="PKM55" s="80"/>
      <c r="PKN55"/>
      <c r="PKO55" s="80"/>
      <c r="PKP55"/>
      <c r="PKQ55" s="80"/>
      <c r="PKR55"/>
      <c r="PKS55" s="80"/>
      <c r="PKT55"/>
      <c r="PKU55" s="80"/>
      <c r="PKV55"/>
      <c r="PKW55" s="80"/>
      <c r="PKX55"/>
      <c r="PKY55" s="80"/>
      <c r="PKZ55"/>
      <c r="PLA55" s="80"/>
      <c r="PLB55"/>
      <c r="PLC55" s="80"/>
      <c r="PLD55"/>
      <c r="PLE55" s="80"/>
      <c r="PLF55"/>
      <c r="PLG55" s="80"/>
      <c r="PLH55"/>
      <c r="PLI55" s="80"/>
      <c r="PLJ55"/>
      <c r="PLK55" s="80"/>
      <c r="PLL55"/>
      <c r="PLM55" s="80"/>
      <c r="PLN55"/>
      <c r="PLO55" s="80"/>
      <c r="PLP55"/>
      <c r="PLQ55" s="80"/>
      <c r="PLR55"/>
      <c r="PLS55" s="80"/>
      <c r="PLT55"/>
      <c r="PLU55" s="80"/>
      <c r="PLV55"/>
      <c r="PLW55" s="80"/>
      <c r="PLX55"/>
      <c r="PLY55" s="80"/>
      <c r="PLZ55"/>
      <c r="PMA55" s="80"/>
      <c r="PMB55"/>
      <c r="PMC55" s="80"/>
      <c r="PMD55"/>
      <c r="PME55" s="80"/>
      <c r="PMF55"/>
      <c r="PMG55" s="80"/>
      <c r="PMH55"/>
      <c r="PMI55" s="80"/>
      <c r="PMJ55"/>
      <c r="PMK55" s="80"/>
      <c r="PML55"/>
      <c r="PMM55" s="80"/>
      <c r="PMN55"/>
      <c r="PMO55" s="80"/>
      <c r="PMP55"/>
      <c r="PMQ55" s="80"/>
      <c r="PMR55"/>
      <c r="PMS55" s="80"/>
      <c r="PMT55"/>
      <c r="PMU55" s="80"/>
      <c r="PMV55"/>
      <c r="PMW55" s="80"/>
      <c r="PMX55"/>
      <c r="PMY55" s="80"/>
      <c r="PMZ55"/>
      <c r="PNA55" s="80"/>
      <c r="PNB55"/>
      <c r="PNC55" s="80"/>
      <c r="PND55"/>
      <c r="PNE55" s="80"/>
      <c r="PNF55"/>
      <c r="PNG55" s="80"/>
      <c r="PNH55"/>
      <c r="PNI55" s="80"/>
      <c r="PNJ55"/>
      <c r="PNK55" s="80"/>
      <c r="PNL55"/>
      <c r="PNM55" s="80"/>
      <c r="PNN55"/>
      <c r="PNO55" s="80"/>
      <c r="PNP55"/>
      <c r="PNQ55" s="80"/>
      <c r="PNR55"/>
      <c r="PNS55" s="80"/>
      <c r="PNT55"/>
      <c r="PNU55" s="80"/>
      <c r="PNV55"/>
      <c r="PNW55" s="80"/>
      <c r="PNX55"/>
      <c r="PNY55" s="80"/>
      <c r="PNZ55"/>
      <c r="POA55" s="80"/>
      <c r="POB55"/>
      <c r="POC55" s="80"/>
      <c r="POD55"/>
      <c r="POE55" s="80"/>
      <c r="POF55"/>
      <c r="POG55" s="80"/>
      <c r="POH55"/>
      <c r="POI55" s="80"/>
      <c r="POJ55"/>
      <c r="POK55" s="80"/>
      <c r="POL55"/>
      <c r="POM55" s="80"/>
      <c r="PON55"/>
      <c r="POO55" s="80"/>
      <c r="POP55"/>
      <c r="POQ55" s="80"/>
      <c r="POR55"/>
      <c r="POS55" s="80"/>
      <c r="POT55"/>
      <c r="POU55" s="80"/>
      <c r="POV55"/>
      <c r="POW55" s="80"/>
      <c r="POX55"/>
      <c r="POY55" s="80"/>
      <c r="POZ55"/>
      <c r="PPA55" s="80"/>
      <c r="PPB55"/>
      <c r="PPC55" s="80"/>
      <c r="PPD55"/>
      <c r="PPE55" s="80"/>
      <c r="PPF55"/>
      <c r="PPG55" s="80"/>
      <c r="PPH55"/>
      <c r="PPI55" s="80"/>
      <c r="PPJ55"/>
      <c r="PPK55" s="80"/>
      <c r="PPL55"/>
      <c r="PPM55" s="80"/>
      <c r="PPN55"/>
      <c r="PPO55" s="80"/>
      <c r="PPP55"/>
      <c r="PPQ55" s="80"/>
      <c r="PPR55"/>
      <c r="PPS55" s="80"/>
      <c r="PPT55"/>
      <c r="PPU55" s="80"/>
      <c r="PPV55"/>
      <c r="PPW55" s="80"/>
      <c r="PPX55"/>
      <c r="PPY55" s="80"/>
      <c r="PPZ55"/>
      <c r="PQA55" s="80"/>
      <c r="PQB55"/>
      <c r="PQC55" s="80"/>
      <c r="PQD55"/>
      <c r="PQE55" s="80"/>
      <c r="PQF55"/>
      <c r="PQG55" s="80"/>
      <c r="PQH55"/>
      <c r="PQI55" s="80"/>
      <c r="PQJ55"/>
      <c r="PQK55" s="80"/>
      <c r="PQL55"/>
      <c r="PQM55" s="80"/>
      <c r="PQN55"/>
      <c r="PQO55" s="80"/>
      <c r="PQP55"/>
      <c r="PQQ55" s="80"/>
      <c r="PQR55"/>
      <c r="PQS55" s="80"/>
      <c r="PQT55"/>
      <c r="PQU55" s="80"/>
      <c r="PQV55"/>
      <c r="PQW55" s="80"/>
      <c r="PQX55"/>
      <c r="PQY55" s="80"/>
      <c r="PQZ55"/>
      <c r="PRA55" s="80"/>
      <c r="PRB55"/>
      <c r="PRC55" s="80"/>
      <c r="PRD55"/>
      <c r="PRE55" s="80"/>
      <c r="PRF55"/>
      <c r="PRG55" s="80"/>
      <c r="PRH55"/>
      <c r="PRI55" s="80"/>
      <c r="PRJ55"/>
      <c r="PRK55" s="80"/>
      <c r="PRL55"/>
      <c r="PRM55" s="80"/>
      <c r="PRN55"/>
      <c r="PRO55" s="80"/>
      <c r="PRP55"/>
      <c r="PRQ55" s="80"/>
      <c r="PRR55"/>
      <c r="PRS55" s="80"/>
      <c r="PRT55"/>
      <c r="PRU55" s="80"/>
      <c r="PRV55"/>
      <c r="PRW55" s="80"/>
      <c r="PRX55"/>
      <c r="PRY55" s="80"/>
      <c r="PRZ55"/>
      <c r="PSA55" s="80"/>
      <c r="PSB55"/>
      <c r="PSC55" s="80"/>
      <c r="PSD55"/>
      <c r="PSE55" s="80"/>
      <c r="PSF55"/>
      <c r="PSG55" s="80"/>
      <c r="PSH55"/>
      <c r="PSI55" s="80"/>
      <c r="PSJ55"/>
      <c r="PSK55" s="80"/>
      <c r="PSL55"/>
      <c r="PSM55" s="80"/>
      <c r="PSN55"/>
      <c r="PSO55" s="80"/>
      <c r="PSP55"/>
      <c r="PSQ55" s="80"/>
      <c r="PSR55"/>
      <c r="PSS55" s="80"/>
      <c r="PST55"/>
      <c r="PSU55" s="80"/>
      <c r="PSV55"/>
      <c r="PSW55" s="80"/>
      <c r="PSX55"/>
      <c r="PSY55" s="80"/>
      <c r="PSZ55"/>
      <c r="PTA55" s="80"/>
      <c r="PTB55"/>
      <c r="PTC55" s="80"/>
      <c r="PTD55"/>
      <c r="PTE55" s="80"/>
      <c r="PTF55"/>
      <c r="PTG55" s="80"/>
      <c r="PTH55"/>
      <c r="PTI55" s="80"/>
      <c r="PTJ55"/>
      <c r="PTK55" s="80"/>
      <c r="PTL55"/>
      <c r="PTM55" s="80"/>
      <c r="PTN55"/>
      <c r="PTO55" s="80"/>
      <c r="PTP55"/>
      <c r="PTQ55" s="80"/>
      <c r="PTR55"/>
      <c r="PTS55" s="80"/>
      <c r="PTT55"/>
      <c r="PTU55" s="80"/>
      <c r="PTV55"/>
      <c r="PTW55" s="80"/>
      <c r="PTX55"/>
      <c r="PTY55" s="80"/>
      <c r="PTZ55"/>
      <c r="PUA55" s="80"/>
      <c r="PUB55"/>
      <c r="PUC55" s="80"/>
      <c r="PUD55"/>
      <c r="PUE55" s="80"/>
      <c r="PUF55"/>
      <c r="PUG55" s="80"/>
      <c r="PUH55"/>
      <c r="PUI55" s="80"/>
      <c r="PUJ55"/>
      <c r="PUK55" s="80"/>
      <c r="PUL55"/>
      <c r="PUM55" s="80"/>
      <c r="PUN55"/>
      <c r="PUO55" s="80"/>
      <c r="PUP55"/>
      <c r="PUQ55" s="80"/>
      <c r="PUR55"/>
      <c r="PUS55" s="80"/>
      <c r="PUT55"/>
      <c r="PUU55" s="80"/>
      <c r="PUV55"/>
      <c r="PUW55" s="80"/>
      <c r="PUX55"/>
      <c r="PUY55" s="80"/>
      <c r="PUZ55"/>
      <c r="PVA55" s="80"/>
      <c r="PVB55"/>
      <c r="PVC55" s="80"/>
      <c r="PVD55"/>
      <c r="PVE55" s="80"/>
      <c r="PVF55"/>
      <c r="PVG55" s="80"/>
      <c r="PVH55"/>
      <c r="PVI55" s="80"/>
      <c r="PVJ55"/>
      <c r="PVK55" s="80"/>
      <c r="PVL55"/>
      <c r="PVM55" s="80"/>
      <c r="PVN55"/>
      <c r="PVO55" s="80"/>
      <c r="PVP55"/>
      <c r="PVQ55" s="80"/>
      <c r="PVR55"/>
      <c r="PVS55" s="80"/>
      <c r="PVT55"/>
      <c r="PVU55" s="80"/>
      <c r="PVV55"/>
      <c r="PVW55" s="80"/>
      <c r="PVX55"/>
      <c r="PVY55" s="80"/>
      <c r="PVZ55"/>
      <c r="PWA55" s="80"/>
      <c r="PWB55"/>
      <c r="PWC55" s="80"/>
      <c r="PWD55"/>
      <c r="PWE55" s="80"/>
      <c r="PWF55"/>
      <c r="PWG55" s="80"/>
      <c r="PWH55"/>
      <c r="PWI55" s="80"/>
      <c r="PWJ55"/>
      <c r="PWK55" s="80"/>
      <c r="PWL55"/>
      <c r="PWM55" s="80"/>
      <c r="PWN55"/>
      <c r="PWO55" s="80"/>
      <c r="PWP55"/>
      <c r="PWQ55" s="80"/>
      <c r="PWR55"/>
      <c r="PWS55" s="80"/>
      <c r="PWT55"/>
      <c r="PWU55" s="80"/>
      <c r="PWV55"/>
      <c r="PWW55" s="80"/>
      <c r="PWX55"/>
      <c r="PWY55" s="80"/>
      <c r="PWZ55"/>
      <c r="PXA55" s="80"/>
      <c r="PXB55"/>
      <c r="PXC55" s="80"/>
      <c r="PXD55"/>
      <c r="PXE55" s="80"/>
      <c r="PXF55"/>
      <c r="PXG55" s="80"/>
      <c r="PXH55"/>
      <c r="PXI55" s="80"/>
      <c r="PXJ55"/>
      <c r="PXK55" s="80"/>
      <c r="PXL55"/>
      <c r="PXM55" s="80"/>
      <c r="PXN55"/>
      <c r="PXO55" s="80"/>
      <c r="PXP55"/>
      <c r="PXQ55" s="80"/>
      <c r="PXR55"/>
      <c r="PXS55" s="80"/>
      <c r="PXT55"/>
      <c r="PXU55" s="80"/>
      <c r="PXV55"/>
      <c r="PXW55" s="80"/>
      <c r="PXX55"/>
      <c r="PXY55" s="80"/>
      <c r="PXZ55"/>
      <c r="PYA55" s="80"/>
      <c r="PYB55"/>
      <c r="PYC55" s="80"/>
      <c r="PYD55"/>
      <c r="PYE55" s="80"/>
      <c r="PYF55"/>
      <c r="PYG55" s="80"/>
      <c r="PYH55"/>
      <c r="PYI55" s="80"/>
      <c r="PYJ55"/>
      <c r="PYK55" s="80"/>
      <c r="PYL55"/>
      <c r="PYM55" s="80"/>
      <c r="PYN55"/>
      <c r="PYO55" s="80"/>
      <c r="PYP55"/>
      <c r="PYQ55" s="80"/>
      <c r="PYR55"/>
      <c r="PYS55" s="80"/>
      <c r="PYT55"/>
      <c r="PYU55" s="80"/>
      <c r="PYV55"/>
      <c r="PYW55" s="80"/>
      <c r="PYX55"/>
      <c r="PYY55" s="80"/>
      <c r="PYZ55"/>
      <c r="PZA55" s="80"/>
      <c r="PZB55"/>
      <c r="PZC55" s="80"/>
      <c r="PZD55"/>
      <c r="PZE55" s="80"/>
      <c r="PZF55"/>
      <c r="PZG55" s="80"/>
      <c r="PZH55"/>
      <c r="PZI55" s="80"/>
      <c r="PZJ55"/>
      <c r="PZK55" s="80"/>
      <c r="PZL55"/>
      <c r="PZM55" s="80"/>
      <c r="PZN55"/>
      <c r="PZO55" s="80"/>
      <c r="PZP55"/>
      <c r="PZQ55" s="80"/>
      <c r="PZR55"/>
      <c r="PZS55" s="80"/>
      <c r="PZT55"/>
      <c r="PZU55" s="80"/>
      <c r="PZV55"/>
      <c r="PZW55" s="80"/>
      <c r="PZX55"/>
      <c r="PZY55" s="80"/>
      <c r="PZZ55"/>
      <c r="QAA55" s="80"/>
      <c r="QAB55"/>
      <c r="QAC55" s="80"/>
      <c r="QAD55"/>
      <c r="QAE55" s="80"/>
      <c r="QAF55"/>
      <c r="QAG55" s="80"/>
      <c r="QAH55"/>
      <c r="QAI55" s="80"/>
      <c r="QAJ55"/>
      <c r="QAK55" s="80"/>
      <c r="QAL55"/>
      <c r="QAM55" s="80"/>
      <c r="QAN55"/>
      <c r="QAO55" s="80"/>
      <c r="QAP55"/>
      <c r="QAQ55" s="80"/>
      <c r="QAR55"/>
      <c r="QAS55" s="80"/>
      <c r="QAT55"/>
      <c r="QAU55" s="80"/>
      <c r="QAV55"/>
      <c r="QAW55" s="80"/>
      <c r="QAX55"/>
      <c r="QAY55" s="80"/>
      <c r="QAZ55"/>
      <c r="QBA55" s="80"/>
      <c r="QBB55"/>
      <c r="QBC55" s="80"/>
      <c r="QBD55"/>
      <c r="QBE55" s="80"/>
      <c r="QBF55"/>
      <c r="QBG55" s="80"/>
      <c r="QBH55"/>
      <c r="QBI55" s="80"/>
      <c r="QBJ55"/>
      <c r="QBK55" s="80"/>
      <c r="QBL55"/>
      <c r="QBM55" s="80"/>
      <c r="QBN55"/>
      <c r="QBO55" s="80"/>
      <c r="QBP55"/>
      <c r="QBQ55" s="80"/>
      <c r="QBR55"/>
      <c r="QBS55" s="80"/>
      <c r="QBT55"/>
      <c r="QBU55" s="80"/>
      <c r="QBV55"/>
      <c r="QBW55" s="80"/>
      <c r="QBX55"/>
      <c r="QBY55" s="80"/>
      <c r="QBZ55"/>
      <c r="QCA55" s="80"/>
      <c r="QCB55"/>
      <c r="QCC55" s="80"/>
      <c r="QCD55"/>
      <c r="QCE55" s="80"/>
      <c r="QCF55"/>
      <c r="QCG55" s="80"/>
      <c r="QCH55"/>
      <c r="QCI55" s="80"/>
      <c r="QCJ55"/>
      <c r="QCK55" s="80"/>
      <c r="QCL55"/>
      <c r="QCM55" s="80"/>
      <c r="QCN55"/>
      <c r="QCO55" s="80"/>
      <c r="QCP55"/>
      <c r="QCQ55" s="80"/>
      <c r="QCR55"/>
      <c r="QCS55" s="80"/>
      <c r="QCT55"/>
      <c r="QCU55" s="80"/>
      <c r="QCV55"/>
      <c r="QCW55" s="80"/>
      <c r="QCX55"/>
      <c r="QCY55" s="80"/>
      <c r="QCZ55"/>
      <c r="QDA55" s="80"/>
      <c r="QDB55"/>
      <c r="QDC55" s="80"/>
      <c r="QDD55"/>
      <c r="QDE55" s="80"/>
      <c r="QDF55"/>
      <c r="QDG55" s="80"/>
      <c r="QDH55"/>
      <c r="QDI55" s="80"/>
      <c r="QDJ55"/>
      <c r="QDK55" s="80"/>
      <c r="QDL55"/>
      <c r="QDM55" s="80"/>
      <c r="QDN55"/>
      <c r="QDO55" s="80"/>
      <c r="QDP55"/>
      <c r="QDQ55" s="80"/>
      <c r="QDR55"/>
      <c r="QDS55" s="80"/>
      <c r="QDT55"/>
      <c r="QDU55" s="80"/>
      <c r="QDV55"/>
      <c r="QDW55" s="80"/>
      <c r="QDX55"/>
      <c r="QDY55" s="80"/>
      <c r="QDZ55"/>
      <c r="QEA55" s="80"/>
      <c r="QEB55"/>
      <c r="QEC55" s="80"/>
      <c r="QED55"/>
      <c r="QEE55" s="80"/>
      <c r="QEF55"/>
      <c r="QEG55" s="80"/>
      <c r="QEH55"/>
      <c r="QEI55" s="80"/>
      <c r="QEJ55"/>
      <c r="QEK55" s="80"/>
      <c r="QEL55"/>
      <c r="QEM55" s="80"/>
      <c r="QEN55"/>
      <c r="QEO55" s="80"/>
      <c r="QEP55"/>
      <c r="QEQ55" s="80"/>
      <c r="QER55"/>
      <c r="QES55" s="80"/>
      <c r="QET55"/>
      <c r="QEU55" s="80"/>
      <c r="QEV55"/>
      <c r="QEW55" s="80"/>
      <c r="QEX55"/>
      <c r="QEY55" s="80"/>
      <c r="QEZ55"/>
      <c r="QFA55" s="80"/>
      <c r="QFB55"/>
      <c r="QFC55" s="80"/>
      <c r="QFD55"/>
      <c r="QFE55" s="80"/>
      <c r="QFF55"/>
      <c r="QFG55" s="80"/>
      <c r="QFH55"/>
      <c r="QFI55" s="80"/>
      <c r="QFJ55"/>
      <c r="QFK55" s="80"/>
      <c r="QFL55"/>
      <c r="QFM55" s="80"/>
      <c r="QFN55"/>
      <c r="QFO55" s="80"/>
      <c r="QFP55"/>
      <c r="QFQ55" s="80"/>
      <c r="QFR55"/>
      <c r="QFS55" s="80"/>
      <c r="QFT55"/>
      <c r="QFU55" s="80"/>
      <c r="QFV55"/>
      <c r="QFW55" s="80"/>
      <c r="QFX55"/>
      <c r="QFY55" s="80"/>
      <c r="QFZ55"/>
      <c r="QGA55" s="80"/>
      <c r="QGB55"/>
      <c r="QGC55" s="80"/>
      <c r="QGD55"/>
      <c r="QGE55" s="80"/>
      <c r="QGF55"/>
      <c r="QGG55" s="80"/>
      <c r="QGH55"/>
      <c r="QGI55" s="80"/>
      <c r="QGJ55"/>
      <c r="QGK55" s="80"/>
      <c r="QGL55"/>
      <c r="QGM55" s="80"/>
      <c r="QGN55"/>
      <c r="QGO55" s="80"/>
      <c r="QGP55"/>
      <c r="QGQ55" s="80"/>
      <c r="QGR55"/>
      <c r="QGS55" s="80"/>
      <c r="QGT55"/>
      <c r="QGU55" s="80"/>
      <c r="QGV55"/>
      <c r="QGW55" s="80"/>
      <c r="QGX55"/>
      <c r="QGY55" s="80"/>
      <c r="QGZ55"/>
      <c r="QHA55" s="80"/>
      <c r="QHB55"/>
      <c r="QHC55" s="80"/>
      <c r="QHD55"/>
      <c r="QHE55" s="80"/>
      <c r="QHF55"/>
      <c r="QHG55" s="80"/>
      <c r="QHH55"/>
      <c r="QHI55" s="80"/>
      <c r="QHJ55"/>
      <c r="QHK55" s="80"/>
      <c r="QHL55"/>
      <c r="QHM55" s="80"/>
      <c r="QHN55"/>
      <c r="QHO55" s="80"/>
      <c r="QHP55"/>
      <c r="QHQ55" s="80"/>
      <c r="QHR55"/>
      <c r="QHS55" s="80"/>
      <c r="QHT55"/>
      <c r="QHU55" s="80"/>
      <c r="QHV55"/>
      <c r="QHW55" s="80"/>
      <c r="QHX55"/>
      <c r="QHY55" s="80"/>
      <c r="QHZ55"/>
      <c r="QIA55" s="80"/>
      <c r="QIB55"/>
      <c r="QIC55" s="80"/>
      <c r="QID55"/>
      <c r="QIE55" s="80"/>
      <c r="QIF55"/>
      <c r="QIG55" s="80"/>
      <c r="QIH55"/>
      <c r="QII55" s="80"/>
      <c r="QIJ55"/>
      <c r="QIK55" s="80"/>
      <c r="QIL55"/>
      <c r="QIM55" s="80"/>
      <c r="QIN55"/>
      <c r="QIO55" s="80"/>
      <c r="QIP55"/>
      <c r="QIQ55" s="80"/>
      <c r="QIR55"/>
      <c r="QIS55" s="80"/>
      <c r="QIT55"/>
      <c r="QIU55" s="80"/>
      <c r="QIV55"/>
      <c r="QIW55" s="80"/>
      <c r="QIX55"/>
      <c r="QIY55" s="80"/>
      <c r="QIZ55"/>
      <c r="QJA55" s="80"/>
      <c r="QJB55"/>
      <c r="QJC55" s="80"/>
      <c r="QJD55"/>
      <c r="QJE55" s="80"/>
      <c r="QJF55"/>
      <c r="QJG55" s="80"/>
      <c r="QJH55"/>
      <c r="QJI55" s="80"/>
      <c r="QJJ55"/>
      <c r="QJK55" s="80"/>
      <c r="QJL55"/>
      <c r="QJM55" s="80"/>
      <c r="QJN55"/>
      <c r="QJO55" s="80"/>
      <c r="QJP55"/>
      <c r="QJQ55" s="80"/>
      <c r="QJR55"/>
      <c r="QJS55" s="80"/>
      <c r="QJT55"/>
      <c r="QJU55" s="80"/>
      <c r="QJV55"/>
      <c r="QJW55" s="80"/>
      <c r="QJX55"/>
      <c r="QJY55" s="80"/>
      <c r="QJZ55"/>
      <c r="QKA55" s="80"/>
      <c r="QKB55"/>
      <c r="QKC55" s="80"/>
      <c r="QKD55"/>
      <c r="QKE55" s="80"/>
      <c r="QKF55"/>
      <c r="QKG55" s="80"/>
      <c r="QKH55"/>
      <c r="QKI55" s="80"/>
      <c r="QKJ55"/>
      <c r="QKK55" s="80"/>
      <c r="QKL55"/>
      <c r="QKM55" s="80"/>
      <c r="QKN55"/>
      <c r="QKO55" s="80"/>
      <c r="QKP55"/>
      <c r="QKQ55" s="80"/>
      <c r="QKR55"/>
      <c r="QKS55" s="80"/>
      <c r="QKT55"/>
      <c r="QKU55" s="80"/>
      <c r="QKV55"/>
      <c r="QKW55" s="80"/>
      <c r="QKX55"/>
      <c r="QKY55" s="80"/>
      <c r="QKZ55"/>
      <c r="QLA55" s="80"/>
      <c r="QLB55"/>
      <c r="QLC55" s="80"/>
      <c r="QLD55"/>
      <c r="QLE55" s="80"/>
      <c r="QLF55"/>
      <c r="QLG55" s="80"/>
      <c r="QLH55"/>
      <c r="QLI55" s="80"/>
      <c r="QLJ55"/>
      <c r="QLK55" s="80"/>
      <c r="QLL55"/>
      <c r="QLM55" s="80"/>
      <c r="QLN55"/>
      <c r="QLO55" s="80"/>
      <c r="QLP55"/>
      <c r="QLQ55" s="80"/>
      <c r="QLR55"/>
      <c r="QLS55" s="80"/>
      <c r="QLT55"/>
      <c r="QLU55" s="80"/>
      <c r="QLV55"/>
      <c r="QLW55" s="80"/>
      <c r="QLX55"/>
      <c r="QLY55" s="80"/>
      <c r="QLZ55"/>
      <c r="QMA55" s="80"/>
      <c r="QMB55"/>
      <c r="QMC55" s="80"/>
      <c r="QMD55"/>
      <c r="QME55" s="80"/>
      <c r="QMF55"/>
      <c r="QMG55" s="80"/>
      <c r="QMH55"/>
      <c r="QMI55" s="80"/>
      <c r="QMJ55"/>
      <c r="QMK55" s="80"/>
      <c r="QML55"/>
      <c r="QMM55" s="80"/>
      <c r="QMN55"/>
      <c r="QMO55" s="80"/>
      <c r="QMP55"/>
      <c r="QMQ55" s="80"/>
      <c r="QMR55"/>
      <c r="QMS55" s="80"/>
      <c r="QMT55"/>
      <c r="QMU55" s="80"/>
      <c r="QMV55"/>
      <c r="QMW55" s="80"/>
      <c r="QMX55"/>
      <c r="QMY55" s="80"/>
      <c r="QMZ55"/>
      <c r="QNA55" s="80"/>
      <c r="QNB55"/>
      <c r="QNC55" s="80"/>
      <c r="QND55"/>
      <c r="QNE55" s="80"/>
      <c r="QNF55"/>
      <c r="QNG55" s="80"/>
      <c r="QNH55"/>
      <c r="QNI55" s="80"/>
      <c r="QNJ55"/>
      <c r="QNK55" s="80"/>
      <c r="QNL55"/>
      <c r="QNM55" s="80"/>
      <c r="QNN55"/>
      <c r="QNO55" s="80"/>
      <c r="QNP55"/>
      <c r="QNQ55" s="80"/>
      <c r="QNR55"/>
      <c r="QNS55" s="80"/>
      <c r="QNT55"/>
      <c r="QNU55" s="80"/>
      <c r="QNV55"/>
      <c r="QNW55" s="80"/>
      <c r="QNX55"/>
      <c r="QNY55" s="80"/>
      <c r="QNZ55"/>
      <c r="QOA55" s="80"/>
      <c r="QOB55"/>
      <c r="QOC55" s="80"/>
      <c r="QOD55"/>
      <c r="QOE55" s="80"/>
      <c r="QOF55"/>
      <c r="QOG55" s="80"/>
      <c r="QOH55"/>
      <c r="QOI55" s="80"/>
      <c r="QOJ55"/>
      <c r="QOK55" s="80"/>
      <c r="QOL55"/>
      <c r="QOM55" s="80"/>
      <c r="QON55"/>
      <c r="QOO55" s="80"/>
      <c r="QOP55"/>
      <c r="QOQ55" s="80"/>
      <c r="QOR55"/>
      <c r="QOS55" s="80"/>
      <c r="QOT55"/>
      <c r="QOU55" s="80"/>
      <c r="QOV55"/>
      <c r="QOW55" s="80"/>
      <c r="QOX55"/>
      <c r="QOY55" s="80"/>
      <c r="QOZ55"/>
      <c r="QPA55" s="80"/>
      <c r="QPB55"/>
      <c r="QPC55" s="80"/>
      <c r="QPD55"/>
      <c r="QPE55" s="80"/>
      <c r="QPF55"/>
      <c r="QPG55" s="80"/>
      <c r="QPH55"/>
      <c r="QPI55" s="80"/>
      <c r="QPJ55"/>
      <c r="QPK55" s="80"/>
      <c r="QPL55"/>
      <c r="QPM55" s="80"/>
      <c r="QPN55"/>
      <c r="QPO55" s="80"/>
      <c r="QPP55"/>
      <c r="QPQ55" s="80"/>
      <c r="QPR55"/>
      <c r="QPS55" s="80"/>
      <c r="QPT55"/>
      <c r="QPU55" s="80"/>
      <c r="QPV55"/>
      <c r="QPW55" s="80"/>
      <c r="QPX55"/>
      <c r="QPY55" s="80"/>
      <c r="QPZ55"/>
      <c r="QQA55" s="80"/>
      <c r="QQB55"/>
      <c r="QQC55" s="80"/>
      <c r="QQD55"/>
      <c r="QQE55" s="80"/>
      <c r="QQF55"/>
      <c r="QQG55" s="80"/>
      <c r="QQH55"/>
      <c r="QQI55" s="80"/>
      <c r="QQJ55"/>
      <c r="QQK55" s="80"/>
      <c r="QQL55"/>
      <c r="QQM55" s="80"/>
      <c r="QQN55"/>
      <c r="QQO55" s="80"/>
      <c r="QQP55"/>
      <c r="QQQ55" s="80"/>
      <c r="QQR55"/>
      <c r="QQS55" s="80"/>
      <c r="QQT55"/>
      <c r="QQU55" s="80"/>
      <c r="QQV55"/>
      <c r="QQW55" s="80"/>
      <c r="QQX55"/>
      <c r="QQY55" s="80"/>
      <c r="QQZ55"/>
      <c r="QRA55" s="80"/>
      <c r="QRB55"/>
      <c r="QRC55" s="80"/>
      <c r="QRD55"/>
      <c r="QRE55" s="80"/>
      <c r="QRF55"/>
      <c r="QRG55" s="80"/>
      <c r="QRH55"/>
      <c r="QRI55" s="80"/>
      <c r="QRJ55"/>
      <c r="QRK55" s="80"/>
      <c r="QRL55"/>
      <c r="QRM55" s="80"/>
      <c r="QRN55"/>
      <c r="QRO55" s="80"/>
      <c r="QRP55"/>
      <c r="QRQ55" s="80"/>
      <c r="QRR55"/>
      <c r="QRS55" s="80"/>
      <c r="QRT55"/>
      <c r="QRU55" s="80"/>
      <c r="QRV55"/>
      <c r="QRW55" s="80"/>
      <c r="QRX55"/>
      <c r="QRY55" s="80"/>
      <c r="QRZ55"/>
      <c r="QSA55" s="80"/>
      <c r="QSB55"/>
      <c r="QSC55" s="80"/>
      <c r="QSD55"/>
      <c r="QSE55" s="80"/>
      <c r="QSF55"/>
      <c r="QSG55" s="80"/>
      <c r="QSH55"/>
      <c r="QSI55" s="80"/>
      <c r="QSJ55"/>
      <c r="QSK55" s="80"/>
      <c r="QSL55"/>
      <c r="QSM55" s="80"/>
      <c r="QSN55"/>
      <c r="QSO55" s="80"/>
      <c r="QSP55"/>
      <c r="QSQ55" s="80"/>
      <c r="QSR55"/>
      <c r="QSS55" s="80"/>
      <c r="QST55"/>
      <c r="QSU55" s="80"/>
      <c r="QSV55"/>
      <c r="QSW55" s="80"/>
      <c r="QSX55"/>
      <c r="QSY55" s="80"/>
      <c r="QSZ55"/>
      <c r="QTA55" s="80"/>
      <c r="QTB55"/>
      <c r="QTC55" s="80"/>
      <c r="QTD55"/>
      <c r="QTE55" s="80"/>
      <c r="QTF55"/>
      <c r="QTG55" s="80"/>
      <c r="QTH55"/>
      <c r="QTI55" s="80"/>
      <c r="QTJ55"/>
      <c r="QTK55" s="80"/>
      <c r="QTL55"/>
      <c r="QTM55" s="80"/>
      <c r="QTN55"/>
      <c r="QTO55" s="80"/>
      <c r="QTP55"/>
      <c r="QTQ55" s="80"/>
      <c r="QTR55"/>
      <c r="QTS55" s="80"/>
      <c r="QTT55"/>
      <c r="QTU55" s="80"/>
      <c r="QTV55"/>
      <c r="QTW55" s="80"/>
      <c r="QTX55"/>
      <c r="QTY55" s="80"/>
      <c r="QTZ55"/>
      <c r="QUA55" s="80"/>
      <c r="QUB55"/>
      <c r="QUC55" s="80"/>
      <c r="QUD55"/>
      <c r="QUE55" s="80"/>
      <c r="QUF55"/>
      <c r="QUG55" s="80"/>
      <c r="QUH55"/>
      <c r="QUI55" s="80"/>
      <c r="QUJ55"/>
      <c r="QUK55" s="80"/>
      <c r="QUL55"/>
      <c r="QUM55" s="80"/>
      <c r="QUN55"/>
      <c r="QUO55" s="80"/>
      <c r="QUP55"/>
      <c r="QUQ55" s="80"/>
      <c r="QUR55"/>
      <c r="QUS55" s="80"/>
      <c r="QUT55"/>
      <c r="QUU55" s="80"/>
      <c r="QUV55"/>
      <c r="QUW55" s="80"/>
      <c r="QUX55"/>
      <c r="QUY55" s="80"/>
      <c r="QUZ55"/>
      <c r="QVA55" s="80"/>
      <c r="QVB55"/>
      <c r="QVC55" s="80"/>
      <c r="QVD55"/>
      <c r="QVE55" s="80"/>
      <c r="QVF55"/>
      <c r="QVG55" s="80"/>
      <c r="QVH55"/>
      <c r="QVI55" s="80"/>
      <c r="QVJ55"/>
      <c r="QVK55" s="80"/>
      <c r="QVL55"/>
      <c r="QVM55" s="80"/>
      <c r="QVN55"/>
      <c r="QVO55" s="80"/>
      <c r="QVP55"/>
      <c r="QVQ55" s="80"/>
      <c r="QVR55"/>
      <c r="QVS55" s="80"/>
      <c r="QVT55"/>
      <c r="QVU55" s="80"/>
      <c r="QVV55"/>
      <c r="QVW55" s="80"/>
      <c r="QVX55"/>
      <c r="QVY55" s="80"/>
      <c r="QVZ55"/>
      <c r="QWA55" s="80"/>
      <c r="QWB55"/>
      <c r="QWC55" s="80"/>
      <c r="QWD55"/>
      <c r="QWE55" s="80"/>
      <c r="QWF55"/>
      <c r="QWG55" s="80"/>
      <c r="QWH55"/>
      <c r="QWI55" s="80"/>
      <c r="QWJ55"/>
      <c r="QWK55" s="80"/>
      <c r="QWL55"/>
      <c r="QWM55" s="80"/>
      <c r="QWN55"/>
      <c r="QWO55" s="80"/>
      <c r="QWP55"/>
      <c r="QWQ55" s="80"/>
      <c r="QWR55"/>
      <c r="QWS55" s="80"/>
      <c r="QWT55"/>
      <c r="QWU55" s="80"/>
      <c r="QWV55"/>
      <c r="QWW55" s="80"/>
      <c r="QWX55"/>
      <c r="QWY55" s="80"/>
      <c r="QWZ55"/>
      <c r="QXA55" s="80"/>
      <c r="QXB55"/>
      <c r="QXC55" s="80"/>
      <c r="QXD55"/>
      <c r="QXE55" s="80"/>
      <c r="QXF55"/>
      <c r="QXG55" s="80"/>
      <c r="QXH55"/>
      <c r="QXI55" s="80"/>
      <c r="QXJ55"/>
      <c r="QXK55" s="80"/>
      <c r="QXL55"/>
      <c r="QXM55" s="80"/>
      <c r="QXN55"/>
      <c r="QXO55" s="80"/>
      <c r="QXP55"/>
      <c r="QXQ55" s="80"/>
      <c r="QXR55"/>
      <c r="QXS55" s="80"/>
      <c r="QXT55"/>
      <c r="QXU55" s="80"/>
      <c r="QXV55"/>
      <c r="QXW55" s="80"/>
      <c r="QXX55"/>
      <c r="QXY55" s="80"/>
      <c r="QXZ55"/>
      <c r="QYA55" s="80"/>
      <c r="QYB55"/>
      <c r="QYC55" s="80"/>
      <c r="QYD55"/>
      <c r="QYE55" s="80"/>
      <c r="QYF55"/>
      <c r="QYG55" s="80"/>
      <c r="QYH55"/>
      <c r="QYI55" s="80"/>
      <c r="QYJ55"/>
      <c r="QYK55" s="80"/>
      <c r="QYL55"/>
      <c r="QYM55" s="80"/>
      <c r="QYN55"/>
      <c r="QYO55" s="80"/>
      <c r="QYP55"/>
      <c r="QYQ55" s="80"/>
      <c r="QYR55"/>
      <c r="QYS55" s="80"/>
      <c r="QYT55"/>
      <c r="QYU55" s="80"/>
      <c r="QYV55"/>
      <c r="QYW55" s="80"/>
      <c r="QYX55"/>
      <c r="QYY55" s="80"/>
      <c r="QYZ55"/>
      <c r="QZA55" s="80"/>
      <c r="QZB55"/>
      <c r="QZC55" s="80"/>
      <c r="QZD55"/>
      <c r="QZE55" s="80"/>
      <c r="QZF55"/>
      <c r="QZG55" s="80"/>
      <c r="QZH55"/>
      <c r="QZI55" s="80"/>
      <c r="QZJ55"/>
      <c r="QZK55" s="80"/>
      <c r="QZL55"/>
      <c r="QZM55" s="80"/>
      <c r="QZN55"/>
      <c r="QZO55" s="80"/>
      <c r="QZP55"/>
      <c r="QZQ55" s="80"/>
      <c r="QZR55"/>
      <c r="QZS55" s="80"/>
      <c r="QZT55"/>
      <c r="QZU55" s="80"/>
      <c r="QZV55"/>
      <c r="QZW55" s="80"/>
      <c r="QZX55"/>
      <c r="QZY55" s="80"/>
      <c r="QZZ55"/>
      <c r="RAA55" s="80"/>
      <c r="RAB55"/>
      <c r="RAC55" s="80"/>
      <c r="RAD55"/>
      <c r="RAE55" s="80"/>
      <c r="RAF55"/>
      <c r="RAG55" s="80"/>
      <c r="RAH55"/>
      <c r="RAI55" s="80"/>
      <c r="RAJ55"/>
      <c r="RAK55" s="80"/>
      <c r="RAL55"/>
      <c r="RAM55" s="80"/>
      <c r="RAN55"/>
      <c r="RAO55" s="80"/>
      <c r="RAP55"/>
      <c r="RAQ55" s="80"/>
      <c r="RAR55"/>
      <c r="RAS55" s="80"/>
      <c r="RAT55"/>
      <c r="RAU55" s="80"/>
      <c r="RAV55"/>
      <c r="RAW55" s="80"/>
      <c r="RAX55"/>
      <c r="RAY55" s="80"/>
      <c r="RAZ55"/>
      <c r="RBA55" s="80"/>
      <c r="RBB55"/>
      <c r="RBC55" s="80"/>
      <c r="RBD55"/>
      <c r="RBE55" s="80"/>
      <c r="RBF55"/>
      <c r="RBG55" s="80"/>
      <c r="RBH55"/>
      <c r="RBI55" s="80"/>
      <c r="RBJ55"/>
      <c r="RBK55" s="80"/>
      <c r="RBL55"/>
      <c r="RBM55" s="80"/>
      <c r="RBN55"/>
      <c r="RBO55" s="80"/>
      <c r="RBP55"/>
      <c r="RBQ55" s="80"/>
      <c r="RBR55"/>
      <c r="RBS55" s="80"/>
      <c r="RBT55"/>
      <c r="RBU55" s="80"/>
      <c r="RBV55"/>
      <c r="RBW55" s="80"/>
      <c r="RBX55"/>
      <c r="RBY55" s="80"/>
      <c r="RBZ55"/>
      <c r="RCA55" s="80"/>
      <c r="RCB55"/>
      <c r="RCC55" s="80"/>
      <c r="RCD55"/>
      <c r="RCE55" s="80"/>
      <c r="RCF55"/>
      <c r="RCG55" s="80"/>
      <c r="RCH55"/>
      <c r="RCI55" s="80"/>
      <c r="RCJ55"/>
      <c r="RCK55" s="80"/>
      <c r="RCL55"/>
      <c r="RCM55" s="80"/>
      <c r="RCN55"/>
      <c r="RCO55" s="80"/>
      <c r="RCP55"/>
      <c r="RCQ55" s="80"/>
      <c r="RCR55"/>
      <c r="RCS55" s="80"/>
      <c r="RCT55"/>
      <c r="RCU55" s="80"/>
      <c r="RCV55"/>
      <c r="RCW55" s="80"/>
      <c r="RCX55"/>
      <c r="RCY55" s="80"/>
      <c r="RCZ55"/>
      <c r="RDA55" s="80"/>
      <c r="RDB55"/>
      <c r="RDC55" s="80"/>
      <c r="RDD55"/>
      <c r="RDE55" s="80"/>
      <c r="RDF55"/>
      <c r="RDG55" s="80"/>
      <c r="RDH55"/>
      <c r="RDI55" s="80"/>
      <c r="RDJ55"/>
      <c r="RDK55" s="80"/>
      <c r="RDL55"/>
      <c r="RDM55" s="80"/>
      <c r="RDN55"/>
      <c r="RDO55" s="80"/>
      <c r="RDP55"/>
      <c r="RDQ55" s="80"/>
      <c r="RDR55"/>
      <c r="RDS55" s="80"/>
      <c r="RDT55"/>
      <c r="RDU55" s="80"/>
      <c r="RDV55"/>
      <c r="RDW55" s="80"/>
      <c r="RDX55"/>
      <c r="RDY55" s="80"/>
      <c r="RDZ55"/>
      <c r="REA55" s="80"/>
      <c r="REB55"/>
      <c r="REC55" s="80"/>
      <c r="RED55"/>
      <c r="REE55" s="80"/>
      <c r="REF55"/>
      <c r="REG55" s="80"/>
      <c r="REH55"/>
      <c r="REI55" s="80"/>
      <c r="REJ55"/>
      <c r="REK55" s="80"/>
      <c r="REL55"/>
      <c r="REM55" s="80"/>
      <c r="REN55"/>
      <c r="REO55" s="80"/>
      <c r="REP55"/>
      <c r="REQ55" s="80"/>
      <c r="RER55"/>
      <c r="RES55" s="80"/>
      <c r="RET55"/>
      <c r="REU55" s="80"/>
      <c r="REV55"/>
      <c r="REW55" s="80"/>
      <c r="REX55"/>
      <c r="REY55" s="80"/>
      <c r="REZ55"/>
      <c r="RFA55" s="80"/>
      <c r="RFB55"/>
      <c r="RFC55" s="80"/>
      <c r="RFD55"/>
      <c r="RFE55" s="80"/>
      <c r="RFF55"/>
      <c r="RFG55" s="80"/>
      <c r="RFH55"/>
      <c r="RFI55" s="80"/>
      <c r="RFJ55"/>
      <c r="RFK55" s="80"/>
      <c r="RFL55"/>
      <c r="RFM55" s="80"/>
      <c r="RFN55"/>
      <c r="RFO55" s="80"/>
      <c r="RFP55"/>
      <c r="RFQ55" s="80"/>
      <c r="RFR55"/>
      <c r="RFS55" s="80"/>
      <c r="RFT55"/>
      <c r="RFU55" s="80"/>
      <c r="RFV55"/>
      <c r="RFW55" s="80"/>
      <c r="RFX55"/>
      <c r="RFY55" s="80"/>
      <c r="RFZ55"/>
      <c r="RGA55" s="80"/>
      <c r="RGB55"/>
      <c r="RGC55" s="80"/>
      <c r="RGD55"/>
      <c r="RGE55" s="80"/>
      <c r="RGF55"/>
      <c r="RGG55" s="80"/>
      <c r="RGH55"/>
      <c r="RGI55" s="80"/>
      <c r="RGJ55"/>
      <c r="RGK55" s="80"/>
      <c r="RGL55"/>
      <c r="RGM55" s="80"/>
      <c r="RGN55"/>
      <c r="RGO55" s="80"/>
      <c r="RGP55"/>
      <c r="RGQ55" s="80"/>
      <c r="RGR55"/>
      <c r="RGS55" s="80"/>
      <c r="RGT55"/>
      <c r="RGU55" s="80"/>
      <c r="RGV55"/>
      <c r="RGW55" s="80"/>
      <c r="RGX55"/>
      <c r="RGY55" s="80"/>
      <c r="RGZ55"/>
      <c r="RHA55" s="80"/>
      <c r="RHB55"/>
      <c r="RHC55" s="80"/>
      <c r="RHD55"/>
      <c r="RHE55" s="80"/>
      <c r="RHF55"/>
      <c r="RHG55" s="80"/>
      <c r="RHH55"/>
      <c r="RHI55" s="80"/>
      <c r="RHJ55"/>
      <c r="RHK55" s="80"/>
      <c r="RHL55"/>
      <c r="RHM55" s="80"/>
      <c r="RHN55"/>
      <c r="RHO55" s="80"/>
      <c r="RHP55"/>
      <c r="RHQ55" s="80"/>
      <c r="RHR55"/>
      <c r="RHS55" s="80"/>
      <c r="RHT55"/>
      <c r="RHU55" s="80"/>
      <c r="RHV55"/>
      <c r="RHW55" s="80"/>
      <c r="RHX55"/>
      <c r="RHY55" s="80"/>
      <c r="RHZ55"/>
      <c r="RIA55" s="80"/>
      <c r="RIB55"/>
      <c r="RIC55" s="80"/>
      <c r="RID55"/>
      <c r="RIE55" s="80"/>
      <c r="RIF55"/>
      <c r="RIG55" s="80"/>
      <c r="RIH55"/>
      <c r="RII55" s="80"/>
      <c r="RIJ55"/>
      <c r="RIK55" s="80"/>
      <c r="RIL55"/>
      <c r="RIM55" s="80"/>
      <c r="RIN55"/>
      <c r="RIO55" s="80"/>
      <c r="RIP55"/>
      <c r="RIQ55" s="80"/>
      <c r="RIR55"/>
      <c r="RIS55" s="80"/>
      <c r="RIT55"/>
      <c r="RIU55" s="80"/>
      <c r="RIV55"/>
      <c r="RIW55" s="80"/>
      <c r="RIX55"/>
      <c r="RIY55" s="80"/>
      <c r="RIZ55"/>
      <c r="RJA55" s="80"/>
      <c r="RJB55"/>
      <c r="RJC55" s="80"/>
      <c r="RJD55"/>
      <c r="RJE55" s="80"/>
      <c r="RJF55"/>
      <c r="RJG55" s="80"/>
      <c r="RJH55"/>
      <c r="RJI55" s="80"/>
      <c r="RJJ55"/>
      <c r="RJK55" s="80"/>
      <c r="RJL55"/>
      <c r="RJM55" s="80"/>
      <c r="RJN55"/>
      <c r="RJO55" s="80"/>
      <c r="RJP55"/>
      <c r="RJQ55" s="80"/>
      <c r="RJR55"/>
      <c r="RJS55" s="80"/>
      <c r="RJT55"/>
      <c r="RJU55" s="80"/>
      <c r="RJV55"/>
      <c r="RJW55" s="80"/>
      <c r="RJX55"/>
      <c r="RJY55" s="80"/>
      <c r="RJZ55"/>
      <c r="RKA55" s="80"/>
      <c r="RKB55"/>
      <c r="RKC55" s="80"/>
      <c r="RKD55"/>
      <c r="RKE55" s="80"/>
      <c r="RKF55"/>
      <c r="RKG55" s="80"/>
      <c r="RKH55"/>
      <c r="RKI55" s="80"/>
      <c r="RKJ55"/>
      <c r="RKK55" s="80"/>
      <c r="RKL55"/>
      <c r="RKM55" s="80"/>
      <c r="RKN55"/>
      <c r="RKO55" s="80"/>
      <c r="RKP55"/>
      <c r="RKQ55" s="80"/>
      <c r="RKR55"/>
      <c r="RKS55" s="80"/>
      <c r="RKT55"/>
      <c r="RKU55" s="80"/>
      <c r="RKV55"/>
      <c r="RKW55" s="80"/>
      <c r="RKX55"/>
      <c r="RKY55" s="80"/>
      <c r="RKZ55"/>
      <c r="RLA55" s="80"/>
      <c r="RLB55"/>
      <c r="RLC55" s="80"/>
      <c r="RLD55"/>
      <c r="RLE55" s="80"/>
      <c r="RLF55"/>
      <c r="RLG55" s="80"/>
      <c r="RLH55"/>
      <c r="RLI55" s="80"/>
      <c r="RLJ55"/>
      <c r="RLK55" s="80"/>
      <c r="RLL55"/>
      <c r="RLM55" s="80"/>
      <c r="RLN55"/>
      <c r="RLO55" s="80"/>
      <c r="RLP55"/>
      <c r="RLQ55" s="80"/>
      <c r="RLR55"/>
      <c r="RLS55" s="80"/>
      <c r="RLT55"/>
      <c r="RLU55" s="80"/>
      <c r="RLV55"/>
      <c r="RLW55" s="80"/>
      <c r="RLX55"/>
      <c r="RLY55" s="80"/>
      <c r="RLZ55"/>
      <c r="RMA55" s="80"/>
      <c r="RMB55"/>
      <c r="RMC55" s="80"/>
      <c r="RMD55"/>
      <c r="RME55" s="80"/>
      <c r="RMF55"/>
      <c r="RMG55" s="80"/>
      <c r="RMH55"/>
      <c r="RMI55" s="80"/>
      <c r="RMJ55"/>
      <c r="RMK55" s="80"/>
      <c r="RML55"/>
      <c r="RMM55" s="80"/>
      <c r="RMN55"/>
      <c r="RMO55" s="80"/>
      <c r="RMP55"/>
      <c r="RMQ55" s="80"/>
      <c r="RMR55"/>
      <c r="RMS55" s="80"/>
      <c r="RMT55"/>
      <c r="RMU55" s="80"/>
      <c r="RMV55"/>
      <c r="RMW55" s="80"/>
      <c r="RMX55"/>
      <c r="RMY55" s="80"/>
      <c r="RMZ55"/>
      <c r="RNA55" s="80"/>
      <c r="RNB55"/>
      <c r="RNC55" s="80"/>
      <c r="RND55"/>
      <c r="RNE55" s="80"/>
      <c r="RNF55"/>
      <c r="RNG55" s="80"/>
      <c r="RNH55"/>
      <c r="RNI55" s="80"/>
      <c r="RNJ55"/>
      <c r="RNK55" s="80"/>
      <c r="RNL55"/>
      <c r="RNM55" s="80"/>
      <c r="RNN55"/>
      <c r="RNO55" s="80"/>
      <c r="RNP55"/>
      <c r="RNQ55" s="80"/>
      <c r="RNR55"/>
      <c r="RNS55" s="80"/>
      <c r="RNT55"/>
      <c r="RNU55" s="80"/>
      <c r="RNV55"/>
      <c r="RNW55" s="80"/>
      <c r="RNX55"/>
      <c r="RNY55" s="80"/>
      <c r="RNZ55"/>
      <c r="ROA55" s="80"/>
      <c r="ROB55"/>
      <c r="ROC55" s="80"/>
      <c r="ROD55"/>
      <c r="ROE55" s="80"/>
      <c r="ROF55"/>
      <c r="ROG55" s="80"/>
      <c r="ROH55"/>
      <c r="ROI55" s="80"/>
      <c r="ROJ55"/>
      <c r="ROK55" s="80"/>
      <c r="ROL55"/>
      <c r="ROM55" s="80"/>
      <c r="RON55"/>
      <c r="ROO55" s="80"/>
      <c r="ROP55"/>
      <c r="ROQ55" s="80"/>
      <c r="ROR55"/>
      <c r="ROS55" s="80"/>
      <c r="ROT55"/>
      <c r="ROU55" s="80"/>
      <c r="ROV55"/>
      <c r="ROW55" s="80"/>
      <c r="ROX55"/>
      <c r="ROY55" s="80"/>
      <c r="ROZ55"/>
      <c r="RPA55" s="80"/>
      <c r="RPB55"/>
      <c r="RPC55" s="80"/>
      <c r="RPD55"/>
      <c r="RPE55" s="80"/>
      <c r="RPF55"/>
      <c r="RPG55" s="80"/>
      <c r="RPH55"/>
      <c r="RPI55" s="80"/>
      <c r="RPJ55"/>
      <c r="RPK55" s="80"/>
      <c r="RPL55"/>
      <c r="RPM55" s="80"/>
      <c r="RPN55"/>
      <c r="RPO55" s="80"/>
      <c r="RPP55"/>
      <c r="RPQ55" s="80"/>
      <c r="RPR55"/>
      <c r="RPS55" s="80"/>
      <c r="RPT55"/>
      <c r="RPU55" s="80"/>
      <c r="RPV55"/>
      <c r="RPW55" s="80"/>
      <c r="RPX55"/>
      <c r="RPY55" s="80"/>
      <c r="RPZ55"/>
      <c r="RQA55" s="80"/>
      <c r="RQB55"/>
      <c r="RQC55" s="80"/>
      <c r="RQD55"/>
      <c r="RQE55" s="80"/>
      <c r="RQF55"/>
      <c r="RQG55" s="80"/>
      <c r="RQH55"/>
      <c r="RQI55" s="80"/>
      <c r="RQJ55"/>
      <c r="RQK55" s="80"/>
      <c r="RQL55"/>
      <c r="RQM55" s="80"/>
      <c r="RQN55"/>
      <c r="RQO55" s="80"/>
      <c r="RQP55"/>
      <c r="RQQ55" s="80"/>
      <c r="RQR55"/>
      <c r="RQS55" s="80"/>
      <c r="RQT55"/>
      <c r="RQU55" s="80"/>
      <c r="RQV55"/>
      <c r="RQW55" s="80"/>
      <c r="RQX55"/>
      <c r="RQY55" s="80"/>
      <c r="RQZ55"/>
      <c r="RRA55" s="80"/>
      <c r="RRB55"/>
      <c r="RRC55" s="80"/>
      <c r="RRD55"/>
      <c r="RRE55" s="80"/>
      <c r="RRF55"/>
      <c r="RRG55" s="80"/>
      <c r="RRH55"/>
      <c r="RRI55" s="80"/>
      <c r="RRJ55"/>
      <c r="RRK55" s="80"/>
      <c r="RRL55"/>
      <c r="RRM55" s="80"/>
      <c r="RRN55"/>
      <c r="RRO55" s="80"/>
      <c r="RRP55"/>
      <c r="RRQ55" s="80"/>
      <c r="RRR55"/>
      <c r="RRS55" s="80"/>
      <c r="RRT55"/>
      <c r="RRU55" s="80"/>
      <c r="RRV55"/>
      <c r="RRW55" s="80"/>
      <c r="RRX55"/>
      <c r="RRY55" s="80"/>
      <c r="RRZ55"/>
      <c r="RSA55" s="80"/>
      <c r="RSB55"/>
      <c r="RSC55" s="80"/>
      <c r="RSD55"/>
      <c r="RSE55" s="80"/>
      <c r="RSF55"/>
      <c r="RSG55" s="80"/>
      <c r="RSH55"/>
      <c r="RSI55" s="80"/>
      <c r="RSJ55"/>
      <c r="RSK55" s="80"/>
      <c r="RSL55"/>
      <c r="RSM55" s="80"/>
      <c r="RSN55"/>
      <c r="RSO55" s="80"/>
      <c r="RSP55"/>
      <c r="RSQ55" s="80"/>
      <c r="RSR55"/>
      <c r="RSS55" s="80"/>
      <c r="RST55"/>
      <c r="RSU55" s="80"/>
      <c r="RSV55"/>
      <c r="RSW55" s="80"/>
      <c r="RSX55"/>
      <c r="RSY55" s="80"/>
      <c r="RSZ55"/>
      <c r="RTA55" s="80"/>
      <c r="RTB55"/>
      <c r="RTC55" s="80"/>
      <c r="RTD55"/>
      <c r="RTE55" s="80"/>
      <c r="RTF55"/>
      <c r="RTG55" s="80"/>
      <c r="RTH55"/>
      <c r="RTI55" s="80"/>
      <c r="RTJ55"/>
      <c r="RTK55" s="80"/>
      <c r="RTL55"/>
      <c r="RTM55" s="80"/>
      <c r="RTN55"/>
      <c r="RTO55" s="80"/>
      <c r="RTP55"/>
      <c r="RTQ55" s="80"/>
      <c r="RTR55"/>
      <c r="RTS55" s="80"/>
      <c r="RTT55"/>
      <c r="RTU55" s="80"/>
      <c r="RTV55"/>
      <c r="RTW55" s="80"/>
      <c r="RTX55"/>
      <c r="RTY55" s="80"/>
      <c r="RTZ55"/>
      <c r="RUA55" s="80"/>
      <c r="RUB55"/>
      <c r="RUC55" s="80"/>
      <c r="RUD55"/>
      <c r="RUE55" s="80"/>
      <c r="RUF55"/>
      <c r="RUG55" s="80"/>
      <c r="RUH55"/>
      <c r="RUI55" s="80"/>
      <c r="RUJ55"/>
      <c r="RUK55" s="80"/>
      <c r="RUL55"/>
      <c r="RUM55" s="80"/>
      <c r="RUN55"/>
      <c r="RUO55" s="80"/>
      <c r="RUP55"/>
      <c r="RUQ55" s="80"/>
      <c r="RUR55"/>
      <c r="RUS55" s="80"/>
      <c r="RUT55"/>
      <c r="RUU55" s="80"/>
      <c r="RUV55"/>
      <c r="RUW55" s="80"/>
      <c r="RUX55"/>
      <c r="RUY55" s="80"/>
      <c r="RUZ55"/>
      <c r="RVA55" s="80"/>
      <c r="RVB55"/>
      <c r="RVC55" s="80"/>
      <c r="RVD55"/>
      <c r="RVE55" s="80"/>
      <c r="RVF55"/>
      <c r="RVG55" s="80"/>
      <c r="RVH55"/>
      <c r="RVI55" s="80"/>
      <c r="RVJ55"/>
      <c r="RVK55" s="80"/>
      <c r="RVL55"/>
      <c r="RVM55" s="80"/>
      <c r="RVN55"/>
      <c r="RVO55" s="80"/>
      <c r="RVP55"/>
      <c r="RVQ55" s="80"/>
      <c r="RVR55"/>
      <c r="RVS55" s="80"/>
      <c r="RVT55"/>
      <c r="RVU55" s="80"/>
      <c r="RVV55"/>
      <c r="RVW55" s="80"/>
      <c r="RVX55"/>
      <c r="RVY55" s="80"/>
      <c r="RVZ55"/>
      <c r="RWA55" s="80"/>
      <c r="RWB55"/>
      <c r="RWC55" s="80"/>
      <c r="RWD55"/>
      <c r="RWE55" s="80"/>
      <c r="RWF55"/>
      <c r="RWG55" s="80"/>
      <c r="RWH55"/>
      <c r="RWI55" s="80"/>
      <c r="RWJ55"/>
      <c r="RWK55" s="80"/>
      <c r="RWL55"/>
      <c r="RWM55" s="80"/>
      <c r="RWN55"/>
      <c r="RWO55" s="80"/>
      <c r="RWP55"/>
      <c r="RWQ55" s="80"/>
      <c r="RWR55"/>
      <c r="RWS55" s="80"/>
      <c r="RWT55"/>
      <c r="RWU55" s="80"/>
      <c r="RWV55"/>
      <c r="RWW55" s="80"/>
      <c r="RWX55"/>
      <c r="RWY55" s="80"/>
      <c r="RWZ55"/>
      <c r="RXA55" s="80"/>
      <c r="RXB55"/>
      <c r="RXC55" s="80"/>
      <c r="RXD55"/>
      <c r="RXE55" s="80"/>
      <c r="RXF55"/>
      <c r="RXG55" s="80"/>
      <c r="RXH55"/>
      <c r="RXI55" s="80"/>
      <c r="RXJ55"/>
      <c r="RXK55" s="80"/>
      <c r="RXL55"/>
      <c r="RXM55" s="80"/>
      <c r="RXN55"/>
      <c r="RXO55" s="80"/>
      <c r="RXP55"/>
      <c r="RXQ55" s="80"/>
      <c r="RXR55"/>
      <c r="RXS55" s="80"/>
      <c r="RXT55"/>
      <c r="RXU55" s="80"/>
      <c r="RXV55"/>
      <c r="RXW55" s="80"/>
      <c r="RXX55"/>
      <c r="RXY55" s="80"/>
      <c r="RXZ55"/>
      <c r="RYA55" s="80"/>
      <c r="RYB55"/>
      <c r="RYC55" s="80"/>
      <c r="RYD55"/>
      <c r="RYE55" s="80"/>
      <c r="RYF55"/>
      <c r="RYG55" s="80"/>
      <c r="RYH55"/>
      <c r="RYI55" s="80"/>
      <c r="RYJ55"/>
      <c r="RYK55" s="80"/>
      <c r="RYL55"/>
      <c r="RYM55" s="80"/>
      <c r="RYN55"/>
      <c r="RYO55" s="80"/>
      <c r="RYP55"/>
      <c r="RYQ55" s="80"/>
      <c r="RYR55"/>
      <c r="RYS55" s="80"/>
      <c r="RYT55"/>
      <c r="RYU55" s="80"/>
      <c r="RYV55"/>
      <c r="RYW55" s="80"/>
      <c r="RYX55"/>
      <c r="RYY55" s="80"/>
      <c r="RYZ55"/>
      <c r="RZA55" s="80"/>
      <c r="RZB55"/>
      <c r="RZC55" s="80"/>
      <c r="RZD55"/>
      <c r="RZE55" s="80"/>
      <c r="RZF55"/>
      <c r="RZG55" s="80"/>
      <c r="RZH55"/>
      <c r="RZI55" s="80"/>
      <c r="RZJ55"/>
      <c r="RZK55" s="80"/>
      <c r="RZL55"/>
      <c r="RZM55" s="80"/>
      <c r="RZN55"/>
      <c r="RZO55" s="80"/>
      <c r="RZP55"/>
      <c r="RZQ55" s="80"/>
      <c r="RZR55"/>
      <c r="RZS55" s="80"/>
      <c r="RZT55"/>
      <c r="RZU55" s="80"/>
      <c r="RZV55"/>
      <c r="RZW55" s="80"/>
      <c r="RZX55"/>
      <c r="RZY55" s="80"/>
      <c r="RZZ55"/>
      <c r="SAA55" s="80"/>
      <c r="SAB55"/>
      <c r="SAC55" s="80"/>
      <c r="SAD55"/>
      <c r="SAE55" s="80"/>
      <c r="SAF55"/>
      <c r="SAG55" s="80"/>
      <c r="SAH55"/>
      <c r="SAI55" s="80"/>
      <c r="SAJ55"/>
      <c r="SAK55" s="80"/>
      <c r="SAL55"/>
      <c r="SAM55" s="80"/>
      <c r="SAN55"/>
      <c r="SAO55" s="80"/>
      <c r="SAP55"/>
      <c r="SAQ55" s="80"/>
      <c r="SAR55"/>
      <c r="SAS55" s="80"/>
      <c r="SAT55"/>
      <c r="SAU55" s="80"/>
      <c r="SAV55"/>
      <c r="SAW55" s="80"/>
      <c r="SAX55"/>
      <c r="SAY55" s="80"/>
      <c r="SAZ55"/>
      <c r="SBA55" s="80"/>
      <c r="SBB55"/>
      <c r="SBC55" s="80"/>
      <c r="SBD55"/>
      <c r="SBE55" s="80"/>
      <c r="SBF55"/>
      <c r="SBG55" s="80"/>
      <c r="SBH55"/>
      <c r="SBI55" s="80"/>
      <c r="SBJ55"/>
      <c r="SBK55" s="80"/>
      <c r="SBL55"/>
      <c r="SBM55" s="80"/>
      <c r="SBN55"/>
      <c r="SBO55" s="80"/>
      <c r="SBP55"/>
      <c r="SBQ55" s="80"/>
      <c r="SBR55"/>
      <c r="SBS55" s="80"/>
      <c r="SBT55"/>
      <c r="SBU55" s="80"/>
      <c r="SBV55"/>
      <c r="SBW55" s="80"/>
      <c r="SBX55"/>
      <c r="SBY55" s="80"/>
      <c r="SBZ55"/>
      <c r="SCA55" s="80"/>
      <c r="SCB55"/>
      <c r="SCC55" s="80"/>
      <c r="SCD55"/>
      <c r="SCE55" s="80"/>
      <c r="SCF55"/>
      <c r="SCG55" s="80"/>
      <c r="SCH55"/>
      <c r="SCI55" s="80"/>
      <c r="SCJ55"/>
      <c r="SCK55" s="80"/>
      <c r="SCL55"/>
      <c r="SCM55" s="80"/>
      <c r="SCN55"/>
      <c r="SCO55" s="80"/>
      <c r="SCP55"/>
      <c r="SCQ55" s="80"/>
      <c r="SCR55"/>
      <c r="SCS55" s="80"/>
      <c r="SCT55"/>
      <c r="SCU55" s="80"/>
      <c r="SCV55"/>
      <c r="SCW55" s="80"/>
      <c r="SCX55"/>
      <c r="SCY55" s="80"/>
      <c r="SCZ55"/>
      <c r="SDA55" s="80"/>
      <c r="SDB55"/>
      <c r="SDC55" s="80"/>
      <c r="SDD55"/>
      <c r="SDE55" s="80"/>
      <c r="SDF55"/>
      <c r="SDG55" s="80"/>
      <c r="SDH55"/>
      <c r="SDI55" s="80"/>
      <c r="SDJ55"/>
      <c r="SDK55" s="80"/>
      <c r="SDL55"/>
      <c r="SDM55" s="80"/>
      <c r="SDN55"/>
      <c r="SDO55" s="80"/>
      <c r="SDP55"/>
      <c r="SDQ55" s="80"/>
      <c r="SDR55"/>
      <c r="SDS55" s="80"/>
      <c r="SDT55"/>
      <c r="SDU55" s="80"/>
      <c r="SDV55"/>
      <c r="SDW55" s="80"/>
      <c r="SDX55"/>
      <c r="SDY55" s="80"/>
      <c r="SDZ55"/>
      <c r="SEA55" s="80"/>
      <c r="SEB55"/>
      <c r="SEC55" s="80"/>
      <c r="SED55"/>
      <c r="SEE55" s="80"/>
      <c r="SEF55"/>
      <c r="SEG55" s="80"/>
      <c r="SEH55"/>
      <c r="SEI55" s="80"/>
      <c r="SEJ55"/>
      <c r="SEK55" s="80"/>
      <c r="SEL55"/>
      <c r="SEM55" s="80"/>
      <c r="SEN55"/>
      <c r="SEO55" s="80"/>
      <c r="SEP55"/>
      <c r="SEQ55" s="80"/>
      <c r="SER55"/>
      <c r="SES55" s="80"/>
      <c r="SET55"/>
      <c r="SEU55" s="80"/>
      <c r="SEV55"/>
      <c r="SEW55" s="80"/>
      <c r="SEX55"/>
      <c r="SEY55" s="80"/>
      <c r="SEZ55"/>
      <c r="SFA55" s="80"/>
      <c r="SFB55"/>
      <c r="SFC55" s="80"/>
      <c r="SFD55"/>
      <c r="SFE55" s="80"/>
      <c r="SFF55"/>
      <c r="SFG55" s="80"/>
      <c r="SFH55"/>
      <c r="SFI55" s="80"/>
      <c r="SFJ55"/>
      <c r="SFK55" s="80"/>
      <c r="SFL55"/>
      <c r="SFM55" s="80"/>
      <c r="SFN55"/>
      <c r="SFO55" s="80"/>
      <c r="SFP55"/>
      <c r="SFQ55" s="80"/>
      <c r="SFR55"/>
      <c r="SFS55" s="80"/>
      <c r="SFT55"/>
      <c r="SFU55" s="80"/>
      <c r="SFV55"/>
      <c r="SFW55" s="80"/>
      <c r="SFX55"/>
      <c r="SFY55" s="80"/>
      <c r="SFZ55"/>
      <c r="SGA55" s="80"/>
      <c r="SGB55"/>
      <c r="SGC55" s="80"/>
      <c r="SGD55"/>
      <c r="SGE55" s="80"/>
      <c r="SGF55"/>
      <c r="SGG55" s="80"/>
      <c r="SGH55"/>
      <c r="SGI55" s="80"/>
      <c r="SGJ55"/>
      <c r="SGK55" s="80"/>
      <c r="SGL55"/>
      <c r="SGM55" s="80"/>
      <c r="SGN55"/>
      <c r="SGO55" s="80"/>
      <c r="SGP55"/>
      <c r="SGQ55" s="80"/>
      <c r="SGR55"/>
      <c r="SGS55" s="80"/>
      <c r="SGT55"/>
      <c r="SGU55" s="80"/>
      <c r="SGV55"/>
      <c r="SGW55" s="80"/>
      <c r="SGX55"/>
      <c r="SGY55" s="80"/>
      <c r="SGZ55"/>
      <c r="SHA55" s="80"/>
      <c r="SHB55"/>
      <c r="SHC55" s="80"/>
      <c r="SHD55"/>
      <c r="SHE55" s="80"/>
      <c r="SHF55"/>
      <c r="SHG55" s="80"/>
      <c r="SHH55"/>
      <c r="SHI55" s="80"/>
      <c r="SHJ55"/>
      <c r="SHK55" s="80"/>
      <c r="SHL55"/>
      <c r="SHM55" s="80"/>
      <c r="SHN55"/>
      <c r="SHO55" s="80"/>
      <c r="SHP55"/>
      <c r="SHQ55" s="80"/>
      <c r="SHR55"/>
      <c r="SHS55" s="80"/>
      <c r="SHT55"/>
      <c r="SHU55" s="80"/>
      <c r="SHV55"/>
      <c r="SHW55" s="80"/>
      <c r="SHX55"/>
      <c r="SHY55" s="80"/>
      <c r="SHZ55"/>
      <c r="SIA55" s="80"/>
      <c r="SIB55"/>
      <c r="SIC55" s="80"/>
      <c r="SID55"/>
      <c r="SIE55" s="80"/>
      <c r="SIF55"/>
      <c r="SIG55" s="80"/>
      <c r="SIH55"/>
      <c r="SII55" s="80"/>
      <c r="SIJ55"/>
      <c r="SIK55" s="80"/>
      <c r="SIL55"/>
      <c r="SIM55" s="80"/>
      <c r="SIN55"/>
      <c r="SIO55" s="80"/>
      <c r="SIP55"/>
      <c r="SIQ55" s="80"/>
      <c r="SIR55"/>
      <c r="SIS55" s="80"/>
      <c r="SIT55"/>
      <c r="SIU55" s="80"/>
      <c r="SIV55"/>
      <c r="SIW55" s="80"/>
      <c r="SIX55"/>
      <c r="SIY55" s="80"/>
      <c r="SIZ55"/>
      <c r="SJA55" s="80"/>
      <c r="SJB55"/>
      <c r="SJC55" s="80"/>
      <c r="SJD55"/>
      <c r="SJE55" s="80"/>
      <c r="SJF55"/>
      <c r="SJG55" s="80"/>
      <c r="SJH55"/>
      <c r="SJI55" s="80"/>
      <c r="SJJ55"/>
      <c r="SJK55" s="80"/>
      <c r="SJL55"/>
      <c r="SJM55" s="80"/>
      <c r="SJN55"/>
      <c r="SJO55" s="80"/>
      <c r="SJP55"/>
      <c r="SJQ55" s="80"/>
      <c r="SJR55"/>
      <c r="SJS55" s="80"/>
      <c r="SJT55"/>
      <c r="SJU55" s="80"/>
      <c r="SJV55"/>
      <c r="SJW55" s="80"/>
      <c r="SJX55"/>
      <c r="SJY55" s="80"/>
      <c r="SJZ55"/>
      <c r="SKA55" s="80"/>
      <c r="SKB55"/>
      <c r="SKC55" s="80"/>
      <c r="SKD55"/>
      <c r="SKE55" s="80"/>
      <c r="SKF55"/>
      <c r="SKG55" s="80"/>
      <c r="SKH55"/>
      <c r="SKI55" s="80"/>
      <c r="SKJ55"/>
      <c r="SKK55" s="80"/>
      <c r="SKL55"/>
      <c r="SKM55" s="80"/>
      <c r="SKN55"/>
      <c r="SKO55" s="80"/>
      <c r="SKP55"/>
      <c r="SKQ55" s="80"/>
      <c r="SKR55"/>
      <c r="SKS55" s="80"/>
      <c r="SKT55"/>
      <c r="SKU55" s="80"/>
      <c r="SKV55"/>
      <c r="SKW55" s="80"/>
      <c r="SKX55"/>
      <c r="SKY55" s="80"/>
      <c r="SKZ55"/>
      <c r="SLA55" s="80"/>
      <c r="SLB55"/>
      <c r="SLC55" s="80"/>
      <c r="SLD55"/>
      <c r="SLE55" s="80"/>
      <c r="SLF55"/>
      <c r="SLG55" s="80"/>
      <c r="SLH55"/>
      <c r="SLI55" s="80"/>
      <c r="SLJ55"/>
      <c r="SLK55" s="80"/>
      <c r="SLL55"/>
      <c r="SLM55" s="80"/>
      <c r="SLN55"/>
      <c r="SLO55" s="80"/>
      <c r="SLP55"/>
      <c r="SLQ55" s="80"/>
      <c r="SLR55"/>
      <c r="SLS55" s="80"/>
      <c r="SLT55"/>
      <c r="SLU55" s="80"/>
      <c r="SLV55"/>
      <c r="SLW55" s="80"/>
      <c r="SLX55"/>
      <c r="SLY55" s="80"/>
      <c r="SLZ55"/>
      <c r="SMA55" s="80"/>
      <c r="SMB55"/>
      <c r="SMC55" s="80"/>
      <c r="SMD55"/>
      <c r="SME55" s="80"/>
      <c r="SMF55"/>
      <c r="SMG55" s="80"/>
      <c r="SMH55"/>
      <c r="SMI55" s="80"/>
      <c r="SMJ55"/>
      <c r="SMK55" s="80"/>
      <c r="SML55"/>
      <c r="SMM55" s="80"/>
      <c r="SMN55"/>
      <c r="SMO55" s="80"/>
      <c r="SMP55"/>
      <c r="SMQ55" s="80"/>
      <c r="SMR55"/>
      <c r="SMS55" s="80"/>
      <c r="SMT55"/>
      <c r="SMU55" s="80"/>
      <c r="SMV55"/>
      <c r="SMW55" s="80"/>
      <c r="SMX55"/>
      <c r="SMY55" s="80"/>
      <c r="SMZ55"/>
      <c r="SNA55" s="80"/>
      <c r="SNB55"/>
      <c r="SNC55" s="80"/>
      <c r="SND55"/>
      <c r="SNE55" s="80"/>
      <c r="SNF55"/>
      <c r="SNG55" s="80"/>
      <c r="SNH55"/>
      <c r="SNI55" s="80"/>
      <c r="SNJ55"/>
      <c r="SNK55" s="80"/>
      <c r="SNL55"/>
      <c r="SNM55" s="80"/>
      <c r="SNN55"/>
      <c r="SNO55" s="80"/>
      <c r="SNP55"/>
      <c r="SNQ55" s="80"/>
      <c r="SNR55"/>
      <c r="SNS55" s="80"/>
      <c r="SNT55"/>
      <c r="SNU55" s="80"/>
      <c r="SNV55"/>
      <c r="SNW55" s="80"/>
      <c r="SNX55"/>
      <c r="SNY55" s="80"/>
      <c r="SNZ55"/>
      <c r="SOA55" s="80"/>
      <c r="SOB55"/>
      <c r="SOC55" s="80"/>
      <c r="SOD55"/>
      <c r="SOE55" s="80"/>
      <c r="SOF55"/>
      <c r="SOG55" s="80"/>
      <c r="SOH55"/>
      <c r="SOI55" s="80"/>
      <c r="SOJ55"/>
      <c r="SOK55" s="80"/>
      <c r="SOL55"/>
      <c r="SOM55" s="80"/>
      <c r="SON55"/>
      <c r="SOO55" s="80"/>
      <c r="SOP55"/>
      <c r="SOQ55" s="80"/>
      <c r="SOR55"/>
      <c r="SOS55" s="80"/>
      <c r="SOT55"/>
      <c r="SOU55" s="80"/>
      <c r="SOV55"/>
      <c r="SOW55" s="80"/>
      <c r="SOX55"/>
      <c r="SOY55" s="80"/>
      <c r="SOZ55"/>
      <c r="SPA55" s="80"/>
      <c r="SPB55"/>
      <c r="SPC55" s="80"/>
      <c r="SPD55"/>
      <c r="SPE55" s="80"/>
      <c r="SPF55"/>
      <c r="SPG55" s="80"/>
      <c r="SPH55"/>
      <c r="SPI55" s="80"/>
      <c r="SPJ55"/>
      <c r="SPK55" s="80"/>
      <c r="SPL55"/>
      <c r="SPM55" s="80"/>
      <c r="SPN55"/>
      <c r="SPO55" s="80"/>
      <c r="SPP55"/>
      <c r="SPQ55" s="80"/>
      <c r="SPR55"/>
      <c r="SPS55" s="80"/>
      <c r="SPT55"/>
      <c r="SPU55" s="80"/>
      <c r="SPV55"/>
      <c r="SPW55" s="80"/>
      <c r="SPX55"/>
      <c r="SPY55" s="80"/>
      <c r="SPZ55"/>
      <c r="SQA55" s="80"/>
      <c r="SQB55"/>
      <c r="SQC55" s="80"/>
      <c r="SQD55"/>
      <c r="SQE55" s="80"/>
      <c r="SQF55"/>
      <c r="SQG55" s="80"/>
      <c r="SQH55"/>
      <c r="SQI55" s="80"/>
      <c r="SQJ55"/>
      <c r="SQK55" s="80"/>
      <c r="SQL55"/>
      <c r="SQM55" s="80"/>
      <c r="SQN55"/>
      <c r="SQO55" s="80"/>
      <c r="SQP55"/>
      <c r="SQQ55" s="80"/>
      <c r="SQR55"/>
      <c r="SQS55" s="80"/>
      <c r="SQT55"/>
      <c r="SQU55" s="80"/>
      <c r="SQV55"/>
      <c r="SQW55" s="80"/>
      <c r="SQX55"/>
      <c r="SQY55" s="80"/>
      <c r="SQZ55"/>
      <c r="SRA55" s="80"/>
      <c r="SRB55"/>
      <c r="SRC55" s="80"/>
      <c r="SRD55"/>
      <c r="SRE55" s="80"/>
      <c r="SRF55"/>
      <c r="SRG55" s="80"/>
      <c r="SRH55"/>
      <c r="SRI55" s="80"/>
      <c r="SRJ55"/>
      <c r="SRK55" s="80"/>
      <c r="SRL55"/>
      <c r="SRM55" s="80"/>
      <c r="SRN55"/>
      <c r="SRO55" s="80"/>
      <c r="SRP55"/>
      <c r="SRQ55" s="80"/>
      <c r="SRR55"/>
      <c r="SRS55" s="80"/>
      <c r="SRT55"/>
      <c r="SRU55" s="80"/>
      <c r="SRV55"/>
      <c r="SRW55" s="80"/>
      <c r="SRX55"/>
      <c r="SRY55" s="80"/>
      <c r="SRZ55"/>
      <c r="SSA55" s="80"/>
      <c r="SSB55"/>
      <c r="SSC55" s="80"/>
      <c r="SSD55"/>
      <c r="SSE55" s="80"/>
      <c r="SSF55"/>
      <c r="SSG55" s="80"/>
      <c r="SSH55"/>
      <c r="SSI55" s="80"/>
      <c r="SSJ55"/>
      <c r="SSK55" s="80"/>
      <c r="SSL55"/>
      <c r="SSM55" s="80"/>
      <c r="SSN55"/>
      <c r="SSO55" s="80"/>
      <c r="SSP55"/>
      <c r="SSQ55" s="80"/>
      <c r="SSR55"/>
      <c r="SSS55" s="80"/>
      <c r="SST55"/>
      <c r="SSU55" s="80"/>
      <c r="SSV55"/>
      <c r="SSW55" s="80"/>
      <c r="SSX55"/>
      <c r="SSY55" s="80"/>
      <c r="SSZ55"/>
      <c r="STA55" s="80"/>
      <c r="STB55"/>
      <c r="STC55" s="80"/>
      <c r="STD55"/>
      <c r="STE55" s="80"/>
      <c r="STF55"/>
      <c r="STG55" s="80"/>
      <c r="STH55"/>
      <c r="STI55" s="80"/>
      <c r="STJ55"/>
      <c r="STK55" s="80"/>
      <c r="STL55"/>
      <c r="STM55" s="80"/>
      <c r="STN55"/>
      <c r="STO55" s="80"/>
      <c r="STP55"/>
      <c r="STQ55" s="80"/>
      <c r="STR55"/>
      <c r="STS55" s="80"/>
      <c r="STT55"/>
      <c r="STU55" s="80"/>
      <c r="STV55"/>
      <c r="STW55" s="80"/>
      <c r="STX55"/>
      <c r="STY55" s="80"/>
      <c r="STZ55"/>
      <c r="SUA55" s="80"/>
      <c r="SUB55"/>
      <c r="SUC55" s="80"/>
      <c r="SUD55"/>
      <c r="SUE55" s="80"/>
      <c r="SUF55"/>
      <c r="SUG55" s="80"/>
      <c r="SUH55"/>
      <c r="SUI55" s="80"/>
      <c r="SUJ55"/>
      <c r="SUK55" s="80"/>
      <c r="SUL55"/>
      <c r="SUM55" s="80"/>
      <c r="SUN55"/>
      <c r="SUO55" s="80"/>
      <c r="SUP55"/>
      <c r="SUQ55" s="80"/>
      <c r="SUR55"/>
      <c r="SUS55" s="80"/>
      <c r="SUT55"/>
      <c r="SUU55" s="80"/>
      <c r="SUV55"/>
      <c r="SUW55" s="80"/>
      <c r="SUX55"/>
      <c r="SUY55" s="80"/>
      <c r="SUZ55"/>
      <c r="SVA55" s="80"/>
      <c r="SVB55"/>
      <c r="SVC55" s="80"/>
      <c r="SVD55"/>
      <c r="SVE55" s="80"/>
      <c r="SVF55"/>
      <c r="SVG55" s="80"/>
      <c r="SVH55"/>
      <c r="SVI55" s="80"/>
      <c r="SVJ55"/>
      <c r="SVK55" s="80"/>
      <c r="SVL55"/>
      <c r="SVM55" s="80"/>
      <c r="SVN55"/>
      <c r="SVO55" s="80"/>
      <c r="SVP55"/>
      <c r="SVQ55" s="80"/>
      <c r="SVR55"/>
      <c r="SVS55" s="80"/>
      <c r="SVT55"/>
      <c r="SVU55" s="80"/>
      <c r="SVV55"/>
      <c r="SVW55" s="80"/>
      <c r="SVX55"/>
      <c r="SVY55" s="80"/>
      <c r="SVZ55"/>
      <c r="SWA55" s="80"/>
      <c r="SWB55"/>
      <c r="SWC55" s="80"/>
      <c r="SWD55"/>
      <c r="SWE55" s="80"/>
      <c r="SWF55"/>
      <c r="SWG55" s="80"/>
      <c r="SWH55"/>
      <c r="SWI55" s="80"/>
      <c r="SWJ55"/>
      <c r="SWK55" s="80"/>
      <c r="SWL55"/>
      <c r="SWM55" s="80"/>
      <c r="SWN55"/>
      <c r="SWO55" s="80"/>
      <c r="SWP55"/>
      <c r="SWQ55" s="80"/>
      <c r="SWR55"/>
      <c r="SWS55" s="80"/>
      <c r="SWT55"/>
      <c r="SWU55" s="80"/>
      <c r="SWV55"/>
      <c r="SWW55" s="80"/>
      <c r="SWX55"/>
      <c r="SWY55" s="80"/>
      <c r="SWZ55"/>
      <c r="SXA55" s="80"/>
      <c r="SXB55"/>
      <c r="SXC55" s="80"/>
      <c r="SXD55"/>
      <c r="SXE55" s="80"/>
      <c r="SXF55"/>
      <c r="SXG55" s="80"/>
      <c r="SXH55"/>
      <c r="SXI55" s="80"/>
      <c r="SXJ55"/>
      <c r="SXK55" s="80"/>
      <c r="SXL55"/>
      <c r="SXM55" s="80"/>
      <c r="SXN55"/>
      <c r="SXO55" s="80"/>
      <c r="SXP55"/>
      <c r="SXQ55" s="80"/>
      <c r="SXR55"/>
      <c r="SXS55" s="80"/>
      <c r="SXT55"/>
      <c r="SXU55" s="80"/>
      <c r="SXV55"/>
      <c r="SXW55" s="80"/>
      <c r="SXX55"/>
      <c r="SXY55" s="80"/>
      <c r="SXZ55"/>
      <c r="SYA55" s="80"/>
      <c r="SYB55"/>
      <c r="SYC55" s="80"/>
      <c r="SYD55"/>
      <c r="SYE55" s="80"/>
      <c r="SYF55"/>
      <c r="SYG55" s="80"/>
      <c r="SYH55"/>
      <c r="SYI55" s="80"/>
      <c r="SYJ55"/>
      <c r="SYK55" s="80"/>
      <c r="SYL55"/>
      <c r="SYM55" s="80"/>
      <c r="SYN55"/>
      <c r="SYO55" s="80"/>
      <c r="SYP55"/>
      <c r="SYQ55" s="80"/>
      <c r="SYR55"/>
      <c r="SYS55" s="80"/>
      <c r="SYT55"/>
      <c r="SYU55" s="80"/>
      <c r="SYV55"/>
      <c r="SYW55" s="80"/>
      <c r="SYX55"/>
      <c r="SYY55" s="80"/>
      <c r="SYZ55"/>
      <c r="SZA55" s="80"/>
      <c r="SZB55"/>
      <c r="SZC55" s="80"/>
      <c r="SZD55"/>
      <c r="SZE55" s="80"/>
      <c r="SZF55"/>
      <c r="SZG55" s="80"/>
      <c r="SZH55"/>
      <c r="SZI55" s="80"/>
      <c r="SZJ55"/>
      <c r="SZK55" s="80"/>
      <c r="SZL55"/>
      <c r="SZM55" s="80"/>
      <c r="SZN55"/>
      <c r="SZO55" s="80"/>
      <c r="SZP55"/>
      <c r="SZQ55" s="80"/>
      <c r="SZR55"/>
      <c r="SZS55" s="80"/>
      <c r="SZT55"/>
      <c r="SZU55" s="80"/>
      <c r="SZV55"/>
      <c r="SZW55" s="80"/>
      <c r="SZX55"/>
      <c r="SZY55" s="80"/>
      <c r="SZZ55"/>
      <c r="TAA55" s="80"/>
      <c r="TAB55"/>
      <c r="TAC55" s="80"/>
      <c r="TAD55"/>
      <c r="TAE55" s="80"/>
      <c r="TAF55"/>
      <c r="TAG55" s="80"/>
      <c r="TAH55"/>
      <c r="TAI55" s="80"/>
      <c r="TAJ55"/>
      <c r="TAK55" s="80"/>
      <c r="TAL55"/>
      <c r="TAM55" s="80"/>
      <c r="TAN55"/>
      <c r="TAO55" s="80"/>
      <c r="TAP55"/>
      <c r="TAQ55" s="80"/>
      <c r="TAR55"/>
      <c r="TAS55" s="80"/>
      <c r="TAT55"/>
      <c r="TAU55" s="80"/>
      <c r="TAV55"/>
      <c r="TAW55" s="80"/>
      <c r="TAX55"/>
      <c r="TAY55" s="80"/>
      <c r="TAZ55"/>
      <c r="TBA55" s="80"/>
      <c r="TBB55"/>
      <c r="TBC55" s="80"/>
      <c r="TBD55"/>
      <c r="TBE55" s="80"/>
      <c r="TBF55"/>
      <c r="TBG55" s="80"/>
      <c r="TBH55"/>
      <c r="TBI55" s="80"/>
      <c r="TBJ55"/>
      <c r="TBK55" s="80"/>
      <c r="TBL55"/>
      <c r="TBM55" s="80"/>
      <c r="TBN55"/>
      <c r="TBO55" s="80"/>
      <c r="TBP55"/>
      <c r="TBQ55" s="80"/>
      <c r="TBR55"/>
      <c r="TBS55" s="80"/>
      <c r="TBT55"/>
      <c r="TBU55" s="80"/>
      <c r="TBV55"/>
      <c r="TBW55" s="80"/>
      <c r="TBX55"/>
      <c r="TBY55" s="80"/>
      <c r="TBZ55"/>
      <c r="TCA55" s="80"/>
      <c r="TCB55"/>
      <c r="TCC55" s="80"/>
      <c r="TCD55"/>
      <c r="TCE55" s="80"/>
      <c r="TCF55"/>
      <c r="TCG55" s="80"/>
      <c r="TCH55"/>
      <c r="TCI55" s="80"/>
      <c r="TCJ55"/>
      <c r="TCK55" s="80"/>
      <c r="TCL55"/>
      <c r="TCM55" s="80"/>
      <c r="TCN55"/>
      <c r="TCO55" s="80"/>
      <c r="TCP55"/>
      <c r="TCQ55" s="80"/>
      <c r="TCR55"/>
      <c r="TCS55" s="80"/>
      <c r="TCT55"/>
      <c r="TCU55" s="80"/>
      <c r="TCV55"/>
      <c r="TCW55" s="80"/>
      <c r="TCX55"/>
      <c r="TCY55" s="80"/>
      <c r="TCZ55"/>
      <c r="TDA55" s="80"/>
      <c r="TDB55"/>
      <c r="TDC55" s="80"/>
      <c r="TDD55"/>
      <c r="TDE55" s="80"/>
      <c r="TDF55"/>
      <c r="TDG55" s="80"/>
      <c r="TDH55"/>
      <c r="TDI55" s="80"/>
      <c r="TDJ55"/>
      <c r="TDK55" s="80"/>
      <c r="TDL55"/>
      <c r="TDM55" s="80"/>
      <c r="TDN55"/>
      <c r="TDO55" s="80"/>
      <c r="TDP55"/>
      <c r="TDQ55" s="80"/>
      <c r="TDR55"/>
      <c r="TDS55" s="80"/>
      <c r="TDT55"/>
      <c r="TDU55" s="80"/>
      <c r="TDV55"/>
      <c r="TDW55" s="80"/>
      <c r="TDX55"/>
      <c r="TDY55" s="80"/>
      <c r="TDZ55"/>
      <c r="TEA55" s="80"/>
      <c r="TEB55"/>
      <c r="TEC55" s="80"/>
      <c r="TED55"/>
      <c r="TEE55" s="80"/>
      <c r="TEF55"/>
      <c r="TEG55" s="80"/>
      <c r="TEH55"/>
      <c r="TEI55" s="80"/>
      <c r="TEJ55"/>
      <c r="TEK55" s="80"/>
      <c r="TEL55"/>
      <c r="TEM55" s="80"/>
      <c r="TEN55"/>
      <c r="TEO55" s="80"/>
      <c r="TEP55"/>
      <c r="TEQ55" s="80"/>
      <c r="TER55"/>
      <c r="TES55" s="80"/>
      <c r="TET55"/>
      <c r="TEU55" s="80"/>
      <c r="TEV55"/>
      <c r="TEW55" s="80"/>
      <c r="TEX55"/>
      <c r="TEY55" s="80"/>
      <c r="TEZ55"/>
      <c r="TFA55" s="80"/>
      <c r="TFB55"/>
      <c r="TFC55" s="80"/>
      <c r="TFD55"/>
      <c r="TFE55" s="80"/>
      <c r="TFF55"/>
      <c r="TFG55" s="80"/>
      <c r="TFH55"/>
      <c r="TFI55" s="80"/>
      <c r="TFJ55"/>
      <c r="TFK55" s="80"/>
      <c r="TFL55"/>
      <c r="TFM55" s="80"/>
      <c r="TFN55"/>
      <c r="TFO55" s="80"/>
      <c r="TFP55"/>
      <c r="TFQ55" s="80"/>
      <c r="TFR55"/>
      <c r="TFS55" s="80"/>
      <c r="TFT55"/>
      <c r="TFU55" s="80"/>
      <c r="TFV55"/>
      <c r="TFW55" s="80"/>
      <c r="TFX55"/>
      <c r="TFY55" s="80"/>
      <c r="TFZ55"/>
      <c r="TGA55" s="80"/>
      <c r="TGB55"/>
      <c r="TGC55" s="80"/>
      <c r="TGD55"/>
      <c r="TGE55" s="80"/>
      <c r="TGF55"/>
      <c r="TGG55" s="80"/>
      <c r="TGH55"/>
      <c r="TGI55" s="80"/>
      <c r="TGJ55"/>
      <c r="TGK55" s="80"/>
      <c r="TGL55"/>
      <c r="TGM55" s="80"/>
      <c r="TGN55"/>
      <c r="TGO55" s="80"/>
      <c r="TGP55"/>
      <c r="TGQ55" s="80"/>
      <c r="TGR55"/>
      <c r="TGS55" s="80"/>
      <c r="TGT55"/>
      <c r="TGU55" s="80"/>
      <c r="TGV55"/>
      <c r="TGW55" s="80"/>
      <c r="TGX55"/>
      <c r="TGY55" s="80"/>
      <c r="TGZ55"/>
      <c r="THA55" s="80"/>
      <c r="THB55"/>
      <c r="THC55" s="80"/>
      <c r="THD55"/>
      <c r="THE55" s="80"/>
      <c r="THF55"/>
      <c r="THG55" s="80"/>
      <c r="THH55"/>
      <c r="THI55" s="80"/>
      <c r="THJ55"/>
      <c r="THK55" s="80"/>
      <c r="THL55"/>
      <c r="THM55" s="80"/>
      <c r="THN55"/>
      <c r="THO55" s="80"/>
      <c r="THP55"/>
      <c r="THQ55" s="80"/>
      <c r="THR55"/>
      <c r="THS55" s="80"/>
      <c r="THT55"/>
      <c r="THU55" s="80"/>
      <c r="THV55"/>
      <c r="THW55" s="80"/>
      <c r="THX55"/>
      <c r="THY55" s="80"/>
      <c r="THZ55"/>
      <c r="TIA55" s="80"/>
      <c r="TIB55"/>
      <c r="TIC55" s="80"/>
      <c r="TID55"/>
      <c r="TIE55" s="80"/>
      <c r="TIF55"/>
      <c r="TIG55" s="80"/>
      <c r="TIH55"/>
      <c r="TII55" s="80"/>
      <c r="TIJ55"/>
      <c r="TIK55" s="80"/>
      <c r="TIL55"/>
      <c r="TIM55" s="80"/>
      <c r="TIN55"/>
      <c r="TIO55" s="80"/>
      <c r="TIP55"/>
      <c r="TIQ55" s="80"/>
      <c r="TIR55"/>
      <c r="TIS55" s="80"/>
      <c r="TIT55"/>
      <c r="TIU55" s="80"/>
      <c r="TIV55"/>
      <c r="TIW55" s="80"/>
      <c r="TIX55"/>
      <c r="TIY55" s="80"/>
      <c r="TIZ55"/>
      <c r="TJA55" s="80"/>
      <c r="TJB55"/>
      <c r="TJC55" s="80"/>
      <c r="TJD55"/>
      <c r="TJE55" s="80"/>
      <c r="TJF55"/>
      <c r="TJG55" s="80"/>
      <c r="TJH55"/>
      <c r="TJI55" s="80"/>
      <c r="TJJ55"/>
      <c r="TJK55" s="80"/>
      <c r="TJL55"/>
      <c r="TJM55" s="80"/>
      <c r="TJN55"/>
      <c r="TJO55" s="80"/>
      <c r="TJP55"/>
      <c r="TJQ55" s="80"/>
      <c r="TJR55"/>
      <c r="TJS55" s="80"/>
      <c r="TJT55"/>
      <c r="TJU55" s="80"/>
      <c r="TJV55"/>
      <c r="TJW55" s="80"/>
      <c r="TJX55"/>
      <c r="TJY55" s="80"/>
      <c r="TJZ55"/>
      <c r="TKA55" s="80"/>
      <c r="TKB55"/>
      <c r="TKC55" s="80"/>
      <c r="TKD55"/>
      <c r="TKE55" s="80"/>
      <c r="TKF55"/>
      <c r="TKG55" s="80"/>
      <c r="TKH55"/>
      <c r="TKI55" s="80"/>
      <c r="TKJ55"/>
      <c r="TKK55" s="80"/>
      <c r="TKL55"/>
      <c r="TKM55" s="80"/>
      <c r="TKN55"/>
      <c r="TKO55" s="80"/>
      <c r="TKP55"/>
      <c r="TKQ55" s="80"/>
      <c r="TKR55"/>
      <c r="TKS55" s="80"/>
      <c r="TKT55"/>
      <c r="TKU55" s="80"/>
      <c r="TKV55"/>
      <c r="TKW55" s="80"/>
      <c r="TKX55"/>
      <c r="TKY55" s="80"/>
      <c r="TKZ55"/>
      <c r="TLA55" s="80"/>
      <c r="TLB55"/>
      <c r="TLC55" s="80"/>
      <c r="TLD55"/>
      <c r="TLE55" s="80"/>
      <c r="TLF55"/>
      <c r="TLG55" s="80"/>
      <c r="TLH55"/>
      <c r="TLI55" s="80"/>
      <c r="TLJ55"/>
      <c r="TLK55" s="80"/>
      <c r="TLL55"/>
      <c r="TLM55" s="80"/>
      <c r="TLN55"/>
      <c r="TLO55" s="80"/>
      <c r="TLP55"/>
      <c r="TLQ55" s="80"/>
      <c r="TLR55"/>
      <c r="TLS55" s="80"/>
      <c r="TLT55"/>
      <c r="TLU55" s="80"/>
      <c r="TLV55"/>
      <c r="TLW55" s="80"/>
      <c r="TLX55"/>
      <c r="TLY55" s="80"/>
      <c r="TLZ55"/>
      <c r="TMA55" s="80"/>
      <c r="TMB55"/>
      <c r="TMC55" s="80"/>
      <c r="TMD55"/>
      <c r="TME55" s="80"/>
      <c r="TMF55"/>
      <c r="TMG55" s="80"/>
      <c r="TMH55"/>
      <c r="TMI55" s="80"/>
      <c r="TMJ55"/>
      <c r="TMK55" s="80"/>
      <c r="TML55"/>
      <c r="TMM55" s="80"/>
      <c r="TMN55"/>
      <c r="TMO55" s="80"/>
      <c r="TMP55"/>
      <c r="TMQ55" s="80"/>
      <c r="TMR55"/>
      <c r="TMS55" s="80"/>
      <c r="TMT55"/>
      <c r="TMU55" s="80"/>
      <c r="TMV55"/>
      <c r="TMW55" s="80"/>
      <c r="TMX55"/>
      <c r="TMY55" s="80"/>
      <c r="TMZ55"/>
      <c r="TNA55" s="80"/>
      <c r="TNB55"/>
      <c r="TNC55" s="80"/>
      <c r="TND55"/>
      <c r="TNE55" s="80"/>
      <c r="TNF55"/>
      <c r="TNG55" s="80"/>
      <c r="TNH55"/>
      <c r="TNI55" s="80"/>
      <c r="TNJ55"/>
      <c r="TNK55" s="80"/>
      <c r="TNL55"/>
      <c r="TNM55" s="80"/>
      <c r="TNN55"/>
      <c r="TNO55" s="80"/>
      <c r="TNP55"/>
      <c r="TNQ55" s="80"/>
      <c r="TNR55"/>
      <c r="TNS55" s="80"/>
      <c r="TNT55"/>
      <c r="TNU55" s="80"/>
      <c r="TNV55"/>
      <c r="TNW55" s="80"/>
      <c r="TNX55"/>
      <c r="TNY55" s="80"/>
      <c r="TNZ55"/>
      <c r="TOA55" s="80"/>
      <c r="TOB55"/>
      <c r="TOC55" s="80"/>
      <c r="TOD55"/>
      <c r="TOE55" s="80"/>
      <c r="TOF55"/>
      <c r="TOG55" s="80"/>
      <c r="TOH55"/>
      <c r="TOI55" s="80"/>
      <c r="TOJ55"/>
      <c r="TOK55" s="80"/>
      <c r="TOL55"/>
      <c r="TOM55" s="80"/>
      <c r="TON55"/>
      <c r="TOO55" s="80"/>
      <c r="TOP55"/>
      <c r="TOQ55" s="80"/>
      <c r="TOR55"/>
      <c r="TOS55" s="80"/>
      <c r="TOT55"/>
      <c r="TOU55" s="80"/>
      <c r="TOV55"/>
      <c r="TOW55" s="80"/>
      <c r="TOX55"/>
      <c r="TOY55" s="80"/>
      <c r="TOZ55"/>
      <c r="TPA55" s="80"/>
      <c r="TPB55"/>
      <c r="TPC55" s="80"/>
      <c r="TPD55"/>
      <c r="TPE55" s="80"/>
      <c r="TPF55"/>
      <c r="TPG55" s="80"/>
      <c r="TPH55"/>
      <c r="TPI55" s="80"/>
      <c r="TPJ55"/>
      <c r="TPK55" s="80"/>
      <c r="TPL55"/>
      <c r="TPM55" s="80"/>
      <c r="TPN55"/>
      <c r="TPO55" s="80"/>
      <c r="TPP55"/>
      <c r="TPQ55" s="80"/>
      <c r="TPR55"/>
      <c r="TPS55" s="80"/>
      <c r="TPT55"/>
      <c r="TPU55" s="80"/>
      <c r="TPV55"/>
      <c r="TPW55" s="80"/>
      <c r="TPX55"/>
      <c r="TPY55" s="80"/>
      <c r="TPZ55"/>
      <c r="TQA55" s="80"/>
      <c r="TQB55"/>
      <c r="TQC55" s="80"/>
      <c r="TQD55"/>
      <c r="TQE55" s="80"/>
      <c r="TQF55"/>
      <c r="TQG55" s="80"/>
      <c r="TQH55"/>
      <c r="TQI55" s="80"/>
      <c r="TQJ55"/>
      <c r="TQK55" s="80"/>
      <c r="TQL55"/>
      <c r="TQM55" s="80"/>
      <c r="TQN55"/>
      <c r="TQO55" s="80"/>
      <c r="TQP55"/>
      <c r="TQQ55" s="80"/>
      <c r="TQR55"/>
      <c r="TQS55" s="80"/>
      <c r="TQT55"/>
      <c r="TQU55" s="80"/>
      <c r="TQV55"/>
      <c r="TQW55" s="80"/>
      <c r="TQX55"/>
      <c r="TQY55" s="80"/>
      <c r="TQZ55"/>
      <c r="TRA55" s="80"/>
      <c r="TRB55"/>
      <c r="TRC55" s="80"/>
      <c r="TRD55"/>
      <c r="TRE55" s="80"/>
      <c r="TRF55"/>
      <c r="TRG55" s="80"/>
      <c r="TRH55"/>
      <c r="TRI55" s="80"/>
      <c r="TRJ55"/>
      <c r="TRK55" s="80"/>
      <c r="TRL55"/>
      <c r="TRM55" s="80"/>
      <c r="TRN55"/>
      <c r="TRO55" s="80"/>
      <c r="TRP55"/>
      <c r="TRQ55" s="80"/>
      <c r="TRR55"/>
      <c r="TRS55" s="80"/>
      <c r="TRT55"/>
      <c r="TRU55" s="80"/>
      <c r="TRV55"/>
      <c r="TRW55" s="80"/>
      <c r="TRX55"/>
      <c r="TRY55" s="80"/>
      <c r="TRZ55"/>
      <c r="TSA55" s="80"/>
      <c r="TSB55"/>
      <c r="TSC55" s="80"/>
      <c r="TSD55"/>
      <c r="TSE55" s="80"/>
      <c r="TSF55"/>
      <c r="TSG55" s="80"/>
      <c r="TSH55"/>
      <c r="TSI55" s="80"/>
      <c r="TSJ55"/>
      <c r="TSK55" s="80"/>
      <c r="TSL55"/>
      <c r="TSM55" s="80"/>
      <c r="TSN55"/>
      <c r="TSO55" s="80"/>
      <c r="TSP55"/>
      <c r="TSQ55" s="80"/>
      <c r="TSR55"/>
      <c r="TSS55" s="80"/>
      <c r="TST55"/>
      <c r="TSU55" s="80"/>
      <c r="TSV55"/>
      <c r="TSW55" s="80"/>
      <c r="TSX55"/>
      <c r="TSY55" s="80"/>
      <c r="TSZ55"/>
      <c r="TTA55" s="80"/>
      <c r="TTB55"/>
      <c r="TTC55" s="80"/>
      <c r="TTD55"/>
      <c r="TTE55" s="80"/>
      <c r="TTF55"/>
      <c r="TTG55" s="80"/>
      <c r="TTH55"/>
      <c r="TTI55" s="80"/>
      <c r="TTJ55"/>
      <c r="TTK55" s="80"/>
      <c r="TTL55"/>
      <c r="TTM55" s="80"/>
      <c r="TTN55"/>
      <c r="TTO55" s="80"/>
      <c r="TTP55"/>
      <c r="TTQ55" s="80"/>
      <c r="TTR55"/>
      <c r="TTS55" s="80"/>
      <c r="TTT55"/>
      <c r="TTU55" s="80"/>
      <c r="TTV55"/>
      <c r="TTW55" s="80"/>
      <c r="TTX55"/>
      <c r="TTY55" s="80"/>
      <c r="TTZ55"/>
      <c r="TUA55" s="80"/>
      <c r="TUB55"/>
      <c r="TUC55" s="80"/>
      <c r="TUD55"/>
      <c r="TUE55" s="80"/>
      <c r="TUF55"/>
      <c r="TUG55" s="80"/>
      <c r="TUH55"/>
      <c r="TUI55" s="80"/>
      <c r="TUJ55"/>
      <c r="TUK55" s="80"/>
      <c r="TUL55"/>
      <c r="TUM55" s="80"/>
      <c r="TUN55"/>
      <c r="TUO55" s="80"/>
      <c r="TUP55"/>
      <c r="TUQ55" s="80"/>
      <c r="TUR55"/>
      <c r="TUS55" s="80"/>
      <c r="TUT55"/>
      <c r="TUU55" s="80"/>
      <c r="TUV55"/>
      <c r="TUW55" s="80"/>
      <c r="TUX55"/>
      <c r="TUY55" s="80"/>
      <c r="TUZ55"/>
      <c r="TVA55" s="80"/>
      <c r="TVB55"/>
      <c r="TVC55" s="80"/>
      <c r="TVD55"/>
      <c r="TVE55" s="80"/>
      <c r="TVF55"/>
      <c r="TVG55" s="80"/>
      <c r="TVH55"/>
      <c r="TVI55" s="80"/>
      <c r="TVJ55"/>
      <c r="TVK55" s="80"/>
      <c r="TVL55"/>
      <c r="TVM55" s="80"/>
      <c r="TVN55"/>
      <c r="TVO55" s="80"/>
      <c r="TVP55"/>
      <c r="TVQ55" s="80"/>
      <c r="TVR55"/>
      <c r="TVS55" s="80"/>
      <c r="TVT55"/>
      <c r="TVU55" s="80"/>
      <c r="TVV55"/>
      <c r="TVW55" s="80"/>
      <c r="TVX55"/>
      <c r="TVY55" s="80"/>
      <c r="TVZ55"/>
      <c r="TWA55" s="80"/>
      <c r="TWB55"/>
      <c r="TWC55" s="80"/>
      <c r="TWD55"/>
      <c r="TWE55" s="80"/>
      <c r="TWF55"/>
      <c r="TWG55" s="80"/>
      <c r="TWH55"/>
      <c r="TWI55" s="80"/>
      <c r="TWJ55"/>
      <c r="TWK55" s="80"/>
      <c r="TWL55"/>
      <c r="TWM55" s="80"/>
      <c r="TWN55"/>
      <c r="TWO55" s="80"/>
      <c r="TWP55"/>
      <c r="TWQ55" s="80"/>
      <c r="TWR55"/>
      <c r="TWS55" s="80"/>
      <c r="TWT55"/>
      <c r="TWU55" s="80"/>
      <c r="TWV55"/>
      <c r="TWW55" s="80"/>
      <c r="TWX55"/>
      <c r="TWY55" s="80"/>
      <c r="TWZ55"/>
      <c r="TXA55" s="80"/>
      <c r="TXB55"/>
      <c r="TXC55" s="80"/>
      <c r="TXD55"/>
      <c r="TXE55" s="80"/>
      <c r="TXF55"/>
      <c r="TXG55" s="80"/>
      <c r="TXH55"/>
      <c r="TXI55" s="80"/>
      <c r="TXJ55"/>
      <c r="TXK55" s="80"/>
      <c r="TXL55"/>
      <c r="TXM55" s="80"/>
      <c r="TXN55"/>
      <c r="TXO55" s="80"/>
      <c r="TXP55"/>
      <c r="TXQ55" s="80"/>
      <c r="TXR55"/>
      <c r="TXS55" s="80"/>
      <c r="TXT55"/>
      <c r="TXU55" s="80"/>
      <c r="TXV55"/>
      <c r="TXW55" s="80"/>
      <c r="TXX55"/>
      <c r="TXY55" s="80"/>
      <c r="TXZ55"/>
      <c r="TYA55" s="80"/>
      <c r="TYB55"/>
      <c r="TYC55" s="80"/>
      <c r="TYD55"/>
      <c r="TYE55" s="80"/>
      <c r="TYF55"/>
      <c r="TYG55" s="80"/>
      <c r="TYH55"/>
      <c r="TYI55" s="80"/>
      <c r="TYJ55"/>
      <c r="TYK55" s="80"/>
      <c r="TYL55"/>
      <c r="TYM55" s="80"/>
      <c r="TYN55"/>
      <c r="TYO55" s="80"/>
      <c r="TYP55"/>
      <c r="TYQ55" s="80"/>
      <c r="TYR55"/>
      <c r="TYS55" s="80"/>
      <c r="TYT55"/>
      <c r="TYU55" s="80"/>
      <c r="TYV55"/>
      <c r="TYW55" s="80"/>
      <c r="TYX55"/>
      <c r="TYY55" s="80"/>
      <c r="TYZ55"/>
      <c r="TZA55" s="80"/>
      <c r="TZB55"/>
      <c r="TZC55" s="80"/>
      <c r="TZD55"/>
      <c r="TZE55" s="80"/>
      <c r="TZF55"/>
      <c r="TZG55" s="80"/>
      <c r="TZH55"/>
      <c r="TZI55" s="80"/>
      <c r="TZJ55"/>
      <c r="TZK55" s="80"/>
      <c r="TZL55"/>
      <c r="TZM55" s="80"/>
      <c r="TZN55"/>
      <c r="TZO55" s="80"/>
      <c r="TZP55"/>
      <c r="TZQ55" s="80"/>
      <c r="TZR55"/>
      <c r="TZS55" s="80"/>
      <c r="TZT55"/>
      <c r="TZU55" s="80"/>
      <c r="TZV55"/>
      <c r="TZW55" s="80"/>
      <c r="TZX55"/>
      <c r="TZY55" s="80"/>
      <c r="TZZ55"/>
      <c r="UAA55" s="80"/>
      <c r="UAB55"/>
      <c r="UAC55" s="80"/>
      <c r="UAD55"/>
      <c r="UAE55" s="80"/>
      <c r="UAF55"/>
      <c r="UAG55" s="80"/>
      <c r="UAH55"/>
      <c r="UAI55" s="80"/>
      <c r="UAJ55"/>
      <c r="UAK55" s="80"/>
      <c r="UAL55"/>
      <c r="UAM55" s="80"/>
      <c r="UAN55"/>
      <c r="UAO55" s="80"/>
      <c r="UAP55"/>
      <c r="UAQ55" s="80"/>
      <c r="UAR55"/>
      <c r="UAS55" s="80"/>
      <c r="UAT55"/>
      <c r="UAU55" s="80"/>
      <c r="UAV55"/>
      <c r="UAW55" s="80"/>
      <c r="UAX55"/>
      <c r="UAY55" s="80"/>
      <c r="UAZ55"/>
      <c r="UBA55" s="80"/>
      <c r="UBB55"/>
      <c r="UBC55" s="80"/>
      <c r="UBD55"/>
      <c r="UBE55" s="80"/>
      <c r="UBF55"/>
      <c r="UBG55" s="80"/>
      <c r="UBH55"/>
      <c r="UBI55" s="80"/>
      <c r="UBJ55"/>
      <c r="UBK55" s="80"/>
      <c r="UBL55"/>
      <c r="UBM55" s="80"/>
      <c r="UBN55"/>
      <c r="UBO55" s="80"/>
      <c r="UBP55"/>
      <c r="UBQ55" s="80"/>
      <c r="UBR55"/>
      <c r="UBS55" s="80"/>
      <c r="UBT55"/>
      <c r="UBU55" s="80"/>
      <c r="UBV55"/>
      <c r="UBW55" s="80"/>
      <c r="UBX55"/>
      <c r="UBY55" s="80"/>
      <c r="UBZ55"/>
      <c r="UCA55" s="80"/>
      <c r="UCB55"/>
      <c r="UCC55" s="80"/>
      <c r="UCD55"/>
      <c r="UCE55" s="80"/>
      <c r="UCF55"/>
      <c r="UCG55" s="80"/>
      <c r="UCH55"/>
      <c r="UCI55" s="80"/>
      <c r="UCJ55"/>
      <c r="UCK55" s="80"/>
      <c r="UCL55"/>
      <c r="UCM55" s="80"/>
      <c r="UCN55"/>
      <c r="UCO55" s="80"/>
      <c r="UCP55"/>
      <c r="UCQ55" s="80"/>
      <c r="UCR55"/>
      <c r="UCS55" s="80"/>
      <c r="UCT55"/>
      <c r="UCU55" s="80"/>
      <c r="UCV55"/>
      <c r="UCW55" s="80"/>
      <c r="UCX55"/>
      <c r="UCY55" s="80"/>
      <c r="UCZ55"/>
      <c r="UDA55" s="80"/>
      <c r="UDB55"/>
      <c r="UDC55" s="80"/>
      <c r="UDD55"/>
      <c r="UDE55" s="80"/>
      <c r="UDF55"/>
      <c r="UDG55" s="80"/>
      <c r="UDH55"/>
      <c r="UDI55" s="80"/>
      <c r="UDJ55"/>
      <c r="UDK55" s="80"/>
      <c r="UDL55"/>
      <c r="UDM55" s="80"/>
      <c r="UDN55"/>
      <c r="UDO55" s="80"/>
      <c r="UDP55"/>
      <c r="UDQ55" s="80"/>
      <c r="UDR55"/>
      <c r="UDS55" s="80"/>
      <c r="UDT55"/>
      <c r="UDU55" s="80"/>
      <c r="UDV55"/>
      <c r="UDW55" s="80"/>
      <c r="UDX55"/>
      <c r="UDY55" s="80"/>
      <c r="UDZ55"/>
      <c r="UEA55" s="80"/>
      <c r="UEB55"/>
      <c r="UEC55" s="80"/>
      <c r="UED55"/>
      <c r="UEE55" s="80"/>
      <c r="UEF55"/>
      <c r="UEG55" s="80"/>
      <c r="UEH55"/>
      <c r="UEI55" s="80"/>
      <c r="UEJ55"/>
      <c r="UEK55" s="80"/>
      <c r="UEL55"/>
      <c r="UEM55" s="80"/>
      <c r="UEN55"/>
      <c r="UEO55" s="80"/>
      <c r="UEP55"/>
      <c r="UEQ55" s="80"/>
      <c r="UER55"/>
      <c r="UES55" s="80"/>
      <c r="UET55"/>
      <c r="UEU55" s="80"/>
      <c r="UEV55"/>
      <c r="UEW55" s="80"/>
      <c r="UEX55"/>
      <c r="UEY55" s="80"/>
      <c r="UEZ55"/>
      <c r="UFA55" s="80"/>
      <c r="UFB55"/>
      <c r="UFC55" s="80"/>
      <c r="UFD55"/>
      <c r="UFE55" s="80"/>
      <c r="UFF55"/>
      <c r="UFG55" s="80"/>
      <c r="UFH55"/>
      <c r="UFI55" s="80"/>
      <c r="UFJ55"/>
      <c r="UFK55" s="80"/>
      <c r="UFL55"/>
      <c r="UFM55" s="80"/>
      <c r="UFN55"/>
      <c r="UFO55" s="80"/>
      <c r="UFP55"/>
      <c r="UFQ55" s="80"/>
      <c r="UFR55"/>
      <c r="UFS55" s="80"/>
      <c r="UFT55"/>
      <c r="UFU55" s="80"/>
      <c r="UFV55"/>
      <c r="UFW55" s="80"/>
      <c r="UFX55"/>
      <c r="UFY55" s="80"/>
      <c r="UFZ55"/>
      <c r="UGA55" s="80"/>
      <c r="UGB55"/>
      <c r="UGC55" s="80"/>
      <c r="UGD55"/>
      <c r="UGE55" s="80"/>
      <c r="UGF55"/>
      <c r="UGG55" s="80"/>
      <c r="UGH55"/>
      <c r="UGI55" s="80"/>
      <c r="UGJ55"/>
      <c r="UGK55" s="80"/>
      <c r="UGL55"/>
      <c r="UGM55" s="80"/>
      <c r="UGN55"/>
      <c r="UGO55" s="80"/>
      <c r="UGP55"/>
      <c r="UGQ55" s="80"/>
      <c r="UGR55"/>
      <c r="UGS55" s="80"/>
      <c r="UGT55"/>
      <c r="UGU55" s="80"/>
      <c r="UGV55"/>
      <c r="UGW55" s="80"/>
      <c r="UGX55"/>
      <c r="UGY55" s="80"/>
      <c r="UGZ55"/>
      <c r="UHA55" s="80"/>
      <c r="UHB55"/>
      <c r="UHC55" s="80"/>
      <c r="UHD55"/>
      <c r="UHE55" s="80"/>
      <c r="UHF55"/>
      <c r="UHG55" s="80"/>
      <c r="UHH55"/>
      <c r="UHI55" s="80"/>
      <c r="UHJ55"/>
      <c r="UHK55" s="80"/>
      <c r="UHL55"/>
      <c r="UHM55" s="80"/>
      <c r="UHN55"/>
      <c r="UHO55" s="80"/>
      <c r="UHP55"/>
      <c r="UHQ55" s="80"/>
      <c r="UHR55"/>
      <c r="UHS55" s="80"/>
      <c r="UHT55"/>
      <c r="UHU55" s="80"/>
      <c r="UHV55"/>
      <c r="UHW55" s="80"/>
      <c r="UHX55"/>
      <c r="UHY55" s="80"/>
      <c r="UHZ55"/>
      <c r="UIA55" s="80"/>
      <c r="UIB55"/>
      <c r="UIC55" s="80"/>
      <c r="UID55"/>
      <c r="UIE55" s="80"/>
      <c r="UIF55"/>
      <c r="UIG55" s="80"/>
      <c r="UIH55"/>
      <c r="UII55" s="80"/>
      <c r="UIJ55"/>
      <c r="UIK55" s="80"/>
      <c r="UIL55"/>
      <c r="UIM55" s="80"/>
      <c r="UIN55"/>
      <c r="UIO55" s="80"/>
      <c r="UIP55"/>
      <c r="UIQ55" s="80"/>
      <c r="UIR55"/>
      <c r="UIS55" s="80"/>
      <c r="UIT55"/>
      <c r="UIU55" s="80"/>
      <c r="UIV55"/>
      <c r="UIW55" s="80"/>
      <c r="UIX55"/>
      <c r="UIY55" s="80"/>
      <c r="UIZ55"/>
      <c r="UJA55" s="80"/>
      <c r="UJB55"/>
      <c r="UJC55" s="80"/>
      <c r="UJD55"/>
      <c r="UJE55" s="80"/>
      <c r="UJF55"/>
      <c r="UJG55" s="80"/>
      <c r="UJH55"/>
      <c r="UJI55" s="80"/>
      <c r="UJJ55"/>
      <c r="UJK55" s="80"/>
      <c r="UJL55"/>
      <c r="UJM55" s="80"/>
      <c r="UJN55"/>
      <c r="UJO55" s="80"/>
      <c r="UJP55"/>
      <c r="UJQ55" s="80"/>
      <c r="UJR55"/>
      <c r="UJS55" s="80"/>
      <c r="UJT55"/>
      <c r="UJU55" s="80"/>
      <c r="UJV55"/>
      <c r="UJW55" s="80"/>
      <c r="UJX55"/>
      <c r="UJY55" s="80"/>
      <c r="UJZ55"/>
      <c r="UKA55" s="80"/>
      <c r="UKB55"/>
      <c r="UKC55" s="80"/>
      <c r="UKD55"/>
      <c r="UKE55" s="80"/>
      <c r="UKF55"/>
      <c r="UKG55" s="80"/>
      <c r="UKH55"/>
      <c r="UKI55" s="80"/>
      <c r="UKJ55"/>
      <c r="UKK55" s="80"/>
      <c r="UKL55"/>
      <c r="UKM55" s="80"/>
      <c r="UKN55"/>
      <c r="UKO55" s="80"/>
      <c r="UKP55"/>
      <c r="UKQ55" s="80"/>
      <c r="UKR55"/>
      <c r="UKS55" s="80"/>
      <c r="UKT55"/>
      <c r="UKU55" s="80"/>
      <c r="UKV55"/>
      <c r="UKW55" s="80"/>
      <c r="UKX55"/>
      <c r="UKY55" s="80"/>
      <c r="UKZ55"/>
      <c r="ULA55" s="80"/>
      <c r="ULB55"/>
      <c r="ULC55" s="80"/>
      <c r="ULD55"/>
      <c r="ULE55" s="80"/>
      <c r="ULF55"/>
      <c r="ULG55" s="80"/>
      <c r="ULH55"/>
      <c r="ULI55" s="80"/>
      <c r="ULJ55"/>
      <c r="ULK55" s="80"/>
      <c r="ULL55"/>
      <c r="ULM55" s="80"/>
      <c r="ULN55"/>
      <c r="ULO55" s="80"/>
      <c r="ULP55"/>
      <c r="ULQ55" s="80"/>
      <c r="ULR55"/>
      <c r="ULS55" s="80"/>
      <c r="ULT55"/>
      <c r="ULU55" s="80"/>
      <c r="ULV55"/>
      <c r="ULW55" s="80"/>
      <c r="ULX55"/>
      <c r="ULY55" s="80"/>
      <c r="ULZ55"/>
      <c r="UMA55" s="80"/>
      <c r="UMB55"/>
      <c r="UMC55" s="80"/>
      <c r="UMD55"/>
      <c r="UME55" s="80"/>
      <c r="UMF55"/>
      <c r="UMG55" s="80"/>
      <c r="UMH55"/>
      <c r="UMI55" s="80"/>
      <c r="UMJ55"/>
      <c r="UMK55" s="80"/>
      <c r="UML55"/>
      <c r="UMM55" s="80"/>
      <c r="UMN55"/>
      <c r="UMO55" s="80"/>
      <c r="UMP55"/>
      <c r="UMQ55" s="80"/>
      <c r="UMR55"/>
      <c r="UMS55" s="80"/>
      <c r="UMT55"/>
      <c r="UMU55" s="80"/>
      <c r="UMV55"/>
      <c r="UMW55" s="80"/>
      <c r="UMX55"/>
      <c r="UMY55" s="80"/>
      <c r="UMZ55"/>
      <c r="UNA55" s="80"/>
      <c r="UNB55"/>
      <c r="UNC55" s="80"/>
      <c r="UND55"/>
      <c r="UNE55" s="80"/>
      <c r="UNF55"/>
      <c r="UNG55" s="80"/>
      <c r="UNH55"/>
      <c r="UNI55" s="80"/>
      <c r="UNJ55"/>
      <c r="UNK55" s="80"/>
      <c r="UNL55"/>
      <c r="UNM55" s="80"/>
      <c r="UNN55"/>
      <c r="UNO55" s="80"/>
      <c r="UNP55"/>
      <c r="UNQ55" s="80"/>
      <c r="UNR55"/>
      <c r="UNS55" s="80"/>
      <c r="UNT55"/>
      <c r="UNU55" s="80"/>
      <c r="UNV55"/>
      <c r="UNW55" s="80"/>
      <c r="UNX55"/>
      <c r="UNY55" s="80"/>
      <c r="UNZ55"/>
      <c r="UOA55" s="80"/>
      <c r="UOB55"/>
      <c r="UOC55" s="80"/>
      <c r="UOD55"/>
      <c r="UOE55" s="80"/>
      <c r="UOF55"/>
      <c r="UOG55" s="80"/>
      <c r="UOH55"/>
      <c r="UOI55" s="80"/>
      <c r="UOJ55"/>
      <c r="UOK55" s="80"/>
      <c r="UOL55"/>
      <c r="UOM55" s="80"/>
      <c r="UON55"/>
      <c r="UOO55" s="80"/>
      <c r="UOP55"/>
      <c r="UOQ55" s="80"/>
      <c r="UOR55"/>
      <c r="UOS55" s="80"/>
      <c r="UOT55"/>
      <c r="UOU55" s="80"/>
      <c r="UOV55"/>
      <c r="UOW55" s="80"/>
      <c r="UOX55"/>
      <c r="UOY55" s="80"/>
      <c r="UOZ55"/>
      <c r="UPA55" s="80"/>
      <c r="UPB55"/>
      <c r="UPC55" s="80"/>
      <c r="UPD55"/>
      <c r="UPE55" s="80"/>
      <c r="UPF55"/>
      <c r="UPG55" s="80"/>
      <c r="UPH55"/>
      <c r="UPI55" s="80"/>
      <c r="UPJ55"/>
      <c r="UPK55" s="80"/>
      <c r="UPL55"/>
      <c r="UPM55" s="80"/>
      <c r="UPN55"/>
      <c r="UPO55" s="80"/>
      <c r="UPP55"/>
      <c r="UPQ55" s="80"/>
      <c r="UPR55"/>
      <c r="UPS55" s="80"/>
      <c r="UPT55"/>
      <c r="UPU55" s="80"/>
      <c r="UPV55"/>
      <c r="UPW55" s="80"/>
      <c r="UPX55"/>
      <c r="UPY55" s="80"/>
      <c r="UPZ55"/>
      <c r="UQA55" s="80"/>
      <c r="UQB55"/>
      <c r="UQC55" s="80"/>
      <c r="UQD55"/>
      <c r="UQE55" s="80"/>
      <c r="UQF55"/>
      <c r="UQG55" s="80"/>
      <c r="UQH55"/>
      <c r="UQI55" s="80"/>
      <c r="UQJ55"/>
      <c r="UQK55" s="80"/>
      <c r="UQL55"/>
      <c r="UQM55" s="80"/>
      <c r="UQN55"/>
      <c r="UQO55" s="80"/>
      <c r="UQP55"/>
      <c r="UQQ55" s="80"/>
      <c r="UQR55"/>
      <c r="UQS55" s="80"/>
      <c r="UQT55"/>
      <c r="UQU55" s="80"/>
      <c r="UQV55"/>
      <c r="UQW55" s="80"/>
      <c r="UQX55"/>
      <c r="UQY55" s="80"/>
      <c r="UQZ55"/>
      <c r="URA55" s="80"/>
      <c r="URB55"/>
      <c r="URC55" s="80"/>
      <c r="URD55"/>
      <c r="URE55" s="80"/>
      <c r="URF55"/>
      <c r="URG55" s="80"/>
      <c r="URH55"/>
      <c r="URI55" s="80"/>
      <c r="URJ55"/>
      <c r="URK55" s="80"/>
      <c r="URL55"/>
      <c r="URM55" s="80"/>
      <c r="URN55"/>
      <c r="URO55" s="80"/>
      <c r="URP55"/>
      <c r="URQ55" s="80"/>
      <c r="URR55"/>
      <c r="URS55" s="80"/>
      <c r="URT55"/>
      <c r="URU55" s="80"/>
      <c r="URV55"/>
      <c r="URW55" s="80"/>
      <c r="URX55"/>
      <c r="URY55" s="80"/>
      <c r="URZ55"/>
      <c r="USA55" s="80"/>
      <c r="USB55"/>
      <c r="USC55" s="80"/>
      <c r="USD55"/>
      <c r="USE55" s="80"/>
      <c r="USF55"/>
      <c r="USG55" s="80"/>
      <c r="USH55"/>
      <c r="USI55" s="80"/>
      <c r="USJ55"/>
      <c r="USK55" s="80"/>
      <c r="USL55"/>
      <c r="USM55" s="80"/>
      <c r="USN55"/>
      <c r="USO55" s="80"/>
      <c r="USP55"/>
      <c r="USQ55" s="80"/>
      <c r="USR55"/>
      <c r="USS55" s="80"/>
      <c r="UST55"/>
      <c r="USU55" s="80"/>
      <c r="USV55"/>
      <c r="USW55" s="80"/>
      <c r="USX55"/>
      <c r="USY55" s="80"/>
      <c r="USZ55"/>
      <c r="UTA55" s="80"/>
      <c r="UTB55"/>
      <c r="UTC55" s="80"/>
      <c r="UTD55"/>
      <c r="UTE55" s="80"/>
      <c r="UTF55"/>
      <c r="UTG55" s="80"/>
      <c r="UTH55"/>
      <c r="UTI55" s="80"/>
      <c r="UTJ55"/>
      <c r="UTK55" s="80"/>
      <c r="UTL55"/>
      <c r="UTM55" s="80"/>
      <c r="UTN55"/>
      <c r="UTO55" s="80"/>
      <c r="UTP55"/>
      <c r="UTQ55" s="80"/>
      <c r="UTR55"/>
      <c r="UTS55" s="80"/>
      <c r="UTT55"/>
      <c r="UTU55" s="80"/>
      <c r="UTV55"/>
      <c r="UTW55" s="80"/>
      <c r="UTX55"/>
      <c r="UTY55" s="80"/>
      <c r="UTZ55"/>
      <c r="UUA55" s="80"/>
      <c r="UUB55"/>
      <c r="UUC55" s="80"/>
      <c r="UUD55"/>
      <c r="UUE55" s="80"/>
      <c r="UUF55"/>
      <c r="UUG55" s="80"/>
      <c r="UUH55"/>
      <c r="UUI55" s="80"/>
      <c r="UUJ55"/>
      <c r="UUK55" s="80"/>
      <c r="UUL55"/>
      <c r="UUM55" s="80"/>
      <c r="UUN55"/>
      <c r="UUO55" s="80"/>
      <c r="UUP55"/>
      <c r="UUQ55" s="80"/>
      <c r="UUR55"/>
      <c r="UUS55" s="80"/>
      <c r="UUT55"/>
      <c r="UUU55" s="80"/>
      <c r="UUV55"/>
      <c r="UUW55" s="80"/>
      <c r="UUX55"/>
      <c r="UUY55" s="80"/>
      <c r="UUZ55"/>
      <c r="UVA55" s="80"/>
      <c r="UVB55"/>
      <c r="UVC55" s="80"/>
      <c r="UVD55"/>
      <c r="UVE55" s="80"/>
      <c r="UVF55"/>
      <c r="UVG55" s="80"/>
      <c r="UVH55"/>
      <c r="UVI55" s="80"/>
      <c r="UVJ55"/>
      <c r="UVK55" s="80"/>
      <c r="UVL55"/>
      <c r="UVM55" s="80"/>
      <c r="UVN55"/>
      <c r="UVO55" s="80"/>
      <c r="UVP55"/>
      <c r="UVQ55" s="80"/>
      <c r="UVR55"/>
      <c r="UVS55" s="80"/>
      <c r="UVT55"/>
      <c r="UVU55" s="80"/>
      <c r="UVV55"/>
      <c r="UVW55" s="80"/>
      <c r="UVX55"/>
      <c r="UVY55" s="80"/>
      <c r="UVZ55"/>
      <c r="UWA55" s="80"/>
      <c r="UWB55"/>
      <c r="UWC55" s="80"/>
      <c r="UWD55"/>
      <c r="UWE55" s="80"/>
      <c r="UWF55"/>
      <c r="UWG55" s="80"/>
      <c r="UWH55"/>
      <c r="UWI55" s="80"/>
      <c r="UWJ55"/>
      <c r="UWK55" s="80"/>
      <c r="UWL55"/>
      <c r="UWM55" s="80"/>
      <c r="UWN55"/>
      <c r="UWO55" s="80"/>
      <c r="UWP55"/>
      <c r="UWQ55" s="80"/>
      <c r="UWR55"/>
      <c r="UWS55" s="80"/>
      <c r="UWT55"/>
      <c r="UWU55" s="80"/>
      <c r="UWV55"/>
      <c r="UWW55" s="80"/>
      <c r="UWX55"/>
      <c r="UWY55" s="80"/>
      <c r="UWZ55"/>
      <c r="UXA55" s="80"/>
      <c r="UXB55"/>
      <c r="UXC55" s="80"/>
      <c r="UXD55"/>
      <c r="UXE55" s="80"/>
      <c r="UXF55"/>
      <c r="UXG55" s="80"/>
      <c r="UXH55"/>
      <c r="UXI55" s="80"/>
      <c r="UXJ55"/>
      <c r="UXK55" s="80"/>
      <c r="UXL55"/>
      <c r="UXM55" s="80"/>
      <c r="UXN55"/>
      <c r="UXO55" s="80"/>
      <c r="UXP55"/>
      <c r="UXQ55" s="80"/>
      <c r="UXR55"/>
      <c r="UXS55" s="80"/>
      <c r="UXT55"/>
      <c r="UXU55" s="80"/>
      <c r="UXV55"/>
      <c r="UXW55" s="80"/>
      <c r="UXX55"/>
      <c r="UXY55" s="80"/>
      <c r="UXZ55"/>
      <c r="UYA55" s="80"/>
      <c r="UYB55"/>
      <c r="UYC55" s="80"/>
      <c r="UYD55"/>
      <c r="UYE55" s="80"/>
      <c r="UYF55"/>
      <c r="UYG55" s="80"/>
      <c r="UYH55"/>
      <c r="UYI55" s="80"/>
      <c r="UYJ55"/>
      <c r="UYK55" s="80"/>
      <c r="UYL55"/>
      <c r="UYM55" s="80"/>
      <c r="UYN55"/>
      <c r="UYO55" s="80"/>
      <c r="UYP55"/>
      <c r="UYQ55" s="80"/>
      <c r="UYR55"/>
      <c r="UYS55" s="80"/>
      <c r="UYT55"/>
      <c r="UYU55" s="80"/>
      <c r="UYV55"/>
      <c r="UYW55" s="80"/>
      <c r="UYX55"/>
      <c r="UYY55" s="80"/>
      <c r="UYZ55"/>
      <c r="UZA55" s="80"/>
      <c r="UZB55"/>
      <c r="UZC55" s="80"/>
      <c r="UZD55"/>
      <c r="UZE55" s="80"/>
      <c r="UZF55"/>
      <c r="UZG55" s="80"/>
      <c r="UZH55"/>
      <c r="UZI55" s="80"/>
      <c r="UZJ55"/>
      <c r="UZK55" s="80"/>
      <c r="UZL55"/>
      <c r="UZM55" s="80"/>
      <c r="UZN55"/>
      <c r="UZO55" s="80"/>
      <c r="UZP55"/>
      <c r="UZQ55" s="80"/>
      <c r="UZR55"/>
      <c r="UZS55" s="80"/>
      <c r="UZT55"/>
      <c r="UZU55" s="80"/>
      <c r="UZV55"/>
      <c r="UZW55" s="80"/>
      <c r="UZX55"/>
      <c r="UZY55" s="80"/>
      <c r="UZZ55"/>
      <c r="VAA55" s="80"/>
      <c r="VAB55"/>
      <c r="VAC55" s="80"/>
      <c r="VAD55"/>
      <c r="VAE55" s="80"/>
      <c r="VAF55"/>
      <c r="VAG55" s="80"/>
      <c r="VAH55"/>
      <c r="VAI55" s="80"/>
      <c r="VAJ55"/>
      <c r="VAK55" s="80"/>
      <c r="VAL55"/>
      <c r="VAM55" s="80"/>
      <c r="VAN55"/>
      <c r="VAO55" s="80"/>
      <c r="VAP55"/>
      <c r="VAQ55" s="80"/>
      <c r="VAR55"/>
      <c r="VAS55" s="80"/>
      <c r="VAT55"/>
      <c r="VAU55" s="80"/>
      <c r="VAV55"/>
      <c r="VAW55" s="80"/>
      <c r="VAX55"/>
      <c r="VAY55" s="80"/>
      <c r="VAZ55"/>
      <c r="VBA55" s="80"/>
      <c r="VBB55"/>
      <c r="VBC55" s="80"/>
      <c r="VBD55"/>
      <c r="VBE55" s="80"/>
      <c r="VBF55"/>
      <c r="VBG55" s="80"/>
      <c r="VBH55"/>
      <c r="VBI55" s="80"/>
      <c r="VBJ55"/>
      <c r="VBK55" s="80"/>
      <c r="VBL55"/>
      <c r="VBM55" s="80"/>
      <c r="VBN55"/>
      <c r="VBO55" s="80"/>
      <c r="VBP55"/>
      <c r="VBQ55" s="80"/>
      <c r="VBR55"/>
      <c r="VBS55" s="80"/>
      <c r="VBT55"/>
      <c r="VBU55" s="80"/>
      <c r="VBV55"/>
      <c r="VBW55" s="80"/>
      <c r="VBX55"/>
      <c r="VBY55" s="80"/>
      <c r="VBZ55"/>
      <c r="VCA55" s="80"/>
      <c r="VCB55"/>
      <c r="VCC55" s="80"/>
      <c r="VCD55"/>
      <c r="VCE55" s="80"/>
      <c r="VCF55"/>
      <c r="VCG55" s="80"/>
      <c r="VCH55"/>
      <c r="VCI55" s="80"/>
      <c r="VCJ55"/>
      <c r="VCK55" s="80"/>
      <c r="VCL55"/>
      <c r="VCM55" s="80"/>
      <c r="VCN55"/>
      <c r="VCO55" s="80"/>
      <c r="VCP55"/>
      <c r="VCQ55" s="80"/>
      <c r="VCR55"/>
      <c r="VCS55" s="80"/>
      <c r="VCT55"/>
      <c r="VCU55" s="80"/>
      <c r="VCV55"/>
      <c r="VCW55" s="80"/>
      <c r="VCX55"/>
      <c r="VCY55" s="80"/>
      <c r="VCZ55"/>
      <c r="VDA55" s="80"/>
      <c r="VDB55"/>
      <c r="VDC55" s="80"/>
      <c r="VDD55"/>
      <c r="VDE55" s="80"/>
      <c r="VDF55"/>
      <c r="VDG55" s="80"/>
      <c r="VDH55"/>
      <c r="VDI55" s="80"/>
      <c r="VDJ55"/>
      <c r="VDK55" s="80"/>
      <c r="VDL55"/>
      <c r="VDM55" s="80"/>
      <c r="VDN55"/>
      <c r="VDO55" s="80"/>
      <c r="VDP55"/>
      <c r="VDQ55" s="80"/>
      <c r="VDR55"/>
      <c r="VDS55" s="80"/>
      <c r="VDT55"/>
      <c r="VDU55" s="80"/>
      <c r="VDV55"/>
      <c r="VDW55" s="80"/>
      <c r="VDX55"/>
      <c r="VDY55" s="80"/>
      <c r="VDZ55"/>
      <c r="VEA55" s="80"/>
      <c r="VEB55"/>
      <c r="VEC55" s="80"/>
      <c r="VED55"/>
      <c r="VEE55" s="80"/>
      <c r="VEF55"/>
      <c r="VEG55" s="80"/>
      <c r="VEH55"/>
      <c r="VEI55" s="80"/>
      <c r="VEJ55"/>
      <c r="VEK55" s="80"/>
      <c r="VEL55"/>
      <c r="VEM55" s="80"/>
      <c r="VEN55"/>
      <c r="VEO55" s="80"/>
      <c r="VEP55"/>
      <c r="VEQ55" s="80"/>
      <c r="VER55"/>
      <c r="VES55" s="80"/>
      <c r="VET55"/>
      <c r="VEU55" s="80"/>
      <c r="VEV55"/>
      <c r="VEW55" s="80"/>
      <c r="VEX55"/>
      <c r="VEY55" s="80"/>
      <c r="VEZ55"/>
      <c r="VFA55" s="80"/>
      <c r="VFB55"/>
      <c r="VFC55" s="80"/>
      <c r="VFD55"/>
      <c r="VFE55" s="80"/>
      <c r="VFF55"/>
      <c r="VFG55" s="80"/>
      <c r="VFH55"/>
      <c r="VFI55" s="80"/>
      <c r="VFJ55"/>
      <c r="VFK55" s="80"/>
      <c r="VFL55"/>
      <c r="VFM55" s="80"/>
      <c r="VFN55"/>
      <c r="VFO55" s="80"/>
      <c r="VFP55"/>
      <c r="VFQ55" s="80"/>
      <c r="VFR55"/>
      <c r="VFS55" s="80"/>
      <c r="VFT55"/>
      <c r="VFU55" s="80"/>
      <c r="VFV55"/>
      <c r="VFW55" s="80"/>
      <c r="VFX55"/>
      <c r="VFY55" s="80"/>
      <c r="VFZ55"/>
      <c r="VGA55" s="80"/>
      <c r="VGB55"/>
      <c r="VGC55" s="80"/>
      <c r="VGD55"/>
      <c r="VGE55" s="80"/>
      <c r="VGF55"/>
      <c r="VGG55" s="80"/>
      <c r="VGH55"/>
      <c r="VGI55" s="80"/>
      <c r="VGJ55"/>
      <c r="VGK55" s="80"/>
      <c r="VGL55"/>
      <c r="VGM55" s="80"/>
      <c r="VGN55"/>
      <c r="VGO55" s="80"/>
      <c r="VGP55"/>
      <c r="VGQ55" s="80"/>
      <c r="VGR55"/>
      <c r="VGS55" s="80"/>
      <c r="VGT55"/>
      <c r="VGU55" s="80"/>
      <c r="VGV55"/>
      <c r="VGW55" s="80"/>
      <c r="VGX55"/>
      <c r="VGY55" s="80"/>
      <c r="VGZ55"/>
      <c r="VHA55" s="80"/>
      <c r="VHB55"/>
      <c r="VHC55" s="80"/>
      <c r="VHD55"/>
      <c r="VHE55" s="80"/>
      <c r="VHF55"/>
      <c r="VHG55" s="80"/>
      <c r="VHH55"/>
      <c r="VHI55" s="80"/>
      <c r="VHJ55"/>
      <c r="VHK55" s="80"/>
      <c r="VHL55"/>
      <c r="VHM55" s="80"/>
      <c r="VHN55"/>
      <c r="VHO55" s="80"/>
      <c r="VHP55"/>
      <c r="VHQ55" s="80"/>
      <c r="VHR55"/>
      <c r="VHS55" s="80"/>
      <c r="VHT55"/>
      <c r="VHU55" s="80"/>
      <c r="VHV55"/>
      <c r="VHW55" s="80"/>
      <c r="VHX55"/>
      <c r="VHY55" s="80"/>
      <c r="VHZ55"/>
      <c r="VIA55" s="80"/>
      <c r="VIB55"/>
      <c r="VIC55" s="80"/>
      <c r="VID55"/>
      <c r="VIE55" s="80"/>
      <c r="VIF55"/>
      <c r="VIG55" s="80"/>
      <c r="VIH55"/>
      <c r="VII55" s="80"/>
      <c r="VIJ55"/>
      <c r="VIK55" s="80"/>
      <c r="VIL55"/>
      <c r="VIM55" s="80"/>
      <c r="VIN55"/>
      <c r="VIO55" s="80"/>
      <c r="VIP55"/>
      <c r="VIQ55" s="80"/>
      <c r="VIR55"/>
      <c r="VIS55" s="80"/>
      <c r="VIT55"/>
      <c r="VIU55" s="80"/>
      <c r="VIV55"/>
      <c r="VIW55" s="80"/>
      <c r="VIX55"/>
      <c r="VIY55" s="80"/>
      <c r="VIZ55"/>
      <c r="VJA55" s="80"/>
      <c r="VJB55"/>
      <c r="VJC55" s="80"/>
      <c r="VJD55"/>
      <c r="VJE55" s="80"/>
      <c r="VJF55"/>
      <c r="VJG55" s="80"/>
      <c r="VJH55"/>
      <c r="VJI55" s="80"/>
      <c r="VJJ55"/>
      <c r="VJK55" s="80"/>
      <c r="VJL55"/>
      <c r="VJM55" s="80"/>
      <c r="VJN55"/>
      <c r="VJO55" s="80"/>
      <c r="VJP55"/>
      <c r="VJQ55" s="80"/>
      <c r="VJR55"/>
      <c r="VJS55" s="80"/>
      <c r="VJT55"/>
      <c r="VJU55" s="80"/>
      <c r="VJV55"/>
      <c r="VJW55" s="80"/>
      <c r="VJX55"/>
      <c r="VJY55" s="80"/>
      <c r="VJZ55"/>
      <c r="VKA55" s="80"/>
      <c r="VKB55"/>
      <c r="VKC55" s="80"/>
      <c r="VKD55"/>
      <c r="VKE55" s="80"/>
      <c r="VKF55"/>
      <c r="VKG55" s="80"/>
      <c r="VKH55"/>
      <c r="VKI55" s="80"/>
      <c r="VKJ55"/>
      <c r="VKK55" s="80"/>
      <c r="VKL55"/>
      <c r="VKM55" s="80"/>
      <c r="VKN55"/>
      <c r="VKO55" s="80"/>
      <c r="VKP55"/>
      <c r="VKQ55" s="80"/>
      <c r="VKR55"/>
      <c r="VKS55" s="80"/>
      <c r="VKT55"/>
      <c r="VKU55" s="80"/>
      <c r="VKV55"/>
      <c r="VKW55" s="80"/>
      <c r="VKX55"/>
      <c r="VKY55" s="80"/>
      <c r="VKZ55"/>
      <c r="VLA55" s="80"/>
      <c r="VLB55"/>
      <c r="VLC55" s="80"/>
      <c r="VLD55"/>
      <c r="VLE55" s="80"/>
      <c r="VLF55"/>
      <c r="VLG55" s="80"/>
      <c r="VLH55"/>
      <c r="VLI55" s="80"/>
      <c r="VLJ55"/>
      <c r="VLK55" s="80"/>
      <c r="VLL55"/>
      <c r="VLM55" s="80"/>
      <c r="VLN55"/>
      <c r="VLO55" s="80"/>
      <c r="VLP55"/>
      <c r="VLQ55" s="80"/>
      <c r="VLR55"/>
      <c r="VLS55" s="80"/>
      <c r="VLT55"/>
      <c r="VLU55" s="80"/>
      <c r="VLV55"/>
      <c r="VLW55" s="80"/>
      <c r="VLX55"/>
      <c r="VLY55" s="80"/>
      <c r="VLZ55"/>
      <c r="VMA55" s="80"/>
      <c r="VMB55"/>
      <c r="VMC55" s="80"/>
      <c r="VMD55"/>
      <c r="VME55" s="80"/>
      <c r="VMF55"/>
      <c r="VMG55" s="80"/>
      <c r="VMH55"/>
      <c r="VMI55" s="80"/>
      <c r="VMJ55"/>
      <c r="VMK55" s="80"/>
      <c r="VML55"/>
      <c r="VMM55" s="80"/>
      <c r="VMN55"/>
      <c r="VMO55" s="80"/>
      <c r="VMP55"/>
      <c r="VMQ55" s="80"/>
      <c r="VMR55"/>
      <c r="VMS55" s="80"/>
      <c r="VMT55"/>
      <c r="VMU55" s="80"/>
      <c r="VMV55"/>
      <c r="VMW55" s="80"/>
      <c r="VMX55"/>
      <c r="VMY55" s="80"/>
      <c r="VMZ55"/>
      <c r="VNA55" s="80"/>
      <c r="VNB55"/>
      <c r="VNC55" s="80"/>
      <c r="VND55"/>
      <c r="VNE55" s="80"/>
      <c r="VNF55"/>
      <c r="VNG55" s="80"/>
      <c r="VNH55"/>
      <c r="VNI55" s="80"/>
      <c r="VNJ55"/>
      <c r="VNK55" s="80"/>
      <c r="VNL55"/>
      <c r="VNM55" s="80"/>
      <c r="VNN55"/>
      <c r="VNO55" s="80"/>
      <c r="VNP55"/>
      <c r="VNQ55" s="80"/>
      <c r="VNR55"/>
      <c r="VNS55" s="80"/>
      <c r="VNT55"/>
      <c r="VNU55" s="80"/>
      <c r="VNV55"/>
      <c r="VNW55" s="80"/>
      <c r="VNX55"/>
      <c r="VNY55" s="80"/>
      <c r="VNZ55"/>
      <c r="VOA55" s="80"/>
      <c r="VOB55"/>
      <c r="VOC55" s="80"/>
      <c r="VOD55"/>
      <c r="VOE55" s="80"/>
      <c r="VOF55"/>
      <c r="VOG55" s="80"/>
      <c r="VOH55"/>
      <c r="VOI55" s="80"/>
      <c r="VOJ55"/>
      <c r="VOK55" s="80"/>
      <c r="VOL55"/>
      <c r="VOM55" s="80"/>
      <c r="VON55"/>
      <c r="VOO55" s="80"/>
      <c r="VOP55"/>
      <c r="VOQ55" s="80"/>
      <c r="VOR55"/>
      <c r="VOS55" s="80"/>
      <c r="VOT55"/>
      <c r="VOU55" s="80"/>
      <c r="VOV55"/>
      <c r="VOW55" s="80"/>
      <c r="VOX55"/>
      <c r="VOY55" s="80"/>
      <c r="VOZ55"/>
      <c r="VPA55" s="80"/>
      <c r="VPB55"/>
      <c r="VPC55" s="80"/>
      <c r="VPD55"/>
      <c r="VPE55" s="80"/>
      <c r="VPF55"/>
      <c r="VPG55" s="80"/>
      <c r="VPH55"/>
      <c r="VPI55" s="80"/>
      <c r="VPJ55"/>
      <c r="VPK55" s="80"/>
      <c r="VPL55"/>
      <c r="VPM55" s="80"/>
      <c r="VPN55"/>
      <c r="VPO55" s="80"/>
      <c r="VPP55"/>
      <c r="VPQ55" s="80"/>
      <c r="VPR55"/>
      <c r="VPS55" s="80"/>
      <c r="VPT55"/>
      <c r="VPU55" s="80"/>
      <c r="VPV55"/>
      <c r="VPW55" s="80"/>
      <c r="VPX55"/>
      <c r="VPY55" s="80"/>
      <c r="VPZ55"/>
      <c r="VQA55" s="80"/>
      <c r="VQB55"/>
      <c r="VQC55" s="80"/>
      <c r="VQD55"/>
      <c r="VQE55" s="80"/>
      <c r="VQF55"/>
      <c r="VQG55" s="80"/>
      <c r="VQH55"/>
      <c r="VQI55" s="80"/>
      <c r="VQJ55"/>
      <c r="VQK55" s="80"/>
      <c r="VQL55"/>
      <c r="VQM55" s="80"/>
      <c r="VQN55"/>
      <c r="VQO55" s="80"/>
      <c r="VQP55"/>
      <c r="VQQ55" s="80"/>
      <c r="VQR55"/>
      <c r="VQS55" s="80"/>
      <c r="VQT55"/>
      <c r="VQU55" s="80"/>
      <c r="VQV55"/>
      <c r="VQW55" s="80"/>
      <c r="VQX55"/>
      <c r="VQY55" s="80"/>
      <c r="VQZ55"/>
      <c r="VRA55" s="80"/>
      <c r="VRB55"/>
      <c r="VRC55" s="80"/>
      <c r="VRD55"/>
      <c r="VRE55" s="80"/>
      <c r="VRF55"/>
      <c r="VRG55" s="80"/>
      <c r="VRH55"/>
      <c r="VRI55" s="80"/>
      <c r="VRJ55"/>
      <c r="VRK55" s="80"/>
      <c r="VRL55"/>
      <c r="VRM55" s="80"/>
      <c r="VRN55"/>
      <c r="VRO55" s="80"/>
      <c r="VRP55"/>
      <c r="VRQ55" s="80"/>
      <c r="VRR55"/>
      <c r="VRS55" s="80"/>
      <c r="VRT55"/>
      <c r="VRU55" s="80"/>
      <c r="VRV55"/>
      <c r="VRW55" s="80"/>
      <c r="VRX55"/>
      <c r="VRY55" s="80"/>
      <c r="VRZ55"/>
      <c r="VSA55" s="80"/>
      <c r="VSB55"/>
      <c r="VSC55" s="80"/>
      <c r="VSD55"/>
      <c r="VSE55" s="80"/>
      <c r="VSF55"/>
      <c r="VSG55" s="80"/>
      <c r="VSH55"/>
      <c r="VSI55" s="80"/>
      <c r="VSJ55"/>
      <c r="VSK55" s="80"/>
      <c r="VSL55"/>
      <c r="VSM55" s="80"/>
      <c r="VSN55"/>
      <c r="VSO55" s="80"/>
      <c r="VSP55"/>
      <c r="VSQ55" s="80"/>
      <c r="VSR55"/>
      <c r="VSS55" s="80"/>
      <c r="VST55"/>
      <c r="VSU55" s="80"/>
      <c r="VSV55"/>
      <c r="VSW55" s="80"/>
      <c r="VSX55"/>
      <c r="VSY55" s="80"/>
      <c r="VSZ55"/>
      <c r="VTA55" s="80"/>
      <c r="VTB55"/>
      <c r="VTC55" s="80"/>
      <c r="VTD55"/>
      <c r="VTE55" s="80"/>
      <c r="VTF55"/>
      <c r="VTG55" s="80"/>
      <c r="VTH55"/>
      <c r="VTI55" s="80"/>
      <c r="VTJ55"/>
      <c r="VTK55" s="80"/>
      <c r="VTL55"/>
      <c r="VTM55" s="80"/>
      <c r="VTN55"/>
      <c r="VTO55" s="80"/>
      <c r="VTP55"/>
      <c r="VTQ55" s="80"/>
      <c r="VTR55"/>
      <c r="VTS55" s="80"/>
      <c r="VTT55"/>
      <c r="VTU55" s="80"/>
      <c r="VTV55"/>
      <c r="VTW55" s="80"/>
      <c r="VTX55"/>
      <c r="VTY55" s="80"/>
      <c r="VTZ55"/>
      <c r="VUA55" s="80"/>
      <c r="VUB55"/>
      <c r="VUC55" s="80"/>
      <c r="VUD55"/>
      <c r="VUE55" s="80"/>
      <c r="VUF55"/>
      <c r="VUG55" s="80"/>
      <c r="VUH55"/>
      <c r="VUI55" s="80"/>
      <c r="VUJ55"/>
      <c r="VUK55" s="80"/>
      <c r="VUL55"/>
      <c r="VUM55" s="80"/>
      <c r="VUN55"/>
      <c r="VUO55" s="80"/>
      <c r="VUP55"/>
      <c r="VUQ55" s="80"/>
      <c r="VUR55"/>
      <c r="VUS55" s="80"/>
      <c r="VUT55"/>
      <c r="VUU55" s="80"/>
      <c r="VUV55"/>
      <c r="VUW55" s="80"/>
      <c r="VUX55"/>
      <c r="VUY55" s="80"/>
      <c r="VUZ55"/>
      <c r="VVA55" s="80"/>
      <c r="VVB55"/>
      <c r="VVC55" s="80"/>
      <c r="VVD55"/>
      <c r="VVE55" s="80"/>
      <c r="VVF55"/>
      <c r="VVG55" s="80"/>
      <c r="VVH55"/>
      <c r="VVI55" s="80"/>
      <c r="VVJ55"/>
      <c r="VVK55" s="80"/>
      <c r="VVL55"/>
      <c r="VVM55" s="80"/>
      <c r="VVN55"/>
      <c r="VVO55" s="80"/>
      <c r="VVP55"/>
      <c r="VVQ55" s="80"/>
      <c r="VVR55"/>
      <c r="VVS55" s="80"/>
      <c r="VVT55"/>
      <c r="VVU55" s="80"/>
      <c r="VVV55"/>
      <c r="VVW55" s="80"/>
      <c r="VVX55"/>
      <c r="VVY55" s="80"/>
      <c r="VVZ55"/>
      <c r="VWA55" s="80"/>
      <c r="VWB55"/>
      <c r="VWC55" s="80"/>
      <c r="VWD55"/>
      <c r="VWE55" s="80"/>
      <c r="VWF55"/>
      <c r="VWG55" s="80"/>
      <c r="VWH55"/>
      <c r="VWI55" s="80"/>
      <c r="VWJ55"/>
      <c r="VWK55" s="80"/>
      <c r="VWL55"/>
      <c r="VWM55" s="80"/>
      <c r="VWN55"/>
      <c r="VWO55" s="80"/>
      <c r="VWP55"/>
      <c r="VWQ55" s="80"/>
      <c r="VWR55"/>
      <c r="VWS55" s="80"/>
      <c r="VWT55"/>
      <c r="VWU55" s="80"/>
      <c r="VWV55"/>
      <c r="VWW55" s="80"/>
      <c r="VWX55"/>
      <c r="VWY55" s="80"/>
      <c r="VWZ55"/>
      <c r="VXA55" s="80"/>
      <c r="VXB55"/>
      <c r="VXC55" s="80"/>
      <c r="VXD55"/>
      <c r="VXE55" s="80"/>
      <c r="VXF55"/>
      <c r="VXG55" s="80"/>
      <c r="VXH55"/>
      <c r="VXI55" s="80"/>
      <c r="VXJ55"/>
      <c r="VXK55" s="80"/>
      <c r="VXL55"/>
      <c r="VXM55" s="80"/>
      <c r="VXN55"/>
      <c r="VXO55" s="80"/>
      <c r="VXP55"/>
      <c r="VXQ55" s="80"/>
      <c r="VXR55"/>
      <c r="VXS55" s="80"/>
      <c r="VXT55"/>
      <c r="VXU55" s="80"/>
      <c r="VXV55"/>
      <c r="VXW55" s="80"/>
      <c r="VXX55"/>
      <c r="VXY55" s="80"/>
      <c r="VXZ55"/>
      <c r="VYA55" s="80"/>
      <c r="VYB55"/>
      <c r="VYC55" s="80"/>
      <c r="VYD55"/>
      <c r="VYE55" s="80"/>
      <c r="VYF55"/>
      <c r="VYG55" s="80"/>
      <c r="VYH55"/>
      <c r="VYI55" s="80"/>
      <c r="VYJ55"/>
      <c r="VYK55" s="80"/>
      <c r="VYL55"/>
      <c r="VYM55" s="80"/>
      <c r="VYN55"/>
      <c r="VYO55" s="80"/>
      <c r="VYP55"/>
      <c r="VYQ55" s="80"/>
      <c r="VYR55"/>
      <c r="VYS55" s="80"/>
      <c r="VYT55"/>
      <c r="VYU55" s="80"/>
      <c r="VYV55"/>
      <c r="VYW55" s="80"/>
      <c r="VYX55"/>
      <c r="VYY55" s="80"/>
      <c r="VYZ55"/>
      <c r="VZA55" s="80"/>
      <c r="VZB55"/>
      <c r="VZC55" s="80"/>
      <c r="VZD55"/>
      <c r="VZE55" s="80"/>
      <c r="VZF55"/>
      <c r="VZG55" s="80"/>
      <c r="VZH55"/>
      <c r="VZI55" s="80"/>
      <c r="VZJ55"/>
      <c r="VZK55" s="80"/>
      <c r="VZL55"/>
      <c r="VZM55" s="80"/>
      <c r="VZN55"/>
      <c r="VZO55" s="80"/>
      <c r="VZP55"/>
      <c r="VZQ55" s="80"/>
      <c r="VZR55"/>
      <c r="VZS55" s="80"/>
      <c r="VZT55"/>
      <c r="VZU55" s="80"/>
      <c r="VZV55"/>
      <c r="VZW55" s="80"/>
      <c r="VZX55"/>
      <c r="VZY55" s="80"/>
      <c r="VZZ55"/>
      <c r="WAA55" s="80"/>
      <c r="WAB55"/>
      <c r="WAC55" s="80"/>
      <c r="WAD55"/>
      <c r="WAE55" s="80"/>
      <c r="WAF55"/>
      <c r="WAG55" s="80"/>
      <c r="WAH55"/>
      <c r="WAI55" s="80"/>
      <c r="WAJ55"/>
      <c r="WAK55" s="80"/>
      <c r="WAL55"/>
      <c r="WAM55" s="80"/>
      <c r="WAN55"/>
      <c r="WAO55" s="80"/>
      <c r="WAP55"/>
      <c r="WAQ55" s="80"/>
      <c r="WAR55"/>
      <c r="WAS55" s="80"/>
      <c r="WAT55"/>
      <c r="WAU55" s="80"/>
      <c r="WAV55"/>
      <c r="WAW55" s="80"/>
      <c r="WAX55"/>
      <c r="WAY55" s="80"/>
      <c r="WAZ55"/>
      <c r="WBA55" s="80"/>
      <c r="WBB55"/>
      <c r="WBC55" s="80"/>
      <c r="WBD55"/>
      <c r="WBE55" s="80"/>
      <c r="WBF55"/>
      <c r="WBG55" s="80"/>
      <c r="WBH55"/>
      <c r="WBI55" s="80"/>
      <c r="WBJ55"/>
      <c r="WBK55" s="80"/>
      <c r="WBL55"/>
      <c r="WBM55" s="80"/>
      <c r="WBN55"/>
      <c r="WBO55" s="80"/>
      <c r="WBP55"/>
      <c r="WBQ55" s="80"/>
      <c r="WBR55"/>
      <c r="WBS55" s="80"/>
      <c r="WBT55"/>
      <c r="WBU55" s="80"/>
      <c r="WBV55"/>
      <c r="WBW55" s="80"/>
      <c r="WBX55"/>
      <c r="WBY55" s="80"/>
      <c r="WBZ55"/>
      <c r="WCA55" s="80"/>
      <c r="WCB55"/>
      <c r="WCC55" s="80"/>
      <c r="WCD55"/>
      <c r="WCE55" s="80"/>
      <c r="WCF55"/>
      <c r="WCG55" s="80"/>
      <c r="WCH55"/>
      <c r="WCI55" s="80"/>
      <c r="WCJ55"/>
      <c r="WCK55" s="80"/>
      <c r="WCL55"/>
      <c r="WCM55" s="80"/>
      <c r="WCN55"/>
      <c r="WCO55" s="80"/>
      <c r="WCP55"/>
      <c r="WCQ55" s="80"/>
      <c r="WCR55"/>
      <c r="WCS55" s="80"/>
      <c r="WCT55"/>
      <c r="WCU55" s="80"/>
      <c r="WCV55"/>
      <c r="WCW55" s="80"/>
      <c r="WCX55"/>
      <c r="WCY55" s="80"/>
      <c r="WCZ55"/>
      <c r="WDA55" s="80"/>
      <c r="WDB55"/>
      <c r="WDC55" s="80"/>
      <c r="WDD55"/>
      <c r="WDE55" s="80"/>
      <c r="WDF55"/>
      <c r="WDG55" s="80"/>
      <c r="WDH55"/>
      <c r="WDI55" s="80"/>
      <c r="WDJ55"/>
      <c r="WDK55" s="80"/>
      <c r="WDL55"/>
      <c r="WDM55" s="80"/>
      <c r="WDN55"/>
      <c r="WDO55" s="80"/>
      <c r="WDP55"/>
      <c r="WDQ55" s="80"/>
      <c r="WDR55"/>
      <c r="WDS55" s="80"/>
      <c r="WDT55"/>
      <c r="WDU55" s="80"/>
      <c r="WDV55"/>
      <c r="WDW55" s="80"/>
      <c r="WDX55"/>
      <c r="WDY55" s="80"/>
      <c r="WDZ55"/>
      <c r="WEA55" s="80"/>
      <c r="WEB55"/>
      <c r="WEC55" s="80"/>
      <c r="WED55"/>
      <c r="WEE55" s="80"/>
      <c r="WEF55"/>
      <c r="WEG55" s="80"/>
      <c r="WEH55"/>
      <c r="WEI55" s="80"/>
      <c r="WEJ55"/>
      <c r="WEK55" s="80"/>
      <c r="WEL55"/>
      <c r="WEM55" s="80"/>
      <c r="WEN55"/>
      <c r="WEO55" s="80"/>
      <c r="WEP55"/>
      <c r="WEQ55" s="80"/>
      <c r="WER55"/>
      <c r="WES55" s="80"/>
      <c r="WET55"/>
      <c r="WEU55" s="80"/>
      <c r="WEV55"/>
      <c r="WEW55" s="80"/>
      <c r="WEX55"/>
      <c r="WEY55" s="80"/>
      <c r="WEZ55"/>
      <c r="WFA55" s="80"/>
      <c r="WFB55"/>
      <c r="WFC55" s="80"/>
      <c r="WFD55"/>
      <c r="WFE55" s="80"/>
      <c r="WFF55"/>
      <c r="WFG55" s="80"/>
      <c r="WFH55"/>
      <c r="WFI55" s="80"/>
      <c r="WFJ55"/>
      <c r="WFK55" s="80"/>
      <c r="WFL55"/>
      <c r="WFM55" s="80"/>
      <c r="WFN55"/>
      <c r="WFO55" s="80"/>
      <c r="WFP55"/>
      <c r="WFQ55" s="80"/>
      <c r="WFR55"/>
      <c r="WFS55" s="80"/>
      <c r="WFT55"/>
      <c r="WFU55" s="80"/>
      <c r="WFV55"/>
      <c r="WFW55" s="80"/>
      <c r="WFX55"/>
      <c r="WFY55" s="80"/>
      <c r="WFZ55"/>
      <c r="WGA55" s="80"/>
      <c r="WGB55"/>
      <c r="WGC55" s="80"/>
      <c r="WGD55"/>
      <c r="WGE55" s="80"/>
      <c r="WGF55"/>
      <c r="WGG55" s="80"/>
      <c r="WGH55"/>
      <c r="WGI55" s="80"/>
      <c r="WGJ55"/>
      <c r="WGK55" s="80"/>
      <c r="WGL55"/>
      <c r="WGM55" s="80"/>
      <c r="WGN55"/>
      <c r="WGO55" s="80"/>
      <c r="WGP55"/>
      <c r="WGQ55" s="80"/>
      <c r="WGR55"/>
      <c r="WGS55" s="80"/>
      <c r="WGT55"/>
      <c r="WGU55" s="80"/>
      <c r="WGV55"/>
      <c r="WGW55" s="80"/>
      <c r="WGX55"/>
      <c r="WGY55" s="80"/>
      <c r="WGZ55"/>
      <c r="WHA55" s="80"/>
      <c r="WHB55"/>
      <c r="WHC55" s="80"/>
      <c r="WHD55"/>
      <c r="WHE55" s="80"/>
      <c r="WHF55"/>
      <c r="WHG55" s="80"/>
      <c r="WHH55"/>
      <c r="WHI55" s="80"/>
      <c r="WHJ55"/>
      <c r="WHK55" s="80"/>
      <c r="WHL55"/>
      <c r="WHM55" s="80"/>
      <c r="WHN55"/>
      <c r="WHO55" s="80"/>
      <c r="WHP55"/>
      <c r="WHQ55" s="80"/>
      <c r="WHR55"/>
      <c r="WHS55" s="80"/>
      <c r="WHT55"/>
      <c r="WHU55" s="80"/>
      <c r="WHV55"/>
      <c r="WHW55" s="80"/>
      <c r="WHX55"/>
      <c r="WHY55" s="80"/>
      <c r="WHZ55"/>
      <c r="WIA55" s="80"/>
      <c r="WIB55"/>
      <c r="WIC55" s="80"/>
      <c r="WID55"/>
      <c r="WIE55" s="80"/>
      <c r="WIF55"/>
      <c r="WIG55" s="80"/>
      <c r="WIH55"/>
      <c r="WII55" s="80"/>
      <c r="WIJ55"/>
      <c r="WIK55" s="80"/>
      <c r="WIL55"/>
      <c r="WIM55" s="80"/>
      <c r="WIN55"/>
      <c r="WIO55" s="80"/>
      <c r="WIP55"/>
      <c r="WIQ55" s="80"/>
      <c r="WIR55"/>
      <c r="WIS55" s="80"/>
      <c r="WIT55"/>
      <c r="WIU55" s="80"/>
      <c r="WIV55"/>
      <c r="WIW55" s="80"/>
      <c r="WIX55"/>
      <c r="WIY55" s="80"/>
      <c r="WIZ55"/>
      <c r="WJA55" s="80"/>
      <c r="WJB55"/>
      <c r="WJC55" s="80"/>
      <c r="WJD55"/>
      <c r="WJE55" s="80"/>
      <c r="WJF55"/>
      <c r="WJG55" s="80"/>
      <c r="WJH55"/>
      <c r="WJI55" s="80"/>
      <c r="WJJ55"/>
      <c r="WJK55" s="80"/>
      <c r="WJL55"/>
      <c r="WJM55" s="80"/>
      <c r="WJN55"/>
      <c r="WJO55" s="80"/>
      <c r="WJP55"/>
      <c r="WJQ55" s="80"/>
      <c r="WJR55"/>
      <c r="WJS55" s="80"/>
      <c r="WJT55"/>
      <c r="WJU55" s="80"/>
      <c r="WJV55"/>
      <c r="WJW55" s="80"/>
      <c r="WJX55"/>
      <c r="WJY55" s="80"/>
      <c r="WJZ55"/>
      <c r="WKA55" s="80"/>
      <c r="WKB55"/>
      <c r="WKC55" s="80"/>
      <c r="WKD55"/>
      <c r="WKE55" s="80"/>
      <c r="WKF55"/>
      <c r="WKG55" s="80"/>
      <c r="WKH55"/>
      <c r="WKI55" s="80"/>
      <c r="WKJ55"/>
      <c r="WKK55" s="80"/>
      <c r="WKL55"/>
      <c r="WKM55" s="80"/>
      <c r="WKN55"/>
      <c r="WKO55" s="80"/>
      <c r="WKP55"/>
      <c r="WKQ55" s="80"/>
      <c r="WKR55"/>
      <c r="WKS55" s="80"/>
      <c r="WKT55"/>
      <c r="WKU55" s="80"/>
      <c r="WKV55"/>
      <c r="WKW55" s="80"/>
      <c r="WKX55"/>
      <c r="WKY55" s="80"/>
      <c r="WKZ55"/>
      <c r="WLA55" s="80"/>
      <c r="WLB55"/>
      <c r="WLC55" s="80"/>
      <c r="WLD55"/>
      <c r="WLE55" s="80"/>
      <c r="WLF55"/>
      <c r="WLG55" s="80"/>
      <c r="WLH55"/>
      <c r="WLI55" s="80"/>
      <c r="WLJ55"/>
      <c r="WLK55" s="80"/>
      <c r="WLL55"/>
      <c r="WLM55" s="80"/>
      <c r="WLN55"/>
      <c r="WLO55" s="80"/>
      <c r="WLP55"/>
      <c r="WLQ55" s="80"/>
      <c r="WLR55"/>
      <c r="WLS55" s="80"/>
      <c r="WLT55"/>
      <c r="WLU55" s="80"/>
      <c r="WLV55"/>
      <c r="WLW55" s="80"/>
      <c r="WLX55"/>
      <c r="WLY55" s="80"/>
      <c r="WLZ55"/>
      <c r="WMA55" s="80"/>
      <c r="WMB55"/>
      <c r="WMC55" s="80"/>
      <c r="WMD55"/>
      <c r="WME55" s="80"/>
      <c r="WMF55"/>
      <c r="WMG55" s="80"/>
      <c r="WMH55"/>
      <c r="WMI55" s="80"/>
      <c r="WMJ55"/>
      <c r="WMK55" s="80"/>
      <c r="WML55"/>
      <c r="WMM55" s="80"/>
      <c r="WMN55"/>
      <c r="WMO55" s="80"/>
      <c r="WMP55"/>
      <c r="WMQ55" s="80"/>
      <c r="WMR55"/>
      <c r="WMS55" s="80"/>
      <c r="WMT55"/>
      <c r="WMU55" s="80"/>
      <c r="WMV55"/>
      <c r="WMW55" s="80"/>
      <c r="WMX55"/>
      <c r="WMY55" s="80"/>
      <c r="WMZ55"/>
      <c r="WNA55" s="80"/>
      <c r="WNB55"/>
      <c r="WNC55" s="80"/>
      <c r="WND55"/>
      <c r="WNE55" s="80"/>
      <c r="WNF55"/>
      <c r="WNG55" s="80"/>
      <c r="WNH55"/>
      <c r="WNI55" s="80"/>
      <c r="WNJ55"/>
      <c r="WNK55" s="80"/>
      <c r="WNL55"/>
      <c r="WNM55" s="80"/>
      <c r="WNN55"/>
      <c r="WNO55" s="80"/>
      <c r="WNP55"/>
      <c r="WNQ55" s="80"/>
      <c r="WNR55"/>
      <c r="WNS55" s="80"/>
      <c r="WNT55"/>
      <c r="WNU55" s="80"/>
      <c r="WNV55"/>
      <c r="WNW55" s="80"/>
      <c r="WNX55"/>
      <c r="WNY55" s="80"/>
      <c r="WNZ55"/>
      <c r="WOA55" s="80"/>
      <c r="WOB55"/>
      <c r="WOC55" s="80"/>
      <c r="WOD55"/>
      <c r="WOE55" s="80"/>
      <c r="WOF55"/>
      <c r="WOG55" s="80"/>
      <c r="WOH55"/>
      <c r="WOI55" s="80"/>
      <c r="WOJ55"/>
      <c r="WOK55" s="80"/>
      <c r="WOL55"/>
      <c r="WOM55" s="80"/>
      <c r="WON55"/>
      <c r="WOO55" s="80"/>
      <c r="WOP55"/>
      <c r="WOQ55" s="80"/>
      <c r="WOR55"/>
      <c r="WOS55" s="80"/>
      <c r="WOT55"/>
      <c r="WOU55" s="80"/>
      <c r="WOV55"/>
      <c r="WOW55" s="80"/>
      <c r="WOX55"/>
      <c r="WOY55" s="80"/>
      <c r="WOZ55"/>
      <c r="WPA55" s="80"/>
      <c r="WPB55"/>
      <c r="WPC55" s="80"/>
      <c r="WPD55"/>
      <c r="WPE55" s="80"/>
      <c r="WPF55"/>
      <c r="WPG55" s="80"/>
      <c r="WPH55"/>
      <c r="WPI55" s="80"/>
      <c r="WPJ55"/>
      <c r="WPK55" s="80"/>
      <c r="WPL55"/>
      <c r="WPM55" s="80"/>
      <c r="WPN55"/>
      <c r="WPO55" s="80"/>
      <c r="WPP55"/>
      <c r="WPQ55" s="80"/>
      <c r="WPR55"/>
      <c r="WPS55" s="80"/>
      <c r="WPT55"/>
      <c r="WPU55" s="80"/>
      <c r="WPV55"/>
      <c r="WPW55" s="80"/>
      <c r="WPX55"/>
      <c r="WPY55" s="80"/>
      <c r="WPZ55"/>
      <c r="WQA55" s="80"/>
      <c r="WQB55"/>
      <c r="WQC55" s="80"/>
      <c r="WQD55"/>
      <c r="WQE55" s="80"/>
      <c r="WQF55"/>
      <c r="WQG55" s="80"/>
      <c r="WQH55"/>
      <c r="WQI55" s="80"/>
      <c r="WQJ55"/>
      <c r="WQK55" s="80"/>
      <c r="WQL55"/>
      <c r="WQM55" s="80"/>
      <c r="WQN55"/>
      <c r="WQO55" s="80"/>
      <c r="WQP55"/>
      <c r="WQQ55" s="80"/>
      <c r="WQR55"/>
      <c r="WQS55" s="80"/>
      <c r="WQT55"/>
      <c r="WQU55" s="80"/>
      <c r="WQV55"/>
      <c r="WQW55" s="80"/>
      <c r="WQX55"/>
      <c r="WQY55" s="80"/>
      <c r="WQZ55"/>
      <c r="WRA55" s="80"/>
      <c r="WRB55"/>
      <c r="WRC55" s="80"/>
      <c r="WRD55"/>
      <c r="WRE55" s="80"/>
      <c r="WRF55"/>
      <c r="WRG55" s="80"/>
      <c r="WRH55"/>
      <c r="WRI55" s="80"/>
      <c r="WRJ55"/>
      <c r="WRK55" s="80"/>
      <c r="WRL55"/>
      <c r="WRM55" s="80"/>
      <c r="WRN55"/>
      <c r="WRO55" s="80"/>
      <c r="WRP55"/>
      <c r="WRQ55" s="80"/>
      <c r="WRR55"/>
      <c r="WRS55" s="80"/>
      <c r="WRT55"/>
      <c r="WRU55" s="80"/>
      <c r="WRV55"/>
      <c r="WRW55" s="80"/>
      <c r="WRX55"/>
      <c r="WRY55" s="80"/>
      <c r="WRZ55"/>
      <c r="WSA55" s="80"/>
      <c r="WSB55"/>
      <c r="WSC55" s="80"/>
      <c r="WSD55"/>
      <c r="WSE55" s="80"/>
      <c r="WSF55"/>
      <c r="WSG55" s="80"/>
      <c r="WSH55"/>
      <c r="WSI55" s="80"/>
      <c r="WSJ55"/>
      <c r="WSK55" s="80"/>
      <c r="WSL55"/>
      <c r="WSM55" s="80"/>
      <c r="WSN55"/>
      <c r="WSO55" s="80"/>
      <c r="WSP55"/>
      <c r="WSQ55" s="80"/>
      <c r="WSR55"/>
      <c r="WSS55" s="80"/>
      <c r="WST55"/>
      <c r="WSU55" s="80"/>
      <c r="WSV55"/>
      <c r="WSW55" s="80"/>
      <c r="WSX55"/>
      <c r="WSY55" s="80"/>
      <c r="WSZ55"/>
      <c r="WTA55" s="80"/>
      <c r="WTB55"/>
      <c r="WTC55" s="80"/>
      <c r="WTD55"/>
      <c r="WTE55" s="80"/>
      <c r="WTF55"/>
      <c r="WTG55" s="80"/>
      <c r="WTH55"/>
      <c r="WTI55" s="80"/>
      <c r="WTJ55"/>
      <c r="WTK55" s="80"/>
      <c r="WTL55"/>
      <c r="WTM55" s="80"/>
      <c r="WTN55"/>
      <c r="WTO55" s="80"/>
      <c r="WTP55"/>
      <c r="WTQ55" s="80"/>
      <c r="WTR55"/>
      <c r="WTS55" s="80"/>
      <c r="WTT55"/>
      <c r="WTU55" s="80"/>
      <c r="WTV55"/>
      <c r="WTW55" s="80"/>
      <c r="WTX55"/>
      <c r="WTY55" s="80"/>
      <c r="WTZ55"/>
      <c r="WUA55" s="80"/>
      <c r="WUB55"/>
      <c r="WUC55" s="80"/>
      <c r="WUD55"/>
      <c r="WUE55" s="80"/>
      <c r="WUF55"/>
      <c r="WUG55" s="80"/>
      <c r="WUH55"/>
      <c r="WUI55" s="80"/>
      <c r="WUJ55"/>
      <c r="WUK55" s="80"/>
      <c r="WUL55"/>
      <c r="WUM55" s="80"/>
      <c r="WUN55"/>
      <c r="WUO55" s="80"/>
      <c r="WUP55"/>
      <c r="WUQ55" s="80"/>
      <c r="WUR55"/>
      <c r="WUS55" s="80"/>
      <c r="WUT55"/>
      <c r="WUU55" s="80"/>
      <c r="WUV55"/>
      <c r="WUW55" s="80"/>
      <c r="WUX55"/>
      <c r="WUY55" s="80"/>
      <c r="WUZ55"/>
      <c r="WVA55" s="80"/>
      <c r="WVB55"/>
      <c r="WVC55" s="80"/>
      <c r="WVD55"/>
      <c r="WVE55" s="80"/>
      <c r="WVF55"/>
      <c r="WVG55" s="80"/>
      <c r="WVH55"/>
      <c r="WVI55" s="80"/>
      <c r="WVJ55"/>
      <c r="WVK55" s="80"/>
      <c r="WVL55"/>
      <c r="WVM55" s="80"/>
      <c r="WVN55"/>
      <c r="WVO55" s="80"/>
      <c r="WVP55"/>
      <c r="WVQ55" s="80"/>
      <c r="WVR55"/>
      <c r="WVS55" s="80"/>
      <c r="WVT55"/>
      <c r="WVU55" s="80"/>
      <c r="WVV55"/>
      <c r="WVW55" s="80"/>
      <c r="WVX55"/>
      <c r="WVY55" s="80"/>
      <c r="WVZ55"/>
      <c r="WWA55" s="80"/>
      <c r="WWB55"/>
      <c r="WWC55" s="80"/>
      <c r="WWD55"/>
      <c r="WWE55" s="80"/>
      <c r="WWF55"/>
      <c r="WWG55" s="80"/>
      <c r="WWH55"/>
      <c r="WWI55" s="80"/>
      <c r="WWJ55"/>
      <c r="WWK55" s="80"/>
      <c r="WWL55"/>
      <c r="WWM55" s="80"/>
      <c r="WWN55"/>
      <c r="WWO55" s="80"/>
      <c r="WWP55"/>
      <c r="WWQ55" s="80"/>
      <c r="WWR55"/>
      <c r="WWS55" s="80"/>
      <c r="WWT55"/>
      <c r="WWU55" s="80"/>
      <c r="WWV55"/>
      <c r="WWW55" s="80"/>
      <c r="WWX55"/>
      <c r="WWY55" s="80"/>
      <c r="WWZ55"/>
      <c r="WXA55" s="80"/>
      <c r="WXB55"/>
      <c r="WXC55" s="80"/>
      <c r="WXD55"/>
      <c r="WXE55" s="80"/>
      <c r="WXF55"/>
      <c r="WXG55" s="80"/>
      <c r="WXH55"/>
      <c r="WXI55" s="80"/>
      <c r="WXJ55"/>
      <c r="WXK55" s="80"/>
      <c r="WXL55"/>
      <c r="WXM55" s="80"/>
      <c r="WXN55"/>
      <c r="WXO55" s="80"/>
      <c r="WXP55"/>
      <c r="WXQ55" s="80"/>
      <c r="WXR55"/>
      <c r="WXS55" s="80"/>
      <c r="WXT55"/>
      <c r="WXU55" s="80"/>
      <c r="WXV55"/>
      <c r="WXW55" s="80"/>
      <c r="WXX55"/>
      <c r="WXY55" s="80"/>
      <c r="WXZ55"/>
      <c r="WYA55" s="80"/>
      <c r="WYB55"/>
      <c r="WYC55" s="80"/>
      <c r="WYD55"/>
      <c r="WYE55" s="80"/>
      <c r="WYF55"/>
      <c r="WYG55" s="80"/>
      <c r="WYH55"/>
      <c r="WYI55" s="80"/>
      <c r="WYJ55"/>
      <c r="WYK55" s="80"/>
      <c r="WYL55"/>
      <c r="WYM55" s="80"/>
      <c r="WYN55"/>
      <c r="WYO55" s="80"/>
      <c r="WYP55"/>
      <c r="WYQ55" s="80"/>
      <c r="WYR55"/>
      <c r="WYS55" s="80"/>
      <c r="WYT55"/>
      <c r="WYU55" s="80"/>
      <c r="WYV55"/>
      <c r="WYW55" s="80"/>
      <c r="WYX55"/>
      <c r="WYY55" s="80"/>
      <c r="WYZ55"/>
      <c r="WZA55" s="80"/>
      <c r="WZB55"/>
      <c r="WZC55" s="80"/>
      <c r="WZD55"/>
      <c r="WZE55" s="80"/>
      <c r="WZF55"/>
      <c r="WZG55" s="80"/>
      <c r="WZH55"/>
      <c r="WZI55" s="80"/>
      <c r="WZJ55"/>
      <c r="WZK55" s="80"/>
      <c r="WZL55"/>
      <c r="WZM55" s="80"/>
      <c r="WZN55"/>
      <c r="WZO55" s="80"/>
      <c r="WZP55"/>
      <c r="WZQ55" s="80"/>
      <c r="WZR55"/>
      <c r="WZS55" s="80"/>
      <c r="WZT55"/>
      <c r="WZU55" s="80"/>
      <c r="WZV55"/>
      <c r="WZW55" s="80"/>
      <c r="WZX55"/>
      <c r="WZY55" s="80"/>
      <c r="WZZ55"/>
      <c r="XAA55" s="80"/>
      <c r="XAB55"/>
      <c r="XAC55" s="80"/>
      <c r="XAD55"/>
      <c r="XAE55" s="80"/>
      <c r="XAF55"/>
      <c r="XAG55" s="80"/>
      <c r="XAH55"/>
      <c r="XAI55" s="80"/>
      <c r="XAJ55"/>
      <c r="XAK55" s="80"/>
      <c r="XAL55"/>
      <c r="XAM55" s="80"/>
      <c r="XAN55"/>
      <c r="XAO55" s="80"/>
      <c r="XAP55"/>
      <c r="XAQ55" s="80"/>
      <c r="XAR55"/>
      <c r="XAS55" s="80"/>
      <c r="XAT55"/>
      <c r="XAU55" s="80"/>
      <c r="XAV55"/>
      <c r="XAW55" s="80"/>
      <c r="XAX55"/>
      <c r="XAY55" s="80"/>
      <c r="XAZ55"/>
      <c r="XBA55" s="80"/>
      <c r="XBB55"/>
      <c r="XBC55" s="80"/>
      <c r="XBD55"/>
      <c r="XBE55" s="80"/>
      <c r="XBF55"/>
      <c r="XBG55" s="80"/>
      <c r="XBH55"/>
      <c r="XBI55" s="80"/>
      <c r="XBJ55"/>
      <c r="XBK55" s="80"/>
      <c r="XBL55"/>
      <c r="XBM55" s="80"/>
      <c r="XBN55"/>
      <c r="XBO55" s="80"/>
      <c r="XBP55"/>
      <c r="XBQ55" s="80"/>
      <c r="XBR55"/>
      <c r="XBS55" s="80"/>
      <c r="XBT55"/>
      <c r="XBU55" s="80"/>
      <c r="XBV55"/>
      <c r="XBW55" s="80"/>
      <c r="XBX55"/>
      <c r="XBY55" s="80"/>
      <c r="XBZ55"/>
      <c r="XCA55" s="80"/>
      <c r="XCB55"/>
      <c r="XCC55" s="80"/>
      <c r="XCD55"/>
      <c r="XCE55" s="80"/>
      <c r="XCF55"/>
      <c r="XCG55" s="80"/>
      <c r="XCH55"/>
      <c r="XCI55" s="80"/>
      <c r="XCJ55"/>
      <c r="XCK55" s="80"/>
      <c r="XCL55"/>
      <c r="XCM55" s="80"/>
      <c r="XCN55"/>
      <c r="XCO55" s="80"/>
      <c r="XCP55"/>
      <c r="XCQ55" s="80"/>
      <c r="XCR55"/>
      <c r="XCS55" s="80"/>
      <c r="XCT55"/>
      <c r="XCU55" s="80"/>
      <c r="XCV55"/>
      <c r="XCW55" s="80"/>
      <c r="XCX55"/>
      <c r="XCY55" s="80"/>
      <c r="XCZ55"/>
      <c r="XDA55" s="80"/>
      <c r="XDB55"/>
      <c r="XDC55" s="80"/>
      <c r="XDD55"/>
      <c r="XDE55" s="80"/>
      <c r="XDF55"/>
      <c r="XDG55" s="80"/>
      <c r="XDH55"/>
      <c r="XDI55" s="80"/>
      <c r="XDJ55"/>
      <c r="XDK55" s="80"/>
      <c r="XDL55"/>
      <c r="XDM55" s="80"/>
      <c r="XDN55"/>
      <c r="XDO55" s="80"/>
      <c r="XDP55"/>
      <c r="XDQ55" s="80"/>
      <c r="XDR55"/>
      <c r="XDS55" s="80"/>
      <c r="XDT55"/>
      <c r="XDU55" s="80"/>
      <c r="XDV55"/>
      <c r="XDW55" s="80"/>
      <c r="XDX55"/>
      <c r="XDY55" s="80"/>
      <c r="XDZ55"/>
      <c r="XEA55" s="80"/>
      <c r="XEB55"/>
      <c r="XEC55" s="80"/>
      <c r="XED55"/>
      <c r="XEE55" s="80"/>
      <c r="XEF55"/>
      <c r="XEG55" s="80"/>
      <c r="XEH55"/>
      <c r="XEI55" s="80"/>
      <c r="XEJ55"/>
      <c r="XEK55" s="80"/>
      <c r="XEL55"/>
      <c r="XEM55" s="80"/>
      <c r="XEN55"/>
      <c r="XEO55" s="80"/>
      <c r="XEP55"/>
      <c r="XEQ55" s="80"/>
      <c r="XER55"/>
      <c r="XES55" s="80"/>
      <c r="XET55"/>
      <c r="XEU55" s="80"/>
      <c r="XEV55"/>
      <c r="XEW55" s="80"/>
      <c r="XEX55"/>
      <c r="XEY55" s="80"/>
      <c r="XEZ55"/>
      <c r="XFA55" s="80"/>
      <c r="XFB55"/>
      <c r="XFC55" s="80"/>
      <c r="XFD55"/>
    </row>
    <row r="56" spans="1:16384" s="4" customFormat="1" x14ac:dyDescent="0.25">
      <c r="A56" s="80" t="s">
        <v>1188</v>
      </c>
      <c r="B56" t="s">
        <v>1191</v>
      </c>
      <c r="C56" s="80"/>
      <c r="D56"/>
      <c r="E56" s="80"/>
      <c r="F56"/>
      <c r="G56" s="80"/>
      <c r="H56"/>
      <c r="I56" s="80"/>
      <c r="J56"/>
      <c r="K56" s="80"/>
      <c r="L56"/>
      <c r="M56" s="80"/>
      <c r="N56"/>
      <c r="O56" s="80"/>
      <c r="P56"/>
      <c r="Q56" s="80"/>
      <c r="R56"/>
      <c r="S56" s="80"/>
      <c r="T56"/>
      <c r="U56" s="80"/>
      <c r="V56"/>
      <c r="W56" s="80"/>
      <c r="X56"/>
      <c r="Y56" s="80"/>
      <c r="Z56"/>
      <c r="AA56" s="80"/>
      <c r="AB56"/>
      <c r="AC56" s="80"/>
      <c r="AD56"/>
      <c r="AE56" s="80"/>
      <c r="AF56"/>
      <c r="AG56" s="80"/>
      <c r="AH56"/>
      <c r="AI56" s="80"/>
      <c r="AJ56"/>
      <c r="AK56" s="80"/>
      <c r="AL56"/>
      <c r="AM56" s="80"/>
      <c r="AN56"/>
      <c r="AO56" s="80"/>
      <c r="AP56"/>
      <c r="AQ56" s="80"/>
      <c r="AR56"/>
      <c r="AS56" s="80"/>
      <c r="AT56"/>
      <c r="AU56" s="80"/>
      <c r="AV56"/>
      <c r="AW56" s="80"/>
      <c r="AX56"/>
      <c r="AY56" s="80"/>
      <c r="AZ56"/>
      <c r="BA56" s="80"/>
      <c r="BB56"/>
      <c r="BC56" s="80"/>
      <c r="BD56"/>
      <c r="BE56" s="80"/>
      <c r="BF56"/>
      <c r="BG56" s="80"/>
      <c r="BH56"/>
      <c r="BI56" s="80"/>
      <c r="BJ56"/>
      <c r="BK56" s="80"/>
      <c r="BL56"/>
      <c r="BM56" s="80"/>
      <c r="BN56"/>
      <c r="BO56" s="80"/>
      <c r="BP56"/>
      <c r="BQ56" s="80"/>
      <c r="BR56"/>
      <c r="BS56" s="80"/>
      <c r="BT56"/>
      <c r="BU56" s="80"/>
      <c r="BV56"/>
      <c r="BW56" s="80"/>
      <c r="BX56"/>
      <c r="BY56" s="80"/>
      <c r="BZ56"/>
      <c r="CA56" s="80"/>
      <c r="CB56"/>
      <c r="CC56" s="80"/>
      <c r="CD56"/>
      <c r="CE56" s="80"/>
      <c r="CF56"/>
      <c r="CG56" s="80"/>
      <c r="CH56"/>
      <c r="CI56" s="80"/>
      <c r="CJ56"/>
      <c r="CK56" s="80"/>
      <c r="CL56"/>
      <c r="CM56" s="80"/>
      <c r="CN56"/>
      <c r="CO56" s="80"/>
      <c r="CP56"/>
      <c r="CQ56" s="80"/>
      <c r="CR56"/>
      <c r="CS56" s="80"/>
      <c r="CT56"/>
      <c r="CU56" s="80"/>
      <c r="CV56"/>
      <c r="CW56" s="80"/>
      <c r="CX56"/>
      <c r="CY56" s="80"/>
      <c r="CZ56"/>
      <c r="DA56" s="80"/>
      <c r="DB56"/>
      <c r="DC56" s="80"/>
      <c r="DD56"/>
      <c r="DE56" s="80"/>
      <c r="DF56"/>
      <c r="DG56" s="80"/>
      <c r="DH56"/>
      <c r="DI56" s="80"/>
      <c r="DJ56"/>
      <c r="DK56" s="80"/>
      <c r="DL56"/>
      <c r="DM56" s="80"/>
      <c r="DN56"/>
      <c r="DO56" s="80"/>
      <c r="DP56"/>
      <c r="DQ56" s="80"/>
      <c r="DR56"/>
      <c r="DS56" s="80"/>
      <c r="DT56"/>
      <c r="DU56" s="80"/>
      <c r="DV56"/>
      <c r="DW56" s="80"/>
      <c r="DX56"/>
      <c r="DY56" s="80"/>
      <c r="DZ56"/>
      <c r="EA56" s="80"/>
      <c r="EB56"/>
      <c r="EC56" s="80"/>
      <c r="ED56"/>
      <c r="EE56" s="80"/>
      <c r="EF56"/>
      <c r="EG56" s="80"/>
      <c r="EH56"/>
      <c r="EI56" s="80"/>
      <c r="EJ56"/>
      <c r="EK56" s="80"/>
      <c r="EL56"/>
      <c r="EM56" s="80"/>
      <c r="EN56"/>
      <c r="EO56" s="80"/>
      <c r="EP56"/>
      <c r="EQ56" s="80"/>
      <c r="ER56"/>
      <c r="ES56" s="80"/>
      <c r="ET56"/>
      <c r="EU56" s="80"/>
      <c r="EV56"/>
      <c r="EW56" s="80"/>
      <c r="EX56"/>
      <c r="EY56" s="80"/>
      <c r="EZ56"/>
      <c r="FA56" s="80"/>
      <c r="FB56"/>
      <c r="FC56" s="80"/>
      <c r="FD56"/>
      <c r="FE56" s="80"/>
      <c r="FF56"/>
      <c r="FG56" s="80"/>
      <c r="FH56"/>
      <c r="FI56" s="80"/>
      <c r="FJ56"/>
      <c r="FK56" s="80"/>
      <c r="FL56"/>
      <c r="FM56" s="80"/>
      <c r="FN56"/>
      <c r="FO56" s="80"/>
      <c r="FP56"/>
      <c r="FQ56" s="80"/>
      <c r="FR56"/>
      <c r="FS56" s="80"/>
      <c r="FT56"/>
      <c r="FU56" s="80"/>
      <c r="FV56"/>
      <c r="FW56" s="80"/>
      <c r="FX56"/>
      <c r="FY56" s="80"/>
      <c r="FZ56"/>
      <c r="GA56" s="80"/>
      <c r="GB56"/>
      <c r="GC56" s="80"/>
      <c r="GD56"/>
      <c r="GE56" s="80"/>
      <c r="GF56"/>
      <c r="GG56" s="80"/>
      <c r="GH56"/>
      <c r="GI56" s="80"/>
      <c r="GJ56"/>
      <c r="GK56" s="80"/>
      <c r="GL56"/>
      <c r="GM56" s="80"/>
      <c r="GN56"/>
      <c r="GO56" s="80"/>
      <c r="GP56"/>
      <c r="GQ56" s="80"/>
      <c r="GR56"/>
      <c r="GS56" s="80"/>
      <c r="GT56"/>
      <c r="GU56" s="80"/>
      <c r="GV56"/>
      <c r="GW56" s="80"/>
      <c r="GX56"/>
      <c r="GY56" s="80"/>
      <c r="GZ56"/>
      <c r="HA56" s="80"/>
      <c r="HB56"/>
      <c r="HC56" s="80"/>
      <c r="HD56"/>
      <c r="HE56" s="80"/>
      <c r="HF56"/>
      <c r="HG56" s="80"/>
      <c r="HH56"/>
      <c r="HI56" s="80"/>
      <c r="HJ56"/>
      <c r="HK56" s="80"/>
      <c r="HL56"/>
      <c r="HM56" s="80"/>
      <c r="HN56"/>
      <c r="HO56" s="80"/>
      <c r="HP56"/>
      <c r="HQ56" s="80"/>
      <c r="HR56"/>
      <c r="HS56" s="80"/>
      <c r="HT56"/>
      <c r="HU56" s="80"/>
      <c r="HV56"/>
      <c r="HW56" s="80"/>
      <c r="HX56"/>
      <c r="HY56" s="80"/>
      <c r="HZ56"/>
      <c r="IA56" s="80"/>
      <c r="IB56"/>
      <c r="IC56" s="80"/>
      <c r="ID56"/>
      <c r="IE56" s="80"/>
      <c r="IF56"/>
      <c r="IG56" s="80"/>
      <c r="IH56"/>
      <c r="II56" s="80"/>
      <c r="IJ56"/>
      <c r="IK56" s="80"/>
      <c r="IL56"/>
      <c r="IM56" s="80"/>
      <c r="IN56"/>
      <c r="IO56" s="80"/>
      <c r="IP56"/>
      <c r="IQ56" s="80"/>
      <c r="IR56"/>
      <c r="IS56" s="80"/>
      <c r="IT56"/>
      <c r="IU56" s="80"/>
      <c r="IV56"/>
      <c r="IW56" s="80"/>
      <c r="IX56"/>
      <c r="IY56" s="80"/>
      <c r="IZ56"/>
      <c r="JA56" s="80"/>
      <c r="JB56"/>
      <c r="JC56" s="80"/>
      <c r="JD56"/>
      <c r="JE56" s="80"/>
      <c r="JF56"/>
      <c r="JG56" s="80"/>
      <c r="JH56"/>
      <c r="JI56" s="80"/>
      <c r="JJ56"/>
      <c r="JK56" s="80"/>
      <c r="JL56"/>
      <c r="JM56" s="80"/>
      <c r="JN56"/>
      <c r="JO56" s="80"/>
      <c r="JP56"/>
      <c r="JQ56" s="80"/>
      <c r="JR56"/>
      <c r="JS56" s="80"/>
      <c r="JT56"/>
      <c r="JU56" s="80"/>
      <c r="JV56"/>
      <c r="JW56" s="80"/>
      <c r="JX56"/>
      <c r="JY56" s="80"/>
      <c r="JZ56"/>
      <c r="KA56" s="80"/>
      <c r="KB56"/>
      <c r="KC56" s="80"/>
      <c r="KD56"/>
      <c r="KE56" s="80"/>
      <c r="KF56"/>
      <c r="KG56" s="80"/>
      <c r="KH56"/>
      <c r="KI56" s="80"/>
      <c r="KJ56"/>
      <c r="KK56" s="80"/>
      <c r="KL56"/>
      <c r="KM56" s="80"/>
      <c r="KN56"/>
      <c r="KO56" s="80"/>
      <c r="KP56"/>
      <c r="KQ56" s="80"/>
      <c r="KR56"/>
      <c r="KS56" s="80"/>
      <c r="KT56"/>
      <c r="KU56" s="80"/>
      <c r="KV56"/>
      <c r="KW56" s="80"/>
      <c r="KX56"/>
      <c r="KY56" s="80"/>
      <c r="KZ56"/>
      <c r="LA56" s="80"/>
      <c r="LB56"/>
      <c r="LC56" s="80"/>
      <c r="LD56"/>
      <c r="LE56" s="80"/>
      <c r="LF56"/>
      <c r="LG56" s="80"/>
      <c r="LH56"/>
      <c r="LI56" s="80"/>
      <c r="LJ56"/>
      <c r="LK56" s="80"/>
      <c r="LL56"/>
      <c r="LM56" s="80"/>
      <c r="LN56"/>
      <c r="LO56" s="80"/>
      <c r="LP56"/>
      <c r="LQ56" s="80"/>
      <c r="LR56"/>
      <c r="LS56" s="80"/>
      <c r="LT56"/>
      <c r="LU56" s="80"/>
      <c r="LV56"/>
      <c r="LW56" s="80"/>
      <c r="LX56"/>
      <c r="LY56" s="80"/>
      <c r="LZ56"/>
      <c r="MA56" s="80"/>
      <c r="MB56"/>
      <c r="MC56" s="80"/>
      <c r="MD56"/>
      <c r="ME56" s="80"/>
      <c r="MF56"/>
      <c r="MG56" s="80"/>
      <c r="MH56"/>
      <c r="MI56" s="80"/>
      <c r="MJ56"/>
      <c r="MK56" s="80"/>
      <c r="ML56"/>
      <c r="MM56" s="80"/>
      <c r="MN56"/>
      <c r="MO56" s="80"/>
      <c r="MP56"/>
      <c r="MQ56" s="80"/>
      <c r="MR56"/>
      <c r="MS56" s="80"/>
      <c r="MT56"/>
      <c r="MU56" s="80"/>
      <c r="MV56"/>
      <c r="MW56" s="80"/>
      <c r="MX56"/>
      <c r="MY56" s="80"/>
      <c r="MZ56"/>
      <c r="NA56" s="80"/>
      <c r="NB56"/>
      <c r="NC56" s="80"/>
      <c r="ND56"/>
      <c r="NE56" s="80"/>
      <c r="NF56"/>
      <c r="NG56" s="80"/>
      <c r="NH56"/>
      <c r="NI56" s="80"/>
      <c r="NJ56"/>
      <c r="NK56" s="80"/>
      <c r="NL56"/>
      <c r="NM56" s="80"/>
      <c r="NN56"/>
      <c r="NO56" s="80"/>
      <c r="NP56"/>
      <c r="NQ56" s="80"/>
      <c r="NR56"/>
      <c r="NS56" s="80"/>
      <c r="NT56"/>
      <c r="NU56" s="80"/>
      <c r="NV56"/>
      <c r="NW56" s="80"/>
      <c r="NX56"/>
      <c r="NY56" s="80"/>
      <c r="NZ56"/>
      <c r="OA56" s="80"/>
      <c r="OB56"/>
      <c r="OC56" s="80"/>
      <c r="OD56"/>
      <c r="OE56" s="80"/>
      <c r="OF56"/>
      <c r="OG56" s="80"/>
      <c r="OH56"/>
      <c r="OI56" s="80"/>
      <c r="OJ56"/>
      <c r="OK56" s="80"/>
      <c r="OL56"/>
      <c r="OM56" s="80"/>
      <c r="ON56"/>
      <c r="OO56" s="80"/>
      <c r="OP56"/>
      <c r="OQ56" s="80"/>
      <c r="OR56"/>
      <c r="OS56" s="80"/>
      <c r="OT56"/>
      <c r="OU56" s="80"/>
      <c r="OV56"/>
      <c r="OW56" s="80"/>
      <c r="OX56"/>
      <c r="OY56" s="80"/>
      <c r="OZ56"/>
      <c r="PA56" s="80"/>
      <c r="PB56"/>
      <c r="PC56" s="80"/>
      <c r="PD56"/>
      <c r="PE56" s="80"/>
      <c r="PF56"/>
      <c r="PG56" s="80"/>
      <c r="PH56"/>
      <c r="PI56" s="80"/>
      <c r="PJ56"/>
      <c r="PK56" s="80"/>
      <c r="PL56"/>
      <c r="PM56" s="80"/>
      <c r="PN56"/>
      <c r="PO56" s="80"/>
      <c r="PP56"/>
      <c r="PQ56" s="80"/>
      <c r="PR56"/>
      <c r="PS56" s="80"/>
      <c r="PT56"/>
      <c r="PU56" s="80"/>
      <c r="PV56"/>
      <c r="PW56" s="80"/>
      <c r="PX56"/>
      <c r="PY56" s="80"/>
      <c r="PZ56"/>
      <c r="QA56" s="80"/>
      <c r="QB56"/>
      <c r="QC56" s="80"/>
      <c r="QD56"/>
      <c r="QE56" s="80"/>
      <c r="QF56"/>
      <c r="QG56" s="80"/>
      <c r="QH56"/>
      <c r="QI56" s="80"/>
      <c r="QJ56"/>
      <c r="QK56" s="80"/>
      <c r="QL56"/>
      <c r="QM56" s="80"/>
      <c r="QN56"/>
      <c r="QO56" s="80"/>
      <c r="QP56"/>
      <c r="QQ56" s="80"/>
      <c r="QR56"/>
      <c r="QS56" s="80"/>
      <c r="QT56"/>
      <c r="QU56" s="80"/>
      <c r="QV56"/>
      <c r="QW56" s="80"/>
      <c r="QX56"/>
      <c r="QY56" s="80"/>
      <c r="QZ56"/>
      <c r="RA56" s="80"/>
      <c r="RB56"/>
      <c r="RC56" s="80"/>
      <c r="RD56"/>
      <c r="RE56" s="80"/>
      <c r="RF56"/>
      <c r="RG56" s="80"/>
      <c r="RH56"/>
      <c r="RI56" s="80"/>
      <c r="RJ56"/>
      <c r="RK56" s="80"/>
      <c r="RL56"/>
      <c r="RM56" s="80"/>
      <c r="RN56"/>
      <c r="RO56" s="80"/>
      <c r="RP56"/>
      <c r="RQ56" s="80"/>
      <c r="RR56"/>
      <c r="RS56" s="80"/>
      <c r="RT56"/>
      <c r="RU56" s="80"/>
      <c r="RV56"/>
      <c r="RW56" s="80"/>
      <c r="RX56"/>
      <c r="RY56" s="80"/>
      <c r="RZ56"/>
      <c r="SA56" s="80"/>
      <c r="SB56"/>
      <c r="SC56" s="80"/>
      <c r="SD56"/>
      <c r="SE56" s="80"/>
      <c r="SF56"/>
      <c r="SG56" s="80"/>
      <c r="SH56"/>
      <c r="SI56" s="80"/>
      <c r="SJ56"/>
      <c r="SK56" s="80"/>
      <c r="SL56"/>
      <c r="SM56" s="80"/>
      <c r="SN56"/>
      <c r="SO56" s="80"/>
      <c r="SP56"/>
      <c r="SQ56" s="80"/>
      <c r="SR56"/>
      <c r="SS56" s="80"/>
      <c r="ST56"/>
      <c r="SU56" s="80"/>
      <c r="SV56"/>
      <c r="SW56" s="80"/>
      <c r="SX56"/>
      <c r="SY56" s="80"/>
      <c r="SZ56"/>
      <c r="TA56" s="80"/>
      <c r="TB56"/>
      <c r="TC56" s="80"/>
      <c r="TD56"/>
      <c r="TE56" s="80"/>
      <c r="TF56"/>
      <c r="TG56" s="80"/>
      <c r="TH56"/>
      <c r="TI56" s="80"/>
      <c r="TJ56"/>
      <c r="TK56" s="80"/>
      <c r="TL56"/>
      <c r="TM56" s="80"/>
      <c r="TN56"/>
      <c r="TO56" s="80"/>
      <c r="TP56"/>
      <c r="TQ56" s="80"/>
      <c r="TR56"/>
      <c r="TS56" s="80"/>
      <c r="TT56"/>
      <c r="TU56" s="80"/>
      <c r="TV56"/>
      <c r="TW56" s="80"/>
      <c r="TX56"/>
      <c r="TY56" s="80"/>
      <c r="TZ56"/>
      <c r="UA56" s="80"/>
      <c r="UB56"/>
      <c r="UC56" s="80"/>
      <c r="UD56"/>
      <c r="UE56" s="80"/>
      <c r="UF56"/>
      <c r="UG56" s="80"/>
      <c r="UH56"/>
      <c r="UI56" s="80"/>
      <c r="UJ56"/>
      <c r="UK56" s="80"/>
      <c r="UL56"/>
      <c r="UM56" s="80"/>
      <c r="UN56"/>
      <c r="UO56" s="80"/>
      <c r="UP56"/>
      <c r="UQ56" s="80"/>
      <c r="UR56"/>
      <c r="US56" s="80"/>
      <c r="UT56"/>
      <c r="UU56" s="80"/>
      <c r="UV56"/>
      <c r="UW56" s="80"/>
      <c r="UX56"/>
      <c r="UY56" s="80"/>
      <c r="UZ56"/>
      <c r="VA56" s="80"/>
      <c r="VB56"/>
      <c r="VC56" s="80"/>
      <c r="VD56"/>
      <c r="VE56" s="80"/>
      <c r="VF56"/>
      <c r="VG56" s="80"/>
      <c r="VH56"/>
      <c r="VI56" s="80"/>
      <c r="VJ56"/>
      <c r="VK56" s="80"/>
      <c r="VL56"/>
      <c r="VM56" s="80"/>
      <c r="VN56"/>
      <c r="VO56" s="80"/>
      <c r="VP56"/>
      <c r="VQ56" s="80"/>
      <c r="VR56"/>
      <c r="VS56" s="80"/>
      <c r="VT56"/>
      <c r="VU56" s="80"/>
      <c r="VV56"/>
      <c r="VW56" s="80"/>
      <c r="VX56"/>
      <c r="VY56" s="80"/>
      <c r="VZ56"/>
      <c r="WA56" s="80"/>
      <c r="WB56"/>
      <c r="WC56" s="80"/>
      <c r="WD56"/>
      <c r="WE56" s="80"/>
      <c r="WF56"/>
      <c r="WG56" s="80"/>
      <c r="WH56"/>
      <c r="WI56" s="80"/>
      <c r="WJ56"/>
      <c r="WK56" s="80"/>
      <c r="WL56"/>
      <c r="WM56" s="80"/>
      <c r="WN56"/>
      <c r="WO56" s="80"/>
      <c r="WP56"/>
      <c r="WQ56" s="80"/>
      <c r="WR56"/>
      <c r="WS56" s="80"/>
      <c r="WT56"/>
      <c r="WU56" s="80"/>
      <c r="WV56"/>
      <c r="WW56" s="80"/>
      <c r="WX56"/>
      <c r="WY56" s="80"/>
      <c r="WZ56"/>
      <c r="XA56" s="80"/>
      <c r="XB56"/>
      <c r="XC56" s="80"/>
      <c r="XD56"/>
      <c r="XE56" s="80"/>
      <c r="XF56"/>
      <c r="XG56" s="80"/>
      <c r="XH56"/>
      <c r="XI56" s="80"/>
      <c r="XJ56"/>
      <c r="XK56" s="80"/>
      <c r="XL56"/>
      <c r="XM56" s="80"/>
      <c r="XN56"/>
      <c r="XO56" s="80"/>
      <c r="XP56"/>
      <c r="XQ56" s="80"/>
      <c r="XR56"/>
      <c r="XS56" s="80"/>
      <c r="XT56"/>
      <c r="XU56" s="80"/>
      <c r="XV56"/>
      <c r="XW56" s="80"/>
      <c r="XX56"/>
      <c r="XY56" s="80"/>
      <c r="XZ56"/>
      <c r="YA56" s="80"/>
      <c r="YB56"/>
      <c r="YC56" s="80"/>
      <c r="YD56"/>
      <c r="YE56" s="80"/>
      <c r="YF56"/>
      <c r="YG56" s="80"/>
      <c r="YH56"/>
      <c r="YI56" s="80"/>
      <c r="YJ56"/>
      <c r="YK56" s="80"/>
      <c r="YL56"/>
      <c r="YM56" s="80"/>
      <c r="YN56"/>
      <c r="YO56" s="80"/>
      <c r="YP56"/>
      <c r="YQ56" s="80"/>
      <c r="YR56"/>
      <c r="YS56" s="80"/>
      <c r="YT56"/>
      <c r="YU56" s="80"/>
      <c r="YV56"/>
      <c r="YW56" s="80"/>
      <c r="YX56"/>
      <c r="YY56" s="80"/>
      <c r="YZ56"/>
      <c r="ZA56" s="80"/>
      <c r="ZB56"/>
      <c r="ZC56" s="80"/>
      <c r="ZD56"/>
      <c r="ZE56" s="80"/>
      <c r="ZF56"/>
      <c r="ZG56" s="80"/>
      <c r="ZH56"/>
      <c r="ZI56" s="80"/>
      <c r="ZJ56"/>
      <c r="ZK56" s="80"/>
      <c r="ZL56"/>
      <c r="ZM56" s="80"/>
      <c r="ZN56"/>
      <c r="ZO56" s="80"/>
      <c r="ZP56"/>
      <c r="ZQ56" s="80"/>
      <c r="ZR56"/>
      <c r="ZS56" s="80"/>
      <c r="ZT56"/>
      <c r="ZU56" s="80"/>
      <c r="ZV56"/>
      <c r="ZW56" s="80"/>
      <c r="ZX56"/>
      <c r="ZY56" s="80"/>
      <c r="ZZ56"/>
      <c r="AAA56" s="80"/>
      <c r="AAB56"/>
      <c r="AAC56" s="80"/>
      <c r="AAD56"/>
      <c r="AAE56" s="80"/>
      <c r="AAF56"/>
      <c r="AAG56" s="80"/>
      <c r="AAH56"/>
      <c r="AAI56" s="80"/>
      <c r="AAJ56"/>
      <c r="AAK56" s="80"/>
      <c r="AAL56"/>
      <c r="AAM56" s="80"/>
      <c r="AAN56"/>
      <c r="AAO56" s="80"/>
      <c r="AAP56"/>
      <c r="AAQ56" s="80"/>
      <c r="AAR56"/>
      <c r="AAS56" s="80"/>
      <c r="AAT56"/>
      <c r="AAU56" s="80"/>
      <c r="AAV56"/>
      <c r="AAW56" s="80"/>
      <c r="AAX56"/>
      <c r="AAY56" s="80"/>
      <c r="AAZ56"/>
      <c r="ABA56" s="80"/>
      <c r="ABB56"/>
      <c r="ABC56" s="80"/>
      <c r="ABD56"/>
      <c r="ABE56" s="80"/>
      <c r="ABF56"/>
      <c r="ABG56" s="80"/>
      <c r="ABH56"/>
      <c r="ABI56" s="80"/>
      <c r="ABJ56"/>
      <c r="ABK56" s="80"/>
      <c r="ABL56"/>
      <c r="ABM56" s="80"/>
      <c r="ABN56"/>
      <c r="ABO56" s="80"/>
      <c r="ABP56"/>
      <c r="ABQ56" s="80"/>
      <c r="ABR56"/>
      <c r="ABS56" s="80"/>
      <c r="ABT56"/>
      <c r="ABU56" s="80"/>
      <c r="ABV56"/>
      <c r="ABW56" s="80"/>
      <c r="ABX56"/>
      <c r="ABY56" s="80"/>
      <c r="ABZ56"/>
      <c r="ACA56" s="80"/>
      <c r="ACB56"/>
      <c r="ACC56" s="80"/>
      <c r="ACD56"/>
      <c r="ACE56" s="80"/>
      <c r="ACF56"/>
      <c r="ACG56" s="80"/>
      <c r="ACH56"/>
      <c r="ACI56" s="80"/>
      <c r="ACJ56"/>
      <c r="ACK56" s="80"/>
      <c r="ACL56"/>
      <c r="ACM56" s="80"/>
      <c r="ACN56"/>
      <c r="ACO56" s="80"/>
      <c r="ACP56"/>
      <c r="ACQ56" s="80"/>
      <c r="ACR56"/>
      <c r="ACS56" s="80"/>
      <c r="ACT56"/>
      <c r="ACU56" s="80"/>
      <c r="ACV56"/>
      <c r="ACW56" s="80"/>
      <c r="ACX56"/>
      <c r="ACY56" s="80"/>
      <c r="ACZ56"/>
      <c r="ADA56" s="80"/>
      <c r="ADB56"/>
      <c r="ADC56" s="80"/>
      <c r="ADD56"/>
      <c r="ADE56" s="80"/>
      <c r="ADF56"/>
      <c r="ADG56" s="80"/>
      <c r="ADH56"/>
      <c r="ADI56" s="80"/>
      <c r="ADJ56"/>
      <c r="ADK56" s="80"/>
      <c r="ADL56"/>
      <c r="ADM56" s="80"/>
      <c r="ADN56"/>
      <c r="ADO56" s="80"/>
      <c r="ADP56"/>
      <c r="ADQ56" s="80"/>
      <c r="ADR56"/>
      <c r="ADS56" s="80"/>
      <c r="ADT56"/>
      <c r="ADU56" s="80"/>
      <c r="ADV56"/>
      <c r="ADW56" s="80"/>
      <c r="ADX56"/>
      <c r="ADY56" s="80"/>
      <c r="ADZ56"/>
      <c r="AEA56" s="80"/>
      <c r="AEB56"/>
      <c r="AEC56" s="80"/>
      <c r="AED56"/>
      <c r="AEE56" s="80"/>
      <c r="AEF56"/>
      <c r="AEG56" s="80"/>
      <c r="AEH56"/>
      <c r="AEI56" s="80"/>
      <c r="AEJ56"/>
      <c r="AEK56" s="80"/>
      <c r="AEL56"/>
      <c r="AEM56" s="80"/>
      <c r="AEN56"/>
      <c r="AEO56" s="80"/>
      <c r="AEP56"/>
      <c r="AEQ56" s="80"/>
      <c r="AER56"/>
      <c r="AES56" s="80"/>
      <c r="AET56"/>
      <c r="AEU56" s="80"/>
      <c r="AEV56"/>
      <c r="AEW56" s="80"/>
      <c r="AEX56"/>
      <c r="AEY56" s="80"/>
      <c r="AEZ56"/>
      <c r="AFA56" s="80"/>
      <c r="AFB56"/>
      <c r="AFC56" s="80"/>
      <c r="AFD56"/>
      <c r="AFE56" s="80"/>
      <c r="AFF56"/>
      <c r="AFG56" s="80"/>
      <c r="AFH56"/>
      <c r="AFI56" s="80"/>
      <c r="AFJ56"/>
      <c r="AFK56" s="80"/>
      <c r="AFL56"/>
      <c r="AFM56" s="80"/>
      <c r="AFN56"/>
      <c r="AFO56" s="80"/>
      <c r="AFP56"/>
      <c r="AFQ56" s="80"/>
      <c r="AFR56"/>
      <c r="AFS56" s="80"/>
      <c r="AFT56"/>
      <c r="AFU56" s="80"/>
      <c r="AFV56"/>
      <c r="AFW56" s="80"/>
      <c r="AFX56"/>
      <c r="AFY56" s="80"/>
      <c r="AFZ56"/>
      <c r="AGA56" s="80"/>
      <c r="AGB56"/>
      <c r="AGC56" s="80"/>
      <c r="AGD56"/>
      <c r="AGE56" s="80"/>
      <c r="AGF56"/>
      <c r="AGG56" s="80"/>
      <c r="AGH56"/>
      <c r="AGI56" s="80"/>
      <c r="AGJ56"/>
      <c r="AGK56" s="80"/>
      <c r="AGL56"/>
      <c r="AGM56" s="80"/>
      <c r="AGN56"/>
      <c r="AGO56" s="80"/>
      <c r="AGP56"/>
      <c r="AGQ56" s="80"/>
      <c r="AGR56"/>
      <c r="AGS56" s="80"/>
      <c r="AGT56"/>
      <c r="AGU56" s="80"/>
      <c r="AGV56"/>
      <c r="AGW56" s="80"/>
      <c r="AGX56"/>
      <c r="AGY56" s="80"/>
      <c r="AGZ56"/>
      <c r="AHA56" s="80"/>
      <c r="AHB56"/>
      <c r="AHC56" s="80"/>
      <c r="AHD56"/>
      <c r="AHE56" s="80"/>
      <c r="AHF56"/>
      <c r="AHG56" s="80"/>
      <c r="AHH56"/>
      <c r="AHI56" s="80"/>
      <c r="AHJ56"/>
      <c r="AHK56" s="80"/>
      <c r="AHL56"/>
      <c r="AHM56" s="80"/>
      <c r="AHN56"/>
      <c r="AHO56" s="80"/>
      <c r="AHP56"/>
      <c r="AHQ56" s="80"/>
      <c r="AHR56"/>
      <c r="AHS56" s="80"/>
      <c r="AHT56"/>
      <c r="AHU56" s="80"/>
      <c r="AHV56"/>
      <c r="AHW56" s="80"/>
      <c r="AHX56"/>
      <c r="AHY56" s="80"/>
      <c r="AHZ56"/>
      <c r="AIA56" s="80"/>
      <c r="AIB56"/>
      <c r="AIC56" s="80"/>
      <c r="AID56"/>
      <c r="AIE56" s="80"/>
      <c r="AIF56"/>
      <c r="AIG56" s="80"/>
      <c r="AIH56"/>
      <c r="AII56" s="80"/>
      <c r="AIJ56"/>
      <c r="AIK56" s="80"/>
      <c r="AIL56"/>
      <c r="AIM56" s="80"/>
      <c r="AIN56"/>
      <c r="AIO56" s="80"/>
      <c r="AIP56"/>
      <c r="AIQ56" s="80"/>
      <c r="AIR56"/>
      <c r="AIS56" s="80"/>
      <c r="AIT56"/>
      <c r="AIU56" s="80"/>
      <c r="AIV56"/>
      <c r="AIW56" s="80"/>
      <c r="AIX56"/>
      <c r="AIY56" s="80"/>
      <c r="AIZ56"/>
      <c r="AJA56" s="80"/>
      <c r="AJB56"/>
      <c r="AJC56" s="80"/>
      <c r="AJD56"/>
      <c r="AJE56" s="80"/>
      <c r="AJF56"/>
      <c r="AJG56" s="80"/>
      <c r="AJH56"/>
      <c r="AJI56" s="80"/>
      <c r="AJJ56"/>
      <c r="AJK56" s="80"/>
      <c r="AJL56"/>
      <c r="AJM56" s="80"/>
      <c r="AJN56"/>
      <c r="AJO56" s="80"/>
      <c r="AJP56"/>
      <c r="AJQ56" s="80"/>
      <c r="AJR56"/>
      <c r="AJS56" s="80"/>
      <c r="AJT56"/>
      <c r="AJU56" s="80"/>
      <c r="AJV56"/>
      <c r="AJW56" s="80"/>
      <c r="AJX56"/>
      <c r="AJY56" s="80"/>
      <c r="AJZ56"/>
      <c r="AKA56" s="80"/>
      <c r="AKB56"/>
      <c r="AKC56" s="80"/>
      <c r="AKD56"/>
      <c r="AKE56" s="80"/>
      <c r="AKF56"/>
      <c r="AKG56" s="80"/>
      <c r="AKH56"/>
      <c r="AKI56" s="80"/>
      <c r="AKJ56"/>
      <c r="AKK56" s="80"/>
      <c r="AKL56"/>
      <c r="AKM56" s="80"/>
      <c r="AKN56"/>
      <c r="AKO56" s="80"/>
      <c r="AKP56"/>
      <c r="AKQ56" s="80"/>
      <c r="AKR56"/>
      <c r="AKS56" s="80"/>
      <c r="AKT56"/>
      <c r="AKU56" s="80"/>
      <c r="AKV56"/>
      <c r="AKW56" s="80"/>
      <c r="AKX56"/>
      <c r="AKY56" s="80"/>
      <c r="AKZ56"/>
      <c r="ALA56" s="80"/>
      <c r="ALB56"/>
      <c r="ALC56" s="80"/>
      <c r="ALD56"/>
      <c r="ALE56" s="80"/>
      <c r="ALF56"/>
      <c r="ALG56" s="80"/>
      <c r="ALH56"/>
      <c r="ALI56" s="80"/>
      <c r="ALJ56"/>
      <c r="ALK56" s="80"/>
      <c r="ALL56"/>
      <c r="ALM56" s="80"/>
      <c r="ALN56"/>
      <c r="ALO56" s="80"/>
      <c r="ALP56"/>
      <c r="ALQ56" s="80"/>
      <c r="ALR56"/>
      <c r="ALS56" s="80"/>
      <c r="ALT56"/>
      <c r="ALU56" s="80"/>
      <c r="ALV56"/>
      <c r="ALW56" s="80"/>
      <c r="ALX56"/>
      <c r="ALY56" s="80"/>
      <c r="ALZ56"/>
      <c r="AMA56" s="80"/>
      <c r="AMB56"/>
      <c r="AMC56" s="80"/>
      <c r="AMD56"/>
      <c r="AME56" s="80"/>
      <c r="AMF56"/>
      <c r="AMG56" s="80"/>
      <c r="AMH56"/>
      <c r="AMI56" s="80"/>
      <c r="AMJ56"/>
      <c r="AMK56" s="80"/>
      <c r="AML56"/>
      <c r="AMM56" s="80"/>
      <c r="AMN56"/>
      <c r="AMO56" s="80"/>
      <c r="AMP56"/>
      <c r="AMQ56" s="80"/>
      <c r="AMR56"/>
      <c r="AMS56" s="80"/>
      <c r="AMT56"/>
      <c r="AMU56" s="80"/>
      <c r="AMV56"/>
      <c r="AMW56" s="80"/>
      <c r="AMX56"/>
      <c r="AMY56" s="80"/>
      <c r="AMZ56"/>
      <c r="ANA56" s="80"/>
      <c r="ANB56"/>
      <c r="ANC56" s="80"/>
      <c r="AND56"/>
      <c r="ANE56" s="80"/>
      <c r="ANF56"/>
      <c r="ANG56" s="80"/>
      <c r="ANH56"/>
      <c r="ANI56" s="80"/>
      <c r="ANJ56"/>
      <c r="ANK56" s="80"/>
      <c r="ANL56"/>
      <c r="ANM56" s="80"/>
      <c r="ANN56"/>
      <c r="ANO56" s="80"/>
      <c r="ANP56"/>
      <c r="ANQ56" s="80"/>
      <c r="ANR56"/>
      <c r="ANS56" s="80"/>
      <c r="ANT56"/>
      <c r="ANU56" s="80"/>
      <c r="ANV56"/>
      <c r="ANW56" s="80"/>
      <c r="ANX56"/>
      <c r="ANY56" s="80"/>
      <c r="ANZ56"/>
      <c r="AOA56" s="80"/>
      <c r="AOB56"/>
      <c r="AOC56" s="80"/>
      <c r="AOD56"/>
      <c r="AOE56" s="80"/>
      <c r="AOF56"/>
      <c r="AOG56" s="80"/>
      <c r="AOH56"/>
      <c r="AOI56" s="80"/>
      <c r="AOJ56"/>
      <c r="AOK56" s="80"/>
      <c r="AOL56"/>
      <c r="AOM56" s="80"/>
      <c r="AON56"/>
      <c r="AOO56" s="80"/>
      <c r="AOP56"/>
      <c r="AOQ56" s="80"/>
      <c r="AOR56"/>
      <c r="AOS56" s="80"/>
      <c r="AOT56"/>
      <c r="AOU56" s="80"/>
      <c r="AOV56"/>
      <c r="AOW56" s="80"/>
      <c r="AOX56"/>
      <c r="AOY56" s="80"/>
      <c r="AOZ56"/>
      <c r="APA56" s="80"/>
      <c r="APB56"/>
      <c r="APC56" s="80"/>
      <c r="APD56"/>
      <c r="APE56" s="80"/>
      <c r="APF56"/>
      <c r="APG56" s="80"/>
      <c r="APH56"/>
      <c r="API56" s="80"/>
      <c r="APJ56"/>
      <c r="APK56" s="80"/>
      <c r="APL56"/>
      <c r="APM56" s="80"/>
      <c r="APN56"/>
      <c r="APO56" s="80"/>
      <c r="APP56"/>
      <c r="APQ56" s="80"/>
      <c r="APR56"/>
      <c r="APS56" s="80"/>
      <c r="APT56"/>
      <c r="APU56" s="80"/>
      <c r="APV56"/>
      <c r="APW56" s="80"/>
      <c r="APX56"/>
      <c r="APY56" s="80"/>
      <c r="APZ56"/>
      <c r="AQA56" s="80"/>
      <c r="AQB56"/>
      <c r="AQC56" s="80"/>
      <c r="AQD56"/>
      <c r="AQE56" s="80"/>
      <c r="AQF56"/>
      <c r="AQG56" s="80"/>
      <c r="AQH56"/>
      <c r="AQI56" s="80"/>
      <c r="AQJ56"/>
      <c r="AQK56" s="80"/>
      <c r="AQL56"/>
      <c r="AQM56" s="80"/>
      <c r="AQN56"/>
      <c r="AQO56" s="80"/>
      <c r="AQP56"/>
      <c r="AQQ56" s="80"/>
      <c r="AQR56"/>
      <c r="AQS56" s="80"/>
      <c r="AQT56"/>
      <c r="AQU56" s="80"/>
      <c r="AQV56"/>
      <c r="AQW56" s="80"/>
      <c r="AQX56"/>
      <c r="AQY56" s="80"/>
      <c r="AQZ56"/>
      <c r="ARA56" s="80"/>
      <c r="ARB56"/>
      <c r="ARC56" s="80"/>
      <c r="ARD56"/>
      <c r="ARE56" s="80"/>
      <c r="ARF56"/>
      <c r="ARG56" s="80"/>
      <c r="ARH56"/>
      <c r="ARI56" s="80"/>
      <c r="ARJ56"/>
      <c r="ARK56" s="80"/>
      <c r="ARL56"/>
      <c r="ARM56" s="80"/>
      <c r="ARN56"/>
      <c r="ARO56" s="80"/>
      <c r="ARP56"/>
      <c r="ARQ56" s="80"/>
      <c r="ARR56"/>
      <c r="ARS56" s="80"/>
      <c r="ART56"/>
      <c r="ARU56" s="80"/>
      <c r="ARV56"/>
      <c r="ARW56" s="80"/>
      <c r="ARX56"/>
      <c r="ARY56" s="80"/>
      <c r="ARZ56"/>
      <c r="ASA56" s="80"/>
      <c r="ASB56"/>
      <c r="ASC56" s="80"/>
      <c r="ASD56"/>
      <c r="ASE56" s="80"/>
      <c r="ASF56"/>
      <c r="ASG56" s="80"/>
      <c r="ASH56"/>
      <c r="ASI56" s="80"/>
      <c r="ASJ56"/>
      <c r="ASK56" s="80"/>
      <c r="ASL56"/>
      <c r="ASM56" s="80"/>
      <c r="ASN56"/>
      <c r="ASO56" s="80"/>
      <c r="ASP56"/>
      <c r="ASQ56" s="80"/>
      <c r="ASR56"/>
      <c r="ASS56" s="80"/>
      <c r="AST56"/>
      <c r="ASU56" s="80"/>
      <c r="ASV56"/>
      <c r="ASW56" s="80"/>
      <c r="ASX56"/>
      <c r="ASY56" s="80"/>
      <c r="ASZ56"/>
      <c r="ATA56" s="80"/>
      <c r="ATB56"/>
      <c r="ATC56" s="80"/>
      <c r="ATD56"/>
      <c r="ATE56" s="80"/>
      <c r="ATF56"/>
      <c r="ATG56" s="80"/>
      <c r="ATH56"/>
      <c r="ATI56" s="80"/>
      <c r="ATJ56"/>
      <c r="ATK56" s="80"/>
      <c r="ATL56"/>
      <c r="ATM56" s="80"/>
      <c r="ATN56"/>
      <c r="ATO56" s="80"/>
      <c r="ATP56"/>
      <c r="ATQ56" s="80"/>
      <c r="ATR56"/>
      <c r="ATS56" s="80"/>
      <c r="ATT56"/>
      <c r="ATU56" s="80"/>
      <c r="ATV56"/>
      <c r="ATW56" s="80"/>
      <c r="ATX56"/>
      <c r="ATY56" s="80"/>
      <c r="ATZ56"/>
      <c r="AUA56" s="80"/>
      <c r="AUB56"/>
      <c r="AUC56" s="80"/>
      <c r="AUD56"/>
      <c r="AUE56" s="80"/>
      <c r="AUF56"/>
      <c r="AUG56" s="80"/>
      <c r="AUH56"/>
      <c r="AUI56" s="80"/>
      <c r="AUJ56"/>
      <c r="AUK56" s="80"/>
      <c r="AUL56"/>
      <c r="AUM56" s="80"/>
      <c r="AUN56"/>
      <c r="AUO56" s="80"/>
      <c r="AUP56"/>
      <c r="AUQ56" s="80"/>
      <c r="AUR56"/>
      <c r="AUS56" s="80"/>
      <c r="AUT56"/>
      <c r="AUU56" s="80"/>
      <c r="AUV56"/>
      <c r="AUW56" s="80"/>
      <c r="AUX56"/>
      <c r="AUY56" s="80"/>
      <c r="AUZ56"/>
      <c r="AVA56" s="80"/>
      <c r="AVB56"/>
      <c r="AVC56" s="80"/>
      <c r="AVD56"/>
      <c r="AVE56" s="80"/>
      <c r="AVF56"/>
      <c r="AVG56" s="80"/>
      <c r="AVH56"/>
      <c r="AVI56" s="80"/>
      <c r="AVJ56"/>
      <c r="AVK56" s="80"/>
      <c r="AVL56"/>
      <c r="AVM56" s="80"/>
      <c r="AVN56"/>
      <c r="AVO56" s="80"/>
      <c r="AVP56"/>
      <c r="AVQ56" s="80"/>
      <c r="AVR56"/>
      <c r="AVS56" s="80"/>
      <c r="AVT56"/>
      <c r="AVU56" s="80"/>
      <c r="AVV56"/>
      <c r="AVW56" s="80"/>
      <c r="AVX56"/>
      <c r="AVY56" s="80"/>
      <c r="AVZ56"/>
      <c r="AWA56" s="80"/>
      <c r="AWB56"/>
      <c r="AWC56" s="80"/>
      <c r="AWD56"/>
      <c r="AWE56" s="80"/>
      <c r="AWF56"/>
      <c r="AWG56" s="80"/>
      <c r="AWH56"/>
      <c r="AWI56" s="80"/>
      <c r="AWJ56"/>
      <c r="AWK56" s="80"/>
      <c r="AWL56"/>
      <c r="AWM56" s="80"/>
      <c r="AWN56"/>
      <c r="AWO56" s="80"/>
      <c r="AWP56"/>
      <c r="AWQ56" s="80"/>
      <c r="AWR56"/>
      <c r="AWS56" s="80"/>
      <c r="AWT56"/>
      <c r="AWU56" s="80"/>
      <c r="AWV56"/>
      <c r="AWW56" s="80"/>
      <c r="AWX56"/>
      <c r="AWY56" s="80"/>
      <c r="AWZ56"/>
      <c r="AXA56" s="80"/>
      <c r="AXB56"/>
      <c r="AXC56" s="80"/>
      <c r="AXD56"/>
      <c r="AXE56" s="80"/>
      <c r="AXF56"/>
      <c r="AXG56" s="80"/>
      <c r="AXH56"/>
      <c r="AXI56" s="80"/>
      <c r="AXJ56"/>
      <c r="AXK56" s="80"/>
      <c r="AXL56"/>
      <c r="AXM56" s="80"/>
      <c r="AXN56"/>
      <c r="AXO56" s="80"/>
      <c r="AXP56"/>
      <c r="AXQ56" s="80"/>
      <c r="AXR56"/>
      <c r="AXS56" s="80"/>
      <c r="AXT56"/>
      <c r="AXU56" s="80"/>
      <c r="AXV56"/>
      <c r="AXW56" s="80"/>
      <c r="AXX56"/>
      <c r="AXY56" s="80"/>
      <c r="AXZ56"/>
      <c r="AYA56" s="80"/>
      <c r="AYB56"/>
      <c r="AYC56" s="80"/>
      <c r="AYD56"/>
      <c r="AYE56" s="80"/>
      <c r="AYF56"/>
      <c r="AYG56" s="80"/>
      <c r="AYH56"/>
      <c r="AYI56" s="80"/>
      <c r="AYJ56"/>
      <c r="AYK56" s="80"/>
      <c r="AYL56"/>
      <c r="AYM56" s="80"/>
      <c r="AYN56"/>
      <c r="AYO56" s="80"/>
      <c r="AYP56"/>
      <c r="AYQ56" s="80"/>
      <c r="AYR56"/>
      <c r="AYS56" s="80"/>
      <c r="AYT56"/>
      <c r="AYU56" s="80"/>
      <c r="AYV56"/>
      <c r="AYW56" s="80"/>
      <c r="AYX56"/>
      <c r="AYY56" s="80"/>
      <c r="AYZ56"/>
      <c r="AZA56" s="80"/>
      <c r="AZB56"/>
      <c r="AZC56" s="80"/>
      <c r="AZD56"/>
      <c r="AZE56" s="80"/>
      <c r="AZF56"/>
      <c r="AZG56" s="80"/>
      <c r="AZH56"/>
      <c r="AZI56" s="80"/>
      <c r="AZJ56"/>
      <c r="AZK56" s="80"/>
      <c r="AZL56"/>
      <c r="AZM56" s="80"/>
      <c r="AZN56"/>
      <c r="AZO56" s="80"/>
      <c r="AZP56"/>
      <c r="AZQ56" s="80"/>
      <c r="AZR56"/>
      <c r="AZS56" s="80"/>
      <c r="AZT56"/>
      <c r="AZU56" s="80"/>
      <c r="AZV56"/>
      <c r="AZW56" s="80"/>
      <c r="AZX56"/>
      <c r="AZY56" s="80"/>
      <c r="AZZ56"/>
      <c r="BAA56" s="80"/>
      <c r="BAB56"/>
      <c r="BAC56" s="80"/>
      <c r="BAD56"/>
      <c r="BAE56" s="80"/>
      <c r="BAF56"/>
      <c r="BAG56" s="80"/>
      <c r="BAH56"/>
      <c r="BAI56" s="80"/>
      <c r="BAJ56"/>
      <c r="BAK56" s="80"/>
      <c r="BAL56"/>
      <c r="BAM56" s="80"/>
      <c r="BAN56"/>
      <c r="BAO56" s="80"/>
      <c r="BAP56"/>
      <c r="BAQ56" s="80"/>
      <c r="BAR56"/>
      <c r="BAS56" s="80"/>
      <c r="BAT56"/>
      <c r="BAU56" s="80"/>
      <c r="BAV56"/>
      <c r="BAW56" s="80"/>
      <c r="BAX56"/>
      <c r="BAY56" s="80"/>
      <c r="BAZ56"/>
      <c r="BBA56" s="80"/>
      <c r="BBB56"/>
      <c r="BBC56" s="80"/>
      <c r="BBD56"/>
      <c r="BBE56" s="80"/>
      <c r="BBF56"/>
      <c r="BBG56" s="80"/>
      <c r="BBH56"/>
      <c r="BBI56" s="80"/>
      <c r="BBJ56"/>
      <c r="BBK56" s="80"/>
      <c r="BBL56"/>
      <c r="BBM56" s="80"/>
      <c r="BBN56"/>
      <c r="BBO56" s="80"/>
      <c r="BBP56"/>
      <c r="BBQ56" s="80"/>
      <c r="BBR56"/>
      <c r="BBS56" s="80"/>
      <c r="BBT56"/>
      <c r="BBU56" s="80"/>
      <c r="BBV56"/>
      <c r="BBW56" s="80"/>
      <c r="BBX56"/>
      <c r="BBY56" s="80"/>
      <c r="BBZ56"/>
      <c r="BCA56" s="80"/>
      <c r="BCB56"/>
      <c r="BCC56" s="80"/>
      <c r="BCD56"/>
      <c r="BCE56" s="80"/>
      <c r="BCF56"/>
      <c r="BCG56" s="80"/>
      <c r="BCH56"/>
      <c r="BCI56" s="80"/>
      <c r="BCJ56"/>
      <c r="BCK56" s="80"/>
      <c r="BCL56"/>
      <c r="BCM56" s="80"/>
      <c r="BCN56"/>
      <c r="BCO56" s="80"/>
      <c r="BCP56"/>
      <c r="BCQ56" s="80"/>
      <c r="BCR56"/>
      <c r="BCS56" s="80"/>
      <c r="BCT56"/>
      <c r="BCU56" s="80"/>
      <c r="BCV56"/>
      <c r="BCW56" s="80"/>
      <c r="BCX56"/>
      <c r="BCY56" s="80"/>
      <c r="BCZ56"/>
      <c r="BDA56" s="80"/>
      <c r="BDB56"/>
      <c r="BDC56" s="80"/>
      <c r="BDD56"/>
      <c r="BDE56" s="80"/>
      <c r="BDF56"/>
      <c r="BDG56" s="80"/>
      <c r="BDH56"/>
      <c r="BDI56" s="80"/>
      <c r="BDJ56"/>
      <c r="BDK56" s="80"/>
      <c r="BDL56"/>
      <c r="BDM56" s="80"/>
      <c r="BDN56"/>
      <c r="BDO56" s="80"/>
      <c r="BDP56"/>
      <c r="BDQ56" s="80"/>
      <c r="BDR56"/>
      <c r="BDS56" s="80"/>
      <c r="BDT56"/>
      <c r="BDU56" s="80"/>
      <c r="BDV56"/>
      <c r="BDW56" s="80"/>
      <c r="BDX56"/>
      <c r="BDY56" s="80"/>
      <c r="BDZ56"/>
      <c r="BEA56" s="80"/>
      <c r="BEB56"/>
      <c r="BEC56" s="80"/>
      <c r="BED56"/>
      <c r="BEE56" s="80"/>
      <c r="BEF56"/>
      <c r="BEG56" s="80"/>
      <c r="BEH56"/>
      <c r="BEI56" s="80"/>
      <c r="BEJ56"/>
      <c r="BEK56" s="80"/>
      <c r="BEL56"/>
      <c r="BEM56" s="80"/>
      <c r="BEN56"/>
      <c r="BEO56" s="80"/>
      <c r="BEP56"/>
      <c r="BEQ56" s="80"/>
      <c r="BER56"/>
      <c r="BES56" s="80"/>
      <c r="BET56"/>
      <c r="BEU56" s="80"/>
      <c r="BEV56"/>
      <c r="BEW56" s="80"/>
      <c r="BEX56"/>
      <c r="BEY56" s="80"/>
      <c r="BEZ56"/>
      <c r="BFA56" s="80"/>
      <c r="BFB56"/>
      <c r="BFC56" s="80"/>
      <c r="BFD56"/>
      <c r="BFE56" s="80"/>
      <c r="BFF56"/>
      <c r="BFG56" s="80"/>
      <c r="BFH56"/>
      <c r="BFI56" s="80"/>
      <c r="BFJ56"/>
      <c r="BFK56" s="80"/>
      <c r="BFL56"/>
      <c r="BFM56" s="80"/>
      <c r="BFN56"/>
      <c r="BFO56" s="80"/>
      <c r="BFP56"/>
      <c r="BFQ56" s="80"/>
      <c r="BFR56"/>
      <c r="BFS56" s="80"/>
      <c r="BFT56"/>
      <c r="BFU56" s="80"/>
      <c r="BFV56"/>
      <c r="BFW56" s="80"/>
      <c r="BFX56"/>
      <c r="BFY56" s="80"/>
      <c r="BFZ56"/>
      <c r="BGA56" s="80"/>
      <c r="BGB56"/>
      <c r="BGC56" s="80"/>
      <c r="BGD56"/>
      <c r="BGE56" s="80"/>
      <c r="BGF56"/>
      <c r="BGG56" s="80"/>
      <c r="BGH56"/>
      <c r="BGI56" s="80"/>
      <c r="BGJ56"/>
      <c r="BGK56" s="80"/>
      <c r="BGL56"/>
      <c r="BGM56" s="80"/>
      <c r="BGN56"/>
      <c r="BGO56" s="80"/>
      <c r="BGP56"/>
      <c r="BGQ56" s="80"/>
      <c r="BGR56"/>
      <c r="BGS56" s="80"/>
      <c r="BGT56"/>
      <c r="BGU56" s="80"/>
      <c r="BGV56"/>
      <c r="BGW56" s="80"/>
      <c r="BGX56"/>
      <c r="BGY56" s="80"/>
      <c r="BGZ56"/>
      <c r="BHA56" s="80"/>
      <c r="BHB56"/>
      <c r="BHC56" s="80"/>
      <c r="BHD56"/>
      <c r="BHE56" s="80"/>
      <c r="BHF56"/>
      <c r="BHG56" s="80"/>
      <c r="BHH56"/>
      <c r="BHI56" s="80"/>
      <c r="BHJ56"/>
      <c r="BHK56" s="80"/>
      <c r="BHL56"/>
      <c r="BHM56" s="80"/>
      <c r="BHN56"/>
      <c r="BHO56" s="80"/>
      <c r="BHP56"/>
      <c r="BHQ56" s="80"/>
      <c r="BHR56"/>
      <c r="BHS56" s="80"/>
      <c r="BHT56"/>
      <c r="BHU56" s="80"/>
      <c r="BHV56"/>
      <c r="BHW56" s="80"/>
      <c r="BHX56"/>
      <c r="BHY56" s="80"/>
      <c r="BHZ56"/>
      <c r="BIA56" s="80"/>
      <c r="BIB56"/>
      <c r="BIC56" s="80"/>
      <c r="BID56"/>
      <c r="BIE56" s="80"/>
      <c r="BIF56"/>
      <c r="BIG56" s="80"/>
      <c r="BIH56"/>
      <c r="BII56" s="80"/>
      <c r="BIJ56"/>
      <c r="BIK56" s="80"/>
      <c r="BIL56"/>
      <c r="BIM56" s="80"/>
      <c r="BIN56"/>
      <c r="BIO56" s="80"/>
      <c r="BIP56"/>
      <c r="BIQ56" s="80"/>
      <c r="BIR56"/>
      <c r="BIS56" s="80"/>
      <c r="BIT56"/>
      <c r="BIU56" s="80"/>
      <c r="BIV56"/>
      <c r="BIW56" s="80"/>
      <c r="BIX56"/>
      <c r="BIY56" s="80"/>
      <c r="BIZ56"/>
      <c r="BJA56" s="80"/>
      <c r="BJB56"/>
      <c r="BJC56" s="80"/>
      <c r="BJD56"/>
      <c r="BJE56" s="80"/>
      <c r="BJF56"/>
      <c r="BJG56" s="80"/>
      <c r="BJH56"/>
      <c r="BJI56" s="80"/>
      <c r="BJJ56"/>
      <c r="BJK56" s="80"/>
      <c r="BJL56"/>
      <c r="BJM56" s="80"/>
      <c r="BJN56"/>
      <c r="BJO56" s="80"/>
      <c r="BJP56"/>
      <c r="BJQ56" s="80"/>
      <c r="BJR56"/>
      <c r="BJS56" s="80"/>
      <c r="BJT56"/>
      <c r="BJU56" s="80"/>
      <c r="BJV56"/>
      <c r="BJW56" s="80"/>
      <c r="BJX56"/>
      <c r="BJY56" s="80"/>
      <c r="BJZ56"/>
      <c r="BKA56" s="80"/>
      <c r="BKB56"/>
      <c r="BKC56" s="80"/>
      <c r="BKD56"/>
      <c r="BKE56" s="80"/>
      <c r="BKF56"/>
      <c r="BKG56" s="80"/>
      <c r="BKH56"/>
      <c r="BKI56" s="80"/>
      <c r="BKJ56"/>
      <c r="BKK56" s="80"/>
      <c r="BKL56"/>
      <c r="BKM56" s="80"/>
      <c r="BKN56"/>
      <c r="BKO56" s="80"/>
      <c r="BKP56"/>
      <c r="BKQ56" s="80"/>
      <c r="BKR56"/>
      <c r="BKS56" s="80"/>
      <c r="BKT56"/>
      <c r="BKU56" s="80"/>
      <c r="BKV56"/>
      <c r="BKW56" s="80"/>
      <c r="BKX56"/>
      <c r="BKY56" s="80"/>
      <c r="BKZ56"/>
      <c r="BLA56" s="80"/>
      <c r="BLB56"/>
      <c r="BLC56" s="80"/>
      <c r="BLD56"/>
      <c r="BLE56" s="80"/>
      <c r="BLF56"/>
      <c r="BLG56" s="80"/>
      <c r="BLH56"/>
      <c r="BLI56" s="80"/>
      <c r="BLJ56"/>
      <c r="BLK56" s="80"/>
      <c r="BLL56"/>
      <c r="BLM56" s="80"/>
      <c r="BLN56"/>
      <c r="BLO56" s="80"/>
      <c r="BLP56"/>
      <c r="BLQ56" s="80"/>
      <c r="BLR56"/>
      <c r="BLS56" s="80"/>
      <c r="BLT56"/>
      <c r="BLU56" s="80"/>
      <c r="BLV56"/>
      <c r="BLW56" s="80"/>
      <c r="BLX56"/>
      <c r="BLY56" s="80"/>
      <c r="BLZ56"/>
      <c r="BMA56" s="80"/>
      <c r="BMB56"/>
      <c r="BMC56" s="80"/>
      <c r="BMD56"/>
      <c r="BME56" s="80"/>
      <c r="BMF56"/>
      <c r="BMG56" s="80"/>
      <c r="BMH56"/>
      <c r="BMI56" s="80"/>
      <c r="BMJ56"/>
      <c r="BMK56" s="80"/>
      <c r="BML56"/>
      <c r="BMM56" s="80"/>
      <c r="BMN56"/>
      <c r="BMO56" s="80"/>
      <c r="BMP56"/>
      <c r="BMQ56" s="80"/>
      <c r="BMR56"/>
      <c r="BMS56" s="80"/>
      <c r="BMT56"/>
      <c r="BMU56" s="80"/>
      <c r="BMV56"/>
      <c r="BMW56" s="80"/>
      <c r="BMX56"/>
      <c r="BMY56" s="80"/>
      <c r="BMZ56"/>
      <c r="BNA56" s="80"/>
      <c r="BNB56"/>
      <c r="BNC56" s="80"/>
      <c r="BND56"/>
      <c r="BNE56" s="80"/>
      <c r="BNF56"/>
      <c r="BNG56" s="80"/>
      <c r="BNH56"/>
      <c r="BNI56" s="80"/>
      <c r="BNJ56"/>
      <c r="BNK56" s="80"/>
      <c r="BNL56"/>
      <c r="BNM56" s="80"/>
      <c r="BNN56"/>
      <c r="BNO56" s="80"/>
      <c r="BNP56"/>
      <c r="BNQ56" s="80"/>
      <c r="BNR56"/>
      <c r="BNS56" s="80"/>
      <c r="BNT56"/>
      <c r="BNU56" s="80"/>
      <c r="BNV56"/>
      <c r="BNW56" s="80"/>
      <c r="BNX56"/>
      <c r="BNY56" s="80"/>
      <c r="BNZ56"/>
      <c r="BOA56" s="80"/>
      <c r="BOB56"/>
      <c r="BOC56" s="80"/>
      <c r="BOD56"/>
      <c r="BOE56" s="80"/>
      <c r="BOF56"/>
      <c r="BOG56" s="80"/>
      <c r="BOH56"/>
      <c r="BOI56" s="80"/>
      <c r="BOJ56"/>
      <c r="BOK56" s="80"/>
      <c r="BOL56"/>
      <c r="BOM56" s="80"/>
      <c r="BON56"/>
      <c r="BOO56" s="80"/>
      <c r="BOP56"/>
      <c r="BOQ56" s="80"/>
      <c r="BOR56"/>
      <c r="BOS56" s="80"/>
      <c r="BOT56"/>
      <c r="BOU56" s="80"/>
      <c r="BOV56"/>
      <c r="BOW56" s="80"/>
      <c r="BOX56"/>
      <c r="BOY56" s="80"/>
      <c r="BOZ56"/>
      <c r="BPA56" s="80"/>
      <c r="BPB56"/>
      <c r="BPC56" s="80"/>
      <c r="BPD56"/>
      <c r="BPE56" s="80"/>
      <c r="BPF56"/>
      <c r="BPG56" s="80"/>
      <c r="BPH56"/>
      <c r="BPI56" s="80"/>
      <c r="BPJ56"/>
      <c r="BPK56" s="80"/>
      <c r="BPL56"/>
      <c r="BPM56" s="80"/>
      <c r="BPN56"/>
      <c r="BPO56" s="80"/>
      <c r="BPP56"/>
      <c r="BPQ56" s="80"/>
      <c r="BPR56"/>
      <c r="BPS56" s="80"/>
      <c r="BPT56"/>
      <c r="BPU56" s="80"/>
      <c r="BPV56"/>
      <c r="BPW56" s="80"/>
      <c r="BPX56"/>
      <c r="BPY56" s="80"/>
      <c r="BPZ56"/>
      <c r="BQA56" s="80"/>
      <c r="BQB56"/>
      <c r="BQC56" s="80"/>
      <c r="BQD56"/>
      <c r="BQE56" s="80"/>
      <c r="BQF56"/>
      <c r="BQG56" s="80"/>
      <c r="BQH56"/>
      <c r="BQI56" s="80"/>
      <c r="BQJ56"/>
      <c r="BQK56" s="80"/>
      <c r="BQL56"/>
      <c r="BQM56" s="80"/>
      <c r="BQN56"/>
      <c r="BQO56" s="80"/>
      <c r="BQP56"/>
      <c r="BQQ56" s="80"/>
      <c r="BQR56"/>
      <c r="BQS56" s="80"/>
      <c r="BQT56"/>
      <c r="BQU56" s="80"/>
      <c r="BQV56"/>
      <c r="BQW56" s="80"/>
      <c r="BQX56"/>
      <c r="BQY56" s="80"/>
      <c r="BQZ56"/>
      <c r="BRA56" s="80"/>
      <c r="BRB56"/>
      <c r="BRC56" s="80"/>
      <c r="BRD56"/>
      <c r="BRE56" s="80"/>
      <c r="BRF56"/>
      <c r="BRG56" s="80"/>
      <c r="BRH56"/>
      <c r="BRI56" s="80"/>
      <c r="BRJ56"/>
      <c r="BRK56" s="80"/>
      <c r="BRL56"/>
      <c r="BRM56" s="80"/>
      <c r="BRN56"/>
      <c r="BRO56" s="80"/>
      <c r="BRP56"/>
      <c r="BRQ56" s="80"/>
      <c r="BRR56"/>
      <c r="BRS56" s="80"/>
      <c r="BRT56"/>
      <c r="BRU56" s="80"/>
      <c r="BRV56"/>
      <c r="BRW56" s="80"/>
      <c r="BRX56"/>
      <c r="BRY56" s="80"/>
      <c r="BRZ56"/>
      <c r="BSA56" s="80"/>
      <c r="BSB56"/>
      <c r="BSC56" s="80"/>
      <c r="BSD56"/>
      <c r="BSE56" s="80"/>
      <c r="BSF56"/>
      <c r="BSG56" s="80"/>
      <c r="BSH56"/>
      <c r="BSI56" s="80"/>
      <c r="BSJ56"/>
      <c r="BSK56" s="80"/>
      <c r="BSL56"/>
      <c r="BSM56" s="80"/>
      <c r="BSN56"/>
      <c r="BSO56" s="80"/>
      <c r="BSP56"/>
      <c r="BSQ56" s="80"/>
      <c r="BSR56"/>
      <c r="BSS56" s="80"/>
      <c r="BST56"/>
      <c r="BSU56" s="80"/>
      <c r="BSV56"/>
      <c r="BSW56" s="80"/>
      <c r="BSX56"/>
      <c r="BSY56" s="80"/>
      <c r="BSZ56"/>
      <c r="BTA56" s="80"/>
      <c r="BTB56"/>
      <c r="BTC56" s="80"/>
      <c r="BTD56"/>
      <c r="BTE56" s="80"/>
      <c r="BTF56"/>
      <c r="BTG56" s="80"/>
      <c r="BTH56"/>
      <c r="BTI56" s="80"/>
      <c r="BTJ56"/>
      <c r="BTK56" s="80"/>
      <c r="BTL56"/>
      <c r="BTM56" s="80"/>
      <c r="BTN56"/>
      <c r="BTO56" s="80"/>
      <c r="BTP56"/>
      <c r="BTQ56" s="80"/>
      <c r="BTR56"/>
      <c r="BTS56" s="80"/>
      <c r="BTT56"/>
      <c r="BTU56" s="80"/>
      <c r="BTV56"/>
      <c r="BTW56" s="80"/>
      <c r="BTX56"/>
      <c r="BTY56" s="80"/>
      <c r="BTZ56"/>
      <c r="BUA56" s="80"/>
      <c r="BUB56"/>
      <c r="BUC56" s="80"/>
      <c r="BUD56"/>
      <c r="BUE56" s="80"/>
      <c r="BUF56"/>
      <c r="BUG56" s="80"/>
      <c r="BUH56"/>
      <c r="BUI56" s="80"/>
      <c r="BUJ56"/>
      <c r="BUK56" s="80"/>
      <c r="BUL56"/>
      <c r="BUM56" s="80"/>
      <c r="BUN56"/>
      <c r="BUO56" s="80"/>
      <c r="BUP56"/>
      <c r="BUQ56" s="80"/>
      <c r="BUR56"/>
      <c r="BUS56" s="80"/>
      <c r="BUT56"/>
      <c r="BUU56" s="80"/>
      <c r="BUV56"/>
      <c r="BUW56" s="80"/>
      <c r="BUX56"/>
      <c r="BUY56" s="80"/>
      <c r="BUZ56"/>
      <c r="BVA56" s="80"/>
      <c r="BVB56"/>
      <c r="BVC56" s="80"/>
      <c r="BVD56"/>
      <c r="BVE56" s="80"/>
      <c r="BVF56"/>
      <c r="BVG56" s="80"/>
      <c r="BVH56"/>
      <c r="BVI56" s="80"/>
      <c r="BVJ56"/>
      <c r="BVK56" s="80"/>
      <c r="BVL56"/>
      <c r="BVM56" s="80"/>
      <c r="BVN56"/>
      <c r="BVO56" s="80"/>
      <c r="BVP56"/>
      <c r="BVQ56" s="80"/>
      <c r="BVR56"/>
      <c r="BVS56" s="80"/>
      <c r="BVT56"/>
      <c r="BVU56" s="80"/>
      <c r="BVV56"/>
      <c r="BVW56" s="80"/>
      <c r="BVX56"/>
      <c r="BVY56" s="80"/>
      <c r="BVZ56"/>
      <c r="BWA56" s="80"/>
      <c r="BWB56"/>
      <c r="BWC56" s="80"/>
      <c r="BWD56"/>
      <c r="BWE56" s="80"/>
      <c r="BWF56"/>
      <c r="BWG56" s="80"/>
      <c r="BWH56"/>
      <c r="BWI56" s="80"/>
      <c r="BWJ56"/>
      <c r="BWK56" s="80"/>
      <c r="BWL56"/>
      <c r="BWM56" s="80"/>
      <c r="BWN56"/>
      <c r="BWO56" s="80"/>
      <c r="BWP56"/>
      <c r="BWQ56" s="80"/>
      <c r="BWR56"/>
      <c r="BWS56" s="80"/>
      <c r="BWT56"/>
      <c r="BWU56" s="80"/>
      <c r="BWV56"/>
      <c r="BWW56" s="80"/>
      <c r="BWX56"/>
      <c r="BWY56" s="80"/>
      <c r="BWZ56"/>
      <c r="BXA56" s="80"/>
      <c r="BXB56"/>
      <c r="BXC56" s="80"/>
      <c r="BXD56"/>
      <c r="BXE56" s="80"/>
      <c r="BXF56"/>
      <c r="BXG56" s="80"/>
      <c r="BXH56"/>
      <c r="BXI56" s="80"/>
      <c r="BXJ56"/>
      <c r="BXK56" s="80"/>
      <c r="BXL56"/>
      <c r="BXM56" s="80"/>
      <c r="BXN56"/>
      <c r="BXO56" s="80"/>
      <c r="BXP56"/>
      <c r="BXQ56" s="80"/>
      <c r="BXR56"/>
      <c r="BXS56" s="80"/>
      <c r="BXT56"/>
      <c r="BXU56" s="80"/>
      <c r="BXV56"/>
      <c r="BXW56" s="80"/>
      <c r="BXX56"/>
      <c r="BXY56" s="80"/>
      <c r="BXZ56"/>
      <c r="BYA56" s="80"/>
      <c r="BYB56"/>
      <c r="BYC56" s="80"/>
      <c r="BYD56"/>
      <c r="BYE56" s="80"/>
      <c r="BYF56"/>
      <c r="BYG56" s="80"/>
      <c r="BYH56"/>
      <c r="BYI56" s="80"/>
      <c r="BYJ56"/>
      <c r="BYK56" s="80"/>
      <c r="BYL56"/>
      <c r="BYM56" s="80"/>
      <c r="BYN56"/>
      <c r="BYO56" s="80"/>
      <c r="BYP56"/>
      <c r="BYQ56" s="80"/>
      <c r="BYR56"/>
      <c r="BYS56" s="80"/>
      <c r="BYT56"/>
      <c r="BYU56" s="80"/>
      <c r="BYV56"/>
      <c r="BYW56" s="80"/>
      <c r="BYX56"/>
      <c r="BYY56" s="80"/>
      <c r="BYZ56"/>
      <c r="BZA56" s="80"/>
      <c r="BZB56"/>
      <c r="BZC56" s="80"/>
      <c r="BZD56"/>
      <c r="BZE56" s="80"/>
      <c r="BZF56"/>
      <c r="BZG56" s="80"/>
      <c r="BZH56"/>
      <c r="BZI56" s="80"/>
      <c r="BZJ56"/>
      <c r="BZK56" s="80"/>
      <c r="BZL56"/>
      <c r="BZM56" s="80"/>
      <c r="BZN56"/>
      <c r="BZO56" s="80"/>
      <c r="BZP56"/>
      <c r="BZQ56" s="80"/>
      <c r="BZR56"/>
      <c r="BZS56" s="80"/>
      <c r="BZT56"/>
      <c r="BZU56" s="80"/>
      <c r="BZV56"/>
      <c r="BZW56" s="80"/>
      <c r="BZX56"/>
      <c r="BZY56" s="80"/>
      <c r="BZZ56"/>
      <c r="CAA56" s="80"/>
      <c r="CAB56"/>
      <c r="CAC56" s="80"/>
      <c r="CAD56"/>
      <c r="CAE56" s="80"/>
      <c r="CAF56"/>
      <c r="CAG56" s="80"/>
      <c r="CAH56"/>
      <c r="CAI56" s="80"/>
      <c r="CAJ56"/>
      <c r="CAK56" s="80"/>
      <c r="CAL56"/>
      <c r="CAM56" s="80"/>
      <c r="CAN56"/>
      <c r="CAO56" s="80"/>
      <c r="CAP56"/>
      <c r="CAQ56" s="80"/>
      <c r="CAR56"/>
      <c r="CAS56" s="80"/>
      <c r="CAT56"/>
      <c r="CAU56" s="80"/>
      <c r="CAV56"/>
      <c r="CAW56" s="80"/>
      <c r="CAX56"/>
      <c r="CAY56" s="80"/>
      <c r="CAZ56"/>
      <c r="CBA56" s="80"/>
      <c r="CBB56"/>
      <c r="CBC56" s="80"/>
      <c r="CBD56"/>
      <c r="CBE56" s="80"/>
      <c r="CBF56"/>
      <c r="CBG56" s="80"/>
      <c r="CBH56"/>
      <c r="CBI56" s="80"/>
      <c r="CBJ56"/>
      <c r="CBK56" s="80"/>
      <c r="CBL56"/>
      <c r="CBM56" s="80"/>
      <c r="CBN56"/>
      <c r="CBO56" s="80"/>
      <c r="CBP56"/>
      <c r="CBQ56" s="80"/>
      <c r="CBR56"/>
      <c r="CBS56" s="80"/>
      <c r="CBT56"/>
      <c r="CBU56" s="80"/>
      <c r="CBV56"/>
      <c r="CBW56" s="80"/>
      <c r="CBX56"/>
      <c r="CBY56" s="80"/>
      <c r="CBZ56"/>
      <c r="CCA56" s="80"/>
      <c r="CCB56"/>
      <c r="CCC56" s="80"/>
      <c r="CCD56"/>
      <c r="CCE56" s="80"/>
      <c r="CCF56"/>
      <c r="CCG56" s="80"/>
      <c r="CCH56"/>
      <c r="CCI56" s="80"/>
      <c r="CCJ56"/>
      <c r="CCK56" s="80"/>
      <c r="CCL56"/>
      <c r="CCM56" s="80"/>
      <c r="CCN56"/>
      <c r="CCO56" s="80"/>
      <c r="CCP56"/>
      <c r="CCQ56" s="80"/>
      <c r="CCR56"/>
      <c r="CCS56" s="80"/>
      <c r="CCT56"/>
      <c r="CCU56" s="80"/>
      <c r="CCV56"/>
      <c r="CCW56" s="80"/>
      <c r="CCX56"/>
      <c r="CCY56" s="80"/>
      <c r="CCZ56"/>
      <c r="CDA56" s="80"/>
      <c r="CDB56"/>
      <c r="CDC56" s="80"/>
      <c r="CDD56"/>
      <c r="CDE56" s="80"/>
      <c r="CDF56"/>
      <c r="CDG56" s="80"/>
      <c r="CDH56"/>
      <c r="CDI56" s="80"/>
      <c r="CDJ56"/>
      <c r="CDK56" s="80"/>
      <c r="CDL56"/>
      <c r="CDM56" s="80"/>
      <c r="CDN56"/>
      <c r="CDO56" s="80"/>
      <c r="CDP56"/>
      <c r="CDQ56" s="80"/>
      <c r="CDR56"/>
      <c r="CDS56" s="80"/>
      <c r="CDT56"/>
      <c r="CDU56" s="80"/>
      <c r="CDV56"/>
      <c r="CDW56" s="80"/>
      <c r="CDX56"/>
      <c r="CDY56" s="80"/>
      <c r="CDZ56"/>
      <c r="CEA56" s="80"/>
      <c r="CEB56"/>
      <c r="CEC56" s="80"/>
      <c r="CED56"/>
      <c r="CEE56" s="80"/>
      <c r="CEF56"/>
      <c r="CEG56" s="80"/>
      <c r="CEH56"/>
      <c r="CEI56" s="80"/>
      <c r="CEJ56"/>
      <c r="CEK56" s="80"/>
      <c r="CEL56"/>
      <c r="CEM56" s="80"/>
      <c r="CEN56"/>
      <c r="CEO56" s="80"/>
      <c r="CEP56"/>
      <c r="CEQ56" s="80"/>
      <c r="CER56"/>
      <c r="CES56" s="80"/>
      <c r="CET56"/>
      <c r="CEU56" s="80"/>
      <c r="CEV56"/>
      <c r="CEW56" s="80"/>
      <c r="CEX56"/>
      <c r="CEY56" s="80"/>
      <c r="CEZ56"/>
      <c r="CFA56" s="80"/>
      <c r="CFB56"/>
      <c r="CFC56" s="80"/>
      <c r="CFD56"/>
      <c r="CFE56" s="80"/>
      <c r="CFF56"/>
      <c r="CFG56" s="80"/>
      <c r="CFH56"/>
      <c r="CFI56" s="80"/>
      <c r="CFJ56"/>
      <c r="CFK56" s="80"/>
      <c r="CFL56"/>
      <c r="CFM56" s="80"/>
      <c r="CFN56"/>
      <c r="CFO56" s="80"/>
      <c r="CFP56"/>
      <c r="CFQ56" s="80"/>
      <c r="CFR56"/>
      <c r="CFS56" s="80"/>
      <c r="CFT56"/>
      <c r="CFU56" s="80"/>
      <c r="CFV56"/>
      <c r="CFW56" s="80"/>
      <c r="CFX56"/>
      <c r="CFY56" s="80"/>
      <c r="CFZ56"/>
      <c r="CGA56" s="80"/>
      <c r="CGB56"/>
      <c r="CGC56" s="80"/>
      <c r="CGD56"/>
      <c r="CGE56" s="80"/>
      <c r="CGF56"/>
      <c r="CGG56" s="80"/>
      <c r="CGH56"/>
      <c r="CGI56" s="80"/>
      <c r="CGJ56"/>
      <c r="CGK56" s="80"/>
      <c r="CGL56"/>
      <c r="CGM56" s="80"/>
      <c r="CGN56"/>
      <c r="CGO56" s="80"/>
      <c r="CGP56"/>
      <c r="CGQ56" s="80"/>
      <c r="CGR56"/>
      <c r="CGS56" s="80"/>
      <c r="CGT56"/>
      <c r="CGU56" s="80"/>
      <c r="CGV56"/>
      <c r="CGW56" s="80"/>
      <c r="CGX56"/>
      <c r="CGY56" s="80"/>
      <c r="CGZ56"/>
      <c r="CHA56" s="80"/>
      <c r="CHB56"/>
      <c r="CHC56" s="80"/>
      <c r="CHD56"/>
      <c r="CHE56" s="80"/>
      <c r="CHF56"/>
      <c r="CHG56" s="80"/>
      <c r="CHH56"/>
      <c r="CHI56" s="80"/>
      <c r="CHJ56"/>
      <c r="CHK56" s="80"/>
      <c r="CHL56"/>
      <c r="CHM56" s="80"/>
      <c r="CHN56"/>
      <c r="CHO56" s="80"/>
      <c r="CHP56"/>
      <c r="CHQ56" s="80"/>
      <c r="CHR56"/>
      <c r="CHS56" s="80"/>
      <c r="CHT56"/>
      <c r="CHU56" s="80"/>
      <c r="CHV56"/>
      <c r="CHW56" s="80"/>
      <c r="CHX56"/>
      <c r="CHY56" s="80"/>
      <c r="CHZ56"/>
      <c r="CIA56" s="80"/>
      <c r="CIB56"/>
      <c r="CIC56" s="80"/>
      <c r="CID56"/>
      <c r="CIE56" s="80"/>
      <c r="CIF56"/>
      <c r="CIG56" s="80"/>
      <c r="CIH56"/>
      <c r="CII56" s="80"/>
      <c r="CIJ56"/>
      <c r="CIK56" s="80"/>
      <c r="CIL56"/>
      <c r="CIM56" s="80"/>
      <c r="CIN56"/>
      <c r="CIO56" s="80"/>
      <c r="CIP56"/>
      <c r="CIQ56" s="80"/>
      <c r="CIR56"/>
      <c r="CIS56" s="80"/>
      <c r="CIT56"/>
      <c r="CIU56" s="80"/>
      <c r="CIV56"/>
      <c r="CIW56" s="80"/>
      <c r="CIX56"/>
      <c r="CIY56" s="80"/>
      <c r="CIZ56"/>
      <c r="CJA56" s="80"/>
      <c r="CJB56"/>
      <c r="CJC56" s="80"/>
      <c r="CJD56"/>
      <c r="CJE56" s="80"/>
      <c r="CJF56"/>
      <c r="CJG56" s="80"/>
      <c r="CJH56"/>
      <c r="CJI56" s="80"/>
      <c r="CJJ56"/>
      <c r="CJK56" s="80"/>
      <c r="CJL56"/>
      <c r="CJM56" s="80"/>
      <c r="CJN56"/>
      <c r="CJO56" s="80"/>
      <c r="CJP56"/>
      <c r="CJQ56" s="80"/>
      <c r="CJR56"/>
      <c r="CJS56" s="80"/>
      <c r="CJT56"/>
      <c r="CJU56" s="80"/>
      <c r="CJV56"/>
      <c r="CJW56" s="80"/>
      <c r="CJX56"/>
      <c r="CJY56" s="80"/>
      <c r="CJZ56"/>
      <c r="CKA56" s="80"/>
      <c r="CKB56"/>
      <c r="CKC56" s="80"/>
      <c r="CKD56"/>
      <c r="CKE56" s="80"/>
      <c r="CKF56"/>
      <c r="CKG56" s="80"/>
      <c r="CKH56"/>
      <c r="CKI56" s="80"/>
      <c r="CKJ56"/>
      <c r="CKK56" s="80"/>
      <c r="CKL56"/>
      <c r="CKM56" s="80"/>
      <c r="CKN56"/>
      <c r="CKO56" s="80"/>
      <c r="CKP56"/>
      <c r="CKQ56" s="80"/>
      <c r="CKR56"/>
      <c r="CKS56" s="80"/>
      <c r="CKT56"/>
      <c r="CKU56" s="80"/>
      <c r="CKV56"/>
      <c r="CKW56" s="80"/>
      <c r="CKX56"/>
      <c r="CKY56" s="80"/>
      <c r="CKZ56"/>
      <c r="CLA56" s="80"/>
      <c r="CLB56"/>
      <c r="CLC56" s="80"/>
      <c r="CLD56"/>
      <c r="CLE56" s="80"/>
      <c r="CLF56"/>
      <c r="CLG56" s="80"/>
      <c r="CLH56"/>
      <c r="CLI56" s="80"/>
      <c r="CLJ56"/>
      <c r="CLK56" s="80"/>
      <c r="CLL56"/>
      <c r="CLM56" s="80"/>
      <c r="CLN56"/>
      <c r="CLO56" s="80"/>
      <c r="CLP56"/>
      <c r="CLQ56" s="80"/>
      <c r="CLR56"/>
      <c r="CLS56" s="80"/>
      <c r="CLT56"/>
      <c r="CLU56" s="80"/>
      <c r="CLV56"/>
      <c r="CLW56" s="80"/>
      <c r="CLX56"/>
      <c r="CLY56" s="80"/>
      <c r="CLZ56"/>
      <c r="CMA56" s="80"/>
      <c r="CMB56"/>
      <c r="CMC56" s="80"/>
      <c r="CMD56"/>
      <c r="CME56" s="80"/>
      <c r="CMF56"/>
      <c r="CMG56" s="80"/>
      <c r="CMH56"/>
      <c r="CMI56" s="80"/>
      <c r="CMJ56"/>
      <c r="CMK56" s="80"/>
      <c r="CML56"/>
      <c r="CMM56" s="80"/>
      <c r="CMN56"/>
      <c r="CMO56" s="80"/>
      <c r="CMP56"/>
      <c r="CMQ56" s="80"/>
      <c r="CMR56"/>
      <c r="CMS56" s="80"/>
      <c r="CMT56"/>
      <c r="CMU56" s="80"/>
      <c r="CMV56"/>
      <c r="CMW56" s="80"/>
      <c r="CMX56"/>
      <c r="CMY56" s="80"/>
      <c r="CMZ56"/>
      <c r="CNA56" s="80"/>
      <c r="CNB56"/>
      <c r="CNC56" s="80"/>
      <c r="CND56"/>
      <c r="CNE56" s="80"/>
      <c r="CNF56"/>
      <c r="CNG56" s="80"/>
      <c r="CNH56"/>
      <c r="CNI56" s="80"/>
      <c r="CNJ56"/>
      <c r="CNK56" s="80"/>
      <c r="CNL56"/>
      <c r="CNM56" s="80"/>
      <c r="CNN56"/>
      <c r="CNO56" s="80"/>
      <c r="CNP56"/>
      <c r="CNQ56" s="80"/>
      <c r="CNR56"/>
      <c r="CNS56" s="80"/>
      <c r="CNT56"/>
      <c r="CNU56" s="80"/>
      <c r="CNV56"/>
      <c r="CNW56" s="80"/>
      <c r="CNX56"/>
      <c r="CNY56" s="80"/>
      <c r="CNZ56"/>
      <c r="COA56" s="80"/>
      <c r="COB56"/>
      <c r="COC56" s="80"/>
      <c r="COD56"/>
      <c r="COE56" s="80"/>
      <c r="COF56"/>
      <c r="COG56" s="80"/>
      <c r="COH56"/>
      <c r="COI56" s="80"/>
      <c r="COJ56"/>
      <c r="COK56" s="80"/>
      <c r="COL56"/>
      <c r="COM56" s="80"/>
      <c r="CON56"/>
      <c r="COO56" s="80"/>
      <c r="COP56"/>
      <c r="COQ56" s="80"/>
      <c r="COR56"/>
      <c r="COS56" s="80"/>
      <c r="COT56"/>
      <c r="COU56" s="80"/>
      <c r="COV56"/>
      <c r="COW56" s="80"/>
      <c r="COX56"/>
      <c r="COY56" s="80"/>
      <c r="COZ56"/>
      <c r="CPA56" s="80"/>
      <c r="CPB56"/>
      <c r="CPC56" s="80"/>
      <c r="CPD56"/>
      <c r="CPE56" s="80"/>
      <c r="CPF56"/>
      <c r="CPG56" s="80"/>
      <c r="CPH56"/>
      <c r="CPI56" s="80"/>
      <c r="CPJ56"/>
      <c r="CPK56" s="80"/>
      <c r="CPL56"/>
      <c r="CPM56" s="80"/>
      <c r="CPN56"/>
      <c r="CPO56" s="80"/>
      <c r="CPP56"/>
      <c r="CPQ56" s="80"/>
      <c r="CPR56"/>
      <c r="CPS56" s="80"/>
      <c r="CPT56"/>
      <c r="CPU56" s="80"/>
      <c r="CPV56"/>
      <c r="CPW56" s="80"/>
      <c r="CPX56"/>
      <c r="CPY56" s="80"/>
      <c r="CPZ56"/>
      <c r="CQA56" s="80"/>
      <c r="CQB56"/>
      <c r="CQC56" s="80"/>
      <c r="CQD56"/>
      <c r="CQE56" s="80"/>
      <c r="CQF56"/>
      <c r="CQG56" s="80"/>
      <c r="CQH56"/>
      <c r="CQI56" s="80"/>
      <c r="CQJ56"/>
      <c r="CQK56" s="80"/>
      <c r="CQL56"/>
      <c r="CQM56" s="80"/>
      <c r="CQN56"/>
      <c r="CQO56" s="80"/>
      <c r="CQP56"/>
      <c r="CQQ56" s="80"/>
      <c r="CQR56"/>
      <c r="CQS56" s="80"/>
      <c r="CQT56"/>
      <c r="CQU56" s="80"/>
      <c r="CQV56"/>
      <c r="CQW56" s="80"/>
      <c r="CQX56"/>
      <c r="CQY56" s="80"/>
      <c r="CQZ56"/>
      <c r="CRA56" s="80"/>
      <c r="CRB56"/>
      <c r="CRC56" s="80"/>
      <c r="CRD56"/>
      <c r="CRE56" s="80"/>
      <c r="CRF56"/>
      <c r="CRG56" s="80"/>
      <c r="CRH56"/>
      <c r="CRI56" s="80"/>
      <c r="CRJ56"/>
      <c r="CRK56" s="80"/>
      <c r="CRL56"/>
      <c r="CRM56" s="80"/>
      <c r="CRN56"/>
      <c r="CRO56" s="80"/>
      <c r="CRP56"/>
      <c r="CRQ56" s="80"/>
      <c r="CRR56"/>
      <c r="CRS56" s="80"/>
      <c r="CRT56"/>
      <c r="CRU56" s="80"/>
      <c r="CRV56"/>
      <c r="CRW56" s="80"/>
      <c r="CRX56"/>
      <c r="CRY56" s="80"/>
      <c r="CRZ56"/>
      <c r="CSA56" s="80"/>
      <c r="CSB56"/>
      <c r="CSC56" s="80"/>
      <c r="CSD56"/>
      <c r="CSE56" s="80"/>
      <c r="CSF56"/>
      <c r="CSG56" s="80"/>
      <c r="CSH56"/>
      <c r="CSI56" s="80"/>
      <c r="CSJ56"/>
      <c r="CSK56" s="80"/>
      <c r="CSL56"/>
      <c r="CSM56" s="80"/>
      <c r="CSN56"/>
      <c r="CSO56" s="80"/>
      <c r="CSP56"/>
      <c r="CSQ56" s="80"/>
      <c r="CSR56"/>
      <c r="CSS56" s="80"/>
      <c r="CST56"/>
      <c r="CSU56" s="80"/>
      <c r="CSV56"/>
      <c r="CSW56" s="80"/>
      <c r="CSX56"/>
      <c r="CSY56" s="80"/>
      <c r="CSZ56"/>
      <c r="CTA56" s="80"/>
      <c r="CTB56"/>
      <c r="CTC56" s="80"/>
      <c r="CTD56"/>
      <c r="CTE56" s="80"/>
      <c r="CTF56"/>
      <c r="CTG56" s="80"/>
      <c r="CTH56"/>
      <c r="CTI56" s="80"/>
      <c r="CTJ56"/>
      <c r="CTK56" s="80"/>
      <c r="CTL56"/>
      <c r="CTM56" s="80"/>
      <c r="CTN56"/>
      <c r="CTO56" s="80"/>
      <c r="CTP56"/>
      <c r="CTQ56" s="80"/>
      <c r="CTR56"/>
      <c r="CTS56" s="80"/>
      <c r="CTT56"/>
      <c r="CTU56" s="80"/>
      <c r="CTV56"/>
      <c r="CTW56" s="80"/>
      <c r="CTX56"/>
      <c r="CTY56" s="80"/>
      <c r="CTZ56"/>
      <c r="CUA56" s="80"/>
      <c r="CUB56"/>
      <c r="CUC56" s="80"/>
      <c r="CUD56"/>
      <c r="CUE56" s="80"/>
      <c r="CUF56"/>
      <c r="CUG56" s="80"/>
      <c r="CUH56"/>
      <c r="CUI56" s="80"/>
      <c r="CUJ56"/>
      <c r="CUK56" s="80"/>
      <c r="CUL56"/>
      <c r="CUM56" s="80"/>
      <c r="CUN56"/>
      <c r="CUO56" s="80"/>
      <c r="CUP56"/>
      <c r="CUQ56" s="80"/>
      <c r="CUR56"/>
      <c r="CUS56" s="80"/>
      <c r="CUT56"/>
      <c r="CUU56" s="80"/>
      <c r="CUV56"/>
      <c r="CUW56" s="80"/>
      <c r="CUX56"/>
      <c r="CUY56" s="80"/>
      <c r="CUZ56"/>
      <c r="CVA56" s="80"/>
      <c r="CVB56"/>
      <c r="CVC56" s="80"/>
      <c r="CVD56"/>
      <c r="CVE56" s="80"/>
      <c r="CVF56"/>
      <c r="CVG56" s="80"/>
      <c r="CVH56"/>
      <c r="CVI56" s="80"/>
      <c r="CVJ56"/>
      <c r="CVK56" s="80"/>
      <c r="CVL56"/>
      <c r="CVM56" s="80"/>
      <c r="CVN56"/>
      <c r="CVO56" s="80"/>
      <c r="CVP56"/>
      <c r="CVQ56" s="80"/>
      <c r="CVR56"/>
      <c r="CVS56" s="80"/>
      <c r="CVT56"/>
      <c r="CVU56" s="80"/>
      <c r="CVV56"/>
      <c r="CVW56" s="80"/>
      <c r="CVX56"/>
      <c r="CVY56" s="80"/>
      <c r="CVZ56"/>
      <c r="CWA56" s="80"/>
      <c r="CWB56"/>
      <c r="CWC56" s="80"/>
      <c r="CWD56"/>
      <c r="CWE56" s="80"/>
      <c r="CWF56"/>
      <c r="CWG56" s="80"/>
      <c r="CWH56"/>
      <c r="CWI56" s="80"/>
      <c r="CWJ56"/>
      <c r="CWK56" s="80"/>
      <c r="CWL56"/>
      <c r="CWM56" s="80"/>
      <c r="CWN56"/>
      <c r="CWO56" s="80"/>
      <c r="CWP56"/>
      <c r="CWQ56" s="80"/>
      <c r="CWR56"/>
      <c r="CWS56" s="80"/>
      <c r="CWT56"/>
      <c r="CWU56" s="80"/>
      <c r="CWV56"/>
      <c r="CWW56" s="80"/>
      <c r="CWX56"/>
      <c r="CWY56" s="80"/>
      <c r="CWZ56"/>
      <c r="CXA56" s="80"/>
      <c r="CXB56"/>
      <c r="CXC56" s="80"/>
      <c r="CXD56"/>
      <c r="CXE56" s="80"/>
      <c r="CXF56"/>
      <c r="CXG56" s="80"/>
      <c r="CXH56"/>
      <c r="CXI56" s="80"/>
      <c r="CXJ56"/>
      <c r="CXK56" s="80"/>
      <c r="CXL56"/>
      <c r="CXM56" s="80"/>
      <c r="CXN56"/>
      <c r="CXO56" s="80"/>
      <c r="CXP56"/>
      <c r="CXQ56" s="80"/>
      <c r="CXR56"/>
      <c r="CXS56" s="80"/>
      <c r="CXT56"/>
      <c r="CXU56" s="80"/>
      <c r="CXV56"/>
      <c r="CXW56" s="80"/>
      <c r="CXX56"/>
      <c r="CXY56" s="80"/>
      <c r="CXZ56"/>
      <c r="CYA56" s="80"/>
      <c r="CYB56"/>
      <c r="CYC56" s="80"/>
      <c r="CYD56"/>
      <c r="CYE56" s="80"/>
      <c r="CYF56"/>
      <c r="CYG56" s="80"/>
      <c r="CYH56"/>
      <c r="CYI56" s="80"/>
      <c r="CYJ56"/>
      <c r="CYK56" s="80"/>
      <c r="CYL56"/>
      <c r="CYM56" s="80"/>
      <c r="CYN56"/>
      <c r="CYO56" s="80"/>
      <c r="CYP56"/>
      <c r="CYQ56" s="80"/>
      <c r="CYR56"/>
      <c r="CYS56" s="80"/>
      <c r="CYT56"/>
      <c r="CYU56" s="80"/>
      <c r="CYV56"/>
      <c r="CYW56" s="80"/>
      <c r="CYX56"/>
      <c r="CYY56" s="80"/>
      <c r="CYZ56"/>
      <c r="CZA56" s="80"/>
      <c r="CZB56"/>
      <c r="CZC56" s="80"/>
      <c r="CZD56"/>
      <c r="CZE56" s="80"/>
      <c r="CZF56"/>
      <c r="CZG56" s="80"/>
      <c r="CZH56"/>
      <c r="CZI56" s="80"/>
      <c r="CZJ56"/>
      <c r="CZK56" s="80"/>
      <c r="CZL56"/>
      <c r="CZM56" s="80"/>
      <c r="CZN56"/>
      <c r="CZO56" s="80"/>
      <c r="CZP56"/>
      <c r="CZQ56" s="80"/>
      <c r="CZR56"/>
      <c r="CZS56" s="80"/>
      <c r="CZT56"/>
      <c r="CZU56" s="80"/>
      <c r="CZV56"/>
      <c r="CZW56" s="80"/>
      <c r="CZX56"/>
      <c r="CZY56" s="80"/>
      <c r="CZZ56"/>
      <c r="DAA56" s="80"/>
      <c r="DAB56"/>
      <c r="DAC56" s="80"/>
      <c r="DAD56"/>
      <c r="DAE56" s="80"/>
      <c r="DAF56"/>
      <c r="DAG56" s="80"/>
      <c r="DAH56"/>
      <c r="DAI56" s="80"/>
      <c r="DAJ56"/>
      <c r="DAK56" s="80"/>
      <c r="DAL56"/>
      <c r="DAM56" s="80"/>
      <c r="DAN56"/>
      <c r="DAO56" s="80"/>
      <c r="DAP56"/>
      <c r="DAQ56" s="80"/>
      <c r="DAR56"/>
      <c r="DAS56" s="80"/>
      <c r="DAT56"/>
      <c r="DAU56" s="80"/>
      <c r="DAV56"/>
      <c r="DAW56" s="80"/>
      <c r="DAX56"/>
      <c r="DAY56" s="80"/>
      <c r="DAZ56"/>
      <c r="DBA56" s="80"/>
      <c r="DBB56"/>
      <c r="DBC56" s="80"/>
      <c r="DBD56"/>
      <c r="DBE56" s="80"/>
      <c r="DBF56"/>
      <c r="DBG56" s="80"/>
      <c r="DBH56"/>
      <c r="DBI56" s="80"/>
      <c r="DBJ56"/>
      <c r="DBK56" s="80"/>
      <c r="DBL56"/>
      <c r="DBM56" s="80"/>
      <c r="DBN56"/>
      <c r="DBO56" s="80"/>
      <c r="DBP56"/>
      <c r="DBQ56" s="80"/>
      <c r="DBR56"/>
      <c r="DBS56" s="80"/>
      <c r="DBT56"/>
      <c r="DBU56" s="80"/>
      <c r="DBV56"/>
      <c r="DBW56" s="80"/>
      <c r="DBX56"/>
      <c r="DBY56" s="80"/>
      <c r="DBZ56"/>
      <c r="DCA56" s="80"/>
      <c r="DCB56"/>
      <c r="DCC56" s="80"/>
      <c r="DCD56"/>
      <c r="DCE56" s="80"/>
      <c r="DCF56"/>
      <c r="DCG56" s="80"/>
      <c r="DCH56"/>
      <c r="DCI56" s="80"/>
      <c r="DCJ56"/>
      <c r="DCK56" s="80"/>
      <c r="DCL56"/>
      <c r="DCM56" s="80"/>
      <c r="DCN56"/>
      <c r="DCO56" s="80"/>
      <c r="DCP56"/>
      <c r="DCQ56" s="80"/>
      <c r="DCR56"/>
      <c r="DCS56" s="80"/>
      <c r="DCT56"/>
      <c r="DCU56" s="80"/>
      <c r="DCV56"/>
      <c r="DCW56" s="80"/>
      <c r="DCX56"/>
      <c r="DCY56" s="80"/>
      <c r="DCZ56"/>
      <c r="DDA56" s="80"/>
      <c r="DDB56"/>
      <c r="DDC56" s="80"/>
      <c r="DDD56"/>
      <c r="DDE56" s="80"/>
      <c r="DDF56"/>
      <c r="DDG56" s="80"/>
      <c r="DDH56"/>
      <c r="DDI56" s="80"/>
      <c r="DDJ56"/>
      <c r="DDK56" s="80"/>
      <c r="DDL56"/>
      <c r="DDM56" s="80"/>
      <c r="DDN56"/>
      <c r="DDO56" s="80"/>
      <c r="DDP56"/>
      <c r="DDQ56" s="80"/>
      <c r="DDR56"/>
      <c r="DDS56" s="80"/>
      <c r="DDT56"/>
      <c r="DDU56" s="80"/>
      <c r="DDV56"/>
      <c r="DDW56" s="80"/>
      <c r="DDX56"/>
      <c r="DDY56" s="80"/>
      <c r="DDZ56"/>
      <c r="DEA56" s="80"/>
      <c r="DEB56"/>
      <c r="DEC56" s="80"/>
      <c r="DED56"/>
      <c r="DEE56" s="80"/>
      <c r="DEF56"/>
      <c r="DEG56" s="80"/>
      <c r="DEH56"/>
      <c r="DEI56" s="80"/>
      <c r="DEJ56"/>
      <c r="DEK56" s="80"/>
      <c r="DEL56"/>
      <c r="DEM56" s="80"/>
      <c r="DEN56"/>
      <c r="DEO56" s="80"/>
      <c r="DEP56"/>
      <c r="DEQ56" s="80"/>
      <c r="DER56"/>
      <c r="DES56" s="80"/>
      <c r="DET56"/>
      <c r="DEU56" s="80"/>
      <c r="DEV56"/>
      <c r="DEW56" s="80"/>
      <c r="DEX56"/>
      <c r="DEY56" s="80"/>
      <c r="DEZ56"/>
      <c r="DFA56" s="80"/>
      <c r="DFB56"/>
      <c r="DFC56" s="80"/>
      <c r="DFD56"/>
      <c r="DFE56" s="80"/>
      <c r="DFF56"/>
      <c r="DFG56" s="80"/>
      <c r="DFH56"/>
      <c r="DFI56" s="80"/>
      <c r="DFJ56"/>
      <c r="DFK56" s="80"/>
      <c r="DFL56"/>
      <c r="DFM56" s="80"/>
      <c r="DFN56"/>
      <c r="DFO56" s="80"/>
      <c r="DFP56"/>
      <c r="DFQ56" s="80"/>
      <c r="DFR56"/>
      <c r="DFS56" s="80"/>
      <c r="DFT56"/>
      <c r="DFU56" s="80"/>
      <c r="DFV56"/>
      <c r="DFW56" s="80"/>
      <c r="DFX56"/>
      <c r="DFY56" s="80"/>
      <c r="DFZ56"/>
      <c r="DGA56" s="80"/>
      <c r="DGB56"/>
      <c r="DGC56" s="80"/>
      <c r="DGD56"/>
      <c r="DGE56" s="80"/>
      <c r="DGF56"/>
      <c r="DGG56" s="80"/>
      <c r="DGH56"/>
      <c r="DGI56" s="80"/>
      <c r="DGJ56"/>
      <c r="DGK56" s="80"/>
      <c r="DGL56"/>
      <c r="DGM56" s="80"/>
      <c r="DGN56"/>
      <c r="DGO56" s="80"/>
      <c r="DGP56"/>
      <c r="DGQ56" s="80"/>
      <c r="DGR56"/>
      <c r="DGS56" s="80"/>
      <c r="DGT56"/>
      <c r="DGU56" s="80"/>
      <c r="DGV56"/>
      <c r="DGW56" s="80"/>
      <c r="DGX56"/>
      <c r="DGY56" s="80"/>
      <c r="DGZ56"/>
      <c r="DHA56" s="80"/>
      <c r="DHB56"/>
      <c r="DHC56" s="80"/>
      <c r="DHD56"/>
      <c r="DHE56" s="80"/>
      <c r="DHF56"/>
      <c r="DHG56" s="80"/>
      <c r="DHH56"/>
      <c r="DHI56" s="80"/>
      <c r="DHJ56"/>
      <c r="DHK56" s="80"/>
      <c r="DHL56"/>
      <c r="DHM56" s="80"/>
      <c r="DHN56"/>
      <c r="DHO56" s="80"/>
      <c r="DHP56"/>
      <c r="DHQ56" s="80"/>
      <c r="DHR56"/>
      <c r="DHS56" s="80"/>
      <c r="DHT56"/>
      <c r="DHU56" s="80"/>
      <c r="DHV56"/>
      <c r="DHW56" s="80"/>
      <c r="DHX56"/>
      <c r="DHY56" s="80"/>
      <c r="DHZ56"/>
      <c r="DIA56" s="80"/>
      <c r="DIB56"/>
      <c r="DIC56" s="80"/>
      <c r="DID56"/>
      <c r="DIE56" s="80"/>
      <c r="DIF56"/>
      <c r="DIG56" s="80"/>
      <c r="DIH56"/>
      <c r="DII56" s="80"/>
      <c r="DIJ56"/>
      <c r="DIK56" s="80"/>
      <c r="DIL56"/>
      <c r="DIM56" s="80"/>
      <c r="DIN56"/>
      <c r="DIO56" s="80"/>
      <c r="DIP56"/>
      <c r="DIQ56" s="80"/>
      <c r="DIR56"/>
      <c r="DIS56" s="80"/>
      <c r="DIT56"/>
      <c r="DIU56" s="80"/>
      <c r="DIV56"/>
      <c r="DIW56" s="80"/>
      <c r="DIX56"/>
      <c r="DIY56" s="80"/>
      <c r="DIZ56"/>
      <c r="DJA56" s="80"/>
      <c r="DJB56"/>
      <c r="DJC56" s="80"/>
      <c r="DJD56"/>
      <c r="DJE56" s="80"/>
      <c r="DJF56"/>
      <c r="DJG56" s="80"/>
      <c r="DJH56"/>
      <c r="DJI56" s="80"/>
      <c r="DJJ56"/>
      <c r="DJK56" s="80"/>
      <c r="DJL56"/>
      <c r="DJM56" s="80"/>
      <c r="DJN56"/>
      <c r="DJO56" s="80"/>
      <c r="DJP56"/>
      <c r="DJQ56" s="80"/>
      <c r="DJR56"/>
      <c r="DJS56" s="80"/>
      <c r="DJT56"/>
      <c r="DJU56" s="80"/>
      <c r="DJV56"/>
      <c r="DJW56" s="80"/>
      <c r="DJX56"/>
      <c r="DJY56" s="80"/>
      <c r="DJZ56"/>
      <c r="DKA56" s="80"/>
      <c r="DKB56"/>
      <c r="DKC56" s="80"/>
      <c r="DKD56"/>
      <c r="DKE56" s="80"/>
      <c r="DKF56"/>
      <c r="DKG56" s="80"/>
      <c r="DKH56"/>
      <c r="DKI56" s="80"/>
      <c r="DKJ56"/>
      <c r="DKK56" s="80"/>
      <c r="DKL56"/>
      <c r="DKM56" s="80"/>
      <c r="DKN56"/>
      <c r="DKO56" s="80"/>
      <c r="DKP56"/>
      <c r="DKQ56" s="80"/>
      <c r="DKR56"/>
      <c r="DKS56" s="80"/>
      <c r="DKT56"/>
      <c r="DKU56" s="80"/>
      <c r="DKV56"/>
      <c r="DKW56" s="80"/>
      <c r="DKX56"/>
      <c r="DKY56" s="80"/>
      <c r="DKZ56"/>
      <c r="DLA56" s="80"/>
      <c r="DLB56"/>
      <c r="DLC56" s="80"/>
      <c r="DLD56"/>
      <c r="DLE56" s="80"/>
      <c r="DLF56"/>
      <c r="DLG56" s="80"/>
      <c r="DLH56"/>
      <c r="DLI56" s="80"/>
      <c r="DLJ56"/>
      <c r="DLK56" s="80"/>
      <c r="DLL56"/>
      <c r="DLM56" s="80"/>
      <c r="DLN56"/>
      <c r="DLO56" s="80"/>
      <c r="DLP56"/>
      <c r="DLQ56" s="80"/>
      <c r="DLR56"/>
      <c r="DLS56" s="80"/>
      <c r="DLT56"/>
      <c r="DLU56" s="80"/>
      <c r="DLV56"/>
      <c r="DLW56" s="80"/>
      <c r="DLX56"/>
      <c r="DLY56" s="80"/>
      <c r="DLZ56"/>
      <c r="DMA56" s="80"/>
      <c r="DMB56"/>
      <c r="DMC56" s="80"/>
      <c r="DMD56"/>
      <c r="DME56" s="80"/>
      <c r="DMF56"/>
      <c r="DMG56" s="80"/>
      <c r="DMH56"/>
      <c r="DMI56" s="80"/>
      <c r="DMJ56"/>
      <c r="DMK56" s="80"/>
      <c r="DML56"/>
      <c r="DMM56" s="80"/>
      <c r="DMN56"/>
      <c r="DMO56" s="80"/>
      <c r="DMP56"/>
      <c r="DMQ56" s="80"/>
      <c r="DMR56"/>
      <c r="DMS56" s="80"/>
      <c r="DMT56"/>
      <c r="DMU56" s="80"/>
      <c r="DMV56"/>
      <c r="DMW56" s="80"/>
      <c r="DMX56"/>
      <c r="DMY56" s="80"/>
      <c r="DMZ56"/>
      <c r="DNA56" s="80"/>
      <c r="DNB56"/>
      <c r="DNC56" s="80"/>
      <c r="DND56"/>
      <c r="DNE56" s="80"/>
      <c r="DNF56"/>
      <c r="DNG56" s="80"/>
      <c r="DNH56"/>
      <c r="DNI56" s="80"/>
      <c r="DNJ56"/>
      <c r="DNK56" s="80"/>
      <c r="DNL56"/>
      <c r="DNM56" s="80"/>
      <c r="DNN56"/>
      <c r="DNO56" s="80"/>
      <c r="DNP56"/>
      <c r="DNQ56" s="80"/>
      <c r="DNR56"/>
      <c r="DNS56" s="80"/>
      <c r="DNT56"/>
      <c r="DNU56" s="80"/>
      <c r="DNV56"/>
      <c r="DNW56" s="80"/>
      <c r="DNX56"/>
      <c r="DNY56" s="80"/>
      <c r="DNZ56"/>
      <c r="DOA56" s="80"/>
      <c r="DOB56"/>
      <c r="DOC56" s="80"/>
      <c r="DOD56"/>
      <c r="DOE56" s="80"/>
      <c r="DOF56"/>
      <c r="DOG56" s="80"/>
      <c r="DOH56"/>
      <c r="DOI56" s="80"/>
      <c r="DOJ56"/>
      <c r="DOK56" s="80"/>
      <c r="DOL56"/>
      <c r="DOM56" s="80"/>
      <c r="DON56"/>
      <c r="DOO56" s="80"/>
      <c r="DOP56"/>
      <c r="DOQ56" s="80"/>
      <c r="DOR56"/>
      <c r="DOS56" s="80"/>
      <c r="DOT56"/>
      <c r="DOU56" s="80"/>
      <c r="DOV56"/>
      <c r="DOW56" s="80"/>
      <c r="DOX56"/>
      <c r="DOY56" s="80"/>
      <c r="DOZ56"/>
      <c r="DPA56" s="80"/>
      <c r="DPB56"/>
      <c r="DPC56" s="80"/>
      <c r="DPD56"/>
      <c r="DPE56" s="80"/>
      <c r="DPF56"/>
      <c r="DPG56" s="80"/>
      <c r="DPH56"/>
      <c r="DPI56" s="80"/>
      <c r="DPJ56"/>
      <c r="DPK56" s="80"/>
      <c r="DPL56"/>
      <c r="DPM56" s="80"/>
      <c r="DPN56"/>
      <c r="DPO56" s="80"/>
      <c r="DPP56"/>
      <c r="DPQ56" s="80"/>
      <c r="DPR56"/>
      <c r="DPS56" s="80"/>
      <c r="DPT56"/>
      <c r="DPU56" s="80"/>
      <c r="DPV56"/>
      <c r="DPW56" s="80"/>
      <c r="DPX56"/>
      <c r="DPY56" s="80"/>
      <c r="DPZ56"/>
      <c r="DQA56" s="80"/>
      <c r="DQB56"/>
      <c r="DQC56" s="80"/>
      <c r="DQD56"/>
      <c r="DQE56" s="80"/>
      <c r="DQF56"/>
      <c r="DQG56" s="80"/>
      <c r="DQH56"/>
      <c r="DQI56" s="80"/>
      <c r="DQJ56"/>
      <c r="DQK56" s="80"/>
      <c r="DQL56"/>
      <c r="DQM56" s="80"/>
      <c r="DQN56"/>
      <c r="DQO56" s="80"/>
      <c r="DQP56"/>
      <c r="DQQ56" s="80"/>
      <c r="DQR56"/>
      <c r="DQS56" s="80"/>
      <c r="DQT56"/>
      <c r="DQU56" s="80"/>
      <c r="DQV56"/>
      <c r="DQW56" s="80"/>
      <c r="DQX56"/>
      <c r="DQY56" s="80"/>
      <c r="DQZ56"/>
      <c r="DRA56" s="80"/>
      <c r="DRB56"/>
      <c r="DRC56" s="80"/>
      <c r="DRD56"/>
      <c r="DRE56" s="80"/>
      <c r="DRF56"/>
      <c r="DRG56" s="80"/>
      <c r="DRH56"/>
      <c r="DRI56" s="80"/>
      <c r="DRJ56"/>
      <c r="DRK56" s="80"/>
      <c r="DRL56"/>
      <c r="DRM56" s="80"/>
      <c r="DRN56"/>
      <c r="DRO56" s="80"/>
      <c r="DRP56"/>
      <c r="DRQ56" s="80"/>
      <c r="DRR56"/>
      <c r="DRS56" s="80"/>
      <c r="DRT56"/>
      <c r="DRU56" s="80"/>
      <c r="DRV56"/>
      <c r="DRW56" s="80"/>
      <c r="DRX56"/>
      <c r="DRY56" s="80"/>
      <c r="DRZ56"/>
      <c r="DSA56" s="80"/>
      <c r="DSB56"/>
      <c r="DSC56" s="80"/>
      <c r="DSD56"/>
      <c r="DSE56" s="80"/>
      <c r="DSF56"/>
      <c r="DSG56" s="80"/>
      <c r="DSH56"/>
      <c r="DSI56" s="80"/>
      <c r="DSJ56"/>
      <c r="DSK56" s="80"/>
      <c r="DSL56"/>
      <c r="DSM56" s="80"/>
      <c r="DSN56"/>
      <c r="DSO56" s="80"/>
      <c r="DSP56"/>
      <c r="DSQ56" s="80"/>
      <c r="DSR56"/>
      <c r="DSS56" s="80"/>
      <c r="DST56"/>
      <c r="DSU56" s="80"/>
      <c r="DSV56"/>
      <c r="DSW56" s="80"/>
      <c r="DSX56"/>
      <c r="DSY56" s="80"/>
      <c r="DSZ56"/>
      <c r="DTA56" s="80"/>
      <c r="DTB56"/>
      <c r="DTC56" s="80"/>
      <c r="DTD56"/>
      <c r="DTE56" s="80"/>
      <c r="DTF56"/>
      <c r="DTG56" s="80"/>
      <c r="DTH56"/>
      <c r="DTI56" s="80"/>
      <c r="DTJ56"/>
      <c r="DTK56" s="80"/>
      <c r="DTL56"/>
      <c r="DTM56" s="80"/>
      <c r="DTN56"/>
      <c r="DTO56" s="80"/>
      <c r="DTP56"/>
      <c r="DTQ56" s="80"/>
      <c r="DTR56"/>
      <c r="DTS56" s="80"/>
      <c r="DTT56"/>
      <c r="DTU56" s="80"/>
      <c r="DTV56"/>
      <c r="DTW56" s="80"/>
      <c r="DTX56"/>
      <c r="DTY56" s="80"/>
      <c r="DTZ56"/>
      <c r="DUA56" s="80"/>
      <c r="DUB56"/>
      <c r="DUC56" s="80"/>
      <c r="DUD56"/>
      <c r="DUE56" s="80"/>
      <c r="DUF56"/>
      <c r="DUG56" s="80"/>
      <c r="DUH56"/>
      <c r="DUI56" s="80"/>
      <c r="DUJ56"/>
      <c r="DUK56" s="80"/>
      <c r="DUL56"/>
      <c r="DUM56" s="80"/>
      <c r="DUN56"/>
      <c r="DUO56" s="80"/>
      <c r="DUP56"/>
      <c r="DUQ56" s="80"/>
      <c r="DUR56"/>
      <c r="DUS56" s="80"/>
      <c r="DUT56"/>
      <c r="DUU56" s="80"/>
      <c r="DUV56"/>
      <c r="DUW56" s="80"/>
      <c r="DUX56"/>
      <c r="DUY56" s="80"/>
      <c r="DUZ56"/>
      <c r="DVA56" s="80"/>
      <c r="DVB56"/>
      <c r="DVC56" s="80"/>
      <c r="DVD56"/>
      <c r="DVE56" s="80"/>
      <c r="DVF56"/>
      <c r="DVG56" s="80"/>
      <c r="DVH56"/>
      <c r="DVI56" s="80"/>
      <c r="DVJ56"/>
      <c r="DVK56" s="80"/>
      <c r="DVL56"/>
      <c r="DVM56" s="80"/>
      <c r="DVN56"/>
      <c r="DVO56" s="80"/>
      <c r="DVP56"/>
      <c r="DVQ56" s="80"/>
      <c r="DVR56"/>
      <c r="DVS56" s="80"/>
      <c r="DVT56"/>
      <c r="DVU56" s="80"/>
      <c r="DVV56"/>
      <c r="DVW56" s="80"/>
      <c r="DVX56"/>
      <c r="DVY56" s="80"/>
      <c r="DVZ56"/>
      <c r="DWA56" s="80"/>
      <c r="DWB56"/>
      <c r="DWC56" s="80"/>
      <c r="DWD56"/>
      <c r="DWE56" s="80"/>
      <c r="DWF56"/>
      <c r="DWG56" s="80"/>
      <c r="DWH56"/>
      <c r="DWI56" s="80"/>
      <c r="DWJ56"/>
      <c r="DWK56" s="80"/>
      <c r="DWL56"/>
      <c r="DWM56" s="80"/>
      <c r="DWN56"/>
      <c r="DWO56" s="80"/>
      <c r="DWP56"/>
      <c r="DWQ56" s="80"/>
      <c r="DWR56"/>
      <c r="DWS56" s="80"/>
      <c r="DWT56"/>
      <c r="DWU56" s="80"/>
      <c r="DWV56"/>
      <c r="DWW56" s="80"/>
      <c r="DWX56"/>
      <c r="DWY56" s="80"/>
      <c r="DWZ56"/>
      <c r="DXA56" s="80"/>
      <c r="DXB56"/>
      <c r="DXC56" s="80"/>
      <c r="DXD56"/>
      <c r="DXE56" s="80"/>
      <c r="DXF56"/>
      <c r="DXG56" s="80"/>
      <c r="DXH56"/>
      <c r="DXI56" s="80"/>
      <c r="DXJ56"/>
      <c r="DXK56" s="80"/>
      <c r="DXL56"/>
      <c r="DXM56" s="80"/>
      <c r="DXN56"/>
      <c r="DXO56" s="80"/>
      <c r="DXP56"/>
      <c r="DXQ56" s="80"/>
      <c r="DXR56"/>
      <c r="DXS56" s="80"/>
      <c r="DXT56"/>
      <c r="DXU56" s="80"/>
      <c r="DXV56"/>
      <c r="DXW56" s="80"/>
      <c r="DXX56"/>
      <c r="DXY56" s="80"/>
      <c r="DXZ56"/>
      <c r="DYA56" s="80"/>
      <c r="DYB56"/>
      <c r="DYC56" s="80"/>
      <c r="DYD56"/>
      <c r="DYE56" s="80"/>
      <c r="DYF56"/>
      <c r="DYG56" s="80"/>
      <c r="DYH56"/>
      <c r="DYI56" s="80"/>
      <c r="DYJ56"/>
      <c r="DYK56" s="80"/>
      <c r="DYL56"/>
      <c r="DYM56" s="80"/>
      <c r="DYN56"/>
      <c r="DYO56" s="80"/>
      <c r="DYP56"/>
      <c r="DYQ56" s="80"/>
      <c r="DYR56"/>
      <c r="DYS56" s="80"/>
      <c r="DYT56"/>
      <c r="DYU56" s="80"/>
      <c r="DYV56"/>
      <c r="DYW56" s="80"/>
      <c r="DYX56"/>
      <c r="DYY56" s="80"/>
      <c r="DYZ56"/>
      <c r="DZA56" s="80"/>
      <c r="DZB56"/>
      <c r="DZC56" s="80"/>
      <c r="DZD56"/>
      <c r="DZE56" s="80"/>
      <c r="DZF56"/>
      <c r="DZG56" s="80"/>
      <c r="DZH56"/>
      <c r="DZI56" s="80"/>
      <c r="DZJ56"/>
      <c r="DZK56" s="80"/>
      <c r="DZL56"/>
      <c r="DZM56" s="80"/>
      <c r="DZN56"/>
      <c r="DZO56" s="80"/>
      <c r="DZP56"/>
      <c r="DZQ56" s="80"/>
      <c r="DZR56"/>
      <c r="DZS56" s="80"/>
      <c r="DZT56"/>
      <c r="DZU56" s="80"/>
      <c r="DZV56"/>
      <c r="DZW56" s="80"/>
      <c r="DZX56"/>
      <c r="DZY56" s="80"/>
      <c r="DZZ56"/>
      <c r="EAA56" s="80"/>
      <c r="EAB56"/>
      <c r="EAC56" s="80"/>
      <c r="EAD56"/>
      <c r="EAE56" s="80"/>
      <c r="EAF56"/>
      <c r="EAG56" s="80"/>
      <c r="EAH56"/>
      <c r="EAI56" s="80"/>
      <c r="EAJ56"/>
      <c r="EAK56" s="80"/>
      <c r="EAL56"/>
      <c r="EAM56" s="80"/>
      <c r="EAN56"/>
      <c r="EAO56" s="80"/>
      <c r="EAP56"/>
      <c r="EAQ56" s="80"/>
      <c r="EAR56"/>
      <c r="EAS56" s="80"/>
      <c r="EAT56"/>
      <c r="EAU56" s="80"/>
      <c r="EAV56"/>
      <c r="EAW56" s="80"/>
      <c r="EAX56"/>
      <c r="EAY56" s="80"/>
      <c r="EAZ56"/>
      <c r="EBA56" s="80"/>
      <c r="EBB56"/>
      <c r="EBC56" s="80"/>
      <c r="EBD56"/>
      <c r="EBE56" s="80"/>
      <c r="EBF56"/>
      <c r="EBG56" s="80"/>
      <c r="EBH56"/>
      <c r="EBI56" s="80"/>
      <c r="EBJ56"/>
      <c r="EBK56" s="80"/>
      <c r="EBL56"/>
      <c r="EBM56" s="80"/>
      <c r="EBN56"/>
      <c r="EBO56" s="80"/>
      <c r="EBP56"/>
      <c r="EBQ56" s="80"/>
      <c r="EBR56"/>
      <c r="EBS56" s="80"/>
      <c r="EBT56"/>
      <c r="EBU56" s="80"/>
      <c r="EBV56"/>
      <c r="EBW56" s="80"/>
      <c r="EBX56"/>
      <c r="EBY56" s="80"/>
      <c r="EBZ56"/>
      <c r="ECA56" s="80"/>
      <c r="ECB56"/>
      <c r="ECC56" s="80"/>
      <c r="ECD56"/>
      <c r="ECE56" s="80"/>
      <c r="ECF56"/>
      <c r="ECG56" s="80"/>
      <c r="ECH56"/>
      <c r="ECI56" s="80"/>
      <c r="ECJ56"/>
      <c r="ECK56" s="80"/>
      <c r="ECL56"/>
      <c r="ECM56" s="80"/>
      <c r="ECN56"/>
      <c r="ECO56" s="80"/>
      <c r="ECP56"/>
      <c r="ECQ56" s="80"/>
      <c r="ECR56"/>
      <c r="ECS56" s="80"/>
      <c r="ECT56"/>
      <c r="ECU56" s="80"/>
      <c r="ECV56"/>
      <c r="ECW56" s="80"/>
      <c r="ECX56"/>
      <c r="ECY56" s="80"/>
      <c r="ECZ56"/>
      <c r="EDA56" s="80"/>
      <c r="EDB56"/>
      <c r="EDC56" s="80"/>
      <c r="EDD56"/>
      <c r="EDE56" s="80"/>
      <c r="EDF56"/>
      <c r="EDG56" s="80"/>
      <c r="EDH56"/>
      <c r="EDI56" s="80"/>
      <c r="EDJ56"/>
      <c r="EDK56" s="80"/>
      <c r="EDL56"/>
      <c r="EDM56" s="80"/>
      <c r="EDN56"/>
      <c r="EDO56" s="80"/>
      <c r="EDP56"/>
      <c r="EDQ56" s="80"/>
      <c r="EDR56"/>
      <c r="EDS56" s="80"/>
      <c r="EDT56"/>
      <c r="EDU56" s="80"/>
      <c r="EDV56"/>
      <c r="EDW56" s="80"/>
      <c r="EDX56"/>
      <c r="EDY56" s="80"/>
      <c r="EDZ56"/>
      <c r="EEA56" s="80"/>
      <c r="EEB56"/>
      <c r="EEC56" s="80"/>
      <c r="EED56"/>
      <c r="EEE56" s="80"/>
      <c r="EEF56"/>
      <c r="EEG56" s="80"/>
      <c r="EEH56"/>
      <c r="EEI56" s="80"/>
      <c r="EEJ56"/>
      <c r="EEK56" s="80"/>
      <c r="EEL56"/>
      <c r="EEM56" s="80"/>
      <c r="EEN56"/>
      <c r="EEO56" s="80"/>
      <c r="EEP56"/>
      <c r="EEQ56" s="80"/>
      <c r="EER56"/>
      <c r="EES56" s="80"/>
      <c r="EET56"/>
      <c r="EEU56" s="80"/>
      <c r="EEV56"/>
      <c r="EEW56" s="80"/>
      <c r="EEX56"/>
      <c r="EEY56" s="80"/>
      <c r="EEZ56"/>
      <c r="EFA56" s="80"/>
      <c r="EFB56"/>
      <c r="EFC56" s="80"/>
      <c r="EFD56"/>
      <c r="EFE56" s="80"/>
      <c r="EFF56"/>
      <c r="EFG56" s="80"/>
      <c r="EFH56"/>
      <c r="EFI56" s="80"/>
      <c r="EFJ56"/>
      <c r="EFK56" s="80"/>
      <c r="EFL56"/>
      <c r="EFM56" s="80"/>
      <c r="EFN56"/>
      <c r="EFO56" s="80"/>
      <c r="EFP56"/>
      <c r="EFQ56" s="80"/>
      <c r="EFR56"/>
      <c r="EFS56" s="80"/>
      <c r="EFT56"/>
      <c r="EFU56" s="80"/>
      <c r="EFV56"/>
      <c r="EFW56" s="80"/>
      <c r="EFX56"/>
      <c r="EFY56" s="80"/>
      <c r="EFZ56"/>
      <c r="EGA56" s="80"/>
      <c r="EGB56"/>
      <c r="EGC56" s="80"/>
      <c r="EGD56"/>
      <c r="EGE56" s="80"/>
      <c r="EGF56"/>
      <c r="EGG56" s="80"/>
      <c r="EGH56"/>
      <c r="EGI56" s="80"/>
      <c r="EGJ56"/>
      <c r="EGK56" s="80"/>
      <c r="EGL56"/>
      <c r="EGM56" s="80"/>
      <c r="EGN56"/>
      <c r="EGO56" s="80"/>
      <c r="EGP56"/>
      <c r="EGQ56" s="80"/>
      <c r="EGR56"/>
      <c r="EGS56" s="80"/>
      <c r="EGT56"/>
      <c r="EGU56" s="80"/>
      <c r="EGV56"/>
      <c r="EGW56" s="80"/>
      <c r="EGX56"/>
      <c r="EGY56" s="80"/>
      <c r="EGZ56"/>
      <c r="EHA56" s="80"/>
      <c r="EHB56"/>
      <c r="EHC56" s="80"/>
      <c r="EHD56"/>
      <c r="EHE56" s="80"/>
      <c r="EHF56"/>
      <c r="EHG56" s="80"/>
      <c r="EHH56"/>
      <c r="EHI56" s="80"/>
      <c r="EHJ56"/>
      <c r="EHK56" s="80"/>
      <c r="EHL56"/>
      <c r="EHM56" s="80"/>
      <c r="EHN56"/>
      <c r="EHO56" s="80"/>
      <c r="EHP56"/>
      <c r="EHQ56" s="80"/>
      <c r="EHR56"/>
      <c r="EHS56" s="80"/>
      <c r="EHT56"/>
      <c r="EHU56" s="80"/>
      <c r="EHV56"/>
      <c r="EHW56" s="80"/>
      <c r="EHX56"/>
      <c r="EHY56" s="80"/>
      <c r="EHZ56"/>
      <c r="EIA56" s="80"/>
      <c r="EIB56"/>
      <c r="EIC56" s="80"/>
      <c r="EID56"/>
      <c r="EIE56" s="80"/>
      <c r="EIF56"/>
      <c r="EIG56" s="80"/>
      <c r="EIH56"/>
      <c r="EII56" s="80"/>
      <c r="EIJ56"/>
      <c r="EIK56" s="80"/>
      <c r="EIL56"/>
      <c r="EIM56" s="80"/>
      <c r="EIN56"/>
      <c r="EIO56" s="80"/>
      <c r="EIP56"/>
      <c r="EIQ56" s="80"/>
      <c r="EIR56"/>
      <c r="EIS56" s="80"/>
      <c r="EIT56"/>
      <c r="EIU56" s="80"/>
      <c r="EIV56"/>
      <c r="EIW56" s="80"/>
      <c r="EIX56"/>
      <c r="EIY56" s="80"/>
      <c r="EIZ56"/>
      <c r="EJA56" s="80"/>
      <c r="EJB56"/>
      <c r="EJC56" s="80"/>
      <c r="EJD56"/>
      <c r="EJE56" s="80"/>
      <c r="EJF56"/>
      <c r="EJG56" s="80"/>
      <c r="EJH56"/>
      <c r="EJI56" s="80"/>
      <c r="EJJ56"/>
      <c r="EJK56" s="80"/>
      <c r="EJL56"/>
      <c r="EJM56" s="80"/>
      <c r="EJN56"/>
      <c r="EJO56" s="80"/>
      <c r="EJP56"/>
      <c r="EJQ56" s="80"/>
      <c r="EJR56"/>
      <c r="EJS56" s="80"/>
      <c r="EJT56"/>
      <c r="EJU56" s="80"/>
      <c r="EJV56"/>
      <c r="EJW56" s="80"/>
      <c r="EJX56"/>
      <c r="EJY56" s="80"/>
      <c r="EJZ56"/>
      <c r="EKA56" s="80"/>
      <c r="EKB56"/>
      <c r="EKC56" s="80"/>
      <c r="EKD56"/>
      <c r="EKE56" s="80"/>
      <c r="EKF56"/>
      <c r="EKG56" s="80"/>
      <c r="EKH56"/>
      <c r="EKI56" s="80"/>
      <c r="EKJ56"/>
      <c r="EKK56" s="80"/>
      <c r="EKL56"/>
      <c r="EKM56" s="80"/>
      <c r="EKN56"/>
      <c r="EKO56" s="80"/>
      <c r="EKP56"/>
      <c r="EKQ56" s="80"/>
      <c r="EKR56"/>
      <c r="EKS56" s="80"/>
      <c r="EKT56"/>
      <c r="EKU56" s="80"/>
      <c r="EKV56"/>
      <c r="EKW56" s="80"/>
      <c r="EKX56"/>
      <c r="EKY56" s="80"/>
      <c r="EKZ56"/>
      <c r="ELA56" s="80"/>
      <c r="ELB56"/>
      <c r="ELC56" s="80"/>
      <c r="ELD56"/>
      <c r="ELE56" s="80"/>
      <c r="ELF56"/>
      <c r="ELG56" s="80"/>
      <c r="ELH56"/>
      <c r="ELI56" s="80"/>
      <c r="ELJ56"/>
      <c r="ELK56" s="80"/>
      <c r="ELL56"/>
      <c r="ELM56" s="80"/>
      <c r="ELN56"/>
      <c r="ELO56" s="80"/>
      <c r="ELP56"/>
      <c r="ELQ56" s="80"/>
      <c r="ELR56"/>
      <c r="ELS56" s="80"/>
      <c r="ELT56"/>
      <c r="ELU56" s="80"/>
      <c r="ELV56"/>
      <c r="ELW56" s="80"/>
      <c r="ELX56"/>
      <c r="ELY56" s="80"/>
      <c r="ELZ56"/>
      <c r="EMA56" s="80"/>
      <c r="EMB56"/>
      <c r="EMC56" s="80"/>
      <c r="EMD56"/>
      <c r="EME56" s="80"/>
      <c r="EMF56"/>
      <c r="EMG56" s="80"/>
      <c r="EMH56"/>
      <c r="EMI56" s="80"/>
      <c r="EMJ56"/>
      <c r="EMK56" s="80"/>
      <c r="EML56"/>
      <c r="EMM56" s="80"/>
      <c r="EMN56"/>
      <c r="EMO56" s="80"/>
      <c r="EMP56"/>
      <c r="EMQ56" s="80"/>
      <c r="EMR56"/>
      <c r="EMS56" s="80"/>
      <c r="EMT56"/>
      <c r="EMU56" s="80"/>
      <c r="EMV56"/>
      <c r="EMW56" s="80"/>
      <c r="EMX56"/>
      <c r="EMY56" s="80"/>
      <c r="EMZ56"/>
      <c r="ENA56" s="80"/>
      <c r="ENB56"/>
      <c r="ENC56" s="80"/>
      <c r="END56"/>
      <c r="ENE56" s="80"/>
      <c r="ENF56"/>
      <c r="ENG56" s="80"/>
      <c r="ENH56"/>
      <c r="ENI56" s="80"/>
      <c r="ENJ56"/>
      <c r="ENK56" s="80"/>
      <c r="ENL56"/>
      <c r="ENM56" s="80"/>
      <c r="ENN56"/>
      <c r="ENO56" s="80"/>
      <c r="ENP56"/>
      <c r="ENQ56" s="80"/>
      <c r="ENR56"/>
      <c r="ENS56" s="80"/>
      <c r="ENT56"/>
      <c r="ENU56" s="80"/>
      <c r="ENV56"/>
      <c r="ENW56" s="80"/>
      <c r="ENX56"/>
      <c r="ENY56" s="80"/>
      <c r="ENZ56"/>
      <c r="EOA56" s="80"/>
      <c r="EOB56"/>
      <c r="EOC56" s="80"/>
      <c r="EOD56"/>
      <c r="EOE56" s="80"/>
      <c r="EOF56"/>
      <c r="EOG56" s="80"/>
      <c r="EOH56"/>
      <c r="EOI56" s="80"/>
      <c r="EOJ56"/>
      <c r="EOK56" s="80"/>
      <c r="EOL56"/>
      <c r="EOM56" s="80"/>
      <c r="EON56"/>
      <c r="EOO56" s="80"/>
      <c r="EOP56"/>
      <c r="EOQ56" s="80"/>
      <c r="EOR56"/>
      <c r="EOS56" s="80"/>
      <c r="EOT56"/>
      <c r="EOU56" s="80"/>
      <c r="EOV56"/>
      <c r="EOW56" s="80"/>
      <c r="EOX56"/>
      <c r="EOY56" s="80"/>
      <c r="EOZ56"/>
      <c r="EPA56" s="80"/>
      <c r="EPB56"/>
      <c r="EPC56" s="80"/>
      <c r="EPD56"/>
      <c r="EPE56" s="80"/>
      <c r="EPF56"/>
      <c r="EPG56" s="80"/>
      <c r="EPH56"/>
      <c r="EPI56" s="80"/>
      <c r="EPJ56"/>
      <c r="EPK56" s="80"/>
      <c r="EPL56"/>
      <c r="EPM56" s="80"/>
      <c r="EPN56"/>
      <c r="EPO56" s="80"/>
      <c r="EPP56"/>
      <c r="EPQ56" s="80"/>
      <c r="EPR56"/>
      <c r="EPS56" s="80"/>
      <c r="EPT56"/>
      <c r="EPU56" s="80"/>
      <c r="EPV56"/>
      <c r="EPW56" s="80"/>
      <c r="EPX56"/>
      <c r="EPY56" s="80"/>
      <c r="EPZ56"/>
      <c r="EQA56" s="80"/>
      <c r="EQB56"/>
      <c r="EQC56" s="80"/>
      <c r="EQD56"/>
      <c r="EQE56" s="80"/>
      <c r="EQF56"/>
      <c r="EQG56" s="80"/>
      <c r="EQH56"/>
      <c r="EQI56" s="80"/>
      <c r="EQJ56"/>
      <c r="EQK56" s="80"/>
      <c r="EQL56"/>
      <c r="EQM56" s="80"/>
      <c r="EQN56"/>
      <c r="EQO56" s="80"/>
      <c r="EQP56"/>
      <c r="EQQ56" s="80"/>
      <c r="EQR56"/>
      <c r="EQS56" s="80"/>
      <c r="EQT56"/>
      <c r="EQU56" s="80"/>
      <c r="EQV56"/>
      <c r="EQW56" s="80"/>
      <c r="EQX56"/>
      <c r="EQY56" s="80"/>
      <c r="EQZ56"/>
      <c r="ERA56" s="80"/>
      <c r="ERB56"/>
      <c r="ERC56" s="80"/>
      <c r="ERD56"/>
      <c r="ERE56" s="80"/>
      <c r="ERF56"/>
      <c r="ERG56" s="80"/>
      <c r="ERH56"/>
      <c r="ERI56" s="80"/>
      <c r="ERJ56"/>
      <c r="ERK56" s="80"/>
      <c r="ERL56"/>
      <c r="ERM56" s="80"/>
      <c r="ERN56"/>
      <c r="ERO56" s="80"/>
      <c r="ERP56"/>
      <c r="ERQ56" s="80"/>
      <c r="ERR56"/>
      <c r="ERS56" s="80"/>
      <c r="ERT56"/>
      <c r="ERU56" s="80"/>
      <c r="ERV56"/>
      <c r="ERW56" s="80"/>
      <c r="ERX56"/>
      <c r="ERY56" s="80"/>
      <c r="ERZ56"/>
      <c r="ESA56" s="80"/>
      <c r="ESB56"/>
      <c r="ESC56" s="80"/>
      <c r="ESD56"/>
      <c r="ESE56" s="80"/>
      <c r="ESF56"/>
      <c r="ESG56" s="80"/>
      <c r="ESH56"/>
      <c r="ESI56" s="80"/>
      <c r="ESJ56"/>
      <c r="ESK56" s="80"/>
      <c r="ESL56"/>
      <c r="ESM56" s="80"/>
      <c r="ESN56"/>
      <c r="ESO56" s="80"/>
      <c r="ESP56"/>
      <c r="ESQ56" s="80"/>
      <c r="ESR56"/>
      <c r="ESS56" s="80"/>
      <c r="EST56"/>
      <c r="ESU56" s="80"/>
      <c r="ESV56"/>
      <c r="ESW56" s="80"/>
      <c r="ESX56"/>
      <c r="ESY56" s="80"/>
      <c r="ESZ56"/>
      <c r="ETA56" s="80"/>
      <c r="ETB56"/>
      <c r="ETC56" s="80"/>
      <c r="ETD56"/>
      <c r="ETE56" s="80"/>
      <c r="ETF56"/>
      <c r="ETG56" s="80"/>
      <c r="ETH56"/>
      <c r="ETI56" s="80"/>
      <c r="ETJ56"/>
      <c r="ETK56" s="80"/>
      <c r="ETL56"/>
      <c r="ETM56" s="80"/>
      <c r="ETN56"/>
      <c r="ETO56" s="80"/>
      <c r="ETP56"/>
      <c r="ETQ56" s="80"/>
      <c r="ETR56"/>
      <c r="ETS56" s="80"/>
      <c r="ETT56"/>
      <c r="ETU56" s="80"/>
      <c r="ETV56"/>
      <c r="ETW56" s="80"/>
      <c r="ETX56"/>
      <c r="ETY56" s="80"/>
      <c r="ETZ56"/>
      <c r="EUA56" s="80"/>
      <c r="EUB56"/>
      <c r="EUC56" s="80"/>
      <c r="EUD56"/>
      <c r="EUE56" s="80"/>
      <c r="EUF56"/>
      <c r="EUG56" s="80"/>
      <c r="EUH56"/>
      <c r="EUI56" s="80"/>
      <c r="EUJ56"/>
      <c r="EUK56" s="80"/>
      <c r="EUL56"/>
      <c r="EUM56" s="80"/>
      <c r="EUN56"/>
      <c r="EUO56" s="80"/>
      <c r="EUP56"/>
      <c r="EUQ56" s="80"/>
      <c r="EUR56"/>
      <c r="EUS56" s="80"/>
      <c r="EUT56"/>
      <c r="EUU56" s="80"/>
      <c r="EUV56"/>
      <c r="EUW56" s="80"/>
      <c r="EUX56"/>
      <c r="EUY56" s="80"/>
      <c r="EUZ56"/>
      <c r="EVA56" s="80"/>
      <c r="EVB56"/>
      <c r="EVC56" s="80"/>
      <c r="EVD56"/>
      <c r="EVE56" s="80"/>
      <c r="EVF56"/>
      <c r="EVG56" s="80"/>
      <c r="EVH56"/>
      <c r="EVI56" s="80"/>
      <c r="EVJ56"/>
      <c r="EVK56" s="80"/>
      <c r="EVL56"/>
      <c r="EVM56" s="80"/>
      <c r="EVN56"/>
      <c r="EVO56" s="80"/>
      <c r="EVP56"/>
      <c r="EVQ56" s="80"/>
      <c r="EVR56"/>
      <c r="EVS56" s="80"/>
      <c r="EVT56"/>
      <c r="EVU56" s="80"/>
      <c r="EVV56"/>
      <c r="EVW56" s="80"/>
      <c r="EVX56"/>
      <c r="EVY56" s="80"/>
      <c r="EVZ56"/>
      <c r="EWA56" s="80"/>
      <c r="EWB56"/>
      <c r="EWC56" s="80"/>
      <c r="EWD56"/>
      <c r="EWE56" s="80"/>
      <c r="EWF56"/>
      <c r="EWG56" s="80"/>
      <c r="EWH56"/>
      <c r="EWI56" s="80"/>
      <c r="EWJ56"/>
      <c r="EWK56" s="80"/>
      <c r="EWL56"/>
      <c r="EWM56" s="80"/>
      <c r="EWN56"/>
      <c r="EWO56" s="80"/>
      <c r="EWP56"/>
      <c r="EWQ56" s="80"/>
      <c r="EWR56"/>
      <c r="EWS56" s="80"/>
      <c r="EWT56"/>
      <c r="EWU56" s="80"/>
      <c r="EWV56"/>
      <c r="EWW56" s="80"/>
      <c r="EWX56"/>
      <c r="EWY56" s="80"/>
      <c r="EWZ56"/>
      <c r="EXA56" s="80"/>
      <c r="EXB56"/>
      <c r="EXC56" s="80"/>
      <c r="EXD56"/>
      <c r="EXE56" s="80"/>
      <c r="EXF56"/>
      <c r="EXG56" s="80"/>
      <c r="EXH56"/>
      <c r="EXI56" s="80"/>
      <c r="EXJ56"/>
      <c r="EXK56" s="80"/>
      <c r="EXL56"/>
      <c r="EXM56" s="80"/>
      <c r="EXN56"/>
      <c r="EXO56" s="80"/>
      <c r="EXP56"/>
      <c r="EXQ56" s="80"/>
      <c r="EXR56"/>
      <c r="EXS56" s="80"/>
      <c r="EXT56"/>
      <c r="EXU56" s="80"/>
      <c r="EXV56"/>
      <c r="EXW56" s="80"/>
      <c r="EXX56"/>
      <c r="EXY56" s="80"/>
      <c r="EXZ56"/>
      <c r="EYA56" s="80"/>
      <c r="EYB56"/>
      <c r="EYC56" s="80"/>
      <c r="EYD56"/>
      <c r="EYE56" s="80"/>
      <c r="EYF56"/>
      <c r="EYG56" s="80"/>
      <c r="EYH56"/>
      <c r="EYI56" s="80"/>
      <c r="EYJ56"/>
      <c r="EYK56" s="80"/>
      <c r="EYL56"/>
      <c r="EYM56" s="80"/>
      <c r="EYN56"/>
      <c r="EYO56" s="80"/>
      <c r="EYP56"/>
      <c r="EYQ56" s="80"/>
      <c r="EYR56"/>
      <c r="EYS56" s="80"/>
      <c r="EYT56"/>
      <c r="EYU56" s="80"/>
      <c r="EYV56"/>
      <c r="EYW56" s="80"/>
      <c r="EYX56"/>
      <c r="EYY56" s="80"/>
      <c r="EYZ56"/>
      <c r="EZA56" s="80"/>
      <c r="EZB56"/>
      <c r="EZC56" s="80"/>
      <c r="EZD56"/>
      <c r="EZE56" s="80"/>
      <c r="EZF56"/>
      <c r="EZG56" s="80"/>
      <c r="EZH56"/>
      <c r="EZI56" s="80"/>
      <c r="EZJ56"/>
      <c r="EZK56" s="80"/>
      <c r="EZL56"/>
      <c r="EZM56" s="80"/>
      <c r="EZN56"/>
      <c r="EZO56" s="80"/>
      <c r="EZP56"/>
      <c r="EZQ56" s="80"/>
      <c r="EZR56"/>
      <c r="EZS56" s="80"/>
      <c r="EZT56"/>
      <c r="EZU56" s="80"/>
      <c r="EZV56"/>
      <c r="EZW56" s="80"/>
      <c r="EZX56"/>
      <c r="EZY56" s="80"/>
      <c r="EZZ56"/>
      <c r="FAA56" s="80"/>
      <c r="FAB56"/>
      <c r="FAC56" s="80"/>
      <c r="FAD56"/>
      <c r="FAE56" s="80"/>
      <c r="FAF56"/>
      <c r="FAG56" s="80"/>
      <c r="FAH56"/>
      <c r="FAI56" s="80"/>
      <c r="FAJ56"/>
      <c r="FAK56" s="80"/>
      <c r="FAL56"/>
      <c r="FAM56" s="80"/>
      <c r="FAN56"/>
      <c r="FAO56" s="80"/>
      <c r="FAP56"/>
      <c r="FAQ56" s="80"/>
      <c r="FAR56"/>
      <c r="FAS56" s="80"/>
      <c r="FAT56"/>
      <c r="FAU56" s="80"/>
      <c r="FAV56"/>
      <c r="FAW56" s="80"/>
      <c r="FAX56"/>
      <c r="FAY56" s="80"/>
      <c r="FAZ56"/>
      <c r="FBA56" s="80"/>
      <c r="FBB56"/>
      <c r="FBC56" s="80"/>
      <c r="FBD56"/>
      <c r="FBE56" s="80"/>
      <c r="FBF56"/>
      <c r="FBG56" s="80"/>
      <c r="FBH56"/>
      <c r="FBI56" s="80"/>
      <c r="FBJ56"/>
      <c r="FBK56" s="80"/>
      <c r="FBL56"/>
      <c r="FBM56" s="80"/>
      <c r="FBN56"/>
      <c r="FBO56" s="80"/>
      <c r="FBP56"/>
      <c r="FBQ56" s="80"/>
      <c r="FBR56"/>
      <c r="FBS56" s="80"/>
      <c r="FBT56"/>
      <c r="FBU56" s="80"/>
      <c r="FBV56"/>
      <c r="FBW56" s="80"/>
      <c r="FBX56"/>
      <c r="FBY56" s="80"/>
      <c r="FBZ56"/>
      <c r="FCA56" s="80"/>
      <c r="FCB56"/>
      <c r="FCC56" s="80"/>
      <c r="FCD56"/>
      <c r="FCE56" s="80"/>
      <c r="FCF56"/>
      <c r="FCG56" s="80"/>
      <c r="FCH56"/>
      <c r="FCI56" s="80"/>
      <c r="FCJ56"/>
      <c r="FCK56" s="80"/>
      <c r="FCL56"/>
      <c r="FCM56" s="80"/>
      <c r="FCN56"/>
      <c r="FCO56" s="80"/>
      <c r="FCP56"/>
      <c r="FCQ56" s="80"/>
      <c r="FCR56"/>
      <c r="FCS56" s="80"/>
      <c r="FCT56"/>
      <c r="FCU56" s="80"/>
      <c r="FCV56"/>
      <c r="FCW56" s="80"/>
      <c r="FCX56"/>
      <c r="FCY56" s="80"/>
      <c r="FCZ56"/>
      <c r="FDA56" s="80"/>
      <c r="FDB56"/>
      <c r="FDC56" s="80"/>
      <c r="FDD56"/>
      <c r="FDE56" s="80"/>
      <c r="FDF56"/>
      <c r="FDG56" s="80"/>
      <c r="FDH56"/>
      <c r="FDI56" s="80"/>
      <c r="FDJ56"/>
      <c r="FDK56" s="80"/>
      <c r="FDL56"/>
      <c r="FDM56" s="80"/>
      <c r="FDN56"/>
      <c r="FDO56" s="80"/>
      <c r="FDP56"/>
      <c r="FDQ56" s="80"/>
      <c r="FDR56"/>
      <c r="FDS56" s="80"/>
      <c r="FDT56"/>
      <c r="FDU56" s="80"/>
      <c r="FDV56"/>
      <c r="FDW56" s="80"/>
      <c r="FDX56"/>
      <c r="FDY56" s="80"/>
      <c r="FDZ56"/>
      <c r="FEA56" s="80"/>
      <c r="FEB56"/>
      <c r="FEC56" s="80"/>
      <c r="FED56"/>
      <c r="FEE56" s="80"/>
      <c r="FEF56"/>
      <c r="FEG56" s="80"/>
      <c r="FEH56"/>
      <c r="FEI56" s="80"/>
      <c r="FEJ56"/>
      <c r="FEK56" s="80"/>
      <c r="FEL56"/>
      <c r="FEM56" s="80"/>
      <c r="FEN56"/>
      <c r="FEO56" s="80"/>
      <c r="FEP56"/>
      <c r="FEQ56" s="80"/>
      <c r="FER56"/>
      <c r="FES56" s="80"/>
      <c r="FET56"/>
      <c r="FEU56" s="80"/>
      <c r="FEV56"/>
      <c r="FEW56" s="80"/>
      <c r="FEX56"/>
      <c r="FEY56" s="80"/>
      <c r="FEZ56"/>
      <c r="FFA56" s="80"/>
      <c r="FFB56"/>
      <c r="FFC56" s="80"/>
      <c r="FFD56"/>
      <c r="FFE56" s="80"/>
      <c r="FFF56"/>
      <c r="FFG56" s="80"/>
      <c r="FFH56"/>
      <c r="FFI56" s="80"/>
      <c r="FFJ56"/>
      <c r="FFK56" s="80"/>
      <c r="FFL56"/>
      <c r="FFM56" s="80"/>
      <c r="FFN56"/>
      <c r="FFO56" s="80"/>
      <c r="FFP56"/>
      <c r="FFQ56" s="80"/>
      <c r="FFR56"/>
      <c r="FFS56" s="80"/>
      <c r="FFT56"/>
      <c r="FFU56" s="80"/>
      <c r="FFV56"/>
      <c r="FFW56" s="80"/>
      <c r="FFX56"/>
      <c r="FFY56" s="80"/>
      <c r="FFZ56"/>
      <c r="FGA56" s="80"/>
      <c r="FGB56"/>
      <c r="FGC56" s="80"/>
      <c r="FGD56"/>
      <c r="FGE56" s="80"/>
      <c r="FGF56"/>
      <c r="FGG56" s="80"/>
      <c r="FGH56"/>
      <c r="FGI56" s="80"/>
      <c r="FGJ56"/>
      <c r="FGK56" s="80"/>
      <c r="FGL56"/>
      <c r="FGM56" s="80"/>
      <c r="FGN56"/>
      <c r="FGO56" s="80"/>
      <c r="FGP56"/>
      <c r="FGQ56" s="80"/>
      <c r="FGR56"/>
      <c r="FGS56" s="80"/>
      <c r="FGT56"/>
      <c r="FGU56" s="80"/>
      <c r="FGV56"/>
      <c r="FGW56" s="80"/>
      <c r="FGX56"/>
      <c r="FGY56" s="80"/>
      <c r="FGZ56"/>
      <c r="FHA56" s="80"/>
      <c r="FHB56"/>
      <c r="FHC56" s="80"/>
      <c r="FHD56"/>
      <c r="FHE56" s="80"/>
      <c r="FHF56"/>
      <c r="FHG56" s="80"/>
      <c r="FHH56"/>
      <c r="FHI56" s="80"/>
      <c r="FHJ56"/>
      <c r="FHK56" s="80"/>
      <c r="FHL56"/>
      <c r="FHM56" s="80"/>
      <c r="FHN56"/>
      <c r="FHO56" s="80"/>
      <c r="FHP56"/>
      <c r="FHQ56" s="80"/>
      <c r="FHR56"/>
      <c r="FHS56" s="80"/>
      <c r="FHT56"/>
      <c r="FHU56" s="80"/>
      <c r="FHV56"/>
      <c r="FHW56" s="80"/>
      <c r="FHX56"/>
      <c r="FHY56" s="80"/>
      <c r="FHZ56"/>
      <c r="FIA56" s="80"/>
      <c r="FIB56"/>
      <c r="FIC56" s="80"/>
      <c r="FID56"/>
      <c r="FIE56" s="80"/>
      <c r="FIF56"/>
      <c r="FIG56" s="80"/>
      <c r="FIH56"/>
      <c r="FII56" s="80"/>
      <c r="FIJ56"/>
      <c r="FIK56" s="80"/>
      <c r="FIL56"/>
      <c r="FIM56" s="80"/>
      <c r="FIN56"/>
      <c r="FIO56" s="80"/>
      <c r="FIP56"/>
      <c r="FIQ56" s="80"/>
      <c r="FIR56"/>
      <c r="FIS56" s="80"/>
      <c r="FIT56"/>
      <c r="FIU56" s="80"/>
      <c r="FIV56"/>
      <c r="FIW56" s="80"/>
      <c r="FIX56"/>
      <c r="FIY56" s="80"/>
      <c r="FIZ56"/>
      <c r="FJA56" s="80"/>
      <c r="FJB56"/>
      <c r="FJC56" s="80"/>
      <c r="FJD56"/>
      <c r="FJE56" s="80"/>
      <c r="FJF56"/>
      <c r="FJG56" s="80"/>
      <c r="FJH56"/>
      <c r="FJI56" s="80"/>
      <c r="FJJ56"/>
      <c r="FJK56" s="80"/>
      <c r="FJL56"/>
      <c r="FJM56" s="80"/>
      <c r="FJN56"/>
      <c r="FJO56" s="80"/>
      <c r="FJP56"/>
      <c r="FJQ56" s="80"/>
      <c r="FJR56"/>
      <c r="FJS56" s="80"/>
      <c r="FJT56"/>
      <c r="FJU56" s="80"/>
      <c r="FJV56"/>
      <c r="FJW56" s="80"/>
      <c r="FJX56"/>
      <c r="FJY56" s="80"/>
      <c r="FJZ56"/>
      <c r="FKA56" s="80"/>
      <c r="FKB56"/>
      <c r="FKC56" s="80"/>
      <c r="FKD56"/>
      <c r="FKE56" s="80"/>
      <c r="FKF56"/>
      <c r="FKG56" s="80"/>
      <c r="FKH56"/>
      <c r="FKI56" s="80"/>
      <c r="FKJ56"/>
      <c r="FKK56" s="80"/>
      <c r="FKL56"/>
      <c r="FKM56" s="80"/>
      <c r="FKN56"/>
      <c r="FKO56" s="80"/>
      <c r="FKP56"/>
      <c r="FKQ56" s="80"/>
      <c r="FKR56"/>
      <c r="FKS56" s="80"/>
      <c r="FKT56"/>
      <c r="FKU56" s="80"/>
      <c r="FKV56"/>
      <c r="FKW56" s="80"/>
      <c r="FKX56"/>
      <c r="FKY56" s="80"/>
      <c r="FKZ56"/>
      <c r="FLA56" s="80"/>
      <c r="FLB56"/>
      <c r="FLC56" s="80"/>
      <c r="FLD56"/>
      <c r="FLE56" s="80"/>
      <c r="FLF56"/>
      <c r="FLG56" s="80"/>
      <c r="FLH56"/>
      <c r="FLI56" s="80"/>
      <c r="FLJ56"/>
      <c r="FLK56" s="80"/>
      <c r="FLL56"/>
      <c r="FLM56" s="80"/>
      <c r="FLN56"/>
      <c r="FLO56" s="80"/>
      <c r="FLP56"/>
      <c r="FLQ56" s="80"/>
      <c r="FLR56"/>
      <c r="FLS56" s="80"/>
      <c r="FLT56"/>
      <c r="FLU56" s="80"/>
      <c r="FLV56"/>
      <c r="FLW56" s="80"/>
      <c r="FLX56"/>
      <c r="FLY56" s="80"/>
      <c r="FLZ56"/>
      <c r="FMA56" s="80"/>
      <c r="FMB56"/>
      <c r="FMC56" s="80"/>
      <c r="FMD56"/>
      <c r="FME56" s="80"/>
      <c r="FMF56"/>
      <c r="FMG56" s="80"/>
      <c r="FMH56"/>
      <c r="FMI56" s="80"/>
      <c r="FMJ56"/>
      <c r="FMK56" s="80"/>
      <c r="FML56"/>
      <c r="FMM56" s="80"/>
      <c r="FMN56"/>
      <c r="FMO56" s="80"/>
      <c r="FMP56"/>
      <c r="FMQ56" s="80"/>
      <c r="FMR56"/>
      <c r="FMS56" s="80"/>
      <c r="FMT56"/>
      <c r="FMU56" s="80"/>
      <c r="FMV56"/>
      <c r="FMW56" s="80"/>
      <c r="FMX56"/>
      <c r="FMY56" s="80"/>
      <c r="FMZ56"/>
      <c r="FNA56" s="80"/>
      <c r="FNB56"/>
      <c r="FNC56" s="80"/>
      <c r="FND56"/>
      <c r="FNE56" s="80"/>
      <c r="FNF56"/>
      <c r="FNG56" s="80"/>
      <c r="FNH56"/>
      <c r="FNI56" s="80"/>
      <c r="FNJ56"/>
      <c r="FNK56" s="80"/>
      <c r="FNL56"/>
      <c r="FNM56" s="80"/>
      <c r="FNN56"/>
      <c r="FNO56" s="80"/>
      <c r="FNP56"/>
      <c r="FNQ56" s="80"/>
      <c r="FNR56"/>
      <c r="FNS56" s="80"/>
      <c r="FNT56"/>
      <c r="FNU56" s="80"/>
      <c r="FNV56"/>
      <c r="FNW56" s="80"/>
      <c r="FNX56"/>
      <c r="FNY56" s="80"/>
      <c r="FNZ56"/>
      <c r="FOA56" s="80"/>
      <c r="FOB56"/>
      <c r="FOC56" s="80"/>
      <c r="FOD56"/>
      <c r="FOE56" s="80"/>
      <c r="FOF56"/>
      <c r="FOG56" s="80"/>
      <c r="FOH56"/>
      <c r="FOI56" s="80"/>
      <c r="FOJ56"/>
      <c r="FOK56" s="80"/>
      <c r="FOL56"/>
      <c r="FOM56" s="80"/>
      <c r="FON56"/>
      <c r="FOO56" s="80"/>
      <c r="FOP56"/>
      <c r="FOQ56" s="80"/>
      <c r="FOR56"/>
      <c r="FOS56" s="80"/>
      <c r="FOT56"/>
      <c r="FOU56" s="80"/>
      <c r="FOV56"/>
      <c r="FOW56" s="80"/>
      <c r="FOX56"/>
      <c r="FOY56" s="80"/>
      <c r="FOZ56"/>
      <c r="FPA56" s="80"/>
      <c r="FPB56"/>
      <c r="FPC56" s="80"/>
      <c r="FPD56"/>
      <c r="FPE56" s="80"/>
      <c r="FPF56"/>
      <c r="FPG56" s="80"/>
      <c r="FPH56"/>
      <c r="FPI56" s="80"/>
      <c r="FPJ56"/>
      <c r="FPK56" s="80"/>
      <c r="FPL56"/>
      <c r="FPM56" s="80"/>
      <c r="FPN56"/>
      <c r="FPO56" s="80"/>
      <c r="FPP56"/>
      <c r="FPQ56" s="80"/>
      <c r="FPR56"/>
      <c r="FPS56" s="80"/>
      <c r="FPT56"/>
      <c r="FPU56" s="80"/>
      <c r="FPV56"/>
      <c r="FPW56" s="80"/>
      <c r="FPX56"/>
      <c r="FPY56" s="80"/>
      <c r="FPZ56"/>
      <c r="FQA56" s="80"/>
      <c r="FQB56"/>
      <c r="FQC56" s="80"/>
      <c r="FQD56"/>
      <c r="FQE56" s="80"/>
      <c r="FQF56"/>
      <c r="FQG56" s="80"/>
      <c r="FQH56"/>
      <c r="FQI56" s="80"/>
      <c r="FQJ56"/>
      <c r="FQK56" s="80"/>
      <c r="FQL56"/>
      <c r="FQM56" s="80"/>
      <c r="FQN56"/>
      <c r="FQO56" s="80"/>
      <c r="FQP56"/>
      <c r="FQQ56" s="80"/>
      <c r="FQR56"/>
      <c r="FQS56" s="80"/>
      <c r="FQT56"/>
      <c r="FQU56" s="80"/>
      <c r="FQV56"/>
      <c r="FQW56" s="80"/>
      <c r="FQX56"/>
      <c r="FQY56" s="80"/>
      <c r="FQZ56"/>
      <c r="FRA56" s="80"/>
      <c r="FRB56"/>
      <c r="FRC56" s="80"/>
      <c r="FRD56"/>
      <c r="FRE56" s="80"/>
      <c r="FRF56"/>
      <c r="FRG56" s="80"/>
      <c r="FRH56"/>
      <c r="FRI56" s="80"/>
      <c r="FRJ56"/>
      <c r="FRK56" s="80"/>
      <c r="FRL56"/>
      <c r="FRM56" s="80"/>
      <c r="FRN56"/>
      <c r="FRO56" s="80"/>
      <c r="FRP56"/>
      <c r="FRQ56" s="80"/>
      <c r="FRR56"/>
      <c r="FRS56" s="80"/>
      <c r="FRT56"/>
      <c r="FRU56" s="80"/>
      <c r="FRV56"/>
      <c r="FRW56" s="80"/>
      <c r="FRX56"/>
      <c r="FRY56" s="80"/>
      <c r="FRZ56"/>
      <c r="FSA56" s="80"/>
      <c r="FSB56"/>
      <c r="FSC56" s="80"/>
      <c r="FSD56"/>
      <c r="FSE56" s="80"/>
      <c r="FSF56"/>
      <c r="FSG56" s="80"/>
      <c r="FSH56"/>
      <c r="FSI56" s="80"/>
      <c r="FSJ56"/>
      <c r="FSK56" s="80"/>
      <c r="FSL56"/>
      <c r="FSM56" s="80"/>
      <c r="FSN56"/>
      <c r="FSO56" s="80"/>
      <c r="FSP56"/>
      <c r="FSQ56" s="80"/>
      <c r="FSR56"/>
      <c r="FSS56" s="80"/>
      <c r="FST56"/>
      <c r="FSU56" s="80"/>
      <c r="FSV56"/>
      <c r="FSW56" s="80"/>
      <c r="FSX56"/>
      <c r="FSY56" s="80"/>
      <c r="FSZ56"/>
      <c r="FTA56" s="80"/>
      <c r="FTB56"/>
      <c r="FTC56" s="80"/>
      <c r="FTD56"/>
      <c r="FTE56" s="80"/>
      <c r="FTF56"/>
      <c r="FTG56" s="80"/>
      <c r="FTH56"/>
      <c r="FTI56" s="80"/>
      <c r="FTJ56"/>
      <c r="FTK56" s="80"/>
      <c r="FTL56"/>
      <c r="FTM56" s="80"/>
      <c r="FTN56"/>
      <c r="FTO56" s="80"/>
      <c r="FTP56"/>
      <c r="FTQ56" s="80"/>
      <c r="FTR56"/>
      <c r="FTS56" s="80"/>
      <c r="FTT56"/>
      <c r="FTU56" s="80"/>
      <c r="FTV56"/>
      <c r="FTW56" s="80"/>
      <c r="FTX56"/>
      <c r="FTY56" s="80"/>
      <c r="FTZ56"/>
      <c r="FUA56" s="80"/>
      <c r="FUB56"/>
      <c r="FUC56" s="80"/>
      <c r="FUD56"/>
      <c r="FUE56" s="80"/>
      <c r="FUF56"/>
      <c r="FUG56" s="80"/>
      <c r="FUH56"/>
      <c r="FUI56" s="80"/>
      <c r="FUJ56"/>
      <c r="FUK56" s="80"/>
      <c r="FUL56"/>
      <c r="FUM56" s="80"/>
      <c r="FUN56"/>
      <c r="FUO56" s="80"/>
      <c r="FUP56"/>
      <c r="FUQ56" s="80"/>
      <c r="FUR56"/>
      <c r="FUS56" s="80"/>
      <c r="FUT56"/>
      <c r="FUU56" s="80"/>
      <c r="FUV56"/>
      <c r="FUW56" s="80"/>
      <c r="FUX56"/>
      <c r="FUY56" s="80"/>
      <c r="FUZ56"/>
      <c r="FVA56" s="80"/>
      <c r="FVB56"/>
      <c r="FVC56" s="80"/>
      <c r="FVD56"/>
      <c r="FVE56" s="80"/>
      <c r="FVF56"/>
      <c r="FVG56" s="80"/>
      <c r="FVH56"/>
      <c r="FVI56" s="80"/>
      <c r="FVJ56"/>
      <c r="FVK56" s="80"/>
      <c r="FVL56"/>
      <c r="FVM56" s="80"/>
      <c r="FVN56"/>
      <c r="FVO56" s="80"/>
      <c r="FVP56"/>
      <c r="FVQ56" s="80"/>
      <c r="FVR56"/>
      <c r="FVS56" s="80"/>
      <c r="FVT56"/>
      <c r="FVU56" s="80"/>
      <c r="FVV56"/>
      <c r="FVW56" s="80"/>
      <c r="FVX56"/>
      <c r="FVY56" s="80"/>
      <c r="FVZ56"/>
      <c r="FWA56" s="80"/>
      <c r="FWB56"/>
      <c r="FWC56" s="80"/>
      <c r="FWD56"/>
      <c r="FWE56" s="80"/>
      <c r="FWF56"/>
      <c r="FWG56" s="80"/>
      <c r="FWH56"/>
      <c r="FWI56" s="80"/>
      <c r="FWJ56"/>
      <c r="FWK56" s="80"/>
      <c r="FWL56"/>
      <c r="FWM56" s="80"/>
      <c r="FWN56"/>
      <c r="FWO56" s="80"/>
      <c r="FWP56"/>
      <c r="FWQ56" s="80"/>
      <c r="FWR56"/>
      <c r="FWS56" s="80"/>
      <c r="FWT56"/>
      <c r="FWU56" s="80"/>
      <c r="FWV56"/>
      <c r="FWW56" s="80"/>
      <c r="FWX56"/>
      <c r="FWY56" s="80"/>
      <c r="FWZ56"/>
      <c r="FXA56" s="80"/>
      <c r="FXB56"/>
      <c r="FXC56" s="80"/>
      <c r="FXD56"/>
      <c r="FXE56" s="80"/>
      <c r="FXF56"/>
      <c r="FXG56" s="80"/>
      <c r="FXH56"/>
      <c r="FXI56" s="80"/>
      <c r="FXJ56"/>
      <c r="FXK56" s="80"/>
      <c r="FXL56"/>
      <c r="FXM56" s="80"/>
      <c r="FXN56"/>
      <c r="FXO56" s="80"/>
      <c r="FXP56"/>
      <c r="FXQ56" s="80"/>
      <c r="FXR56"/>
      <c r="FXS56" s="80"/>
      <c r="FXT56"/>
      <c r="FXU56" s="80"/>
      <c r="FXV56"/>
      <c r="FXW56" s="80"/>
      <c r="FXX56"/>
      <c r="FXY56" s="80"/>
      <c r="FXZ56"/>
      <c r="FYA56" s="80"/>
      <c r="FYB56"/>
      <c r="FYC56" s="80"/>
      <c r="FYD56"/>
      <c r="FYE56" s="80"/>
      <c r="FYF56"/>
      <c r="FYG56" s="80"/>
      <c r="FYH56"/>
      <c r="FYI56" s="80"/>
      <c r="FYJ56"/>
      <c r="FYK56" s="80"/>
      <c r="FYL56"/>
      <c r="FYM56" s="80"/>
      <c r="FYN56"/>
      <c r="FYO56" s="80"/>
      <c r="FYP56"/>
      <c r="FYQ56" s="80"/>
      <c r="FYR56"/>
      <c r="FYS56" s="80"/>
      <c r="FYT56"/>
      <c r="FYU56" s="80"/>
      <c r="FYV56"/>
      <c r="FYW56" s="80"/>
      <c r="FYX56"/>
      <c r="FYY56" s="80"/>
      <c r="FYZ56"/>
      <c r="FZA56" s="80"/>
      <c r="FZB56"/>
      <c r="FZC56" s="80"/>
      <c r="FZD56"/>
      <c r="FZE56" s="80"/>
      <c r="FZF56"/>
      <c r="FZG56" s="80"/>
      <c r="FZH56"/>
      <c r="FZI56" s="80"/>
      <c r="FZJ56"/>
      <c r="FZK56" s="80"/>
      <c r="FZL56"/>
      <c r="FZM56" s="80"/>
      <c r="FZN56"/>
      <c r="FZO56" s="80"/>
      <c r="FZP56"/>
      <c r="FZQ56" s="80"/>
      <c r="FZR56"/>
      <c r="FZS56" s="80"/>
      <c r="FZT56"/>
      <c r="FZU56" s="80"/>
      <c r="FZV56"/>
      <c r="FZW56" s="80"/>
      <c r="FZX56"/>
      <c r="FZY56" s="80"/>
      <c r="FZZ56"/>
      <c r="GAA56" s="80"/>
      <c r="GAB56"/>
      <c r="GAC56" s="80"/>
      <c r="GAD56"/>
      <c r="GAE56" s="80"/>
      <c r="GAF56"/>
      <c r="GAG56" s="80"/>
      <c r="GAH56"/>
      <c r="GAI56" s="80"/>
      <c r="GAJ56"/>
      <c r="GAK56" s="80"/>
      <c r="GAL56"/>
      <c r="GAM56" s="80"/>
      <c r="GAN56"/>
      <c r="GAO56" s="80"/>
      <c r="GAP56"/>
      <c r="GAQ56" s="80"/>
      <c r="GAR56"/>
      <c r="GAS56" s="80"/>
      <c r="GAT56"/>
      <c r="GAU56" s="80"/>
      <c r="GAV56"/>
      <c r="GAW56" s="80"/>
      <c r="GAX56"/>
      <c r="GAY56" s="80"/>
      <c r="GAZ56"/>
      <c r="GBA56" s="80"/>
      <c r="GBB56"/>
      <c r="GBC56" s="80"/>
      <c r="GBD56"/>
      <c r="GBE56" s="80"/>
      <c r="GBF56"/>
      <c r="GBG56" s="80"/>
      <c r="GBH56"/>
      <c r="GBI56" s="80"/>
      <c r="GBJ56"/>
      <c r="GBK56" s="80"/>
      <c r="GBL56"/>
      <c r="GBM56" s="80"/>
      <c r="GBN56"/>
      <c r="GBO56" s="80"/>
      <c r="GBP56"/>
      <c r="GBQ56" s="80"/>
      <c r="GBR56"/>
      <c r="GBS56" s="80"/>
      <c r="GBT56"/>
      <c r="GBU56" s="80"/>
      <c r="GBV56"/>
      <c r="GBW56" s="80"/>
      <c r="GBX56"/>
      <c r="GBY56" s="80"/>
      <c r="GBZ56"/>
      <c r="GCA56" s="80"/>
      <c r="GCB56"/>
      <c r="GCC56" s="80"/>
      <c r="GCD56"/>
      <c r="GCE56" s="80"/>
      <c r="GCF56"/>
      <c r="GCG56" s="80"/>
      <c r="GCH56"/>
      <c r="GCI56" s="80"/>
      <c r="GCJ56"/>
      <c r="GCK56" s="80"/>
      <c r="GCL56"/>
      <c r="GCM56" s="80"/>
      <c r="GCN56"/>
      <c r="GCO56" s="80"/>
      <c r="GCP56"/>
      <c r="GCQ56" s="80"/>
      <c r="GCR56"/>
      <c r="GCS56" s="80"/>
      <c r="GCT56"/>
      <c r="GCU56" s="80"/>
      <c r="GCV56"/>
      <c r="GCW56" s="80"/>
      <c r="GCX56"/>
      <c r="GCY56" s="80"/>
      <c r="GCZ56"/>
      <c r="GDA56" s="80"/>
      <c r="GDB56"/>
      <c r="GDC56" s="80"/>
      <c r="GDD56"/>
      <c r="GDE56" s="80"/>
      <c r="GDF56"/>
      <c r="GDG56" s="80"/>
      <c r="GDH56"/>
      <c r="GDI56" s="80"/>
      <c r="GDJ56"/>
      <c r="GDK56" s="80"/>
      <c r="GDL56"/>
      <c r="GDM56" s="80"/>
      <c r="GDN56"/>
      <c r="GDO56" s="80"/>
      <c r="GDP56"/>
      <c r="GDQ56" s="80"/>
      <c r="GDR56"/>
      <c r="GDS56" s="80"/>
      <c r="GDT56"/>
      <c r="GDU56" s="80"/>
      <c r="GDV56"/>
      <c r="GDW56" s="80"/>
      <c r="GDX56"/>
      <c r="GDY56" s="80"/>
      <c r="GDZ56"/>
      <c r="GEA56" s="80"/>
      <c r="GEB56"/>
      <c r="GEC56" s="80"/>
      <c r="GED56"/>
      <c r="GEE56" s="80"/>
      <c r="GEF56"/>
      <c r="GEG56" s="80"/>
      <c r="GEH56"/>
      <c r="GEI56" s="80"/>
      <c r="GEJ56"/>
      <c r="GEK56" s="80"/>
      <c r="GEL56"/>
      <c r="GEM56" s="80"/>
      <c r="GEN56"/>
      <c r="GEO56" s="80"/>
      <c r="GEP56"/>
      <c r="GEQ56" s="80"/>
      <c r="GER56"/>
      <c r="GES56" s="80"/>
      <c r="GET56"/>
      <c r="GEU56" s="80"/>
      <c r="GEV56"/>
      <c r="GEW56" s="80"/>
      <c r="GEX56"/>
      <c r="GEY56" s="80"/>
      <c r="GEZ56"/>
      <c r="GFA56" s="80"/>
      <c r="GFB56"/>
      <c r="GFC56" s="80"/>
      <c r="GFD56"/>
      <c r="GFE56" s="80"/>
      <c r="GFF56"/>
      <c r="GFG56" s="80"/>
      <c r="GFH56"/>
      <c r="GFI56" s="80"/>
      <c r="GFJ56"/>
      <c r="GFK56" s="80"/>
      <c r="GFL56"/>
      <c r="GFM56" s="80"/>
      <c r="GFN56"/>
      <c r="GFO56" s="80"/>
      <c r="GFP56"/>
      <c r="GFQ56" s="80"/>
      <c r="GFR56"/>
      <c r="GFS56" s="80"/>
      <c r="GFT56"/>
      <c r="GFU56" s="80"/>
      <c r="GFV56"/>
      <c r="GFW56" s="80"/>
      <c r="GFX56"/>
      <c r="GFY56" s="80"/>
      <c r="GFZ56"/>
      <c r="GGA56" s="80"/>
      <c r="GGB56"/>
      <c r="GGC56" s="80"/>
      <c r="GGD56"/>
      <c r="GGE56" s="80"/>
      <c r="GGF56"/>
      <c r="GGG56" s="80"/>
      <c r="GGH56"/>
      <c r="GGI56" s="80"/>
      <c r="GGJ56"/>
      <c r="GGK56" s="80"/>
      <c r="GGL56"/>
      <c r="GGM56" s="80"/>
      <c r="GGN56"/>
      <c r="GGO56" s="80"/>
      <c r="GGP56"/>
      <c r="GGQ56" s="80"/>
      <c r="GGR56"/>
      <c r="GGS56" s="80"/>
      <c r="GGT56"/>
      <c r="GGU56" s="80"/>
      <c r="GGV56"/>
      <c r="GGW56" s="80"/>
      <c r="GGX56"/>
      <c r="GGY56" s="80"/>
      <c r="GGZ56"/>
      <c r="GHA56" s="80"/>
      <c r="GHB56"/>
      <c r="GHC56" s="80"/>
      <c r="GHD56"/>
      <c r="GHE56" s="80"/>
      <c r="GHF56"/>
      <c r="GHG56" s="80"/>
      <c r="GHH56"/>
      <c r="GHI56" s="80"/>
      <c r="GHJ56"/>
      <c r="GHK56" s="80"/>
      <c r="GHL56"/>
      <c r="GHM56" s="80"/>
      <c r="GHN56"/>
      <c r="GHO56" s="80"/>
      <c r="GHP56"/>
      <c r="GHQ56" s="80"/>
      <c r="GHR56"/>
      <c r="GHS56" s="80"/>
      <c r="GHT56"/>
      <c r="GHU56" s="80"/>
      <c r="GHV56"/>
      <c r="GHW56" s="80"/>
      <c r="GHX56"/>
      <c r="GHY56" s="80"/>
      <c r="GHZ56"/>
      <c r="GIA56" s="80"/>
      <c r="GIB56"/>
      <c r="GIC56" s="80"/>
      <c r="GID56"/>
      <c r="GIE56" s="80"/>
      <c r="GIF56"/>
      <c r="GIG56" s="80"/>
      <c r="GIH56"/>
      <c r="GII56" s="80"/>
      <c r="GIJ56"/>
      <c r="GIK56" s="80"/>
      <c r="GIL56"/>
      <c r="GIM56" s="80"/>
      <c r="GIN56"/>
      <c r="GIO56" s="80"/>
      <c r="GIP56"/>
      <c r="GIQ56" s="80"/>
      <c r="GIR56"/>
      <c r="GIS56" s="80"/>
      <c r="GIT56"/>
      <c r="GIU56" s="80"/>
      <c r="GIV56"/>
      <c r="GIW56" s="80"/>
      <c r="GIX56"/>
      <c r="GIY56" s="80"/>
      <c r="GIZ56"/>
      <c r="GJA56" s="80"/>
      <c r="GJB56"/>
      <c r="GJC56" s="80"/>
      <c r="GJD56"/>
      <c r="GJE56" s="80"/>
      <c r="GJF56"/>
      <c r="GJG56" s="80"/>
      <c r="GJH56"/>
      <c r="GJI56" s="80"/>
      <c r="GJJ56"/>
      <c r="GJK56" s="80"/>
      <c r="GJL56"/>
      <c r="GJM56" s="80"/>
      <c r="GJN56"/>
      <c r="GJO56" s="80"/>
      <c r="GJP56"/>
      <c r="GJQ56" s="80"/>
      <c r="GJR56"/>
      <c r="GJS56" s="80"/>
      <c r="GJT56"/>
      <c r="GJU56" s="80"/>
      <c r="GJV56"/>
      <c r="GJW56" s="80"/>
      <c r="GJX56"/>
      <c r="GJY56" s="80"/>
      <c r="GJZ56"/>
      <c r="GKA56" s="80"/>
      <c r="GKB56"/>
      <c r="GKC56" s="80"/>
      <c r="GKD56"/>
      <c r="GKE56" s="80"/>
      <c r="GKF56"/>
      <c r="GKG56" s="80"/>
      <c r="GKH56"/>
      <c r="GKI56" s="80"/>
      <c r="GKJ56"/>
      <c r="GKK56" s="80"/>
      <c r="GKL56"/>
      <c r="GKM56" s="80"/>
      <c r="GKN56"/>
      <c r="GKO56" s="80"/>
      <c r="GKP56"/>
      <c r="GKQ56" s="80"/>
      <c r="GKR56"/>
      <c r="GKS56" s="80"/>
      <c r="GKT56"/>
      <c r="GKU56" s="80"/>
      <c r="GKV56"/>
      <c r="GKW56" s="80"/>
      <c r="GKX56"/>
      <c r="GKY56" s="80"/>
      <c r="GKZ56"/>
      <c r="GLA56" s="80"/>
      <c r="GLB56"/>
      <c r="GLC56" s="80"/>
      <c r="GLD56"/>
      <c r="GLE56" s="80"/>
      <c r="GLF56"/>
      <c r="GLG56" s="80"/>
      <c r="GLH56"/>
      <c r="GLI56" s="80"/>
      <c r="GLJ56"/>
      <c r="GLK56" s="80"/>
      <c r="GLL56"/>
      <c r="GLM56" s="80"/>
      <c r="GLN56"/>
      <c r="GLO56" s="80"/>
      <c r="GLP56"/>
      <c r="GLQ56" s="80"/>
      <c r="GLR56"/>
      <c r="GLS56" s="80"/>
      <c r="GLT56"/>
      <c r="GLU56" s="80"/>
      <c r="GLV56"/>
      <c r="GLW56" s="80"/>
      <c r="GLX56"/>
      <c r="GLY56" s="80"/>
      <c r="GLZ56"/>
      <c r="GMA56" s="80"/>
      <c r="GMB56"/>
      <c r="GMC56" s="80"/>
      <c r="GMD56"/>
      <c r="GME56" s="80"/>
      <c r="GMF56"/>
      <c r="GMG56" s="80"/>
      <c r="GMH56"/>
      <c r="GMI56" s="80"/>
      <c r="GMJ56"/>
      <c r="GMK56" s="80"/>
      <c r="GML56"/>
      <c r="GMM56" s="80"/>
      <c r="GMN56"/>
      <c r="GMO56" s="80"/>
      <c r="GMP56"/>
      <c r="GMQ56" s="80"/>
      <c r="GMR56"/>
      <c r="GMS56" s="80"/>
      <c r="GMT56"/>
      <c r="GMU56" s="80"/>
      <c r="GMV56"/>
      <c r="GMW56" s="80"/>
      <c r="GMX56"/>
      <c r="GMY56" s="80"/>
      <c r="GMZ56"/>
      <c r="GNA56" s="80"/>
      <c r="GNB56"/>
      <c r="GNC56" s="80"/>
      <c r="GND56"/>
      <c r="GNE56" s="80"/>
      <c r="GNF56"/>
      <c r="GNG56" s="80"/>
      <c r="GNH56"/>
      <c r="GNI56" s="80"/>
      <c r="GNJ56"/>
      <c r="GNK56" s="80"/>
      <c r="GNL56"/>
      <c r="GNM56" s="80"/>
      <c r="GNN56"/>
      <c r="GNO56" s="80"/>
      <c r="GNP56"/>
      <c r="GNQ56" s="80"/>
      <c r="GNR56"/>
      <c r="GNS56" s="80"/>
      <c r="GNT56"/>
      <c r="GNU56" s="80"/>
      <c r="GNV56"/>
      <c r="GNW56" s="80"/>
      <c r="GNX56"/>
      <c r="GNY56" s="80"/>
      <c r="GNZ56"/>
      <c r="GOA56" s="80"/>
      <c r="GOB56"/>
      <c r="GOC56" s="80"/>
      <c r="GOD56"/>
      <c r="GOE56" s="80"/>
      <c r="GOF56"/>
      <c r="GOG56" s="80"/>
      <c r="GOH56"/>
      <c r="GOI56" s="80"/>
      <c r="GOJ56"/>
      <c r="GOK56" s="80"/>
      <c r="GOL56"/>
      <c r="GOM56" s="80"/>
      <c r="GON56"/>
      <c r="GOO56" s="80"/>
      <c r="GOP56"/>
      <c r="GOQ56" s="80"/>
      <c r="GOR56"/>
      <c r="GOS56" s="80"/>
      <c r="GOT56"/>
      <c r="GOU56" s="80"/>
      <c r="GOV56"/>
      <c r="GOW56" s="80"/>
      <c r="GOX56"/>
      <c r="GOY56" s="80"/>
      <c r="GOZ56"/>
      <c r="GPA56" s="80"/>
      <c r="GPB56"/>
      <c r="GPC56" s="80"/>
      <c r="GPD56"/>
      <c r="GPE56" s="80"/>
      <c r="GPF56"/>
      <c r="GPG56" s="80"/>
      <c r="GPH56"/>
      <c r="GPI56" s="80"/>
      <c r="GPJ56"/>
      <c r="GPK56" s="80"/>
      <c r="GPL56"/>
      <c r="GPM56" s="80"/>
      <c r="GPN56"/>
      <c r="GPO56" s="80"/>
      <c r="GPP56"/>
      <c r="GPQ56" s="80"/>
      <c r="GPR56"/>
      <c r="GPS56" s="80"/>
      <c r="GPT56"/>
      <c r="GPU56" s="80"/>
      <c r="GPV56"/>
      <c r="GPW56" s="80"/>
      <c r="GPX56"/>
      <c r="GPY56" s="80"/>
      <c r="GPZ56"/>
      <c r="GQA56" s="80"/>
      <c r="GQB56"/>
      <c r="GQC56" s="80"/>
      <c r="GQD56"/>
      <c r="GQE56" s="80"/>
      <c r="GQF56"/>
      <c r="GQG56" s="80"/>
      <c r="GQH56"/>
      <c r="GQI56" s="80"/>
      <c r="GQJ56"/>
      <c r="GQK56" s="80"/>
      <c r="GQL56"/>
      <c r="GQM56" s="80"/>
      <c r="GQN56"/>
      <c r="GQO56" s="80"/>
      <c r="GQP56"/>
      <c r="GQQ56" s="80"/>
      <c r="GQR56"/>
      <c r="GQS56" s="80"/>
      <c r="GQT56"/>
      <c r="GQU56" s="80"/>
      <c r="GQV56"/>
      <c r="GQW56" s="80"/>
      <c r="GQX56"/>
      <c r="GQY56" s="80"/>
      <c r="GQZ56"/>
      <c r="GRA56" s="80"/>
      <c r="GRB56"/>
      <c r="GRC56" s="80"/>
      <c r="GRD56"/>
      <c r="GRE56" s="80"/>
      <c r="GRF56"/>
      <c r="GRG56" s="80"/>
      <c r="GRH56"/>
      <c r="GRI56" s="80"/>
      <c r="GRJ56"/>
      <c r="GRK56" s="80"/>
      <c r="GRL56"/>
      <c r="GRM56" s="80"/>
      <c r="GRN56"/>
      <c r="GRO56" s="80"/>
      <c r="GRP56"/>
      <c r="GRQ56" s="80"/>
      <c r="GRR56"/>
      <c r="GRS56" s="80"/>
      <c r="GRT56"/>
      <c r="GRU56" s="80"/>
      <c r="GRV56"/>
      <c r="GRW56" s="80"/>
      <c r="GRX56"/>
      <c r="GRY56" s="80"/>
      <c r="GRZ56"/>
      <c r="GSA56" s="80"/>
      <c r="GSB56"/>
      <c r="GSC56" s="80"/>
      <c r="GSD56"/>
      <c r="GSE56" s="80"/>
      <c r="GSF56"/>
      <c r="GSG56" s="80"/>
      <c r="GSH56"/>
      <c r="GSI56" s="80"/>
      <c r="GSJ56"/>
      <c r="GSK56" s="80"/>
      <c r="GSL56"/>
      <c r="GSM56" s="80"/>
      <c r="GSN56"/>
      <c r="GSO56" s="80"/>
      <c r="GSP56"/>
      <c r="GSQ56" s="80"/>
      <c r="GSR56"/>
      <c r="GSS56" s="80"/>
      <c r="GST56"/>
      <c r="GSU56" s="80"/>
      <c r="GSV56"/>
      <c r="GSW56" s="80"/>
      <c r="GSX56"/>
      <c r="GSY56" s="80"/>
      <c r="GSZ56"/>
      <c r="GTA56" s="80"/>
      <c r="GTB56"/>
      <c r="GTC56" s="80"/>
      <c r="GTD56"/>
      <c r="GTE56" s="80"/>
      <c r="GTF56"/>
      <c r="GTG56" s="80"/>
      <c r="GTH56"/>
      <c r="GTI56" s="80"/>
      <c r="GTJ56"/>
      <c r="GTK56" s="80"/>
      <c r="GTL56"/>
      <c r="GTM56" s="80"/>
      <c r="GTN56"/>
      <c r="GTO56" s="80"/>
      <c r="GTP56"/>
      <c r="GTQ56" s="80"/>
      <c r="GTR56"/>
      <c r="GTS56" s="80"/>
      <c r="GTT56"/>
      <c r="GTU56" s="80"/>
      <c r="GTV56"/>
      <c r="GTW56" s="80"/>
      <c r="GTX56"/>
      <c r="GTY56" s="80"/>
      <c r="GTZ56"/>
      <c r="GUA56" s="80"/>
      <c r="GUB56"/>
      <c r="GUC56" s="80"/>
      <c r="GUD56"/>
      <c r="GUE56" s="80"/>
      <c r="GUF56"/>
      <c r="GUG56" s="80"/>
      <c r="GUH56"/>
      <c r="GUI56" s="80"/>
      <c r="GUJ56"/>
      <c r="GUK56" s="80"/>
      <c r="GUL56"/>
      <c r="GUM56" s="80"/>
      <c r="GUN56"/>
      <c r="GUO56" s="80"/>
      <c r="GUP56"/>
      <c r="GUQ56" s="80"/>
      <c r="GUR56"/>
      <c r="GUS56" s="80"/>
      <c r="GUT56"/>
      <c r="GUU56" s="80"/>
      <c r="GUV56"/>
      <c r="GUW56" s="80"/>
      <c r="GUX56"/>
      <c r="GUY56" s="80"/>
      <c r="GUZ56"/>
      <c r="GVA56" s="80"/>
      <c r="GVB56"/>
      <c r="GVC56" s="80"/>
      <c r="GVD56"/>
      <c r="GVE56" s="80"/>
      <c r="GVF56"/>
      <c r="GVG56" s="80"/>
      <c r="GVH56"/>
      <c r="GVI56" s="80"/>
      <c r="GVJ56"/>
      <c r="GVK56" s="80"/>
      <c r="GVL56"/>
      <c r="GVM56" s="80"/>
      <c r="GVN56"/>
      <c r="GVO56" s="80"/>
      <c r="GVP56"/>
      <c r="GVQ56" s="80"/>
      <c r="GVR56"/>
      <c r="GVS56" s="80"/>
      <c r="GVT56"/>
      <c r="GVU56" s="80"/>
      <c r="GVV56"/>
      <c r="GVW56" s="80"/>
      <c r="GVX56"/>
      <c r="GVY56" s="80"/>
      <c r="GVZ56"/>
      <c r="GWA56" s="80"/>
      <c r="GWB56"/>
      <c r="GWC56" s="80"/>
      <c r="GWD56"/>
      <c r="GWE56" s="80"/>
      <c r="GWF56"/>
      <c r="GWG56" s="80"/>
      <c r="GWH56"/>
      <c r="GWI56" s="80"/>
      <c r="GWJ56"/>
      <c r="GWK56" s="80"/>
      <c r="GWL56"/>
      <c r="GWM56" s="80"/>
      <c r="GWN56"/>
      <c r="GWO56" s="80"/>
      <c r="GWP56"/>
      <c r="GWQ56" s="80"/>
      <c r="GWR56"/>
      <c r="GWS56" s="80"/>
      <c r="GWT56"/>
      <c r="GWU56" s="80"/>
      <c r="GWV56"/>
      <c r="GWW56" s="80"/>
      <c r="GWX56"/>
      <c r="GWY56" s="80"/>
      <c r="GWZ56"/>
      <c r="GXA56" s="80"/>
      <c r="GXB56"/>
      <c r="GXC56" s="80"/>
      <c r="GXD56"/>
      <c r="GXE56" s="80"/>
      <c r="GXF56"/>
      <c r="GXG56" s="80"/>
      <c r="GXH56"/>
      <c r="GXI56" s="80"/>
      <c r="GXJ56"/>
      <c r="GXK56" s="80"/>
      <c r="GXL56"/>
      <c r="GXM56" s="80"/>
      <c r="GXN56"/>
      <c r="GXO56" s="80"/>
      <c r="GXP56"/>
      <c r="GXQ56" s="80"/>
      <c r="GXR56"/>
      <c r="GXS56" s="80"/>
      <c r="GXT56"/>
      <c r="GXU56" s="80"/>
      <c r="GXV56"/>
      <c r="GXW56" s="80"/>
      <c r="GXX56"/>
      <c r="GXY56" s="80"/>
      <c r="GXZ56"/>
      <c r="GYA56" s="80"/>
      <c r="GYB56"/>
      <c r="GYC56" s="80"/>
      <c r="GYD56"/>
      <c r="GYE56" s="80"/>
      <c r="GYF56"/>
      <c r="GYG56" s="80"/>
      <c r="GYH56"/>
      <c r="GYI56" s="80"/>
      <c r="GYJ56"/>
      <c r="GYK56" s="80"/>
      <c r="GYL56"/>
      <c r="GYM56" s="80"/>
      <c r="GYN56"/>
      <c r="GYO56" s="80"/>
      <c r="GYP56"/>
      <c r="GYQ56" s="80"/>
      <c r="GYR56"/>
      <c r="GYS56" s="80"/>
      <c r="GYT56"/>
      <c r="GYU56" s="80"/>
      <c r="GYV56"/>
      <c r="GYW56" s="80"/>
      <c r="GYX56"/>
      <c r="GYY56" s="80"/>
      <c r="GYZ56"/>
      <c r="GZA56" s="80"/>
      <c r="GZB56"/>
      <c r="GZC56" s="80"/>
      <c r="GZD56"/>
      <c r="GZE56" s="80"/>
      <c r="GZF56"/>
      <c r="GZG56" s="80"/>
      <c r="GZH56"/>
      <c r="GZI56" s="80"/>
      <c r="GZJ56"/>
      <c r="GZK56" s="80"/>
      <c r="GZL56"/>
      <c r="GZM56" s="80"/>
      <c r="GZN56"/>
      <c r="GZO56" s="80"/>
      <c r="GZP56"/>
      <c r="GZQ56" s="80"/>
      <c r="GZR56"/>
      <c r="GZS56" s="80"/>
      <c r="GZT56"/>
      <c r="GZU56" s="80"/>
      <c r="GZV56"/>
      <c r="GZW56" s="80"/>
      <c r="GZX56"/>
      <c r="GZY56" s="80"/>
      <c r="GZZ56"/>
      <c r="HAA56" s="80"/>
      <c r="HAB56"/>
      <c r="HAC56" s="80"/>
      <c r="HAD56"/>
      <c r="HAE56" s="80"/>
      <c r="HAF56"/>
      <c r="HAG56" s="80"/>
      <c r="HAH56"/>
      <c r="HAI56" s="80"/>
      <c r="HAJ56"/>
      <c r="HAK56" s="80"/>
      <c r="HAL56"/>
      <c r="HAM56" s="80"/>
      <c r="HAN56"/>
      <c r="HAO56" s="80"/>
      <c r="HAP56"/>
      <c r="HAQ56" s="80"/>
      <c r="HAR56"/>
      <c r="HAS56" s="80"/>
      <c r="HAT56"/>
      <c r="HAU56" s="80"/>
      <c r="HAV56"/>
      <c r="HAW56" s="80"/>
      <c r="HAX56"/>
      <c r="HAY56" s="80"/>
      <c r="HAZ56"/>
      <c r="HBA56" s="80"/>
      <c r="HBB56"/>
      <c r="HBC56" s="80"/>
      <c r="HBD56"/>
      <c r="HBE56" s="80"/>
      <c r="HBF56"/>
      <c r="HBG56" s="80"/>
      <c r="HBH56"/>
      <c r="HBI56" s="80"/>
      <c r="HBJ56"/>
      <c r="HBK56" s="80"/>
      <c r="HBL56"/>
      <c r="HBM56" s="80"/>
      <c r="HBN56"/>
      <c r="HBO56" s="80"/>
      <c r="HBP56"/>
      <c r="HBQ56" s="80"/>
      <c r="HBR56"/>
      <c r="HBS56" s="80"/>
      <c r="HBT56"/>
      <c r="HBU56" s="80"/>
      <c r="HBV56"/>
      <c r="HBW56" s="80"/>
      <c r="HBX56"/>
      <c r="HBY56" s="80"/>
      <c r="HBZ56"/>
      <c r="HCA56" s="80"/>
      <c r="HCB56"/>
      <c r="HCC56" s="80"/>
      <c r="HCD56"/>
      <c r="HCE56" s="80"/>
      <c r="HCF56"/>
      <c r="HCG56" s="80"/>
      <c r="HCH56"/>
      <c r="HCI56" s="80"/>
      <c r="HCJ56"/>
      <c r="HCK56" s="80"/>
      <c r="HCL56"/>
      <c r="HCM56" s="80"/>
      <c r="HCN56"/>
      <c r="HCO56" s="80"/>
      <c r="HCP56"/>
      <c r="HCQ56" s="80"/>
      <c r="HCR56"/>
      <c r="HCS56" s="80"/>
      <c r="HCT56"/>
      <c r="HCU56" s="80"/>
      <c r="HCV56"/>
      <c r="HCW56" s="80"/>
      <c r="HCX56"/>
      <c r="HCY56" s="80"/>
      <c r="HCZ56"/>
      <c r="HDA56" s="80"/>
      <c r="HDB56"/>
      <c r="HDC56" s="80"/>
      <c r="HDD56"/>
      <c r="HDE56" s="80"/>
      <c r="HDF56"/>
      <c r="HDG56" s="80"/>
      <c r="HDH56"/>
      <c r="HDI56" s="80"/>
      <c r="HDJ56"/>
      <c r="HDK56" s="80"/>
      <c r="HDL56"/>
      <c r="HDM56" s="80"/>
      <c r="HDN56"/>
      <c r="HDO56" s="80"/>
      <c r="HDP56"/>
      <c r="HDQ56" s="80"/>
      <c r="HDR56"/>
      <c r="HDS56" s="80"/>
      <c r="HDT56"/>
      <c r="HDU56" s="80"/>
      <c r="HDV56"/>
      <c r="HDW56" s="80"/>
      <c r="HDX56"/>
      <c r="HDY56" s="80"/>
      <c r="HDZ56"/>
      <c r="HEA56" s="80"/>
      <c r="HEB56"/>
      <c r="HEC56" s="80"/>
      <c r="HED56"/>
      <c r="HEE56" s="80"/>
      <c r="HEF56"/>
      <c r="HEG56" s="80"/>
      <c r="HEH56"/>
      <c r="HEI56" s="80"/>
      <c r="HEJ56"/>
      <c r="HEK56" s="80"/>
      <c r="HEL56"/>
      <c r="HEM56" s="80"/>
      <c r="HEN56"/>
      <c r="HEO56" s="80"/>
      <c r="HEP56"/>
      <c r="HEQ56" s="80"/>
      <c r="HER56"/>
      <c r="HES56" s="80"/>
      <c r="HET56"/>
      <c r="HEU56" s="80"/>
      <c r="HEV56"/>
      <c r="HEW56" s="80"/>
      <c r="HEX56"/>
      <c r="HEY56" s="80"/>
      <c r="HEZ56"/>
      <c r="HFA56" s="80"/>
      <c r="HFB56"/>
      <c r="HFC56" s="80"/>
      <c r="HFD56"/>
      <c r="HFE56" s="80"/>
      <c r="HFF56"/>
      <c r="HFG56" s="80"/>
      <c r="HFH56"/>
      <c r="HFI56" s="80"/>
      <c r="HFJ56"/>
      <c r="HFK56" s="80"/>
      <c r="HFL56"/>
      <c r="HFM56" s="80"/>
      <c r="HFN56"/>
      <c r="HFO56" s="80"/>
      <c r="HFP56"/>
      <c r="HFQ56" s="80"/>
      <c r="HFR56"/>
      <c r="HFS56" s="80"/>
      <c r="HFT56"/>
      <c r="HFU56" s="80"/>
      <c r="HFV56"/>
      <c r="HFW56" s="80"/>
      <c r="HFX56"/>
      <c r="HFY56" s="80"/>
      <c r="HFZ56"/>
      <c r="HGA56" s="80"/>
      <c r="HGB56"/>
      <c r="HGC56" s="80"/>
      <c r="HGD56"/>
      <c r="HGE56" s="80"/>
      <c r="HGF56"/>
      <c r="HGG56" s="80"/>
      <c r="HGH56"/>
      <c r="HGI56" s="80"/>
      <c r="HGJ56"/>
      <c r="HGK56" s="80"/>
      <c r="HGL56"/>
      <c r="HGM56" s="80"/>
      <c r="HGN56"/>
      <c r="HGO56" s="80"/>
      <c r="HGP56"/>
      <c r="HGQ56" s="80"/>
      <c r="HGR56"/>
      <c r="HGS56" s="80"/>
      <c r="HGT56"/>
      <c r="HGU56" s="80"/>
      <c r="HGV56"/>
      <c r="HGW56" s="80"/>
      <c r="HGX56"/>
      <c r="HGY56" s="80"/>
      <c r="HGZ56"/>
      <c r="HHA56" s="80"/>
      <c r="HHB56"/>
      <c r="HHC56" s="80"/>
      <c r="HHD56"/>
      <c r="HHE56" s="80"/>
      <c r="HHF56"/>
      <c r="HHG56" s="80"/>
      <c r="HHH56"/>
      <c r="HHI56" s="80"/>
      <c r="HHJ56"/>
      <c r="HHK56" s="80"/>
      <c r="HHL56"/>
      <c r="HHM56" s="80"/>
      <c r="HHN56"/>
      <c r="HHO56" s="80"/>
      <c r="HHP56"/>
      <c r="HHQ56" s="80"/>
      <c r="HHR56"/>
      <c r="HHS56" s="80"/>
      <c r="HHT56"/>
      <c r="HHU56" s="80"/>
      <c r="HHV56"/>
      <c r="HHW56" s="80"/>
      <c r="HHX56"/>
      <c r="HHY56" s="80"/>
      <c r="HHZ56"/>
      <c r="HIA56" s="80"/>
      <c r="HIB56"/>
      <c r="HIC56" s="80"/>
      <c r="HID56"/>
      <c r="HIE56" s="80"/>
      <c r="HIF56"/>
      <c r="HIG56" s="80"/>
      <c r="HIH56"/>
      <c r="HII56" s="80"/>
      <c r="HIJ56"/>
      <c r="HIK56" s="80"/>
      <c r="HIL56"/>
      <c r="HIM56" s="80"/>
      <c r="HIN56"/>
      <c r="HIO56" s="80"/>
      <c r="HIP56"/>
      <c r="HIQ56" s="80"/>
      <c r="HIR56"/>
      <c r="HIS56" s="80"/>
      <c r="HIT56"/>
      <c r="HIU56" s="80"/>
      <c r="HIV56"/>
      <c r="HIW56" s="80"/>
      <c r="HIX56"/>
      <c r="HIY56" s="80"/>
      <c r="HIZ56"/>
      <c r="HJA56" s="80"/>
      <c r="HJB56"/>
      <c r="HJC56" s="80"/>
      <c r="HJD56"/>
      <c r="HJE56" s="80"/>
      <c r="HJF56"/>
      <c r="HJG56" s="80"/>
      <c r="HJH56"/>
      <c r="HJI56" s="80"/>
      <c r="HJJ56"/>
      <c r="HJK56" s="80"/>
      <c r="HJL56"/>
      <c r="HJM56" s="80"/>
      <c r="HJN56"/>
      <c r="HJO56" s="80"/>
      <c r="HJP56"/>
      <c r="HJQ56" s="80"/>
      <c r="HJR56"/>
      <c r="HJS56" s="80"/>
      <c r="HJT56"/>
      <c r="HJU56" s="80"/>
      <c r="HJV56"/>
      <c r="HJW56" s="80"/>
      <c r="HJX56"/>
      <c r="HJY56" s="80"/>
      <c r="HJZ56"/>
      <c r="HKA56" s="80"/>
      <c r="HKB56"/>
      <c r="HKC56" s="80"/>
      <c r="HKD56"/>
      <c r="HKE56" s="80"/>
      <c r="HKF56"/>
      <c r="HKG56" s="80"/>
      <c r="HKH56"/>
      <c r="HKI56" s="80"/>
      <c r="HKJ56"/>
      <c r="HKK56" s="80"/>
      <c r="HKL56"/>
      <c r="HKM56" s="80"/>
      <c r="HKN56"/>
      <c r="HKO56" s="80"/>
      <c r="HKP56"/>
      <c r="HKQ56" s="80"/>
      <c r="HKR56"/>
      <c r="HKS56" s="80"/>
      <c r="HKT56"/>
      <c r="HKU56" s="80"/>
      <c r="HKV56"/>
      <c r="HKW56" s="80"/>
      <c r="HKX56"/>
      <c r="HKY56" s="80"/>
      <c r="HKZ56"/>
      <c r="HLA56" s="80"/>
      <c r="HLB56"/>
      <c r="HLC56" s="80"/>
      <c r="HLD56"/>
      <c r="HLE56" s="80"/>
      <c r="HLF56"/>
      <c r="HLG56" s="80"/>
      <c r="HLH56"/>
      <c r="HLI56" s="80"/>
      <c r="HLJ56"/>
      <c r="HLK56" s="80"/>
      <c r="HLL56"/>
      <c r="HLM56" s="80"/>
      <c r="HLN56"/>
      <c r="HLO56" s="80"/>
      <c r="HLP56"/>
      <c r="HLQ56" s="80"/>
      <c r="HLR56"/>
      <c r="HLS56" s="80"/>
      <c r="HLT56"/>
      <c r="HLU56" s="80"/>
      <c r="HLV56"/>
      <c r="HLW56" s="80"/>
      <c r="HLX56"/>
      <c r="HLY56" s="80"/>
      <c r="HLZ56"/>
      <c r="HMA56" s="80"/>
      <c r="HMB56"/>
      <c r="HMC56" s="80"/>
      <c r="HMD56"/>
      <c r="HME56" s="80"/>
      <c r="HMF56"/>
      <c r="HMG56" s="80"/>
      <c r="HMH56"/>
      <c r="HMI56" s="80"/>
      <c r="HMJ56"/>
      <c r="HMK56" s="80"/>
      <c r="HML56"/>
      <c r="HMM56" s="80"/>
      <c r="HMN56"/>
      <c r="HMO56" s="80"/>
      <c r="HMP56"/>
      <c r="HMQ56" s="80"/>
      <c r="HMR56"/>
      <c r="HMS56" s="80"/>
      <c r="HMT56"/>
      <c r="HMU56" s="80"/>
      <c r="HMV56"/>
      <c r="HMW56" s="80"/>
      <c r="HMX56"/>
      <c r="HMY56" s="80"/>
      <c r="HMZ56"/>
      <c r="HNA56" s="80"/>
      <c r="HNB56"/>
      <c r="HNC56" s="80"/>
      <c r="HND56"/>
      <c r="HNE56" s="80"/>
      <c r="HNF56"/>
      <c r="HNG56" s="80"/>
      <c r="HNH56"/>
      <c r="HNI56" s="80"/>
      <c r="HNJ56"/>
      <c r="HNK56" s="80"/>
      <c r="HNL56"/>
      <c r="HNM56" s="80"/>
      <c r="HNN56"/>
      <c r="HNO56" s="80"/>
      <c r="HNP56"/>
      <c r="HNQ56" s="80"/>
      <c r="HNR56"/>
      <c r="HNS56" s="80"/>
      <c r="HNT56"/>
      <c r="HNU56" s="80"/>
      <c r="HNV56"/>
      <c r="HNW56" s="80"/>
      <c r="HNX56"/>
      <c r="HNY56" s="80"/>
      <c r="HNZ56"/>
      <c r="HOA56" s="80"/>
      <c r="HOB56"/>
      <c r="HOC56" s="80"/>
      <c r="HOD56"/>
      <c r="HOE56" s="80"/>
      <c r="HOF56"/>
      <c r="HOG56" s="80"/>
      <c r="HOH56"/>
      <c r="HOI56" s="80"/>
      <c r="HOJ56"/>
      <c r="HOK56" s="80"/>
      <c r="HOL56"/>
      <c r="HOM56" s="80"/>
      <c r="HON56"/>
      <c r="HOO56" s="80"/>
      <c r="HOP56"/>
      <c r="HOQ56" s="80"/>
      <c r="HOR56"/>
      <c r="HOS56" s="80"/>
      <c r="HOT56"/>
      <c r="HOU56" s="80"/>
      <c r="HOV56"/>
      <c r="HOW56" s="80"/>
      <c r="HOX56"/>
      <c r="HOY56" s="80"/>
      <c r="HOZ56"/>
      <c r="HPA56" s="80"/>
      <c r="HPB56"/>
      <c r="HPC56" s="80"/>
      <c r="HPD56"/>
      <c r="HPE56" s="80"/>
      <c r="HPF56"/>
      <c r="HPG56" s="80"/>
      <c r="HPH56"/>
      <c r="HPI56" s="80"/>
      <c r="HPJ56"/>
      <c r="HPK56" s="80"/>
      <c r="HPL56"/>
      <c r="HPM56" s="80"/>
      <c r="HPN56"/>
      <c r="HPO56" s="80"/>
      <c r="HPP56"/>
      <c r="HPQ56" s="80"/>
      <c r="HPR56"/>
      <c r="HPS56" s="80"/>
      <c r="HPT56"/>
      <c r="HPU56" s="80"/>
      <c r="HPV56"/>
      <c r="HPW56" s="80"/>
      <c r="HPX56"/>
      <c r="HPY56" s="80"/>
      <c r="HPZ56"/>
      <c r="HQA56" s="80"/>
      <c r="HQB56"/>
      <c r="HQC56" s="80"/>
      <c r="HQD56"/>
      <c r="HQE56" s="80"/>
      <c r="HQF56"/>
      <c r="HQG56" s="80"/>
      <c r="HQH56"/>
      <c r="HQI56" s="80"/>
      <c r="HQJ56"/>
      <c r="HQK56" s="80"/>
      <c r="HQL56"/>
      <c r="HQM56" s="80"/>
      <c r="HQN56"/>
      <c r="HQO56" s="80"/>
      <c r="HQP56"/>
      <c r="HQQ56" s="80"/>
      <c r="HQR56"/>
      <c r="HQS56" s="80"/>
      <c r="HQT56"/>
      <c r="HQU56" s="80"/>
      <c r="HQV56"/>
      <c r="HQW56" s="80"/>
      <c r="HQX56"/>
      <c r="HQY56" s="80"/>
      <c r="HQZ56"/>
      <c r="HRA56" s="80"/>
      <c r="HRB56"/>
      <c r="HRC56" s="80"/>
      <c r="HRD56"/>
      <c r="HRE56" s="80"/>
      <c r="HRF56"/>
      <c r="HRG56" s="80"/>
      <c r="HRH56"/>
      <c r="HRI56" s="80"/>
      <c r="HRJ56"/>
      <c r="HRK56" s="80"/>
      <c r="HRL56"/>
      <c r="HRM56" s="80"/>
      <c r="HRN56"/>
      <c r="HRO56" s="80"/>
      <c r="HRP56"/>
      <c r="HRQ56" s="80"/>
      <c r="HRR56"/>
      <c r="HRS56" s="80"/>
      <c r="HRT56"/>
      <c r="HRU56" s="80"/>
      <c r="HRV56"/>
      <c r="HRW56" s="80"/>
      <c r="HRX56"/>
      <c r="HRY56" s="80"/>
      <c r="HRZ56"/>
      <c r="HSA56" s="80"/>
      <c r="HSB56"/>
      <c r="HSC56" s="80"/>
      <c r="HSD56"/>
      <c r="HSE56" s="80"/>
      <c r="HSF56"/>
      <c r="HSG56" s="80"/>
      <c r="HSH56"/>
      <c r="HSI56" s="80"/>
      <c r="HSJ56"/>
      <c r="HSK56" s="80"/>
      <c r="HSL56"/>
      <c r="HSM56" s="80"/>
      <c r="HSN56"/>
      <c r="HSO56" s="80"/>
      <c r="HSP56"/>
      <c r="HSQ56" s="80"/>
      <c r="HSR56"/>
      <c r="HSS56" s="80"/>
      <c r="HST56"/>
      <c r="HSU56" s="80"/>
      <c r="HSV56"/>
      <c r="HSW56" s="80"/>
      <c r="HSX56"/>
      <c r="HSY56" s="80"/>
      <c r="HSZ56"/>
      <c r="HTA56" s="80"/>
      <c r="HTB56"/>
      <c r="HTC56" s="80"/>
      <c r="HTD56"/>
      <c r="HTE56" s="80"/>
      <c r="HTF56"/>
      <c r="HTG56" s="80"/>
      <c r="HTH56"/>
      <c r="HTI56" s="80"/>
      <c r="HTJ56"/>
      <c r="HTK56" s="80"/>
      <c r="HTL56"/>
      <c r="HTM56" s="80"/>
      <c r="HTN56"/>
      <c r="HTO56" s="80"/>
      <c r="HTP56"/>
      <c r="HTQ56" s="80"/>
      <c r="HTR56"/>
      <c r="HTS56" s="80"/>
      <c r="HTT56"/>
      <c r="HTU56" s="80"/>
      <c r="HTV56"/>
      <c r="HTW56" s="80"/>
      <c r="HTX56"/>
      <c r="HTY56" s="80"/>
      <c r="HTZ56"/>
      <c r="HUA56" s="80"/>
      <c r="HUB56"/>
      <c r="HUC56" s="80"/>
      <c r="HUD56"/>
      <c r="HUE56" s="80"/>
      <c r="HUF56"/>
      <c r="HUG56" s="80"/>
      <c r="HUH56"/>
      <c r="HUI56" s="80"/>
      <c r="HUJ56"/>
      <c r="HUK56" s="80"/>
      <c r="HUL56"/>
      <c r="HUM56" s="80"/>
      <c r="HUN56"/>
      <c r="HUO56" s="80"/>
      <c r="HUP56"/>
      <c r="HUQ56" s="80"/>
      <c r="HUR56"/>
      <c r="HUS56" s="80"/>
      <c r="HUT56"/>
      <c r="HUU56" s="80"/>
      <c r="HUV56"/>
      <c r="HUW56" s="80"/>
      <c r="HUX56"/>
      <c r="HUY56" s="80"/>
      <c r="HUZ56"/>
      <c r="HVA56" s="80"/>
      <c r="HVB56"/>
      <c r="HVC56" s="80"/>
      <c r="HVD56"/>
      <c r="HVE56" s="80"/>
      <c r="HVF56"/>
      <c r="HVG56" s="80"/>
      <c r="HVH56"/>
      <c r="HVI56" s="80"/>
      <c r="HVJ56"/>
      <c r="HVK56" s="80"/>
      <c r="HVL56"/>
      <c r="HVM56" s="80"/>
      <c r="HVN56"/>
      <c r="HVO56" s="80"/>
      <c r="HVP56"/>
      <c r="HVQ56" s="80"/>
      <c r="HVR56"/>
      <c r="HVS56" s="80"/>
      <c r="HVT56"/>
      <c r="HVU56" s="80"/>
      <c r="HVV56"/>
      <c r="HVW56" s="80"/>
      <c r="HVX56"/>
      <c r="HVY56" s="80"/>
      <c r="HVZ56"/>
      <c r="HWA56" s="80"/>
      <c r="HWB56"/>
      <c r="HWC56" s="80"/>
      <c r="HWD56"/>
      <c r="HWE56" s="80"/>
      <c r="HWF56"/>
      <c r="HWG56" s="80"/>
      <c r="HWH56"/>
      <c r="HWI56" s="80"/>
      <c r="HWJ56"/>
      <c r="HWK56" s="80"/>
      <c r="HWL56"/>
      <c r="HWM56" s="80"/>
      <c r="HWN56"/>
      <c r="HWO56" s="80"/>
      <c r="HWP56"/>
      <c r="HWQ56" s="80"/>
      <c r="HWR56"/>
      <c r="HWS56" s="80"/>
      <c r="HWT56"/>
      <c r="HWU56" s="80"/>
      <c r="HWV56"/>
      <c r="HWW56" s="80"/>
      <c r="HWX56"/>
      <c r="HWY56" s="80"/>
      <c r="HWZ56"/>
      <c r="HXA56" s="80"/>
      <c r="HXB56"/>
      <c r="HXC56" s="80"/>
      <c r="HXD56"/>
      <c r="HXE56" s="80"/>
      <c r="HXF56"/>
      <c r="HXG56" s="80"/>
      <c r="HXH56"/>
      <c r="HXI56" s="80"/>
      <c r="HXJ56"/>
      <c r="HXK56" s="80"/>
      <c r="HXL56"/>
      <c r="HXM56" s="80"/>
      <c r="HXN56"/>
      <c r="HXO56" s="80"/>
      <c r="HXP56"/>
      <c r="HXQ56" s="80"/>
      <c r="HXR56"/>
      <c r="HXS56" s="80"/>
      <c r="HXT56"/>
      <c r="HXU56" s="80"/>
      <c r="HXV56"/>
      <c r="HXW56" s="80"/>
      <c r="HXX56"/>
      <c r="HXY56" s="80"/>
      <c r="HXZ56"/>
      <c r="HYA56" s="80"/>
      <c r="HYB56"/>
      <c r="HYC56" s="80"/>
      <c r="HYD56"/>
      <c r="HYE56" s="80"/>
      <c r="HYF56"/>
      <c r="HYG56" s="80"/>
      <c r="HYH56"/>
      <c r="HYI56" s="80"/>
      <c r="HYJ56"/>
      <c r="HYK56" s="80"/>
      <c r="HYL56"/>
      <c r="HYM56" s="80"/>
      <c r="HYN56"/>
      <c r="HYO56" s="80"/>
      <c r="HYP56"/>
      <c r="HYQ56" s="80"/>
      <c r="HYR56"/>
      <c r="HYS56" s="80"/>
      <c r="HYT56"/>
      <c r="HYU56" s="80"/>
      <c r="HYV56"/>
      <c r="HYW56" s="80"/>
      <c r="HYX56"/>
      <c r="HYY56" s="80"/>
      <c r="HYZ56"/>
      <c r="HZA56" s="80"/>
      <c r="HZB56"/>
      <c r="HZC56" s="80"/>
      <c r="HZD56"/>
      <c r="HZE56" s="80"/>
      <c r="HZF56"/>
      <c r="HZG56" s="80"/>
      <c r="HZH56"/>
      <c r="HZI56" s="80"/>
      <c r="HZJ56"/>
      <c r="HZK56" s="80"/>
      <c r="HZL56"/>
      <c r="HZM56" s="80"/>
      <c r="HZN56"/>
      <c r="HZO56" s="80"/>
      <c r="HZP56"/>
      <c r="HZQ56" s="80"/>
      <c r="HZR56"/>
      <c r="HZS56" s="80"/>
      <c r="HZT56"/>
      <c r="HZU56" s="80"/>
      <c r="HZV56"/>
      <c r="HZW56" s="80"/>
      <c r="HZX56"/>
      <c r="HZY56" s="80"/>
      <c r="HZZ56"/>
      <c r="IAA56" s="80"/>
      <c r="IAB56"/>
      <c r="IAC56" s="80"/>
      <c r="IAD56"/>
      <c r="IAE56" s="80"/>
      <c r="IAF56"/>
      <c r="IAG56" s="80"/>
      <c r="IAH56"/>
      <c r="IAI56" s="80"/>
      <c r="IAJ56"/>
      <c r="IAK56" s="80"/>
      <c r="IAL56"/>
      <c r="IAM56" s="80"/>
      <c r="IAN56"/>
      <c r="IAO56" s="80"/>
      <c r="IAP56"/>
      <c r="IAQ56" s="80"/>
      <c r="IAR56"/>
      <c r="IAS56" s="80"/>
      <c r="IAT56"/>
      <c r="IAU56" s="80"/>
      <c r="IAV56"/>
      <c r="IAW56" s="80"/>
      <c r="IAX56"/>
      <c r="IAY56" s="80"/>
      <c r="IAZ56"/>
      <c r="IBA56" s="80"/>
      <c r="IBB56"/>
      <c r="IBC56" s="80"/>
      <c r="IBD56"/>
      <c r="IBE56" s="80"/>
      <c r="IBF56"/>
      <c r="IBG56" s="80"/>
      <c r="IBH56"/>
      <c r="IBI56" s="80"/>
      <c r="IBJ56"/>
      <c r="IBK56" s="80"/>
      <c r="IBL56"/>
      <c r="IBM56" s="80"/>
      <c r="IBN56"/>
      <c r="IBO56" s="80"/>
      <c r="IBP56"/>
      <c r="IBQ56" s="80"/>
      <c r="IBR56"/>
      <c r="IBS56" s="80"/>
      <c r="IBT56"/>
      <c r="IBU56" s="80"/>
      <c r="IBV56"/>
      <c r="IBW56" s="80"/>
      <c r="IBX56"/>
      <c r="IBY56" s="80"/>
      <c r="IBZ56"/>
      <c r="ICA56" s="80"/>
      <c r="ICB56"/>
      <c r="ICC56" s="80"/>
      <c r="ICD56"/>
      <c r="ICE56" s="80"/>
      <c r="ICF56"/>
      <c r="ICG56" s="80"/>
      <c r="ICH56"/>
      <c r="ICI56" s="80"/>
      <c r="ICJ56"/>
      <c r="ICK56" s="80"/>
      <c r="ICL56"/>
      <c r="ICM56" s="80"/>
      <c r="ICN56"/>
      <c r="ICO56" s="80"/>
      <c r="ICP56"/>
      <c r="ICQ56" s="80"/>
      <c r="ICR56"/>
      <c r="ICS56" s="80"/>
      <c r="ICT56"/>
      <c r="ICU56" s="80"/>
      <c r="ICV56"/>
      <c r="ICW56" s="80"/>
      <c r="ICX56"/>
      <c r="ICY56" s="80"/>
      <c r="ICZ56"/>
      <c r="IDA56" s="80"/>
      <c r="IDB56"/>
      <c r="IDC56" s="80"/>
      <c r="IDD56"/>
      <c r="IDE56" s="80"/>
      <c r="IDF56"/>
      <c r="IDG56" s="80"/>
      <c r="IDH56"/>
      <c r="IDI56" s="80"/>
      <c r="IDJ56"/>
      <c r="IDK56" s="80"/>
      <c r="IDL56"/>
      <c r="IDM56" s="80"/>
      <c r="IDN56"/>
      <c r="IDO56" s="80"/>
      <c r="IDP56"/>
      <c r="IDQ56" s="80"/>
      <c r="IDR56"/>
      <c r="IDS56" s="80"/>
      <c r="IDT56"/>
      <c r="IDU56" s="80"/>
      <c r="IDV56"/>
      <c r="IDW56" s="80"/>
      <c r="IDX56"/>
      <c r="IDY56" s="80"/>
      <c r="IDZ56"/>
      <c r="IEA56" s="80"/>
      <c r="IEB56"/>
      <c r="IEC56" s="80"/>
      <c r="IED56"/>
      <c r="IEE56" s="80"/>
      <c r="IEF56"/>
      <c r="IEG56" s="80"/>
      <c r="IEH56"/>
      <c r="IEI56" s="80"/>
      <c r="IEJ56"/>
      <c r="IEK56" s="80"/>
      <c r="IEL56"/>
      <c r="IEM56" s="80"/>
      <c r="IEN56"/>
      <c r="IEO56" s="80"/>
      <c r="IEP56"/>
      <c r="IEQ56" s="80"/>
      <c r="IER56"/>
      <c r="IES56" s="80"/>
      <c r="IET56"/>
      <c r="IEU56" s="80"/>
      <c r="IEV56"/>
      <c r="IEW56" s="80"/>
      <c r="IEX56"/>
      <c r="IEY56" s="80"/>
      <c r="IEZ56"/>
      <c r="IFA56" s="80"/>
      <c r="IFB56"/>
      <c r="IFC56" s="80"/>
      <c r="IFD56"/>
      <c r="IFE56" s="80"/>
      <c r="IFF56"/>
      <c r="IFG56" s="80"/>
      <c r="IFH56"/>
      <c r="IFI56" s="80"/>
      <c r="IFJ56"/>
      <c r="IFK56" s="80"/>
      <c r="IFL56"/>
      <c r="IFM56" s="80"/>
      <c r="IFN56"/>
      <c r="IFO56" s="80"/>
      <c r="IFP56"/>
      <c r="IFQ56" s="80"/>
      <c r="IFR56"/>
      <c r="IFS56" s="80"/>
      <c r="IFT56"/>
      <c r="IFU56" s="80"/>
      <c r="IFV56"/>
      <c r="IFW56" s="80"/>
      <c r="IFX56"/>
      <c r="IFY56" s="80"/>
      <c r="IFZ56"/>
      <c r="IGA56" s="80"/>
      <c r="IGB56"/>
      <c r="IGC56" s="80"/>
      <c r="IGD56"/>
      <c r="IGE56" s="80"/>
      <c r="IGF56"/>
      <c r="IGG56" s="80"/>
      <c r="IGH56"/>
      <c r="IGI56" s="80"/>
      <c r="IGJ56"/>
      <c r="IGK56" s="80"/>
      <c r="IGL56"/>
      <c r="IGM56" s="80"/>
      <c r="IGN56"/>
      <c r="IGO56" s="80"/>
      <c r="IGP56"/>
      <c r="IGQ56" s="80"/>
      <c r="IGR56"/>
      <c r="IGS56" s="80"/>
      <c r="IGT56"/>
      <c r="IGU56" s="80"/>
      <c r="IGV56"/>
      <c r="IGW56" s="80"/>
      <c r="IGX56"/>
      <c r="IGY56" s="80"/>
      <c r="IGZ56"/>
      <c r="IHA56" s="80"/>
      <c r="IHB56"/>
      <c r="IHC56" s="80"/>
      <c r="IHD56"/>
      <c r="IHE56" s="80"/>
      <c r="IHF56"/>
      <c r="IHG56" s="80"/>
      <c r="IHH56"/>
      <c r="IHI56" s="80"/>
      <c r="IHJ56"/>
      <c r="IHK56" s="80"/>
      <c r="IHL56"/>
      <c r="IHM56" s="80"/>
      <c r="IHN56"/>
      <c r="IHO56" s="80"/>
      <c r="IHP56"/>
      <c r="IHQ56" s="80"/>
      <c r="IHR56"/>
      <c r="IHS56" s="80"/>
      <c r="IHT56"/>
      <c r="IHU56" s="80"/>
      <c r="IHV56"/>
      <c r="IHW56" s="80"/>
      <c r="IHX56"/>
      <c r="IHY56" s="80"/>
      <c r="IHZ56"/>
      <c r="IIA56" s="80"/>
      <c r="IIB56"/>
      <c r="IIC56" s="80"/>
      <c r="IID56"/>
      <c r="IIE56" s="80"/>
      <c r="IIF56"/>
      <c r="IIG56" s="80"/>
      <c r="IIH56"/>
      <c r="III56" s="80"/>
      <c r="IIJ56"/>
      <c r="IIK56" s="80"/>
      <c r="IIL56"/>
      <c r="IIM56" s="80"/>
      <c r="IIN56"/>
      <c r="IIO56" s="80"/>
      <c r="IIP56"/>
      <c r="IIQ56" s="80"/>
      <c r="IIR56"/>
      <c r="IIS56" s="80"/>
      <c r="IIT56"/>
      <c r="IIU56" s="80"/>
      <c r="IIV56"/>
      <c r="IIW56" s="80"/>
      <c r="IIX56"/>
      <c r="IIY56" s="80"/>
      <c r="IIZ56"/>
      <c r="IJA56" s="80"/>
      <c r="IJB56"/>
      <c r="IJC56" s="80"/>
      <c r="IJD56"/>
      <c r="IJE56" s="80"/>
      <c r="IJF56"/>
      <c r="IJG56" s="80"/>
      <c r="IJH56"/>
      <c r="IJI56" s="80"/>
      <c r="IJJ56"/>
      <c r="IJK56" s="80"/>
      <c r="IJL56"/>
      <c r="IJM56" s="80"/>
      <c r="IJN56"/>
      <c r="IJO56" s="80"/>
      <c r="IJP56"/>
      <c r="IJQ56" s="80"/>
      <c r="IJR56"/>
      <c r="IJS56" s="80"/>
      <c r="IJT56"/>
      <c r="IJU56" s="80"/>
      <c r="IJV56"/>
      <c r="IJW56" s="80"/>
      <c r="IJX56"/>
      <c r="IJY56" s="80"/>
      <c r="IJZ56"/>
      <c r="IKA56" s="80"/>
      <c r="IKB56"/>
      <c r="IKC56" s="80"/>
      <c r="IKD56"/>
      <c r="IKE56" s="80"/>
      <c r="IKF56"/>
      <c r="IKG56" s="80"/>
      <c r="IKH56"/>
      <c r="IKI56" s="80"/>
      <c r="IKJ56"/>
      <c r="IKK56" s="80"/>
      <c r="IKL56"/>
      <c r="IKM56" s="80"/>
      <c r="IKN56"/>
      <c r="IKO56" s="80"/>
      <c r="IKP56"/>
      <c r="IKQ56" s="80"/>
      <c r="IKR56"/>
      <c r="IKS56" s="80"/>
      <c r="IKT56"/>
      <c r="IKU56" s="80"/>
      <c r="IKV56"/>
      <c r="IKW56" s="80"/>
      <c r="IKX56"/>
      <c r="IKY56" s="80"/>
      <c r="IKZ56"/>
      <c r="ILA56" s="80"/>
      <c r="ILB56"/>
      <c r="ILC56" s="80"/>
      <c r="ILD56"/>
      <c r="ILE56" s="80"/>
      <c r="ILF56"/>
      <c r="ILG56" s="80"/>
      <c r="ILH56"/>
      <c r="ILI56" s="80"/>
      <c r="ILJ56"/>
      <c r="ILK56" s="80"/>
      <c r="ILL56"/>
      <c r="ILM56" s="80"/>
      <c r="ILN56"/>
      <c r="ILO56" s="80"/>
      <c r="ILP56"/>
      <c r="ILQ56" s="80"/>
      <c r="ILR56"/>
      <c r="ILS56" s="80"/>
      <c r="ILT56"/>
      <c r="ILU56" s="80"/>
      <c r="ILV56"/>
      <c r="ILW56" s="80"/>
      <c r="ILX56"/>
      <c r="ILY56" s="80"/>
      <c r="ILZ56"/>
      <c r="IMA56" s="80"/>
      <c r="IMB56"/>
      <c r="IMC56" s="80"/>
      <c r="IMD56"/>
      <c r="IME56" s="80"/>
      <c r="IMF56"/>
      <c r="IMG56" s="80"/>
      <c r="IMH56"/>
      <c r="IMI56" s="80"/>
      <c r="IMJ56"/>
      <c r="IMK56" s="80"/>
      <c r="IML56"/>
      <c r="IMM56" s="80"/>
      <c r="IMN56"/>
      <c r="IMO56" s="80"/>
      <c r="IMP56"/>
      <c r="IMQ56" s="80"/>
      <c r="IMR56"/>
      <c r="IMS56" s="80"/>
      <c r="IMT56"/>
      <c r="IMU56" s="80"/>
      <c r="IMV56"/>
      <c r="IMW56" s="80"/>
      <c r="IMX56"/>
      <c r="IMY56" s="80"/>
      <c r="IMZ56"/>
      <c r="INA56" s="80"/>
      <c r="INB56"/>
      <c r="INC56" s="80"/>
      <c r="IND56"/>
      <c r="INE56" s="80"/>
      <c r="INF56"/>
      <c r="ING56" s="80"/>
      <c r="INH56"/>
      <c r="INI56" s="80"/>
      <c r="INJ56"/>
      <c r="INK56" s="80"/>
      <c r="INL56"/>
      <c r="INM56" s="80"/>
      <c r="INN56"/>
      <c r="INO56" s="80"/>
      <c r="INP56"/>
      <c r="INQ56" s="80"/>
      <c r="INR56"/>
      <c r="INS56" s="80"/>
      <c r="INT56"/>
      <c r="INU56" s="80"/>
      <c r="INV56"/>
      <c r="INW56" s="80"/>
      <c r="INX56"/>
      <c r="INY56" s="80"/>
      <c r="INZ56"/>
      <c r="IOA56" s="80"/>
      <c r="IOB56"/>
      <c r="IOC56" s="80"/>
      <c r="IOD56"/>
      <c r="IOE56" s="80"/>
      <c r="IOF56"/>
      <c r="IOG56" s="80"/>
      <c r="IOH56"/>
      <c r="IOI56" s="80"/>
      <c r="IOJ56"/>
      <c r="IOK56" s="80"/>
      <c r="IOL56"/>
      <c r="IOM56" s="80"/>
      <c r="ION56"/>
      <c r="IOO56" s="80"/>
      <c r="IOP56"/>
      <c r="IOQ56" s="80"/>
      <c r="IOR56"/>
      <c r="IOS56" s="80"/>
      <c r="IOT56"/>
      <c r="IOU56" s="80"/>
      <c r="IOV56"/>
      <c r="IOW56" s="80"/>
      <c r="IOX56"/>
      <c r="IOY56" s="80"/>
      <c r="IOZ56"/>
      <c r="IPA56" s="80"/>
      <c r="IPB56"/>
      <c r="IPC56" s="80"/>
      <c r="IPD56"/>
      <c r="IPE56" s="80"/>
      <c r="IPF56"/>
      <c r="IPG56" s="80"/>
      <c r="IPH56"/>
      <c r="IPI56" s="80"/>
      <c r="IPJ56"/>
      <c r="IPK56" s="80"/>
      <c r="IPL56"/>
      <c r="IPM56" s="80"/>
      <c r="IPN56"/>
      <c r="IPO56" s="80"/>
      <c r="IPP56"/>
      <c r="IPQ56" s="80"/>
      <c r="IPR56"/>
      <c r="IPS56" s="80"/>
      <c r="IPT56"/>
      <c r="IPU56" s="80"/>
      <c r="IPV56"/>
      <c r="IPW56" s="80"/>
      <c r="IPX56"/>
      <c r="IPY56" s="80"/>
      <c r="IPZ56"/>
      <c r="IQA56" s="80"/>
      <c r="IQB56"/>
      <c r="IQC56" s="80"/>
      <c r="IQD56"/>
      <c r="IQE56" s="80"/>
      <c r="IQF56"/>
      <c r="IQG56" s="80"/>
      <c r="IQH56"/>
      <c r="IQI56" s="80"/>
      <c r="IQJ56"/>
      <c r="IQK56" s="80"/>
      <c r="IQL56"/>
      <c r="IQM56" s="80"/>
      <c r="IQN56"/>
      <c r="IQO56" s="80"/>
      <c r="IQP56"/>
      <c r="IQQ56" s="80"/>
      <c r="IQR56"/>
      <c r="IQS56" s="80"/>
      <c r="IQT56"/>
      <c r="IQU56" s="80"/>
      <c r="IQV56"/>
      <c r="IQW56" s="80"/>
      <c r="IQX56"/>
      <c r="IQY56" s="80"/>
      <c r="IQZ56"/>
      <c r="IRA56" s="80"/>
      <c r="IRB56"/>
      <c r="IRC56" s="80"/>
      <c r="IRD56"/>
      <c r="IRE56" s="80"/>
      <c r="IRF56"/>
      <c r="IRG56" s="80"/>
      <c r="IRH56"/>
      <c r="IRI56" s="80"/>
      <c r="IRJ56"/>
      <c r="IRK56" s="80"/>
      <c r="IRL56"/>
      <c r="IRM56" s="80"/>
      <c r="IRN56"/>
      <c r="IRO56" s="80"/>
      <c r="IRP56"/>
      <c r="IRQ56" s="80"/>
      <c r="IRR56"/>
      <c r="IRS56" s="80"/>
      <c r="IRT56"/>
      <c r="IRU56" s="80"/>
      <c r="IRV56"/>
      <c r="IRW56" s="80"/>
      <c r="IRX56"/>
      <c r="IRY56" s="80"/>
      <c r="IRZ56"/>
      <c r="ISA56" s="80"/>
      <c r="ISB56"/>
      <c r="ISC56" s="80"/>
      <c r="ISD56"/>
      <c r="ISE56" s="80"/>
      <c r="ISF56"/>
      <c r="ISG56" s="80"/>
      <c r="ISH56"/>
      <c r="ISI56" s="80"/>
      <c r="ISJ56"/>
      <c r="ISK56" s="80"/>
      <c r="ISL56"/>
      <c r="ISM56" s="80"/>
      <c r="ISN56"/>
      <c r="ISO56" s="80"/>
      <c r="ISP56"/>
      <c r="ISQ56" s="80"/>
      <c r="ISR56"/>
      <c r="ISS56" s="80"/>
      <c r="IST56"/>
      <c r="ISU56" s="80"/>
      <c r="ISV56"/>
      <c r="ISW56" s="80"/>
      <c r="ISX56"/>
      <c r="ISY56" s="80"/>
      <c r="ISZ56"/>
      <c r="ITA56" s="80"/>
      <c r="ITB56"/>
      <c r="ITC56" s="80"/>
      <c r="ITD56"/>
      <c r="ITE56" s="80"/>
      <c r="ITF56"/>
      <c r="ITG56" s="80"/>
      <c r="ITH56"/>
      <c r="ITI56" s="80"/>
      <c r="ITJ56"/>
      <c r="ITK56" s="80"/>
      <c r="ITL56"/>
      <c r="ITM56" s="80"/>
      <c r="ITN56"/>
      <c r="ITO56" s="80"/>
      <c r="ITP56"/>
      <c r="ITQ56" s="80"/>
      <c r="ITR56"/>
      <c r="ITS56" s="80"/>
      <c r="ITT56"/>
      <c r="ITU56" s="80"/>
      <c r="ITV56"/>
      <c r="ITW56" s="80"/>
      <c r="ITX56"/>
      <c r="ITY56" s="80"/>
      <c r="ITZ56"/>
      <c r="IUA56" s="80"/>
      <c r="IUB56"/>
      <c r="IUC56" s="80"/>
      <c r="IUD56"/>
      <c r="IUE56" s="80"/>
      <c r="IUF56"/>
      <c r="IUG56" s="80"/>
      <c r="IUH56"/>
      <c r="IUI56" s="80"/>
      <c r="IUJ56"/>
      <c r="IUK56" s="80"/>
      <c r="IUL56"/>
      <c r="IUM56" s="80"/>
      <c r="IUN56"/>
      <c r="IUO56" s="80"/>
      <c r="IUP56"/>
      <c r="IUQ56" s="80"/>
      <c r="IUR56"/>
      <c r="IUS56" s="80"/>
      <c r="IUT56"/>
      <c r="IUU56" s="80"/>
      <c r="IUV56"/>
      <c r="IUW56" s="80"/>
      <c r="IUX56"/>
      <c r="IUY56" s="80"/>
      <c r="IUZ56"/>
      <c r="IVA56" s="80"/>
      <c r="IVB56"/>
      <c r="IVC56" s="80"/>
      <c r="IVD56"/>
      <c r="IVE56" s="80"/>
      <c r="IVF56"/>
      <c r="IVG56" s="80"/>
      <c r="IVH56"/>
      <c r="IVI56" s="80"/>
      <c r="IVJ56"/>
      <c r="IVK56" s="80"/>
      <c r="IVL56"/>
      <c r="IVM56" s="80"/>
      <c r="IVN56"/>
      <c r="IVO56" s="80"/>
      <c r="IVP56"/>
      <c r="IVQ56" s="80"/>
      <c r="IVR56"/>
      <c r="IVS56" s="80"/>
      <c r="IVT56"/>
      <c r="IVU56" s="80"/>
      <c r="IVV56"/>
      <c r="IVW56" s="80"/>
      <c r="IVX56"/>
      <c r="IVY56" s="80"/>
      <c r="IVZ56"/>
      <c r="IWA56" s="80"/>
      <c r="IWB56"/>
      <c r="IWC56" s="80"/>
      <c r="IWD56"/>
      <c r="IWE56" s="80"/>
      <c r="IWF56"/>
      <c r="IWG56" s="80"/>
      <c r="IWH56"/>
      <c r="IWI56" s="80"/>
      <c r="IWJ56"/>
      <c r="IWK56" s="80"/>
      <c r="IWL56"/>
      <c r="IWM56" s="80"/>
      <c r="IWN56"/>
      <c r="IWO56" s="80"/>
      <c r="IWP56"/>
      <c r="IWQ56" s="80"/>
      <c r="IWR56"/>
      <c r="IWS56" s="80"/>
      <c r="IWT56"/>
      <c r="IWU56" s="80"/>
      <c r="IWV56"/>
      <c r="IWW56" s="80"/>
      <c r="IWX56"/>
      <c r="IWY56" s="80"/>
      <c r="IWZ56"/>
      <c r="IXA56" s="80"/>
      <c r="IXB56"/>
      <c r="IXC56" s="80"/>
      <c r="IXD56"/>
      <c r="IXE56" s="80"/>
      <c r="IXF56"/>
      <c r="IXG56" s="80"/>
      <c r="IXH56"/>
      <c r="IXI56" s="80"/>
      <c r="IXJ56"/>
      <c r="IXK56" s="80"/>
      <c r="IXL56"/>
      <c r="IXM56" s="80"/>
      <c r="IXN56"/>
      <c r="IXO56" s="80"/>
      <c r="IXP56"/>
      <c r="IXQ56" s="80"/>
      <c r="IXR56"/>
      <c r="IXS56" s="80"/>
      <c r="IXT56"/>
      <c r="IXU56" s="80"/>
      <c r="IXV56"/>
      <c r="IXW56" s="80"/>
      <c r="IXX56"/>
      <c r="IXY56" s="80"/>
      <c r="IXZ56"/>
      <c r="IYA56" s="80"/>
      <c r="IYB56"/>
      <c r="IYC56" s="80"/>
      <c r="IYD56"/>
      <c r="IYE56" s="80"/>
      <c r="IYF56"/>
      <c r="IYG56" s="80"/>
      <c r="IYH56"/>
      <c r="IYI56" s="80"/>
      <c r="IYJ56"/>
      <c r="IYK56" s="80"/>
      <c r="IYL56"/>
      <c r="IYM56" s="80"/>
      <c r="IYN56"/>
      <c r="IYO56" s="80"/>
      <c r="IYP56"/>
      <c r="IYQ56" s="80"/>
      <c r="IYR56"/>
      <c r="IYS56" s="80"/>
      <c r="IYT56"/>
      <c r="IYU56" s="80"/>
      <c r="IYV56"/>
      <c r="IYW56" s="80"/>
      <c r="IYX56"/>
      <c r="IYY56" s="80"/>
      <c r="IYZ56"/>
      <c r="IZA56" s="80"/>
      <c r="IZB56"/>
      <c r="IZC56" s="80"/>
      <c r="IZD56"/>
      <c r="IZE56" s="80"/>
      <c r="IZF56"/>
      <c r="IZG56" s="80"/>
      <c r="IZH56"/>
      <c r="IZI56" s="80"/>
      <c r="IZJ56"/>
      <c r="IZK56" s="80"/>
      <c r="IZL56"/>
      <c r="IZM56" s="80"/>
      <c r="IZN56"/>
      <c r="IZO56" s="80"/>
      <c r="IZP56"/>
      <c r="IZQ56" s="80"/>
      <c r="IZR56"/>
      <c r="IZS56" s="80"/>
      <c r="IZT56"/>
      <c r="IZU56" s="80"/>
      <c r="IZV56"/>
      <c r="IZW56" s="80"/>
      <c r="IZX56"/>
      <c r="IZY56" s="80"/>
      <c r="IZZ56"/>
      <c r="JAA56" s="80"/>
      <c r="JAB56"/>
      <c r="JAC56" s="80"/>
      <c r="JAD56"/>
      <c r="JAE56" s="80"/>
      <c r="JAF56"/>
      <c r="JAG56" s="80"/>
      <c r="JAH56"/>
      <c r="JAI56" s="80"/>
      <c r="JAJ56"/>
      <c r="JAK56" s="80"/>
      <c r="JAL56"/>
      <c r="JAM56" s="80"/>
      <c r="JAN56"/>
      <c r="JAO56" s="80"/>
      <c r="JAP56"/>
      <c r="JAQ56" s="80"/>
      <c r="JAR56"/>
      <c r="JAS56" s="80"/>
      <c r="JAT56"/>
      <c r="JAU56" s="80"/>
      <c r="JAV56"/>
      <c r="JAW56" s="80"/>
      <c r="JAX56"/>
      <c r="JAY56" s="80"/>
      <c r="JAZ56"/>
      <c r="JBA56" s="80"/>
      <c r="JBB56"/>
      <c r="JBC56" s="80"/>
      <c r="JBD56"/>
      <c r="JBE56" s="80"/>
      <c r="JBF56"/>
      <c r="JBG56" s="80"/>
      <c r="JBH56"/>
      <c r="JBI56" s="80"/>
      <c r="JBJ56"/>
      <c r="JBK56" s="80"/>
      <c r="JBL56"/>
      <c r="JBM56" s="80"/>
      <c r="JBN56"/>
      <c r="JBO56" s="80"/>
      <c r="JBP56"/>
      <c r="JBQ56" s="80"/>
      <c r="JBR56"/>
      <c r="JBS56" s="80"/>
      <c r="JBT56"/>
      <c r="JBU56" s="80"/>
      <c r="JBV56"/>
      <c r="JBW56" s="80"/>
      <c r="JBX56"/>
      <c r="JBY56" s="80"/>
      <c r="JBZ56"/>
      <c r="JCA56" s="80"/>
      <c r="JCB56"/>
      <c r="JCC56" s="80"/>
      <c r="JCD56"/>
      <c r="JCE56" s="80"/>
      <c r="JCF56"/>
      <c r="JCG56" s="80"/>
      <c r="JCH56"/>
      <c r="JCI56" s="80"/>
      <c r="JCJ56"/>
      <c r="JCK56" s="80"/>
      <c r="JCL56"/>
      <c r="JCM56" s="80"/>
      <c r="JCN56"/>
      <c r="JCO56" s="80"/>
      <c r="JCP56"/>
      <c r="JCQ56" s="80"/>
      <c r="JCR56"/>
      <c r="JCS56" s="80"/>
      <c r="JCT56"/>
      <c r="JCU56" s="80"/>
      <c r="JCV56"/>
      <c r="JCW56" s="80"/>
      <c r="JCX56"/>
      <c r="JCY56" s="80"/>
      <c r="JCZ56"/>
      <c r="JDA56" s="80"/>
      <c r="JDB56"/>
      <c r="JDC56" s="80"/>
      <c r="JDD56"/>
      <c r="JDE56" s="80"/>
      <c r="JDF56"/>
      <c r="JDG56" s="80"/>
      <c r="JDH56"/>
      <c r="JDI56" s="80"/>
      <c r="JDJ56"/>
      <c r="JDK56" s="80"/>
      <c r="JDL56"/>
      <c r="JDM56" s="80"/>
      <c r="JDN56"/>
      <c r="JDO56" s="80"/>
      <c r="JDP56"/>
      <c r="JDQ56" s="80"/>
      <c r="JDR56"/>
      <c r="JDS56" s="80"/>
      <c r="JDT56"/>
      <c r="JDU56" s="80"/>
      <c r="JDV56"/>
      <c r="JDW56" s="80"/>
      <c r="JDX56"/>
      <c r="JDY56" s="80"/>
      <c r="JDZ56"/>
      <c r="JEA56" s="80"/>
      <c r="JEB56"/>
      <c r="JEC56" s="80"/>
      <c r="JED56"/>
      <c r="JEE56" s="80"/>
      <c r="JEF56"/>
      <c r="JEG56" s="80"/>
      <c r="JEH56"/>
      <c r="JEI56" s="80"/>
      <c r="JEJ56"/>
      <c r="JEK56" s="80"/>
      <c r="JEL56"/>
      <c r="JEM56" s="80"/>
      <c r="JEN56"/>
      <c r="JEO56" s="80"/>
      <c r="JEP56"/>
      <c r="JEQ56" s="80"/>
      <c r="JER56"/>
      <c r="JES56" s="80"/>
      <c r="JET56"/>
      <c r="JEU56" s="80"/>
      <c r="JEV56"/>
      <c r="JEW56" s="80"/>
      <c r="JEX56"/>
      <c r="JEY56" s="80"/>
      <c r="JEZ56"/>
      <c r="JFA56" s="80"/>
      <c r="JFB56"/>
      <c r="JFC56" s="80"/>
      <c r="JFD56"/>
      <c r="JFE56" s="80"/>
      <c r="JFF56"/>
      <c r="JFG56" s="80"/>
      <c r="JFH56"/>
      <c r="JFI56" s="80"/>
      <c r="JFJ56"/>
      <c r="JFK56" s="80"/>
      <c r="JFL56"/>
      <c r="JFM56" s="80"/>
      <c r="JFN56"/>
      <c r="JFO56" s="80"/>
      <c r="JFP56"/>
      <c r="JFQ56" s="80"/>
      <c r="JFR56"/>
      <c r="JFS56" s="80"/>
      <c r="JFT56"/>
      <c r="JFU56" s="80"/>
      <c r="JFV56"/>
      <c r="JFW56" s="80"/>
      <c r="JFX56"/>
      <c r="JFY56" s="80"/>
      <c r="JFZ56"/>
      <c r="JGA56" s="80"/>
      <c r="JGB56"/>
      <c r="JGC56" s="80"/>
      <c r="JGD56"/>
      <c r="JGE56" s="80"/>
      <c r="JGF56"/>
      <c r="JGG56" s="80"/>
      <c r="JGH56"/>
      <c r="JGI56" s="80"/>
      <c r="JGJ56"/>
      <c r="JGK56" s="80"/>
      <c r="JGL56"/>
      <c r="JGM56" s="80"/>
      <c r="JGN56"/>
      <c r="JGO56" s="80"/>
      <c r="JGP56"/>
      <c r="JGQ56" s="80"/>
      <c r="JGR56"/>
      <c r="JGS56" s="80"/>
      <c r="JGT56"/>
      <c r="JGU56" s="80"/>
      <c r="JGV56"/>
      <c r="JGW56" s="80"/>
      <c r="JGX56"/>
      <c r="JGY56" s="80"/>
      <c r="JGZ56"/>
      <c r="JHA56" s="80"/>
      <c r="JHB56"/>
      <c r="JHC56" s="80"/>
      <c r="JHD56"/>
      <c r="JHE56" s="80"/>
      <c r="JHF56"/>
      <c r="JHG56" s="80"/>
      <c r="JHH56"/>
      <c r="JHI56" s="80"/>
      <c r="JHJ56"/>
      <c r="JHK56" s="80"/>
      <c r="JHL56"/>
      <c r="JHM56" s="80"/>
      <c r="JHN56"/>
      <c r="JHO56" s="80"/>
      <c r="JHP56"/>
      <c r="JHQ56" s="80"/>
      <c r="JHR56"/>
      <c r="JHS56" s="80"/>
      <c r="JHT56"/>
      <c r="JHU56" s="80"/>
      <c r="JHV56"/>
      <c r="JHW56" s="80"/>
      <c r="JHX56"/>
      <c r="JHY56" s="80"/>
      <c r="JHZ56"/>
      <c r="JIA56" s="80"/>
      <c r="JIB56"/>
      <c r="JIC56" s="80"/>
      <c r="JID56"/>
      <c r="JIE56" s="80"/>
      <c r="JIF56"/>
      <c r="JIG56" s="80"/>
      <c r="JIH56"/>
      <c r="JII56" s="80"/>
      <c r="JIJ56"/>
      <c r="JIK56" s="80"/>
      <c r="JIL56"/>
      <c r="JIM56" s="80"/>
      <c r="JIN56"/>
      <c r="JIO56" s="80"/>
      <c r="JIP56"/>
      <c r="JIQ56" s="80"/>
      <c r="JIR56"/>
      <c r="JIS56" s="80"/>
      <c r="JIT56"/>
      <c r="JIU56" s="80"/>
      <c r="JIV56"/>
      <c r="JIW56" s="80"/>
      <c r="JIX56"/>
      <c r="JIY56" s="80"/>
      <c r="JIZ56"/>
      <c r="JJA56" s="80"/>
      <c r="JJB56"/>
      <c r="JJC56" s="80"/>
      <c r="JJD56"/>
      <c r="JJE56" s="80"/>
      <c r="JJF56"/>
      <c r="JJG56" s="80"/>
      <c r="JJH56"/>
      <c r="JJI56" s="80"/>
      <c r="JJJ56"/>
      <c r="JJK56" s="80"/>
      <c r="JJL56"/>
      <c r="JJM56" s="80"/>
      <c r="JJN56"/>
      <c r="JJO56" s="80"/>
      <c r="JJP56"/>
      <c r="JJQ56" s="80"/>
      <c r="JJR56"/>
      <c r="JJS56" s="80"/>
      <c r="JJT56"/>
      <c r="JJU56" s="80"/>
      <c r="JJV56"/>
      <c r="JJW56" s="80"/>
      <c r="JJX56"/>
      <c r="JJY56" s="80"/>
      <c r="JJZ56"/>
      <c r="JKA56" s="80"/>
      <c r="JKB56"/>
      <c r="JKC56" s="80"/>
      <c r="JKD56"/>
      <c r="JKE56" s="80"/>
      <c r="JKF56"/>
      <c r="JKG56" s="80"/>
      <c r="JKH56"/>
      <c r="JKI56" s="80"/>
      <c r="JKJ56"/>
      <c r="JKK56" s="80"/>
      <c r="JKL56"/>
      <c r="JKM56" s="80"/>
      <c r="JKN56"/>
      <c r="JKO56" s="80"/>
      <c r="JKP56"/>
      <c r="JKQ56" s="80"/>
      <c r="JKR56"/>
      <c r="JKS56" s="80"/>
      <c r="JKT56"/>
      <c r="JKU56" s="80"/>
      <c r="JKV56"/>
      <c r="JKW56" s="80"/>
      <c r="JKX56"/>
      <c r="JKY56" s="80"/>
      <c r="JKZ56"/>
      <c r="JLA56" s="80"/>
      <c r="JLB56"/>
      <c r="JLC56" s="80"/>
      <c r="JLD56"/>
      <c r="JLE56" s="80"/>
      <c r="JLF56"/>
      <c r="JLG56" s="80"/>
      <c r="JLH56"/>
      <c r="JLI56" s="80"/>
      <c r="JLJ56"/>
      <c r="JLK56" s="80"/>
      <c r="JLL56"/>
      <c r="JLM56" s="80"/>
      <c r="JLN56"/>
      <c r="JLO56" s="80"/>
      <c r="JLP56"/>
      <c r="JLQ56" s="80"/>
      <c r="JLR56"/>
      <c r="JLS56" s="80"/>
      <c r="JLT56"/>
      <c r="JLU56" s="80"/>
      <c r="JLV56"/>
      <c r="JLW56" s="80"/>
      <c r="JLX56"/>
      <c r="JLY56" s="80"/>
      <c r="JLZ56"/>
      <c r="JMA56" s="80"/>
      <c r="JMB56"/>
      <c r="JMC56" s="80"/>
      <c r="JMD56"/>
      <c r="JME56" s="80"/>
      <c r="JMF56"/>
      <c r="JMG56" s="80"/>
      <c r="JMH56"/>
      <c r="JMI56" s="80"/>
      <c r="JMJ56"/>
      <c r="JMK56" s="80"/>
      <c r="JML56"/>
      <c r="JMM56" s="80"/>
      <c r="JMN56"/>
      <c r="JMO56" s="80"/>
      <c r="JMP56"/>
      <c r="JMQ56" s="80"/>
      <c r="JMR56"/>
      <c r="JMS56" s="80"/>
      <c r="JMT56"/>
      <c r="JMU56" s="80"/>
      <c r="JMV56"/>
      <c r="JMW56" s="80"/>
      <c r="JMX56"/>
      <c r="JMY56" s="80"/>
      <c r="JMZ56"/>
      <c r="JNA56" s="80"/>
      <c r="JNB56"/>
      <c r="JNC56" s="80"/>
      <c r="JND56"/>
      <c r="JNE56" s="80"/>
      <c r="JNF56"/>
      <c r="JNG56" s="80"/>
      <c r="JNH56"/>
      <c r="JNI56" s="80"/>
      <c r="JNJ56"/>
      <c r="JNK56" s="80"/>
      <c r="JNL56"/>
      <c r="JNM56" s="80"/>
      <c r="JNN56"/>
      <c r="JNO56" s="80"/>
      <c r="JNP56"/>
      <c r="JNQ56" s="80"/>
      <c r="JNR56"/>
      <c r="JNS56" s="80"/>
      <c r="JNT56"/>
      <c r="JNU56" s="80"/>
      <c r="JNV56"/>
      <c r="JNW56" s="80"/>
      <c r="JNX56"/>
      <c r="JNY56" s="80"/>
      <c r="JNZ56"/>
      <c r="JOA56" s="80"/>
      <c r="JOB56"/>
      <c r="JOC56" s="80"/>
      <c r="JOD56"/>
      <c r="JOE56" s="80"/>
      <c r="JOF56"/>
      <c r="JOG56" s="80"/>
      <c r="JOH56"/>
      <c r="JOI56" s="80"/>
      <c r="JOJ56"/>
      <c r="JOK56" s="80"/>
      <c r="JOL56"/>
      <c r="JOM56" s="80"/>
      <c r="JON56"/>
      <c r="JOO56" s="80"/>
      <c r="JOP56"/>
      <c r="JOQ56" s="80"/>
      <c r="JOR56"/>
      <c r="JOS56" s="80"/>
      <c r="JOT56"/>
      <c r="JOU56" s="80"/>
      <c r="JOV56"/>
      <c r="JOW56" s="80"/>
      <c r="JOX56"/>
      <c r="JOY56" s="80"/>
      <c r="JOZ56"/>
      <c r="JPA56" s="80"/>
      <c r="JPB56"/>
      <c r="JPC56" s="80"/>
      <c r="JPD56"/>
      <c r="JPE56" s="80"/>
      <c r="JPF56"/>
      <c r="JPG56" s="80"/>
      <c r="JPH56"/>
      <c r="JPI56" s="80"/>
      <c r="JPJ56"/>
      <c r="JPK56" s="80"/>
      <c r="JPL56"/>
      <c r="JPM56" s="80"/>
      <c r="JPN56"/>
      <c r="JPO56" s="80"/>
      <c r="JPP56"/>
      <c r="JPQ56" s="80"/>
      <c r="JPR56"/>
      <c r="JPS56" s="80"/>
      <c r="JPT56"/>
      <c r="JPU56" s="80"/>
      <c r="JPV56"/>
      <c r="JPW56" s="80"/>
      <c r="JPX56"/>
      <c r="JPY56" s="80"/>
      <c r="JPZ56"/>
      <c r="JQA56" s="80"/>
      <c r="JQB56"/>
      <c r="JQC56" s="80"/>
      <c r="JQD56"/>
      <c r="JQE56" s="80"/>
      <c r="JQF56"/>
      <c r="JQG56" s="80"/>
      <c r="JQH56"/>
      <c r="JQI56" s="80"/>
      <c r="JQJ56"/>
      <c r="JQK56" s="80"/>
      <c r="JQL56"/>
      <c r="JQM56" s="80"/>
      <c r="JQN56"/>
      <c r="JQO56" s="80"/>
      <c r="JQP56"/>
      <c r="JQQ56" s="80"/>
      <c r="JQR56"/>
      <c r="JQS56" s="80"/>
      <c r="JQT56"/>
      <c r="JQU56" s="80"/>
      <c r="JQV56"/>
      <c r="JQW56" s="80"/>
      <c r="JQX56"/>
      <c r="JQY56" s="80"/>
      <c r="JQZ56"/>
      <c r="JRA56" s="80"/>
      <c r="JRB56"/>
      <c r="JRC56" s="80"/>
      <c r="JRD56"/>
      <c r="JRE56" s="80"/>
      <c r="JRF56"/>
      <c r="JRG56" s="80"/>
      <c r="JRH56"/>
      <c r="JRI56" s="80"/>
      <c r="JRJ56"/>
      <c r="JRK56" s="80"/>
      <c r="JRL56"/>
      <c r="JRM56" s="80"/>
      <c r="JRN56"/>
      <c r="JRO56" s="80"/>
      <c r="JRP56"/>
      <c r="JRQ56" s="80"/>
      <c r="JRR56"/>
      <c r="JRS56" s="80"/>
      <c r="JRT56"/>
      <c r="JRU56" s="80"/>
      <c r="JRV56"/>
      <c r="JRW56" s="80"/>
      <c r="JRX56"/>
      <c r="JRY56" s="80"/>
      <c r="JRZ56"/>
      <c r="JSA56" s="80"/>
      <c r="JSB56"/>
      <c r="JSC56" s="80"/>
      <c r="JSD56"/>
      <c r="JSE56" s="80"/>
      <c r="JSF56"/>
      <c r="JSG56" s="80"/>
      <c r="JSH56"/>
      <c r="JSI56" s="80"/>
      <c r="JSJ56"/>
      <c r="JSK56" s="80"/>
      <c r="JSL56"/>
      <c r="JSM56" s="80"/>
      <c r="JSN56"/>
      <c r="JSO56" s="80"/>
      <c r="JSP56"/>
      <c r="JSQ56" s="80"/>
      <c r="JSR56"/>
      <c r="JSS56" s="80"/>
      <c r="JST56"/>
      <c r="JSU56" s="80"/>
      <c r="JSV56"/>
      <c r="JSW56" s="80"/>
      <c r="JSX56"/>
      <c r="JSY56" s="80"/>
      <c r="JSZ56"/>
      <c r="JTA56" s="80"/>
      <c r="JTB56"/>
      <c r="JTC56" s="80"/>
      <c r="JTD56"/>
      <c r="JTE56" s="80"/>
      <c r="JTF56"/>
      <c r="JTG56" s="80"/>
      <c r="JTH56"/>
      <c r="JTI56" s="80"/>
      <c r="JTJ56"/>
      <c r="JTK56" s="80"/>
      <c r="JTL56"/>
      <c r="JTM56" s="80"/>
      <c r="JTN56"/>
      <c r="JTO56" s="80"/>
      <c r="JTP56"/>
      <c r="JTQ56" s="80"/>
      <c r="JTR56"/>
      <c r="JTS56" s="80"/>
      <c r="JTT56"/>
      <c r="JTU56" s="80"/>
      <c r="JTV56"/>
      <c r="JTW56" s="80"/>
      <c r="JTX56"/>
      <c r="JTY56" s="80"/>
      <c r="JTZ56"/>
      <c r="JUA56" s="80"/>
      <c r="JUB56"/>
      <c r="JUC56" s="80"/>
      <c r="JUD56"/>
      <c r="JUE56" s="80"/>
      <c r="JUF56"/>
      <c r="JUG56" s="80"/>
      <c r="JUH56"/>
      <c r="JUI56" s="80"/>
      <c r="JUJ56"/>
      <c r="JUK56" s="80"/>
      <c r="JUL56"/>
      <c r="JUM56" s="80"/>
      <c r="JUN56"/>
      <c r="JUO56" s="80"/>
      <c r="JUP56"/>
      <c r="JUQ56" s="80"/>
      <c r="JUR56"/>
      <c r="JUS56" s="80"/>
      <c r="JUT56"/>
      <c r="JUU56" s="80"/>
      <c r="JUV56"/>
      <c r="JUW56" s="80"/>
      <c r="JUX56"/>
      <c r="JUY56" s="80"/>
      <c r="JUZ56"/>
      <c r="JVA56" s="80"/>
      <c r="JVB56"/>
      <c r="JVC56" s="80"/>
      <c r="JVD56"/>
      <c r="JVE56" s="80"/>
      <c r="JVF56"/>
      <c r="JVG56" s="80"/>
      <c r="JVH56"/>
      <c r="JVI56" s="80"/>
      <c r="JVJ56"/>
      <c r="JVK56" s="80"/>
      <c r="JVL56"/>
      <c r="JVM56" s="80"/>
      <c r="JVN56"/>
      <c r="JVO56" s="80"/>
      <c r="JVP56"/>
      <c r="JVQ56" s="80"/>
      <c r="JVR56"/>
      <c r="JVS56" s="80"/>
      <c r="JVT56"/>
      <c r="JVU56" s="80"/>
      <c r="JVV56"/>
      <c r="JVW56" s="80"/>
      <c r="JVX56"/>
      <c r="JVY56" s="80"/>
      <c r="JVZ56"/>
      <c r="JWA56" s="80"/>
      <c r="JWB56"/>
      <c r="JWC56" s="80"/>
      <c r="JWD56"/>
      <c r="JWE56" s="80"/>
      <c r="JWF56"/>
      <c r="JWG56" s="80"/>
      <c r="JWH56"/>
      <c r="JWI56" s="80"/>
      <c r="JWJ56"/>
      <c r="JWK56" s="80"/>
      <c r="JWL56"/>
      <c r="JWM56" s="80"/>
      <c r="JWN56"/>
      <c r="JWO56" s="80"/>
      <c r="JWP56"/>
      <c r="JWQ56" s="80"/>
      <c r="JWR56"/>
      <c r="JWS56" s="80"/>
      <c r="JWT56"/>
      <c r="JWU56" s="80"/>
      <c r="JWV56"/>
      <c r="JWW56" s="80"/>
      <c r="JWX56"/>
      <c r="JWY56" s="80"/>
      <c r="JWZ56"/>
      <c r="JXA56" s="80"/>
      <c r="JXB56"/>
      <c r="JXC56" s="80"/>
      <c r="JXD56"/>
      <c r="JXE56" s="80"/>
      <c r="JXF56"/>
      <c r="JXG56" s="80"/>
      <c r="JXH56"/>
      <c r="JXI56" s="80"/>
      <c r="JXJ56"/>
      <c r="JXK56" s="80"/>
      <c r="JXL56"/>
      <c r="JXM56" s="80"/>
      <c r="JXN56"/>
      <c r="JXO56" s="80"/>
      <c r="JXP56"/>
      <c r="JXQ56" s="80"/>
      <c r="JXR56"/>
      <c r="JXS56" s="80"/>
      <c r="JXT56"/>
      <c r="JXU56" s="80"/>
      <c r="JXV56"/>
      <c r="JXW56" s="80"/>
      <c r="JXX56"/>
      <c r="JXY56" s="80"/>
      <c r="JXZ56"/>
      <c r="JYA56" s="80"/>
      <c r="JYB56"/>
      <c r="JYC56" s="80"/>
      <c r="JYD56"/>
      <c r="JYE56" s="80"/>
      <c r="JYF56"/>
      <c r="JYG56" s="80"/>
      <c r="JYH56"/>
      <c r="JYI56" s="80"/>
      <c r="JYJ56"/>
      <c r="JYK56" s="80"/>
      <c r="JYL56"/>
      <c r="JYM56" s="80"/>
      <c r="JYN56"/>
      <c r="JYO56" s="80"/>
      <c r="JYP56"/>
      <c r="JYQ56" s="80"/>
      <c r="JYR56"/>
      <c r="JYS56" s="80"/>
      <c r="JYT56"/>
      <c r="JYU56" s="80"/>
      <c r="JYV56"/>
      <c r="JYW56" s="80"/>
      <c r="JYX56"/>
      <c r="JYY56" s="80"/>
      <c r="JYZ56"/>
      <c r="JZA56" s="80"/>
      <c r="JZB56"/>
      <c r="JZC56" s="80"/>
      <c r="JZD56"/>
      <c r="JZE56" s="80"/>
      <c r="JZF56"/>
      <c r="JZG56" s="80"/>
      <c r="JZH56"/>
      <c r="JZI56" s="80"/>
      <c r="JZJ56"/>
      <c r="JZK56" s="80"/>
      <c r="JZL56"/>
      <c r="JZM56" s="80"/>
      <c r="JZN56"/>
      <c r="JZO56" s="80"/>
      <c r="JZP56"/>
      <c r="JZQ56" s="80"/>
      <c r="JZR56"/>
      <c r="JZS56" s="80"/>
      <c r="JZT56"/>
      <c r="JZU56" s="80"/>
      <c r="JZV56"/>
      <c r="JZW56" s="80"/>
      <c r="JZX56"/>
      <c r="JZY56" s="80"/>
      <c r="JZZ56"/>
      <c r="KAA56" s="80"/>
      <c r="KAB56"/>
      <c r="KAC56" s="80"/>
      <c r="KAD56"/>
      <c r="KAE56" s="80"/>
      <c r="KAF56"/>
      <c r="KAG56" s="80"/>
      <c r="KAH56"/>
      <c r="KAI56" s="80"/>
      <c r="KAJ56"/>
      <c r="KAK56" s="80"/>
      <c r="KAL56"/>
      <c r="KAM56" s="80"/>
      <c r="KAN56"/>
      <c r="KAO56" s="80"/>
      <c r="KAP56"/>
      <c r="KAQ56" s="80"/>
      <c r="KAR56"/>
      <c r="KAS56" s="80"/>
      <c r="KAT56"/>
      <c r="KAU56" s="80"/>
      <c r="KAV56"/>
      <c r="KAW56" s="80"/>
      <c r="KAX56"/>
      <c r="KAY56" s="80"/>
      <c r="KAZ56"/>
      <c r="KBA56" s="80"/>
      <c r="KBB56"/>
      <c r="KBC56" s="80"/>
      <c r="KBD56"/>
      <c r="KBE56" s="80"/>
      <c r="KBF56"/>
      <c r="KBG56" s="80"/>
      <c r="KBH56"/>
      <c r="KBI56" s="80"/>
      <c r="KBJ56"/>
      <c r="KBK56" s="80"/>
      <c r="KBL56"/>
      <c r="KBM56" s="80"/>
      <c r="KBN56"/>
      <c r="KBO56" s="80"/>
      <c r="KBP56"/>
      <c r="KBQ56" s="80"/>
      <c r="KBR56"/>
      <c r="KBS56" s="80"/>
      <c r="KBT56"/>
      <c r="KBU56" s="80"/>
      <c r="KBV56"/>
      <c r="KBW56" s="80"/>
      <c r="KBX56"/>
      <c r="KBY56" s="80"/>
      <c r="KBZ56"/>
      <c r="KCA56" s="80"/>
      <c r="KCB56"/>
      <c r="KCC56" s="80"/>
      <c r="KCD56"/>
      <c r="KCE56" s="80"/>
      <c r="KCF56"/>
      <c r="KCG56" s="80"/>
      <c r="KCH56"/>
      <c r="KCI56" s="80"/>
      <c r="KCJ56"/>
      <c r="KCK56" s="80"/>
      <c r="KCL56"/>
      <c r="KCM56" s="80"/>
      <c r="KCN56"/>
      <c r="KCO56" s="80"/>
      <c r="KCP56"/>
      <c r="KCQ56" s="80"/>
      <c r="KCR56"/>
      <c r="KCS56" s="80"/>
      <c r="KCT56"/>
      <c r="KCU56" s="80"/>
      <c r="KCV56"/>
      <c r="KCW56" s="80"/>
      <c r="KCX56"/>
      <c r="KCY56" s="80"/>
      <c r="KCZ56"/>
      <c r="KDA56" s="80"/>
      <c r="KDB56"/>
      <c r="KDC56" s="80"/>
      <c r="KDD56"/>
      <c r="KDE56" s="80"/>
      <c r="KDF56"/>
      <c r="KDG56" s="80"/>
      <c r="KDH56"/>
      <c r="KDI56" s="80"/>
      <c r="KDJ56"/>
      <c r="KDK56" s="80"/>
      <c r="KDL56"/>
      <c r="KDM56" s="80"/>
      <c r="KDN56"/>
      <c r="KDO56" s="80"/>
      <c r="KDP56"/>
      <c r="KDQ56" s="80"/>
      <c r="KDR56"/>
      <c r="KDS56" s="80"/>
      <c r="KDT56"/>
      <c r="KDU56" s="80"/>
      <c r="KDV56"/>
      <c r="KDW56" s="80"/>
      <c r="KDX56"/>
      <c r="KDY56" s="80"/>
      <c r="KDZ56"/>
      <c r="KEA56" s="80"/>
      <c r="KEB56"/>
      <c r="KEC56" s="80"/>
      <c r="KED56"/>
      <c r="KEE56" s="80"/>
      <c r="KEF56"/>
      <c r="KEG56" s="80"/>
      <c r="KEH56"/>
      <c r="KEI56" s="80"/>
      <c r="KEJ56"/>
      <c r="KEK56" s="80"/>
      <c r="KEL56"/>
      <c r="KEM56" s="80"/>
      <c r="KEN56"/>
      <c r="KEO56" s="80"/>
      <c r="KEP56"/>
      <c r="KEQ56" s="80"/>
      <c r="KER56"/>
      <c r="KES56" s="80"/>
      <c r="KET56"/>
      <c r="KEU56" s="80"/>
      <c r="KEV56"/>
      <c r="KEW56" s="80"/>
      <c r="KEX56"/>
      <c r="KEY56" s="80"/>
      <c r="KEZ56"/>
      <c r="KFA56" s="80"/>
      <c r="KFB56"/>
      <c r="KFC56" s="80"/>
      <c r="KFD56"/>
      <c r="KFE56" s="80"/>
      <c r="KFF56"/>
      <c r="KFG56" s="80"/>
      <c r="KFH56"/>
      <c r="KFI56" s="80"/>
      <c r="KFJ56"/>
      <c r="KFK56" s="80"/>
      <c r="KFL56"/>
      <c r="KFM56" s="80"/>
      <c r="KFN56"/>
      <c r="KFO56" s="80"/>
      <c r="KFP56"/>
      <c r="KFQ56" s="80"/>
      <c r="KFR56"/>
      <c r="KFS56" s="80"/>
      <c r="KFT56"/>
      <c r="KFU56" s="80"/>
      <c r="KFV56"/>
      <c r="KFW56" s="80"/>
      <c r="KFX56"/>
      <c r="KFY56" s="80"/>
      <c r="KFZ56"/>
      <c r="KGA56" s="80"/>
      <c r="KGB56"/>
      <c r="KGC56" s="80"/>
      <c r="KGD56"/>
      <c r="KGE56" s="80"/>
      <c r="KGF56"/>
      <c r="KGG56" s="80"/>
      <c r="KGH56"/>
      <c r="KGI56" s="80"/>
      <c r="KGJ56"/>
      <c r="KGK56" s="80"/>
      <c r="KGL56"/>
      <c r="KGM56" s="80"/>
      <c r="KGN56"/>
      <c r="KGO56" s="80"/>
      <c r="KGP56"/>
      <c r="KGQ56" s="80"/>
      <c r="KGR56"/>
      <c r="KGS56" s="80"/>
      <c r="KGT56"/>
      <c r="KGU56" s="80"/>
      <c r="KGV56"/>
      <c r="KGW56" s="80"/>
      <c r="KGX56"/>
      <c r="KGY56" s="80"/>
      <c r="KGZ56"/>
      <c r="KHA56" s="80"/>
      <c r="KHB56"/>
      <c r="KHC56" s="80"/>
      <c r="KHD56"/>
      <c r="KHE56" s="80"/>
      <c r="KHF56"/>
      <c r="KHG56" s="80"/>
      <c r="KHH56"/>
      <c r="KHI56" s="80"/>
      <c r="KHJ56"/>
      <c r="KHK56" s="80"/>
      <c r="KHL56"/>
      <c r="KHM56" s="80"/>
      <c r="KHN56"/>
      <c r="KHO56" s="80"/>
      <c r="KHP56"/>
      <c r="KHQ56" s="80"/>
      <c r="KHR56"/>
      <c r="KHS56" s="80"/>
      <c r="KHT56"/>
      <c r="KHU56" s="80"/>
      <c r="KHV56"/>
      <c r="KHW56" s="80"/>
      <c r="KHX56"/>
      <c r="KHY56" s="80"/>
      <c r="KHZ56"/>
      <c r="KIA56" s="80"/>
      <c r="KIB56"/>
      <c r="KIC56" s="80"/>
      <c r="KID56"/>
      <c r="KIE56" s="80"/>
      <c r="KIF56"/>
      <c r="KIG56" s="80"/>
      <c r="KIH56"/>
      <c r="KII56" s="80"/>
      <c r="KIJ56"/>
      <c r="KIK56" s="80"/>
      <c r="KIL56"/>
      <c r="KIM56" s="80"/>
      <c r="KIN56"/>
      <c r="KIO56" s="80"/>
      <c r="KIP56"/>
      <c r="KIQ56" s="80"/>
      <c r="KIR56"/>
      <c r="KIS56" s="80"/>
      <c r="KIT56"/>
      <c r="KIU56" s="80"/>
      <c r="KIV56"/>
      <c r="KIW56" s="80"/>
      <c r="KIX56"/>
      <c r="KIY56" s="80"/>
      <c r="KIZ56"/>
      <c r="KJA56" s="80"/>
      <c r="KJB56"/>
      <c r="KJC56" s="80"/>
      <c r="KJD56"/>
      <c r="KJE56" s="80"/>
      <c r="KJF56"/>
      <c r="KJG56" s="80"/>
      <c r="KJH56"/>
      <c r="KJI56" s="80"/>
      <c r="KJJ56"/>
      <c r="KJK56" s="80"/>
      <c r="KJL56"/>
      <c r="KJM56" s="80"/>
      <c r="KJN56"/>
      <c r="KJO56" s="80"/>
      <c r="KJP56"/>
      <c r="KJQ56" s="80"/>
      <c r="KJR56"/>
      <c r="KJS56" s="80"/>
      <c r="KJT56"/>
      <c r="KJU56" s="80"/>
      <c r="KJV56"/>
      <c r="KJW56" s="80"/>
      <c r="KJX56"/>
      <c r="KJY56" s="80"/>
      <c r="KJZ56"/>
      <c r="KKA56" s="80"/>
      <c r="KKB56"/>
      <c r="KKC56" s="80"/>
      <c r="KKD56"/>
      <c r="KKE56" s="80"/>
      <c r="KKF56"/>
      <c r="KKG56" s="80"/>
      <c r="KKH56"/>
      <c r="KKI56" s="80"/>
      <c r="KKJ56"/>
      <c r="KKK56" s="80"/>
      <c r="KKL56"/>
      <c r="KKM56" s="80"/>
      <c r="KKN56"/>
      <c r="KKO56" s="80"/>
      <c r="KKP56"/>
      <c r="KKQ56" s="80"/>
      <c r="KKR56"/>
      <c r="KKS56" s="80"/>
      <c r="KKT56"/>
      <c r="KKU56" s="80"/>
      <c r="KKV56"/>
      <c r="KKW56" s="80"/>
      <c r="KKX56"/>
      <c r="KKY56" s="80"/>
      <c r="KKZ56"/>
      <c r="KLA56" s="80"/>
      <c r="KLB56"/>
      <c r="KLC56" s="80"/>
      <c r="KLD56"/>
      <c r="KLE56" s="80"/>
      <c r="KLF56"/>
      <c r="KLG56" s="80"/>
      <c r="KLH56"/>
      <c r="KLI56" s="80"/>
      <c r="KLJ56"/>
      <c r="KLK56" s="80"/>
      <c r="KLL56"/>
      <c r="KLM56" s="80"/>
      <c r="KLN56"/>
      <c r="KLO56" s="80"/>
      <c r="KLP56"/>
      <c r="KLQ56" s="80"/>
      <c r="KLR56"/>
      <c r="KLS56" s="80"/>
      <c r="KLT56"/>
      <c r="KLU56" s="80"/>
      <c r="KLV56"/>
      <c r="KLW56" s="80"/>
      <c r="KLX56"/>
      <c r="KLY56" s="80"/>
      <c r="KLZ56"/>
      <c r="KMA56" s="80"/>
      <c r="KMB56"/>
      <c r="KMC56" s="80"/>
      <c r="KMD56"/>
      <c r="KME56" s="80"/>
      <c r="KMF56"/>
      <c r="KMG56" s="80"/>
      <c r="KMH56"/>
      <c r="KMI56" s="80"/>
      <c r="KMJ56"/>
      <c r="KMK56" s="80"/>
      <c r="KML56"/>
      <c r="KMM56" s="80"/>
      <c r="KMN56"/>
      <c r="KMO56" s="80"/>
      <c r="KMP56"/>
      <c r="KMQ56" s="80"/>
      <c r="KMR56"/>
      <c r="KMS56" s="80"/>
      <c r="KMT56"/>
      <c r="KMU56" s="80"/>
      <c r="KMV56"/>
      <c r="KMW56" s="80"/>
      <c r="KMX56"/>
      <c r="KMY56" s="80"/>
      <c r="KMZ56"/>
      <c r="KNA56" s="80"/>
      <c r="KNB56"/>
      <c r="KNC56" s="80"/>
      <c r="KND56"/>
      <c r="KNE56" s="80"/>
      <c r="KNF56"/>
      <c r="KNG56" s="80"/>
      <c r="KNH56"/>
      <c r="KNI56" s="80"/>
      <c r="KNJ56"/>
      <c r="KNK56" s="80"/>
      <c r="KNL56"/>
      <c r="KNM56" s="80"/>
      <c r="KNN56"/>
      <c r="KNO56" s="80"/>
      <c r="KNP56"/>
      <c r="KNQ56" s="80"/>
      <c r="KNR56"/>
      <c r="KNS56" s="80"/>
      <c r="KNT56"/>
      <c r="KNU56" s="80"/>
      <c r="KNV56"/>
      <c r="KNW56" s="80"/>
      <c r="KNX56"/>
      <c r="KNY56" s="80"/>
      <c r="KNZ56"/>
      <c r="KOA56" s="80"/>
      <c r="KOB56"/>
      <c r="KOC56" s="80"/>
      <c r="KOD56"/>
      <c r="KOE56" s="80"/>
      <c r="KOF56"/>
      <c r="KOG56" s="80"/>
      <c r="KOH56"/>
      <c r="KOI56" s="80"/>
      <c r="KOJ56"/>
      <c r="KOK56" s="80"/>
      <c r="KOL56"/>
      <c r="KOM56" s="80"/>
      <c r="KON56"/>
      <c r="KOO56" s="80"/>
      <c r="KOP56"/>
      <c r="KOQ56" s="80"/>
      <c r="KOR56"/>
      <c r="KOS56" s="80"/>
      <c r="KOT56"/>
      <c r="KOU56" s="80"/>
      <c r="KOV56"/>
      <c r="KOW56" s="80"/>
      <c r="KOX56"/>
      <c r="KOY56" s="80"/>
      <c r="KOZ56"/>
      <c r="KPA56" s="80"/>
      <c r="KPB56"/>
      <c r="KPC56" s="80"/>
      <c r="KPD56"/>
      <c r="KPE56" s="80"/>
      <c r="KPF56"/>
      <c r="KPG56" s="80"/>
      <c r="KPH56"/>
      <c r="KPI56" s="80"/>
      <c r="KPJ56"/>
      <c r="KPK56" s="80"/>
      <c r="KPL56"/>
      <c r="KPM56" s="80"/>
      <c r="KPN56"/>
      <c r="KPO56" s="80"/>
      <c r="KPP56"/>
      <c r="KPQ56" s="80"/>
      <c r="KPR56"/>
      <c r="KPS56" s="80"/>
      <c r="KPT56"/>
      <c r="KPU56" s="80"/>
      <c r="KPV56"/>
      <c r="KPW56" s="80"/>
      <c r="KPX56"/>
      <c r="KPY56" s="80"/>
      <c r="KPZ56"/>
      <c r="KQA56" s="80"/>
      <c r="KQB56"/>
      <c r="KQC56" s="80"/>
      <c r="KQD56"/>
      <c r="KQE56" s="80"/>
      <c r="KQF56"/>
      <c r="KQG56" s="80"/>
      <c r="KQH56"/>
      <c r="KQI56" s="80"/>
      <c r="KQJ56"/>
      <c r="KQK56" s="80"/>
      <c r="KQL56"/>
      <c r="KQM56" s="80"/>
      <c r="KQN56"/>
      <c r="KQO56" s="80"/>
      <c r="KQP56"/>
      <c r="KQQ56" s="80"/>
      <c r="KQR56"/>
      <c r="KQS56" s="80"/>
      <c r="KQT56"/>
      <c r="KQU56" s="80"/>
      <c r="KQV56"/>
      <c r="KQW56" s="80"/>
      <c r="KQX56"/>
      <c r="KQY56" s="80"/>
      <c r="KQZ56"/>
      <c r="KRA56" s="80"/>
      <c r="KRB56"/>
      <c r="KRC56" s="80"/>
      <c r="KRD56"/>
      <c r="KRE56" s="80"/>
      <c r="KRF56"/>
      <c r="KRG56" s="80"/>
      <c r="KRH56"/>
      <c r="KRI56" s="80"/>
      <c r="KRJ56"/>
      <c r="KRK56" s="80"/>
      <c r="KRL56"/>
      <c r="KRM56" s="80"/>
      <c r="KRN56"/>
      <c r="KRO56" s="80"/>
      <c r="KRP56"/>
      <c r="KRQ56" s="80"/>
      <c r="KRR56"/>
      <c r="KRS56" s="80"/>
      <c r="KRT56"/>
      <c r="KRU56" s="80"/>
      <c r="KRV56"/>
      <c r="KRW56" s="80"/>
      <c r="KRX56"/>
      <c r="KRY56" s="80"/>
      <c r="KRZ56"/>
      <c r="KSA56" s="80"/>
      <c r="KSB56"/>
      <c r="KSC56" s="80"/>
      <c r="KSD56"/>
      <c r="KSE56" s="80"/>
      <c r="KSF56"/>
      <c r="KSG56" s="80"/>
      <c r="KSH56"/>
      <c r="KSI56" s="80"/>
      <c r="KSJ56"/>
      <c r="KSK56" s="80"/>
      <c r="KSL56"/>
      <c r="KSM56" s="80"/>
      <c r="KSN56"/>
      <c r="KSO56" s="80"/>
      <c r="KSP56"/>
      <c r="KSQ56" s="80"/>
      <c r="KSR56"/>
      <c r="KSS56" s="80"/>
      <c r="KST56"/>
      <c r="KSU56" s="80"/>
      <c r="KSV56"/>
      <c r="KSW56" s="80"/>
      <c r="KSX56"/>
      <c r="KSY56" s="80"/>
      <c r="KSZ56"/>
      <c r="KTA56" s="80"/>
      <c r="KTB56"/>
      <c r="KTC56" s="80"/>
      <c r="KTD56"/>
      <c r="KTE56" s="80"/>
      <c r="KTF56"/>
      <c r="KTG56" s="80"/>
      <c r="KTH56"/>
      <c r="KTI56" s="80"/>
      <c r="KTJ56"/>
      <c r="KTK56" s="80"/>
      <c r="KTL56"/>
      <c r="KTM56" s="80"/>
      <c r="KTN56"/>
      <c r="KTO56" s="80"/>
      <c r="KTP56"/>
      <c r="KTQ56" s="80"/>
      <c r="KTR56"/>
      <c r="KTS56" s="80"/>
      <c r="KTT56"/>
      <c r="KTU56" s="80"/>
      <c r="KTV56"/>
      <c r="KTW56" s="80"/>
      <c r="KTX56"/>
      <c r="KTY56" s="80"/>
      <c r="KTZ56"/>
      <c r="KUA56" s="80"/>
      <c r="KUB56"/>
      <c r="KUC56" s="80"/>
      <c r="KUD56"/>
      <c r="KUE56" s="80"/>
      <c r="KUF56"/>
      <c r="KUG56" s="80"/>
      <c r="KUH56"/>
      <c r="KUI56" s="80"/>
      <c r="KUJ56"/>
      <c r="KUK56" s="80"/>
      <c r="KUL56"/>
      <c r="KUM56" s="80"/>
      <c r="KUN56"/>
      <c r="KUO56" s="80"/>
      <c r="KUP56"/>
      <c r="KUQ56" s="80"/>
      <c r="KUR56"/>
      <c r="KUS56" s="80"/>
      <c r="KUT56"/>
      <c r="KUU56" s="80"/>
      <c r="KUV56"/>
      <c r="KUW56" s="80"/>
      <c r="KUX56"/>
      <c r="KUY56" s="80"/>
      <c r="KUZ56"/>
      <c r="KVA56" s="80"/>
      <c r="KVB56"/>
      <c r="KVC56" s="80"/>
      <c r="KVD56"/>
      <c r="KVE56" s="80"/>
      <c r="KVF56"/>
      <c r="KVG56" s="80"/>
      <c r="KVH56"/>
      <c r="KVI56" s="80"/>
      <c r="KVJ56"/>
      <c r="KVK56" s="80"/>
      <c r="KVL56"/>
      <c r="KVM56" s="80"/>
      <c r="KVN56"/>
      <c r="KVO56" s="80"/>
      <c r="KVP56"/>
      <c r="KVQ56" s="80"/>
      <c r="KVR56"/>
      <c r="KVS56" s="80"/>
      <c r="KVT56"/>
      <c r="KVU56" s="80"/>
      <c r="KVV56"/>
      <c r="KVW56" s="80"/>
      <c r="KVX56"/>
      <c r="KVY56" s="80"/>
      <c r="KVZ56"/>
      <c r="KWA56" s="80"/>
      <c r="KWB56"/>
      <c r="KWC56" s="80"/>
      <c r="KWD56"/>
      <c r="KWE56" s="80"/>
      <c r="KWF56"/>
      <c r="KWG56" s="80"/>
      <c r="KWH56"/>
      <c r="KWI56" s="80"/>
      <c r="KWJ56"/>
      <c r="KWK56" s="80"/>
      <c r="KWL56"/>
      <c r="KWM56" s="80"/>
      <c r="KWN56"/>
      <c r="KWO56" s="80"/>
      <c r="KWP56"/>
      <c r="KWQ56" s="80"/>
      <c r="KWR56"/>
      <c r="KWS56" s="80"/>
      <c r="KWT56"/>
      <c r="KWU56" s="80"/>
      <c r="KWV56"/>
      <c r="KWW56" s="80"/>
      <c r="KWX56"/>
      <c r="KWY56" s="80"/>
      <c r="KWZ56"/>
      <c r="KXA56" s="80"/>
      <c r="KXB56"/>
      <c r="KXC56" s="80"/>
      <c r="KXD56"/>
      <c r="KXE56" s="80"/>
      <c r="KXF56"/>
      <c r="KXG56" s="80"/>
      <c r="KXH56"/>
      <c r="KXI56" s="80"/>
      <c r="KXJ56"/>
      <c r="KXK56" s="80"/>
      <c r="KXL56"/>
      <c r="KXM56" s="80"/>
      <c r="KXN56"/>
      <c r="KXO56" s="80"/>
      <c r="KXP56"/>
      <c r="KXQ56" s="80"/>
      <c r="KXR56"/>
      <c r="KXS56" s="80"/>
      <c r="KXT56"/>
      <c r="KXU56" s="80"/>
      <c r="KXV56"/>
      <c r="KXW56" s="80"/>
      <c r="KXX56"/>
      <c r="KXY56" s="80"/>
      <c r="KXZ56"/>
      <c r="KYA56" s="80"/>
      <c r="KYB56"/>
      <c r="KYC56" s="80"/>
      <c r="KYD56"/>
      <c r="KYE56" s="80"/>
      <c r="KYF56"/>
      <c r="KYG56" s="80"/>
      <c r="KYH56"/>
      <c r="KYI56" s="80"/>
      <c r="KYJ56"/>
      <c r="KYK56" s="80"/>
      <c r="KYL56"/>
      <c r="KYM56" s="80"/>
      <c r="KYN56"/>
      <c r="KYO56" s="80"/>
      <c r="KYP56"/>
      <c r="KYQ56" s="80"/>
      <c r="KYR56"/>
      <c r="KYS56" s="80"/>
      <c r="KYT56"/>
      <c r="KYU56" s="80"/>
      <c r="KYV56"/>
      <c r="KYW56" s="80"/>
      <c r="KYX56"/>
      <c r="KYY56" s="80"/>
      <c r="KYZ56"/>
      <c r="KZA56" s="80"/>
      <c r="KZB56"/>
      <c r="KZC56" s="80"/>
      <c r="KZD56"/>
      <c r="KZE56" s="80"/>
      <c r="KZF56"/>
      <c r="KZG56" s="80"/>
      <c r="KZH56"/>
      <c r="KZI56" s="80"/>
      <c r="KZJ56"/>
      <c r="KZK56" s="80"/>
      <c r="KZL56"/>
      <c r="KZM56" s="80"/>
      <c r="KZN56"/>
      <c r="KZO56" s="80"/>
      <c r="KZP56"/>
      <c r="KZQ56" s="80"/>
      <c r="KZR56"/>
      <c r="KZS56" s="80"/>
      <c r="KZT56"/>
      <c r="KZU56" s="80"/>
      <c r="KZV56"/>
      <c r="KZW56" s="80"/>
      <c r="KZX56"/>
      <c r="KZY56" s="80"/>
      <c r="KZZ56"/>
      <c r="LAA56" s="80"/>
      <c r="LAB56"/>
      <c r="LAC56" s="80"/>
      <c r="LAD56"/>
      <c r="LAE56" s="80"/>
      <c r="LAF56"/>
      <c r="LAG56" s="80"/>
      <c r="LAH56"/>
      <c r="LAI56" s="80"/>
      <c r="LAJ56"/>
      <c r="LAK56" s="80"/>
      <c r="LAL56"/>
      <c r="LAM56" s="80"/>
      <c r="LAN56"/>
      <c r="LAO56" s="80"/>
      <c r="LAP56"/>
      <c r="LAQ56" s="80"/>
      <c r="LAR56"/>
      <c r="LAS56" s="80"/>
      <c r="LAT56"/>
      <c r="LAU56" s="80"/>
      <c r="LAV56"/>
      <c r="LAW56" s="80"/>
      <c r="LAX56"/>
      <c r="LAY56" s="80"/>
      <c r="LAZ56"/>
      <c r="LBA56" s="80"/>
      <c r="LBB56"/>
      <c r="LBC56" s="80"/>
      <c r="LBD56"/>
      <c r="LBE56" s="80"/>
      <c r="LBF56"/>
      <c r="LBG56" s="80"/>
      <c r="LBH56"/>
      <c r="LBI56" s="80"/>
      <c r="LBJ56"/>
      <c r="LBK56" s="80"/>
      <c r="LBL56"/>
      <c r="LBM56" s="80"/>
      <c r="LBN56"/>
      <c r="LBO56" s="80"/>
      <c r="LBP56"/>
      <c r="LBQ56" s="80"/>
      <c r="LBR56"/>
      <c r="LBS56" s="80"/>
      <c r="LBT56"/>
      <c r="LBU56" s="80"/>
      <c r="LBV56"/>
      <c r="LBW56" s="80"/>
      <c r="LBX56"/>
      <c r="LBY56" s="80"/>
      <c r="LBZ56"/>
      <c r="LCA56" s="80"/>
      <c r="LCB56"/>
      <c r="LCC56" s="80"/>
      <c r="LCD56"/>
      <c r="LCE56" s="80"/>
      <c r="LCF56"/>
      <c r="LCG56" s="80"/>
      <c r="LCH56"/>
      <c r="LCI56" s="80"/>
      <c r="LCJ56"/>
      <c r="LCK56" s="80"/>
      <c r="LCL56"/>
      <c r="LCM56" s="80"/>
      <c r="LCN56"/>
      <c r="LCO56" s="80"/>
      <c r="LCP56"/>
      <c r="LCQ56" s="80"/>
      <c r="LCR56"/>
      <c r="LCS56" s="80"/>
      <c r="LCT56"/>
      <c r="LCU56" s="80"/>
      <c r="LCV56"/>
      <c r="LCW56" s="80"/>
      <c r="LCX56"/>
      <c r="LCY56" s="80"/>
      <c r="LCZ56"/>
      <c r="LDA56" s="80"/>
      <c r="LDB56"/>
      <c r="LDC56" s="80"/>
      <c r="LDD56"/>
      <c r="LDE56" s="80"/>
      <c r="LDF56"/>
      <c r="LDG56" s="80"/>
      <c r="LDH56"/>
      <c r="LDI56" s="80"/>
      <c r="LDJ56"/>
      <c r="LDK56" s="80"/>
      <c r="LDL56"/>
      <c r="LDM56" s="80"/>
      <c r="LDN56"/>
      <c r="LDO56" s="80"/>
      <c r="LDP56"/>
      <c r="LDQ56" s="80"/>
      <c r="LDR56"/>
      <c r="LDS56" s="80"/>
      <c r="LDT56"/>
      <c r="LDU56" s="80"/>
      <c r="LDV56"/>
      <c r="LDW56" s="80"/>
      <c r="LDX56"/>
      <c r="LDY56" s="80"/>
      <c r="LDZ56"/>
      <c r="LEA56" s="80"/>
      <c r="LEB56"/>
      <c r="LEC56" s="80"/>
      <c r="LED56"/>
      <c r="LEE56" s="80"/>
      <c r="LEF56"/>
      <c r="LEG56" s="80"/>
      <c r="LEH56"/>
      <c r="LEI56" s="80"/>
      <c r="LEJ56"/>
      <c r="LEK56" s="80"/>
      <c r="LEL56"/>
      <c r="LEM56" s="80"/>
      <c r="LEN56"/>
      <c r="LEO56" s="80"/>
      <c r="LEP56"/>
      <c r="LEQ56" s="80"/>
      <c r="LER56"/>
      <c r="LES56" s="80"/>
      <c r="LET56"/>
      <c r="LEU56" s="80"/>
      <c r="LEV56"/>
      <c r="LEW56" s="80"/>
      <c r="LEX56"/>
      <c r="LEY56" s="80"/>
      <c r="LEZ56"/>
      <c r="LFA56" s="80"/>
      <c r="LFB56"/>
      <c r="LFC56" s="80"/>
      <c r="LFD56"/>
      <c r="LFE56" s="80"/>
      <c r="LFF56"/>
      <c r="LFG56" s="80"/>
      <c r="LFH56"/>
      <c r="LFI56" s="80"/>
      <c r="LFJ56"/>
      <c r="LFK56" s="80"/>
      <c r="LFL56"/>
      <c r="LFM56" s="80"/>
      <c r="LFN56"/>
      <c r="LFO56" s="80"/>
      <c r="LFP56"/>
      <c r="LFQ56" s="80"/>
      <c r="LFR56"/>
      <c r="LFS56" s="80"/>
      <c r="LFT56"/>
      <c r="LFU56" s="80"/>
      <c r="LFV56"/>
      <c r="LFW56" s="80"/>
      <c r="LFX56"/>
      <c r="LFY56" s="80"/>
      <c r="LFZ56"/>
      <c r="LGA56" s="80"/>
      <c r="LGB56"/>
      <c r="LGC56" s="80"/>
      <c r="LGD56"/>
      <c r="LGE56" s="80"/>
      <c r="LGF56"/>
      <c r="LGG56" s="80"/>
      <c r="LGH56"/>
      <c r="LGI56" s="80"/>
      <c r="LGJ56"/>
      <c r="LGK56" s="80"/>
      <c r="LGL56"/>
      <c r="LGM56" s="80"/>
      <c r="LGN56"/>
      <c r="LGO56" s="80"/>
      <c r="LGP56"/>
      <c r="LGQ56" s="80"/>
      <c r="LGR56"/>
      <c r="LGS56" s="80"/>
      <c r="LGT56"/>
      <c r="LGU56" s="80"/>
      <c r="LGV56"/>
      <c r="LGW56" s="80"/>
      <c r="LGX56"/>
      <c r="LGY56" s="80"/>
      <c r="LGZ56"/>
      <c r="LHA56" s="80"/>
      <c r="LHB56"/>
      <c r="LHC56" s="80"/>
      <c r="LHD56"/>
      <c r="LHE56" s="80"/>
      <c r="LHF56"/>
      <c r="LHG56" s="80"/>
      <c r="LHH56"/>
      <c r="LHI56" s="80"/>
      <c r="LHJ56"/>
      <c r="LHK56" s="80"/>
      <c r="LHL56"/>
      <c r="LHM56" s="80"/>
      <c r="LHN56"/>
      <c r="LHO56" s="80"/>
      <c r="LHP56"/>
      <c r="LHQ56" s="80"/>
      <c r="LHR56"/>
      <c r="LHS56" s="80"/>
      <c r="LHT56"/>
      <c r="LHU56" s="80"/>
      <c r="LHV56"/>
      <c r="LHW56" s="80"/>
      <c r="LHX56"/>
      <c r="LHY56" s="80"/>
      <c r="LHZ56"/>
      <c r="LIA56" s="80"/>
      <c r="LIB56"/>
      <c r="LIC56" s="80"/>
      <c r="LID56"/>
      <c r="LIE56" s="80"/>
      <c r="LIF56"/>
      <c r="LIG56" s="80"/>
      <c r="LIH56"/>
      <c r="LII56" s="80"/>
      <c r="LIJ56"/>
      <c r="LIK56" s="80"/>
      <c r="LIL56"/>
      <c r="LIM56" s="80"/>
      <c r="LIN56"/>
      <c r="LIO56" s="80"/>
      <c r="LIP56"/>
      <c r="LIQ56" s="80"/>
      <c r="LIR56"/>
      <c r="LIS56" s="80"/>
      <c r="LIT56"/>
      <c r="LIU56" s="80"/>
      <c r="LIV56"/>
      <c r="LIW56" s="80"/>
      <c r="LIX56"/>
      <c r="LIY56" s="80"/>
      <c r="LIZ56"/>
      <c r="LJA56" s="80"/>
      <c r="LJB56"/>
      <c r="LJC56" s="80"/>
      <c r="LJD56"/>
      <c r="LJE56" s="80"/>
      <c r="LJF56"/>
      <c r="LJG56" s="80"/>
      <c r="LJH56"/>
      <c r="LJI56" s="80"/>
      <c r="LJJ56"/>
      <c r="LJK56" s="80"/>
      <c r="LJL56"/>
      <c r="LJM56" s="80"/>
      <c r="LJN56"/>
      <c r="LJO56" s="80"/>
      <c r="LJP56"/>
      <c r="LJQ56" s="80"/>
      <c r="LJR56"/>
      <c r="LJS56" s="80"/>
      <c r="LJT56"/>
      <c r="LJU56" s="80"/>
      <c r="LJV56"/>
      <c r="LJW56" s="80"/>
      <c r="LJX56"/>
      <c r="LJY56" s="80"/>
      <c r="LJZ56"/>
      <c r="LKA56" s="80"/>
      <c r="LKB56"/>
      <c r="LKC56" s="80"/>
      <c r="LKD56"/>
      <c r="LKE56" s="80"/>
      <c r="LKF56"/>
      <c r="LKG56" s="80"/>
      <c r="LKH56"/>
      <c r="LKI56" s="80"/>
      <c r="LKJ56"/>
      <c r="LKK56" s="80"/>
      <c r="LKL56"/>
      <c r="LKM56" s="80"/>
      <c r="LKN56"/>
      <c r="LKO56" s="80"/>
      <c r="LKP56"/>
      <c r="LKQ56" s="80"/>
      <c r="LKR56"/>
      <c r="LKS56" s="80"/>
      <c r="LKT56"/>
      <c r="LKU56" s="80"/>
      <c r="LKV56"/>
      <c r="LKW56" s="80"/>
      <c r="LKX56"/>
      <c r="LKY56" s="80"/>
      <c r="LKZ56"/>
      <c r="LLA56" s="80"/>
      <c r="LLB56"/>
      <c r="LLC56" s="80"/>
      <c r="LLD56"/>
      <c r="LLE56" s="80"/>
      <c r="LLF56"/>
      <c r="LLG56" s="80"/>
      <c r="LLH56"/>
      <c r="LLI56" s="80"/>
      <c r="LLJ56"/>
      <c r="LLK56" s="80"/>
      <c r="LLL56"/>
      <c r="LLM56" s="80"/>
      <c r="LLN56"/>
      <c r="LLO56" s="80"/>
      <c r="LLP56"/>
      <c r="LLQ56" s="80"/>
      <c r="LLR56"/>
      <c r="LLS56" s="80"/>
      <c r="LLT56"/>
      <c r="LLU56" s="80"/>
      <c r="LLV56"/>
      <c r="LLW56" s="80"/>
      <c r="LLX56"/>
      <c r="LLY56" s="80"/>
      <c r="LLZ56"/>
      <c r="LMA56" s="80"/>
      <c r="LMB56"/>
      <c r="LMC56" s="80"/>
      <c r="LMD56"/>
      <c r="LME56" s="80"/>
      <c r="LMF56"/>
      <c r="LMG56" s="80"/>
      <c r="LMH56"/>
      <c r="LMI56" s="80"/>
      <c r="LMJ56"/>
      <c r="LMK56" s="80"/>
      <c r="LML56"/>
      <c r="LMM56" s="80"/>
      <c r="LMN56"/>
      <c r="LMO56" s="80"/>
      <c r="LMP56"/>
      <c r="LMQ56" s="80"/>
      <c r="LMR56"/>
      <c r="LMS56" s="80"/>
      <c r="LMT56"/>
      <c r="LMU56" s="80"/>
      <c r="LMV56"/>
      <c r="LMW56" s="80"/>
      <c r="LMX56"/>
      <c r="LMY56" s="80"/>
      <c r="LMZ56"/>
      <c r="LNA56" s="80"/>
      <c r="LNB56"/>
      <c r="LNC56" s="80"/>
      <c r="LND56"/>
      <c r="LNE56" s="80"/>
      <c r="LNF56"/>
      <c r="LNG56" s="80"/>
      <c r="LNH56"/>
      <c r="LNI56" s="80"/>
      <c r="LNJ56"/>
      <c r="LNK56" s="80"/>
      <c r="LNL56"/>
      <c r="LNM56" s="80"/>
      <c r="LNN56"/>
      <c r="LNO56" s="80"/>
      <c r="LNP56"/>
      <c r="LNQ56" s="80"/>
      <c r="LNR56"/>
      <c r="LNS56" s="80"/>
      <c r="LNT56"/>
      <c r="LNU56" s="80"/>
      <c r="LNV56"/>
      <c r="LNW56" s="80"/>
      <c r="LNX56"/>
      <c r="LNY56" s="80"/>
      <c r="LNZ56"/>
      <c r="LOA56" s="80"/>
      <c r="LOB56"/>
      <c r="LOC56" s="80"/>
      <c r="LOD56"/>
      <c r="LOE56" s="80"/>
      <c r="LOF56"/>
      <c r="LOG56" s="80"/>
      <c r="LOH56"/>
      <c r="LOI56" s="80"/>
      <c r="LOJ56"/>
      <c r="LOK56" s="80"/>
      <c r="LOL56"/>
      <c r="LOM56" s="80"/>
      <c r="LON56"/>
      <c r="LOO56" s="80"/>
      <c r="LOP56"/>
      <c r="LOQ56" s="80"/>
      <c r="LOR56"/>
      <c r="LOS56" s="80"/>
      <c r="LOT56"/>
      <c r="LOU56" s="80"/>
      <c r="LOV56"/>
      <c r="LOW56" s="80"/>
      <c r="LOX56"/>
      <c r="LOY56" s="80"/>
      <c r="LOZ56"/>
      <c r="LPA56" s="80"/>
      <c r="LPB56"/>
      <c r="LPC56" s="80"/>
      <c r="LPD56"/>
      <c r="LPE56" s="80"/>
      <c r="LPF56"/>
      <c r="LPG56" s="80"/>
      <c r="LPH56"/>
      <c r="LPI56" s="80"/>
      <c r="LPJ56"/>
      <c r="LPK56" s="80"/>
      <c r="LPL56"/>
      <c r="LPM56" s="80"/>
      <c r="LPN56"/>
      <c r="LPO56" s="80"/>
      <c r="LPP56"/>
      <c r="LPQ56" s="80"/>
      <c r="LPR56"/>
      <c r="LPS56" s="80"/>
      <c r="LPT56"/>
      <c r="LPU56" s="80"/>
      <c r="LPV56"/>
      <c r="LPW56" s="80"/>
      <c r="LPX56"/>
      <c r="LPY56" s="80"/>
      <c r="LPZ56"/>
      <c r="LQA56" s="80"/>
      <c r="LQB56"/>
      <c r="LQC56" s="80"/>
      <c r="LQD56"/>
      <c r="LQE56" s="80"/>
      <c r="LQF56"/>
      <c r="LQG56" s="80"/>
      <c r="LQH56"/>
      <c r="LQI56" s="80"/>
      <c r="LQJ56"/>
      <c r="LQK56" s="80"/>
      <c r="LQL56"/>
      <c r="LQM56" s="80"/>
      <c r="LQN56"/>
      <c r="LQO56" s="80"/>
      <c r="LQP56"/>
      <c r="LQQ56" s="80"/>
      <c r="LQR56"/>
      <c r="LQS56" s="80"/>
      <c r="LQT56"/>
      <c r="LQU56" s="80"/>
      <c r="LQV56"/>
      <c r="LQW56" s="80"/>
      <c r="LQX56"/>
      <c r="LQY56" s="80"/>
      <c r="LQZ56"/>
      <c r="LRA56" s="80"/>
      <c r="LRB56"/>
      <c r="LRC56" s="80"/>
      <c r="LRD56"/>
      <c r="LRE56" s="80"/>
      <c r="LRF56"/>
      <c r="LRG56" s="80"/>
      <c r="LRH56"/>
      <c r="LRI56" s="80"/>
      <c r="LRJ56"/>
      <c r="LRK56" s="80"/>
      <c r="LRL56"/>
      <c r="LRM56" s="80"/>
      <c r="LRN56"/>
      <c r="LRO56" s="80"/>
      <c r="LRP56"/>
      <c r="LRQ56" s="80"/>
      <c r="LRR56"/>
      <c r="LRS56" s="80"/>
      <c r="LRT56"/>
      <c r="LRU56" s="80"/>
      <c r="LRV56"/>
      <c r="LRW56" s="80"/>
      <c r="LRX56"/>
      <c r="LRY56" s="80"/>
      <c r="LRZ56"/>
      <c r="LSA56" s="80"/>
      <c r="LSB56"/>
      <c r="LSC56" s="80"/>
      <c r="LSD56"/>
      <c r="LSE56" s="80"/>
      <c r="LSF56"/>
      <c r="LSG56" s="80"/>
      <c r="LSH56"/>
      <c r="LSI56" s="80"/>
      <c r="LSJ56"/>
      <c r="LSK56" s="80"/>
      <c r="LSL56"/>
      <c r="LSM56" s="80"/>
      <c r="LSN56"/>
      <c r="LSO56" s="80"/>
      <c r="LSP56"/>
      <c r="LSQ56" s="80"/>
      <c r="LSR56"/>
      <c r="LSS56" s="80"/>
      <c r="LST56"/>
      <c r="LSU56" s="80"/>
      <c r="LSV56"/>
      <c r="LSW56" s="80"/>
      <c r="LSX56"/>
      <c r="LSY56" s="80"/>
      <c r="LSZ56"/>
      <c r="LTA56" s="80"/>
      <c r="LTB56"/>
      <c r="LTC56" s="80"/>
      <c r="LTD56"/>
      <c r="LTE56" s="80"/>
      <c r="LTF56"/>
      <c r="LTG56" s="80"/>
      <c r="LTH56"/>
      <c r="LTI56" s="80"/>
      <c r="LTJ56"/>
      <c r="LTK56" s="80"/>
      <c r="LTL56"/>
      <c r="LTM56" s="80"/>
      <c r="LTN56"/>
      <c r="LTO56" s="80"/>
      <c r="LTP56"/>
      <c r="LTQ56" s="80"/>
      <c r="LTR56"/>
      <c r="LTS56" s="80"/>
      <c r="LTT56"/>
      <c r="LTU56" s="80"/>
      <c r="LTV56"/>
      <c r="LTW56" s="80"/>
      <c r="LTX56"/>
      <c r="LTY56" s="80"/>
      <c r="LTZ56"/>
      <c r="LUA56" s="80"/>
      <c r="LUB56"/>
      <c r="LUC56" s="80"/>
      <c r="LUD56"/>
      <c r="LUE56" s="80"/>
      <c r="LUF56"/>
      <c r="LUG56" s="80"/>
      <c r="LUH56"/>
      <c r="LUI56" s="80"/>
      <c r="LUJ56"/>
      <c r="LUK56" s="80"/>
      <c r="LUL56"/>
      <c r="LUM56" s="80"/>
      <c r="LUN56"/>
      <c r="LUO56" s="80"/>
      <c r="LUP56"/>
      <c r="LUQ56" s="80"/>
      <c r="LUR56"/>
      <c r="LUS56" s="80"/>
      <c r="LUT56"/>
      <c r="LUU56" s="80"/>
      <c r="LUV56"/>
      <c r="LUW56" s="80"/>
      <c r="LUX56"/>
      <c r="LUY56" s="80"/>
      <c r="LUZ56"/>
      <c r="LVA56" s="80"/>
      <c r="LVB56"/>
      <c r="LVC56" s="80"/>
      <c r="LVD56"/>
      <c r="LVE56" s="80"/>
      <c r="LVF56"/>
      <c r="LVG56" s="80"/>
      <c r="LVH56"/>
      <c r="LVI56" s="80"/>
      <c r="LVJ56"/>
      <c r="LVK56" s="80"/>
      <c r="LVL56"/>
      <c r="LVM56" s="80"/>
      <c r="LVN56"/>
      <c r="LVO56" s="80"/>
      <c r="LVP56"/>
      <c r="LVQ56" s="80"/>
      <c r="LVR56"/>
      <c r="LVS56" s="80"/>
      <c r="LVT56"/>
      <c r="LVU56" s="80"/>
      <c r="LVV56"/>
      <c r="LVW56" s="80"/>
      <c r="LVX56"/>
      <c r="LVY56" s="80"/>
      <c r="LVZ56"/>
      <c r="LWA56" s="80"/>
      <c r="LWB56"/>
      <c r="LWC56" s="80"/>
      <c r="LWD56"/>
      <c r="LWE56" s="80"/>
      <c r="LWF56"/>
      <c r="LWG56" s="80"/>
      <c r="LWH56"/>
      <c r="LWI56" s="80"/>
      <c r="LWJ56"/>
      <c r="LWK56" s="80"/>
      <c r="LWL56"/>
      <c r="LWM56" s="80"/>
      <c r="LWN56"/>
      <c r="LWO56" s="80"/>
      <c r="LWP56"/>
      <c r="LWQ56" s="80"/>
      <c r="LWR56"/>
      <c r="LWS56" s="80"/>
      <c r="LWT56"/>
      <c r="LWU56" s="80"/>
      <c r="LWV56"/>
      <c r="LWW56" s="80"/>
      <c r="LWX56"/>
      <c r="LWY56" s="80"/>
      <c r="LWZ56"/>
      <c r="LXA56" s="80"/>
      <c r="LXB56"/>
      <c r="LXC56" s="80"/>
      <c r="LXD56"/>
      <c r="LXE56" s="80"/>
      <c r="LXF56"/>
      <c r="LXG56" s="80"/>
      <c r="LXH56"/>
      <c r="LXI56" s="80"/>
      <c r="LXJ56"/>
      <c r="LXK56" s="80"/>
      <c r="LXL56"/>
      <c r="LXM56" s="80"/>
      <c r="LXN56"/>
      <c r="LXO56" s="80"/>
      <c r="LXP56"/>
      <c r="LXQ56" s="80"/>
      <c r="LXR56"/>
      <c r="LXS56" s="80"/>
      <c r="LXT56"/>
      <c r="LXU56" s="80"/>
      <c r="LXV56"/>
      <c r="LXW56" s="80"/>
      <c r="LXX56"/>
      <c r="LXY56" s="80"/>
      <c r="LXZ56"/>
      <c r="LYA56" s="80"/>
      <c r="LYB56"/>
      <c r="LYC56" s="80"/>
      <c r="LYD56"/>
      <c r="LYE56" s="80"/>
      <c r="LYF56"/>
      <c r="LYG56" s="80"/>
      <c r="LYH56"/>
      <c r="LYI56" s="80"/>
      <c r="LYJ56"/>
      <c r="LYK56" s="80"/>
      <c r="LYL56"/>
      <c r="LYM56" s="80"/>
      <c r="LYN56"/>
      <c r="LYO56" s="80"/>
      <c r="LYP56"/>
      <c r="LYQ56" s="80"/>
      <c r="LYR56"/>
      <c r="LYS56" s="80"/>
      <c r="LYT56"/>
      <c r="LYU56" s="80"/>
      <c r="LYV56"/>
      <c r="LYW56" s="80"/>
      <c r="LYX56"/>
      <c r="LYY56" s="80"/>
      <c r="LYZ56"/>
      <c r="LZA56" s="80"/>
      <c r="LZB56"/>
      <c r="LZC56" s="80"/>
      <c r="LZD56"/>
      <c r="LZE56" s="80"/>
      <c r="LZF56"/>
      <c r="LZG56" s="80"/>
      <c r="LZH56"/>
      <c r="LZI56" s="80"/>
      <c r="LZJ56"/>
      <c r="LZK56" s="80"/>
      <c r="LZL56"/>
      <c r="LZM56" s="80"/>
      <c r="LZN56"/>
      <c r="LZO56" s="80"/>
      <c r="LZP56"/>
      <c r="LZQ56" s="80"/>
      <c r="LZR56"/>
      <c r="LZS56" s="80"/>
      <c r="LZT56"/>
      <c r="LZU56" s="80"/>
      <c r="LZV56"/>
      <c r="LZW56" s="80"/>
      <c r="LZX56"/>
      <c r="LZY56" s="80"/>
      <c r="LZZ56"/>
      <c r="MAA56" s="80"/>
      <c r="MAB56"/>
      <c r="MAC56" s="80"/>
      <c r="MAD56"/>
      <c r="MAE56" s="80"/>
      <c r="MAF56"/>
      <c r="MAG56" s="80"/>
      <c r="MAH56"/>
      <c r="MAI56" s="80"/>
      <c r="MAJ56"/>
      <c r="MAK56" s="80"/>
      <c r="MAL56"/>
      <c r="MAM56" s="80"/>
      <c r="MAN56"/>
      <c r="MAO56" s="80"/>
      <c r="MAP56"/>
      <c r="MAQ56" s="80"/>
      <c r="MAR56"/>
      <c r="MAS56" s="80"/>
      <c r="MAT56"/>
      <c r="MAU56" s="80"/>
      <c r="MAV56"/>
      <c r="MAW56" s="80"/>
      <c r="MAX56"/>
      <c r="MAY56" s="80"/>
      <c r="MAZ56"/>
      <c r="MBA56" s="80"/>
      <c r="MBB56"/>
      <c r="MBC56" s="80"/>
      <c r="MBD56"/>
      <c r="MBE56" s="80"/>
      <c r="MBF56"/>
      <c r="MBG56" s="80"/>
      <c r="MBH56"/>
      <c r="MBI56" s="80"/>
      <c r="MBJ56"/>
      <c r="MBK56" s="80"/>
      <c r="MBL56"/>
      <c r="MBM56" s="80"/>
      <c r="MBN56"/>
      <c r="MBO56" s="80"/>
      <c r="MBP56"/>
      <c r="MBQ56" s="80"/>
      <c r="MBR56"/>
      <c r="MBS56" s="80"/>
      <c r="MBT56"/>
      <c r="MBU56" s="80"/>
      <c r="MBV56"/>
      <c r="MBW56" s="80"/>
      <c r="MBX56"/>
      <c r="MBY56" s="80"/>
      <c r="MBZ56"/>
      <c r="MCA56" s="80"/>
      <c r="MCB56"/>
      <c r="MCC56" s="80"/>
      <c r="MCD56"/>
      <c r="MCE56" s="80"/>
      <c r="MCF56"/>
      <c r="MCG56" s="80"/>
      <c r="MCH56"/>
      <c r="MCI56" s="80"/>
      <c r="MCJ56"/>
      <c r="MCK56" s="80"/>
      <c r="MCL56"/>
      <c r="MCM56" s="80"/>
      <c r="MCN56"/>
      <c r="MCO56" s="80"/>
      <c r="MCP56"/>
      <c r="MCQ56" s="80"/>
      <c r="MCR56"/>
      <c r="MCS56" s="80"/>
      <c r="MCT56"/>
      <c r="MCU56" s="80"/>
      <c r="MCV56"/>
      <c r="MCW56" s="80"/>
      <c r="MCX56"/>
      <c r="MCY56" s="80"/>
      <c r="MCZ56"/>
      <c r="MDA56" s="80"/>
      <c r="MDB56"/>
      <c r="MDC56" s="80"/>
      <c r="MDD56"/>
      <c r="MDE56" s="80"/>
      <c r="MDF56"/>
      <c r="MDG56" s="80"/>
      <c r="MDH56"/>
      <c r="MDI56" s="80"/>
      <c r="MDJ56"/>
      <c r="MDK56" s="80"/>
      <c r="MDL56"/>
      <c r="MDM56" s="80"/>
      <c r="MDN56"/>
      <c r="MDO56" s="80"/>
      <c r="MDP56"/>
      <c r="MDQ56" s="80"/>
      <c r="MDR56"/>
      <c r="MDS56" s="80"/>
      <c r="MDT56"/>
      <c r="MDU56" s="80"/>
      <c r="MDV56"/>
      <c r="MDW56" s="80"/>
      <c r="MDX56"/>
      <c r="MDY56" s="80"/>
      <c r="MDZ56"/>
      <c r="MEA56" s="80"/>
      <c r="MEB56"/>
      <c r="MEC56" s="80"/>
      <c r="MED56"/>
      <c r="MEE56" s="80"/>
      <c r="MEF56"/>
      <c r="MEG56" s="80"/>
      <c r="MEH56"/>
      <c r="MEI56" s="80"/>
      <c r="MEJ56"/>
      <c r="MEK56" s="80"/>
      <c r="MEL56"/>
      <c r="MEM56" s="80"/>
      <c r="MEN56"/>
      <c r="MEO56" s="80"/>
      <c r="MEP56"/>
      <c r="MEQ56" s="80"/>
      <c r="MER56"/>
      <c r="MES56" s="80"/>
      <c r="MET56"/>
      <c r="MEU56" s="80"/>
      <c r="MEV56"/>
      <c r="MEW56" s="80"/>
      <c r="MEX56"/>
      <c r="MEY56" s="80"/>
      <c r="MEZ56"/>
      <c r="MFA56" s="80"/>
      <c r="MFB56"/>
      <c r="MFC56" s="80"/>
      <c r="MFD56"/>
      <c r="MFE56" s="80"/>
      <c r="MFF56"/>
      <c r="MFG56" s="80"/>
      <c r="MFH56"/>
      <c r="MFI56" s="80"/>
      <c r="MFJ56"/>
      <c r="MFK56" s="80"/>
      <c r="MFL56"/>
      <c r="MFM56" s="80"/>
      <c r="MFN56"/>
      <c r="MFO56" s="80"/>
      <c r="MFP56"/>
      <c r="MFQ56" s="80"/>
      <c r="MFR56"/>
      <c r="MFS56" s="80"/>
      <c r="MFT56"/>
      <c r="MFU56" s="80"/>
      <c r="MFV56"/>
      <c r="MFW56" s="80"/>
      <c r="MFX56"/>
      <c r="MFY56" s="80"/>
      <c r="MFZ56"/>
      <c r="MGA56" s="80"/>
      <c r="MGB56"/>
      <c r="MGC56" s="80"/>
      <c r="MGD56"/>
      <c r="MGE56" s="80"/>
      <c r="MGF56"/>
      <c r="MGG56" s="80"/>
      <c r="MGH56"/>
      <c r="MGI56" s="80"/>
      <c r="MGJ56"/>
      <c r="MGK56" s="80"/>
      <c r="MGL56"/>
      <c r="MGM56" s="80"/>
      <c r="MGN56"/>
      <c r="MGO56" s="80"/>
      <c r="MGP56"/>
      <c r="MGQ56" s="80"/>
      <c r="MGR56"/>
      <c r="MGS56" s="80"/>
      <c r="MGT56"/>
      <c r="MGU56" s="80"/>
      <c r="MGV56"/>
      <c r="MGW56" s="80"/>
      <c r="MGX56"/>
      <c r="MGY56" s="80"/>
      <c r="MGZ56"/>
      <c r="MHA56" s="80"/>
      <c r="MHB56"/>
      <c r="MHC56" s="80"/>
      <c r="MHD56"/>
      <c r="MHE56" s="80"/>
      <c r="MHF56"/>
      <c r="MHG56" s="80"/>
      <c r="MHH56"/>
      <c r="MHI56" s="80"/>
      <c r="MHJ56"/>
      <c r="MHK56" s="80"/>
      <c r="MHL56"/>
      <c r="MHM56" s="80"/>
      <c r="MHN56"/>
      <c r="MHO56" s="80"/>
      <c r="MHP56"/>
      <c r="MHQ56" s="80"/>
      <c r="MHR56"/>
      <c r="MHS56" s="80"/>
      <c r="MHT56"/>
      <c r="MHU56" s="80"/>
      <c r="MHV56"/>
      <c r="MHW56" s="80"/>
      <c r="MHX56"/>
      <c r="MHY56" s="80"/>
      <c r="MHZ56"/>
      <c r="MIA56" s="80"/>
      <c r="MIB56"/>
      <c r="MIC56" s="80"/>
      <c r="MID56"/>
      <c r="MIE56" s="80"/>
      <c r="MIF56"/>
      <c r="MIG56" s="80"/>
      <c r="MIH56"/>
      <c r="MII56" s="80"/>
      <c r="MIJ56"/>
      <c r="MIK56" s="80"/>
      <c r="MIL56"/>
      <c r="MIM56" s="80"/>
      <c r="MIN56"/>
      <c r="MIO56" s="80"/>
      <c r="MIP56"/>
      <c r="MIQ56" s="80"/>
      <c r="MIR56"/>
      <c r="MIS56" s="80"/>
      <c r="MIT56"/>
      <c r="MIU56" s="80"/>
      <c r="MIV56"/>
      <c r="MIW56" s="80"/>
      <c r="MIX56"/>
      <c r="MIY56" s="80"/>
      <c r="MIZ56"/>
      <c r="MJA56" s="80"/>
      <c r="MJB56"/>
      <c r="MJC56" s="80"/>
      <c r="MJD56"/>
      <c r="MJE56" s="80"/>
      <c r="MJF56"/>
      <c r="MJG56" s="80"/>
      <c r="MJH56"/>
      <c r="MJI56" s="80"/>
      <c r="MJJ56"/>
      <c r="MJK56" s="80"/>
      <c r="MJL56"/>
      <c r="MJM56" s="80"/>
      <c r="MJN56"/>
      <c r="MJO56" s="80"/>
      <c r="MJP56"/>
      <c r="MJQ56" s="80"/>
      <c r="MJR56"/>
      <c r="MJS56" s="80"/>
      <c r="MJT56"/>
      <c r="MJU56" s="80"/>
      <c r="MJV56"/>
      <c r="MJW56" s="80"/>
      <c r="MJX56"/>
      <c r="MJY56" s="80"/>
      <c r="MJZ56"/>
      <c r="MKA56" s="80"/>
      <c r="MKB56"/>
      <c r="MKC56" s="80"/>
      <c r="MKD56"/>
      <c r="MKE56" s="80"/>
      <c r="MKF56"/>
      <c r="MKG56" s="80"/>
      <c r="MKH56"/>
      <c r="MKI56" s="80"/>
      <c r="MKJ56"/>
      <c r="MKK56" s="80"/>
      <c r="MKL56"/>
      <c r="MKM56" s="80"/>
      <c r="MKN56"/>
      <c r="MKO56" s="80"/>
      <c r="MKP56"/>
      <c r="MKQ56" s="80"/>
      <c r="MKR56"/>
      <c r="MKS56" s="80"/>
      <c r="MKT56"/>
      <c r="MKU56" s="80"/>
      <c r="MKV56"/>
      <c r="MKW56" s="80"/>
      <c r="MKX56"/>
      <c r="MKY56" s="80"/>
      <c r="MKZ56"/>
      <c r="MLA56" s="80"/>
      <c r="MLB56"/>
      <c r="MLC56" s="80"/>
      <c r="MLD56"/>
      <c r="MLE56" s="80"/>
      <c r="MLF56"/>
      <c r="MLG56" s="80"/>
      <c r="MLH56"/>
      <c r="MLI56" s="80"/>
      <c r="MLJ56"/>
      <c r="MLK56" s="80"/>
      <c r="MLL56"/>
      <c r="MLM56" s="80"/>
      <c r="MLN56"/>
      <c r="MLO56" s="80"/>
      <c r="MLP56"/>
      <c r="MLQ56" s="80"/>
      <c r="MLR56"/>
      <c r="MLS56" s="80"/>
      <c r="MLT56"/>
      <c r="MLU56" s="80"/>
      <c r="MLV56"/>
      <c r="MLW56" s="80"/>
      <c r="MLX56"/>
      <c r="MLY56" s="80"/>
      <c r="MLZ56"/>
      <c r="MMA56" s="80"/>
      <c r="MMB56"/>
      <c r="MMC56" s="80"/>
      <c r="MMD56"/>
      <c r="MME56" s="80"/>
      <c r="MMF56"/>
      <c r="MMG56" s="80"/>
      <c r="MMH56"/>
      <c r="MMI56" s="80"/>
      <c r="MMJ56"/>
      <c r="MMK56" s="80"/>
      <c r="MML56"/>
      <c r="MMM56" s="80"/>
      <c r="MMN56"/>
      <c r="MMO56" s="80"/>
      <c r="MMP56"/>
      <c r="MMQ56" s="80"/>
      <c r="MMR56"/>
      <c r="MMS56" s="80"/>
      <c r="MMT56"/>
      <c r="MMU56" s="80"/>
      <c r="MMV56"/>
      <c r="MMW56" s="80"/>
      <c r="MMX56"/>
      <c r="MMY56" s="80"/>
      <c r="MMZ56"/>
      <c r="MNA56" s="80"/>
      <c r="MNB56"/>
      <c r="MNC56" s="80"/>
      <c r="MND56"/>
      <c r="MNE56" s="80"/>
      <c r="MNF56"/>
      <c r="MNG56" s="80"/>
      <c r="MNH56"/>
      <c r="MNI56" s="80"/>
      <c r="MNJ56"/>
      <c r="MNK56" s="80"/>
      <c r="MNL56"/>
      <c r="MNM56" s="80"/>
      <c r="MNN56"/>
      <c r="MNO56" s="80"/>
      <c r="MNP56"/>
      <c r="MNQ56" s="80"/>
      <c r="MNR56"/>
      <c r="MNS56" s="80"/>
      <c r="MNT56"/>
      <c r="MNU56" s="80"/>
      <c r="MNV56"/>
      <c r="MNW56" s="80"/>
      <c r="MNX56"/>
      <c r="MNY56" s="80"/>
      <c r="MNZ56"/>
      <c r="MOA56" s="80"/>
      <c r="MOB56"/>
      <c r="MOC56" s="80"/>
      <c r="MOD56"/>
      <c r="MOE56" s="80"/>
      <c r="MOF56"/>
      <c r="MOG56" s="80"/>
      <c r="MOH56"/>
      <c r="MOI56" s="80"/>
      <c r="MOJ56"/>
      <c r="MOK56" s="80"/>
      <c r="MOL56"/>
      <c r="MOM56" s="80"/>
      <c r="MON56"/>
      <c r="MOO56" s="80"/>
      <c r="MOP56"/>
      <c r="MOQ56" s="80"/>
      <c r="MOR56"/>
      <c r="MOS56" s="80"/>
      <c r="MOT56"/>
      <c r="MOU56" s="80"/>
      <c r="MOV56"/>
      <c r="MOW56" s="80"/>
      <c r="MOX56"/>
      <c r="MOY56" s="80"/>
      <c r="MOZ56"/>
      <c r="MPA56" s="80"/>
      <c r="MPB56"/>
      <c r="MPC56" s="80"/>
      <c r="MPD56"/>
      <c r="MPE56" s="80"/>
      <c r="MPF56"/>
      <c r="MPG56" s="80"/>
      <c r="MPH56"/>
      <c r="MPI56" s="80"/>
      <c r="MPJ56"/>
      <c r="MPK56" s="80"/>
      <c r="MPL56"/>
      <c r="MPM56" s="80"/>
      <c r="MPN56"/>
      <c r="MPO56" s="80"/>
      <c r="MPP56"/>
      <c r="MPQ56" s="80"/>
      <c r="MPR56"/>
      <c r="MPS56" s="80"/>
      <c r="MPT56"/>
      <c r="MPU56" s="80"/>
      <c r="MPV56"/>
      <c r="MPW56" s="80"/>
      <c r="MPX56"/>
      <c r="MPY56" s="80"/>
      <c r="MPZ56"/>
      <c r="MQA56" s="80"/>
      <c r="MQB56"/>
      <c r="MQC56" s="80"/>
      <c r="MQD56"/>
      <c r="MQE56" s="80"/>
      <c r="MQF56"/>
      <c r="MQG56" s="80"/>
      <c r="MQH56"/>
      <c r="MQI56" s="80"/>
      <c r="MQJ56"/>
      <c r="MQK56" s="80"/>
      <c r="MQL56"/>
      <c r="MQM56" s="80"/>
      <c r="MQN56"/>
      <c r="MQO56" s="80"/>
      <c r="MQP56"/>
      <c r="MQQ56" s="80"/>
      <c r="MQR56"/>
      <c r="MQS56" s="80"/>
      <c r="MQT56"/>
      <c r="MQU56" s="80"/>
      <c r="MQV56"/>
      <c r="MQW56" s="80"/>
      <c r="MQX56"/>
      <c r="MQY56" s="80"/>
      <c r="MQZ56"/>
      <c r="MRA56" s="80"/>
      <c r="MRB56"/>
      <c r="MRC56" s="80"/>
      <c r="MRD56"/>
      <c r="MRE56" s="80"/>
      <c r="MRF56"/>
      <c r="MRG56" s="80"/>
      <c r="MRH56"/>
      <c r="MRI56" s="80"/>
      <c r="MRJ56"/>
      <c r="MRK56" s="80"/>
      <c r="MRL56"/>
      <c r="MRM56" s="80"/>
      <c r="MRN56"/>
      <c r="MRO56" s="80"/>
      <c r="MRP56"/>
      <c r="MRQ56" s="80"/>
      <c r="MRR56"/>
      <c r="MRS56" s="80"/>
      <c r="MRT56"/>
      <c r="MRU56" s="80"/>
      <c r="MRV56"/>
      <c r="MRW56" s="80"/>
      <c r="MRX56"/>
      <c r="MRY56" s="80"/>
      <c r="MRZ56"/>
      <c r="MSA56" s="80"/>
      <c r="MSB56"/>
      <c r="MSC56" s="80"/>
      <c r="MSD56"/>
      <c r="MSE56" s="80"/>
      <c r="MSF56"/>
      <c r="MSG56" s="80"/>
      <c r="MSH56"/>
      <c r="MSI56" s="80"/>
      <c r="MSJ56"/>
      <c r="MSK56" s="80"/>
      <c r="MSL56"/>
      <c r="MSM56" s="80"/>
      <c r="MSN56"/>
      <c r="MSO56" s="80"/>
      <c r="MSP56"/>
      <c r="MSQ56" s="80"/>
      <c r="MSR56"/>
      <c r="MSS56" s="80"/>
      <c r="MST56"/>
      <c r="MSU56" s="80"/>
      <c r="MSV56"/>
      <c r="MSW56" s="80"/>
      <c r="MSX56"/>
      <c r="MSY56" s="80"/>
      <c r="MSZ56"/>
      <c r="MTA56" s="80"/>
      <c r="MTB56"/>
      <c r="MTC56" s="80"/>
      <c r="MTD56"/>
      <c r="MTE56" s="80"/>
      <c r="MTF56"/>
      <c r="MTG56" s="80"/>
      <c r="MTH56"/>
      <c r="MTI56" s="80"/>
      <c r="MTJ56"/>
      <c r="MTK56" s="80"/>
      <c r="MTL56"/>
      <c r="MTM56" s="80"/>
      <c r="MTN56"/>
      <c r="MTO56" s="80"/>
      <c r="MTP56"/>
      <c r="MTQ56" s="80"/>
      <c r="MTR56"/>
      <c r="MTS56" s="80"/>
      <c r="MTT56"/>
      <c r="MTU56" s="80"/>
      <c r="MTV56"/>
      <c r="MTW56" s="80"/>
      <c r="MTX56"/>
      <c r="MTY56" s="80"/>
      <c r="MTZ56"/>
      <c r="MUA56" s="80"/>
      <c r="MUB56"/>
      <c r="MUC56" s="80"/>
      <c r="MUD56"/>
      <c r="MUE56" s="80"/>
      <c r="MUF56"/>
      <c r="MUG56" s="80"/>
      <c r="MUH56"/>
      <c r="MUI56" s="80"/>
      <c r="MUJ56"/>
      <c r="MUK56" s="80"/>
      <c r="MUL56"/>
      <c r="MUM56" s="80"/>
      <c r="MUN56"/>
      <c r="MUO56" s="80"/>
      <c r="MUP56"/>
      <c r="MUQ56" s="80"/>
      <c r="MUR56"/>
      <c r="MUS56" s="80"/>
      <c r="MUT56"/>
      <c r="MUU56" s="80"/>
      <c r="MUV56"/>
      <c r="MUW56" s="80"/>
      <c r="MUX56"/>
      <c r="MUY56" s="80"/>
      <c r="MUZ56"/>
      <c r="MVA56" s="80"/>
      <c r="MVB56"/>
      <c r="MVC56" s="80"/>
      <c r="MVD56"/>
      <c r="MVE56" s="80"/>
      <c r="MVF56"/>
      <c r="MVG56" s="80"/>
      <c r="MVH56"/>
      <c r="MVI56" s="80"/>
      <c r="MVJ56"/>
      <c r="MVK56" s="80"/>
      <c r="MVL56"/>
      <c r="MVM56" s="80"/>
      <c r="MVN56"/>
      <c r="MVO56" s="80"/>
      <c r="MVP56"/>
      <c r="MVQ56" s="80"/>
      <c r="MVR56"/>
      <c r="MVS56" s="80"/>
      <c r="MVT56"/>
      <c r="MVU56" s="80"/>
      <c r="MVV56"/>
      <c r="MVW56" s="80"/>
      <c r="MVX56"/>
      <c r="MVY56" s="80"/>
      <c r="MVZ56"/>
      <c r="MWA56" s="80"/>
      <c r="MWB56"/>
      <c r="MWC56" s="80"/>
      <c r="MWD56"/>
      <c r="MWE56" s="80"/>
      <c r="MWF56"/>
      <c r="MWG56" s="80"/>
      <c r="MWH56"/>
      <c r="MWI56" s="80"/>
      <c r="MWJ56"/>
      <c r="MWK56" s="80"/>
      <c r="MWL56"/>
      <c r="MWM56" s="80"/>
      <c r="MWN56"/>
      <c r="MWO56" s="80"/>
      <c r="MWP56"/>
      <c r="MWQ56" s="80"/>
      <c r="MWR56"/>
      <c r="MWS56" s="80"/>
      <c r="MWT56"/>
      <c r="MWU56" s="80"/>
      <c r="MWV56"/>
      <c r="MWW56" s="80"/>
      <c r="MWX56"/>
      <c r="MWY56" s="80"/>
      <c r="MWZ56"/>
      <c r="MXA56" s="80"/>
      <c r="MXB56"/>
      <c r="MXC56" s="80"/>
      <c r="MXD56"/>
      <c r="MXE56" s="80"/>
      <c r="MXF56"/>
      <c r="MXG56" s="80"/>
      <c r="MXH56"/>
      <c r="MXI56" s="80"/>
      <c r="MXJ56"/>
      <c r="MXK56" s="80"/>
      <c r="MXL56"/>
      <c r="MXM56" s="80"/>
      <c r="MXN56"/>
      <c r="MXO56" s="80"/>
      <c r="MXP56"/>
      <c r="MXQ56" s="80"/>
      <c r="MXR56"/>
      <c r="MXS56" s="80"/>
      <c r="MXT56"/>
      <c r="MXU56" s="80"/>
      <c r="MXV56"/>
      <c r="MXW56" s="80"/>
      <c r="MXX56"/>
      <c r="MXY56" s="80"/>
      <c r="MXZ56"/>
      <c r="MYA56" s="80"/>
      <c r="MYB56"/>
      <c r="MYC56" s="80"/>
      <c r="MYD56"/>
      <c r="MYE56" s="80"/>
      <c r="MYF56"/>
      <c r="MYG56" s="80"/>
      <c r="MYH56"/>
      <c r="MYI56" s="80"/>
      <c r="MYJ56"/>
      <c r="MYK56" s="80"/>
      <c r="MYL56"/>
      <c r="MYM56" s="80"/>
      <c r="MYN56"/>
      <c r="MYO56" s="80"/>
      <c r="MYP56"/>
      <c r="MYQ56" s="80"/>
      <c r="MYR56"/>
      <c r="MYS56" s="80"/>
      <c r="MYT56"/>
      <c r="MYU56" s="80"/>
      <c r="MYV56"/>
      <c r="MYW56" s="80"/>
      <c r="MYX56"/>
      <c r="MYY56" s="80"/>
      <c r="MYZ56"/>
      <c r="MZA56" s="80"/>
      <c r="MZB56"/>
      <c r="MZC56" s="80"/>
      <c r="MZD56"/>
      <c r="MZE56" s="80"/>
      <c r="MZF56"/>
      <c r="MZG56" s="80"/>
      <c r="MZH56"/>
      <c r="MZI56" s="80"/>
      <c r="MZJ56"/>
      <c r="MZK56" s="80"/>
      <c r="MZL56"/>
      <c r="MZM56" s="80"/>
      <c r="MZN56"/>
      <c r="MZO56" s="80"/>
      <c r="MZP56"/>
      <c r="MZQ56" s="80"/>
      <c r="MZR56"/>
      <c r="MZS56" s="80"/>
      <c r="MZT56"/>
      <c r="MZU56" s="80"/>
      <c r="MZV56"/>
      <c r="MZW56" s="80"/>
      <c r="MZX56"/>
      <c r="MZY56" s="80"/>
      <c r="MZZ56"/>
      <c r="NAA56" s="80"/>
      <c r="NAB56"/>
      <c r="NAC56" s="80"/>
      <c r="NAD56"/>
      <c r="NAE56" s="80"/>
      <c r="NAF56"/>
      <c r="NAG56" s="80"/>
      <c r="NAH56"/>
      <c r="NAI56" s="80"/>
      <c r="NAJ56"/>
      <c r="NAK56" s="80"/>
      <c r="NAL56"/>
      <c r="NAM56" s="80"/>
      <c r="NAN56"/>
      <c r="NAO56" s="80"/>
      <c r="NAP56"/>
      <c r="NAQ56" s="80"/>
      <c r="NAR56"/>
      <c r="NAS56" s="80"/>
      <c r="NAT56"/>
      <c r="NAU56" s="80"/>
      <c r="NAV56"/>
      <c r="NAW56" s="80"/>
      <c r="NAX56"/>
      <c r="NAY56" s="80"/>
      <c r="NAZ56"/>
      <c r="NBA56" s="80"/>
      <c r="NBB56"/>
      <c r="NBC56" s="80"/>
      <c r="NBD56"/>
      <c r="NBE56" s="80"/>
      <c r="NBF56"/>
      <c r="NBG56" s="80"/>
      <c r="NBH56"/>
      <c r="NBI56" s="80"/>
      <c r="NBJ56"/>
      <c r="NBK56" s="80"/>
      <c r="NBL56"/>
      <c r="NBM56" s="80"/>
      <c r="NBN56"/>
      <c r="NBO56" s="80"/>
      <c r="NBP56"/>
      <c r="NBQ56" s="80"/>
      <c r="NBR56"/>
      <c r="NBS56" s="80"/>
      <c r="NBT56"/>
      <c r="NBU56" s="80"/>
      <c r="NBV56"/>
      <c r="NBW56" s="80"/>
      <c r="NBX56"/>
      <c r="NBY56" s="80"/>
      <c r="NBZ56"/>
      <c r="NCA56" s="80"/>
      <c r="NCB56"/>
      <c r="NCC56" s="80"/>
      <c r="NCD56"/>
      <c r="NCE56" s="80"/>
      <c r="NCF56"/>
      <c r="NCG56" s="80"/>
      <c r="NCH56"/>
      <c r="NCI56" s="80"/>
      <c r="NCJ56"/>
      <c r="NCK56" s="80"/>
      <c r="NCL56"/>
      <c r="NCM56" s="80"/>
      <c r="NCN56"/>
      <c r="NCO56" s="80"/>
      <c r="NCP56"/>
      <c r="NCQ56" s="80"/>
      <c r="NCR56"/>
      <c r="NCS56" s="80"/>
      <c r="NCT56"/>
      <c r="NCU56" s="80"/>
      <c r="NCV56"/>
      <c r="NCW56" s="80"/>
      <c r="NCX56"/>
      <c r="NCY56" s="80"/>
      <c r="NCZ56"/>
      <c r="NDA56" s="80"/>
      <c r="NDB56"/>
      <c r="NDC56" s="80"/>
      <c r="NDD56"/>
      <c r="NDE56" s="80"/>
      <c r="NDF56"/>
      <c r="NDG56" s="80"/>
      <c r="NDH56"/>
      <c r="NDI56" s="80"/>
      <c r="NDJ56"/>
      <c r="NDK56" s="80"/>
      <c r="NDL56"/>
      <c r="NDM56" s="80"/>
      <c r="NDN56"/>
      <c r="NDO56" s="80"/>
      <c r="NDP56"/>
      <c r="NDQ56" s="80"/>
      <c r="NDR56"/>
      <c r="NDS56" s="80"/>
      <c r="NDT56"/>
      <c r="NDU56" s="80"/>
      <c r="NDV56"/>
      <c r="NDW56" s="80"/>
      <c r="NDX56"/>
      <c r="NDY56" s="80"/>
      <c r="NDZ56"/>
      <c r="NEA56" s="80"/>
      <c r="NEB56"/>
      <c r="NEC56" s="80"/>
      <c r="NED56"/>
      <c r="NEE56" s="80"/>
      <c r="NEF56"/>
      <c r="NEG56" s="80"/>
      <c r="NEH56"/>
      <c r="NEI56" s="80"/>
      <c r="NEJ56"/>
      <c r="NEK56" s="80"/>
      <c r="NEL56"/>
      <c r="NEM56" s="80"/>
      <c r="NEN56"/>
      <c r="NEO56" s="80"/>
      <c r="NEP56"/>
      <c r="NEQ56" s="80"/>
      <c r="NER56"/>
      <c r="NES56" s="80"/>
      <c r="NET56"/>
      <c r="NEU56" s="80"/>
      <c r="NEV56"/>
      <c r="NEW56" s="80"/>
      <c r="NEX56"/>
      <c r="NEY56" s="80"/>
      <c r="NEZ56"/>
      <c r="NFA56" s="80"/>
      <c r="NFB56"/>
      <c r="NFC56" s="80"/>
      <c r="NFD56"/>
      <c r="NFE56" s="80"/>
      <c r="NFF56"/>
      <c r="NFG56" s="80"/>
      <c r="NFH56"/>
      <c r="NFI56" s="80"/>
      <c r="NFJ56"/>
      <c r="NFK56" s="80"/>
      <c r="NFL56"/>
      <c r="NFM56" s="80"/>
      <c r="NFN56"/>
      <c r="NFO56" s="80"/>
      <c r="NFP56"/>
      <c r="NFQ56" s="80"/>
      <c r="NFR56"/>
      <c r="NFS56" s="80"/>
      <c r="NFT56"/>
      <c r="NFU56" s="80"/>
      <c r="NFV56"/>
      <c r="NFW56" s="80"/>
      <c r="NFX56"/>
      <c r="NFY56" s="80"/>
      <c r="NFZ56"/>
      <c r="NGA56" s="80"/>
      <c r="NGB56"/>
      <c r="NGC56" s="80"/>
      <c r="NGD56"/>
      <c r="NGE56" s="80"/>
      <c r="NGF56"/>
      <c r="NGG56" s="80"/>
      <c r="NGH56"/>
      <c r="NGI56" s="80"/>
      <c r="NGJ56"/>
      <c r="NGK56" s="80"/>
      <c r="NGL56"/>
      <c r="NGM56" s="80"/>
      <c r="NGN56"/>
      <c r="NGO56" s="80"/>
      <c r="NGP56"/>
      <c r="NGQ56" s="80"/>
      <c r="NGR56"/>
      <c r="NGS56" s="80"/>
      <c r="NGT56"/>
      <c r="NGU56" s="80"/>
      <c r="NGV56"/>
      <c r="NGW56" s="80"/>
      <c r="NGX56"/>
      <c r="NGY56" s="80"/>
      <c r="NGZ56"/>
      <c r="NHA56" s="80"/>
      <c r="NHB56"/>
      <c r="NHC56" s="80"/>
      <c r="NHD56"/>
      <c r="NHE56" s="80"/>
      <c r="NHF56"/>
      <c r="NHG56" s="80"/>
      <c r="NHH56"/>
      <c r="NHI56" s="80"/>
      <c r="NHJ56"/>
      <c r="NHK56" s="80"/>
      <c r="NHL56"/>
      <c r="NHM56" s="80"/>
      <c r="NHN56"/>
      <c r="NHO56" s="80"/>
      <c r="NHP56"/>
      <c r="NHQ56" s="80"/>
      <c r="NHR56"/>
      <c r="NHS56" s="80"/>
      <c r="NHT56"/>
      <c r="NHU56" s="80"/>
      <c r="NHV56"/>
      <c r="NHW56" s="80"/>
      <c r="NHX56"/>
      <c r="NHY56" s="80"/>
      <c r="NHZ56"/>
      <c r="NIA56" s="80"/>
      <c r="NIB56"/>
      <c r="NIC56" s="80"/>
      <c r="NID56"/>
      <c r="NIE56" s="80"/>
      <c r="NIF56"/>
      <c r="NIG56" s="80"/>
      <c r="NIH56"/>
      <c r="NII56" s="80"/>
      <c r="NIJ56"/>
      <c r="NIK56" s="80"/>
      <c r="NIL56"/>
      <c r="NIM56" s="80"/>
      <c r="NIN56"/>
      <c r="NIO56" s="80"/>
      <c r="NIP56"/>
      <c r="NIQ56" s="80"/>
      <c r="NIR56"/>
      <c r="NIS56" s="80"/>
      <c r="NIT56"/>
      <c r="NIU56" s="80"/>
      <c r="NIV56"/>
      <c r="NIW56" s="80"/>
      <c r="NIX56"/>
      <c r="NIY56" s="80"/>
      <c r="NIZ56"/>
      <c r="NJA56" s="80"/>
      <c r="NJB56"/>
      <c r="NJC56" s="80"/>
      <c r="NJD56"/>
      <c r="NJE56" s="80"/>
      <c r="NJF56"/>
      <c r="NJG56" s="80"/>
      <c r="NJH56"/>
      <c r="NJI56" s="80"/>
      <c r="NJJ56"/>
      <c r="NJK56" s="80"/>
      <c r="NJL56"/>
      <c r="NJM56" s="80"/>
      <c r="NJN56"/>
      <c r="NJO56" s="80"/>
      <c r="NJP56"/>
      <c r="NJQ56" s="80"/>
      <c r="NJR56"/>
      <c r="NJS56" s="80"/>
      <c r="NJT56"/>
      <c r="NJU56" s="80"/>
      <c r="NJV56"/>
      <c r="NJW56" s="80"/>
      <c r="NJX56"/>
      <c r="NJY56" s="80"/>
      <c r="NJZ56"/>
      <c r="NKA56" s="80"/>
      <c r="NKB56"/>
      <c r="NKC56" s="80"/>
      <c r="NKD56"/>
      <c r="NKE56" s="80"/>
      <c r="NKF56"/>
      <c r="NKG56" s="80"/>
      <c r="NKH56"/>
      <c r="NKI56" s="80"/>
      <c r="NKJ56"/>
      <c r="NKK56" s="80"/>
      <c r="NKL56"/>
      <c r="NKM56" s="80"/>
      <c r="NKN56"/>
      <c r="NKO56" s="80"/>
      <c r="NKP56"/>
      <c r="NKQ56" s="80"/>
      <c r="NKR56"/>
      <c r="NKS56" s="80"/>
      <c r="NKT56"/>
      <c r="NKU56" s="80"/>
      <c r="NKV56"/>
      <c r="NKW56" s="80"/>
      <c r="NKX56"/>
      <c r="NKY56" s="80"/>
      <c r="NKZ56"/>
      <c r="NLA56" s="80"/>
      <c r="NLB56"/>
      <c r="NLC56" s="80"/>
      <c r="NLD56"/>
      <c r="NLE56" s="80"/>
      <c r="NLF56"/>
      <c r="NLG56" s="80"/>
      <c r="NLH56"/>
      <c r="NLI56" s="80"/>
      <c r="NLJ56"/>
      <c r="NLK56" s="80"/>
      <c r="NLL56"/>
      <c r="NLM56" s="80"/>
      <c r="NLN56"/>
      <c r="NLO56" s="80"/>
      <c r="NLP56"/>
      <c r="NLQ56" s="80"/>
      <c r="NLR56"/>
      <c r="NLS56" s="80"/>
      <c r="NLT56"/>
      <c r="NLU56" s="80"/>
      <c r="NLV56"/>
      <c r="NLW56" s="80"/>
      <c r="NLX56"/>
      <c r="NLY56" s="80"/>
      <c r="NLZ56"/>
      <c r="NMA56" s="80"/>
      <c r="NMB56"/>
      <c r="NMC56" s="80"/>
      <c r="NMD56"/>
      <c r="NME56" s="80"/>
      <c r="NMF56"/>
      <c r="NMG56" s="80"/>
      <c r="NMH56"/>
      <c r="NMI56" s="80"/>
      <c r="NMJ56"/>
      <c r="NMK56" s="80"/>
      <c r="NML56"/>
      <c r="NMM56" s="80"/>
      <c r="NMN56"/>
      <c r="NMO56" s="80"/>
      <c r="NMP56"/>
      <c r="NMQ56" s="80"/>
      <c r="NMR56"/>
      <c r="NMS56" s="80"/>
      <c r="NMT56"/>
      <c r="NMU56" s="80"/>
      <c r="NMV56"/>
      <c r="NMW56" s="80"/>
      <c r="NMX56"/>
      <c r="NMY56" s="80"/>
      <c r="NMZ56"/>
      <c r="NNA56" s="80"/>
      <c r="NNB56"/>
      <c r="NNC56" s="80"/>
      <c r="NND56"/>
      <c r="NNE56" s="80"/>
      <c r="NNF56"/>
      <c r="NNG56" s="80"/>
      <c r="NNH56"/>
      <c r="NNI56" s="80"/>
      <c r="NNJ56"/>
      <c r="NNK56" s="80"/>
      <c r="NNL56"/>
      <c r="NNM56" s="80"/>
      <c r="NNN56"/>
      <c r="NNO56" s="80"/>
      <c r="NNP56"/>
      <c r="NNQ56" s="80"/>
      <c r="NNR56"/>
      <c r="NNS56" s="80"/>
      <c r="NNT56"/>
      <c r="NNU56" s="80"/>
      <c r="NNV56"/>
      <c r="NNW56" s="80"/>
      <c r="NNX56"/>
      <c r="NNY56" s="80"/>
      <c r="NNZ56"/>
      <c r="NOA56" s="80"/>
      <c r="NOB56"/>
      <c r="NOC56" s="80"/>
      <c r="NOD56"/>
      <c r="NOE56" s="80"/>
      <c r="NOF56"/>
      <c r="NOG56" s="80"/>
      <c r="NOH56"/>
      <c r="NOI56" s="80"/>
      <c r="NOJ56"/>
      <c r="NOK56" s="80"/>
      <c r="NOL56"/>
      <c r="NOM56" s="80"/>
      <c r="NON56"/>
      <c r="NOO56" s="80"/>
      <c r="NOP56"/>
      <c r="NOQ56" s="80"/>
      <c r="NOR56"/>
      <c r="NOS56" s="80"/>
      <c r="NOT56"/>
      <c r="NOU56" s="80"/>
      <c r="NOV56"/>
      <c r="NOW56" s="80"/>
      <c r="NOX56"/>
      <c r="NOY56" s="80"/>
      <c r="NOZ56"/>
      <c r="NPA56" s="80"/>
      <c r="NPB56"/>
      <c r="NPC56" s="80"/>
      <c r="NPD56"/>
      <c r="NPE56" s="80"/>
      <c r="NPF56"/>
      <c r="NPG56" s="80"/>
      <c r="NPH56"/>
      <c r="NPI56" s="80"/>
      <c r="NPJ56"/>
      <c r="NPK56" s="80"/>
      <c r="NPL56"/>
      <c r="NPM56" s="80"/>
      <c r="NPN56"/>
      <c r="NPO56" s="80"/>
      <c r="NPP56"/>
      <c r="NPQ56" s="80"/>
      <c r="NPR56"/>
      <c r="NPS56" s="80"/>
      <c r="NPT56"/>
      <c r="NPU56" s="80"/>
      <c r="NPV56"/>
      <c r="NPW56" s="80"/>
      <c r="NPX56"/>
      <c r="NPY56" s="80"/>
      <c r="NPZ56"/>
      <c r="NQA56" s="80"/>
      <c r="NQB56"/>
      <c r="NQC56" s="80"/>
      <c r="NQD56"/>
      <c r="NQE56" s="80"/>
      <c r="NQF56"/>
      <c r="NQG56" s="80"/>
      <c r="NQH56"/>
      <c r="NQI56" s="80"/>
      <c r="NQJ56"/>
      <c r="NQK56" s="80"/>
      <c r="NQL56"/>
      <c r="NQM56" s="80"/>
      <c r="NQN56"/>
      <c r="NQO56" s="80"/>
      <c r="NQP56"/>
      <c r="NQQ56" s="80"/>
      <c r="NQR56"/>
      <c r="NQS56" s="80"/>
      <c r="NQT56"/>
      <c r="NQU56" s="80"/>
      <c r="NQV56"/>
      <c r="NQW56" s="80"/>
      <c r="NQX56"/>
      <c r="NQY56" s="80"/>
      <c r="NQZ56"/>
      <c r="NRA56" s="80"/>
      <c r="NRB56"/>
      <c r="NRC56" s="80"/>
      <c r="NRD56"/>
      <c r="NRE56" s="80"/>
      <c r="NRF56"/>
      <c r="NRG56" s="80"/>
      <c r="NRH56"/>
      <c r="NRI56" s="80"/>
      <c r="NRJ56"/>
      <c r="NRK56" s="80"/>
      <c r="NRL56"/>
      <c r="NRM56" s="80"/>
      <c r="NRN56"/>
      <c r="NRO56" s="80"/>
      <c r="NRP56"/>
      <c r="NRQ56" s="80"/>
      <c r="NRR56"/>
      <c r="NRS56" s="80"/>
      <c r="NRT56"/>
      <c r="NRU56" s="80"/>
      <c r="NRV56"/>
      <c r="NRW56" s="80"/>
      <c r="NRX56"/>
      <c r="NRY56" s="80"/>
      <c r="NRZ56"/>
      <c r="NSA56" s="80"/>
      <c r="NSB56"/>
      <c r="NSC56" s="80"/>
      <c r="NSD56"/>
      <c r="NSE56" s="80"/>
      <c r="NSF56"/>
      <c r="NSG56" s="80"/>
      <c r="NSH56"/>
      <c r="NSI56" s="80"/>
      <c r="NSJ56"/>
      <c r="NSK56" s="80"/>
      <c r="NSL56"/>
      <c r="NSM56" s="80"/>
      <c r="NSN56"/>
      <c r="NSO56" s="80"/>
      <c r="NSP56"/>
      <c r="NSQ56" s="80"/>
      <c r="NSR56"/>
      <c r="NSS56" s="80"/>
      <c r="NST56"/>
      <c r="NSU56" s="80"/>
      <c r="NSV56"/>
      <c r="NSW56" s="80"/>
      <c r="NSX56"/>
      <c r="NSY56" s="80"/>
      <c r="NSZ56"/>
      <c r="NTA56" s="80"/>
      <c r="NTB56"/>
      <c r="NTC56" s="80"/>
      <c r="NTD56"/>
      <c r="NTE56" s="80"/>
      <c r="NTF56"/>
      <c r="NTG56" s="80"/>
      <c r="NTH56"/>
      <c r="NTI56" s="80"/>
      <c r="NTJ56"/>
      <c r="NTK56" s="80"/>
      <c r="NTL56"/>
      <c r="NTM56" s="80"/>
      <c r="NTN56"/>
      <c r="NTO56" s="80"/>
      <c r="NTP56"/>
      <c r="NTQ56" s="80"/>
      <c r="NTR56"/>
      <c r="NTS56" s="80"/>
      <c r="NTT56"/>
      <c r="NTU56" s="80"/>
      <c r="NTV56"/>
      <c r="NTW56" s="80"/>
      <c r="NTX56"/>
      <c r="NTY56" s="80"/>
      <c r="NTZ56"/>
      <c r="NUA56" s="80"/>
      <c r="NUB56"/>
      <c r="NUC56" s="80"/>
      <c r="NUD56"/>
      <c r="NUE56" s="80"/>
      <c r="NUF56"/>
      <c r="NUG56" s="80"/>
      <c r="NUH56"/>
      <c r="NUI56" s="80"/>
      <c r="NUJ56"/>
      <c r="NUK56" s="80"/>
      <c r="NUL56"/>
      <c r="NUM56" s="80"/>
      <c r="NUN56"/>
      <c r="NUO56" s="80"/>
      <c r="NUP56"/>
      <c r="NUQ56" s="80"/>
      <c r="NUR56"/>
      <c r="NUS56" s="80"/>
      <c r="NUT56"/>
      <c r="NUU56" s="80"/>
      <c r="NUV56"/>
      <c r="NUW56" s="80"/>
      <c r="NUX56"/>
      <c r="NUY56" s="80"/>
      <c r="NUZ56"/>
      <c r="NVA56" s="80"/>
      <c r="NVB56"/>
      <c r="NVC56" s="80"/>
      <c r="NVD56"/>
      <c r="NVE56" s="80"/>
      <c r="NVF56"/>
      <c r="NVG56" s="80"/>
      <c r="NVH56"/>
      <c r="NVI56" s="80"/>
      <c r="NVJ56"/>
      <c r="NVK56" s="80"/>
      <c r="NVL56"/>
      <c r="NVM56" s="80"/>
      <c r="NVN56"/>
      <c r="NVO56" s="80"/>
      <c r="NVP56"/>
      <c r="NVQ56" s="80"/>
      <c r="NVR56"/>
      <c r="NVS56" s="80"/>
      <c r="NVT56"/>
      <c r="NVU56" s="80"/>
      <c r="NVV56"/>
      <c r="NVW56" s="80"/>
      <c r="NVX56"/>
      <c r="NVY56" s="80"/>
      <c r="NVZ56"/>
      <c r="NWA56" s="80"/>
      <c r="NWB56"/>
      <c r="NWC56" s="80"/>
      <c r="NWD56"/>
      <c r="NWE56" s="80"/>
      <c r="NWF56"/>
      <c r="NWG56" s="80"/>
      <c r="NWH56"/>
      <c r="NWI56" s="80"/>
      <c r="NWJ56"/>
      <c r="NWK56" s="80"/>
      <c r="NWL56"/>
      <c r="NWM56" s="80"/>
      <c r="NWN56"/>
      <c r="NWO56" s="80"/>
      <c r="NWP56"/>
      <c r="NWQ56" s="80"/>
      <c r="NWR56"/>
      <c r="NWS56" s="80"/>
      <c r="NWT56"/>
      <c r="NWU56" s="80"/>
      <c r="NWV56"/>
      <c r="NWW56" s="80"/>
      <c r="NWX56"/>
      <c r="NWY56" s="80"/>
      <c r="NWZ56"/>
      <c r="NXA56" s="80"/>
      <c r="NXB56"/>
      <c r="NXC56" s="80"/>
      <c r="NXD56"/>
      <c r="NXE56" s="80"/>
      <c r="NXF56"/>
      <c r="NXG56" s="80"/>
      <c r="NXH56"/>
      <c r="NXI56" s="80"/>
      <c r="NXJ56"/>
      <c r="NXK56" s="80"/>
      <c r="NXL56"/>
      <c r="NXM56" s="80"/>
      <c r="NXN56"/>
      <c r="NXO56" s="80"/>
      <c r="NXP56"/>
      <c r="NXQ56" s="80"/>
      <c r="NXR56"/>
      <c r="NXS56" s="80"/>
      <c r="NXT56"/>
      <c r="NXU56" s="80"/>
      <c r="NXV56"/>
      <c r="NXW56" s="80"/>
      <c r="NXX56"/>
      <c r="NXY56" s="80"/>
      <c r="NXZ56"/>
      <c r="NYA56" s="80"/>
      <c r="NYB56"/>
      <c r="NYC56" s="80"/>
      <c r="NYD56"/>
      <c r="NYE56" s="80"/>
      <c r="NYF56"/>
      <c r="NYG56" s="80"/>
      <c r="NYH56"/>
      <c r="NYI56" s="80"/>
      <c r="NYJ56"/>
      <c r="NYK56" s="80"/>
      <c r="NYL56"/>
      <c r="NYM56" s="80"/>
      <c r="NYN56"/>
      <c r="NYO56" s="80"/>
      <c r="NYP56"/>
      <c r="NYQ56" s="80"/>
      <c r="NYR56"/>
      <c r="NYS56" s="80"/>
      <c r="NYT56"/>
      <c r="NYU56" s="80"/>
      <c r="NYV56"/>
      <c r="NYW56" s="80"/>
      <c r="NYX56"/>
      <c r="NYY56" s="80"/>
      <c r="NYZ56"/>
      <c r="NZA56" s="80"/>
      <c r="NZB56"/>
      <c r="NZC56" s="80"/>
      <c r="NZD56"/>
      <c r="NZE56" s="80"/>
      <c r="NZF56"/>
      <c r="NZG56" s="80"/>
      <c r="NZH56"/>
      <c r="NZI56" s="80"/>
      <c r="NZJ56"/>
      <c r="NZK56" s="80"/>
      <c r="NZL56"/>
      <c r="NZM56" s="80"/>
      <c r="NZN56"/>
      <c r="NZO56" s="80"/>
      <c r="NZP56"/>
      <c r="NZQ56" s="80"/>
      <c r="NZR56"/>
      <c r="NZS56" s="80"/>
      <c r="NZT56"/>
      <c r="NZU56" s="80"/>
      <c r="NZV56"/>
      <c r="NZW56" s="80"/>
      <c r="NZX56"/>
      <c r="NZY56" s="80"/>
      <c r="NZZ56"/>
      <c r="OAA56" s="80"/>
      <c r="OAB56"/>
      <c r="OAC56" s="80"/>
      <c r="OAD56"/>
      <c r="OAE56" s="80"/>
      <c r="OAF56"/>
      <c r="OAG56" s="80"/>
      <c r="OAH56"/>
      <c r="OAI56" s="80"/>
      <c r="OAJ56"/>
      <c r="OAK56" s="80"/>
      <c r="OAL56"/>
      <c r="OAM56" s="80"/>
      <c r="OAN56"/>
      <c r="OAO56" s="80"/>
      <c r="OAP56"/>
      <c r="OAQ56" s="80"/>
      <c r="OAR56"/>
      <c r="OAS56" s="80"/>
      <c r="OAT56"/>
      <c r="OAU56" s="80"/>
      <c r="OAV56"/>
      <c r="OAW56" s="80"/>
      <c r="OAX56"/>
      <c r="OAY56" s="80"/>
      <c r="OAZ56"/>
      <c r="OBA56" s="80"/>
      <c r="OBB56"/>
      <c r="OBC56" s="80"/>
      <c r="OBD56"/>
      <c r="OBE56" s="80"/>
      <c r="OBF56"/>
      <c r="OBG56" s="80"/>
      <c r="OBH56"/>
      <c r="OBI56" s="80"/>
      <c r="OBJ56"/>
      <c r="OBK56" s="80"/>
      <c r="OBL56"/>
      <c r="OBM56" s="80"/>
      <c r="OBN56"/>
      <c r="OBO56" s="80"/>
      <c r="OBP56"/>
      <c r="OBQ56" s="80"/>
      <c r="OBR56"/>
      <c r="OBS56" s="80"/>
      <c r="OBT56"/>
      <c r="OBU56" s="80"/>
      <c r="OBV56"/>
      <c r="OBW56" s="80"/>
      <c r="OBX56"/>
      <c r="OBY56" s="80"/>
      <c r="OBZ56"/>
      <c r="OCA56" s="80"/>
      <c r="OCB56"/>
      <c r="OCC56" s="80"/>
      <c r="OCD56"/>
      <c r="OCE56" s="80"/>
      <c r="OCF56"/>
      <c r="OCG56" s="80"/>
      <c r="OCH56"/>
      <c r="OCI56" s="80"/>
      <c r="OCJ56"/>
      <c r="OCK56" s="80"/>
      <c r="OCL56"/>
      <c r="OCM56" s="80"/>
      <c r="OCN56"/>
      <c r="OCO56" s="80"/>
      <c r="OCP56"/>
      <c r="OCQ56" s="80"/>
      <c r="OCR56"/>
      <c r="OCS56" s="80"/>
      <c r="OCT56"/>
      <c r="OCU56" s="80"/>
      <c r="OCV56"/>
      <c r="OCW56" s="80"/>
      <c r="OCX56"/>
      <c r="OCY56" s="80"/>
      <c r="OCZ56"/>
      <c r="ODA56" s="80"/>
      <c r="ODB56"/>
      <c r="ODC56" s="80"/>
      <c r="ODD56"/>
      <c r="ODE56" s="80"/>
      <c r="ODF56"/>
      <c r="ODG56" s="80"/>
      <c r="ODH56"/>
      <c r="ODI56" s="80"/>
      <c r="ODJ56"/>
      <c r="ODK56" s="80"/>
      <c r="ODL56"/>
      <c r="ODM56" s="80"/>
      <c r="ODN56"/>
      <c r="ODO56" s="80"/>
      <c r="ODP56"/>
      <c r="ODQ56" s="80"/>
      <c r="ODR56"/>
      <c r="ODS56" s="80"/>
      <c r="ODT56"/>
      <c r="ODU56" s="80"/>
      <c r="ODV56"/>
      <c r="ODW56" s="80"/>
      <c r="ODX56"/>
      <c r="ODY56" s="80"/>
      <c r="ODZ56"/>
      <c r="OEA56" s="80"/>
      <c r="OEB56"/>
      <c r="OEC56" s="80"/>
      <c r="OED56"/>
      <c r="OEE56" s="80"/>
      <c r="OEF56"/>
      <c r="OEG56" s="80"/>
      <c r="OEH56"/>
      <c r="OEI56" s="80"/>
      <c r="OEJ56"/>
      <c r="OEK56" s="80"/>
      <c r="OEL56"/>
      <c r="OEM56" s="80"/>
      <c r="OEN56"/>
      <c r="OEO56" s="80"/>
      <c r="OEP56"/>
      <c r="OEQ56" s="80"/>
      <c r="OER56"/>
      <c r="OES56" s="80"/>
      <c r="OET56"/>
      <c r="OEU56" s="80"/>
      <c r="OEV56"/>
      <c r="OEW56" s="80"/>
      <c r="OEX56"/>
      <c r="OEY56" s="80"/>
      <c r="OEZ56"/>
      <c r="OFA56" s="80"/>
      <c r="OFB56"/>
      <c r="OFC56" s="80"/>
      <c r="OFD56"/>
      <c r="OFE56" s="80"/>
      <c r="OFF56"/>
      <c r="OFG56" s="80"/>
      <c r="OFH56"/>
      <c r="OFI56" s="80"/>
      <c r="OFJ56"/>
      <c r="OFK56" s="80"/>
      <c r="OFL56"/>
      <c r="OFM56" s="80"/>
      <c r="OFN56"/>
      <c r="OFO56" s="80"/>
      <c r="OFP56"/>
      <c r="OFQ56" s="80"/>
      <c r="OFR56"/>
      <c r="OFS56" s="80"/>
      <c r="OFT56"/>
      <c r="OFU56" s="80"/>
      <c r="OFV56"/>
      <c r="OFW56" s="80"/>
      <c r="OFX56"/>
      <c r="OFY56" s="80"/>
      <c r="OFZ56"/>
      <c r="OGA56" s="80"/>
      <c r="OGB56"/>
      <c r="OGC56" s="80"/>
      <c r="OGD56"/>
      <c r="OGE56" s="80"/>
      <c r="OGF56"/>
      <c r="OGG56" s="80"/>
      <c r="OGH56"/>
      <c r="OGI56" s="80"/>
      <c r="OGJ56"/>
      <c r="OGK56" s="80"/>
      <c r="OGL56"/>
      <c r="OGM56" s="80"/>
      <c r="OGN56"/>
      <c r="OGO56" s="80"/>
      <c r="OGP56"/>
      <c r="OGQ56" s="80"/>
      <c r="OGR56"/>
      <c r="OGS56" s="80"/>
      <c r="OGT56"/>
      <c r="OGU56" s="80"/>
      <c r="OGV56"/>
      <c r="OGW56" s="80"/>
      <c r="OGX56"/>
      <c r="OGY56" s="80"/>
      <c r="OGZ56"/>
      <c r="OHA56" s="80"/>
      <c r="OHB56"/>
      <c r="OHC56" s="80"/>
      <c r="OHD56"/>
      <c r="OHE56" s="80"/>
      <c r="OHF56"/>
      <c r="OHG56" s="80"/>
      <c r="OHH56"/>
      <c r="OHI56" s="80"/>
      <c r="OHJ56"/>
      <c r="OHK56" s="80"/>
      <c r="OHL56"/>
      <c r="OHM56" s="80"/>
      <c r="OHN56"/>
      <c r="OHO56" s="80"/>
      <c r="OHP56"/>
      <c r="OHQ56" s="80"/>
      <c r="OHR56"/>
      <c r="OHS56" s="80"/>
      <c r="OHT56"/>
      <c r="OHU56" s="80"/>
      <c r="OHV56"/>
      <c r="OHW56" s="80"/>
      <c r="OHX56"/>
      <c r="OHY56" s="80"/>
      <c r="OHZ56"/>
      <c r="OIA56" s="80"/>
      <c r="OIB56"/>
      <c r="OIC56" s="80"/>
      <c r="OID56"/>
      <c r="OIE56" s="80"/>
      <c r="OIF56"/>
      <c r="OIG56" s="80"/>
      <c r="OIH56"/>
      <c r="OII56" s="80"/>
      <c r="OIJ56"/>
      <c r="OIK56" s="80"/>
      <c r="OIL56"/>
      <c r="OIM56" s="80"/>
      <c r="OIN56"/>
      <c r="OIO56" s="80"/>
      <c r="OIP56"/>
      <c r="OIQ56" s="80"/>
      <c r="OIR56"/>
      <c r="OIS56" s="80"/>
      <c r="OIT56"/>
      <c r="OIU56" s="80"/>
      <c r="OIV56"/>
      <c r="OIW56" s="80"/>
      <c r="OIX56"/>
      <c r="OIY56" s="80"/>
      <c r="OIZ56"/>
      <c r="OJA56" s="80"/>
      <c r="OJB56"/>
      <c r="OJC56" s="80"/>
      <c r="OJD56"/>
      <c r="OJE56" s="80"/>
      <c r="OJF56"/>
      <c r="OJG56" s="80"/>
      <c r="OJH56"/>
      <c r="OJI56" s="80"/>
      <c r="OJJ56"/>
      <c r="OJK56" s="80"/>
      <c r="OJL56"/>
      <c r="OJM56" s="80"/>
      <c r="OJN56"/>
      <c r="OJO56" s="80"/>
      <c r="OJP56"/>
      <c r="OJQ56" s="80"/>
      <c r="OJR56"/>
      <c r="OJS56" s="80"/>
      <c r="OJT56"/>
      <c r="OJU56" s="80"/>
      <c r="OJV56"/>
      <c r="OJW56" s="80"/>
      <c r="OJX56"/>
      <c r="OJY56" s="80"/>
      <c r="OJZ56"/>
      <c r="OKA56" s="80"/>
      <c r="OKB56"/>
      <c r="OKC56" s="80"/>
      <c r="OKD56"/>
      <c r="OKE56" s="80"/>
      <c r="OKF56"/>
      <c r="OKG56" s="80"/>
      <c r="OKH56"/>
      <c r="OKI56" s="80"/>
      <c r="OKJ56"/>
      <c r="OKK56" s="80"/>
      <c r="OKL56"/>
      <c r="OKM56" s="80"/>
      <c r="OKN56"/>
      <c r="OKO56" s="80"/>
      <c r="OKP56"/>
      <c r="OKQ56" s="80"/>
      <c r="OKR56"/>
      <c r="OKS56" s="80"/>
      <c r="OKT56"/>
      <c r="OKU56" s="80"/>
      <c r="OKV56"/>
      <c r="OKW56" s="80"/>
      <c r="OKX56"/>
      <c r="OKY56" s="80"/>
      <c r="OKZ56"/>
      <c r="OLA56" s="80"/>
      <c r="OLB56"/>
      <c r="OLC56" s="80"/>
      <c r="OLD56"/>
      <c r="OLE56" s="80"/>
      <c r="OLF56"/>
      <c r="OLG56" s="80"/>
      <c r="OLH56"/>
      <c r="OLI56" s="80"/>
      <c r="OLJ56"/>
      <c r="OLK56" s="80"/>
      <c r="OLL56"/>
      <c r="OLM56" s="80"/>
      <c r="OLN56"/>
      <c r="OLO56" s="80"/>
      <c r="OLP56"/>
      <c r="OLQ56" s="80"/>
      <c r="OLR56"/>
      <c r="OLS56" s="80"/>
      <c r="OLT56"/>
      <c r="OLU56" s="80"/>
      <c r="OLV56"/>
      <c r="OLW56" s="80"/>
      <c r="OLX56"/>
      <c r="OLY56" s="80"/>
      <c r="OLZ56"/>
      <c r="OMA56" s="80"/>
      <c r="OMB56"/>
      <c r="OMC56" s="80"/>
      <c r="OMD56"/>
      <c r="OME56" s="80"/>
      <c r="OMF56"/>
      <c r="OMG56" s="80"/>
      <c r="OMH56"/>
      <c r="OMI56" s="80"/>
      <c r="OMJ56"/>
      <c r="OMK56" s="80"/>
      <c r="OML56"/>
      <c r="OMM56" s="80"/>
      <c r="OMN56"/>
      <c r="OMO56" s="80"/>
      <c r="OMP56"/>
      <c r="OMQ56" s="80"/>
      <c r="OMR56"/>
      <c r="OMS56" s="80"/>
      <c r="OMT56"/>
      <c r="OMU56" s="80"/>
      <c r="OMV56"/>
      <c r="OMW56" s="80"/>
      <c r="OMX56"/>
      <c r="OMY56" s="80"/>
      <c r="OMZ56"/>
      <c r="ONA56" s="80"/>
      <c r="ONB56"/>
      <c r="ONC56" s="80"/>
      <c r="OND56"/>
      <c r="ONE56" s="80"/>
      <c r="ONF56"/>
      <c r="ONG56" s="80"/>
      <c r="ONH56"/>
      <c r="ONI56" s="80"/>
      <c r="ONJ56"/>
      <c r="ONK56" s="80"/>
      <c r="ONL56"/>
      <c r="ONM56" s="80"/>
      <c r="ONN56"/>
      <c r="ONO56" s="80"/>
      <c r="ONP56"/>
      <c r="ONQ56" s="80"/>
      <c r="ONR56"/>
      <c r="ONS56" s="80"/>
      <c r="ONT56"/>
      <c r="ONU56" s="80"/>
      <c r="ONV56"/>
      <c r="ONW56" s="80"/>
      <c r="ONX56"/>
      <c r="ONY56" s="80"/>
      <c r="ONZ56"/>
      <c r="OOA56" s="80"/>
      <c r="OOB56"/>
      <c r="OOC56" s="80"/>
      <c r="OOD56"/>
      <c r="OOE56" s="80"/>
      <c r="OOF56"/>
      <c r="OOG56" s="80"/>
      <c r="OOH56"/>
      <c r="OOI56" s="80"/>
      <c r="OOJ56"/>
      <c r="OOK56" s="80"/>
      <c r="OOL56"/>
      <c r="OOM56" s="80"/>
      <c r="OON56"/>
      <c r="OOO56" s="80"/>
      <c r="OOP56"/>
      <c r="OOQ56" s="80"/>
      <c r="OOR56"/>
      <c r="OOS56" s="80"/>
      <c r="OOT56"/>
      <c r="OOU56" s="80"/>
      <c r="OOV56"/>
      <c r="OOW56" s="80"/>
      <c r="OOX56"/>
      <c r="OOY56" s="80"/>
      <c r="OOZ56"/>
      <c r="OPA56" s="80"/>
      <c r="OPB56"/>
      <c r="OPC56" s="80"/>
      <c r="OPD56"/>
      <c r="OPE56" s="80"/>
      <c r="OPF56"/>
      <c r="OPG56" s="80"/>
      <c r="OPH56"/>
      <c r="OPI56" s="80"/>
      <c r="OPJ56"/>
      <c r="OPK56" s="80"/>
      <c r="OPL56"/>
      <c r="OPM56" s="80"/>
      <c r="OPN56"/>
      <c r="OPO56" s="80"/>
      <c r="OPP56"/>
      <c r="OPQ56" s="80"/>
      <c r="OPR56"/>
      <c r="OPS56" s="80"/>
      <c r="OPT56"/>
      <c r="OPU56" s="80"/>
      <c r="OPV56"/>
      <c r="OPW56" s="80"/>
      <c r="OPX56"/>
      <c r="OPY56" s="80"/>
      <c r="OPZ56"/>
      <c r="OQA56" s="80"/>
      <c r="OQB56"/>
      <c r="OQC56" s="80"/>
      <c r="OQD56"/>
      <c r="OQE56" s="80"/>
      <c r="OQF56"/>
      <c r="OQG56" s="80"/>
      <c r="OQH56"/>
      <c r="OQI56" s="80"/>
      <c r="OQJ56"/>
      <c r="OQK56" s="80"/>
      <c r="OQL56"/>
      <c r="OQM56" s="80"/>
      <c r="OQN56"/>
      <c r="OQO56" s="80"/>
      <c r="OQP56"/>
      <c r="OQQ56" s="80"/>
      <c r="OQR56"/>
      <c r="OQS56" s="80"/>
      <c r="OQT56"/>
      <c r="OQU56" s="80"/>
      <c r="OQV56"/>
      <c r="OQW56" s="80"/>
      <c r="OQX56"/>
      <c r="OQY56" s="80"/>
      <c r="OQZ56"/>
      <c r="ORA56" s="80"/>
      <c r="ORB56"/>
      <c r="ORC56" s="80"/>
      <c r="ORD56"/>
      <c r="ORE56" s="80"/>
      <c r="ORF56"/>
      <c r="ORG56" s="80"/>
      <c r="ORH56"/>
      <c r="ORI56" s="80"/>
      <c r="ORJ56"/>
      <c r="ORK56" s="80"/>
      <c r="ORL56"/>
      <c r="ORM56" s="80"/>
      <c r="ORN56"/>
      <c r="ORO56" s="80"/>
      <c r="ORP56"/>
      <c r="ORQ56" s="80"/>
      <c r="ORR56"/>
      <c r="ORS56" s="80"/>
      <c r="ORT56"/>
      <c r="ORU56" s="80"/>
      <c r="ORV56"/>
      <c r="ORW56" s="80"/>
      <c r="ORX56"/>
      <c r="ORY56" s="80"/>
      <c r="ORZ56"/>
      <c r="OSA56" s="80"/>
      <c r="OSB56"/>
      <c r="OSC56" s="80"/>
      <c r="OSD56"/>
      <c r="OSE56" s="80"/>
      <c r="OSF56"/>
      <c r="OSG56" s="80"/>
      <c r="OSH56"/>
      <c r="OSI56" s="80"/>
      <c r="OSJ56"/>
      <c r="OSK56" s="80"/>
      <c r="OSL56"/>
      <c r="OSM56" s="80"/>
      <c r="OSN56"/>
      <c r="OSO56" s="80"/>
      <c r="OSP56"/>
      <c r="OSQ56" s="80"/>
      <c r="OSR56"/>
      <c r="OSS56" s="80"/>
      <c r="OST56"/>
      <c r="OSU56" s="80"/>
      <c r="OSV56"/>
      <c r="OSW56" s="80"/>
      <c r="OSX56"/>
      <c r="OSY56" s="80"/>
      <c r="OSZ56"/>
      <c r="OTA56" s="80"/>
      <c r="OTB56"/>
      <c r="OTC56" s="80"/>
      <c r="OTD56"/>
      <c r="OTE56" s="80"/>
      <c r="OTF56"/>
      <c r="OTG56" s="80"/>
      <c r="OTH56"/>
      <c r="OTI56" s="80"/>
      <c r="OTJ56"/>
      <c r="OTK56" s="80"/>
      <c r="OTL56"/>
      <c r="OTM56" s="80"/>
      <c r="OTN56"/>
      <c r="OTO56" s="80"/>
      <c r="OTP56"/>
      <c r="OTQ56" s="80"/>
      <c r="OTR56"/>
      <c r="OTS56" s="80"/>
      <c r="OTT56"/>
      <c r="OTU56" s="80"/>
      <c r="OTV56"/>
      <c r="OTW56" s="80"/>
      <c r="OTX56"/>
      <c r="OTY56" s="80"/>
      <c r="OTZ56"/>
      <c r="OUA56" s="80"/>
      <c r="OUB56"/>
      <c r="OUC56" s="80"/>
      <c r="OUD56"/>
      <c r="OUE56" s="80"/>
      <c r="OUF56"/>
      <c r="OUG56" s="80"/>
      <c r="OUH56"/>
      <c r="OUI56" s="80"/>
      <c r="OUJ56"/>
      <c r="OUK56" s="80"/>
      <c r="OUL56"/>
      <c r="OUM56" s="80"/>
      <c r="OUN56"/>
      <c r="OUO56" s="80"/>
      <c r="OUP56"/>
      <c r="OUQ56" s="80"/>
      <c r="OUR56"/>
      <c r="OUS56" s="80"/>
      <c r="OUT56"/>
      <c r="OUU56" s="80"/>
      <c r="OUV56"/>
      <c r="OUW56" s="80"/>
      <c r="OUX56"/>
      <c r="OUY56" s="80"/>
      <c r="OUZ56"/>
      <c r="OVA56" s="80"/>
      <c r="OVB56"/>
      <c r="OVC56" s="80"/>
      <c r="OVD56"/>
      <c r="OVE56" s="80"/>
      <c r="OVF56"/>
      <c r="OVG56" s="80"/>
      <c r="OVH56"/>
      <c r="OVI56" s="80"/>
      <c r="OVJ56"/>
      <c r="OVK56" s="80"/>
      <c r="OVL56"/>
      <c r="OVM56" s="80"/>
      <c r="OVN56"/>
      <c r="OVO56" s="80"/>
      <c r="OVP56"/>
      <c r="OVQ56" s="80"/>
      <c r="OVR56"/>
      <c r="OVS56" s="80"/>
      <c r="OVT56"/>
      <c r="OVU56" s="80"/>
      <c r="OVV56"/>
      <c r="OVW56" s="80"/>
      <c r="OVX56"/>
      <c r="OVY56" s="80"/>
      <c r="OVZ56"/>
      <c r="OWA56" s="80"/>
      <c r="OWB56"/>
      <c r="OWC56" s="80"/>
      <c r="OWD56"/>
      <c r="OWE56" s="80"/>
      <c r="OWF56"/>
      <c r="OWG56" s="80"/>
      <c r="OWH56"/>
      <c r="OWI56" s="80"/>
      <c r="OWJ56"/>
      <c r="OWK56" s="80"/>
      <c r="OWL56"/>
      <c r="OWM56" s="80"/>
      <c r="OWN56"/>
      <c r="OWO56" s="80"/>
      <c r="OWP56"/>
      <c r="OWQ56" s="80"/>
      <c r="OWR56"/>
      <c r="OWS56" s="80"/>
      <c r="OWT56"/>
      <c r="OWU56" s="80"/>
      <c r="OWV56"/>
      <c r="OWW56" s="80"/>
      <c r="OWX56"/>
      <c r="OWY56" s="80"/>
      <c r="OWZ56"/>
      <c r="OXA56" s="80"/>
      <c r="OXB56"/>
      <c r="OXC56" s="80"/>
      <c r="OXD56"/>
      <c r="OXE56" s="80"/>
      <c r="OXF56"/>
      <c r="OXG56" s="80"/>
      <c r="OXH56"/>
      <c r="OXI56" s="80"/>
      <c r="OXJ56"/>
      <c r="OXK56" s="80"/>
      <c r="OXL56"/>
      <c r="OXM56" s="80"/>
      <c r="OXN56"/>
      <c r="OXO56" s="80"/>
      <c r="OXP56"/>
      <c r="OXQ56" s="80"/>
      <c r="OXR56"/>
      <c r="OXS56" s="80"/>
      <c r="OXT56"/>
      <c r="OXU56" s="80"/>
      <c r="OXV56"/>
      <c r="OXW56" s="80"/>
      <c r="OXX56"/>
      <c r="OXY56" s="80"/>
      <c r="OXZ56"/>
      <c r="OYA56" s="80"/>
      <c r="OYB56"/>
      <c r="OYC56" s="80"/>
      <c r="OYD56"/>
      <c r="OYE56" s="80"/>
      <c r="OYF56"/>
      <c r="OYG56" s="80"/>
      <c r="OYH56"/>
      <c r="OYI56" s="80"/>
      <c r="OYJ56"/>
      <c r="OYK56" s="80"/>
      <c r="OYL56"/>
      <c r="OYM56" s="80"/>
      <c r="OYN56"/>
      <c r="OYO56" s="80"/>
      <c r="OYP56"/>
      <c r="OYQ56" s="80"/>
      <c r="OYR56"/>
      <c r="OYS56" s="80"/>
      <c r="OYT56"/>
      <c r="OYU56" s="80"/>
      <c r="OYV56"/>
      <c r="OYW56" s="80"/>
      <c r="OYX56"/>
      <c r="OYY56" s="80"/>
      <c r="OYZ56"/>
      <c r="OZA56" s="80"/>
      <c r="OZB56"/>
      <c r="OZC56" s="80"/>
      <c r="OZD56"/>
      <c r="OZE56" s="80"/>
      <c r="OZF56"/>
      <c r="OZG56" s="80"/>
      <c r="OZH56"/>
      <c r="OZI56" s="80"/>
      <c r="OZJ56"/>
      <c r="OZK56" s="80"/>
      <c r="OZL56"/>
      <c r="OZM56" s="80"/>
      <c r="OZN56"/>
      <c r="OZO56" s="80"/>
      <c r="OZP56"/>
      <c r="OZQ56" s="80"/>
      <c r="OZR56"/>
      <c r="OZS56" s="80"/>
      <c r="OZT56"/>
      <c r="OZU56" s="80"/>
      <c r="OZV56"/>
      <c r="OZW56" s="80"/>
      <c r="OZX56"/>
      <c r="OZY56" s="80"/>
      <c r="OZZ56"/>
      <c r="PAA56" s="80"/>
      <c r="PAB56"/>
      <c r="PAC56" s="80"/>
      <c r="PAD56"/>
      <c r="PAE56" s="80"/>
      <c r="PAF56"/>
      <c r="PAG56" s="80"/>
      <c r="PAH56"/>
      <c r="PAI56" s="80"/>
      <c r="PAJ56"/>
      <c r="PAK56" s="80"/>
      <c r="PAL56"/>
      <c r="PAM56" s="80"/>
      <c r="PAN56"/>
      <c r="PAO56" s="80"/>
      <c r="PAP56"/>
      <c r="PAQ56" s="80"/>
      <c r="PAR56"/>
      <c r="PAS56" s="80"/>
      <c r="PAT56"/>
      <c r="PAU56" s="80"/>
      <c r="PAV56"/>
      <c r="PAW56" s="80"/>
      <c r="PAX56"/>
      <c r="PAY56" s="80"/>
      <c r="PAZ56"/>
      <c r="PBA56" s="80"/>
      <c r="PBB56"/>
      <c r="PBC56" s="80"/>
      <c r="PBD56"/>
      <c r="PBE56" s="80"/>
      <c r="PBF56"/>
      <c r="PBG56" s="80"/>
      <c r="PBH56"/>
      <c r="PBI56" s="80"/>
      <c r="PBJ56"/>
      <c r="PBK56" s="80"/>
      <c r="PBL56"/>
      <c r="PBM56" s="80"/>
      <c r="PBN56"/>
      <c r="PBO56" s="80"/>
      <c r="PBP56"/>
      <c r="PBQ56" s="80"/>
      <c r="PBR56"/>
      <c r="PBS56" s="80"/>
      <c r="PBT56"/>
      <c r="PBU56" s="80"/>
      <c r="PBV56"/>
      <c r="PBW56" s="80"/>
      <c r="PBX56"/>
      <c r="PBY56" s="80"/>
      <c r="PBZ56"/>
      <c r="PCA56" s="80"/>
      <c r="PCB56"/>
      <c r="PCC56" s="80"/>
      <c r="PCD56"/>
      <c r="PCE56" s="80"/>
      <c r="PCF56"/>
      <c r="PCG56" s="80"/>
      <c r="PCH56"/>
      <c r="PCI56" s="80"/>
      <c r="PCJ56"/>
      <c r="PCK56" s="80"/>
      <c r="PCL56"/>
      <c r="PCM56" s="80"/>
      <c r="PCN56"/>
      <c r="PCO56" s="80"/>
      <c r="PCP56"/>
      <c r="PCQ56" s="80"/>
      <c r="PCR56"/>
      <c r="PCS56" s="80"/>
      <c r="PCT56"/>
      <c r="PCU56" s="80"/>
      <c r="PCV56"/>
      <c r="PCW56" s="80"/>
      <c r="PCX56"/>
      <c r="PCY56" s="80"/>
      <c r="PCZ56"/>
      <c r="PDA56" s="80"/>
      <c r="PDB56"/>
      <c r="PDC56" s="80"/>
      <c r="PDD56"/>
      <c r="PDE56" s="80"/>
      <c r="PDF56"/>
      <c r="PDG56" s="80"/>
      <c r="PDH56"/>
      <c r="PDI56" s="80"/>
      <c r="PDJ56"/>
      <c r="PDK56" s="80"/>
      <c r="PDL56"/>
      <c r="PDM56" s="80"/>
      <c r="PDN56"/>
      <c r="PDO56" s="80"/>
      <c r="PDP56"/>
      <c r="PDQ56" s="80"/>
      <c r="PDR56"/>
      <c r="PDS56" s="80"/>
      <c r="PDT56"/>
      <c r="PDU56" s="80"/>
      <c r="PDV56"/>
      <c r="PDW56" s="80"/>
      <c r="PDX56"/>
      <c r="PDY56" s="80"/>
      <c r="PDZ56"/>
      <c r="PEA56" s="80"/>
      <c r="PEB56"/>
      <c r="PEC56" s="80"/>
      <c r="PED56"/>
      <c r="PEE56" s="80"/>
      <c r="PEF56"/>
      <c r="PEG56" s="80"/>
      <c r="PEH56"/>
      <c r="PEI56" s="80"/>
      <c r="PEJ56"/>
      <c r="PEK56" s="80"/>
      <c r="PEL56"/>
      <c r="PEM56" s="80"/>
      <c r="PEN56"/>
      <c r="PEO56" s="80"/>
      <c r="PEP56"/>
      <c r="PEQ56" s="80"/>
      <c r="PER56"/>
      <c r="PES56" s="80"/>
      <c r="PET56"/>
      <c r="PEU56" s="80"/>
      <c r="PEV56"/>
      <c r="PEW56" s="80"/>
      <c r="PEX56"/>
      <c r="PEY56" s="80"/>
      <c r="PEZ56"/>
      <c r="PFA56" s="80"/>
      <c r="PFB56"/>
      <c r="PFC56" s="80"/>
      <c r="PFD56"/>
      <c r="PFE56" s="80"/>
      <c r="PFF56"/>
      <c r="PFG56" s="80"/>
      <c r="PFH56"/>
      <c r="PFI56" s="80"/>
      <c r="PFJ56"/>
      <c r="PFK56" s="80"/>
      <c r="PFL56"/>
      <c r="PFM56" s="80"/>
      <c r="PFN56"/>
      <c r="PFO56" s="80"/>
      <c r="PFP56"/>
      <c r="PFQ56" s="80"/>
      <c r="PFR56"/>
      <c r="PFS56" s="80"/>
      <c r="PFT56"/>
      <c r="PFU56" s="80"/>
      <c r="PFV56"/>
      <c r="PFW56" s="80"/>
      <c r="PFX56"/>
      <c r="PFY56" s="80"/>
      <c r="PFZ56"/>
      <c r="PGA56" s="80"/>
      <c r="PGB56"/>
      <c r="PGC56" s="80"/>
      <c r="PGD56"/>
      <c r="PGE56" s="80"/>
      <c r="PGF56"/>
      <c r="PGG56" s="80"/>
      <c r="PGH56"/>
      <c r="PGI56" s="80"/>
      <c r="PGJ56"/>
      <c r="PGK56" s="80"/>
      <c r="PGL56"/>
      <c r="PGM56" s="80"/>
      <c r="PGN56"/>
      <c r="PGO56" s="80"/>
      <c r="PGP56"/>
      <c r="PGQ56" s="80"/>
      <c r="PGR56"/>
      <c r="PGS56" s="80"/>
      <c r="PGT56"/>
      <c r="PGU56" s="80"/>
      <c r="PGV56"/>
      <c r="PGW56" s="80"/>
      <c r="PGX56"/>
      <c r="PGY56" s="80"/>
      <c r="PGZ56"/>
      <c r="PHA56" s="80"/>
      <c r="PHB56"/>
      <c r="PHC56" s="80"/>
      <c r="PHD56"/>
      <c r="PHE56" s="80"/>
      <c r="PHF56"/>
      <c r="PHG56" s="80"/>
      <c r="PHH56"/>
      <c r="PHI56" s="80"/>
      <c r="PHJ56"/>
      <c r="PHK56" s="80"/>
      <c r="PHL56"/>
      <c r="PHM56" s="80"/>
      <c r="PHN56"/>
      <c r="PHO56" s="80"/>
      <c r="PHP56"/>
      <c r="PHQ56" s="80"/>
      <c r="PHR56"/>
      <c r="PHS56" s="80"/>
      <c r="PHT56"/>
      <c r="PHU56" s="80"/>
      <c r="PHV56"/>
      <c r="PHW56" s="80"/>
      <c r="PHX56"/>
      <c r="PHY56" s="80"/>
      <c r="PHZ56"/>
      <c r="PIA56" s="80"/>
      <c r="PIB56"/>
      <c r="PIC56" s="80"/>
      <c r="PID56"/>
      <c r="PIE56" s="80"/>
      <c r="PIF56"/>
      <c r="PIG56" s="80"/>
      <c r="PIH56"/>
      <c r="PII56" s="80"/>
      <c r="PIJ56"/>
      <c r="PIK56" s="80"/>
      <c r="PIL56"/>
      <c r="PIM56" s="80"/>
      <c r="PIN56"/>
      <c r="PIO56" s="80"/>
      <c r="PIP56"/>
      <c r="PIQ56" s="80"/>
      <c r="PIR56"/>
      <c r="PIS56" s="80"/>
      <c r="PIT56"/>
      <c r="PIU56" s="80"/>
      <c r="PIV56"/>
      <c r="PIW56" s="80"/>
      <c r="PIX56"/>
      <c r="PIY56" s="80"/>
      <c r="PIZ56"/>
      <c r="PJA56" s="80"/>
      <c r="PJB56"/>
      <c r="PJC56" s="80"/>
      <c r="PJD56"/>
      <c r="PJE56" s="80"/>
      <c r="PJF56"/>
      <c r="PJG56" s="80"/>
      <c r="PJH56"/>
      <c r="PJI56" s="80"/>
      <c r="PJJ56"/>
      <c r="PJK56" s="80"/>
      <c r="PJL56"/>
      <c r="PJM56" s="80"/>
      <c r="PJN56"/>
      <c r="PJO56" s="80"/>
      <c r="PJP56"/>
      <c r="PJQ56" s="80"/>
      <c r="PJR56"/>
      <c r="PJS56" s="80"/>
      <c r="PJT56"/>
      <c r="PJU56" s="80"/>
      <c r="PJV56"/>
      <c r="PJW56" s="80"/>
      <c r="PJX56"/>
      <c r="PJY56" s="80"/>
      <c r="PJZ56"/>
      <c r="PKA56" s="80"/>
      <c r="PKB56"/>
      <c r="PKC56" s="80"/>
      <c r="PKD56"/>
      <c r="PKE56" s="80"/>
      <c r="PKF56"/>
      <c r="PKG56" s="80"/>
      <c r="PKH56"/>
      <c r="PKI56" s="80"/>
      <c r="PKJ56"/>
      <c r="PKK56" s="80"/>
      <c r="PKL56"/>
      <c r="PKM56" s="80"/>
      <c r="PKN56"/>
      <c r="PKO56" s="80"/>
      <c r="PKP56"/>
      <c r="PKQ56" s="80"/>
      <c r="PKR56"/>
      <c r="PKS56" s="80"/>
      <c r="PKT56"/>
      <c r="PKU56" s="80"/>
      <c r="PKV56"/>
      <c r="PKW56" s="80"/>
      <c r="PKX56"/>
      <c r="PKY56" s="80"/>
      <c r="PKZ56"/>
      <c r="PLA56" s="80"/>
      <c r="PLB56"/>
      <c r="PLC56" s="80"/>
      <c r="PLD56"/>
      <c r="PLE56" s="80"/>
      <c r="PLF56"/>
      <c r="PLG56" s="80"/>
      <c r="PLH56"/>
      <c r="PLI56" s="80"/>
      <c r="PLJ56"/>
      <c r="PLK56" s="80"/>
      <c r="PLL56"/>
      <c r="PLM56" s="80"/>
      <c r="PLN56"/>
      <c r="PLO56" s="80"/>
      <c r="PLP56"/>
      <c r="PLQ56" s="80"/>
      <c r="PLR56"/>
      <c r="PLS56" s="80"/>
      <c r="PLT56"/>
      <c r="PLU56" s="80"/>
      <c r="PLV56"/>
      <c r="PLW56" s="80"/>
      <c r="PLX56"/>
      <c r="PLY56" s="80"/>
      <c r="PLZ56"/>
      <c r="PMA56" s="80"/>
      <c r="PMB56"/>
      <c r="PMC56" s="80"/>
      <c r="PMD56"/>
      <c r="PME56" s="80"/>
      <c r="PMF56"/>
      <c r="PMG56" s="80"/>
      <c r="PMH56"/>
      <c r="PMI56" s="80"/>
      <c r="PMJ56"/>
      <c r="PMK56" s="80"/>
      <c r="PML56"/>
      <c r="PMM56" s="80"/>
      <c r="PMN56"/>
      <c r="PMO56" s="80"/>
      <c r="PMP56"/>
      <c r="PMQ56" s="80"/>
      <c r="PMR56"/>
      <c r="PMS56" s="80"/>
      <c r="PMT56"/>
      <c r="PMU56" s="80"/>
      <c r="PMV56"/>
      <c r="PMW56" s="80"/>
      <c r="PMX56"/>
      <c r="PMY56" s="80"/>
      <c r="PMZ56"/>
      <c r="PNA56" s="80"/>
      <c r="PNB56"/>
      <c r="PNC56" s="80"/>
      <c r="PND56"/>
      <c r="PNE56" s="80"/>
      <c r="PNF56"/>
      <c r="PNG56" s="80"/>
      <c r="PNH56"/>
      <c r="PNI56" s="80"/>
      <c r="PNJ56"/>
      <c r="PNK56" s="80"/>
      <c r="PNL56"/>
      <c r="PNM56" s="80"/>
      <c r="PNN56"/>
      <c r="PNO56" s="80"/>
      <c r="PNP56"/>
      <c r="PNQ56" s="80"/>
      <c r="PNR56"/>
      <c r="PNS56" s="80"/>
      <c r="PNT56"/>
      <c r="PNU56" s="80"/>
      <c r="PNV56"/>
      <c r="PNW56" s="80"/>
      <c r="PNX56"/>
      <c r="PNY56" s="80"/>
      <c r="PNZ56"/>
      <c r="POA56" s="80"/>
      <c r="POB56"/>
      <c r="POC56" s="80"/>
      <c r="POD56"/>
      <c r="POE56" s="80"/>
      <c r="POF56"/>
      <c r="POG56" s="80"/>
      <c r="POH56"/>
      <c r="POI56" s="80"/>
      <c r="POJ56"/>
      <c r="POK56" s="80"/>
      <c r="POL56"/>
      <c r="POM56" s="80"/>
      <c r="PON56"/>
      <c r="POO56" s="80"/>
      <c r="POP56"/>
      <c r="POQ56" s="80"/>
      <c r="POR56"/>
      <c r="POS56" s="80"/>
      <c r="POT56"/>
      <c r="POU56" s="80"/>
      <c r="POV56"/>
      <c r="POW56" s="80"/>
      <c r="POX56"/>
      <c r="POY56" s="80"/>
      <c r="POZ56"/>
      <c r="PPA56" s="80"/>
      <c r="PPB56"/>
      <c r="PPC56" s="80"/>
      <c r="PPD56"/>
      <c r="PPE56" s="80"/>
      <c r="PPF56"/>
      <c r="PPG56" s="80"/>
      <c r="PPH56"/>
      <c r="PPI56" s="80"/>
      <c r="PPJ56"/>
      <c r="PPK56" s="80"/>
      <c r="PPL56"/>
      <c r="PPM56" s="80"/>
      <c r="PPN56"/>
      <c r="PPO56" s="80"/>
      <c r="PPP56"/>
      <c r="PPQ56" s="80"/>
      <c r="PPR56"/>
      <c r="PPS56" s="80"/>
      <c r="PPT56"/>
      <c r="PPU56" s="80"/>
      <c r="PPV56"/>
      <c r="PPW56" s="80"/>
      <c r="PPX56"/>
      <c r="PPY56" s="80"/>
      <c r="PPZ56"/>
      <c r="PQA56" s="80"/>
      <c r="PQB56"/>
      <c r="PQC56" s="80"/>
      <c r="PQD56"/>
      <c r="PQE56" s="80"/>
      <c r="PQF56"/>
      <c r="PQG56" s="80"/>
      <c r="PQH56"/>
      <c r="PQI56" s="80"/>
      <c r="PQJ56"/>
      <c r="PQK56" s="80"/>
      <c r="PQL56"/>
      <c r="PQM56" s="80"/>
      <c r="PQN56"/>
      <c r="PQO56" s="80"/>
      <c r="PQP56"/>
      <c r="PQQ56" s="80"/>
      <c r="PQR56"/>
      <c r="PQS56" s="80"/>
      <c r="PQT56"/>
      <c r="PQU56" s="80"/>
      <c r="PQV56"/>
      <c r="PQW56" s="80"/>
      <c r="PQX56"/>
      <c r="PQY56" s="80"/>
      <c r="PQZ56"/>
      <c r="PRA56" s="80"/>
      <c r="PRB56"/>
      <c r="PRC56" s="80"/>
      <c r="PRD56"/>
      <c r="PRE56" s="80"/>
      <c r="PRF56"/>
      <c r="PRG56" s="80"/>
      <c r="PRH56"/>
      <c r="PRI56" s="80"/>
      <c r="PRJ56"/>
      <c r="PRK56" s="80"/>
      <c r="PRL56"/>
      <c r="PRM56" s="80"/>
      <c r="PRN56"/>
      <c r="PRO56" s="80"/>
      <c r="PRP56"/>
      <c r="PRQ56" s="80"/>
      <c r="PRR56"/>
      <c r="PRS56" s="80"/>
      <c r="PRT56"/>
      <c r="PRU56" s="80"/>
      <c r="PRV56"/>
      <c r="PRW56" s="80"/>
      <c r="PRX56"/>
      <c r="PRY56" s="80"/>
      <c r="PRZ56"/>
      <c r="PSA56" s="80"/>
      <c r="PSB56"/>
      <c r="PSC56" s="80"/>
      <c r="PSD56"/>
      <c r="PSE56" s="80"/>
      <c r="PSF56"/>
      <c r="PSG56" s="80"/>
      <c r="PSH56"/>
      <c r="PSI56" s="80"/>
      <c r="PSJ56"/>
      <c r="PSK56" s="80"/>
      <c r="PSL56"/>
      <c r="PSM56" s="80"/>
      <c r="PSN56"/>
      <c r="PSO56" s="80"/>
      <c r="PSP56"/>
      <c r="PSQ56" s="80"/>
      <c r="PSR56"/>
      <c r="PSS56" s="80"/>
      <c r="PST56"/>
      <c r="PSU56" s="80"/>
      <c r="PSV56"/>
      <c r="PSW56" s="80"/>
      <c r="PSX56"/>
      <c r="PSY56" s="80"/>
      <c r="PSZ56"/>
      <c r="PTA56" s="80"/>
      <c r="PTB56"/>
      <c r="PTC56" s="80"/>
      <c r="PTD56"/>
      <c r="PTE56" s="80"/>
      <c r="PTF56"/>
      <c r="PTG56" s="80"/>
      <c r="PTH56"/>
      <c r="PTI56" s="80"/>
      <c r="PTJ56"/>
      <c r="PTK56" s="80"/>
      <c r="PTL56"/>
      <c r="PTM56" s="80"/>
      <c r="PTN56"/>
      <c r="PTO56" s="80"/>
      <c r="PTP56"/>
      <c r="PTQ56" s="80"/>
      <c r="PTR56"/>
      <c r="PTS56" s="80"/>
      <c r="PTT56"/>
      <c r="PTU56" s="80"/>
      <c r="PTV56"/>
      <c r="PTW56" s="80"/>
      <c r="PTX56"/>
      <c r="PTY56" s="80"/>
      <c r="PTZ56"/>
      <c r="PUA56" s="80"/>
      <c r="PUB56"/>
      <c r="PUC56" s="80"/>
      <c r="PUD56"/>
      <c r="PUE56" s="80"/>
      <c r="PUF56"/>
      <c r="PUG56" s="80"/>
      <c r="PUH56"/>
      <c r="PUI56" s="80"/>
      <c r="PUJ56"/>
      <c r="PUK56" s="80"/>
      <c r="PUL56"/>
      <c r="PUM56" s="80"/>
      <c r="PUN56"/>
      <c r="PUO56" s="80"/>
      <c r="PUP56"/>
      <c r="PUQ56" s="80"/>
      <c r="PUR56"/>
      <c r="PUS56" s="80"/>
      <c r="PUT56"/>
      <c r="PUU56" s="80"/>
      <c r="PUV56"/>
      <c r="PUW56" s="80"/>
      <c r="PUX56"/>
      <c r="PUY56" s="80"/>
      <c r="PUZ56"/>
      <c r="PVA56" s="80"/>
      <c r="PVB56"/>
      <c r="PVC56" s="80"/>
      <c r="PVD56"/>
      <c r="PVE56" s="80"/>
      <c r="PVF56"/>
      <c r="PVG56" s="80"/>
      <c r="PVH56"/>
      <c r="PVI56" s="80"/>
      <c r="PVJ56"/>
      <c r="PVK56" s="80"/>
      <c r="PVL56"/>
      <c r="PVM56" s="80"/>
      <c r="PVN56"/>
      <c r="PVO56" s="80"/>
      <c r="PVP56"/>
      <c r="PVQ56" s="80"/>
      <c r="PVR56"/>
      <c r="PVS56" s="80"/>
      <c r="PVT56"/>
      <c r="PVU56" s="80"/>
      <c r="PVV56"/>
      <c r="PVW56" s="80"/>
      <c r="PVX56"/>
      <c r="PVY56" s="80"/>
      <c r="PVZ56"/>
      <c r="PWA56" s="80"/>
      <c r="PWB56"/>
      <c r="PWC56" s="80"/>
      <c r="PWD56"/>
      <c r="PWE56" s="80"/>
      <c r="PWF56"/>
      <c r="PWG56" s="80"/>
      <c r="PWH56"/>
      <c r="PWI56" s="80"/>
      <c r="PWJ56"/>
      <c r="PWK56" s="80"/>
      <c r="PWL56"/>
      <c r="PWM56" s="80"/>
      <c r="PWN56"/>
      <c r="PWO56" s="80"/>
      <c r="PWP56"/>
      <c r="PWQ56" s="80"/>
      <c r="PWR56"/>
      <c r="PWS56" s="80"/>
      <c r="PWT56"/>
      <c r="PWU56" s="80"/>
      <c r="PWV56"/>
      <c r="PWW56" s="80"/>
      <c r="PWX56"/>
      <c r="PWY56" s="80"/>
      <c r="PWZ56"/>
      <c r="PXA56" s="80"/>
      <c r="PXB56"/>
      <c r="PXC56" s="80"/>
      <c r="PXD56"/>
      <c r="PXE56" s="80"/>
      <c r="PXF56"/>
      <c r="PXG56" s="80"/>
      <c r="PXH56"/>
      <c r="PXI56" s="80"/>
      <c r="PXJ56"/>
      <c r="PXK56" s="80"/>
      <c r="PXL56"/>
      <c r="PXM56" s="80"/>
      <c r="PXN56"/>
      <c r="PXO56" s="80"/>
      <c r="PXP56"/>
      <c r="PXQ56" s="80"/>
      <c r="PXR56"/>
      <c r="PXS56" s="80"/>
      <c r="PXT56"/>
      <c r="PXU56" s="80"/>
      <c r="PXV56"/>
      <c r="PXW56" s="80"/>
      <c r="PXX56"/>
      <c r="PXY56" s="80"/>
      <c r="PXZ56"/>
      <c r="PYA56" s="80"/>
      <c r="PYB56"/>
      <c r="PYC56" s="80"/>
      <c r="PYD56"/>
      <c r="PYE56" s="80"/>
      <c r="PYF56"/>
      <c r="PYG56" s="80"/>
      <c r="PYH56"/>
      <c r="PYI56" s="80"/>
      <c r="PYJ56"/>
      <c r="PYK56" s="80"/>
      <c r="PYL56"/>
      <c r="PYM56" s="80"/>
      <c r="PYN56"/>
      <c r="PYO56" s="80"/>
      <c r="PYP56"/>
      <c r="PYQ56" s="80"/>
      <c r="PYR56"/>
      <c r="PYS56" s="80"/>
      <c r="PYT56"/>
      <c r="PYU56" s="80"/>
      <c r="PYV56"/>
      <c r="PYW56" s="80"/>
      <c r="PYX56"/>
      <c r="PYY56" s="80"/>
      <c r="PYZ56"/>
      <c r="PZA56" s="80"/>
      <c r="PZB56"/>
      <c r="PZC56" s="80"/>
      <c r="PZD56"/>
      <c r="PZE56" s="80"/>
      <c r="PZF56"/>
      <c r="PZG56" s="80"/>
      <c r="PZH56"/>
      <c r="PZI56" s="80"/>
      <c r="PZJ56"/>
      <c r="PZK56" s="80"/>
      <c r="PZL56"/>
      <c r="PZM56" s="80"/>
      <c r="PZN56"/>
      <c r="PZO56" s="80"/>
      <c r="PZP56"/>
      <c r="PZQ56" s="80"/>
      <c r="PZR56"/>
      <c r="PZS56" s="80"/>
      <c r="PZT56"/>
      <c r="PZU56" s="80"/>
      <c r="PZV56"/>
      <c r="PZW56" s="80"/>
      <c r="PZX56"/>
      <c r="PZY56" s="80"/>
      <c r="PZZ56"/>
      <c r="QAA56" s="80"/>
      <c r="QAB56"/>
      <c r="QAC56" s="80"/>
      <c r="QAD56"/>
      <c r="QAE56" s="80"/>
      <c r="QAF56"/>
      <c r="QAG56" s="80"/>
      <c r="QAH56"/>
      <c r="QAI56" s="80"/>
      <c r="QAJ56"/>
      <c r="QAK56" s="80"/>
      <c r="QAL56"/>
      <c r="QAM56" s="80"/>
      <c r="QAN56"/>
      <c r="QAO56" s="80"/>
      <c r="QAP56"/>
      <c r="QAQ56" s="80"/>
      <c r="QAR56"/>
      <c r="QAS56" s="80"/>
      <c r="QAT56"/>
      <c r="QAU56" s="80"/>
      <c r="QAV56"/>
      <c r="QAW56" s="80"/>
      <c r="QAX56"/>
      <c r="QAY56" s="80"/>
      <c r="QAZ56"/>
      <c r="QBA56" s="80"/>
      <c r="QBB56"/>
      <c r="QBC56" s="80"/>
      <c r="QBD56"/>
      <c r="QBE56" s="80"/>
      <c r="QBF56"/>
      <c r="QBG56" s="80"/>
      <c r="QBH56"/>
      <c r="QBI56" s="80"/>
      <c r="QBJ56"/>
      <c r="QBK56" s="80"/>
      <c r="QBL56"/>
      <c r="QBM56" s="80"/>
      <c r="QBN56"/>
      <c r="QBO56" s="80"/>
      <c r="QBP56"/>
      <c r="QBQ56" s="80"/>
      <c r="QBR56"/>
      <c r="QBS56" s="80"/>
      <c r="QBT56"/>
      <c r="QBU56" s="80"/>
      <c r="QBV56"/>
      <c r="QBW56" s="80"/>
      <c r="QBX56"/>
      <c r="QBY56" s="80"/>
      <c r="QBZ56"/>
      <c r="QCA56" s="80"/>
      <c r="QCB56"/>
      <c r="QCC56" s="80"/>
      <c r="QCD56"/>
      <c r="QCE56" s="80"/>
      <c r="QCF56"/>
      <c r="QCG56" s="80"/>
      <c r="QCH56"/>
      <c r="QCI56" s="80"/>
      <c r="QCJ56"/>
      <c r="QCK56" s="80"/>
      <c r="QCL56"/>
      <c r="QCM56" s="80"/>
      <c r="QCN56"/>
      <c r="QCO56" s="80"/>
      <c r="QCP56"/>
      <c r="QCQ56" s="80"/>
      <c r="QCR56"/>
      <c r="QCS56" s="80"/>
      <c r="QCT56"/>
      <c r="QCU56" s="80"/>
      <c r="QCV56"/>
      <c r="QCW56" s="80"/>
      <c r="QCX56"/>
      <c r="QCY56" s="80"/>
      <c r="QCZ56"/>
      <c r="QDA56" s="80"/>
      <c r="QDB56"/>
      <c r="QDC56" s="80"/>
      <c r="QDD56"/>
      <c r="QDE56" s="80"/>
      <c r="QDF56"/>
      <c r="QDG56" s="80"/>
      <c r="QDH56"/>
      <c r="QDI56" s="80"/>
      <c r="QDJ56"/>
      <c r="QDK56" s="80"/>
      <c r="QDL56"/>
      <c r="QDM56" s="80"/>
      <c r="QDN56"/>
      <c r="QDO56" s="80"/>
      <c r="QDP56"/>
      <c r="QDQ56" s="80"/>
      <c r="QDR56"/>
      <c r="QDS56" s="80"/>
      <c r="QDT56"/>
      <c r="QDU56" s="80"/>
      <c r="QDV56"/>
      <c r="QDW56" s="80"/>
      <c r="QDX56"/>
      <c r="QDY56" s="80"/>
      <c r="QDZ56"/>
      <c r="QEA56" s="80"/>
      <c r="QEB56"/>
      <c r="QEC56" s="80"/>
      <c r="QED56"/>
      <c r="QEE56" s="80"/>
      <c r="QEF56"/>
      <c r="QEG56" s="80"/>
      <c r="QEH56"/>
      <c r="QEI56" s="80"/>
      <c r="QEJ56"/>
      <c r="QEK56" s="80"/>
      <c r="QEL56"/>
      <c r="QEM56" s="80"/>
      <c r="QEN56"/>
      <c r="QEO56" s="80"/>
      <c r="QEP56"/>
      <c r="QEQ56" s="80"/>
      <c r="QER56"/>
      <c r="QES56" s="80"/>
      <c r="QET56"/>
      <c r="QEU56" s="80"/>
      <c r="QEV56"/>
      <c r="QEW56" s="80"/>
      <c r="QEX56"/>
      <c r="QEY56" s="80"/>
      <c r="QEZ56"/>
      <c r="QFA56" s="80"/>
      <c r="QFB56"/>
      <c r="QFC56" s="80"/>
      <c r="QFD56"/>
      <c r="QFE56" s="80"/>
      <c r="QFF56"/>
      <c r="QFG56" s="80"/>
      <c r="QFH56"/>
      <c r="QFI56" s="80"/>
      <c r="QFJ56"/>
      <c r="QFK56" s="80"/>
      <c r="QFL56"/>
      <c r="QFM56" s="80"/>
      <c r="QFN56"/>
      <c r="QFO56" s="80"/>
      <c r="QFP56"/>
      <c r="QFQ56" s="80"/>
      <c r="QFR56"/>
      <c r="QFS56" s="80"/>
      <c r="QFT56"/>
      <c r="QFU56" s="80"/>
      <c r="QFV56"/>
      <c r="QFW56" s="80"/>
      <c r="QFX56"/>
      <c r="QFY56" s="80"/>
      <c r="QFZ56"/>
      <c r="QGA56" s="80"/>
      <c r="QGB56"/>
      <c r="QGC56" s="80"/>
      <c r="QGD56"/>
      <c r="QGE56" s="80"/>
      <c r="QGF56"/>
      <c r="QGG56" s="80"/>
      <c r="QGH56"/>
      <c r="QGI56" s="80"/>
      <c r="QGJ56"/>
      <c r="QGK56" s="80"/>
      <c r="QGL56"/>
      <c r="QGM56" s="80"/>
      <c r="QGN56"/>
      <c r="QGO56" s="80"/>
      <c r="QGP56"/>
      <c r="QGQ56" s="80"/>
      <c r="QGR56"/>
      <c r="QGS56" s="80"/>
      <c r="QGT56"/>
      <c r="QGU56" s="80"/>
      <c r="QGV56"/>
      <c r="QGW56" s="80"/>
      <c r="QGX56"/>
      <c r="QGY56" s="80"/>
      <c r="QGZ56"/>
      <c r="QHA56" s="80"/>
      <c r="QHB56"/>
      <c r="QHC56" s="80"/>
      <c r="QHD56"/>
      <c r="QHE56" s="80"/>
      <c r="QHF56"/>
      <c r="QHG56" s="80"/>
      <c r="QHH56"/>
      <c r="QHI56" s="80"/>
      <c r="QHJ56"/>
      <c r="QHK56" s="80"/>
      <c r="QHL56"/>
      <c r="QHM56" s="80"/>
      <c r="QHN56"/>
      <c r="QHO56" s="80"/>
      <c r="QHP56"/>
      <c r="QHQ56" s="80"/>
      <c r="QHR56"/>
      <c r="QHS56" s="80"/>
      <c r="QHT56"/>
      <c r="QHU56" s="80"/>
      <c r="QHV56"/>
      <c r="QHW56" s="80"/>
      <c r="QHX56"/>
      <c r="QHY56" s="80"/>
      <c r="QHZ56"/>
      <c r="QIA56" s="80"/>
      <c r="QIB56"/>
      <c r="QIC56" s="80"/>
      <c r="QID56"/>
      <c r="QIE56" s="80"/>
      <c r="QIF56"/>
      <c r="QIG56" s="80"/>
      <c r="QIH56"/>
      <c r="QII56" s="80"/>
      <c r="QIJ56"/>
      <c r="QIK56" s="80"/>
      <c r="QIL56"/>
      <c r="QIM56" s="80"/>
      <c r="QIN56"/>
      <c r="QIO56" s="80"/>
      <c r="QIP56"/>
      <c r="QIQ56" s="80"/>
      <c r="QIR56"/>
      <c r="QIS56" s="80"/>
      <c r="QIT56"/>
      <c r="QIU56" s="80"/>
      <c r="QIV56"/>
      <c r="QIW56" s="80"/>
      <c r="QIX56"/>
      <c r="QIY56" s="80"/>
      <c r="QIZ56"/>
      <c r="QJA56" s="80"/>
      <c r="QJB56"/>
      <c r="QJC56" s="80"/>
      <c r="QJD56"/>
      <c r="QJE56" s="80"/>
      <c r="QJF56"/>
      <c r="QJG56" s="80"/>
      <c r="QJH56"/>
      <c r="QJI56" s="80"/>
      <c r="QJJ56"/>
      <c r="QJK56" s="80"/>
      <c r="QJL56"/>
      <c r="QJM56" s="80"/>
      <c r="QJN56"/>
      <c r="QJO56" s="80"/>
      <c r="QJP56"/>
      <c r="QJQ56" s="80"/>
      <c r="QJR56"/>
      <c r="QJS56" s="80"/>
      <c r="QJT56"/>
      <c r="QJU56" s="80"/>
      <c r="QJV56"/>
      <c r="QJW56" s="80"/>
      <c r="QJX56"/>
      <c r="QJY56" s="80"/>
      <c r="QJZ56"/>
      <c r="QKA56" s="80"/>
      <c r="QKB56"/>
      <c r="QKC56" s="80"/>
      <c r="QKD56"/>
      <c r="QKE56" s="80"/>
      <c r="QKF56"/>
      <c r="QKG56" s="80"/>
      <c r="QKH56"/>
      <c r="QKI56" s="80"/>
      <c r="QKJ56"/>
      <c r="QKK56" s="80"/>
      <c r="QKL56"/>
      <c r="QKM56" s="80"/>
      <c r="QKN56"/>
      <c r="QKO56" s="80"/>
      <c r="QKP56"/>
      <c r="QKQ56" s="80"/>
      <c r="QKR56"/>
      <c r="QKS56" s="80"/>
      <c r="QKT56"/>
      <c r="QKU56" s="80"/>
      <c r="QKV56"/>
      <c r="QKW56" s="80"/>
      <c r="QKX56"/>
      <c r="QKY56" s="80"/>
      <c r="QKZ56"/>
      <c r="QLA56" s="80"/>
      <c r="QLB56"/>
      <c r="QLC56" s="80"/>
      <c r="QLD56"/>
      <c r="QLE56" s="80"/>
      <c r="QLF56"/>
      <c r="QLG56" s="80"/>
      <c r="QLH56"/>
      <c r="QLI56" s="80"/>
      <c r="QLJ56"/>
      <c r="QLK56" s="80"/>
      <c r="QLL56"/>
      <c r="QLM56" s="80"/>
      <c r="QLN56"/>
      <c r="QLO56" s="80"/>
      <c r="QLP56"/>
      <c r="QLQ56" s="80"/>
      <c r="QLR56"/>
      <c r="QLS56" s="80"/>
      <c r="QLT56"/>
      <c r="QLU56" s="80"/>
      <c r="QLV56"/>
      <c r="QLW56" s="80"/>
      <c r="QLX56"/>
      <c r="QLY56" s="80"/>
      <c r="QLZ56"/>
      <c r="QMA56" s="80"/>
      <c r="QMB56"/>
      <c r="QMC56" s="80"/>
      <c r="QMD56"/>
      <c r="QME56" s="80"/>
      <c r="QMF56"/>
      <c r="QMG56" s="80"/>
      <c r="QMH56"/>
      <c r="QMI56" s="80"/>
      <c r="QMJ56"/>
      <c r="QMK56" s="80"/>
      <c r="QML56"/>
      <c r="QMM56" s="80"/>
      <c r="QMN56"/>
      <c r="QMO56" s="80"/>
      <c r="QMP56"/>
      <c r="QMQ56" s="80"/>
      <c r="QMR56"/>
      <c r="QMS56" s="80"/>
      <c r="QMT56"/>
      <c r="QMU56" s="80"/>
      <c r="QMV56"/>
      <c r="QMW56" s="80"/>
      <c r="QMX56"/>
      <c r="QMY56" s="80"/>
      <c r="QMZ56"/>
      <c r="QNA56" s="80"/>
      <c r="QNB56"/>
      <c r="QNC56" s="80"/>
      <c r="QND56"/>
      <c r="QNE56" s="80"/>
      <c r="QNF56"/>
      <c r="QNG56" s="80"/>
      <c r="QNH56"/>
      <c r="QNI56" s="80"/>
      <c r="QNJ56"/>
      <c r="QNK56" s="80"/>
      <c r="QNL56"/>
      <c r="QNM56" s="80"/>
      <c r="QNN56"/>
      <c r="QNO56" s="80"/>
      <c r="QNP56"/>
      <c r="QNQ56" s="80"/>
      <c r="QNR56"/>
      <c r="QNS56" s="80"/>
      <c r="QNT56"/>
      <c r="QNU56" s="80"/>
      <c r="QNV56"/>
      <c r="QNW56" s="80"/>
      <c r="QNX56"/>
      <c r="QNY56" s="80"/>
      <c r="QNZ56"/>
      <c r="QOA56" s="80"/>
      <c r="QOB56"/>
      <c r="QOC56" s="80"/>
      <c r="QOD56"/>
      <c r="QOE56" s="80"/>
      <c r="QOF56"/>
      <c r="QOG56" s="80"/>
      <c r="QOH56"/>
      <c r="QOI56" s="80"/>
      <c r="QOJ56"/>
      <c r="QOK56" s="80"/>
      <c r="QOL56"/>
      <c r="QOM56" s="80"/>
      <c r="QON56"/>
      <c r="QOO56" s="80"/>
      <c r="QOP56"/>
      <c r="QOQ56" s="80"/>
      <c r="QOR56"/>
      <c r="QOS56" s="80"/>
      <c r="QOT56"/>
      <c r="QOU56" s="80"/>
      <c r="QOV56"/>
      <c r="QOW56" s="80"/>
      <c r="QOX56"/>
      <c r="QOY56" s="80"/>
      <c r="QOZ56"/>
      <c r="QPA56" s="80"/>
      <c r="QPB56"/>
      <c r="QPC56" s="80"/>
      <c r="QPD56"/>
      <c r="QPE56" s="80"/>
      <c r="QPF56"/>
      <c r="QPG56" s="80"/>
      <c r="QPH56"/>
      <c r="QPI56" s="80"/>
      <c r="QPJ56"/>
      <c r="QPK56" s="80"/>
      <c r="QPL56"/>
      <c r="QPM56" s="80"/>
      <c r="QPN56"/>
      <c r="QPO56" s="80"/>
      <c r="QPP56"/>
      <c r="QPQ56" s="80"/>
      <c r="QPR56"/>
      <c r="QPS56" s="80"/>
      <c r="QPT56"/>
      <c r="QPU56" s="80"/>
      <c r="QPV56"/>
      <c r="QPW56" s="80"/>
      <c r="QPX56"/>
      <c r="QPY56" s="80"/>
      <c r="QPZ56"/>
      <c r="QQA56" s="80"/>
      <c r="QQB56"/>
      <c r="QQC56" s="80"/>
      <c r="QQD56"/>
      <c r="QQE56" s="80"/>
      <c r="QQF56"/>
      <c r="QQG56" s="80"/>
      <c r="QQH56"/>
      <c r="QQI56" s="80"/>
      <c r="QQJ56"/>
      <c r="QQK56" s="80"/>
      <c r="QQL56"/>
      <c r="QQM56" s="80"/>
      <c r="QQN56"/>
      <c r="QQO56" s="80"/>
      <c r="QQP56"/>
      <c r="QQQ56" s="80"/>
      <c r="QQR56"/>
      <c r="QQS56" s="80"/>
      <c r="QQT56"/>
      <c r="QQU56" s="80"/>
      <c r="QQV56"/>
      <c r="QQW56" s="80"/>
      <c r="QQX56"/>
      <c r="QQY56" s="80"/>
      <c r="QQZ56"/>
      <c r="QRA56" s="80"/>
      <c r="QRB56"/>
      <c r="QRC56" s="80"/>
      <c r="QRD56"/>
      <c r="QRE56" s="80"/>
      <c r="QRF56"/>
      <c r="QRG56" s="80"/>
      <c r="QRH56"/>
      <c r="QRI56" s="80"/>
      <c r="QRJ56"/>
      <c r="QRK56" s="80"/>
      <c r="QRL56"/>
      <c r="QRM56" s="80"/>
      <c r="QRN56"/>
      <c r="QRO56" s="80"/>
      <c r="QRP56"/>
      <c r="QRQ56" s="80"/>
      <c r="QRR56"/>
      <c r="QRS56" s="80"/>
      <c r="QRT56"/>
      <c r="QRU56" s="80"/>
      <c r="QRV56"/>
      <c r="QRW56" s="80"/>
      <c r="QRX56"/>
      <c r="QRY56" s="80"/>
      <c r="QRZ56"/>
      <c r="QSA56" s="80"/>
      <c r="QSB56"/>
      <c r="QSC56" s="80"/>
      <c r="QSD56"/>
      <c r="QSE56" s="80"/>
      <c r="QSF56"/>
      <c r="QSG56" s="80"/>
      <c r="QSH56"/>
      <c r="QSI56" s="80"/>
      <c r="QSJ56"/>
      <c r="QSK56" s="80"/>
      <c r="QSL56"/>
      <c r="QSM56" s="80"/>
      <c r="QSN56"/>
      <c r="QSO56" s="80"/>
      <c r="QSP56"/>
      <c r="QSQ56" s="80"/>
      <c r="QSR56"/>
      <c r="QSS56" s="80"/>
      <c r="QST56"/>
      <c r="QSU56" s="80"/>
      <c r="QSV56"/>
      <c r="QSW56" s="80"/>
      <c r="QSX56"/>
      <c r="QSY56" s="80"/>
      <c r="QSZ56"/>
      <c r="QTA56" s="80"/>
      <c r="QTB56"/>
      <c r="QTC56" s="80"/>
      <c r="QTD56"/>
      <c r="QTE56" s="80"/>
      <c r="QTF56"/>
      <c r="QTG56" s="80"/>
      <c r="QTH56"/>
      <c r="QTI56" s="80"/>
      <c r="QTJ56"/>
      <c r="QTK56" s="80"/>
      <c r="QTL56"/>
      <c r="QTM56" s="80"/>
      <c r="QTN56"/>
      <c r="QTO56" s="80"/>
      <c r="QTP56"/>
      <c r="QTQ56" s="80"/>
      <c r="QTR56"/>
      <c r="QTS56" s="80"/>
      <c r="QTT56"/>
      <c r="QTU56" s="80"/>
      <c r="QTV56"/>
      <c r="QTW56" s="80"/>
      <c r="QTX56"/>
      <c r="QTY56" s="80"/>
      <c r="QTZ56"/>
      <c r="QUA56" s="80"/>
      <c r="QUB56"/>
      <c r="QUC56" s="80"/>
      <c r="QUD56"/>
      <c r="QUE56" s="80"/>
      <c r="QUF56"/>
      <c r="QUG56" s="80"/>
      <c r="QUH56"/>
      <c r="QUI56" s="80"/>
      <c r="QUJ56"/>
      <c r="QUK56" s="80"/>
      <c r="QUL56"/>
      <c r="QUM56" s="80"/>
      <c r="QUN56"/>
      <c r="QUO56" s="80"/>
      <c r="QUP56"/>
      <c r="QUQ56" s="80"/>
      <c r="QUR56"/>
      <c r="QUS56" s="80"/>
      <c r="QUT56"/>
      <c r="QUU56" s="80"/>
      <c r="QUV56"/>
      <c r="QUW56" s="80"/>
      <c r="QUX56"/>
      <c r="QUY56" s="80"/>
      <c r="QUZ56"/>
      <c r="QVA56" s="80"/>
      <c r="QVB56"/>
      <c r="QVC56" s="80"/>
      <c r="QVD56"/>
      <c r="QVE56" s="80"/>
      <c r="QVF56"/>
      <c r="QVG56" s="80"/>
      <c r="QVH56"/>
      <c r="QVI56" s="80"/>
      <c r="QVJ56"/>
      <c r="QVK56" s="80"/>
      <c r="QVL56"/>
      <c r="QVM56" s="80"/>
      <c r="QVN56"/>
      <c r="QVO56" s="80"/>
      <c r="QVP56"/>
      <c r="QVQ56" s="80"/>
      <c r="QVR56"/>
      <c r="QVS56" s="80"/>
      <c r="QVT56"/>
      <c r="QVU56" s="80"/>
      <c r="QVV56"/>
      <c r="QVW56" s="80"/>
      <c r="QVX56"/>
      <c r="QVY56" s="80"/>
      <c r="QVZ56"/>
      <c r="QWA56" s="80"/>
      <c r="QWB56"/>
      <c r="QWC56" s="80"/>
      <c r="QWD56"/>
      <c r="QWE56" s="80"/>
      <c r="QWF56"/>
      <c r="QWG56" s="80"/>
      <c r="QWH56"/>
      <c r="QWI56" s="80"/>
      <c r="QWJ56"/>
      <c r="QWK56" s="80"/>
      <c r="QWL56"/>
      <c r="QWM56" s="80"/>
      <c r="QWN56"/>
      <c r="QWO56" s="80"/>
      <c r="QWP56"/>
      <c r="QWQ56" s="80"/>
      <c r="QWR56"/>
      <c r="QWS56" s="80"/>
      <c r="QWT56"/>
      <c r="QWU56" s="80"/>
      <c r="QWV56"/>
      <c r="QWW56" s="80"/>
      <c r="QWX56"/>
      <c r="QWY56" s="80"/>
      <c r="QWZ56"/>
      <c r="QXA56" s="80"/>
      <c r="QXB56"/>
      <c r="QXC56" s="80"/>
      <c r="QXD56"/>
      <c r="QXE56" s="80"/>
      <c r="QXF56"/>
      <c r="QXG56" s="80"/>
      <c r="QXH56"/>
      <c r="QXI56" s="80"/>
      <c r="QXJ56"/>
      <c r="QXK56" s="80"/>
      <c r="QXL56"/>
      <c r="QXM56" s="80"/>
      <c r="QXN56"/>
      <c r="QXO56" s="80"/>
      <c r="QXP56"/>
      <c r="QXQ56" s="80"/>
      <c r="QXR56"/>
      <c r="QXS56" s="80"/>
      <c r="QXT56"/>
      <c r="QXU56" s="80"/>
      <c r="QXV56"/>
      <c r="QXW56" s="80"/>
      <c r="QXX56"/>
      <c r="QXY56" s="80"/>
      <c r="QXZ56"/>
      <c r="QYA56" s="80"/>
      <c r="QYB56"/>
      <c r="QYC56" s="80"/>
      <c r="QYD56"/>
      <c r="QYE56" s="80"/>
      <c r="QYF56"/>
      <c r="QYG56" s="80"/>
      <c r="QYH56"/>
      <c r="QYI56" s="80"/>
      <c r="QYJ56"/>
      <c r="QYK56" s="80"/>
      <c r="QYL56"/>
      <c r="QYM56" s="80"/>
      <c r="QYN56"/>
      <c r="QYO56" s="80"/>
      <c r="QYP56"/>
      <c r="QYQ56" s="80"/>
      <c r="QYR56"/>
      <c r="QYS56" s="80"/>
      <c r="QYT56"/>
      <c r="QYU56" s="80"/>
      <c r="QYV56"/>
      <c r="QYW56" s="80"/>
      <c r="QYX56"/>
      <c r="QYY56" s="80"/>
      <c r="QYZ56"/>
      <c r="QZA56" s="80"/>
      <c r="QZB56"/>
      <c r="QZC56" s="80"/>
      <c r="QZD56"/>
      <c r="QZE56" s="80"/>
      <c r="QZF56"/>
      <c r="QZG56" s="80"/>
      <c r="QZH56"/>
      <c r="QZI56" s="80"/>
      <c r="QZJ56"/>
      <c r="QZK56" s="80"/>
      <c r="QZL56"/>
      <c r="QZM56" s="80"/>
      <c r="QZN56"/>
      <c r="QZO56" s="80"/>
      <c r="QZP56"/>
      <c r="QZQ56" s="80"/>
      <c r="QZR56"/>
      <c r="QZS56" s="80"/>
      <c r="QZT56"/>
      <c r="QZU56" s="80"/>
      <c r="QZV56"/>
      <c r="QZW56" s="80"/>
      <c r="QZX56"/>
      <c r="QZY56" s="80"/>
      <c r="QZZ56"/>
      <c r="RAA56" s="80"/>
      <c r="RAB56"/>
      <c r="RAC56" s="80"/>
      <c r="RAD56"/>
      <c r="RAE56" s="80"/>
      <c r="RAF56"/>
      <c r="RAG56" s="80"/>
      <c r="RAH56"/>
      <c r="RAI56" s="80"/>
      <c r="RAJ56"/>
      <c r="RAK56" s="80"/>
      <c r="RAL56"/>
      <c r="RAM56" s="80"/>
      <c r="RAN56"/>
      <c r="RAO56" s="80"/>
      <c r="RAP56"/>
      <c r="RAQ56" s="80"/>
      <c r="RAR56"/>
      <c r="RAS56" s="80"/>
      <c r="RAT56"/>
      <c r="RAU56" s="80"/>
      <c r="RAV56"/>
      <c r="RAW56" s="80"/>
      <c r="RAX56"/>
      <c r="RAY56" s="80"/>
      <c r="RAZ56"/>
      <c r="RBA56" s="80"/>
      <c r="RBB56"/>
      <c r="RBC56" s="80"/>
      <c r="RBD56"/>
      <c r="RBE56" s="80"/>
      <c r="RBF56"/>
      <c r="RBG56" s="80"/>
      <c r="RBH56"/>
      <c r="RBI56" s="80"/>
      <c r="RBJ56"/>
      <c r="RBK56" s="80"/>
      <c r="RBL56"/>
      <c r="RBM56" s="80"/>
      <c r="RBN56"/>
      <c r="RBO56" s="80"/>
      <c r="RBP56"/>
      <c r="RBQ56" s="80"/>
      <c r="RBR56"/>
      <c r="RBS56" s="80"/>
      <c r="RBT56"/>
      <c r="RBU56" s="80"/>
      <c r="RBV56"/>
      <c r="RBW56" s="80"/>
      <c r="RBX56"/>
      <c r="RBY56" s="80"/>
      <c r="RBZ56"/>
      <c r="RCA56" s="80"/>
      <c r="RCB56"/>
      <c r="RCC56" s="80"/>
      <c r="RCD56"/>
      <c r="RCE56" s="80"/>
      <c r="RCF56"/>
      <c r="RCG56" s="80"/>
      <c r="RCH56"/>
      <c r="RCI56" s="80"/>
      <c r="RCJ56"/>
      <c r="RCK56" s="80"/>
      <c r="RCL56"/>
      <c r="RCM56" s="80"/>
      <c r="RCN56"/>
      <c r="RCO56" s="80"/>
      <c r="RCP56"/>
      <c r="RCQ56" s="80"/>
      <c r="RCR56"/>
      <c r="RCS56" s="80"/>
      <c r="RCT56"/>
      <c r="RCU56" s="80"/>
      <c r="RCV56"/>
      <c r="RCW56" s="80"/>
      <c r="RCX56"/>
      <c r="RCY56" s="80"/>
      <c r="RCZ56"/>
      <c r="RDA56" s="80"/>
      <c r="RDB56"/>
      <c r="RDC56" s="80"/>
      <c r="RDD56"/>
      <c r="RDE56" s="80"/>
      <c r="RDF56"/>
      <c r="RDG56" s="80"/>
      <c r="RDH56"/>
      <c r="RDI56" s="80"/>
      <c r="RDJ56"/>
      <c r="RDK56" s="80"/>
      <c r="RDL56"/>
      <c r="RDM56" s="80"/>
      <c r="RDN56"/>
      <c r="RDO56" s="80"/>
      <c r="RDP56"/>
      <c r="RDQ56" s="80"/>
      <c r="RDR56"/>
      <c r="RDS56" s="80"/>
      <c r="RDT56"/>
      <c r="RDU56" s="80"/>
      <c r="RDV56"/>
      <c r="RDW56" s="80"/>
      <c r="RDX56"/>
      <c r="RDY56" s="80"/>
      <c r="RDZ56"/>
      <c r="REA56" s="80"/>
      <c r="REB56"/>
      <c r="REC56" s="80"/>
      <c r="RED56"/>
      <c r="REE56" s="80"/>
      <c r="REF56"/>
      <c r="REG56" s="80"/>
      <c r="REH56"/>
      <c r="REI56" s="80"/>
      <c r="REJ56"/>
      <c r="REK56" s="80"/>
      <c r="REL56"/>
      <c r="REM56" s="80"/>
      <c r="REN56"/>
      <c r="REO56" s="80"/>
      <c r="REP56"/>
      <c r="REQ56" s="80"/>
      <c r="RER56"/>
      <c r="RES56" s="80"/>
      <c r="RET56"/>
      <c r="REU56" s="80"/>
      <c r="REV56"/>
      <c r="REW56" s="80"/>
      <c r="REX56"/>
      <c r="REY56" s="80"/>
      <c r="REZ56"/>
      <c r="RFA56" s="80"/>
      <c r="RFB56"/>
      <c r="RFC56" s="80"/>
      <c r="RFD56"/>
      <c r="RFE56" s="80"/>
      <c r="RFF56"/>
      <c r="RFG56" s="80"/>
      <c r="RFH56"/>
      <c r="RFI56" s="80"/>
      <c r="RFJ56"/>
      <c r="RFK56" s="80"/>
      <c r="RFL56"/>
      <c r="RFM56" s="80"/>
      <c r="RFN56"/>
      <c r="RFO56" s="80"/>
      <c r="RFP56"/>
      <c r="RFQ56" s="80"/>
      <c r="RFR56"/>
      <c r="RFS56" s="80"/>
      <c r="RFT56"/>
      <c r="RFU56" s="80"/>
      <c r="RFV56"/>
      <c r="RFW56" s="80"/>
      <c r="RFX56"/>
      <c r="RFY56" s="80"/>
      <c r="RFZ56"/>
      <c r="RGA56" s="80"/>
      <c r="RGB56"/>
      <c r="RGC56" s="80"/>
      <c r="RGD56"/>
      <c r="RGE56" s="80"/>
      <c r="RGF56"/>
      <c r="RGG56" s="80"/>
      <c r="RGH56"/>
      <c r="RGI56" s="80"/>
      <c r="RGJ56"/>
      <c r="RGK56" s="80"/>
      <c r="RGL56"/>
      <c r="RGM56" s="80"/>
      <c r="RGN56"/>
      <c r="RGO56" s="80"/>
      <c r="RGP56"/>
      <c r="RGQ56" s="80"/>
      <c r="RGR56"/>
      <c r="RGS56" s="80"/>
      <c r="RGT56"/>
      <c r="RGU56" s="80"/>
      <c r="RGV56"/>
      <c r="RGW56" s="80"/>
      <c r="RGX56"/>
      <c r="RGY56" s="80"/>
      <c r="RGZ56"/>
      <c r="RHA56" s="80"/>
      <c r="RHB56"/>
      <c r="RHC56" s="80"/>
      <c r="RHD56"/>
      <c r="RHE56" s="80"/>
      <c r="RHF56"/>
      <c r="RHG56" s="80"/>
      <c r="RHH56"/>
      <c r="RHI56" s="80"/>
      <c r="RHJ56"/>
      <c r="RHK56" s="80"/>
      <c r="RHL56"/>
      <c r="RHM56" s="80"/>
      <c r="RHN56"/>
      <c r="RHO56" s="80"/>
      <c r="RHP56"/>
      <c r="RHQ56" s="80"/>
      <c r="RHR56"/>
      <c r="RHS56" s="80"/>
      <c r="RHT56"/>
      <c r="RHU56" s="80"/>
      <c r="RHV56"/>
      <c r="RHW56" s="80"/>
      <c r="RHX56"/>
      <c r="RHY56" s="80"/>
      <c r="RHZ56"/>
      <c r="RIA56" s="80"/>
      <c r="RIB56"/>
      <c r="RIC56" s="80"/>
      <c r="RID56"/>
      <c r="RIE56" s="80"/>
      <c r="RIF56"/>
      <c r="RIG56" s="80"/>
      <c r="RIH56"/>
      <c r="RII56" s="80"/>
      <c r="RIJ56"/>
      <c r="RIK56" s="80"/>
      <c r="RIL56"/>
      <c r="RIM56" s="80"/>
      <c r="RIN56"/>
      <c r="RIO56" s="80"/>
      <c r="RIP56"/>
      <c r="RIQ56" s="80"/>
      <c r="RIR56"/>
      <c r="RIS56" s="80"/>
      <c r="RIT56"/>
      <c r="RIU56" s="80"/>
      <c r="RIV56"/>
      <c r="RIW56" s="80"/>
      <c r="RIX56"/>
      <c r="RIY56" s="80"/>
      <c r="RIZ56"/>
      <c r="RJA56" s="80"/>
      <c r="RJB56"/>
      <c r="RJC56" s="80"/>
      <c r="RJD56"/>
      <c r="RJE56" s="80"/>
      <c r="RJF56"/>
      <c r="RJG56" s="80"/>
      <c r="RJH56"/>
      <c r="RJI56" s="80"/>
      <c r="RJJ56"/>
      <c r="RJK56" s="80"/>
      <c r="RJL56"/>
      <c r="RJM56" s="80"/>
      <c r="RJN56"/>
      <c r="RJO56" s="80"/>
      <c r="RJP56"/>
      <c r="RJQ56" s="80"/>
      <c r="RJR56"/>
      <c r="RJS56" s="80"/>
      <c r="RJT56"/>
      <c r="RJU56" s="80"/>
      <c r="RJV56"/>
      <c r="RJW56" s="80"/>
      <c r="RJX56"/>
      <c r="RJY56" s="80"/>
      <c r="RJZ56"/>
      <c r="RKA56" s="80"/>
      <c r="RKB56"/>
      <c r="RKC56" s="80"/>
      <c r="RKD56"/>
      <c r="RKE56" s="80"/>
      <c r="RKF56"/>
      <c r="RKG56" s="80"/>
      <c r="RKH56"/>
      <c r="RKI56" s="80"/>
      <c r="RKJ56"/>
      <c r="RKK56" s="80"/>
      <c r="RKL56"/>
      <c r="RKM56" s="80"/>
      <c r="RKN56"/>
      <c r="RKO56" s="80"/>
      <c r="RKP56"/>
      <c r="RKQ56" s="80"/>
      <c r="RKR56"/>
      <c r="RKS56" s="80"/>
      <c r="RKT56"/>
      <c r="RKU56" s="80"/>
      <c r="RKV56"/>
      <c r="RKW56" s="80"/>
      <c r="RKX56"/>
      <c r="RKY56" s="80"/>
      <c r="RKZ56"/>
      <c r="RLA56" s="80"/>
      <c r="RLB56"/>
      <c r="RLC56" s="80"/>
      <c r="RLD56"/>
      <c r="RLE56" s="80"/>
      <c r="RLF56"/>
      <c r="RLG56" s="80"/>
      <c r="RLH56"/>
      <c r="RLI56" s="80"/>
      <c r="RLJ56"/>
      <c r="RLK56" s="80"/>
      <c r="RLL56"/>
      <c r="RLM56" s="80"/>
      <c r="RLN56"/>
      <c r="RLO56" s="80"/>
      <c r="RLP56"/>
      <c r="RLQ56" s="80"/>
      <c r="RLR56"/>
      <c r="RLS56" s="80"/>
      <c r="RLT56"/>
      <c r="RLU56" s="80"/>
      <c r="RLV56"/>
      <c r="RLW56" s="80"/>
      <c r="RLX56"/>
      <c r="RLY56" s="80"/>
      <c r="RLZ56"/>
      <c r="RMA56" s="80"/>
      <c r="RMB56"/>
      <c r="RMC56" s="80"/>
      <c r="RMD56"/>
      <c r="RME56" s="80"/>
      <c r="RMF56"/>
      <c r="RMG56" s="80"/>
      <c r="RMH56"/>
      <c r="RMI56" s="80"/>
      <c r="RMJ56"/>
      <c r="RMK56" s="80"/>
      <c r="RML56"/>
      <c r="RMM56" s="80"/>
      <c r="RMN56"/>
      <c r="RMO56" s="80"/>
      <c r="RMP56"/>
      <c r="RMQ56" s="80"/>
      <c r="RMR56"/>
      <c r="RMS56" s="80"/>
      <c r="RMT56"/>
      <c r="RMU56" s="80"/>
      <c r="RMV56"/>
      <c r="RMW56" s="80"/>
      <c r="RMX56"/>
      <c r="RMY56" s="80"/>
      <c r="RMZ56"/>
      <c r="RNA56" s="80"/>
      <c r="RNB56"/>
      <c r="RNC56" s="80"/>
      <c r="RND56"/>
      <c r="RNE56" s="80"/>
      <c r="RNF56"/>
      <c r="RNG56" s="80"/>
      <c r="RNH56"/>
      <c r="RNI56" s="80"/>
      <c r="RNJ56"/>
      <c r="RNK56" s="80"/>
      <c r="RNL56"/>
      <c r="RNM56" s="80"/>
      <c r="RNN56"/>
      <c r="RNO56" s="80"/>
      <c r="RNP56"/>
      <c r="RNQ56" s="80"/>
      <c r="RNR56"/>
      <c r="RNS56" s="80"/>
      <c r="RNT56"/>
      <c r="RNU56" s="80"/>
      <c r="RNV56"/>
      <c r="RNW56" s="80"/>
      <c r="RNX56"/>
      <c r="RNY56" s="80"/>
      <c r="RNZ56"/>
      <c r="ROA56" s="80"/>
      <c r="ROB56"/>
      <c r="ROC56" s="80"/>
      <c r="ROD56"/>
      <c r="ROE56" s="80"/>
      <c r="ROF56"/>
      <c r="ROG56" s="80"/>
      <c r="ROH56"/>
      <c r="ROI56" s="80"/>
      <c r="ROJ56"/>
      <c r="ROK56" s="80"/>
      <c r="ROL56"/>
      <c r="ROM56" s="80"/>
      <c r="RON56"/>
      <c r="ROO56" s="80"/>
      <c r="ROP56"/>
      <c r="ROQ56" s="80"/>
      <c r="ROR56"/>
      <c r="ROS56" s="80"/>
      <c r="ROT56"/>
      <c r="ROU56" s="80"/>
      <c r="ROV56"/>
      <c r="ROW56" s="80"/>
      <c r="ROX56"/>
      <c r="ROY56" s="80"/>
      <c r="ROZ56"/>
      <c r="RPA56" s="80"/>
      <c r="RPB56"/>
      <c r="RPC56" s="80"/>
      <c r="RPD56"/>
      <c r="RPE56" s="80"/>
      <c r="RPF56"/>
      <c r="RPG56" s="80"/>
      <c r="RPH56"/>
      <c r="RPI56" s="80"/>
      <c r="RPJ56"/>
      <c r="RPK56" s="80"/>
      <c r="RPL56"/>
      <c r="RPM56" s="80"/>
      <c r="RPN56"/>
      <c r="RPO56" s="80"/>
      <c r="RPP56"/>
      <c r="RPQ56" s="80"/>
      <c r="RPR56"/>
      <c r="RPS56" s="80"/>
      <c r="RPT56"/>
      <c r="RPU56" s="80"/>
      <c r="RPV56"/>
      <c r="RPW56" s="80"/>
      <c r="RPX56"/>
      <c r="RPY56" s="80"/>
      <c r="RPZ56"/>
      <c r="RQA56" s="80"/>
      <c r="RQB56"/>
      <c r="RQC56" s="80"/>
      <c r="RQD56"/>
      <c r="RQE56" s="80"/>
      <c r="RQF56"/>
      <c r="RQG56" s="80"/>
      <c r="RQH56"/>
      <c r="RQI56" s="80"/>
      <c r="RQJ56"/>
      <c r="RQK56" s="80"/>
      <c r="RQL56"/>
      <c r="RQM56" s="80"/>
      <c r="RQN56"/>
      <c r="RQO56" s="80"/>
      <c r="RQP56"/>
      <c r="RQQ56" s="80"/>
      <c r="RQR56"/>
      <c r="RQS56" s="80"/>
      <c r="RQT56"/>
      <c r="RQU56" s="80"/>
      <c r="RQV56"/>
      <c r="RQW56" s="80"/>
      <c r="RQX56"/>
      <c r="RQY56" s="80"/>
      <c r="RQZ56"/>
      <c r="RRA56" s="80"/>
      <c r="RRB56"/>
      <c r="RRC56" s="80"/>
      <c r="RRD56"/>
      <c r="RRE56" s="80"/>
      <c r="RRF56"/>
      <c r="RRG56" s="80"/>
      <c r="RRH56"/>
      <c r="RRI56" s="80"/>
      <c r="RRJ56"/>
      <c r="RRK56" s="80"/>
      <c r="RRL56"/>
      <c r="RRM56" s="80"/>
      <c r="RRN56"/>
      <c r="RRO56" s="80"/>
      <c r="RRP56"/>
      <c r="RRQ56" s="80"/>
      <c r="RRR56"/>
      <c r="RRS56" s="80"/>
      <c r="RRT56"/>
      <c r="RRU56" s="80"/>
      <c r="RRV56"/>
      <c r="RRW56" s="80"/>
      <c r="RRX56"/>
      <c r="RRY56" s="80"/>
      <c r="RRZ56"/>
      <c r="RSA56" s="80"/>
      <c r="RSB56"/>
      <c r="RSC56" s="80"/>
      <c r="RSD56"/>
      <c r="RSE56" s="80"/>
      <c r="RSF56"/>
      <c r="RSG56" s="80"/>
      <c r="RSH56"/>
      <c r="RSI56" s="80"/>
      <c r="RSJ56"/>
      <c r="RSK56" s="80"/>
      <c r="RSL56"/>
      <c r="RSM56" s="80"/>
      <c r="RSN56"/>
      <c r="RSO56" s="80"/>
      <c r="RSP56"/>
      <c r="RSQ56" s="80"/>
      <c r="RSR56"/>
      <c r="RSS56" s="80"/>
      <c r="RST56"/>
      <c r="RSU56" s="80"/>
      <c r="RSV56"/>
      <c r="RSW56" s="80"/>
      <c r="RSX56"/>
      <c r="RSY56" s="80"/>
      <c r="RSZ56"/>
      <c r="RTA56" s="80"/>
      <c r="RTB56"/>
      <c r="RTC56" s="80"/>
      <c r="RTD56"/>
      <c r="RTE56" s="80"/>
      <c r="RTF56"/>
      <c r="RTG56" s="80"/>
      <c r="RTH56"/>
      <c r="RTI56" s="80"/>
      <c r="RTJ56"/>
      <c r="RTK56" s="80"/>
      <c r="RTL56"/>
      <c r="RTM56" s="80"/>
      <c r="RTN56"/>
      <c r="RTO56" s="80"/>
      <c r="RTP56"/>
      <c r="RTQ56" s="80"/>
      <c r="RTR56"/>
      <c r="RTS56" s="80"/>
      <c r="RTT56"/>
      <c r="RTU56" s="80"/>
      <c r="RTV56"/>
      <c r="RTW56" s="80"/>
      <c r="RTX56"/>
      <c r="RTY56" s="80"/>
      <c r="RTZ56"/>
      <c r="RUA56" s="80"/>
      <c r="RUB56"/>
      <c r="RUC56" s="80"/>
      <c r="RUD56"/>
      <c r="RUE56" s="80"/>
      <c r="RUF56"/>
      <c r="RUG56" s="80"/>
      <c r="RUH56"/>
      <c r="RUI56" s="80"/>
      <c r="RUJ56"/>
      <c r="RUK56" s="80"/>
      <c r="RUL56"/>
      <c r="RUM56" s="80"/>
      <c r="RUN56"/>
      <c r="RUO56" s="80"/>
      <c r="RUP56"/>
      <c r="RUQ56" s="80"/>
      <c r="RUR56"/>
      <c r="RUS56" s="80"/>
      <c r="RUT56"/>
      <c r="RUU56" s="80"/>
      <c r="RUV56"/>
      <c r="RUW56" s="80"/>
      <c r="RUX56"/>
      <c r="RUY56" s="80"/>
      <c r="RUZ56"/>
      <c r="RVA56" s="80"/>
      <c r="RVB56"/>
      <c r="RVC56" s="80"/>
      <c r="RVD56"/>
      <c r="RVE56" s="80"/>
      <c r="RVF56"/>
      <c r="RVG56" s="80"/>
      <c r="RVH56"/>
      <c r="RVI56" s="80"/>
      <c r="RVJ56"/>
      <c r="RVK56" s="80"/>
      <c r="RVL56"/>
      <c r="RVM56" s="80"/>
      <c r="RVN56"/>
      <c r="RVO56" s="80"/>
      <c r="RVP56"/>
      <c r="RVQ56" s="80"/>
      <c r="RVR56"/>
      <c r="RVS56" s="80"/>
      <c r="RVT56"/>
      <c r="RVU56" s="80"/>
      <c r="RVV56"/>
      <c r="RVW56" s="80"/>
      <c r="RVX56"/>
      <c r="RVY56" s="80"/>
      <c r="RVZ56"/>
      <c r="RWA56" s="80"/>
      <c r="RWB56"/>
      <c r="RWC56" s="80"/>
      <c r="RWD56"/>
      <c r="RWE56" s="80"/>
      <c r="RWF56"/>
      <c r="RWG56" s="80"/>
      <c r="RWH56"/>
      <c r="RWI56" s="80"/>
      <c r="RWJ56"/>
      <c r="RWK56" s="80"/>
      <c r="RWL56"/>
      <c r="RWM56" s="80"/>
      <c r="RWN56"/>
      <c r="RWO56" s="80"/>
      <c r="RWP56"/>
      <c r="RWQ56" s="80"/>
      <c r="RWR56"/>
      <c r="RWS56" s="80"/>
      <c r="RWT56"/>
      <c r="RWU56" s="80"/>
      <c r="RWV56"/>
      <c r="RWW56" s="80"/>
      <c r="RWX56"/>
      <c r="RWY56" s="80"/>
      <c r="RWZ56"/>
      <c r="RXA56" s="80"/>
      <c r="RXB56"/>
      <c r="RXC56" s="80"/>
      <c r="RXD56"/>
      <c r="RXE56" s="80"/>
      <c r="RXF56"/>
      <c r="RXG56" s="80"/>
      <c r="RXH56"/>
      <c r="RXI56" s="80"/>
      <c r="RXJ56"/>
      <c r="RXK56" s="80"/>
      <c r="RXL56"/>
      <c r="RXM56" s="80"/>
      <c r="RXN56"/>
      <c r="RXO56" s="80"/>
      <c r="RXP56"/>
      <c r="RXQ56" s="80"/>
      <c r="RXR56"/>
      <c r="RXS56" s="80"/>
      <c r="RXT56"/>
      <c r="RXU56" s="80"/>
      <c r="RXV56"/>
      <c r="RXW56" s="80"/>
      <c r="RXX56"/>
      <c r="RXY56" s="80"/>
      <c r="RXZ56"/>
      <c r="RYA56" s="80"/>
      <c r="RYB56"/>
      <c r="RYC56" s="80"/>
      <c r="RYD56"/>
      <c r="RYE56" s="80"/>
      <c r="RYF56"/>
      <c r="RYG56" s="80"/>
      <c r="RYH56"/>
      <c r="RYI56" s="80"/>
      <c r="RYJ56"/>
      <c r="RYK56" s="80"/>
      <c r="RYL56"/>
      <c r="RYM56" s="80"/>
      <c r="RYN56"/>
      <c r="RYO56" s="80"/>
      <c r="RYP56"/>
      <c r="RYQ56" s="80"/>
      <c r="RYR56"/>
      <c r="RYS56" s="80"/>
      <c r="RYT56"/>
      <c r="RYU56" s="80"/>
      <c r="RYV56"/>
      <c r="RYW56" s="80"/>
      <c r="RYX56"/>
      <c r="RYY56" s="80"/>
      <c r="RYZ56"/>
      <c r="RZA56" s="80"/>
      <c r="RZB56"/>
      <c r="RZC56" s="80"/>
      <c r="RZD56"/>
      <c r="RZE56" s="80"/>
      <c r="RZF56"/>
      <c r="RZG56" s="80"/>
      <c r="RZH56"/>
      <c r="RZI56" s="80"/>
      <c r="RZJ56"/>
      <c r="RZK56" s="80"/>
      <c r="RZL56"/>
      <c r="RZM56" s="80"/>
      <c r="RZN56"/>
      <c r="RZO56" s="80"/>
      <c r="RZP56"/>
      <c r="RZQ56" s="80"/>
      <c r="RZR56"/>
      <c r="RZS56" s="80"/>
      <c r="RZT56"/>
      <c r="RZU56" s="80"/>
      <c r="RZV56"/>
      <c r="RZW56" s="80"/>
      <c r="RZX56"/>
      <c r="RZY56" s="80"/>
      <c r="RZZ56"/>
      <c r="SAA56" s="80"/>
      <c r="SAB56"/>
      <c r="SAC56" s="80"/>
      <c r="SAD56"/>
      <c r="SAE56" s="80"/>
      <c r="SAF56"/>
      <c r="SAG56" s="80"/>
      <c r="SAH56"/>
      <c r="SAI56" s="80"/>
      <c r="SAJ56"/>
      <c r="SAK56" s="80"/>
      <c r="SAL56"/>
      <c r="SAM56" s="80"/>
      <c r="SAN56"/>
      <c r="SAO56" s="80"/>
      <c r="SAP56"/>
      <c r="SAQ56" s="80"/>
      <c r="SAR56"/>
      <c r="SAS56" s="80"/>
      <c r="SAT56"/>
      <c r="SAU56" s="80"/>
      <c r="SAV56"/>
      <c r="SAW56" s="80"/>
      <c r="SAX56"/>
      <c r="SAY56" s="80"/>
      <c r="SAZ56"/>
      <c r="SBA56" s="80"/>
      <c r="SBB56"/>
      <c r="SBC56" s="80"/>
      <c r="SBD56"/>
      <c r="SBE56" s="80"/>
      <c r="SBF56"/>
      <c r="SBG56" s="80"/>
      <c r="SBH56"/>
      <c r="SBI56" s="80"/>
      <c r="SBJ56"/>
      <c r="SBK56" s="80"/>
      <c r="SBL56"/>
      <c r="SBM56" s="80"/>
      <c r="SBN56"/>
      <c r="SBO56" s="80"/>
      <c r="SBP56"/>
      <c r="SBQ56" s="80"/>
      <c r="SBR56"/>
      <c r="SBS56" s="80"/>
      <c r="SBT56"/>
      <c r="SBU56" s="80"/>
      <c r="SBV56"/>
      <c r="SBW56" s="80"/>
      <c r="SBX56"/>
      <c r="SBY56" s="80"/>
      <c r="SBZ56"/>
      <c r="SCA56" s="80"/>
      <c r="SCB56"/>
      <c r="SCC56" s="80"/>
      <c r="SCD56"/>
      <c r="SCE56" s="80"/>
      <c r="SCF56"/>
      <c r="SCG56" s="80"/>
      <c r="SCH56"/>
      <c r="SCI56" s="80"/>
      <c r="SCJ56"/>
      <c r="SCK56" s="80"/>
      <c r="SCL56"/>
      <c r="SCM56" s="80"/>
      <c r="SCN56"/>
      <c r="SCO56" s="80"/>
      <c r="SCP56"/>
      <c r="SCQ56" s="80"/>
      <c r="SCR56"/>
      <c r="SCS56" s="80"/>
      <c r="SCT56"/>
      <c r="SCU56" s="80"/>
      <c r="SCV56"/>
      <c r="SCW56" s="80"/>
      <c r="SCX56"/>
      <c r="SCY56" s="80"/>
      <c r="SCZ56"/>
      <c r="SDA56" s="80"/>
      <c r="SDB56"/>
      <c r="SDC56" s="80"/>
      <c r="SDD56"/>
      <c r="SDE56" s="80"/>
      <c r="SDF56"/>
      <c r="SDG56" s="80"/>
      <c r="SDH56"/>
      <c r="SDI56" s="80"/>
      <c r="SDJ56"/>
      <c r="SDK56" s="80"/>
      <c r="SDL56"/>
      <c r="SDM56" s="80"/>
      <c r="SDN56"/>
      <c r="SDO56" s="80"/>
      <c r="SDP56"/>
      <c r="SDQ56" s="80"/>
      <c r="SDR56"/>
      <c r="SDS56" s="80"/>
      <c r="SDT56"/>
      <c r="SDU56" s="80"/>
      <c r="SDV56"/>
      <c r="SDW56" s="80"/>
      <c r="SDX56"/>
      <c r="SDY56" s="80"/>
      <c r="SDZ56"/>
      <c r="SEA56" s="80"/>
      <c r="SEB56"/>
      <c r="SEC56" s="80"/>
      <c r="SED56"/>
      <c r="SEE56" s="80"/>
      <c r="SEF56"/>
      <c r="SEG56" s="80"/>
      <c r="SEH56"/>
      <c r="SEI56" s="80"/>
      <c r="SEJ56"/>
      <c r="SEK56" s="80"/>
      <c r="SEL56"/>
      <c r="SEM56" s="80"/>
      <c r="SEN56"/>
      <c r="SEO56" s="80"/>
      <c r="SEP56"/>
      <c r="SEQ56" s="80"/>
      <c r="SER56"/>
      <c r="SES56" s="80"/>
      <c r="SET56"/>
      <c r="SEU56" s="80"/>
      <c r="SEV56"/>
      <c r="SEW56" s="80"/>
      <c r="SEX56"/>
      <c r="SEY56" s="80"/>
      <c r="SEZ56"/>
      <c r="SFA56" s="80"/>
      <c r="SFB56"/>
      <c r="SFC56" s="80"/>
      <c r="SFD56"/>
      <c r="SFE56" s="80"/>
      <c r="SFF56"/>
      <c r="SFG56" s="80"/>
      <c r="SFH56"/>
      <c r="SFI56" s="80"/>
      <c r="SFJ56"/>
      <c r="SFK56" s="80"/>
      <c r="SFL56"/>
      <c r="SFM56" s="80"/>
      <c r="SFN56"/>
      <c r="SFO56" s="80"/>
      <c r="SFP56"/>
      <c r="SFQ56" s="80"/>
      <c r="SFR56"/>
      <c r="SFS56" s="80"/>
      <c r="SFT56"/>
      <c r="SFU56" s="80"/>
      <c r="SFV56"/>
      <c r="SFW56" s="80"/>
      <c r="SFX56"/>
      <c r="SFY56" s="80"/>
      <c r="SFZ56"/>
      <c r="SGA56" s="80"/>
      <c r="SGB56"/>
      <c r="SGC56" s="80"/>
      <c r="SGD56"/>
      <c r="SGE56" s="80"/>
      <c r="SGF56"/>
      <c r="SGG56" s="80"/>
      <c r="SGH56"/>
      <c r="SGI56" s="80"/>
      <c r="SGJ56"/>
      <c r="SGK56" s="80"/>
      <c r="SGL56"/>
      <c r="SGM56" s="80"/>
      <c r="SGN56"/>
      <c r="SGO56" s="80"/>
      <c r="SGP56"/>
      <c r="SGQ56" s="80"/>
      <c r="SGR56"/>
      <c r="SGS56" s="80"/>
      <c r="SGT56"/>
      <c r="SGU56" s="80"/>
      <c r="SGV56"/>
      <c r="SGW56" s="80"/>
      <c r="SGX56"/>
      <c r="SGY56" s="80"/>
      <c r="SGZ56"/>
      <c r="SHA56" s="80"/>
      <c r="SHB56"/>
      <c r="SHC56" s="80"/>
      <c r="SHD56"/>
      <c r="SHE56" s="80"/>
      <c r="SHF56"/>
      <c r="SHG56" s="80"/>
      <c r="SHH56"/>
      <c r="SHI56" s="80"/>
      <c r="SHJ56"/>
      <c r="SHK56" s="80"/>
      <c r="SHL56"/>
      <c r="SHM56" s="80"/>
      <c r="SHN56"/>
      <c r="SHO56" s="80"/>
      <c r="SHP56"/>
      <c r="SHQ56" s="80"/>
      <c r="SHR56"/>
      <c r="SHS56" s="80"/>
      <c r="SHT56"/>
      <c r="SHU56" s="80"/>
      <c r="SHV56"/>
      <c r="SHW56" s="80"/>
      <c r="SHX56"/>
      <c r="SHY56" s="80"/>
      <c r="SHZ56"/>
      <c r="SIA56" s="80"/>
      <c r="SIB56"/>
      <c r="SIC56" s="80"/>
      <c r="SID56"/>
      <c r="SIE56" s="80"/>
      <c r="SIF56"/>
      <c r="SIG56" s="80"/>
      <c r="SIH56"/>
      <c r="SII56" s="80"/>
      <c r="SIJ56"/>
      <c r="SIK56" s="80"/>
      <c r="SIL56"/>
      <c r="SIM56" s="80"/>
      <c r="SIN56"/>
      <c r="SIO56" s="80"/>
      <c r="SIP56"/>
      <c r="SIQ56" s="80"/>
      <c r="SIR56"/>
      <c r="SIS56" s="80"/>
      <c r="SIT56"/>
      <c r="SIU56" s="80"/>
      <c r="SIV56"/>
      <c r="SIW56" s="80"/>
      <c r="SIX56"/>
      <c r="SIY56" s="80"/>
      <c r="SIZ56"/>
      <c r="SJA56" s="80"/>
      <c r="SJB56"/>
      <c r="SJC56" s="80"/>
      <c r="SJD56"/>
      <c r="SJE56" s="80"/>
      <c r="SJF56"/>
      <c r="SJG56" s="80"/>
      <c r="SJH56"/>
      <c r="SJI56" s="80"/>
      <c r="SJJ56"/>
      <c r="SJK56" s="80"/>
      <c r="SJL56"/>
      <c r="SJM56" s="80"/>
      <c r="SJN56"/>
      <c r="SJO56" s="80"/>
      <c r="SJP56"/>
      <c r="SJQ56" s="80"/>
      <c r="SJR56"/>
      <c r="SJS56" s="80"/>
      <c r="SJT56"/>
      <c r="SJU56" s="80"/>
      <c r="SJV56"/>
      <c r="SJW56" s="80"/>
      <c r="SJX56"/>
      <c r="SJY56" s="80"/>
      <c r="SJZ56"/>
      <c r="SKA56" s="80"/>
      <c r="SKB56"/>
      <c r="SKC56" s="80"/>
      <c r="SKD56"/>
      <c r="SKE56" s="80"/>
      <c r="SKF56"/>
      <c r="SKG56" s="80"/>
      <c r="SKH56"/>
      <c r="SKI56" s="80"/>
      <c r="SKJ56"/>
      <c r="SKK56" s="80"/>
      <c r="SKL56"/>
      <c r="SKM56" s="80"/>
      <c r="SKN56"/>
      <c r="SKO56" s="80"/>
      <c r="SKP56"/>
      <c r="SKQ56" s="80"/>
      <c r="SKR56"/>
      <c r="SKS56" s="80"/>
      <c r="SKT56"/>
      <c r="SKU56" s="80"/>
      <c r="SKV56"/>
      <c r="SKW56" s="80"/>
      <c r="SKX56"/>
      <c r="SKY56" s="80"/>
      <c r="SKZ56"/>
      <c r="SLA56" s="80"/>
      <c r="SLB56"/>
      <c r="SLC56" s="80"/>
      <c r="SLD56"/>
      <c r="SLE56" s="80"/>
      <c r="SLF56"/>
      <c r="SLG56" s="80"/>
      <c r="SLH56"/>
      <c r="SLI56" s="80"/>
      <c r="SLJ56"/>
      <c r="SLK56" s="80"/>
      <c r="SLL56"/>
      <c r="SLM56" s="80"/>
      <c r="SLN56"/>
      <c r="SLO56" s="80"/>
      <c r="SLP56"/>
      <c r="SLQ56" s="80"/>
      <c r="SLR56"/>
      <c r="SLS56" s="80"/>
      <c r="SLT56"/>
      <c r="SLU56" s="80"/>
      <c r="SLV56"/>
      <c r="SLW56" s="80"/>
      <c r="SLX56"/>
      <c r="SLY56" s="80"/>
      <c r="SLZ56"/>
      <c r="SMA56" s="80"/>
      <c r="SMB56"/>
      <c r="SMC56" s="80"/>
      <c r="SMD56"/>
      <c r="SME56" s="80"/>
      <c r="SMF56"/>
      <c r="SMG56" s="80"/>
      <c r="SMH56"/>
      <c r="SMI56" s="80"/>
      <c r="SMJ56"/>
      <c r="SMK56" s="80"/>
      <c r="SML56"/>
      <c r="SMM56" s="80"/>
      <c r="SMN56"/>
      <c r="SMO56" s="80"/>
      <c r="SMP56"/>
      <c r="SMQ56" s="80"/>
      <c r="SMR56"/>
      <c r="SMS56" s="80"/>
      <c r="SMT56"/>
      <c r="SMU56" s="80"/>
      <c r="SMV56"/>
      <c r="SMW56" s="80"/>
      <c r="SMX56"/>
      <c r="SMY56" s="80"/>
      <c r="SMZ56"/>
      <c r="SNA56" s="80"/>
      <c r="SNB56"/>
      <c r="SNC56" s="80"/>
      <c r="SND56"/>
      <c r="SNE56" s="80"/>
      <c r="SNF56"/>
      <c r="SNG56" s="80"/>
      <c r="SNH56"/>
      <c r="SNI56" s="80"/>
      <c r="SNJ56"/>
      <c r="SNK56" s="80"/>
      <c r="SNL56"/>
      <c r="SNM56" s="80"/>
      <c r="SNN56"/>
      <c r="SNO56" s="80"/>
      <c r="SNP56"/>
      <c r="SNQ56" s="80"/>
      <c r="SNR56"/>
      <c r="SNS56" s="80"/>
      <c r="SNT56"/>
      <c r="SNU56" s="80"/>
      <c r="SNV56"/>
      <c r="SNW56" s="80"/>
      <c r="SNX56"/>
      <c r="SNY56" s="80"/>
      <c r="SNZ56"/>
      <c r="SOA56" s="80"/>
      <c r="SOB56"/>
      <c r="SOC56" s="80"/>
      <c r="SOD56"/>
      <c r="SOE56" s="80"/>
      <c r="SOF56"/>
      <c r="SOG56" s="80"/>
      <c r="SOH56"/>
      <c r="SOI56" s="80"/>
      <c r="SOJ56"/>
      <c r="SOK56" s="80"/>
      <c r="SOL56"/>
      <c r="SOM56" s="80"/>
      <c r="SON56"/>
      <c r="SOO56" s="80"/>
      <c r="SOP56"/>
      <c r="SOQ56" s="80"/>
      <c r="SOR56"/>
      <c r="SOS56" s="80"/>
      <c r="SOT56"/>
      <c r="SOU56" s="80"/>
      <c r="SOV56"/>
      <c r="SOW56" s="80"/>
      <c r="SOX56"/>
      <c r="SOY56" s="80"/>
      <c r="SOZ56"/>
      <c r="SPA56" s="80"/>
      <c r="SPB56"/>
      <c r="SPC56" s="80"/>
      <c r="SPD56"/>
      <c r="SPE56" s="80"/>
      <c r="SPF56"/>
      <c r="SPG56" s="80"/>
      <c r="SPH56"/>
      <c r="SPI56" s="80"/>
      <c r="SPJ56"/>
      <c r="SPK56" s="80"/>
      <c r="SPL56"/>
      <c r="SPM56" s="80"/>
      <c r="SPN56"/>
      <c r="SPO56" s="80"/>
      <c r="SPP56"/>
      <c r="SPQ56" s="80"/>
      <c r="SPR56"/>
      <c r="SPS56" s="80"/>
      <c r="SPT56"/>
      <c r="SPU56" s="80"/>
      <c r="SPV56"/>
      <c r="SPW56" s="80"/>
      <c r="SPX56"/>
      <c r="SPY56" s="80"/>
      <c r="SPZ56"/>
      <c r="SQA56" s="80"/>
      <c r="SQB56"/>
      <c r="SQC56" s="80"/>
      <c r="SQD56"/>
      <c r="SQE56" s="80"/>
      <c r="SQF56"/>
      <c r="SQG56" s="80"/>
      <c r="SQH56"/>
      <c r="SQI56" s="80"/>
      <c r="SQJ56"/>
      <c r="SQK56" s="80"/>
      <c r="SQL56"/>
      <c r="SQM56" s="80"/>
      <c r="SQN56"/>
      <c r="SQO56" s="80"/>
      <c r="SQP56"/>
      <c r="SQQ56" s="80"/>
      <c r="SQR56"/>
      <c r="SQS56" s="80"/>
      <c r="SQT56"/>
      <c r="SQU56" s="80"/>
      <c r="SQV56"/>
      <c r="SQW56" s="80"/>
      <c r="SQX56"/>
      <c r="SQY56" s="80"/>
      <c r="SQZ56"/>
      <c r="SRA56" s="80"/>
      <c r="SRB56"/>
      <c r="SRC56" s="80"/>
      <c r="SRD56"/>
      <c r="SRE56" s="80"/>
      <c r="SRF56"/>
      <c r="SRG56" s="80"/>
      <c r="SRH56"/>
      <c r="SRI56" s="80"/>
      <c r="SRJ56"/>
      <c r="SRK56" s="80"/>
      <c r="SRL56"/>
      <c r="SRM56" s="80"/>
      <c r="SRN56"/>
      <c r="SRO56" s="80"/>
      <c r="SRP56"/>
      <c r="SRQ56" s="80"/>
      <c r="SRR56"/>
      <c r="SRS56" s="80"/>
      <c r="SRT56"/>
      <c r="SRU56" s="80"/>
      <c r="SRV56"/>
      <c r="SRW56" s="80"/>
      <c r="SRX56"/>
      <c r="SRY56" s="80"/>
      <c r="SRZ56"/>
      <c r="SSA56" s="80"/>
      <c r="SSB56"/>
      <c r="SSC56" s="80"/>
      <c r="SSD56"/>
      <c r="SSE56" s="80"/>
      <c r="SSF56"/>
      <c r="SSG56" s="80"/>
      <c r="SSH56"/>
      <c r="SSI56" s="80"/>
      <c r="SSJ56"/>
      <c r="SSK56" s="80"/>
      <c r="SSL56"/>
      <c r="SSM56" s="80"/>
      <c r="SSN56"/>
      <c r="SSO56" s="80"/>
      <c r="SSP56"/>
      <c r="SSQ56" s="80"/>
      <c r="SSR56"/>
      <c r="SSS56" s="80"/>
      <c r="SST56"/>
      <c r="SSU56" s="80"/>
      <c r="SSV56"/>
      <c r="SSW56" s="80"/>
      <c r="SSX56"/>
      <c r="SSY56" s="80"/>
      <c r="SSZ56"/>
      <c r="STA56" s="80"/>
      <c r="STB56"/>
      <c r="STC56" s="80"/>
      <c r="STD56"/>
      <c r="STE56" s="80"/>
      <c r="STF56"/>
      <c r="STG56" s="80"/>
      <c r="STH56"/>
      <c r="STI56" s="80"/>
      <c r="STJ56"/>
      <c r="STK56" s="80"/>
      <c r="STL56"/>
      <c r="STM56" s="80"/>
      <c r="STN56"/>
      <c r="STO56" s="80"/>
      <c r="STP56"/>
      <c r="STQ56" s="80"/>
      <c r="STR56"/>
      <c r="STS56" s="80"/>
      <c r="STT56"/>
      <c r="STU56" s="80"/>
      <c r="STV56"/>
      <c r="STW56" s="80"/>
      <c r="STX56"/>
      <c r="STY56" s="80"/>
      <c r="STZ56"/>
      <c r="SUA56" s="80"/>
      <c r="SUB56"/>
      <c r="SUC56" s="80"/>
      <c r="SUD56"/>
      <c r="SUE56" s="80"/>
      <c r="SUF56"/>
      <c r="SUG56" s="80"/>
      <c r="SUH56"/>
      <c r="SUI56" s="80"/>
      <c r="SUJ56"/>
      <c r="SUK56" s="80"/>
      <c r="SUL56"/>
      <c r="SUM56" s="80"/>
      <c r="SUN56"/>
      <c r="SUO56" s="80"/>
      <c r="SUP56"/>
      <c r="SUQ56" s="80"/>
      <c r="SUR56"/>
      <c r="SUS56" s="80"/>
      <c r="SUT56"/>
      <c r="SUU56" s="80"/>
      <c r="SUV56"/>
      <c r="SUW56" s="80"/>
      <c r="SUX56"/>
      <c r="SUY56" s="80"/>
      <c r="SUZ56"/>
      <c r="SVA56" s="80"/>
      <c r="SVB56"/>
      <c r="SVC56" s="80"/>
      <c r="SVD56"/>
      <c r="SVE56" s="80"/>
      <c r="SVF56"/>
      <c r="SVG56" s="80"/>
      <c r="SVH56"/>
      <c r="SVI56" s="80"/>
      <c r="SVJ56"/>
      <c r="SVK56" s="80"/>
      <c r="SVL56"/>
      <c r="SVM56" s="80"/>
      <c r="SVN56"/>
      <c r="SVO56" s="80"/>
      <c r="SVP56"/>
      <c r="SVQ56" s="80"/>
      <c r="SVR56"/>
      <c r="SVS56" s="80"/>
      <c r="SVT56"/>
      <c r="SVU56" s="80"/>
      <c r="SVV56"/>
      <c r="SVW56" s="80"/>
      <c r="SVX56"/>
      <c r="SVY56" s="80"/>
      <c r="SVZ56"/>
      <c r="SWA56" s="80"/>
      <c r="SWB56"/>
      <c r="SWC56" s="80"/>
      <c r="SWD56"/>
      <c r="SWE56" s="80"/>
      <c r="SWF56"/>
      <c r="SWG56" s="80"/>
      <c r="SWH56"/>
      <c r="SWI56" s="80"/>
      <c r="SWJ56"/>
      <c r="SWK56" s="80"/>
      <c r="SWL56"/>
      <c r="SWM56" s="80"/>
      <c r="SWN56"/>
      <c r="SWO56" s="80"/>
      <c r="SWP56"/>
      <c r="SWQ56" s="80"/>
      <c r="SWR56"/>
      <c r="SWS56" s="80"/>
      <c r="SWT56"/>
      <c r="SWU56" s="80"/>
      <c r="SWV56"/>
      <c r="SWW56" s="80"/>
      <c r="SWX56"/>
      <c r="SWY56" s="80"/>
      <c r="SWZ56"/>
      <c r="SXA56" s="80"/>
      <c r="SXB56"/>
      <c r="SXC56" s="80"/>
      <c r="SXD56"/>
      <c r="SXE56" s="80"/>
      <c r="SXF56"/>
      <c r="SXG56" s="80"/>
      <c r="SXH56"/>
      <c r="SXI56" s="80"/>
      <c r="SXJ56"/>
      <c r="SXK56" s="80"/>
      <c r="SXL56"/>
      <c r="SXM56" s="80"/>
      <c r="SXN56"/>
      <c r="SXO56" s="80"/>
      <c r="SXP56"/>
      <c r="SXQ56" s="80"/>
      <c r="SXR56"/>
      <c r="SXS56" s="80"/>
      <c r="SXT56"/>
      <c r="SXU56" s="80"/>
      <c r="SXV56"/>
      <c r="SXW56" s="80"/>
      <c r="SXX56"/>
      <c r="SXY56" s="80"/>
      <c r="SXZ56"/>
      <c r="SYA56" s="80"/>
      <c r="SYB56"/>
      <c r="SYC56" s="80"/>
      <c r="SYD56"/>
      <c r="SYE56" s="80"/>
      <c r="SYF56"/>
      <c r="SYG56" s="80"/>
      <c r="SYH56"/>
      <c r="SYI56" s="80"/>
      <c r="SYJ56"/>
      <c r="SYK56" s="80"/>
      <c r="SYL56"/>
      <c r="SYM56" s="80"/>
      <c r="SYN56"/>
      <c r="SYO56" s="80"/>
      <c r="SYP56"/>
      <c r="SYQ56" s="80"/>
      <c r="SYR56"/>
      <c r="SYS56" s="80"/>
      <c r="SYT56"/>
      <c r="SYU56" s="80"/>
      <c r="SYV56"/>
      <c r="SYW56" s="80"/>
      <c r="SYX56"/>
      <c r="SYY56" s="80"/>
      <c r="SYZ56"/>
      <c r="SZA56" s="80"/>
      <c r="SZB56"/>
      <c r="SZC56" s="80"/>
      <c r="SZD56"/>
      <c r="SZE56" s="80"/>
      <c r="SZF56"/>
      <c r="SZG56" s="80"/>
      <c r="SZH56"/>
      <c r="SZI56" s="80"/>
      <c r="SZJ56"/>
      <c r="SZK56" s="80"/>
      <c r="SZL56"/>
      <c r="SZM56" s="80"/>
      <c r="SZN56"/>
      <c r="SZO56" s="80"/>
      <c r="SZP56"/>
      <c r="SZQ56" s="80"/>
      <c r="SZR56"/>
      <c r="SZS56" s="80"/>
      <c r="SZT56"/>
      <c r="SZU56" s="80"/>
      <c r="SZV56"/>
      <c r="SZW56" s="80"/>
      <c r="SZX56"/>
      <c r="SZY56" s="80"/>
      <c r="SZZ56"/>
      <c r="TAA56" s="80"/>
      <c r="TAB56"/>
      <c r="TAC56" s="80"/>
      <c r="TAD56"/>
      <c r="TAE56" s="80"/>
      <c r="TAF56"/>
      <c r="TAG56" s="80"/>
      <c r="TAH56"/>
      <c r="TAI56" s="80"/>
      <c r="TAJ56"/>
      <c r="TAK56" s="80"/>
      <c r="TAL56"/>
      <c r="TAM56" s="80"/>
      <c r="TAN56"/>
      <c r="TAO56" s="80"/>
      <c r="TAP56"/>
      <c r="TAQ56" s="80"/>
      <c r="TAR56"/>
      <c r="TAS56" s="80"/>
      <c r="TAT56"/>
      <c r="TAU56" s="80"/>
      <c r="TAV56"/>
      <c r="TAW56" s="80"/>
      <c r="TAX56"/>
      <c r="TAY56" s="80"/>
      <c r="TAZ56"/>
      <c r="TBA56" s="80"/>
      <c r="TBB56"/>
      <c r="TBC56" s="80"/>
      <c r="TBD56"/>
      <c r="TBE56" s="80"/>
      <c r="TBF56"/>
      <c r="TBG56" s="80"/>
      <c r="TBH56"/>
      <c r="TBI56" s="80"/>
      <c r="TBJ56"/>
      <c r="TBK56" s="80"/>
      <c r="TBL56"/>
      <c r="TBM56" s="80"/>
      <c r="TBN56"/>
      <c r="TBO56" s="80"/>
      <c r="TBP56"/>
      <c r="TBQ56" s="80"/>
      <c r="TBR56"/>
      <c r="TBS56" s="80"/>
      <c r="TBT56"/>
      <c r="TBU56" s="80"/>
      <c r="TBV56"/>
      <c r="TBW56" s="80"/>
      <c r="TBX56"/>
      <c r="TBY56" s="80"/>
      <c r="TBZ56"/>
      <c r="TCA56" s="80"/>
      <c r="TCB56"/>
      <c r="TCC56" s="80"/>
      <c r="TCD56"/>
      <c r="TCE56" s="80"/>
      <c r="TCF56"/>
      <c r="TCG56" s="80"/>
      <c r="TCH56"/>
      <c r="TCI56" s="80"/>
      <c r="TCJ56"/>
      <c r="TCK56" s="80"/>
      <c r="TCL56"/>
      <c r="TCM56" s="80"/>
      <c r="TCN56"/>
      <c r="TCO56" s="80"/>
      <c r="TCP56"/>
      <c r="TCQ56" s="80"/>
      <c r="TCR56"/>
      <c r="TCS56" s="80"/>
      <c r="TCT56"/>
      <c r="TCU56" s="80"/>
      <c r="TCV56"/>
      <c r="TCW56" s="80"/>
      <c r="TCX56"/>
      <c r="TCY56" s="80"/>
      <c r="TCZ56"/>
      <c r="TDA56" s="80"/>
      <c r="TDB56"/>
      <c r="TDC56" s="80"/>
      <c r="TDD56"/>
      <c r="TDE56" s="80"/>
      <c r="TDF56"/>
      <c r="TDG56" s="80"/>
      <c r="TDH56"/>
      <c r="TDI56" s="80"/>
      <c r="TDJ56"/>
      <c r="TDK56" s="80"/>
      <c r="TDL56"/>
      <c r="TDM56" s="80"/>
      <c r="TDN56"/>
      <c r="TDO56" s="80"/>
      <c r="TDP56"/>
      <c r="TDQ56" s="80"/>
      <c r="TDR56"/>
      <c r="TDS56" s="80"/>
      <c r="TDT56"/>
      <c r="TDU56" s="80"/>
      <c r="TDV56"/>
      <c r="TDW56" s="80"/>
      <c r="TDX56"/>
      <c r="TDY56" s="80"/>
      <c r="TDZ56"/>
      <c r="TEA56" s="80"/>
      <c r="TEB56"/>
      <c r="TEC56" s="80"/>
      <c r="TED56"/>
      <c r="TEE56" s="80"/>
      <c r="TEF56"/>
      <c r="TEG56" s="80"/>
      <c r="TEH56"/>
      <c r="TEI56" s="80"/>
      <c r="TEJ56"/>
      <c r="TEK56" s="80"/>
      <c r="TEL56"/>
      <c r="TEM56" s="80"/>
      <c r="TEN56"/>
      <c r="TEO56" s="80"/>
      <c r="TEP56"/>
      <c r="TEQ56" s="80"/>
      <c r="TER56"/>
      <c r="TES56" s="80"/>
      <c r="TET56"/>
      <c r="TEU56" s="80"/>
      <c r="TEV56"/>
      <c r="TEW56" s="80"/>
      <c r="TEX56"/>
      <c r="TEY56" s="80"/>
      <c r="TEZ56"/>
      <c r="TFA56" s="80"/>
      <c r="TFB56"/>
      <c r="TFC56" s="80"/>
      <c r="TFD56"/>
      <c r="TFE56" s="80"/>
      <c r="TFF56"/>
      <c r="TFG56" s="80"/>
      <c r="TFH56"/>
      <c r="TFI56" s="80"/>
      <c r="TFJ56"/>
      <c r="TFK56" s="80"/>
      <c r="TFL56"/>
      <c r="TFM56" s="80"/>
      <c r="TFN56"/>
      <c r="TFO56" s="80"/>
      <c r="TFP56"/>
      <c r="TFQ56" s="80"/>
      <c r="TFR56"/>
      <c r="TFS56" s="80"/>
      <c r="TFT56"/>
      <c r="TFU56" s="80"/>
      <c r="TFV56"/>
      <c r="TFW56" s="80"/>
      <c r="TFX56"/>
      <c r="TFY56" s="80"/>
      <c r="TFZ56"/>
      <c r="TGA56" s="80"/>
      <c r="TGB56"/>
      <c r="TGC56" s="80"/>
      <c r="TGD56"/>
      <c r="TGE56" s="80"/>
      <c r="TGF56"/>
      <c r="TGG56" s="80"/>
      <c r="TGH56"/>
      <c r="TGI56" s="80"/>
      <c r="TGJ56"/>
      <c r="TGK56" s="80"/>
      <c r="TGL56"/>
      <c r="TGM56" s="80"/>
      <c r="TGN56"/>
      <c r="TGO56" s="80"/>
      <c r="TGP56"/>
      <c r="TGQ56" s="80"/>
      <c r="TGR56"/>
      <c r="TGS56" s="80"/>
      <c r="TGT56"/>
      <c r="TGU56" s="80"/>
      <c r="TGV56"/>
      <c r="TGW56" s="80"/>
      <c r="TGX56"/>
      <c r="TGY56" s="80"/>
      <c r="TGZ56"/>
      <c r="THA56" s="80"/>
      <c r="THB56"/>
      <c r="THC56" s="80"/>
      <c r="THD56"/>
      <c r="THE56" s="80"/>
      <c r="THF56"/>
      <c r="THG56" s="80"/>
      <c r="THH56"/>
      <c r="THI56" s="80"/>
      <c r="THJ56"/>
      <c r="THK56" s="80"/>
      <c r="THL56"/>
      <c r="THM56" s="80"/>
      <c r="THN56"/>
      <c r="THO56" s="80"/>
      <c r="THP56"/>
      <c r="THQ56" s="80"/>
      <c r="THR56"/>
      <c r="THS56" s="80"/>
      <c r="THT56"/>
      <c r="THU56" s="80"/>
      <c r="THV56"/>
      <c r="THW56" s="80"/>
      <c r="THX56"/>
      <c r="THY56" s="80"/>
      <c r="THZ56"/>
      <c r="TIA56" s="80"/>
      <c r="TIB56"/>
      <c r="TIC56" s="80"/>
      <c r="TID56"/>
      <c r="TIE56" s="80"/>
      <c r="TIF56"/>
      <c r="TIG56" s="80"/>
      <c r="TIH56"/>
      <c r="TII56" s="80"/>
      <c r="TIJ56"/>
      <c r="TIK56" s="80"/>
      <c r="TIL56"/>
      <c r="TIM56" s="80"/>
      <c r="TIN56"/>
      <c r="TIO56" s="80"/>
      <c r="TIP56"/>
      <c r="TIQ56" s="80"/>
      <c r="TIR56"/>
      <c r="TIS56" s="80"/>
      <c r="TIT56"/>
      <c r="TIU56" s="80"/>
      <c r="TIV56"/>
      <c r="TIW56" s="80"/>
      <c r="TIX56"/>
      <c r="TIY56" s="80"/>
      <c r="TIZ56"/>
      <c r="TJA56" s="80"/>
      <c r="TJB56"/>
      <c r="TJC56" s="80"/>
      <c r="TJD56"/>
      <c r="TJE56" s="80"/>
      <c r="TJF56"/>
      <c r="TJG56" s="80"/>
      <c r="TJH56"/>
      <c r="TJI56" s="80"/>
      <c r="TJJ56"/>
      <c r="TJK56" s="80"/>
      <c r="TJL56"/>
      <c r="TJM56" s="80"/>
      <c r="TJN56"/>
      <c r="TJO56" s="80"/>
      <c r="TJP56"/>
      <c r="TJQ56" s="80"/>
      <c r="TJR56"/>
      <c r="TJS56" s="80"/>
      <c r="TJT56"/>
      <c r="TJU56" s="80"/>
      <c r="TJV56"/>
      <c r="TJW56" s="80"/>
      <c r="TJX56"/>
      <c r="TJY56" s="80"/>
      <c r="TJZ56"/>
      <c r="TKA56" s="80"/>
      <c r="TKB56"/>
      <c r="TKC56" s="80"/>
      <c r="TKD56"/>
      <c r="TKE56" s="80"/>
      <c r="TKF56"/>
      <c r="TKG56" s="80"/>
      <c r="TKH56"/>
      <c r="TKI56" s="80"/>
      <c r="TKJ56"/>
      <c r="TKK56" s="80"/>
      <c r="TKL56"/>
      <c r="TKM56" s="80"/>
      <c r="TKN56"/>
      <c r="TKO56" s="80"/>
      <c r="TKP56"/>
      <c r="TKQ56" s="80"/>
      <c r="TKR56"/>
      <c r="TKS56" s="80"/>
      <c r="TKT56"/>
      <c r="TKU56" s="80"/>
      <c r="TKV56"/>
      <c r="TKW56" s="80"/>
      <c r="TKX56"/>
      <c r="TKY56" s="80"/>
      <c r="TKZ56"/>
      <c r="TLA56" s="80"/>
      <c r="TLB56"/>
      <c r="TLC56" s="80"/>
      <c r="TLD56"/>
      <c r="TLE56" s="80"/>
      <c r="TLF56"/>
      <c r="TLG56" s="80"/>
      <c r="TLH56"/>
      <c r="TLI56" s="80"/>
      <c r="TLJ56"/>
      <c r="TLK56" s="80"/>
      <c r="TLL56"/>
      <c r="TLM56" s="80"/>
      <c r="TLN56"/>
      <c r="TLO56" s="80"/>
      <c r="TLP56"/>
      <c r="TLQ56" s="80"/>
      <c r="TLR56"/>
      <c r="TLS56" s="80"/>
      <c r="TLT56"/>
      <c r="TLU56" s="80"/>
      <c r="TLV56"/>
      <c r="TLW56" s="80"/>
      <c r="TLX56"/>
      <c r="TLY56" s="80"/>
      <c r="TLZ56"/>
      <c r="TMA56" s="80"/>
      <c r="TMB56"/>
      <c r="TMC56" s="80"/>
      <c r="TMD56"/>
      <c r="TME56" s="80"/>
      <c r="TMF56"/>
      <c r="TMG56" s="80"/>
      <c r="TMH56"/>
      <c r="TMI56" s="80"/>
      <c r="TMJ56"/>
      <c r="TMK56" s="80"/>
      <c r="TML56"/>
      <c r="TMM56" s="80"/>
      <c r="TMN56"/>
      <c r="TMO56" s="80"/>
      <c r="TMP56"/>
      <c r="TMQ56" s="80"/>
      <c r="TMR56"/>
      <c r="TMS56" s="80"/>
      <c r="TMT56"/>
      <c r="TMU56" s="80"/>
      <c r="TMV56"/>
      <c r="TMW56" s="80"/>
      <c r="TMX56"/>
      <c r="TMY56" s="80"/>
      <c r="TMZ56"/>
      <c r="TNA56" s="80"/>
      <c r="TNB56"/>
      <c r="TNC56" s="80"/>
      <c r="TND56"/>
      <c r="TNE56" s="80"/>
      <c r="TNF56"/>
      <c r="TNG56" s="80"/>
      <c r="TNH56"/>
      <c r="TNI56" s="80"/>
      <c r="TNJ56"/>
      <c r="TNK56" s="80"/>
      <c r="TNL56"/>
      <c r="TNM56" s="80"/>
      <c r="TNN56"/>
      <c r="TNO56" s="80"/>
      <c r="TNP56"/>
      <c r="TNQ56" s="80"/>
      <c r="TNR56"/>
      <c r="TNS56" s="80"/>
      <c r="TNT56"/>
      <c r="TNU56" s="80"/>
      <c r="TNV56"/>
      <c r="TNW56" s="80"/>
      <c r="TNX56"/>
      <c r="TNY56" s="80"/>
      <c r="TNZ56"/>
      <c r="TOA56" s="80"/>
      <c r="TOB56"/>
      <c r="TOC56" s="80"/>
      <c r="TOD56"/>
      <c r="TOE56" s="80"/>
      <c r="TOF56"/>
      <c r="TOG56" s="80"/>
      <c r="TOH56"/>
      <c r="TOI56" s="80"/>
      <c r="TOJ56"/>
      <c r="TOK56" s="80"/>
      <c r="TOL56"/>
      <c r="TOM56" s="80"/>
      <c r="TON56"/>
      <c r="TOO56" s="80"/>
      <c r="TOP56"/>
      <c r="TOQ56" s="80"/>
      <c r="TOR56"/>
      <c r="TOS56" s="80"/>
      <c r="TOT56"/>
      <c r="TOU56" s="80"/>
      <c r="TOV56"/>
      <c r="TOW56" s="80"/>
      <c r="TOX56"/>
      <c r="TOY56" s="80"/>
      <c r="TOZ56"/>
      <c r="TPA56" s="80"/>
      <c r="TPB56"/>
      <c r="TPC56" s="80"/>
      <c r="TPD56"/>
      <c r="TPE56" s="80"/>
      <c r="TPF56"/>
      <c r="TPG56" s="80"/>
      <c r="TPH56"/>
      <c r="TPI56" s="80"/>
      <c r="TPJ56"/>
      <c r="TPK56" s="80"/>
      <c r="TPL56"/>
      <c r="TPM56" s="80"/>
      <c r="TPN56"/>
      <c r="TPO56" s="80"/>
      <c r="TPP56"/>
      <c r="TPQ56" s="80"/>
      <c r="TPR56"/>
      <c r="TPS56" s="80"/>
      <c r="TPT56"/>
      <c r="TPU56" s="80"/>
      <c r="TPV56"/>
      <c r="TPW56" s="80"/>
      <c r="TPX56"/>
      <c r="TPY56" s="80"/>
      <c r="TPZ56"/>
      <c r="TQA56" s="80"/>
      <c r="TQB56"/>
      <c r="TQC56" s="80"/>
      <c r="TQD56"/>
      <c r="TQE56" s="80"/>
      <c r="TQF56"/>
      <c r="TQG56" s="80"/>
      <c r="TQH56"/>
      <c r="TQI56" s="80"/>
      <c r="TQJ56"/>
      <c r="TQK56" s="80"/>
      <c r="TQL56"/>
      <c r="TQM56" s="80"/>
      <c r="TQN56"/>
      <c r="TQO56" s="80"/>
      <c r="TQP56"/>
      <c r="TQQ56" s="80"/>
      <c r="TQR56"/>
      <c r="TQS56" s="80"/>
      <c r="TQT56"/>
      <c r="TQU56" s="80"/>
      <c r="TQV56"/>
      <c r="TQW56" s="80"/>
      <c r="TQX56"/>
      <c r="TQY56" s="80"/>
      <c r="TQZ56"/>
      <c r="TRA56" s="80"/>
      <c r="TRB56"/>
      <c r="TRC56" s="80"/>
      <c r="TRD56"/>
      <c r="TRE56" s="80"/>
      <c r="TRF56"/>
      <c r="TRG56" s="80"/>
      <c r="TRH56"/>
      <c r="TRI56" s="80"/>
      <c r="TRJ56"/>
      <c r="TRK56" s="80"/>
      <c r="TRL56"/>
      <c r="TRM56" s="80"/>
      <c r="TRN56"/>
      <c r="TRO56" s="80"/>
      <c r="TRP56"/>
      <c r="TRQ56" s="80"/>
      <c r="TRR56"/>
      <c r="TRS56" s="80"/>
      <c r="TRT56"/>
      <c r="TRU56" s="80"/>
      <c r="TRV56"/>
      <c r="TRW56" s="80"/>
      <c r="TRX56"/>
      <c r="TRY56" s="80"/>
      <c r="TRZ56"/>
      <c r="TSA56" s="80"/>
      <c r="TSB56"/>
      <c r="TSC56" s="80"/>
      <c r="TSD56"/>
      <c r="TSE56" s="80"/>
      <c r="TSF56"/>
      <c r="TSG56" s="80"/>
      <c r="TSH56"/>
      <c r="TSI56" s="80"/>
      <c r="TSJ56"/>
      <c r="TSK56" s="80"/>
      <c r="TSL56"/>
      <c r="TSM56" s="80"/>
      <c r="TSN56"/>
      <c r="TSO56" s="80"/>
      <c r="TSP56"/>
      <c r="TSQ56" s="80"/>
      <c r="TSR56"/>
      <c r="TSS56" s="80"/>
      <c r="TST56"/>
      <c r="TSU56" s="80"/>
      <c r="TSV56"/>
      <c r="TSW56" s="80"/>
      <c r="TSX56"/>
      <c r="TSY56" s="80"/>
      <c r="TSZ56"/>
      <c r="TTA56" s="80"/>
      <c r="TTB56"/>
      <c r="TTC56" s="80"/>
      <c r="TTD56"/>
      <c r="TTE56" s="80"/>
      <c r="TTF56"/>
      <c r="TTG56" s="80"/>
      <c r="TTH56"/>
      <c r="TTI56" s="80"/>
      <c r="TTJ56"/>
      <c r="TTK56" s="80"/>
      <c r="TTL56"/>
      <c r="TTM56" s="80"/>
      <c r="TTN56"/>
      <c r="TTO56" s="80"/>
      <c r="TTP56"/>
      <c r="TTQ56" s="80"/>
      <c r="TTR56"/>
      <c r="TTS56" s="80"/>
      <c r="TTT56"/>
      <c r="TTU56" s="80"/>
      <c r="TTV56"/>
      <c r="TTW56" s="80"/>
      <c r="TTX56"/>
      <c r="TTY56" s="80"/>
      <c r="TTZ56"/>
      <c r="TUA56" s="80"/>
      <c r="TUB56"/>
      <c r="TUC56" s="80"/>
      <c r="TUD56"/>
      <c r="TUE56" s="80"/>
      <c r="TUF56"/>
      <c r="TUG56" s="80"/>
      <c r="TUH56"/>
      <c r="TUI56" s="80"/>
      <c r="TUJ56"/>
      <c r="TUK56" s="80"/>
      <c r="TUL56"/>
      <c r="TUM56" s="80"/>
      <c r="TUN56"/>
      <c r="TUO56" s="80"/>
      <c r="TUP56"/>
      <c r="TUQ56" s="80"/>
      <c r="TUR56"/>
      <c r="TUS56" s="80"/>
      <c r="TUT56"/>
      <c r="TUU56" s="80"/>
      <c r="TUV56"/>
      <c r="TUW56" s="80"/>
      <c r="TUX56"/>
      <c r="TUY56" s="80"/>
      <c r="TUZ56"/>
      <c r="TVA56" s="80"/>
      <c r="TVB56"/>
      <c r="TVC56" s="80"/>
      <c r="TVD56"/>
      <c r="TVE56" s="80"/>
      <c r="TVF56"/>
      <c r="TVG56" s="80"/>
      <c r="TVH56"/>
      <c r="TVI56" s="80"/>
      <c r="TVJ56"/>
      <c r="TVK56" s="80"/>
      <c r="TVL56"/>
      <c r="TVM56" s="80"/>
      <c r="TVN56"/>
      <c r="TVO56" s="80"/>
      <c r="TVP56"/>
      <c r="TVQ56" s="80"/>
      <c r="TVR56"/>
      <c r="TVS56" s="80"/>
      <c r="TVT56"/>
      <c r="TVU56" s="80"/>
      <c r="TVV56"/>
      <c r="TVW56" s="80"/>
      <c r="TVX56"/>
      <c r="TVY56" s="80"/>
      <c r="TVZ56"/>
      <c r="TWA56" s="80"/>
      <c r="TWB56"/>
      <c r="TWC56" s="80"/>
      <c r="TWD56"/>
      <c r="TWE56" s="80"/>
      <c r="TWF56"/>
      <c r="TWG56" s="80"/>
      <c r="TWH56"/>
      <c r="TWI56" s="80"/>
      <c r="TWJ56"/>
      <c r="TWK56" s="80"/>
      <c r="TWL56"/>
      <c r="TWM56" s="80"/>
      <c r="TWN56"/>
      <c r="TWO56" s="80"/>
      <c r="TWP56"/>
      <c r="TWQ56" s="80"/>
      <c r="TWR56"/>
      <c r="TWS56" s="80"/>
      <c r="TWT56"/>
      <c r="TWU56" s="80"/>
      <c r="TWV56"/>
      <c r="TWW56" s="80"/>
      <c r="TWX56"/>
      <c r="TWY56" s="80"/>
      <c r="TWZ56"/>
      <c r="TXA56" s="80"/>
      <c r="TXB56"/>
      <c r="TXC56" s="80"/>
      <c r="TXD56"/>
      <c r="TXE56" s="80"/>
      <c r="TXF56"/>
      <c r="TXG56" s="80"/>
      <c r="TXH56"/>
      <c r="TXI56" s="80"/>
      <c r="TXJ56"/>
      <c r="TXK56" s="80"/>
      <c r="TXL56"/>
      <c r="TXM56" s="80"/>
      <c r="TXN56"/>
      <c r="TXO56" s="80"/>
      <c r="TXP56"/>
      <c r="TXQ56" s="80"/>
      <c r="TXR56"/>
      <c r="TXS56" s="80"/>
      <c r="TXT56"/>
      <c r="TXU56" s="80"/>
      <c r="TXV56"/>
      <c r="TXW56" s="80"/>
      <c r="TXX56"/>
      <c r="TXY56" s="80"/>
      <c r="TXZ56"/>
      <c r="TYA56" s="80"/>
      <c r="TYB56"/>
      <c r="TYC56" s="80"/>
      <c r="TYD56"/>
      <c r="TYE56" s="80"/>
      <c r="TYF56"/>
      <c r="TYG56" s="80"/>
      <c r="TYH56"/>
      <c r="TYI56" s="80"/>
      <c r="TYJ56"/>
      <c r="TYK56" s="80"/>
      <c r="TYL56"/>
      <c r="TYM56" s="80"/>
      <c r="TYN56"/>
      <c r="TYO56" s="80"/>
      <c r="TYP56"/>
      <c r="TYQ56" s="80"/>
      <c r="TYR56"/>
      <c r="TYS56" s="80"/>
      <c r="TYT56"/>
      <c r="TYU56" s="80"/>
      <c r="TYV56"/>
      <c r="TYW56" s="80"/>
      <c r="TYX56"/>
      <c r="TYY56" s="80"/>
      <c r="TYZ56"/>
      <c r="TZA56" s="80"/>
      <c r="TZB56"/>
      <c r="TZC56" s="80"/>
      <c r="TZD56"/>
      <c r="TZE56" s="80"/>
      <c r="TZF56"/>
      <c r="TZG56" s="80"/>
      <c r="TZH56"/>
      <c r="TZI56" s="80"/>
      <c r="TZJ56"/>
      <c r="TZK56" s="80"/>
      <c r="TZL56"/>
      <c r="TZM56" s="80"/>
      <c r="TZN56"/>
      <c r="TZO56" s="80"/>
      <c r="TZP56"/>
      <c r="TZQ56" s="80"/>
      <c r="TZR56"/>
      <c r="TZS56" s="80"/>
      <c r="TZT56"/>
      <c r="TZU56" s="80"/>
      <c r="TZV56"/>
      <c r="TZW56" s="80"/>
      <c r="TZX56"/>
      <c r="TZY56" s="80"/>
      <c r="TZZ56"/>
      <c r="UAA56" s="80"/>
      <c r="UAB56"/>
      <c r="UAC56" s="80"/>
      <c r="UAD56"/>
      <c r="UAE56" s="80"/>
      <c r="UAF56"/>
      <c r="UAG56" s="80"/>
      <c r="UAH56"/>
      <c r="UAI56" s="80"/>
      <c r="UAJ56"/>
      <c r="UAK56" s="80"/>
      <c r="UAL56"/>
      <c r="UAM56" s="80"/>
      <c r="UAN56"/>
      <c r="UAO56" s="80"/>
      <c r="UAP56"/>
      <c r="UAQ56" s="80"/>
      <c r="UAR56"/>
      <c r="UAS56" s="80"/>
      <c r="UAT56"/>
      <c r="UAU56" s="80"/>
      <c r="UAV56"/>
      <c r="UAW56" s="80"/>
      <c r="UAX56"/>
      <c r="UAY56" s="80"/>
      <c r="UAZ56"/>
      <c r="UBA56" s="80"/>
      <c r="UBB56"/>
      <c r="UBC56" s="80"/>
      <c r="UBD56"/>
      <c r="UBE56" s="80"/>
      <c r="UBF56"/>
      <c r="UBG56" s="80"/>
      <c r="UBH56"/>
      <c r="UBI56" s="80"/>
      <c r="UBJ56"/>
      <c r="UBK56" s="80"/>
      <c r="UBL56"/>
      <c r="UBM56" s="80"/>
      <c r="UBN56"/>
      <c r="UBO56" s="80"/>
      <c r="UBP56"/>
      <c r="UBQ56" s="80"/>
      <c r="UBR56"/>
      <c r="UBS56" s="80"/>
      <c r="UBT56"/>
      <c r="UBU56" s="80"/>
      <c r="UBV56"/>
      <c r="UBW56" s="80"/>
      <c r="UBX56"/>
      <c r="UBY56" s="80"/>
      <c r="UBZ56"/>
      <c r="UCA56" s="80"/>
      <c r="UCB56"/>
      <c r="UCC56" s="80"/>
      <c r="UCD56"/>
      <c r="UCE56" s="80"/>
      <c r="UCF56"/>
      <c r="UCG56" s="80"/>
      <c r="UCH56"/>
      <c r="UCI56" s="80"/>
      <c r="UCJ56"/>
      <c r="UCK56" s="80"/>
      <c r="UCL56"/>
      <c r="UCM56" s="80"/>
      <c r="UCN56"/>
      <c r="UCO56" s="80"/>
      <c r="UCP56"/>
      <c r="UCQ56" s="80"/>
      <c r="UCR56"/>
      <c r="UCS56" s="80"/>
      <c r="UCT56"/>
      <c r="UCU56" s="80"/>
      <c r="UCV56"/>
      <c r="UCW56" s="80"/>
      <c r="UCX56"/>
      <c r="UCY56" s="80"/>
      <c r="UCZ56"/>
      <c r="UDA56" s="80"/>
      <c r="UDB56"/>
      <c r="UDC56" s="80"/>
      <c r="UDD56"/>
      <c r="UDE56" s="80"/>
      <c r="UDF56"/>
      <c r="UDG56" s="80"/>
      <c r="UDH56"/>
      <c r="UDI56" s="80"/>
      <c r="UDJ56"/>
      <c r="UDK56" s="80"/>
      <c r="UDL56"/>
      <c r="UDM56" s="80"/>
      <c r="UDN56"/>
      <c r="UDO56" s="80"/>
      <c r="UDP56"/>
      <c r="UDQ56" s="80"/>
      <c r="UDR56"/>
      <c r="UDS56" s="80"/>
      <c r="UDT56"/>
      <c r="UDU56" s="80"/>
      <c r="UDV56"/>
      <c r="UDW56" s="80"/>
      <c r="UDX56"/>
      <c r="UDY56" s="80"/>
      <c r="UDZ56"/>
      <c r="UEA56" s="80"/>
      <c r="UEB56"/>
      <c r="UEC56" s="80"/>
      <c r="UED56"/>
      <c r="UEE56" s="80"/>
      <c r="UEF56"/>
      <c r="UEG56" s="80"/>
      <c r="UEH56"/>
      <c r="UEI56" s="80"/>
      <c r="UEJ56"/>
      <c r="UEK56" s="80"/>
      <c r="UEL56"/>
      <c r="UEM56" s="80"/>
      <c r="UEN56"/>
      <c r="UEO56" s="80"/>
      <c r="UEP56"/>
      <c r="UEQ56" s="80"/>
      <c r="UER56"/>
      <c r="UES56" s="80"/>
      <c r="UET56"/>
      <c r="UEU56" s="80"/>
      <c r="UEV56"/>
      <c r="UEW56" s="80"/>
      <c r="UEX56"/>
      <c r="UEY56" s="80"/>
      <c r="UEZ56"/>
      <c r="UFA56" s="80"/>
      <c r="UFB56"/>
      <c r="UFC56" s="80"/>
      <c r="UFD56"/>
      <c r="UFE56" s="80"/>
      <c r="UFF56"/>
      <c r="UFG56" s="80"/>
      <c r="UFH56"/>
      <c r="UFI56" s="80"/>
      <c r="UFJ56"/>
      <c r="UFK56" s="80"/>
      <c r="UFL56"/>
      <c r="UFM56" s="80"/>
      <c r="UFN56"/>
      <c r="UFO56" s="80"/>
      <c r="UFP56"/>
      <c r="UFQ56" s="80"/>
      <c r="UFR56"/>
      <c r="UFS56" s="80"/>
      <c r="UFT56"/>
      <c r="UFU56" s="80"/>
      <c r="UFV56"/>
      <c r="UFW56" s="80"/>
      <c r="UFX56"/>
      <c r="UFY56" s="80"/>
      <c r="UFZ56"/>
      <c r="UGA56" s="80"/>
      <c r="UGB56"/>
      <c r="UGC56" s="80"/>
      <c r="UGD56"/>
      <c r="UGE56" s="80"/>
      <c r="UGF56"/>
      <c r="UGG56" s="80"/>
      <c r="UGH56"/>
      <c r="UGI56" s="80"/>
      <c r="UGJ56"/>
      <c r="UGK56" s="80"/>
      <c r="UGL56"/>
      <c r="UGM56" s="80"/>
      <c r="UGN56"/>
      <c r="UGO56" s="80"/>
      <c r="UGP56"/>
      <c r="UGQ56" s="80"/>
      <c r="UGR56"/>
      <c r="UGS56" s="80"/>
      <c r="UGT56"/>
      <c r="UGU56" s="80"/>
      <c r="UGV56"/>
      <c r="UGW56" s="80"/>
      <c r="UGX56"/>
      <c r="UGY56" s="80"/>
      <c r="UGZ56"/>
      <c r="UHA56" s="80"/>
      <c r="UHB56"/>
      <c r="UHC56" s="80"/>
      <c r="UHD56"/>
      <c r="UHE56" s="80"/>
      <c r="UHF56"/>
      <c r="UHG56" s="80"/>
      <c r="UHH56"/>
      <c r="UHI56" s="80"/>
      <c r="UHJ56"/>
      <c r="UHK56" s="80"/>
      <c r="UHL56"/>
      <c r="UHM56" s="80"/>
      <c r="UHN56"/>
      <c r="UHO56" s="80"/>
      <c r="UHP56"/>
      <c r="UHQ56" s="80"/>
      <c r="UHR56"/>
      <c r="UHS56" s="80"/>
      <c r="UHT56"/>
      <c r="UHU56" s="80"/>
      <c r="UHV56"/>
      <c r="UHW56" s="80"/>
      <c r="UHX56"/>
      <c r="UHY56" s="80"/>
      <c r="UHZ56"/>
      <c r="UIA56" s="80"/>
      <c r="UIB56"/>
      <c r="UIC56" s="80"/>
      <c r="UID56"/>
      <c r="UIE56" s="80"/>
      <c r="UIF56"/>
      <c r="UIG56" s="80"/>
      <c r="UIH56"/>
      <c r="UII56" s="80"/>
      <c r="UIJ56"/>
      <c r="UIK56" s="80"/>
      <c r="UIL56"/>
      <c r="UIM56" s="80"/>
      <c r="UIN56"/>
      <c r="UIO56" s="80"/>
      <c r="UIP56"/>
      <c r="UIQ56" s="80"/>
      <c r="UIR56"/>
      <c r="UIS56" s="80"/>
      <c r="UIT56"/>
      <c r="UIU56" s="80"/>
      <c r="UIV56"/>
      <c r="UIW56" s="80"/>
      <c r="UIX56"/>
      <c r="UIY56" s="80"/>
      <c r="UIZ56"/>
      <c r="UJA56" s="80"/>
      <c r="UJB56"/>
      <c r="UJC56" s="80"/>
      <c r="UJD56"/>
      <c r="UJE56" s="80"/>
      <c r="UJF56"/>
      <c r="UJG56" s="80"/>
      <c r="UJH56"/>
      <c r="UJI56" s="80"/>
      <c r="UJJ56"/>
      <c r="UJK56" s="80"/>
      <c r="UJL56"/>
      <c r="UJM56" s="80"/>
      <c r="UJN56"/>
      <c r="UJO56" s="80"/>
      <c r="UJP56"/>
      <c r="UJQ56" s="80"/>
      <c r="UJR56"/>
      <c r="UJS56" s="80"/>
      <c r="UJT56"/>
      <c r="UJU56" s="80"/>
      <c r="UJV56"/>
      <c r="UJW56" s="80"/>
      <c r="UJX56"/>
      <c r="UJY56" s="80"/>
      <c r="UJZ56"/>
      <c r="UKA56" s="80"/>
      <c r="UKB56"/>
      <c r="UKC56" s="80"/>
      <c r="UKD56"/>
      <c r="UKE56" s="80"/>
      <c r="UKF56"/>
      <c r="UKG56" s="80"/>
      <c r="UKH56"/>
      <c r="UKI56" s="80"/>
      <c r="UKJ56"/>
      <c r="UKK56" s="80"/>
      <c r="UKL56"/>
      <c r="UKM56" s="80"/>
      <c r="UKN56"/>
      <c r="UKO56" s="80"/>
      <c r="UKP56"/>
      <c r="UKQ56" s="80"/>
      <c r="UKR56"/>
      <c r="UKS56" s="80"/>
      <c r="UKT56"/>
      <c r="UKU56" s="80"/>
      <c r="UKV56"/>
      <c r="UKW56" s="80"/>
      <c r="UKX56"/>
      <c r="UKY56" s="80"/>
      <c r="UKZ56"/>
      <c r="ULA56" s="80"/>
      <c r="ULB56"/>
      <c r="ULC56" s="80"/>
      <c r="ULD56"/>
      <c r="ULE56" s="80"/>
      <c r="ULF56"/>
      <c r="ULG56" s="80"/>
      <c r="ULH56"/>
      <c r="ULI56" s="80"/>
      <c r="ULJ56"/>
      <c r="ULK56" s="80"/>
      <c r="ULL56"/>
      <c r="ULM56" s="80"/>
      <c r="ULN56"/>
      <c r="ULO56" s="80"/>
      <c r="ULP56"/>
      <c r="ULQ56" s="80"/>
      <c r="ULR56"/>
      <c r="ULS56" s="80"/>
      <c r="ULT56"/>
      <c r="ULU56" s="80"/>
      <c r="ULV56"/>
      <c r="ULW56" s="80"/>
      <c r="ULX56"/>
      <c r="ULY56" s="80"/>
      <c r="ULZ56"/>
      <c r="UMA56" s="80"/>
      <c r="UMB56"/>
      <c r="UMC56" s="80"/>
      <c r="UMD56"/>
      <c r="UME56" s="80"/>
      <c r="UMF56"/>
      <c r="UMG56" s="80"/>
      <c r="UMH56"/>
      <c r="UMI56" s="80"/>
      <c r="UMJ56"/>
      <c r="UMK56" s="80"/>
      <c r="UML56"/>
      <c r="UMM56" s="80"/>
      <c r="UMN56"/>
      <c r="UMO56" s="80"/>
      <c r="UMP56"/>
      <c r="UMQ56" s="80"/>
      <c r="UMR56"/>
      <c r="UMS56" s="80"/>
      <c r="UMT56"/>
      <c r="UMU56" s="80"/>
      <c r="UMV56"/>
      <c r="UMW56" s="80"/>
      <c r="UMX56"/>
      <c r="UMY56" s="80"/>
      <c r="UMZ56"/>
      <c r="UNA56" s="80"/>
      <c r="UNB56"/>
      <c r="UNC56" s="80"/>
      <c r="UND56"/>
      <c r="UNE56" s="80"/>
      <c r="UNF56"/>
      <c r="UNG56" s="80"/>
      <c r="UNH56"/>
      <c r="UNI56" s="80"/>
      <c r="UNJ56"/>
      <c r="UNK56" s="80"/>
      <c r="UNL56"/>
      <c r="UNM56" s="80"/>
      <c r="UNN56"/>
      <c r="UNO56" s="80"/>
      <c r="UNP56"/>
      <c r="UNQ56" s="80"/>
      <c r="UNR56"/>
      <c r="UNS56" s="80"/>
      <c r="UNT56"/>
      <c r="UNU56" s="80"/>
      <c r="UNV56"/>
      <c r="UNW56" s="80"/>
      <c r="UNX56"/>
      <c r="UNY56" s="80"/>
      <c r="UNZ56"/>
      <c r="UOA56" s="80"/>
      <c r="UOB56"/>
      <c r="UOC56" s="80"/>
      <c r="UOD56"/>
      <c r="UOE56" s="80"/>
      <c r="UOF56"/>
      <c r="UOG56" s="80"/>
      <c r="UOH56"/>
      <c r="UOI56" s="80"/>
      <c r="UOJ56"/>
      <c r="UOK56" s="80"/>
      <c r="UOL56"/>
      <c r="UOM56" s="80"/>
      <c r="UON56"/>
      <c r="UOO56" s="80"/>
      <c r="UOP56"/>
      <c r="UOQ56" s="80"/>
      <c r="UOR56"/>
      <c r="UOS56" s="80"/>
      <c r="UOT56"/>
      <c r="UOU56" s="80"/>
      <c r="UOV56"/>
      <c r="UOW56" s="80"/>
      <c r="UOX56"/>
      <c r="UOY56" s="80"/>
      <c r="UOZ56"/>
      <c r="UPA56" s="80"/>
      <c r="UPB56"/>
      <c r="UPC56" s="80"/>
      <c r="UPD56"/>
      <c r="UPE56" s="80"/>
      <c r="UPF56"/>
      <c r="UPG56" s="80"/>
      <c r="UPH56"/>
      <c r="UPI56" s="80"/>
      <c r="UPJ56"/>
      <c r="UPK56" s="80"/>
      <c r="UPL56"/>
      <c r="UPM56" s="80"/>
      <c r="UPN56"/>
      <c r="UPO56" s="80"/>
      <c r="UPP56"/>
      <c r="UPQ56" s="80"/>
      <c r="UPR56"/>
      <c r="UPS56" s="80"/>
      <c r="UPT56"/>
      <c r="UPU56" s="80"/>
      <c r="UPV56"/>
      <c r="UPW56" s="80"/>
      <c r="UPX56"/>
      <c r="UPY56" s="80"/>
      <c r="UPZ56"/>
      <c r="UQA56" s="80"/>
      <c r="UQB56"/>
      <c r="UQC56" s="80"/>
      <c r="UQD56"/>
      <c r="UQE56" s="80"/>
      <c r="UQF56"/>
      <c r="UQG56" s="80"/>
      <c r="UQH56"/>
      <c r="UQI56" s="80"/>
      <c r="UQJ56"/>
      <c r="UQK56" s="80"/>
      <c r="UQL56"/>
      <c r="UQM56" s="80"/>
      <c r="UQN56"/>
      <c r="UQO56" s="80"/>
      <c r="UQP56"/>
      <c r="UQQ56" s="80"/>
      <c r="UQR56"/>
      <c r="UQS56" s="80"/>
      <c r="UQT56"/>
      <c r="UQU56" s="80"/>
      <c r="UQV56"/>
      <c r="UQW56" s="80"/>
      <c r="UQX56"/>
      <c r="UQY56" s="80"/>
      <c r="UQZ56"/>
      <c r="URA56" s="80"/>
      <c r="URB56"/>
      <c r="URC56" s="80"/>
      <c r="URD56"/>
      <c r="URE56" s="80"/>
      <c r="URF56"/>
      <c r="URG56" s="80"/>
      <c r="URH56"/>
      <c r="URI56" s="80"/>
      <c r="URJ56"/>
      <c r="URK56" s="80"/>
      <c r="URL56"/>
      <c r="URM56" s="80"/>
      <c r="URN56"/>
      <c r="URO56" s="80"/>
      <c r="URP56"/>
      <c r="URQ56" s="80"/>
      <c r="URR56"/>
      <c r="URS56" s="80"/>
      <c r="URT56"/>
      <c r="URU56" s="80"/>
      <c r="URV56"/>
      <c r="URW56" s="80"/>
      <c r="URX56"/>
      <c r="URY56" s="80"/>
      <c r="URZ56"/>
      <c r="USA56" s="80"/>
      <c r="USB56"/>
      <c r="USC56" s="80"/>
      <c r="USD56"/>
      <c r="USE56" s="80"/>
      <c r="USF56"/>
      <c r="USG56" s="80"/>
      <c r="USH56"/>
      <c r="USI56" s="80"/>
      <c r="USJ56"/>
      <c r="USK56" s="80"/>
      <c r="USL56"/>
      <c r="USM56" s="80"/>
      <c r="USN56"/>
      <c r="USO56" s="80"/>
      <c r="USP56"/>
      <c r="USQ56" s="80"/>
      <c r="USR56"/>
      <c r="USS56" s="80"/>
      <c r="UST56"/>
      <c r="USU56" s="80"/>
      <c r="USV56"/>
      <c r="USW56" s="80"/>
      <c r="USX56"/>
      <c r="USY56" s="80"/>
      <c r="USZ56"/>
      <c r="UTA56" s="80"/>
      <c r="UTB56"/>
      <c r="UTC56" s="80"/>
      <c r="UTD56"/>
      <c r="UTE56" s="80"/>
      <c r="UTF56"/>
      <c r="UTG56" s="80"/>
      <c r="UTH56"/>
      <c r="UTI56" s="80"/>
      <c r="UTJ56"/>
      <c r="UTK56" s="80"/>
      <c r="UTL56"/>
      <c r="UTM56" s="80"/>
      <c r="UTN56"/>
      <c r="UTO56" s="80"/>
      <c r="UTP56"/>
      <c r="UTQ56" s="80"/>
      <c r="UTR56"/>
      <c r="UTS56" s="80"/>
      <c r="UTT56"/>
      <c r="UTU56" s="80"/>
      <c r="UTV56"/>
      <c r="UTW56" s="80"/>
      <c r="UTX56"/>
      <c r="UTY56" s="80"/>
      <c r="UTZ56"/>
      <c r="UUA56" s="80"/>
      <c r="UUB56"/>
      <c r="UUC56" s="80"/>
      <c r="UUD56"/>
      <c r="UUE56" s="80"/>
      <c r="UUF56"/>
      <c r="UUG56" s="80"/>
      <c r="UUH56"/>
      <c r="UUI56" s="80"/>
      <c r="UUJ56"/>
      <c r="UUK56" s="80"/>
      <c r="UUL56"/>
      <c r="UUM56" s="80"/>
      <c r="UUN56"/>
      <c r="UUO56" s="80"/>
      <c r="UUP56"/>
      <c r="UUQ56" s="80"/>
      <c r="UUR56"/>
      <c r="UUS56" s="80"/>
      <c r="UUT56"/>
      <c r="UUU56" s="80"/>
      <c r="UUV56"/>
      <c r="UUW56" s="80"/>
      <c r="UUX56"/>
      <c r="UUY56" s="80"/>
      <c r="UUZ56"/>
      <c r="UVA56" s="80"/>
      <c r="UVB56"/>
      <c r="UVC56" s="80"/>
      <c r="UVD56"/>
      <c r="UVE56" s="80"/>
      <c r="UVF56"/>
      <c r="UVG56" s="80"/>
      <c r="UVH56"/>
      <c r="UVI56" s="80"/>
      <c r="UVJ56"/>
      <c r="UVK56" s="80"/>
      <c r="UVL56"/>
      <c r="UVM56" s="80"/>
      <c r="UVN56"/>
      <c r="UVO56" s="80"/>
      <c r="UVP56"/>
      <c r="UVQ56" s="80"/>
      <c r="UVR56"/>
      <c r="UVS56" s="80"/>
      <c r="UVT56"/>
      <c r="UVU56" s="80"/>
      <c r="UVV56"/>
      <c r="UVW56" s="80"/>
      <c r="UVX56"/>
      <c r="UVY56" s="80"/>
      <c r="UVZ56"/>
      <c r="UWA56" s="80"/>
      <c r="UWB56"/>
      <c r="UWC56" s="80"/>
      <c r="UWD56"/>
      <c r="UWE56" s="80"/>
      <c r="UWF56"/>
      <c r="UWG56" s="80"/>
      <c r="UWH56"/>
      <c r="UWI56" s="80"/>
      <c r="UWJ56"/>
      <c r="UWK56" s="80"/>
      <c r="UWL56"/>
      <c r="UWM56" s="80"/>
      <c r="UWN56"/>
      <c r="UWO56" s="80"/>
      <c r="UWP56"/>
      <c r="UWQ56" s="80"/>
      <c r="UWR56"/>
      <c r="UWS56" s="80"/>
      <c r="UWT56"/>
      <c r="UWU56" s="80"/>
      <c r="UWV56"/>
      <c r="UWW56" s="80"/>
      <c r="UWX56"/>
      <c r="UWY56" s="80"/>
      <c r="UWZ56"/>
      <c r="UXA56" s="80"/>
      <c r="UXB56"/>
      <c r="UXC56" s="80"/>
      <c r="UXD56"/>
      <c r="UXE56" s="80"/>
      <c r="UXF56"/>
      <c r="UXG56" s="80"/>
      <c r="UXH56"/>
      <c r="UXI56" s="80"/>
      <c r="UXJ56"/>
      <c r="UXK56" s="80"/>
      <c r="UXL56"/>
      <c r="UXM56" s="80"/>
      <c r="UXN56"/>
      <c r="UXO56" s="80"/>
      <c r="UXP56"/>
      <c r="UXQ56" s="80"/>
      <c r="UXR56"/>
      <c r="UXS56" s="80"/>
      <c r="UXT56"/>
      <c r="UXU56" s="80"/>
      <c r="UXV56"/>
      <c r="UXW56" s="80"/>
      <c r="UXX56"/>
      <c r="UXY56" s="80"/>
      <c r="UXZ56"/>
      <c r="UYA56" s="80"/>
      <c r="UYB56"/>
      <c r="UYC56" s="80"/>
      <c r="UYD56"/>
      <c r="UYE56" s="80"/>
      <c r="UYF56"/>
      <c r="UYG56" s="80"/>
      <c r="UYH56"/>
      <c r="UYI56" s="80"/>
      <c r="UYJ56"/>
      <c r="UYK56" s="80"/>
      <c r="UYL56"/>
      <c r="UYM56" s="80"/>
      <c r="UYN56"/>
      <c r="UYO56" s="80"/>
      <c r="UYP56"/>
      <c r="UYQ56" s="80"/>
      <c r="UYR56"/>
      <c r="UYS56" s="80"/>
      <c r="UYT56"/>
      <c r="UYU56" s="80"/>
      <c r="UYV56"/>
      <c r="UYW56" s="80"/>
      <c r="UYX56"/>
      <c r="UYY56" s="80"/>
      <c r="UYZ56"/>
      <c r="UZA56" s="80"/>
      <c r="UZB56"/>
      <c r="UZC56" s="80"/>
      <c r="UZD56"/>
      <c r="UZE56" s="80"/>
      <c r="UZF56"/>
      <c r="UZG56" s="80"/>
      <c r="UZH56"/>
      <c r="UZI56" s="80"/>
      <c r="UZJ56"/>
      <c r="UZK56" s="80"/>
      <c r="UZL56"/>
      <c r="UZM56" s="80"/>
      <c r="UZN56"/>
      <c r="UZO56" s="80"/>
      <c r="UZP56"/>
      <c r="UZQ56" s="80"/>
      <c r="UZR56"/>
      <c r="UZS56" s="80"/>
      <c r="UZT56"/>
      <c r="UZU56" s="80"/>
      <c r="UZV56"/>
      <c r="UZW56" s="80"/>
      <c r="UZX56"/>
      <c r="UZY56" s="80"/>
      <c r="UZZ56"/>
      <c r="VAA56" s="80"/>
      <c r="VAB56"/>
      <c r="VAC56" s="80"/>
      <c r="VAD56"/>
      <c r="VAE56" s="80"/>
      <c r="VAF56"/>
      <c r="VAG56" s="80"/>
      <c r="VAH56"/>
      <c r="VAI56" s="80"/>
      <c r="VAJ56"/>
      <c r="VAK56" s="80"/>
      <c r="VAL56"/>
      <c r="VAM56" s="80"/>
      <c r="VAN56"/>
      <c r="VAO56" s="80"/>
      <c r="VAP56"/>
      <c r="VAQ56" s="80"/>
      <c r="VAR56"/>
      <c r="VAS56" s="80"/>
      <c r="VAT56"/>
      <c r="VAU56" s="80"/>
      <c r="VAV56"/>
      <c r="VAW56" s="80"/>
      <c r="VAX56"/>
      <c r="VAY56" s="80"/>
      <c r="VAZ56"/>
      <c r="VBA56" s="80"/>
      <c r="VBB56"/>
      <c r="VBC56" s="80"/>
      <c r="VBD56"/>
      <c r="VBE56" s="80"/>
      <c r="VBF56"/>
      <c r="VBG56" s="80"/>
      <c r="VBH56"/>
      <c r="VBI56" s="80"/>
      <c r="VBJ56"/>
      <c r="VBK56" s="80"/>
      <c r="VBL56"/>
      <c r="VBM56" s="80"/>
      <c r="VBN56"/>
      <c r="VBO56" s="80"/>
      <c r="VBP56"/>
      <c r="VBQ56" s="80"/>
      <c r="VBR56"/>
      <c r="VBS56" s="80"/>
      <c r="VBT56"/>
      <c r="VBU56" s="80"/>
      <c r="VBV56"/>
      <c r="VBW56" s="80"/>
      <c r="VBX56"/>
      <c r="VBY56" s="80"/>
      <c r="VBZ56"/>
      <c r="VCA56" s="80"/>
      <c r="VCB56"/>
      <c r="VCC56" s="80"/>
      <c r="VCD56"/>
      <c r="VCE56" s="80"/>
      <c r="VCF56"/>
      <c r="VCG56" s="80"/>
      <c r="VCH56"/>
      <c r="VCI56" s="80"/>
      <c r="VCJ56"/>
      <c r="VCK56" s="80"/>
      <c r="VCL56"/>
      <c r="VCM56" s="80"/>
      <c r="VCN56"/>
      <c r="VCO56" s="80"/>
      <c r="VCP56"/>
      <c r="VCQ56" s="80"/>
      <c r="VCR56"/>
      <c r="VCS56" s="80"/>
      <c r="VCT56"/>
      <c r="VCU56" s="80"/>
      <c r="VCV56"/>
      <c r="VCW56" s="80"/>
      <c r="VCX56"/>
      <c r="VCY56" s="80"/>
      <c r="VCZ56"/>
      <c r="VDA56" s="80"/>
      <c r="VDB56"/>
      <c r="VDC56" s="80"/>
      <c r="VDD56"/>
      <c r="VDE56" s="80"/>
      <c r="VDF56"/>
      <c r="VDG56" s="80"/>
      <c r="VDH56"/>
      <c r="VDI56" s="80"/>
      <c r="VDJ56"/>
      <c r="VDK56" s="80"/>
      <c r="VDL56"/>
      <c r="VDM56" s="80"/>
      <c r="VDN56"/>
      <c r="VDO56" s="80"/>
      <c r="VDP56"/>
      <c r="VDQ56" s="80"/>
      <c r="VDR56"/>
      <c r="VDS56" s="80"/>
      <c r="VDT56"/>
      <c r="VDU56" s="80"/>
      <c r="VDV56"/>
      <c r="VDW56" s="80"/>
      <c r="VDX56"/>
      <c r="VDY56" s="80"/>
      <c r="VDZ56"/>
      <c r="VEA56" s="80"/>
      <c r="VEB56"/>
      <c r="VEC56" s="80"/>
      <c r="VED56"/>
      <c r="VEE56" s="80"/>
      <c r="VEF56"/>
      <c r="VEG56" s="80"/>
      <c r="VEH56"/>
      <c r="VEI56" s="80"/>
      <c r="VEJ56"/>
      <c r="VEK56" s="80"/>
      <c r="VEL56"/>
      <c r="VEM56" s="80"/>
      <c r="VEN56"/>
      <c r="VEO56" s="80"/>
      <c r="VEP56"/>
      <c r="VEQ56" s="80"/>
      <c r="VER56"/>
      <c r="VES56" s="80"/>
      <c r="VET56"/>
      <c r="VEU56" s="80"/>
      <c r="VEV56"/>
      <c r="VEW56" s="80"/>
      <c r="VEX56"/>
      <c r="VEY56" s="80"/>
      <c r="VEZ56"/>
      <c r="VFA56" s="80"/>
      <c r="VFB56"/>
      <c r="VFC56" s="80"/>
      <c r="VFD56"/>
      <c r="VFE56" s="80"/>
      <c r="VFF56"/>
      <c r="VFG56" s="80"/>
      <c r="VFH56"/>
      <c r="VFI56" s="80"/>
      <c r="VFJ56"/>
      <c r="VFK56" s="80"/>
      <c r="VFL56"/>
      <c r="VFM56" s="80"/>
      <c r="VFN56"/>
      <c r="VFO56" s="80"/>
      <c r="VFP56"/>
      <c r="VFQ56" s="80"/>
      <c r="VFR56"/>
      <c r="VFS56" s="80"/>
      <c r="VFT56"/>
      <c r="VFU56" s="80"/>
      <c r="VFV56"/>
      <c r="VFW56" s="80"/>
      <c r="VFX56"/>
      <c r="VFY56" s="80"/>
      <c r="VFZ56"/>
      <c r="VGA56" s="80"/>
      <c r="VGB56"/>
      <c r="VGC56" s="80"/>
      <c r="VGD56"/>
      <c r="VGE56" s="80"/>
      <c r="VGF56"/>
      <c r="VGG56" s="80"/>
      <c r="VGH56"/>
      <c r="VGI56" s="80"/>
      <c r="VGJ56"/>
      <c r="VGK56" s="80"/>
      <c r="VGL56"/>
      <c r="VGM56" s="80"/>
      <c r="VGN56"/>
      <c r="VGO56" s="80"/>
      <c r="VGP56"/>
      <c r="VGQ56" s="80"/>
      <c r="VGR56"/>
      <c r="VGS56" s="80"/>
      <c r="VGT56"/>
      <c r="VGU56" s="80"/>
      <c r="VGV56"/>
      <c r="VGW56" s="80"/>
      <c r="VGX56"/>
      <c r="VGY56" s="80"/>
      <c r="VGZ56"/>
      <c r="VHA56" s="80"/>
      <c r="VHB56"/>
      <c r="VHC56" s="80"/>
      <c r="VHD56"/>
      <c r="VHE56" s="80"/>
      <c r="VHF56"/>
      <c r="VHG56" s="80"/>
      <c r="VHH56"/>
      <c r="VHI56" s="80"/>
      <c r="VHJ56"/>
      <c r="VHK56" s="80"/>
      <c r="VHL56"/>
      <c r="VHM56" s="80"/>
      <c r="VHN56"/>
      <c r="VHO56" s="80"/>
      <c r="VHP56"/>
      <c r="VHQ56" s="80"/>
      <c r="VHR56"/>
      <c r="VHS56" s="80"/>
      <c r="VHT56"/>
      <c r="VHU56" s="80"/>
      <c r="VHV56"/>
      <c r="VHW56" s="80"/>
      <c r="VHX56"/>
      <c r="VHY56" s="80"/>
      <c r="VHZ56"/>
      <c r="VIA56" s="80"/>
      <c r="VIB56"/>
      <c r="VIC56" s="80"/>
      <c r="VID56"/>
      <c r="VIE56" s="80"/>
      <c r="VIF56"/>
      <c r="VIG56" s="80"/>
      <c r="VIH56"/>
      <c r="VII56" s="80"/>
      <c r="VIJ56"/>
      <c r="VIK56" s="80"/>
      <c r="VIL56"/>
      <c r="VIM56" s="80"/>
      <c r="VIN56"/>
      <c r="VIO56" s="80"/>
      <c r="VIP56"/>
      <c r="VIQ56" s="80"/>
      <c r="VIR56"/>
      <c r="VIS56" s="80"/>
      <c r="VIT56"/>
      <c r="VIU56" s="80"/>
      <c r="VIV56"/>
      <c r="VIW56" s="80"/>
      <c r="VIX56"/>
      <c r="VIY56" s="80"/>
      <c r="VIZ56"/>
      <c r="VJA56" s="80"/>
      <c r="VJB56"/>
      <c r="VJC56" s="80"/>
      <c r="VJD56"/>
      <c r="VJE56" s="80"/>
      <c r="VJF56"/>
      <c r="VJG56" s="80"/>
      <c r="VJH56"/>
      <c r="VJI56" s="80"/>
      <c r="VJJ56"/>
      <c r="VJK56" s="80"/>
      <c r="VJL56"/>
      <c r="VJM56" s="80"/>
      <c r="VJN56"/>
      <c r="VJO56" s="80"/>
      <c r="VJP56"/>
      <c r="VJQ56" s="80"/>
      <c r="VJR56"/>
      <c r="VJS56" s="80"/>
      <c r="VJT56"/>
      <c r="VJU56" s="80"/>
      <c r="VJV56"/>
      <c r="VJW56" s="80"/>
      <c r="VJX56"/>
      <c r="VJY56" s="80"/>
      <c r="VJZ56"/>
      <c r="VKA56" s="80"/>
      <c r="VKB56"/>
      <c r="VKC56" s="80"/>
      <c r="VKD56"/>
      <c r="VKE56" s="80"/>
      <c r="VKF56"/>
      <c r="VKG56" s="80"/>
      <c r="VKH56"/>
      <c r="VKI56" s="80"/>
      <c r="VKJ56"/>
      <c r="VKK56" s="80"/>
      <c r="VKL56"/>
      <c r="VKM56" s="80"/>
      <c r="VKN56"/>
      <c r="VKO56" s="80"/>
      <c r="VKP56"/>
      <c r="VKQ56" s="80"/>
      <c r="VKR56"/>
      <c r="VKS56" s="80"/>
      <c r="VKT56"/>
      <c r="VKU56" s="80"/>
      <c r="VKV56"/>
      <c r="VKW56" s="80"/>
      <c r="VKX56"/>
      <c r="VKY56" s="80"/>
      <c r="VKZ56"/>
      <c r="VLA56" s="80"/>
      <c r="VLB56"/>
      <c r="VLC56" s="80"/>
      <c r="VLD56"/>
      <c r="VLE56" s="80"/>
      <c r="VLF56"/>
      <c r="VLG56" s="80"/>
      <c r="VLH56"/>
      <c r="VLI56" s="80"/>
      <c r="VLJ56"/>
      <c r="VLK56" s="80"/>
      <c r="VLL56"/>
      <c r="VLM56" s="80"/>
      <c r="VLN56"/>
      <c r="VLO56" s="80"/>
      <c r="VLP56"/>
      <c r="VLQ56" s="80"/>
      <c r="VLR56"/>
      <c r="VLS56" s="80"/>
      <c r="VLT56"/>
      <c r="VLU56" s="80"/>
      <c r="VLV56"/>
      <c r="VLW56" s="80"/>
      <c r="VLX56"/>
      <c r="VLY56" s="80"/>
      <c r="VLZ56"/>
      <c r="VMA56" s="80"/>
      <c r="VMB56"/>
      <c r="VMC56" s="80"/>
      <c r="VMD56"/>
      <c r="VME56" s="80"/>
      <c r="VMF56"/>
      <c r="VMG56" s="80"/>
      <c r="VMH56"/>
      <c r="VMI56" s="80"/>
      <c r="VMJ56"/>
      <c r="VMK56" s="80"/>
      <c r="VML56"/>
      <c r="VMM56" s="80"/>
      <c r="VMN56"/>
      <c r="VMO56" s="80"/>
      <c r="VMP56"/>
      <c r="VMQ56" s="80"/>
      <c r="VMR56"/>
      <c r="VMS56" s="80"/>
      <c r="VMT56"/>
      <c r="VMU56" s="80"/>
      <c r="VMV56"/>
      <c r="VMW56" s="80"/>
      <c r="VMX56"/>
      <c r="VMY56" s="80"/>
      <c r="VMZ56"/>
      <c r="VNA56" s="80"/>
      <c r="VNB56"/>
      <c r="VNC56" s="80"/>
      <c r="VND56"/>
      <c r="VNE56" s="80"/>
      <c r="VNF56"/>
      <c r="VNG56" s="80"/>
      <c r="VNH56"/>
      <c r="VNI56" s="80"/>
      <c r="VNJ56"/>
      <c r="VNK56" s="80"/>
      <c r="VNL56"/>
      <c r="VNM56" s="80"/>
      <c r="VNN56"/>
      <c r="VNO56" s="80"/>
      <c r="VNP56"/>
      <c r="VNQ56" s="80"/>
      <c r="VNR56"/>
      <c r="VNS56" s="80"/>
      <c r="VNT56"/>
      <c r="VNU56" s="80"/>
      <c r="VNV56"/>
      <c r="VNW56" s="80"/>
      <c r="VNX56"/>
      <c r="VNY56" s="80"/>
      <c r="VNZ56"/>
      <c r="VOA56" s="80"/>
      <c r="VOB56"/>
      <c r="VOC56" s="80"/>
      <c r="VOD56"/>
      <c r="VOE56" s="80"/>
      <c r="VOF56"/>
      <c r="VOG56" s="80"/>
      <c r="VOH56"/>
      <c r="VOI56" s="80"/>
      <c r="VOJ56"/>
      <c r="VOK56" s="80"/>
      <c r="VOL56"/>
      <c r="VOM56" s="80"/>
      <c r="VON56"/>
      <c r="VOO56" s="80"/>
      <c r="VOP56"/>
      <c r="VOQ56" s="80"/>
      <c r="VOR56"/>
      <c r="VOS56" s="80"/>
      <c r="VOT56"/>
      <c r="VOU56" s="80"/>
      <c r="VOV56"/>
      <c r="VOW56" s="80"/>
      <c r="VOX56"/>
      <c r="VOY56" s="80"/>
      <c r="VOZ56"/>
      <c r="VPA56" s="80"/>
      <c r="VPB56"/>
      <c r="VPC56" s="80"/>
      <c r="VPD56"/>
      <c r="VPE56" s="80"/>
      <c r="VPF56"/>
      <c r="VPG56" s="80"/>
      <c r="VPH56"/>
      <c r="VPI56" s="80"/>
      <c r="VPJ56"/>
      <c r="VPK56" s="80"/>
      <c r="VPL56"/>
      <c r="VPM56" s="80"/>
      <c r="VPN56"/>
      <c r="VPO56" s="80"/>
      <c r="VPP56"/>
      <c r="VPQ56" s="80"/>
      <c r="VPR56"/>
      <c r="VPS56" s="80"/>
      <c r="VPT56"/>
      <c r="VPU56" s="80"/>
      <c r="VPV56"/>
      <c r="VPW56" s="80"/>
      <c r="VPX56"/>
      <c r="VPY56" s="80"/>
      <c r="VPZ56"/>
      <c r="VQA56" s="80"/>
      <c r="VQB56"/>
      <c r="VQC56" s="80"/>
      <c r="VQD56"/>
      <c r="VQE56" s="80"/>
      <c r="VQF56"/>
      <c r="VQG56" s="80"/>
      <c r="VQH56"/>
      <c r="VQI56" s="80"/>
      <c r="VQJ56"/>
      <c r="VQK56" s="80"/>
      <c r="VQL56"/>
      <c r="VQM56" s="80"/>
      <c r="VQN56"/>
      <c r="VQO56" s="80"/>
      <c r="VQP56"/>
      <c r="VQQ56" s="80"/>
      <c r="VQR56"/>
      <c r="VQS56" s="80"/>
      <c r="VQT56"/>
      <c r="VQU56" s="80"/>
      <c r="VQV56"/>
      <c r="VQW56" s="80"/>
      <c r="VQX56"/>
      <c r="VQY56" s="80"/>
      <c r="VQZ56"/>
      <c r="VRA56" s="80"/>
      <c r="VRB56"/>
      <c r="VRC56" s="80"/>
      <c r="VRD56"/>
      <c r="VRE56" s="80"/>
      <c r="VRF56"/>
      <c r="VRG56" s="80"/>
      <c r="VRH56"/>
      <c r="VRI56" s="80"/>
      <c r="VRJ56"/>
      <c r="VRK56" s="80"/>
      <c r="VRL56"/>
      <c r="VRM56" s="80"/>
      <c r="VRN56"/>
      <c r="VRO56" s="80"/>
      <c r="VRP56"/>
      <c r="VRQ56" s="80"/>
      <c r="VRR56"/>
      <c r="VRS56" s="80"/>
      <c r="VRT56"/>
      <c r="VRU56" s="80"/>
      <c r="VRV56"/>
      <c r="VRW56" s="80"/>
      <c r="VRX56"/>
      <c r="VRY56" s="80"/>
      <c r="VRZ56"/>
      <c r="VSA56" s="80"/>
      <c r="VSB56"/>
      <c r="VSC56" s="80"/>
      <c r="VSD56"/>
      <c r="VSE56" s="80"/>
      <c r="VSF56"/>
      <c r="VSG56" s="80"/>
      <c r="VSH56"/>
      <c r="VSI56" s="80"/>
      <c r="VSJ56"/>
      <c r="VSK56" s="80"/>
      <c r="VSL56"/>
      <c r="VSM56" s="80"/>
      <c r="VSN56"/>
      <c r="VSO56" s="80"/>
      <c r="VSP56"/>
      <c r="VSQ56" s="80"/>
      <c r="VSR56"/>
      <c r="VSS56" s="80"/>
      <c r="VST56"/>
      <c r="VSU56" s="80"/>
      <c r="VSV56"/>
      <c r="VSW56" s="80"/>
      <c r="VSX56"/>
      <c r="VSY56" s="80"/>
      <c r="VSZ56"/>
      <c r="VTA56" s="80"/>
      <c r="VTB56"/>
      <c r="VTC56" s="80"/>
      <c r="VTD56"/>
      <c r="VTE56" s="80"/>
      <c r="VTF56"/>
      <c r="VTG56" s="80"/>
      <c r="VTH56"/>
      <c r="VTI56" s="80"/>
      <c r="VTJ56"/>
      <c r="VTK56" s="80"/>
      <c r="VTL56"/>
      <c r="VTM56" s="80"/>
      <c r="VTN56"/>
      <c r="VTO56" s="80"/>
      <c r="VTP56"/>
      <c r="VTQ56" s="80"/>
      <c r="VTR56"/>
      <c r="VTS56" s="80"/>
      <c r="VTT56"/>
      <c r="VTU56" s="80"/>
      <c r="VTV56"/>
      <c r="VTW56" s="80"/>
      <c r="VTX56"/>
      <c r="VTY56" s="80"/>
      <c r="VTZ56"/>
      <c r="VUA56" s="80"/>
      <c r="VUB56"/>
      <c r="VUC56" s="80"/>
      <c r="VUD56"/>
      <c r="VUE56" s="80"/>
      <c r="VUF56"/>
      <c r="VUG56" s="80"/>
      <c r="VUH56"/>
      <c r="VUI56" s="80"/>
      <c r="VUJ56"/>
      <c r="VUK56" s="80"/>
      <c r="VUL56"/>
      <c r="VUM56" s="80"/>
      <c r="VUN56"/>
      <c r="VUO56" s="80"/>
      <c r="VUP56"/>
      <c r="VUQ56" s="80"/>
      <c r="VUR56"/>
      <c r="VUS56" s="80"/>
      <c r="VUT56"/>
      <c r="VUU56" s="80"/>
      <c r="VUV56"/>
      <c r="VUW56" s="80"/>
      <c r="VUX56"/>
      <c r="VUY56" s="80"/>
      <c r="VUZ56"/>
      <c r="VVA56" s="80"/>
      <c r="VVB56"/>
      <c r="VVC56" s="80"/>
      <c r="VVD56"/>
      <c r="VVE56" s="80"/>
      <c r="VVF56"/>
      <c r="VVG56" s="80"/>
      <c r="VVH56"/>
      <c r="VVI56" s="80"/>
      <c r="VVJ56"/>
      <c r="VVK56" s="80"/>
      <c r="VVL56"/>
      <c r="VVM56" s="80"/>
      <c r="VVN56"/>
      <c r="VVO56" s="80"/>
      <c r="VVP56"/>
      <c r="VVQ56" s="80"/>
      <c r="VVR56"/>
      <c r="VVS56" s="80"/>
      <c r="VVT56"/>
      <c r="VVU56" s="80"/>
      <c r="VVV56"/>
      <c r="VVW56" s="80"/>
      <c r="VVX56"/>
      <c r="VVY56" s="80"/>
      <c r="VVZ56"/>
      <c r="VWA56" s="80"/>
      <c r="VWB56"/>
      <c r="VWC56" s="80"/>
      <c r="VWD56"/>
      <c r="VWE56" s="80"/>
      <c r="VWF56"/>
      <c r="VWG56" s="80"/>
      <c r="VWH56"/>
      <c r="VWI56" s="80"/>
      <c r="VWJ56"/>
      <c r="VWK56" s="80"/>
      <c r="VWL56"/>
      <c r="VWM56" s="80"/>
      <c r="VWN56"/>
      <c r="VWO56" s="80"/>
      <c r="VWP56"/>
      <c r="VWQ56" s="80"/>
      <c r="VWR56"/>
      <c r="VWS56" s="80"/>
      <c r="VWT56"/>
      <c r="VWU56" s="80"/>
      <c r="VWV56"/>
      <c r="VWW56" s="80"/>
      <c r="VWX56"/>
      <c r="VWY56" s="80"/>
      <c r="VWZ56"/>
      <c r="VXA56" s="80"/>
      <c r="VXB56"/>
      <c r="VXC56" s="80"/>
      <c r="VXD56"/>
      <c r="VXE56" s="80"/>
      <c r="VXF56"/>
      <c r="VXG56" s="80"/>
      <c r="VXH56"/>
      <c r="VXI56" s="80"/>
      <c r="VXJ56"/>
      <c r="VXK56" s="80"/>
      <c r="VXL56"/>
      <c r="VXM56" s="80"/>
      <c r="VXN56"/>
      <c r="VXO56" s="80"/>
      <c r="VXP56"/>
      <c r="VXQ56" s="80"/>
      <c r="VXR56"/>
      <c r="VXS56" s="80"/>
      <c r="VXT56"/>
      <c r="VXU56" s="80"/>
      <c r="VXV56"/>
      <c r="VXW56" s="80"/>
      <c r="VXX56"/>
      <c r="VXY56" s="80"/>
      <c r="VXZ56"/>
      <c r="VYA56" s="80"/>
      <c r="VYB56"/>
      <c r="VYC56" s="80"/>
      <c r="VYD56"/>
      <c r="VYE56" s="80"/>
      <c r="VYF56"/>
      <c r="VYG56" s="80"/>
      <c r="VYH56"/>
      <c r="VYI56" s="80"/>
      <c r="VYJ56"/>
      <c r="VYK56" s="80"/>
      <c r="VYL56"/>
      <c r="VYM56" s="80"/>
      <c r="VYN56"/>
      <c r="VYO56" s="80"/>
      <c r="VYP56"/>
      <c r="VYQ56" s="80"/>
      <c r="VYR56"/>
      <c r="VYS56" s="80"/>
      <c r="VYT56"/>
      <c r="VYU56" s="80"/>
      <c r="VYV56"/>
      <c r="VYW56" s="80"/>
      <c r="VYX56"/>
      <c r="VYY56" s="80"/>
      <c r="VYZ56"/>
      <c r="VZA56" s="80"/>
      <c r="VZB56"/>
      <c r="VZC56" s="80"/>
      <c r="VZD56"/>
      <c r="VZE56" s="80"/>
      <c r="VZF56"/>
      <c r="VZG56" s="80"/>
      <c r="VZH56"/>
      <c r="VZI56" s="80"/>
      <c r="VZJ56"/>
      <c r="VZK56" s="80"/>
      <c r="VZL56"/>
      <c r="VZM56" s="80"/>
      <c r="VZN56"/>
      <c r="VZO56" s="80"/>
      <c r="VZP56"/>
      <c r="VZQ56" s="80"/>
      <c r="VZR56"/>
      <c r="VZS56" s="80"/>
      <c r="VZT56"/>
      <c r="VZU56" s="80"/>
      <c r="VZV56"/>
      <c r="VZW56" s="80"/>
      <c r="VZX56"/>
      <c r="VZY56" s="80"/>
      <c r="VZZ56"/>
      <c r="WAA56" s="80"/>
      <c r="WAB56"/>
      <c r="WAC56" s="80"/>
      <c r="WAD56"/>
      <c r="WAE56" s="80"/>
      <c r="WAF56"/>
      <c r="WAG56" s="80"/>
      <c r="WAH56"/>
      <c r="WAI56" s="80"/>
      <c r="WAJ56"/>
      <c r="WAK56" s="80"/>
      <c r="WAL56"/>
      <c r="WAM56" s="80"/>
      <c r="WAN56"/>
      <c r="WAO56" s="80"/>
      <c r="WAP56"/>
      <c r="WAQ56" s="80"/>
      <c r="WAR56"/>
      <c r="WAS56" s="80"/>
      <c r="WAT56"/>
      <c r="WAU56" s="80"/>
      <c r="WAV56"/>
      <c r="WAW56" s="80"/>
      <c r="WAX56"/>
      <c r="WAY56" s="80"/>
      <c r="WAZ56"/>
      <c r="WBA56" s="80"/>
      <c r="WBB56"/>
      <c r="WBC56" s="80"/>
      <c r="WBD56"/>
      <c r="WBE56" s="80"/>
      <c r="WBF56"/>
      <c r="WBG56" s="80"/>
      <c r="WBH56"/>
      <c r="WBI56" s="80"/>
      <c r="WBJ56"/>
      <c r="WBK56" s="80"/>
      <c r="WBL56"/>
      <c r="WBM56" s="80"/>
      <c r="WBN56"/>
      <c r="WBO56" s="80"/>
      <c r="WBP56"/>
      <c r="WBQ56" s="80"/>
      <c r="WBR56"/>
      <c r="WBS56" s="80"/>
      <c r="WBT56"/>
      <c r="WBU56" s="80"/>
      <c r="WBV56"/>
      <c r="WBW56" s="80"/>
      <c r="WBX56"/>
      <c r="WBY56" s="80"/>
      <c r="WBZ56"/>
      <c r="WCA56" s="80"/>
      <c r="WCB56"/>
      <c r="WCC56" s="80"/>
      <c r="WCD56"/>
      <c r="WCE56" s="80"/>
      <c r="WCF56"/>
      <c r="WCG56" s="80"/>
      <c r="WCH56"/>
      <c r="WCI56" s="80"/>
      <c r="WCJ56"/>
      <c r="WCK56" s="80"/>
      <c r="WCL56"/>
      <c r="WCM56" s="80"/>
      <c r="WCN56"/>
      <c r="WCO56" s="80"/>
      <c r="WCP56"/>
      <c r="WCQ56" s="80"/>
      <c r="WCR56"/>
      <c r="WCS56" s="80"/>
      <c r="WCT56"/>
      <c r="WCU56" s="80"/>
      <c r="WCV56"/>
      <c r="WCW56" s="80"/>
      <c r="WCX56"/>
      <c r="WCY56" s="80"/>
      <c r="WCZ56"/>
      <c r="WDA56" s="80"/>
      <c r="WDB56"/>
      <c r="WDC56" s="80"/>
      <c r="WDD56"/>
      <c r="WDE56" s="80"/>
      <c r="WDF56"/>
      <c r="WDG56" s="80"/>
      <c r="WDH56"/>
      <c r="WDI56" s="80"/>
      <c r="WDJ56"/>
      <c r="WDK56" s="80"/>
      <c r="WDL56"/>
      <c r="WDM56" s="80"/>
      <c r="WDN56"/>
      <c r="WDO56" s="80"/>
      <c r="WDP56"/>
      <c r="WDQ56" s="80"/>
      <c r="WDR56"/>
      <c r="WDS56" s="80"/>
      <c r="WDT56"/>
      <c r="WDU56" s="80"/>
      <c r="WDV56"/>
      <c r="WDW56" s="80"/>
      <c r="WDX56"/>
      <c r="WDY56" s="80"/>
      <c r="WDZ56"/>
      <c r="WEA56" s="80"/>
      <c r="WEB56"/>
      <c r="WEC56" s="80"/>
      <c r="WED56"/>
      <c r="WEE56" s="80"/>
      <c r="WEF56"/>
      <c r="WEG56" s="80"/>
      <c r="WEH56"/>
      <c r="WEI56" s="80"/>
      <c r="WEJ56"/>
      <c r="WEK56" s="80"/>
      <c r="WEL56"/>
      <c r="WEM56" s="80"/>
      <c r="WEN56"/>
      <c r="WEO56" s="80"/>
      <c r="WEP56"/>
      <c r="WEQ56" s="80"/>
      <c r="WER56"/>
      <c r="WES56" s="80"/>
      <c r="WET56"/>
      <c r="WEU56" s="80"/>
      <c r="WEV56"/>
      <c r="WEW56" s="80"/>
      <c r="WEX56"/>
      <c r="WEY56" s="80"/>
      <c r="WEZ56"/>
      <c r="WFA56" s="80"/>
      <c r="WFB56"/>
      <c r="WFC56" s="80"/>
      <c r="WFD56"/>
      <c r="WFE56" s="80"/>
      <c r="WFF56"/>
      <c r="WFG56" s="80"/>
      <c r="WFH56"/>
      <c r="WFI56" s="80"/>
      <c r="WFJ56"/>
      <c r="WFK56" s="80"/>
      <c r="WFL56"/>
      <c r="WFM56" s="80"/>
      <c r="WFN56"/>
      <c r="WFO56" s="80"/>
      <c r="WFP56"/>
      <c r="WFQ56" s="80"/>
      <c r="WFR56"/>
      <c r="WFS56" s="80"/>
      <c r="WFT56"/>
      <c r="WFU56" s="80"/>
      <c r="WFV56"/>
      <c r="WFW56" s="80"/>
      <c r="WFX56"/>
      <c r="WFY56" s="80"/>
      <c r="WFZ56"/>
      <c r="WGA56" s="80"/>
      <c r="WGB56"/>
      <c r="WGC56" s="80"/>
      <c r="WGD56"/>
      <c r="WGE56" s="80"/>
      <c r="WGF56"/>
      <c r="WGG56" s="80"/>
      <c r="WGH56"/>
      <c r="WGI56" s="80"/>
      <c r="WGJ56"/>
      <c r="WGK56" s="80"/>
      <c r="WGL56"/>
      <c r="WGM56" s="80"/>
      <c r="WGN56"/>
      <c r="WGO56" s="80"/>
      <c r="WGP56"/>
      <c r="WGQ56" s="80"/>
      <c r="WGR56"/>
      <c r="WGS56" s="80"/>
      <c r="WGT56"/>
      <c r="WGU56" s="80"/>
      <c r="WGV56"/>
      <c r="WGW56" s="80"/>
      <c r="WGX56"/>
      <c r="WGY56" s="80"/>
      <c r="WGZ56"/>
      <c r="WHA56" s="80"/>
      <c r="WHB56"/>
      <c r="WHC56" s="80"/>
      <c r="WHD56"/>
      <c r="WHE56" s="80"/>
      <c r="WHF56"/>
      <c r="WHG56" s="80"/>
      <c r="WHH56"/>
      <c r="WHI56" s="80"/>
      <c r="WHJ56"/>
      <c r="WHK56" s="80"/>
      <c r="WHL56"/>
      <c r="WHM56" s="80"/>
      <c r="WHN56"/>
      <c r="WHO56" s="80"/>
      <c r="WHP56"/>
      <c r="WHQ56" s="80"/>
      <c r="WHR56"/>
      <c r="WHS56" s="80"/>
      <c r="WHT56"/>
      <c r="WHU56" s="80"/>
      <c r="WHV56"/>
      <c r="WHW56" s="80"/>
      <c r="WHX56"/>
      <c r="WHY56" s="80"/>
      <c r="WHZ56"/>
      <c r="WIA56" s="80"/>
      <c r="WIB56"/>
      <c r="WIC56" s="80"/>
      <c r="WID56"/>
      <c r="WIE56" s="80"/>
      <c r="WIF56"/>
      <c r="WIG56" s="80"/>
      <c r="WIH56"/>
      <c r="WII56" s="80"/>
      <c r="WIJ56"/>
      <c r="WIK56" s="80"/>
      <c r="WIL56"/>
      <c r="WIM56" s="80"/>
      <c r="WIN56"/>
      <c r="WIO56" s="80"/>
      <c r="WIP56"/>
      <c r="WIQ56" s="80"/>
      <c r="WIR56"/>
      <c r="WIS56" s="80"/>
      <c r="WIT56"/>
      <c r="WIU56" s="80"/>
      <c r="WIV56"/>
      <c r="WIW56" s="80"/>
      <c r="WIX56"/>
      <c r="WIY56" s="80"/>
      <c r="WIZ56"/>
      <c r="WJA56" s="80"/>
      <c r="WJB56"/>
      <c r="WJC56" s="80"/>
      <c r="WJD56"/>
      <c r="WJE56" s="80"/>
      <c r="WJF56"/>
      <c r="WJG56" s="80"/>
      <c r="WJH56"/>
      <c r="WJI56" s="80"/>
      <c r="WJJ56"/>
      <c r="WJK56" s="80"/>
      <c r="WJL56"/>
      <c r="WJM56" s="80"/>
      <c r="WJN56"/>
      <c r="WJO56" s="80"/>
      <c r="WJP56"/>
      <c r="WJQ56" s="80"/>
      <c r="WJR56"/>
      <c r="WJS56" s="80"/>
      <c r="WJT56"/>
      <c r="WJU56" s="80"/>
      <c r="WJV56"/>
      <c r="WJW56" s="80"/>
      <c r="WJX56"/>
      <c r="WJY56" s="80"/>
      <c r="WJZ56"/>
      <c r="WKA56" s="80"/>
      <c r="WKB56"/>
      <c r="WKC56" s="80"/>
      <c r="WKD56"/>
      <c r="WKE56" s="80"/>
      <c r="WKF56"/>
      <c r="WKG56" s="80"/>
      <c r="WKH56"/>
      <c r="WKI56" s="80"/>
      <c r="WKJ56"/>
      <c r="WKK56" s="80"/>
      <c r="WKL56"/>
      <c r="WKM56" s="80"/>
      <c r="WKN56"/>
      <c r="WKO56" s="80"/>
      <c r="WKP56"/>
      <c r="WKQ56" s="80"/>
      <c r="WKR56"/>
      <c r="WKS56" s="80"/>
      <c r="WKT56"/>
      <c r="WKU56" s="80"/>
      <c r="WKV56"/>
      <c r="WKW56" s="80"/>
      <c r="WKX56"/>
      <c r="WKY56" s="80"/>
      <c r="WKZ56"/>
      <c r="WLA56" s="80"/>
      <c r="WLB56"/>
      <c r="WLC56" s="80"/>
      <c r="WLD56"/>
      <c r="WLE56" s="80"/>
      <c r="WLF56"/>
      <c r="WLG56" s="80"/>
      <c r="WLH56"/>
      <c r="WLI56" s="80"/>
      <c r="WLJ56"/>
      <c r="WLK56" s="80"/>
      <c r="WLL56"/>
      <c r="WLM56" s="80"/>
      <c r="WLN56"/>
      <c r="WLO56" s="80"/>
      <c r="WLP56"/>
      <c r="WLQ56" s="80"/>
      <c r="WLR56"/>
      <c r="WLS56" s="80"/>
      <c r="WLT56"/>
      <c r="WLU56" s="80"/>
      <c r="WLV56"/>
      <c r="WLW56" s="80"/>
      <c r="WLX56"/>
      <c r="WLY56" s="80"/>
      <c r="WLZ56"/>
      <c r="WMA56" s="80"/>
      <c r="WMB56"/>
      <c r="WMC56" s="80"/>
      <c r="WMD56"/>
      <c r="WME56" s="80"/>
      <c r="WMF56"/>
      <c r="WMG56" s="80"/>
      <c r="WMH56"/>
      <c r="WMI56" s="80"/>
      <c r="WMJ56"/>
      <c r="WMK56" s="80"/>
      <c r="WML56"/>
      <c r="WMM56" s="80"/>
      <c r="WMN56"/>
      <c r="WMO56" s="80"/>
      <c r="WMP56"/>
      <c r="WMQ56" s="80"/>
      <c r="WMR56"/>
      <c r="WMS56" s="80"/>
      <c r="WMT56"/>
      <c r="WMU56" s="80"/>
      <c r="WMV56"/>
      <c r="WMW56" s="80"/>
      <c r="WMX56"/>
      <c r="WMY56" s="80"/>
      <c r="WMZ56"/>
      <c r="WNA56" s="80"/>
      <c r="WNB56"/>
      <c r="WNC56" s="80"/>
      <c r="WND56"/>
      <c r="WNE56" s="80"/>
      <c r="WNF56"/>
      <c r="WNG56" s="80"/>
      <c r="WNH56"/>
      <c r="WNI56" s="80"/>
      <c r="WNJ56"/>
      <c r="WNK56" s="80"/>
      <c r="WNL56"/>
      <c r="WNM56" s="80"/>
      <c r="WNN56"/>
      <c r="WNO56" s="80"/>
      <c r="WNP56"/>
      <c r="WNQ56" s="80"/>
      <c r="WNR56"/>
      <c r="WNS56" s="80"/>
      <c r="WNT56"/>
      <c r="WNU56" s="80"/>
      <c r="WNV56"/>
      <c r="WNW56" s="80"/>
      <c r="WNX56"/>
      <c r="WNY56" s="80"/>
      <c r="WNZ56"/>
      <c r="WOA56" s="80"/>
      <c r="WOB56"/>
      <c r="WOC56" s="80"/>
      <c r="WOD56"/>
      <c r="WOE56" s="80"/>
      <c r="WOF56"/>
      <c r="WOG56" s="80"/>
      <c r="WOH56"/>
      <c r="WOI56" s="80"/>
      <c r="WOJ56"/>
      <c r="WOK56" s="80"/>
      <c r="WOL56"/>
      <c r="WOM56" s="80"/>
      <c r="WON56"/>
      <c r="WOO56" s="80"/>
      <c r="WOP56"/>
      <c r="WOQ56" s="80"/>
      <c r="WOR56"/>
      <c r="WOS56" s="80"/>
      <c r="WOT56"/>
      <c r="WOU56" s="80"/>
      <c r="WOV56"/>
      <c r="WOW56" s="80"/>
      <c r="WOX56"/>
      <c r="WOY56" s="80"/>
      <c r="WOZ56"/>
      <c r="WPA56" s="80"/>
      <c r="WPB56"/>
      <c r="WPC56" s="80"/>
      <c r="WPD56"/>
      <c r="WPE56" s="80"/>
      <c r="WPF56"/>
      <c r="WPG56" s="80"/>
      <c r="WPH56"/>
      <c r="WPI56" s="80"/>
      <c r="WPJ56"/>
      <c r="WPK56" s="80"/>
      <c r="WPL56"/>
      <c r="WPM56" s="80"/>
      <c r="WPN56"/>
      <c r="WPO56" s="80"/>
      <c r="WPP56"/>
      <c r="WPQ56" s="80"/>
      <c r="WPR56"/>
      <c r="WPS56" s="80"/>
      <c r="WPT56"/>
      <c r="WPU56" s="80"/>
      <c r="WPV56"/>
      <c r="WPW56" s="80"/>
      <c r="WPX56"/>
      <c r="WPY56" s="80"/>
      <c r="WPZ56"/>
      <c r="WQA56" s="80"/>
      <c r="WQB56"/>
      <c r="WQC56" s="80"/>
      <c r="WQD56"/>
      <c r="WQE56" s="80"/>
      <c r="WQF56"/>
      <c r="WQG56" s="80"/>
      <c r="WQH56"/>
      <c r="WQI56" s="80"/>
      <c r="WQJ56"/>
      <c r="WQK56" s="80"/>
      <c r="WQL56"/>
      <c r="WQM56" s="80"/>
      <c r="WQN56"/>
      <c r="WQO56" s="80"/>
      <c r="WQP56"/>
      <c r="WQQ56" s="80"/>
      <c r="WQR56"/>
      <c r="WQS56" s="80"/>
      <c r="WQT56"/>
      <c r="WQU56" s="80"/>
      <c r="WQV56"/>
      <c r="WQW56" s="80"/>
      <c r="WQX56"/>
      <c r="WQY56" s="80"/>
      <c r="WQZ56"/>
      <c r="WRA56" s="80"/>
      <c r="WRB56"/>
      <c r="WRC56" s="80"/>
      <c r="WRD56"/>
      <c r="WRE56" s="80"/>
      <c r="WRF56"/>
      <c r="WRG56" s="80"/>
      <c r="WRH56"/>
      <c r="WRI56" s="80"/>
      <c r="WRJ56"/>
      <c r="WRK56" s="80"/>
      <c r="WRL56"/>
      <c r="WRM56" s="80"/>
      <c r="WRN56"/>
      <c r="WRO56" s="80"/>
      <c r="WRP56"/>
      <c r="WRQ56" s="80"/>
      <c r="WRR56"/>
      <c r="WRS56" s="80"/>
      <c r="WRT56"/>
      <c r="WRU56" s="80"/>
      <c r="WRV56"/>
      <c r="WRW56" s="80"/>
      <c r="WRX56"/>
      <c r="WRY56" s="80"/>
      <c r="WRZ56"/>
      <c r="WSA56" s="80"/>
      <c r="WSB56"/>
      <c r="WSC56" s="80"/>
      <c r="WSD56"/>
      <c r="WSE56" s="80"/>
      <c r="WSF56"/>
      <c r="WSG56" s="80"/>
      <c r="WSH56"/>
      <c r="WSI56" s="80"/>
      <c r="WSJ56"/>
      <c r="WSK56" s="80"/>
      <c r="WSL56"/>
      <c r="WSM56" s="80"/>
      <c r="WSN56"/>
      <c r="WSO56" s="80"/>
      <c r="WSP56"/>
      <c r="WSQ56" s="80"/>
      <c r="WSR56"/>
      <c r="WSS56" s="80"/>
      <c r="WST56"/>
      <c r="WSU56" s="80"/>
      <c r="WSV56"/>
      <c r="WSW56" s="80"/>
      <c r="WSX56"/>
      <c r="WSY56" s="80"/>
      <c r="WSZ56"/>
      <c r="WTA56" s="80"/>
      <c r="WTB56"/>
      <c r="WTC56" s="80"/>
      <c r="WTD56"/>
      <c r="WTE56" s="80"/>
      <c r="WTF56"/>
      <c r="WTG56" s="80"/>
      <c r="WTH56"/>
      <c r="WTI56" s="80"/>
      <c r="WTJ56"/>
      <c r="WTK56" s="80"/>
      <c r="WTL56"/>
      <c r="WTM56" s="80"/>
      <c r="WTN56"/>
      <c r="WTO56" s="80"/>
      <c r="WTP56"/>
      <c r="WTQ56" s="80"/>
      <c r="WTR56"/>
      <c r="WTS56" s="80"/>
      <c r="WTT56"/>
      <c r="WTU56" s="80"/>
      <c r="WTV56"/>
      <c r="WTW56" s="80"/>
      <c r="WTX56"/>
      <c r="WTY56" s="80"/>
      <c r="WTZ56"/>
      <c r="WUA56" s="80"/>
      <c r="WUB56"/>
      <c r="WUC56" s="80"/>
      <c r="WUD56"/>
      <c r="WUE56" s="80"/>
      <c r="WUF56"/>
      <c r="WUG56" s="80"/>
      <c r="WUH56"/>
      <c r="WUI56" s="80"/>
      <c r="WUJ56"/>
      <c r="WUK56" s="80"/>
      <c r="WUL56"/>
      <c r="WUM56" s="80"/>
      <c r="WUN56"/>
      <c r="WUO56" s="80"/>
      <c r="WUP56"/>
      <c r="WUQ56" s="80"/>
      <c r="WUR56"/>
      <c r="WUS56" s="80"/>
      <c r="WUT56"/>
      <c r="WUU56" s="80"/>
      <c r="WUV56"/>
      <c r="WUW56" s="80"/>
      <c r="WUX56"/>
      <c r="WUY56" s="80"/>
      <c r="WUZ56"/>
      <c r="WVA56" s="80"/>
      <c r="WVB56"/>
      <c r="WVC56" s="80"/>
      <c r="WVD56"/>
      <c r="WVE56" s="80"/>
      <c r="WVF56"/>
      <c r="WVG56" s="80"/>
      <c r="WVH56"/>
      <c r="WVI56" s="80"/>
      <c r="WVJ56"/>
      <c r="WVK56" s="80"/>
      <c r="WVL56"/>
      <c r="WVM56" s="80"/>
      <c r="WVN56"/>
      <c r="WVO56" s="80"/>
      <c r="WVP56"/>
      <c r="WVQ56" s="80"/>
      <c r="WVR56"/>
      <c r="WVS56" s="80"/>
      <c r="WVT56"/>
      <c r="WVU56" s="80"/>
      <c r="WVV56"/>
      <c r="WVW56" s="80"/>
      <c r="WVX56"/>
      <c r="WVY56" s="80"/>
      <c r="WVZ56"/>
      <c r="WWA56" s="80"/>
      <c r="WWB56"/>
      <c r="WWC56" s="80"/>
      <c r="WWD56"/>
      <c r="WWE56" s="80"/>
      <c r="WWF56"/>
      <c r="WWG56" s="80"/>
      <c r="WWH56"/>
      <c r="WWI56" s="80"/>
      <c r="WWJ56"/>
      <c r="WWK56" s="80"/>
      <c r="WWL56"/>
      <c r="WWM56" s="80"/>
      <c r="WWN56"/>
      <c r="WWO56" s="80"/>
      <c r="WWP56"/>
      <c r="WWQ56" s="80"/>
      <c r="WWR56"/>
      <c r="WWS56" s="80"/>
      <c r="WWT56"/>
      <c r="WWU56" s="80"/>
      <c r="WWV56"/>
      <c r="WWW56" s="80"/>
      <c r="WWX56"/>
      <c r="WWY56" s="80"/>
      <c r="WWZ56"/>
      <c r="WXA56" s="80"/>
      <c r="WXB56"/>
      <c r="WXC56" s="80"/>
      <c r="WXD56"/>
      <c r="WXE56" s="80"/>
      <c r="WXF56"/>
      <c r="WXG56" s="80"/>
      <c r="WXH56"/>
      <c r="WXI56" s="80"/>
      <c r="WXJ56"/>
      <c r="WXK56" s="80"/>
      <c r="WXL56"/>
      <c r="WXM56" s="80"/>
      <c r="WXN56"/>
      <c r="WXO56" s="80"/>
      <c r="WXP56"/>
      <c r="WXQ56" s="80"/>
      <c r="WXR56"/>
      <c r="WXS56" s="80"/>
      <c r="WXT56"/>
      <c r="WXU56" s="80"/>
      <c r="WXV56"/>
      <c r="WXW56" s="80"/>
      <c r="WXX56"/>
      <c r="WXY56" s="80"/>
      <c r="WXZ56"/>
      <c r="WYA56" s="80"/>
      <c r="WYB56"/>
      <c r="WYC56" s="80"/>
      <c r="WYD56"/>
      <c r="WYE56" s="80"/>
      <c r="WYF56"/>
      <c r="WYG56" s="80"/>
      <c r="WYH56"/>
      <c r="WYI56" s="80"/>
      <c r="WYJ56"/>
      <c r="WYK56" s="80"/>
      <c r="WYL56"/>
      <c r="WYM56" s="80"/>
      <c r="WYN56"/>
      <c r="WYO56" s="80"/>
      <c r="WYP56"/>
      <c r="WYQ56" s="80"/>
      <c r="WYR56"/>
      <c r="WYS56" s="80"/>
      <c r="WYT56"/>
      <c r="WYU56" s="80"/>
      <c r="WYV56"/>
      <c r="WYW56" s="80"/>
      <c r="WYX56"/>
      <c r="WYY56" s="80"/>
      <c r="WYZ56"/>
      <c r="WZA56" s="80"/>
      <c r="WZB56"/>
      <c r="WZC56" s="80"/>
      <c r="WZD56"/>
      <c r="WZE56" s="80"/>
      <c r="WZF56"/>
      <c r="WZG56" s="80"/>
      <c r="WZH56"/>
      <c r="WZI56" s="80"/>
      <c r="WZJ56"/>
      <c r="WZK56" s="80"/>
      <c r="WZL56"/>
      <c r="WZM56" s="80"/>
      <c r="WZN56"/>
      <c r="WZO56" s="80"/>
      <c r="WZP56"/>
      <c r="WZQ56" s="80"/>
      <c r="WZR56"/>
      <c r="WZS56" s="80"/>
      <c r="WZT56"/>
      <c r="WZU56" s="80"/>
      <c r="WZV56"/>
      <c r="WZW56" s="80"/>
      <c r="WZX56"/>
      <c r="WZY56" s="80"/>
      <c r="WZZ56"/>
      <c r="XAA56" s="80"/>
      <c r="XAB56"/>
      <c r="XAC56" s="80"/>
      <c r="XAD56"/>
      <c r="XAE56" s="80"/>
      <c r="XAF56"/>
      <c r="XAG56" s="80"/>
      <c r="XAH56"/>
      <c r="XAI56" s="80"/>
      <c r="XAJ56"/>
      <c r="XAK56" s="80"/>
      <c r="XAL56"/>
      <c r="XAM56" s="80"/>
      <c r="XAN56"/>
      <c r="XAO56" s="80"/>
      <c r="XAP56"/>
      <c r="XAQ56" s="80"/>
      <c r="XAR56"/>
      <c r="XAS56" s="80"/>
      <c r="XAT56"/>
      <c r="XAU56" s="80"/>
      <c r="XAV56"/>
      <c r="XAW56" s="80"/>
      <c r="XAX56"/>
      <c r="XAY56" s="80"/>
      <c r="XAZ56"/>
      <c r="XBA56" s="80"/>
      <c r="XBB56"/>
      <c r="XBC56" s="80"/>
      <c r="XBD56"/>
      <c r="XBE56" s="80"/>
      <c r="XBF56"/>
      <c r="XBG56" s="80"/>
      <c r="XBH56"/>
      <c r="XBI56" s="80"/>
      <c r="XBJ56"/>
      <c r="XBK56" s="80"/>
      <c r="XBL56"/>
      <c r="XBM56" s="80"/>
      <c r="XBN56"/>
      <c r="XBO56" s="80"/>
      <c r="XBP56"/>
      <c r="XBQ56" s="80"/>
      <c r="XBR56"/>
      <c r="XBS56" s="80"/>
      <c r="XBT56"/>
      <c r="XBU56" s="80"/>
      <c r="XBV56"/>
      <c r="XBW56" s="80"/>
      <c r="XBX56"/>
      <c r="XBY56" s="80"/>
      <c r="XBZ56"/>
      <c r="XCA56" s="80"/>
      <c r="XCB56"/>
      <c r="XCC56" s="80"/>
      <c r="XCD56"/>
      <c r="XCE56" s="80"/>
      <c r="XCF56"/>
      <c r="XCG56" s="80"/>
      <c r="XCH56"/>
      <c r="XCI56" s="80"/>
      <c r="XCJ56"/>
      <c r="XCK56" s="80"/>
      <c r="XCL56"/>
      <c r="XCM56" s="80"/>
      <c r="XCN56"/>
      <c r="XCO56" s="80"/>
      <c r="XCP56"/>
      <c r="XCQ56" s="80"/>
      <c r="XCR56"/>
      <c r="XCS56" s="80"/>
      <c r="XCT56"/>
      <c r="XCU56" s="80"/>
      <c r="XCV56"/>
      <c r="XCW56" s="80"/>
      <c r="XCX56"/>
      <c r="XCY56" s="80"/>
      <c r="XCZ56"/>
      <c r="XDA56" s="80"/>
      <c r="XDB56"/>
      <c r="XDC56" s="80"/>
      <c r="XDD56"/>
      <c r="XDE56" s="80"/>
      <c r="XDF56"/>
      <c r="XDG56" s="80"/>
      <c r="XDH56"/>
      <c r="XDI56" s="80"/>
      <c r="XDJ56"/>
      <c r="XDK56" s="80"/>
      <c r="XDL56"/>
      <c r="XDM56" s="80"/>
      <c r="XDN56"/>
      <c r="XDO56" s="80"/>
      <c r="XDP56"/>
      <c r="XDQ56" s="80"/>
      <c r="XDR56"/>
      <c r="XDS56" s="80"/>
      <c r="XDT56"/>
      <c r="XDU56" s="80"/>
      <c r="XDV56"/>
      <c r="XDW56" s="80"/>
      <c r="XDX56"/>
      <c r="XDY56" s="80"/>
      <c r="XDZ56"/>
      <c r="XEA56" s="80"/>
      <c r="XEB56"/>
      <c r="XEC56" s="80"/>
      <c r="XED56"/>
      <c r="XEE56" s="80"/>
      <c r="XEF56"/>
      <c r="XEG56" s="80"/>
      <c r="XEH56"/>
      <c r="XEI56" s="80"/>
      <c r="XEJ56"/>
      <c r="XEK56" s="80"/>
      <c r="XEL56"/>
      <c r="XEM56" s="80"/>
      <c r="XEN56"/>
      <c r="XEO56" s="80"/>
      <c r="XEP56"/>
      <c r="XEQ56" s="80"/>
      <c r="XER56"/>
      <c r="XES56" s="80"/>
      <c r="XET56"/>
      <c r="XEU56" s="80"/>
      <c r="XEV56"/>
      <c r="XEW56" s="80"/>
      <c r="XEX56"/>
      <c r="XEY56" s="80"/>
      <c r="XEZ56"/>
      <c r="XFA56" s="80"/>
      <c r="XFB56"/>
      <c r="XFC56" s="80"/>
      <c r="XFD56"/>
    </row>
    <row r="57" spans="1:16384" s="4" customFormat="1" x14ac:dyDescent="0.25">
      <c r="A57" s="80" t="s">
        <v>1189</v>
      </c>
      <c r="B57" t="s">
        <v>1192</v>
      </c>
      <c r="C57" s="80"/>
      <c r="D57"/>
      <c r="E57" s="80"/>
      <c r="F57"/>
      <c r="G57" s="80"/>
      <c r="H57"/>
      <c r="I57" s="80"/>
      <c r="J57"/>
      <c r="K57" s="80"/>
      <c r="L57"/>
      <c r="M57" s="80"/>
      <c r="N57"/>
      <c r="O57" s="80"/>
      <c r="P57"/>
      <c r="Q57" s="80"/>
      <c r="R57"/>
      <c r="S57" s="80"/>
      <c r="T57"/>
      <c r="U57" s="80"/>
      <c r="V57"/>
      <c r="W57" s="80"/>
      <c r="X57"/>
      <c r="Y57" s="80"/>
      <c r="Z57"/>
      <c r="AA57" s="80"/>
      <c r="AB57"/>
      <c r="AC57" s="80"/>
      <c r="AD57"/>
      <c r="AE57" s="80"/>
      <c r="AF57"/>
      <c r="AG57" s="80"/>
      <c r="AH57"/>
      <c r="AI57" s="80"/>
      <c r="AJ57"/>
      <c r="AK57" s="80"/>
      <c r="AL57"/>
      <c r="AM57" s="80"/>
      <c r="AN57"/>
      <c r="AO57" s="80"/>
      <c r="AP57"/>
      <c r="AQ57" s="80"/>
      <c r="AR57"/>
      <c r="AS57" s="80"/>
      <c r="AT57"/>
      <c r="AU57" s="80"/>
      <c r="AV57"/>
      <c r="AW57" s="80"/>
      <c r="AX57"/>
      <c r="AY57" s="80"/>
      <c r="AZ57"/>
      <c r="BA57" s="80"/>
      <c r="BB57"/>
      <c r="BC57" s="80"/>
      <c r="BD57"/>
      <c r="BE57" s="80"/>
      <c r="BF57"/>
      <c r="BG57" s="80"/>
      <c r="BH57"/>
      <c r="BI57" s="80"/>
      <c r="BJ57"/>
      <c r="BK57" s="80"/>
      <c r="BL57"/>
      <c r="BM57" s="80"/>
      <c r="BN57"/>
      <c r="BO57" s="80"/>
      <c r="BP57"/>
      <c r="BQ57" s="80"/>
      <c r="BR57"/>
      <c r="BS57" s="80"/>
      <c r="BT57"/>
      <c r="BU57" s="80"/>
      <c r="BV57"/>
      <c r="BW57" s="80"/>
      <c r="BX57"/>
      <c r="BY57" s="80"/>
      <c r="BZ57"/>
      <c r="CA57" s="80"/>
      <c r="CB57"/>
      <c r="CC57" s="80"/>
      <c r="CD57"/>
      <c r="CE57" s="80"/>
      <c r="CF57"/>
      <c r="CG57" s="80"/>
      <c r="CH57"/>
      <c r="CI57" s="80"/>
      <c r="CJ57"/>
      <c r="CK57" s="80"/>
      <c r="CL57"/>
      <c r="CM57" s="80"/>
      <c r="CN57"/>
      <c r="CO57" s="80"/>
      <c r="CP57"/>
      <c r="CQ57" s="80"/>
      <c r="CR57"/>
      <c r="CS57" s="80"/>
      <c r="CT57"/>
      <c r="CU57" s="80"/>
      <c r="CV57"/>
      <c r="CW57" s="80"/>
      <c r="CX57"/>
      <c r="CY57" s="80"/>
      <c r="CZ57"/>
      <c r="DA57" s="80"/>
      <c r="DB57"/>
      <c r="DC57" s="80"/>
      <c r="DD57"/>
      <c r="DE57" s="80"/>
      <c r="DF57"/>
      <c r="DG57" s="80"/>
      <c r="DH57"/>
      <c r="DI57" s="80"/>
      <c r="DJ57"/>
      <c r="DK57" s="80"/>
      <c r="DL57"/>
      <c r="DM57" s="80"/>
      <c r="DN57"/>
      <c r="DO57" s="80"/>
      <c r="DP57"/>
      <c r="DQ57" s="80"/>
      <c r="DR57"/>
      <c r="DS57" s="80"/>
      <c r="DT57"/>
      <c r="DU57" s="80"/>
      <c r="DV57"/>
      <c r="DW57" s="80"/>
      <c r="DX57"/>
      <c r="DY57" s="80"/>
      <c r="DZ57"/>
      <c r="EA57" s="80"/>
      <c r="EB57"/>
      <c r="EC57" s="80"/>
      <c r="ED57"/>
      <c r="EE57" s="80"/>
      <c r="EF57"/>
      <c r="EG57" s="80"/>
      <c r="EH57"/>
      <c r="EI57" s="80"/>
      <c r="EJ57"/>
      <c r="EK57" s="80"/>
      <c r="EL57"/>
      <c r="EM57" s="80"/>
      <c r="EN57"/>
      <c r="EO57" s="80"/>
      <c r="EP57"/>
      <c r="EQ57" s="80"/>
      <c r="ER57"/>
      <c r="ES57" s="80"/>
      <c r="ET57"/>
      <c r="EU57" s="80"/>
      <c r="EV57"/>
      <c r="EW57" s="80"/>
      <c r="EX57"/>
      <c r="EY57" s="80"/>
      <c r="EZ57"/>
      <c r="FA57" s="80"/>
      <c r="FB57"/>
      <c r="FC57" s="80"/>
      <c r="FD57"/>
      <c r="FE57" s="80"/>
      <c r="FF57"/>
      <c r="FG57" s="80"/>
      <c r="FH57"/>
      <c r="FI57" s="80"/>
      <c r="FJ57"/>
      <c r="FK57" s="80"/>
      <c r="FL57"/>
      <c r="FM57" s="80"/>
      <c r="FN57"/>
      <c r="FO57" s="80"/>
      <c r="FP57"/>
      <c r="FQ57" s="80"/>
      <c r="FR57"/>
      <c r="FS57" s="80"/>
      <c r="FT57"/>
      <c r="FU57" s="80"/>
      <c r="FV57"/>
      <c r="FW57" s="80"/>
      <c r="FX57"/>
      <c r="FY57" s="80"/>
      <c r="FZ57"/>
      <c r="GA57" s="80"/>
      <c r="GB57"/>
      <c r="GC57" s="80"/>
      <c r="GD57"/>
      <c r="GE57" s="80"/>
      <c r="GF57"/>
      <c r="GG57" s="80"/>
      <c r="GH57"/>
      <c r="GI57" s="80"/>
      <c r="GJ57"/>
      <c r="GK57" s="80"/>
      <c r="GL57"/>
      <c r="GM57" s="80"/>
      <c r="GN57"/>
      <c r="GO57" s="80"/>
      <c r="GP57"/>
      <c r="GQ57" s="80"/>
      <c r="GR57"/>
      <c r="GS57" s="80"/>
      <c r="GT57"/>
      <c r="GU57" s="80"/>
      <c r="GV57"/>
      <c r="GW57" s="80"/>
      <c r="GX57"/>
      <c r="GY57" s="80"/>
      <c r="GZ57"/>
      <c r="HA57" s="80"/>
      <c r="HB57"/>
      <c r="HC57" s="80"/>
      <c r="HD57"/>
      <c r="HE57" s="80"/>
      <c r="HF57"/>
      <c r="HG57" s="80"/>
      <c r="HH57"/>
      <c r="HI57" s="80"/>
      <c r="HJ57"/>
      <c r="HK57" s="80"/>
      <c r="HL57"/>
      <c r="HM57" s="80"/>
      <c r="HN57"/>
      <c r="HO57" s="80"/>
      <c r="HP57"/>
      <c r="HQ57" s="80"/>
      <c r="HR57"/>
      <c r="HS57" s="80"/>
      <c r="HT57"/>
      <c r="HU57" s="80"/>
      <c r="HV57"/>
      <c r="HW57" s="80"/>
      <c r="HX57"/>
      <c r="HY57" s="80"/>
      <c r="HZ57"/>
      <c r="IA57" s="80"/>
      <c r="IB57"/>
      <c r="IC57" s="80"/>
      <c r="ID57"/>
      <c r="IE57" s="80"/>
      <c r="IF57"/>
      <c r="IG57" s="80"/>
      <c r="IH57"/>
      <c r="II57" s="80"/>
      <c r="IJ57"/>
      <c r="IK57" s="80"/>
      <c r="IL57"/>
      <c r="IM57" s="80"/>
      <c r="IN57"/>
      <c r="IO57" s="80"/>
      <c r="IP57"/>
      <c r="IQ57" s="80"/>
      <c r="IR57"/>
      <c r="IS57" s="80"/>
      <c r="IT57"/>
      <c r="IU57" s="80"/>
      <c r="IV57"/>
      <c r="IW57" s="80"/>
      <c r="IX57"/>
      <c r="IY57" s="80"/>
      <c r="IZ57"/>
      <c r="JA57" s="80"/>
      <c r="JB57"/>
      <c r="JC57" s="80"/>
      <c r="JD57"/>
      <c r="JE57" s="80"/>
      <c r="JF57"/>
      <c r="JG57" s="80"/>
      <c r="JH57"/>
      <c r="JI57" s="80"/>
      <c r="JJ57"/>
      <c r="JK57" s="80"/>
      <c r="JL57"/>
      <c r="JM57" s="80"/>
      <c r="JN57"/>
      <c r="JO57" s="80"/>
      <c r="JP57"/>
      <c r="JQ57" s="80"/>
      <c r="JR57"/>
      <c r="JS57" s="80"/>
      <c r="JT57"/>
      <c r="JU57" s="80"/>
      <c r="JV57"/>
      <c r="JW57" s="80"/>
      <c r="JX57"/>
      <c r="JY57" s="80"/>
      <c r="JZ57"/>
      <c r="KA57" s="80"/>
      <c r="KB57"/>
      <c r="KC57" s="80"/>
      <c r="KD57"/>
      <c r="KE57" s="80"/>
      <c r="KF57"/>
      <c r="KG57" s="80"/>
      <c r="KH57"/>
      <c r="KI57" s="80"/>
      <c r="KJ57"/>
      <c r="KK57" s="80"/>
      <c r="KL57"/>
      <c r="KM57" s="80"/>
      <c r="KN57"/>
      <c r="KO57" s="80"/>
      <c r="KP57"/>
      <c r="KQ57" s="80"/>
      <c r="KR57"/>
      <c r="KS57" s="80"/>
      <c r="KT57"/>
      <c r="KU57" s="80"/>
      <c r="KV57"/>
      <c r="KW57" s="80"/>
      <c r="KX57"/>
      <c r="KY57" s="80"/>
      <c r="KZ57"/>
      <c r="LA57" s="80"/>
      <c r="LB57"/>
      <c r="LC57" s="80"/>
      <c r="LD57"/>
      <c r="LE57" s="80"/>
      <c r="LF57"/>
      <c r="LG57" s="80"/>
      <c r="LH57"/>
      <c r="LI57" s="80"/>
      <c r="LJ57"/>
      <c r="LK57" s="80"/>
      <c r="LL57"/>
      <c r="LM57" s="80"/>
      <c r="LN57"/>
      <c r="LO57" s="80"/>
      <c r="LP57"/>
      <c r="LQ57" s="80"/>
      <c r="LR57"/>
      <c r="LS57" s="80"/>
      <c r="LT57"/>
      <c r="LU57" s="80"/>
      <c r="LV57"/>
      <c r="LW57" s="80"/>
      <c r="LX57"/>
      <c r="LY57" s="80"/>
      <c r="LZ57"/>
      <c r="MA57" s="80"/>
      <c r="MB57"/>
      <c r="MC57" s="80"/>
      <c r="MD57"/>
      <c r="ME57" s="80"/>
      <c r="MF57"/>
      <c r="MG57" s="80"/>
      <c r="MH57"/>
      <c r="MI57" s="80"/>
      <c r="MJ57"/>
      <c r="MK57" s="80"/>
      <c r="ML57"/>
      <c r="MM57" s="80"/>
      <c r="MN57"/>
      <c r="MO57" s="80"/>
      <c r="MP57"/>
      <c r="MQ57" s="80"/>
      <c r="MR57"/>
      <c r="MS57" s="80"/>
      <c r="MT57"/>
      <c r="MU57" s="80"/>
      <c r="MV57"/>
      <c r="MW57" s="80"/>
      <c r="MX57"/>
      <c r="MY57" s="80"/>
      <c r="MZ57"/>
      <c r="NA57" s="80"/>
      <c r="NB57"/>
      <c r="NC57" s="80"/>
      <c r="ND57"/>
      <c r="NE57" s="80"/>
      <c r="NF57"/>
      <c r="NG57" s="80"/>
      <c r="NH57"/>
      <c r="NI57" s="80"/>
      <c r="NJ57"/>
      <c r="NK57" s="80"/>
      <c r="NL57"/>
      <c r="NM57" s="80"/>
      <c r="NN57"/>
      <c r="NO57" s="80"/>
      <c r="NP57"/>
      <c r="NQ57" s="80"/>
      <c r="NR57"/>
      <c r="NS57" s="80"/>
      <c r="NT57"/>
      <c r="NU57" s="80"/>
      <c r="NV57"/>
      <c r="NW57" s="80"/>
      <c r="NX57"/>
      <c r="NY57" s="80"/>
      <c r="NZ57"/>
      <c r="OA57" s="80"/>
      <c r="OB57"/>
      <c r="OC57" s="80"/>
      <c r="OD57"/>
      <c r="OE57" s="80"/>
      <c r="OF57"/>
      <c r="OG57" s="80"/>
      <c r="OH57"/>
      <c r="OI57" s="80"/>
      <c r="OJ57"/>
      <c r="OK57" s="80"/>
      <c r="OL57"/>
      <c r="OM57" s="80"/>
      <c r="ON57"/>
      <c r="OO57" s="80"/>
      <c r="OP57"/>
      <c r="OQ57" s="80"/>
      <c r="OR57"/>
      <c r="OS57" s="80"/>
      <c r="OT57"/>
      <c r="OU57" s="80"/>
      <c r="OV57"/>
      <c r="OW57" s="80"/>
      <c r="OX57"/>
      <c r="OY57" s="80"/>
      <c r="OZ57"/>
      <c r="PA57" s="80"/>
      <c r="PB57"/>
      <c r="PC57" s="80"/>
      <c r="PD57"/>
      <c r="PE57" s="80"/>
      <c r="PF57"/>
      <c r="PG57" s="80"/>
      <c r="PH57"/>
      <c r="PI57" s="80"/>
      <c r="PJ57"/>
      <c r="PK57" s="80"/>
      <c r="PL57"/>
      <c r="PM57" s="80"/>
      <c r="PN57"/>
      <c r="PO57" s="80"/>
      <c r="PP57"/>
      <c r="PQ57" s="80"/>
      <c r="PR57"/>
      <c r="PS57" s="80"/>
      <c r="PT57"/>
      <c r="PU57" s="80"/>
      <c r="PV57"/>
      <c r="PW57" s="80"/>
      <c r="PX57"/>
      <c r="PY57" s="80"/>
      <c r="PZ57"/>
      <c r="QA57" s="80"/>
      <c r="QB57"/>
      <c r="QC57" s="80"/>
      <c r="QD57"/>
      <c r="QE57" s="80"/>
      <c r="QF57"/>
      <c r="QG57" s="80"/>
      <c r="QH57"/>
      <c r="QI57" s="80"/>
      <c r="QJ57"/>
      <c r="QK57" s="80"/>
      <c r="QL57"/>
      <c r="QM57" s="80"/>
      <c r="QN57"/>
      <c r="QO57" s="80"/>
      <c r="QP57"/>
      <c r="QQ57" s="80"/>
      <c r="QR57"/>
      <c r="QS57" s="80"/>
      <c r="QT57"/>
      <c r="QU57" s="80"/>
      <c r="QV57"/>
      <c r="QW57" s="80"/>
      <c r="QX57"/>
      <c r="QY57" s="80"/>
      <c r="QZ57"/>
      <c r="RA57" s="80"/>
      <c r="RB57"/>
      <c r="RC57" s="80"/>
      <c r="RD57"/>
      <c r="RE57" s="80"/>
      <c r="RF57"/>
      <c r="RG57" s="80"/>
      <c r="RH57"/>
      <c r="RI57" s="80"/>
      <c r="RJ57"/>
      <c r="RK57" s="80"/>
      <c r="RL57"/>
      <c r="RM57" s="80"/>
      <c r="RN57"/>
      <c r="RO57" s="80"/>
      <c r="RP57"/>
      <c r="RQ57" s="80"/>
      <c r="RR57"/>
      <c r="RS57" s="80"/>
      <c r="RT57"/>
      <c r="RU57" s="80"/>
      <c r="RV57"/>
      <c r="RW57" s="80"/>
      <c r="RX57"/>
      <c r="RY57" s="80"/>
      <c r="RZ57"/>
      <c r="SA57" s="80"/>
      <c r="SB57"/>
      <c r="SC57" s="80"/>
      <c r="SD57"/>
      <c r="SE57" s="80"/>
      <c r="SF57"/>
      <c r="SG57" s="80"/>
      <c r="SH57"/>
      <c r="SI57" s="80"/>
      <c r="SJ57"/>
      <c r="SK57" s="80"/>
      <c r="SL57"/>
      <c r="SM57" s="80"/>
      <c r="SN57"/>
      <c r="SO57" s="80"/>
      <c r="SP57"/>
      <c r="SQ57" s="80"/>
      <c r="SR57"/>
      <c r="SS57" s="80"/>
      <c r="ST57"/>
      <c r="SU57" s="80"/>
      <c r="SV57"/>
      <c r="SW57" s="80"/>
      <c r="SX57"/>
      <c r="SY57" s="80"/>
      <c r="SZ57"/>
      <c r="TA57" s="80"/>
      <c r="TB57"/>
      <c r="TC57" s="80"/>
      <c r="TD57"/>
      <c r="TE57" s="80"/>
      <c r="TF57"/>
      <c r="TG57" s="80"/>
      <c r="TH57"/>
      <c r="TI57" s="80"/>
      <c r="TJ57"/>
      <c r="TK57" s="80"/>
      <c r="TL57"/>
      <c r="TM57" s="80"/>
      <c r="TN57"/>
      <c r="TO57" s="80"/>
      <c r="TP57"/>
      <c r="TQ57" s="80"/>
      <c r="TR57"/>
      <c r="TS57" s="80"/>
      <c r="TT57"/>
      <c r="TU57" s="80"/>
      <c r="TV57"/>
      <c r="TW57" s="80"/>
      <c r="TX57"/>
      <c r="TY57" s="80"/>
      <c r="TZ57"/>
      <c r="UA57" s="80"/>
      <c r="UB57"/>
      <c r="UC57" s="80"/>
      <c r="UD57"/>
      <c r="UE57" s="80"/>
      <c r="UF57"/>
      <c r="UG57" s="80"/>
      <c r="UH57"/>
      <c r="UI57" s="80"/>
      <c r="UJ57"/>
      <c r="UK57" s="80"/>
      <c r="UL57"/>
      <c r="UM57" s="80"/>
      <c r="UN57"/>
      <c r="UO57" s="80"/>
      <c r="UP57"/>
      <c r="UQ57" s="80"/>
      <c r="UR57"/>
      <c r="US57" s="80"/>
      <c r="UT57"/>
      <c r="UU57" s="80"/>
      <c r="UV57"/>
      <c r="UW57" s="80"/>
      <c r="UX57"/>
      <c r="UY57" s="80"/>
      <c r="UZ57"/>
      <c r="VA57" s="80"/>
      <c r="VB57"/>
      <c r="VC57" s="80"/>
      <c r="VD57"/>
      <c r="VE57" s="80"/>
      <c r="VF57"/>
      <c r="VG57" s="80"/>
      <c r="VH57"/>
      <c r="VI57" s="80"/>
      <c r="VJ57"/>
      <c r="VK57" s="80"/>
      <c r="VL57"/>
      <c r="VM57" s="80"/>
      <c r="VN57"/>
      <c r="VO57" s="80"/>
      <c r="VP57"/>
      <c r="VQ57" s="80"/>
      <c r="VR57"/>
      <c r="VS57" s="80"/>
      <c r="VT57"/>
      <c r="VU57" s="80"/>
      <c r="VV57"/>
      <c r="VW57" s="80"/>
      <c r="VX57"/>
      <c r="VY57" s="80"/>
      <c r="VZ57"/>
      <c r="WA57" s="80"/>
      <c r="WB57"/>
      <c r="WC57" s="80"/>
      <c r="WD57"/>
      <c r="WE57" s="80"/>
      <c r="WF57"/>
      <c r="WG57" s="80"/>
      <c r="WH57"/>
      <c r="WI57" s="80"/>
      <c r="WJ57"/>
      <c r="WK57" s="80"/>
      <c r="WL57"/>
      <c r="WM57" s="80"/>
      <c r="WN57"/>
      <c r="WO57" s="80"/>
      <c r="WP57"/>
      <c r="WQ57" s="80"/>
      <c r="WR57"/>
      <c r="WS57" s="80"/>
      <c r="WT57"/>
      <c r="WU57" s="80"/>
      <c r="WV57"/>
      <c r="WW57" s="80"/>
      <c r="WX57"/>
      <c r="WY57" s="80"/>
      <c r="WZ57"/>
      <c r="XA57" s="80"/>
      <c r="XB57"/>
      <c r="XC57" s="80"/>
      <c r="XD57"/>
      <c r="XE57" s="80"/>
      <c r="XF57"/>
      <c r="XG57" s="80"/>
      <c r="XH57"/>
      <c r="XI57" s="80"/>
      <c r="XJ57"/>
      <c r="XK57" s="80"/>
      <c r="XL57"/>
      <c r="XM57" s="80"/>
      <c r="XN57"/>
      <c r="XO57" s="80"/>
      <c r="XP57"/>
      <c r="XQ57" s="80"/>
      <c r="XR57"/>
      <c r="XS57" s="80"/>
      <c r="XT57"/>
      <c r="XU57" s="80"/>
      <c r="XV57"/>
      <c r="XW57" s="80"/>
      <c r="XX57"/>
      <c r="XY57" s="80"/>
      <c r="XZ57"/>
      <c r="YA57" s="80"/>
      <c r="YB57"/>
      <c r="YC57" s="80"/>
      <c r="YD57"/>
      <c r="YE57" s="80"/>
      <c r="YF57"/>
      <c r="YG57" s="80"/>
      <c r="YH57"/>
      <c r="YI57" s="80"/>
      <c r="YJ57"/>
      <c r="YK57" s="80"/>
      <c r="YL57"/>
      <c r="YM57" s="80"/>
      <c r="YN57"/>
      <c r="YO57" s="80"/>
      <c r="YP57"/>
      <c r="YQ57" s="80"/>
      <c r="YR57"/>
      <c r="YS57" s="80"/>
      <c r="YT57"/>
      <c r="YU57" s="80"/>
      <c r="YV57"/>
      <c r="YW57" s="80"/>
      <c r="YX57"/>
      <c r="YY57" s="80"/>
      <c r="YZ57"/>
      <c r="ZA57" s="80"/>
      <c r="ZB57"/>
      <c r="ZC57" s="80"/>
      <c r="ZD57"/>
      <c r="ZE57" s="80"/>
      <c r="ZF57"/>
      <c r="ZG57" s="80"/>
      <c r="ZH57"/>
      <c r="ZI57" s="80"/>
      <c r="ZJ57"/>
      <c r="ZK57" s="80"/>
      <c r="ZL57"/>
      <c r="ZM57" s="80"/>
      <c r="ZN57"/>
      <c r="ZO57" s="80"/>
      <c r="ZP57"/>
      <c r="ZQ57" s="80"/>
      <c r="ZR57"/>
      <c r="ZS57" s="80"/>
      <c r="ZT57"/>
      <c r="ZU57" s="80"/>
      <c r="ZV57"/>
      <c r="ZW57" s="80"/>
      <c r="ZX57"/>
      <c r="ZY57" s="80"/>
      <c r="ZZ57"/>
      <c r="AAA57" s="80"/>
      <c r="AAB57"/>
      <c r="AAC57" s="80"/>
      <c r="AAD57"/>
      <c r="AAE57" s="80"/>
      <c r="AAF57"/>
      <c r="AAG57" s="80"/>
      <c r="AAH57"/>
      <c r="AAI57" s="80"/>
      <c r="AAJ57"/>
      <c r="AAK57" s="80"/>
      <c r="AAL57"/>
      <c r="AAM57" s="80"/>
      <c r="AAN57"/>
      <c r="AAO57" s="80"/>
      <c r="AAP57"/>
      <c r="AAQ57" s="80"/>
      <c r="AAR57"/>
      <c r="AAS57" s="80"/>
      <c r="AAT57"/>
      <c r="AAU57" s="80"/>
      <c r="AAV57"/>
      <c r="AAW57" s="80"/>
      <c r="AAX57"/>
      <c r="AAY57" s="80"/>
      <c r="AAZ57"/>
      <c r="ABA57" s="80"/>
      <c r="ABB57"/>
      <c r="ABC57" s="80"/>
      <c r="ABD57"/>
      <c r="ABE57" s="80"/>
      <c r="ABF57"/>
      <c r="ABG57" s="80"/>
      <c r="ABH57"/>
      <c r="ABI57" s="80"/>
      <c r="ABJ57"/>
      <c r="ABK57" s="80"/>
      <c r="ABL57"/>
      <c r="ABM57" s="80"/>
      <c r="ABN57"/>
      <c r="ABO57" s="80"/>
      <c r="ABP57"/>
      <c r="ABQ57" s="80"/>
      <c r="ABR57"/>
      <c r="ABS57" s="80"/>
      <c r="ABT57"/>
      <c r="ABU57" s="80"/>
      <c r="ABV57"/>
      <c r="ABW57" s="80"/>
      <c r="ABX57"/>
      <c r="ABY57" s="80"/>
      <c r="ABZ57"/>
      <c r="ACA57" s="80"/>
      <c r="ACB57"/>
      <c r="ACC57" s="80"/>
      <c r="ACD57"/>
      <c r="ACE57" s="80"/>
      <c r="ACF57"/>
      <c r="ACG57" s="80"/>
      <c r="ACH57"/>
      <c r="ACI57" s="80"/>
      <c r="ACJ57"/>
      <c r="ACK57" s="80"/>
      <c r="ACL57"/>
      <c r="ACM57" s="80"/>
      <c r="ACN57"/>
      <c r="ACO57" s="80"/>
      <c r="ACP57"/>
      <c r="ACQ57" s="80"/>
      <c r="ACR57"/>
      <c r="ACS57" s="80"/>
      <c r="ACT57"/>
      <c r="ACU57" s="80"/>
      <c r="ACV57"/>
      <c r="ACW57" s="80"/>
      <c r="ACX57"/>
      <c r="ACY57" s="80"/>
      <c r="ACZ57"/>
      <c r="ADA57" s="80"/>
      <c r="ADB57"/>
      <c r="ADC57" s="80"/>
      <c r="ADD57"/>
      <c r="ADE57" s="80"/>
      <c r="ADF57"/>
      <c r="ADG57" s="80"/>
      <c r="ADH57"/>
      <c r="ADI57" s="80"/>
      <c r="ADJ57"/>
      <c r="ADK57" s="80"/>
      <c r="ADL57"/>
      <c r="ADM57" s="80"/>
      <c r="ADN57"/>
      <c r="ADO57" s="80"/>
      <c r="ADP57"/>
      <c r="ADQ57" s="80"/>
      <c r="ADR57"/>
      <c r="ADS57" s="80"/>
      <c r="ADT57"/>
      <c r="ADU57" s="80"/>
      <c r="ADV57"/>
      <c r="ADW57" s="80"/>
      <c r="ADX57"/>
      <c r="ADY57" s="80"/>
      <c r="ADZ57"/>
      <c r="AEA57" s="80"/>
      <c r="AEB57"/>
      <c r="AEC57" s="80"/>
      <c r="AED57"/>
      <c r="AEE57" s="80"/>
      <c r="AEF57"/>
      <c r="AEG57" s="80"/>
      <c r="AEH57"/>
      <c r="AEI57" s="80"/>
      <c r="AEJ57"/>
      <c r="AEK57" s="80"/>
      <c r="AEL57"/>
      <c r="AEM57" s="80"/>
      <c r="AEN57"/>
      <c r="AEO57" s="80"/>
      <c r="AEP57"/>
      <c r="AEQ57" s="80"/>
      <c r="AER57"/>
      <c r="AES57" s="80"/>
      <c r="AET57"/>
      <c r="AEU57" s="80"/>
      <c r="AEV57"/>
      <c r="AEW57" s="80"/>
      <c r="AEX57"/>
      <c r="AEY57" s="80"/>
      <c r="AEZ57"/>
      <c r="AFA57" s="80"/>
      <c r="AFB57"/>
      <c r="AFC57" s="80"/>
      <c r="AFD57"/>
      <c r="AFE57" s="80"/>
      <c r="AFF57"/>
      <c r="AFG57" s="80"/>
      <c r="AFH57"/>
      <c r="AFI57" s="80"/>
      <c r="AFJ57"/>
      <c r="AFK57" s="80"/>
      <c r="AFL57"/>
      <c r="AFM57" s="80"/>
      <c r="AFN57"/>
      <c r="AFO57" s="80"/>
      <c r="AFP57"/>
      <c r="AFQ57" s="80"/>
      <c r="AFR57"/>
      <c r="AFS57" s="80"/>
      <c r="AFT57"/>
      <c r="AFU57" s="80"/>
      <c r="AFV57"/>
      <c r="AFW57" s="80"/>
      <c r="AFX57"/>
      <c r="AFY57" s="80"/>
      <c r="AFZ57"/>
      <c r="AGA57" s="80"/>
      <c r="AGB57"/>
      <c r="AGC57" s="80"/>
      <c r="AGD57"/>
      <c r="AGE57" s="80"/>
      <c r="AGF57"/>
      <c r="AGG57" s="80"/>
      <c r="AGH57"/>
      <c r="AGI57" s="80"/>
      <c r="AGJ57"/>
      <c r="AGK57" s="80"/>
      <c r="AGL57"/>
      <c r="AGM57" s="80"/>
      <c r="AGN57"/>
      <c r="AGO57" s="80"/>
      <c r="AGP57"/>
      <c r="AGQ57" s="80"/>
      <c r="AGR57"/>
      <c r="AGS57" s="80"/>
      <c r="AGT57"/>
      <c r="AGU57" s="80"/>
      <c r="AGV57"/>
      <c r="AGW57" s="80"/>
      <c r="AGX57"/>
      <c r="AGY57" s="80"/>
      <c r="AGZ57"/>
      <c r="AHA57" s="80"/>
      <c r="AHB57"/>
      <c r="AHC57" s="80"/>
      <c r="AHD57"/>
      <c r="AHE57" s="80"/>
      <c r="AHF57"/>
      <c r="AHG57" s="80"/>
      <c r="AHH57"/>
      <c r="AHI57" s="80"/>
      <c r="AHJ57"/>
      <c r="AHK57" s="80"/>
      <c r="AHL57"/>
      <c r="AHM57" s="80"/>
      <c r="AHN57"/>
      <c r="AHO57" s="80"/>
      <c r="AHP57"/>
      <c r="AHQ57" s="80"/>
      <c r="AHR57"/>
      <c r="AHS57" s="80"/>
      <c r="AHT57"/>
      <c r="AHU57" s="80"/>
      <c r="AHV57"/>
      <c r="AHW57" s="80"/>
      <c r="AHX57"/>
      <c r="AHY57" s="80"/>
      <c r="AHZ57"/>
      <c r="AIA57" s="80"/>
      <c r="AIB57"/>
      <c r="AIC57" s="80"/>
      <c r="AID57"/>
      <c r="AIE57" s="80"/>
      <c r="AIF57"/>
      <c r="AIG57" s="80"/>
      <c r="AIH57"/>
      <c r="AII57" s="80"/>
      <c r="AIJ57"/>
      <c r="AIK57" s="80"/>
      <c r="AIL57"/>
      <c r="AIM57" s="80"/>
      <c r="AIN57"/>
      <c r="AIO57" s="80"/>
      <c r="AIP57"/>
      <c r="AIQ57" s="80"/>
      <c r="AIR57"/>
      <c r="AIS57" s="80"/>
      <c r="AIT57"/>
      <c r="AIU57" s="80"/>
      <c r="AIV57"/>
      <c r="AIW57" s="80"/>
      <c r="AIX57"/>
      <c r="AIY57" s="80"/>
      <c r="AIZ57"/>
      <c r="AJA57" s="80"/>
      <c r="AJB57"/>
      <c r="AJC57" s="80"/>
      <c r="AJD57"/>
      <c r="AJE57" s="80"/>
      <c r="AJF57"/>
      <c r="AJG57" s="80"/>
      <c r="AJH57"/>
      <c r="AJI57" s="80"/>
      <c r="AJJ57"/>
      <c r="AJK57" s="80"/>
      <c r="AJL57"/>
      <c r="AJM57" s="80"/>
      <c r="AJN57"/>
      <c r="AJO57" s="80"/>
      <c r="AJP57"/>
      <c r="AJQ57" s="80"/>
      <c r="AJR57"/>
      <c r="AJS57" s="80"/>
      <c r="AJT57"/>
      <c r="AJU57" s="80"/>
      <c r="AJV57"/>
      <c r="AJW57" s="80"/>
      <c r="AJX57"/>
      <c r="AJY57" s="80"/>
      <c r="AJZ57"/>
      <c r="AKA57" s="80"/>
      <c r="AKB57"/>
      <c r="AKC57" s="80"/>
      <c r="AKD57"/>
      <c r="AKE57" s="80"/>
      <c r="AKF57"/>
      <c r="AKG57" s="80"/>
      <c r="AKH57"/>
      <c r="AKI57" s="80"/>
      <c r="AKJ57"/>
      <c r="AKK57" s="80"/>
      <c r="AKL57"/>
      <c r="AKM57" s="80"/>
      <c r="AKN57"/>
      <c r="AKO57" s="80"/>
      <c r="AKP57"/>
      <c r="AKQ57" s="80"/>
      <c r="AKR57"/>
      <c r="AKS57" s="80"/>
      <c r="AKT57"/>
      <c r="AKU57" s="80"/>
      <c r="AKV57"/>
      <c r="AKW57" s="80"/>
      <c r="AKX57"/>
      <c r="AKY57" s="80"/>
      <c r="AKZ57"/>
      <c r="ALA57" s="80"/>
      <c r="ALB57"/>
      <c r="ALC57" s="80"/>
      <c r="ALD57"/>
      <c r="ALE57" s="80"/>
      <c r="ALF57"/>
      <c r="ALG57" s="80"/>
      <c r="ALH57"/>
      <c r="ALI57" s="80"/>
      <c r="ALJ57"/>
      <c r="ALK57" s="80"/>
      <c r="ALL57"/>
      <c r="ALM57" s="80"/>
      <c r="ALN57"/>
      <c r="ALO57" s="80"/>
      <c r="ALP57"/>
      <c r="ALQ57" s="80"/>
      <c r="ALR57"/>
      <c r="ALS57" s="80"/>
      <c r="ALT57"/>
      <c r="ALU57" s="80"/>
      <c r="ALV57"/>
      <c r="ALW57" s="80"/>
      <c r="ALX57"/>
      <c r="ALY57" s="80"/>
      <c r="ALZ57"/>
      <c r="AMA57" s="80"/>
      <c r="AMB57"/>
      <c r="AMC57" s="80"/>
      <c r="AMD57"/>
      <c r="AME57" s="80"/>
      <c r="AMF57"/>
      <c r="AMG57" s="80"/>
      <c r="AMH57"/>
      <c r="AMI57" s="80"/>
      <c r="AMJ57"/>
      <c r="AMK57" s="80"/>
      <c r="AML57"/>
      <c r="AMM57" s="80"/>
      <c r="AMN57"/>
      <c r="AMO57" s="80"/>
      <c r="AMP57"/>
      <c r="AMQ57" s="80"/>
      <c r="AMR57"/>
      <c r="AMS57" s="80"/>
      <c r="AMT57"/>
      <c r="AMU57" s="80"/>
      <c r="AMV57"/>
      <c r="AMW57" s="80"/>
      <c r="AMX57"/>
      <c r="AMY57" s="80"/>
      <c r="AMZ57"/>
      <c r="ANA57" s="80"/>
      <c r="ANB57"/>
      <c r="ANC57" s="80"/>
      <c r="AND57"/>
      <c r="ANE57" s="80"/>
      <c r="ANF57"/>
      <c r="ANG57" s="80"/>
      <c r="ANH57"/>
      <c r="ANI57" s="80"/>
      <c r="ANJ57"/>
      <c r="ANK57" s="80"/>
      <c r="ANL57"/>
      <c r="ANM57" s="80"/>
      <c r="ANN57"/>
      <c r="ANO57" s="80"/>
      <c r="ANP57"/>
      <c r="ANQ57" s="80"/>
      <c r="ANR57"/>
      <c r="ANS57" s="80"/>
      <c r="ANT57"/>
      <c r="ANU57" s="80"/>
      <c r="ANV57"/>
      <c r="ANW57" s="80"/>
      <c r="ANX57"/>
      <c r="ANY57" s="80"/>
      <c r="ANZ57"/>
      <c r="AOA57" s="80"/>
      <c r="AOB57"/>
      <c r="AOC57" s="80"/>
      <c r="AOD57"/>
      <c r="AOE57" s="80"/>
      <c r="AOF57"/>
      <c r="AOG57" s="80"/>
      <c r="AOH57"/>
      <c r="AOI57" s="80"/>
      <c r="AOJ57"/>
      <c r="AOK57" s="80"/>
      <c r="AOL57"/>
      <c r="AOM57" s="80"/>
      <c r="AON57"/>
      <c r="AOO57" s="80"/>
      <c r="AOP57"/>
      <c r="AOQ57" s="80"/>
      <c r="AOR57"/>
      <c r="AOS57" s="80"/>
      <c r="AOT57"/>
      <c r="AOU57" s="80"/>
      <c r="AOV57"/>
      <c r="AOW57" s="80"/>
      <c r="AOX57"/>
      <c r="AOY57" s="80"/>
      <c r="AOZ57"/>
      <c r="APA57" s="80"/>
      <c r="APB57"/>
      <c r="APC57" s="80"/>
      <c r="APD57"/>
      <c r="APE57" s="80"/>
      <c r="APF57"/>
      <c r="APG57" s="80"/>
      <c r="APH57"/>
      <c r="API57" s="80"/>
      <c r="APJ57"/>
      <c r="APK57" s="80"/>
      <c r="APL57"/>
      <c r="APM57" s="80"/>
      <c r="APN57"/>
      <c r="APO57" s="80"/>
      <c r="APP57"/>
      <c r="APQ57" s="80"/>
      <c r="APR57"/>
      <c r="APS57" s="80"/>
      <c r="APT57"/>
      <c r="APU57" s="80"/>
      <c r="APV57"/>
      <c r="APW57" s="80"/>
      <c r="APX57"/>
      <c r="APY57" s="80"/>
      <c r="APZ57"/>
      <c r="AQA57" s="80"/>
      <c r="AQB57"/>
      <c r="AQC57" s="80"/>
      <c r="AQD57"/>
      <c r="AQE57" s="80"/>
      <c r="AQF57"/>
      <c r="AQG57" s="80"/>
      <c r="AQH57"/>
      <c r="AQI57" s="80"/>
      <c r="AQJ57"/>
      <c r="AQK57" s="80"/>
      <c r="AQL57"/>
      <c r="AQM57" s="80"/>
      <c r="AQN57"/>
      <c r="AQO57" s="80"/>
      <c r="AQP57"/>
      <c r="AQQ57" s="80"/>
      <c r="AQR57"/>
      <c r="AQS57" s="80"/>
      <c r="AQT57"/>
      <c r="AQU57" s="80"/>
      <c r="AQV57"/>
      <c r="AQW57" s="80"/>
      <c r="AQX57"/>
      <c r="AQY57" s="80"/>
      <c r="AQZ57"/>
      <c r="ARA57" s="80"/>
      <c r="ARB57"/>
      <c r="ARC57" s="80"/>
      <c r="ARD57"/>
      <c r="ARE57" s="80"/>
      <c r="ARF57"/>
      <c r="ARG57" s="80"/>
      <c r="ARH57"/>
      <c r="ARI57" s="80"/>
      <c r="ARJ57"/>
      <c r="ARK57" s="80"/>
      <c r="ARL57"/>
      <c r="ARM57" s="80"/>
      <c r="ARN57"/>
      <c r="ARO57" s="80"/>
      <c r="ARP57"/>
      <c r="ARQ57" s="80"/>
      <c r="ARR57"/>
      <c r="ARS57" s="80"/>
      <c r="ART57"/>
      <c r="ARU57" s="80"/>
      <c r="ARV57"/>
      <c r="ARW57" s="80"/>
      <c r="ARX57"/>
      <c r="ARY57" s="80"/>
      <c r="ARZ57"/>
      <c r="ASA57" s="80"/>
      <c r="ASB57"/>
      <c r="ASC57" s="80"/>
      <c r="ASD57"/>
      <c r="ASE57" s="80"/>
      <c r="ASF57"/>
      <c r="ASG57" s="80"/>
      <c r="ASH57"/>
      <c r="ASI57" s="80"/>
      <c r="ASJ57"/>
      <c r="ASK57" s="80"/>
      <c r="ASL57"/>
      <c r="ASM57" s="80"/>
      <c r="ASN57"/>
      <c r="ASO57" s="80"/>
      <c r="ASP57"/>
      <c r="ASQ57" s="80"/>
      <c r="ASR57"/>
      <c r="ASS57" s="80"/>
      <c r="AST57"/>
      <c r="ASU57" s="80"/>
      <c r="ASV57"/>
      <c r="ASW57" s="80"/>
      <c r="ASX57"/>
      <c r="ASY57" s="80"/>
      <c r="ASZ57"/>
      <c r="ATA57" s="80"/>
      <c r="ATB57"/>
      <c r="ATC57" s="80"/>
      <c r="ATD57"/>
      <c r="ATE57" s="80"/>
      <c r="ATF57"/>
      <c r="ATG57" s="80"/>
      <c r="ATH57"/>
      <c r="ATI57" s="80"/>
      <c r="ATJ57"/>
      <c r="ATK57" s="80"/>
      <c r="ATL57"/>
      <c r="ATM57" s="80"/>
      <c r="ATN57"/>
      <c r="ATO57" s="80"/>
      <c r="ATP57"/>
      <c r="ATQ57" s="80"/>
      <c r="ATR57"/>
      <c r="ATS57" s="80"/>
      <c r="ATT57"/>
      <c r="ATU57" s="80"/>
      <c r="ATV57"/>
      <c r="ATW57" s="80"/>
      <c r="ATX57"/>
      <c r="ATY57" s="80"/>
      <c r="ATZ57"/>
      <c r="AUA57" s="80"/>
      <c r="AUB57"/>
      <c r="AUC57" s="80"/>
      <c r="AUD57"/>
      <c r="AUE57" s="80"/>
      <c r="AUF57"/>
      <c r="AUG57" s="80"/>
      <c r="AUH57"/>
      <c r="AUI57" s="80"/>
      <c r="AUJ57"/>
      <c r="AUK57" s="80"/>
      <c r="AUL57"/>
      <c r="AUM57" s="80"/>
      <c r="AUN57"/>
      <c r="AUO57" s="80"/>
      <c r="AUP57"/>
      <c r="AUQ57" s="80"/>
      <c r="AUR57"/>
      <c r="AUS57" s="80"/>
      <c r="AUT57"/>
      <c r="AUU57" s="80"/>
      <c r="AUV57"/>
      <c r="AUW57" s="80"/>
      <c r="AUX57"/>
      <c r="AUY57" s="80"/>
      <c r="AUZ57"/>
      <c r="AVA57" s="80"/>
      <c r="AVB57"/>
      <c r="AVC57" s="80"/>
      <c r="AVD57"/>
      <c r="AVE57" s="80"/>
      <c r="AVF57"/>
      <c r="AVG57" s="80"/>
      <c r="AVH57"/>
      <c r="AVI57" s="80"/>
      <c r="AVJ57"/>
      <c r="AVK57" s="80"/>
      <c r="AVL57"/>
      <c r="AVM57" s="80"/>
      <c r="AVN57"/>
      <c r="AVO57" s="80"/>
      <c r="AVP57"/>
      <c r="AVQ57" s="80"/>
      <c r="AVR57"/>
      <c r="AVS57" s="80"/>
      <c r="AVT57"/>
      <c r="AVU57" s="80"/>
      <c r="AVV57"/>
      <c r="AVW57" s="80"/>
      <c r="AVX57"/>
      <c r="AVY57" s="80"/>
      <c r="AVZ57"/>
      <c r="AWA57" s="80"/>
      <c r="AWB57"/>
      <c r="AWC57" s="80"/>
      <c r="AWD57"/>
      <c r="AWE57" s="80"/>
      <c r="AWF57"/>
      <c r="AWG57" s="80"/>
      <c r="AWH57"/>
      <c r="AWI57" s="80"/>
      <c r="AWJ57"/>
      <c r="AWK57" s="80"/>
      <c r="AWL57"/>
      <c r="AWM57" s="80"/>
      <c r="AWN57"/>
      <c r="AWO57" s="80"/>
      <c r="AWP57"/>
      <c r="AWQ57" s="80"/>
      <c r="AWR57"/>
      <c r="AWS57" s="80"/>
      <c r="AWT57"/>
      <c r="AWU57" s="80"/>
      <c r="AWV57"/>
      <c r="AWW57" s="80"/>
      <c r="AWX57"/>
      <c r="AWY57" s="80"/>
      <c r="AWZ57"/>
      <c r="AXA57" s="80"/>
      <c r="AXB57"/>
      <c r="AXC57" s="80"/>
      <c r="AXD57"/>
      <c r="AXE57" s="80"/>
      <c r="AXF57"/>
      <c r="AXG57" s="80"/>
      <c r="AXH57"/>
      <c r="AXI57" s="80"/>
      <c r="AXJ57"/>
      <c r="AXK57" s="80"/>
      <c r="AXL57"/>
      <c r="AXM57" s="80"/>
      <c r="AXN57"/>
      <c r="AXO57" s="80"/>
      <c r="AXP57"/>
      <c r="AXQ57" s="80"/>
      <c r="AXR57"/>
      <c r="AXS57" s="80"/>
      <c r="AXT57"/>
      <c r="AXU57" s="80"/>
      <c r="AXV57"/>
      <c r="AXW57" s="80"/>
      <c r="AXX57"/>
      <c r="AXY57" s="80"/>
      <c r="AXZ57"/>
      <c r="AYA57" s="80"/>
      <c r="AYB57"/>
      <c r="AYC57" s="80"/>
      <c r="AYD57"/>
      <c r="AYE57" s="80"/>
      <c r="AYF57"/>
      <c r="AYG57" s="80"/>
      <c r="AYH57"/>
      <c r="AYI57" s="80"/>
      <c r="AYJ57"/>
      <c r="AYK57" s="80"/>
      <c r="AYL57"/>
      <c r="AYM57" s="80"/>
      <c r="AYN57"/>
      <c r="AYO57" s="80"/>
      <c r="AYP57"/>
      <c r="AYQ57" s="80"/>
      <c r="AYR57"/>
      <c r="AYS57" s="80"/>
      <c r="AYT57"/>
      <c r="AYU57" s="80"/>
      <c r="AYV57"/>
      <c r="AYW57" s="80"/>
      <c r="AYX57"/>
      <c r="AYY57" s="80"/>
      <c r="AYZ57"/>
      <c r="AZA57" s="80"/>
      <c r="AZB57"/>
      <c r="AZC57" s="80"/>
      <c r="AZD57"/>
      <c r="AZE57" s="80"/>
      <c r="AZF57"/>
      <c r="AZG57" s="80"/>
      <c r="AZH57"/>
      <c r="AZI57" s="80"/>
      <c r="AZJ57"/>
      <c r="AZK57" s="80"/>
      <c r="AZL57"/>
      <c r="AZM57" s="80"/>
      <c r="AZN57"/>
      <c r="AZO57" s="80"/>
      <c r="AZP57"/>
      <c r="AZQ57" s="80"/>
      <c r="AZR57"/>
      <c r="AZS57" s="80"/>
      <c r="AZT57"/>
      <c r="AZU57" s="80"/>
      <c r="AZV57"/>
      <c r="AZW57" s="80"/>
      <c r="AZX57"/>
      <c r="AZY57" s="80"/>
      <c r="AZZ57"/>
      <c r="BAA57" s="80"/>
      <c r="BAB57"/>
      <c r="BAC57" s="80"/>
      <c r="BAD57"/>
      <c r="BAE57" s="80"/>
      <c r="BAF57"/>
      <c r="BAG57" s="80"/>
      <c r="BAH57"/>
      <c r="BAI57" s="80"/>
      <c r="BAJ57"/>
      <c r="BAK57" s="80"/>
      <c r="BAL57"/>
      <c r="BAM57" s="80"/>
      <c r="BAN57"/>
      <c r="BAO57" s="80"/>
      <c r="BAP57"/>
      <c r="BAQ57" s="80"/>
      <c r="BAR57"/>
      <c r="BAS57" s="80"/>
      <c r="BAT57"/>
      <c r="BAU57" s="80"/>
      <c r="BAV57"/>
      <c r="BAW57" s="80"/>
      <c r="BAX57"/>
      <c r="BAY57" s="80"/>
      <c r="BAZ57"/>
      <c r="BBA57" s="80"/>
      <c r="BBB57"/>
      <c r="BBC57" s="80"/>
      <c r="BBD57"/>
      <c r="BBE57" s="80"/>
      <c r="BBF57"/>
      <c r="BBG57" s="80"/>
      <c r="BBH57"/>
      <c r="BBI57" s="80"/>
      <c r="BBJ57"/>
      <c r="BBK57" s="80"/>
      <c r="BBL57"/>
      <c r="BBM57" s="80"/>
      <c r="BBN57"/>
      <c r="BBO57" s="80"/>
      <c r="BBP57"/>
      <c r="BBQ57" s="80"/>
      <c r="BBR57"/>
      <c r="BBS57" s="80"/>
      <c r="BBT57"/>
      <c r="BBU57" s="80"/>
      <c r="BBV57"/>
      <c r="BBW57" s="80"/>
      <c r="BBX57"/>
      <c r="BBY57" s="80"/>
      <c r="BBZ57"/>
      <c r="BCA57" s="80"/>
      <c r="BCB57"/>
      <c r="BCC57" s="80"/>
      <c r="BCD57"/>
      <c r="BCE57" s="80"/>
      <c r="BCF57"/>
      <c r="BCG57" s="80"/>
      <c r="BCH57"/>
      <c r="BCI57" s="80"/>
      <c r="BCJ57"/>
      <c r="BCK57" s="80"/>
      <c r="BCL57"/>
      <c r="BCM57" s="80"/>
      <c r="BCN57"/>
      <c r="BCO57" s="80"/>
      <c r="BCP57"/>
      <c r="BCQ57" s="80"/>
      <c r="BCR57"/>
      <c r="BCS57" s="80"/>
      <c r="BCT57"/>
      <c r="BCU57" s="80"/>
      <c r="BCV57"/>
      <c r="BCW57" s="80"/>
      <c r="BCX57"/>
      <c r="BCY57" s="80"/>
      <c r="BCZ57"/>
      <c r="BDA57" s="80"/>
      <c r="BDB57"/>
      <c r="BDC57" s="80"/>
      <c r="BDD57"/>
      <c r="BDE57" s="80"/>
      <c r="BDF57"/>
      <c r="BDG57" s="80"/>
      <c r="BDH57"/>
      <c r="BDI57" s="80"/>
      <c r="BDJ57"/>
      <c r="BDK57" s="80"/>
      <c r="BDL57"/>
      <c r="BDM57" s="80"/>
      <c r="BDN57"/>
      <c r="BDO57" s="80"/>
      <c r="BDP57"/>
      <c r="BDQ57" s="80"/>
      <c r="BDR57"/>
      <c r="BDS57" s="80"/>
      <c r="BDT57"/>
      <c r="BDU57" s="80"/>
      <c r="BDV57"/>
      <c r="BDW57" s="80"/>
      <c r="BDX57"/>
      <c r="BDY57" s="80"/>
      <c r="BDZ57"/>
      <c r="BEA57" s="80"/>
      <c r="BEB57"/>
      <c r="BEC57" s="80"/>
      <c r="BED57"/>
      <c r="BEE57" s="80"/>
      <c r="BEF57"/>
      <c r="BEG57" s="80"/>
      <c r="BEH57"/>
      <c r="BEI57" s="80"/>
      <c r="BEJ57"/>
      <c r="BEK57" s="80"/>
      <c r="BEL57"/>
      <c r="BEM57" s="80"/>
      <c r="BEN57"/>
      <c r="BEO57" s="80"/>
      <c r="BEP57"/>
      <c r="BEQ57" s="80"/>
      <c r="BER57"/>
      <c r="BES57" s="80"/>
      <c r="BET57"/>
      <c r="BEU57" s="80"/>
      <c r="BEV57"/>
      <c r="BEW57" s="80"/>
      <c r="BEX57"/>
      <c r="BEY57" s="80"/>
      <c r="BEZ57"/>
      <c r="BFA57" s="80"/>
      <c r="BFB57"/>
      <c r="BFC57" s="80"/>
      <c r="BFD57"/>
      <c r="BFE57" s="80"/>
      <c r="BFF57"/>
      <c r="BFG57" s="80"/>
      <c r="BFH57"/>
      <c r="BFI57" s="80"/>
      <c r="BFJ57"/>
      <c r="BFK57" s="80"/>
      <c r="BFL57"/>
      <c r="BFM57" s="80"/>
      <c r="BFN57"/>
      <c r="BFO57" s="80"/>
      <c r="BFP57"/>
      <c r="BFQ57" s="80"/>
      <c r="BFR57"/>
      <c r="BFS57" s="80"/>
      <c r="BFT57"/>
      <c r="BFU57" s="80"/>
      <c r="BFV57"/>
      <c r="BFW57" s="80"/>
      <c r="BFX57"/>
      <c r="BFY57" s="80"/>
      <c r="BFZ57"/>
      <c r="BGA57" s="80"/>
      <c r="BGB57"/>
      <c r="BGC57" s="80"/>
      <c r="BGD57"/>
      <c r="BGE57" s="80"/>
      <c r="BGF57"/>
      <c r="BGG57" s="80"/>
      <c r="BGH57"/>
      <c r="BGI57" s="80"/>
      <c r="BGJ57"/>
      <c r="BGK57" s="80"/>
      <c r="BGL57"/>
      <c r="BGM57" s="80"/>
      <c r="BGN57"/>
      <c r="BGO57" s="80"/>
      <c r="BGP57"/>
      <c r="BGQ57" s="80"/>
      <c r="BGR57"/>
      <c r="BGS57" s="80"/>
      <c r="BGT57"/>
      <c r="BGU57" s="80"/>
      <c r="BGV57"/>
      <c r="BGW57" s="80"/>
      <c r="BGX57"/>
      <c r="BGY57" s="80"/>
      <c r="BGZ57"/>
      <c r="BHA57" s="80"/>
      <c r="BHB57"/>
      <c r="BHC57" s="80"/>
      <c r="BHD57"/>
      <c r="BHE57" s="80"/>
      <c r="BHF57"/>
      <c r="BHG57" s="80"/>
      <c r="BHH57"/>
      <c r="BHI57" s="80"/>
      <c r="BHJ57"/>
      <c r="BHK57" s="80"/>
      <c r="BHL57"/>
      <c r="BHM57" s="80"/>
      <c r="BHN57"/>
      <c r="BHO57" s="80"/>
      <c r="BHP57"/>
      <c r="BHQ57" s="80"/>
      <c r="BHR57"/>
      <c r="BHS57" s="80"/>
      <c r="BHT57"/>
      <c r="BHU57" s="80"/>
      <c r="BHV57"/>
      <c r="BHW57" s="80"/>
      <c r="BHX57"/>
      <c r="BHY57" s="80"/>
      <c r="BHZ57"/>
      <c r="BIA57" s="80"/>
      <c r="BIB57"/>
      <c r="BIC57" s="80"/>
      <c r="BID57"/>
      <c r="BIE57" s="80"/>
      <c r="BIF57"/>
      <c r="BIG57" s="80"/>
      <c r="BIH57"/>
      <c r="BII57" s="80"/>
      <c r="BIJ57"/>
      <c r="BIK57" s="80"/>
      <c r="BIL57"/>
      <c r="BIM57" s="80"/>
      <c r="BIN57"/>
      <c r="BIO57" s="80"/>
      <c r="BIP57"/>
      <c r="BIQ57" s="80"/>
      <c r="BIR57"/>
      <c r="BIS57" s="80"/>
      <c r="BIT57"/>
      <c r="BIU57" s="80"/>
      <c r="BIV57"/>
      <c r="BIW57" s="80"/>
      <c r="BIX57"/>
      <c r="BIY57" s="80"/>
      <c r="BIZ57"/>
      <c r="BJA57" s="80"/>
      <c r="BJB57"/>
      <c r="BJC57" s="80"/>
      <c r="BJD57"/>
      <c r="BJE57" s="80"/>
      <c r="BJF57"/>
      <c r="BJG57" s="80"/>
      <c r="BJH57"/>
      <c r="BJI57" s="80"/>
      <c r="BJJ57"/>
      <c r="BJK57" s="80"/>
      <c r="BJL57"/>
      <c r="BJM57" s="80"/>
      <c r="BJN57"/>
      <c r="BJO57" s="80"/>
      <c r="BJP57"/>
      <c r="BJQ57" s="80"/>
      <c r="BJR57"/>
      <c r="BJS57" s="80"/>
      <c r="BJT57"/>
      <c r="BJU57" s="80"/>
      <c r="BJV57"/>
      <c r="BJW57" s="80"/>
      <c r="BJX57"/>
      <c r="BJY57" s="80"/>
      <c r="BJZ57"/>
      <c r="BKA57" s="80"/>
      <c r="BKB57"/>
      <c r="BKC57" s="80"/>
      <c r="BKD57"/>
      <c r="BKE57" s="80"/>
      <c r="BKF57"/>
      <c r="BKG57" s="80"/>
      <c r="BKH57"/>
      <c r="BKI57" s="80"/>
      <c r="BKJ57"/>
      <c r="BKK57" s="80"/>
      <c r="BKL57"/>
      <c r="BKM57" s="80"/>
      <c r="BKN57"/>
      <c r="BKO57" s="80"/>
      <c r="BKP57"/>
      <c r="BKQ57" s="80"/>
      <c r="BKR57"/>
      <c r="BKS57" s="80"/>
      <c r="BKT57"/>
      <c r="BKU57" s="80"/>
      <c r="BKV57"/>
      <c r="BKW57" s="80"/>
      <c r="BKX57"/>
      <c r="BKY57" s="80"/>
      <c r="BKZ57"/>
      <c r="BLA57" s="80"/>
      <c r="BLB57"/>
      <c r="BLC57" s="80"/>
      <c r="BLD57"/>
      <c r="BLE57" s="80"/>
      <c r="BLF57"/>
      <c r="BLG57" s="80"/>
      <c r="BLH57"/>
      <c r="BLI57" s="80"/>
      <c r="BLJ57"/>
      <c r="BLK57" s="80"/>
      <c r="BLL57"/>
      <c r="BLM57" s="80"/>
      <c r="BLN57"/>
      <c r="BLO57" s="80"/>
      <c r="BLP57"/>
      <c r="BLQ57" s="80"/>
      <c r="BLR57"/>
      <c r="BLS57" s="80"/>
      <c r="BLT57"/>
      <c r="BLU57" s="80"/>
      <c r="BLV57"/>
      <c r="BLW57" s="80"/>
      <c r="BLX57"/>
      <c r="BLY57" s="80"/>
      <c r="BLZ57"/>
      <c r="BMA57" s="80"/>
      <c r="BMB57"/>
      <c r="BMC57" s="80"/>
      <c r="BMD57"/>
      <c r="BME57" s="80"/>
      <c r="BMF57"/>
      <c r="BMG57" s="80"/>
      <c r="BMH57"/>
      <c r="BMI57" s="80"/>
      <c r="BMJ57"/>
      <c r="BMK57" s="80"/>
      <c r="BML57"/>
      <c r="BMM57" s="80"/>
      <c r="BMN57"/>
      <c r="BMO57" s="80"/>
      <c r="BMP57"/>
      <c r="BMQ57" s="80"/>
      <c r="BMR57"/>
      <c r="BMS57" s="80"/>
      <c r="BMT57"/>
      <c r="BMU57" s="80"/>
      <c r="BMV57"/>
      <c r="BMW57" s="80"/>
      <c r="BMX57"/>
      <c r="BMY57" s="80"/>
      <c r="BMZ57"/>
      <c r="BNA57" s="80"/>
      <c r="BNB57"/>
      <c r="BNC57" s="80"/>
      <c r="BND57"/>
      <c r="BNE57" s="80"/>
      <c r="BNF57"/>
      <c r="BNG57" s="80"/>
      <c r="BNH57"/>
      <c r="BNI57" s="80"/>
      <c r="BNJ57"/>
      <c r="BNK57" s="80"/>
      <c r="BNL57"/>
      <c r="BNM57" s="80"/>
      <c r="BNN57"/>
      <c r="BNO57" s="80"/>
      <c r="BNP57"/>
      <c r="BNQ57" s="80"/>
      <c r="BNR57"/>
      <c r="BNS57" s="80"/>
      <c r="BNT57"/>
      <c r="BNU57" s="80"/>
      <c r="BNV57"/>
      <c r="BNW57" s="80"/>
      <c r="BNX57"/>
      <c r="BNY57" s="80"/>
      <c r="BNZ57"/>
      <c r="BOA57" s="80"/>
      <c r="BOB57"/>
      <c r="BOC57" s="80"/>
      <c r="BOD57"/>
      <c r="BOE57" s="80"/>
      <c r="BOF57"/>
      <c r="BOG57" s="80"/>
      <c r="BOH57"/>
      <c r="BOI57" s="80"/>
      <c r="BOJ57"/>
      <c r="BOK57" s="80"/>
      <c r="BOL57"/>
      <c r="BOM57" s="80"/>
      <c r="BON57"/>
      <c r="BOO57" s="80"/>
      <c r="BOP57"/>
      <c r="BOQ57" s="80"/>
      <c r="BOR57"/>
      <c r="BOS57" s="80"/>
      <c r="BOT57"/>
      <c r="BOU57" s="80"/>
      <c r="BOV57"/>
      <c r="BOW57" s="80"/>
      <c r="BOX57"/>
      <c r="BOY57" s="80"/>
      <c r="BOZ57"/>
      <c r="BPA57" s="80"/>
      <c r="BPB57"/>
      <c r="BPC57" s="80"/>
      <c r="BPD57"/>
      <c r="BPE57" s="80"/>
      <c r="BPF57"/>
      <c r="BPG57" s="80"/>
      <c r="BPH57"/>
      <c r="BPI57" s="80"/>
      <c r="BPJ57"/>
      <c r="BPK57" s="80"/>
      <c r="BPL57"/>
      <c r="BPM57" s="80"/>
      <c r="BPN57"/>
      <c r="BPO57" s="80"/>
      <c r="BPP57"/>
      <c r="BPQ57" s="80"/>
      <c r="BPR57"/>
      <c r="BPS57" s="80"/>
      <c r="BPT57"/>
      <c r="BPU57" s="80"/>
      <c r="BPV57"/>
      <c r="BPW57" s="80"/>
      <c r="BPX57"/>
      <c r="BPY57" s="80"/>
      <c r="BPZ57"/>
      <c r="BQA57" s="80"/>
      <c r="BQB57"/>
      <c r="BQC57" s="80"/>
      <c r="BQD57"/>
      <c r="BQE57" s="80"/>
      <c r="BQF57"/>
      <c r="BQG57" s="80"/>
      <c r="BQH57"/>
      <c r="BQI57" s="80"/>
      <c r="BQJ57"/>
      <c r="BQK57" s="80"/>
      <c r="BQL57"/>
      <c r="BQM57" s="80"/>
      <c r="BQN57"/>
      <c r="BQO57" s="80"/>
      <c r="BQP57"/>
      <c r="BQQ57" s="80"/>
      <c r="BQR57"/>
      <c r="BQS57" s="80"/>
      <c r="BQT57"/>
      <c r="BQU57" s="80"/>
      <c r="BQV57"/>
      <c r="BQW57" s="80"/>
      <c r="BQX57"/>
      <c r="BQY57" s="80"/>
      <c r="BQZ57"/>
      <c r="BRA57" s="80"/>
      <c r="BRB57"/>
      <c r="BRC57" s="80"/>
      <c r="BRD57"/>
      <c r="BRE57" s="80"/>
      <c r="BRF57"/>
      <c r="BRG57" s="80"/>
      <c r="BRH57"/>
      <c r="BRI57" s="80"/>
      <c r="BRJ57"/>
      <c r="BRK57" s="80"/>
      <c r="BRL57"/>
      <c r="BRM57" s="80"/>
      <c r="BRN57"/>
      <c r="BRO57" s="80"/>
      <c r="BRP57"/>
      <c r="BRQ57" s="80"/>
      <c r="BRR57"/>
      <c r="BRS57" s="80"/>
      <c r="BRT57"/>
      <c r="BRU57" s="80"/>
      <c r="BRV57"/>
      <c r="BRW57" s="80"/>
      <c r="BRX57"/>
      <c r="BRY57" s="80"/>
      <c r="BRZ57"/>
      <c r="BSA57" s="80"/>
      <c r="BSB57"/>
      <c r="BSC57" s="80"/>
      <c r="BSD57"/>
      <c r="BSE57" s="80"/>
      <c r="BSF57"/>
      <c r="BSG57" s="80"/>
      <c r="BSH57"/>
      <c r="BSI57" s="80"/>
      <c r="BSJ57"/>
      <c r="BSK57" s="80"/>
      <c r="BSL57"/>
      <c r="BSM57" s="80"/>
      <c r="BSN57"/>
      <c r="BSO57" s="80"/>
      <c r="BSP57"/>
      <c r="BSQ57" s="80"/>
      <c r="BSR57"/>
      <c r="BSS57" s="80"/>
      <c r="BST57"/>
      <c r="BSU57" s="80"/>
      <c r="BSV57"/>
      <c r="BSW57" s="80"/>
      <c r="BSX57"/>
      <c r="BSY57" s="80"/>
      <c r="BSZ57"/>
      <c r="BTA57" s="80"/>
      <c r="BTB57"/>
      <c r="BTC57" s="80"/>
      <c r="BTD57"/>
      <c r="BTE57" s="80"/>
      <c r="BTF57"/>
      <c r="BTG57" s="80"/>
      <c r="BTH57"/>
      <c r="BTI57" s="80"/>
      <c r="BTJ57"/>
      <c r="BTK57" s="80"/>
      <c r="BTL57"/>
      <c r="BTM57" s="80"/>
      <c r="BTN57"/>
      <c r="BTO57" s="80"/>
      <c r="BTP57"/>
      <c r="BTQ57" s="80"/>
      <c r="BTR57"/>
      <c r="BTS57" s="80"/>
      <c r="BTT57"/>
      <c r="BTU57" s="80"/>
      <c r="BTV57"/>
      <c r="BTW57" s="80"/>
      <c r="BTX57"/>
      <c r="BTY57" s="80"/>
      <c r="BTZ57"/>
      <c r="BUA57" s="80"/>
      <c r="BUB57"/>
      <c r="BUC57" s="80"/>
      <c r="BUD57"/>
      <c r="BUE57" s="80"/>
      <c r="BUF57"/>
      <c r="BUG57" s="80"/>
      <c r="BUH57"/>
      <c r="BUI57" s="80"/>
      <c r="BUJ57"/>
      <c r="BUK57" s="80"/>
      <c r="BUL57"/>
      <c r="BUM57" s="80"/>
      <c r="BUN57"/>
      <c r="BUO57" s="80"/>
      <c r="BUP57"/>
      <c r="BUQ57" s="80"/>
      <c r="BUR57"/>
      <c r="BUS57" s="80"/>
      <c r="BUT57"/>
      <c r="BUU57" s="80"/>
      <c r="BUV57"/>
      <c r="BUW57" s="80"/>
      <c r="BUX57"/>
      <c r="BUY57" s="80"/>
      <c r="BUZ57"/>
      <c r="BVA57" s="80"/>
      <c r="BVB57"/>
      <c r="BVC57" s="80"/>
      <c r="BVD57"/>
      <c r="BVE57" s="80"/>
      <c r="BVF57"/>
      <c r="BVG57" s="80"/>
      <c r="BVH57"/>
      <c r="BVI57" s="80"/>
      <c r="BVJ57"/>
      <c r="BVK57" s="80"/>
      <c r="BVL57"/>
      <c r="BVM57" s="80"/>
      <c r="BVN57"/>
      <c r="BVO57" s="80"/>
      <c r="BVP57"/>
      <c r="BVQ57" s="80"/>
      <c r="BVR57"/>
      <c r="BVS57" s="80"/>
      <c r="BVT57"/>
      <c r="BVU57" s="80"/>
      <c r="BVV57"/>
      <c r="BVW57" s="80"/>
      <c r="BVX57"/>
      <c r="BVY57" s="80"/>
      <c r="BVZ57"/>
      <c r="BWA57" s="80"/>
      <c r="BWB57"/>
      <c r="BWC57" s="80"/>
      <c r="BWD57"/>
      <c r="BWE57" s="80"/>
      <c r="BWF57"/>
      <c r="BWG57" s="80"/>
      <c r="BWH57"/>
      <c r="BWI57" s="80"/>
      <c r="BWJ57"/>
      <c r="BWK57" s="80"/>
      <c r="BWL57"/>
      <c r="BWM57" s="80"/>
      <c r="BWN57"/>
      <c r="BWO57" s="80"/>
      <c r="BWP57"/>
      <c r="BWQ57" s="80"/>
      <c r="BWR57"/>
      <c r="BWS57" s="80"/>
      <c r="BWT57"/>
      <c r="BWU57" s="80"/>
      <c r="BWV57"/>
      <c r="BWW57" s="80"/>
      <c r="BWX57"/>
      <c r="BWY57" s="80"/>
      <c r="BWZ57"/>
      <c r="BXA57" s="80"/>
      <c r="BXB57"/>
      <c r="BXC57" s="80"/>
      <c r="BXD57"/>
      <c r="BXE57" s="80"/>
      <c r="BXF57"/>
      <c r="BXG57" s="80"/>
      <c r="BXH57"/>
      <c r="BXI57" s="80"/>
      <c r="BXJ57"/>
      <c r="BXK57" s="80"/>
      <c r="BXL57"/>
      <c r="BXM57" s="80"/>
      <c r="BXN57"/>
      <c r="BXO57" s="80"/>
      <c r="BXP57"/>
      <c r="BXQ57" s="80"/>
      <c r="BXR57"/>
      <c r="BXS57" s="80"/>
      <c r="BXT57"/>
      <c r="BXU57" s="80"/>
      <c r="BXV57"/>
      <c r="BXW57" s="80"/>
      <c r="BXX57"/>
      <c r="BXY57" s="80"/>
      <c r="BXZ57"/>
      <c r="BYA57" s="80"/>
      <c r="BYB57"/>
      <c r="BYC57" s="80"/>
      <c r="BYD57"/>
      <c r="BYE57" s="80"/>
      <c r="BYF57"/>
      <c r="BYG57" s="80"/>
      <c r="BYH57"/>
      <c r="BYI57" s="80"/>
      <c r="BYJ57"/>
      <c r="BYK57" s="80"/>
      <c r="BYL57"/>
      <c r="BYM57" s="80"/>
      <c r="BYN57"/>
      <c r="BYO57" s="80"/>
      <c r="BYP57"/>
      <c r="BYQ57" s="80"/>
      <c r="BYR57"/>
      <c r="BYS57" s="80"/>
      <c r="BYT57"/>
      <c r="BYU57" s="80"/>
      <c r="BYV57"/>
      <c r="BYW57" s="80"/>
      <c r="BYX57"/>
      <c r="BYY57" s="80"/>
      <c r="BYZ57"/>
      <c r="BZA57" s="80"/>
      <c r="BZB57"/>
      <c r="BZC57" s="80"/>
      <c r="BZD57"/>
      <c r="BZE57" s="80"/>
      <c r="BZF57"/>
      <c r="BZG57" s="80"/>
      <c r="BZH57"/>
      <c r="BZI57" s="80"/>
      <c r="BZJ57"/>
      <c r="BZK57" s="80"/>
      <c r="BZL57"/>
      <c r="BZM57" s="80"/>
      <c r="BZN57"/>
      <c r="BZO57" s="80"/>
      <c r="BZP57"/>
      <c r="BZQ57" s="80"/>
      <c r="BZR57"/>
      <c r="BZS57" s="80"/>
      <c r="BZT57"/>
      <c r="BZU57" s="80"/>
      <c r="BZV57"/>
      <c r="BZW57" s="80"/>
      <c r="BZX57"/>
      <c r="BZY57" s="80"/>
      <c r="BZZ57"/>
      <c r="CAA57" s="80"/>
      <c r="CAB57"/>
      <c r="CAC57" s="80"/>
      <c r="CAD57"/>
      <c r="CAE57" s="80"/>
      <c r="CAF57"/>
      <c r="CAG57" s="80"/>
      <c r="CAH57"/>
      <c r="CAI57" s="80"/>
      <c r="CAJ57"/>
      <c r="CAK57" s="80"/>
      <c r="CAL57"/>
      <c r="CAM57" s="80"/>
      <c r="CAN57"/>
      <c r="CAO57" s="80"/>
      <c r="CAP57"/>
      <c r="CAQ57" s="80"/>
      <c r="CAR57"/>
      <c r="CAS57" s="80"/>
      <c r="CAT57"/>
      <c r="CAU57" s="80"/>
      <c r="CAV57"/>
      <c r="CAW57" s="80"/>
      <c r="CAX57"/>
      <c r="CAY57" s="80"/>
      <c r="CAZ57"/>
      <c r="CBA57" s="80"/>
      <c r="CBB57"/>
      <c r="CBC57" s="80"/>
      <c r="CBD57"/>
      <c r="CBE57" s="80"/>
      <c r="CBF57"/>
      <c r="CBG57" s="80"/>
      <c r="CBH57"/>
      <c r="CBI57" s="80"/>
      <c r="CBJ57"/>
      <c r="CBK57" s="80"/>
      <c r="CBL57"/>
      <c r="CBM57" s="80"/>
      <c r="CBN57"/>
      <c r="CBO57" s="80"/>
      <c r="CBP57"/>
      <c r="CBQ57" s="80"/>
      <c r="CBR57"/>
      <c r="CBS57" s="80"/>
      <c r="CBT57"/>
      <c r="CBU57" s="80"/>
      <c r="CBV57"/>
      <c r="CBW57" s="80"/>
      <c r="CBX57"/>
      <c r="CBY57" s="80"/>
      <c r="CBZ57"/>
      <c r="CCA57" s="80"/>
      <c r="CCB57"/>
      <c r="CCC57" s="80"/>
      <c r="CCD57"/>
      <c r="CCE57" s="80"/>
      <c r="CCF57"/>
      <c r="CCG57" s="80"/>
      <c r="CCH57"/>
      <c r="CCI57" s="80"/>
      <c r="CCJ57"/>
      <c r="CCK57" s="80"/>
      <c r="CCL57"/>
      <c r="CCM57" s="80"/>
      <c r="CCN57"/>
      <c r="CCO57" s="80"/>
      <c r="CCP57"/>
      <c r="CCQ57" s="80"/>
      <c r="CCR57"/>
      <c r="CCS57" s="80"/>
      <c r="CCT57"/>
      <c r="CCU57" s="80"/>
      <c r="CCV57"/>
      <c r="CCW57" s="80"/>
      <c r="CCX57"/>
      <c r="CCY57" s="80"/>
      <c r="CCZ57"/>
      <c r="CDA57" s="80"/>
      <c r="CDB57"/>
      <c r="CDC57" s="80"/>
      <c r="CDD57"/>
      <c r="CDE57" s="80"/>
      <c r="CDF57"/>
      <c r="CDG57" s="80"/>
      <c r="CDH57"/>
      <c r="CDI57" s="80"/>
      <c r="CDJ57"/>
      <c r="CDK57" s="80"/>
      <c r="CDL57"/>
      <c r="CDM57" s="80"/>
      <c r="CDN57"/>
      <c r="CDO57" s="80"/>
      <c r="CDP57"/>
      <c r="CDQ57" s="80"/>
      <c r="CDR57"/>
      <c r="CDS57" s="80"/>
      <c r="CDT57"/>
      <c r="CDU57" s="80"/>
      <c r="CDV57"/>
      <c r="CDW57" s="80"/>
      <c r="CDX57"/>
      <c r="CDY57" s="80"/>
      <c r="CDZ57"/>
      <c r="CEA57" s="80"/>
      <c r="CEB57"/>
      <c r="CEC57" s="80"/>
      <c r="CED57"/>
      <c r="CEE57" s="80"/>
      <c r="CEF57"/>
      <c r="CEG57" s="80"/>
      <c r="CEH57"/>
      <c r="CEI57" s="80"/>
      <c r="CEJ57"/>
      <c r="CEK57" s="80"/>
      <c r="CEL57"/>
      <c r="CEM57" s="80"/>
      <c r="CEN57"/>
      <c r="CEO57" s="80"/>
      <c r="CEP57"/>
      <c r="CEQ57" s="80"/>
      <c r="CER57"/>
      <c r="CES57" s="80"/>
      <c r="CET57"/>
      <c r="CEU57" s="80"/>
      <c r="CEV57"/>
      <c r="CEW57" s="80"/>
      <c r="CEX57"/>
      <c r="CEY57" s="80"/>
      <c r="CEZ57"/>
      <c r="CFA57" s="80"/>
      <c r="CFB57"/>
      <c r="CFC57" s="80"/>
      <c r="CFD57"/>
      <c r="CFE57" s="80"/>
      <c r="CFF57"/>
      <c r="CFG57" s="80"/>
      <c r="CFH57"/>
      <c r="CFI57" s="80"/>
      <c r="CFJ57"/>
      <c r="CFK57" s="80"/>
      <c r="CFL57"/>
      <c r="CFM57" s="80"/>
      <c r="CFN57"/>
      <c r="CFO57" s="80"/>
      <c r="CFP57"/>
      <c r="CFQ57" s="80"/>
      <c r="CFR57"/>
      <c r="CFS57" s="80"/>
      <c r="CFT57"/>
      <c r="CFU57" s="80"/>
      <c r="CFV57"/>
      <c r="CFW57" s="80"/>
      <c r="CFX57"/>
      <c r="CFY57" s="80"/>
      <c r="CFZ57"/>
      <c r="CGA57" s="80"/>
      <c r="CGB57"/>
      <c r="CGC57" s="80"/>
      <c r="CGD57"/>
      <c r="CGE57" s="80"/>
      <c r="CGF57"/>
      <c r="CGG57" s="80"/>
      <c r="CGH57"/>
      <c r="CGI57" s="80"/>
      <c r="CGJ57"/>
      <c r="CGK57" s="80"/>
      <c r="CGL57"/>
      <c r="CGM57" s="80"/>
      <c r="CGN57"/>
      <c r="CGO57" s="80"/>
      <c r="CGP57"/>
      <c r="CGQ57" s="80"/>
      <c r="CGR57"/>
      <c r="CGS57" s="80"/>
      <c r="CGT57"/>
      <c r="CGU57" s="80"/>
      <c r="CGV57"/>
      <c r="CGW57" s="80"/>
      <c r="CGX57"/>
      <c r="CGY57" s="80"/>
      <c r="CGZ57"/>
      <c r="CHA57" s="80"/>
      <c r="CHB57"/>
      <c r="CHC57" s="80"/>
      <c r="CHD57"/>
      <c r="CHE57" s="80"/>
      <c r="CHF57"/>
      <c r="CHG57" s="80"/>
      <c r="CHH57"/>
      <c r="CHI57" s="80"/>
      <c r="CHJ57"/>
      <c r="CHK57" s="80"/>
      <c r="CHL57"/>
      <c r="CHM57" s="80"/>
      <c r="CHN57"/>
      <c r="CHO57" s="80"/>
      <c r="CHP57"/>
      <c r="CHQ57" s="80"/>
      <c r="CHR57"/>
      <c r="CHS57" s="80"/>
      <c r="CHT57"/>
      <c r="CHU57" s="80"/>
      <c r="CHV57"/>
      <c r="CHW57" s="80"/>
      <c r="CHX57"/>
      <c r="CHY57" s="80"/>
      <c r="CHZ57"/>
      <c r="CIA57" s="80"/>
      <c r="CIB57"/>
      <c r="CIC57" s="80"/>
      <c r="CID57"/>
      <c r="CIE57" s="80"/>
      <c r="CIF57"/>
      <c r="CIG57" s="80"/>
      <c r="CIH57"/>
      <c r="CII57" s="80"/>
      <c r="CIJ57"/>
      <c r="CIK57" s="80"/>
      <c r="CIL57"/>
      <c r="CIM57" s="80"/>
      <c r="CIN57"/>
      <c r="CIO57" s="80"/>
      <c r="CIP57"/>
      <c r="CIQ57" s="80"/>
      <c r="CIR57"/>
      <c r="CIS57" s="80"/>
      <c r="CIT57"/>
      <c r="CIU57" s="80"/>
      <c r="CIV57"/>
      <c r="CIW57" s="80"/>
      <c r="CIX57"/>
      <c r="CIY57" s="80"/>
      <c r="CIZ57"/>
      <c r="CJA57" s="80"/>
      <c r="CJB57"/>
      <c r="CJC57" s="80"/>
      <c r="CJD57"/>
      <c r="CJE57" s="80"/>
      <c r="CJF57"/>
      <c r="CJG57" s="80"/>
      <c r="CJH57"/>
      <c r="CJI57" s="80"/>
      <c r="CJJ57"/>
      <c r="CJK57" s="80"/>
      <c r="CJL57"/>
      <c r="CJM57" s="80"/>
      <c r="CJN57"/>
      <c r="CJO57" s="80"/>
      <c r="CJP57"/>
      <c r="CJQ57" s="80"/>
      <c r="CJR57"/>
      <c r="CJS57" s="80"/>
      <c r="CJT57"/>
      <c r="CJU57" s="80"/>
      <c r="CJV57"/>
      <c r="CJW57" s="80"/>
      <c r="CJX57"/>
      <c r="CJY57" s="80"/>
      <c r="CJZ57"/>
      <c r="CKA57" s="80"/>
      <c r="CKB57"/>
      <c r="CKC57" s="80"/>
      <c r="CKD57"/>
      <c r="CKE57" s="80"/>
      <c r="CKF57"/>
      <c r="CKG57" s="80"/>
      <c r="CKH57"/>
      <c r="CKI57" s="80"/>
      <c r="CKJ57"/>
      <c r="CKK57" s="80"/>
      <c r="CKL57"/>
      <c r="CKM57" s="80"/>
      <c r="CKN57"/>
      <c r="CKO57" s="80"/>
      <c r="CKP57"/>
      <c r="CKQ57" s="80"/>
      <c r="CKR57"/>
      <c r="CKS57" s="80"/>
      <c r="CKT57"/>
      <c r="CKU57" s="80"/>
      <c r="CKV57"/>
      <c r="CKW57" s="80"/>
      <c r="CKX57"/>
      <c r="CKY57" s="80"/>
      <c r="CKZ57"/>
      <c r="CLA57" s="80"/>
      <c r="CLB57"/>
      <c r="CLC57" s="80"/>
      <c r="CLD57"/>
      <c r="CLE57" s="80"/>
      <c r="CLF57"/>
      <c r="CLG57" s="80"/>
      <c r="CLH57"/>
      <c r="CLI57" s="80"/>
      <c r="CLJ57"/>
      <c r="CLK57" s="80"/>
      <c r="CLL57"/>
      <c r="CLM57" s="80"/>
      <c r="CLN57"/>
      <c r="CLO57" s="80"/>
      <c r="CLP57"/>
      <c r="CLQ57" s="80"/>
      <c r="CLR57"/>
      <c r="CLS57" s="80"/>
      <c r="CLT57"/>
      <c r="CLU57" s="80"/>
      <c r="CLV57"/>
      <c r="CLW57" s="80"/>
      <c r="CLX57"/>
      <c r="CLY57" s="80"/>
      <c r="CLZ57"/>
      <c r="CMA57" s="80"/>
      <c r="CMB57"/>
      <c r="CMC57" s="80"/>
      <c r="CMD57"/>
      <c r="CME57" s="80"/>
      <c r="CMF57"/>
      <c r="CMG57" s="80"/>
      <c r="CMH57"/>
      <c r="CMI57" s="80"/>
      <c r="CMJ57"/>
      <c r="CMK57" s="80"/>
      <c r="CML57"/>
      <c r="CMM57" s="80"/>
      <c r="CMN57"/>
      <c r="CMO57" s="80"/>
      <c r="CMP57"/>
      <c r="CMQ57" s="80"/>
      <c r="CMR57"/>
      <c r="CMS57" s="80"/>
      <c r="CMT57"/>
      <c r="CMU57" s="80"/>
      <c r="CMV57"/>
      <c r="CMW57" s="80"/>
      <c r="CMX57"/>
      <c r="CMY57" s="80"/>
      <c r="CMZ57"/>
      <c r="CNA57" s="80"/>
      <c r="CNB57"/>
      <c r="CNC57" s="80"/>
      <c r="CND57"/>
      <c r="CNE57" s="80"/>
      <c r="CNF57"/>
      <c r="CNG57" s="80"/>
      <c r="CNH57"/>
      <c r="CNI57" s="80"/>
      <c r="CNJ57"/>
      <c r="CNK57" s="80"/>
      <c r="CNL57"/>
      <c r="CNM57" s="80"/>
      <c r="CNN57"/>
      <c r="CNO57" s="80"/>
      <c r="CNP57"/>
      <c r="CNQ57" s="80"/>
      <c r="CNR57"/>
      <c r="CNS57" s="80"/>
      <c r="CNT57"/>
      <c r="CNU57" s="80"/>
      <c r="CNV57"/>
      <c r="CNW57" s="80"/>
      <c r="CNX57"/>
      <c r="CNY57" s="80"/>
      <c r="CNZ57"/>
      <c r="COA57" s="80"/>
      <c r="COB57"/>
      <c r="COC57" s="80"/>
      <c r="COD57"/>
      <c r="COE57" s="80"/>
      <c r="COF57"/>
      <c r="COG57" s="80"/>
      <c r="COH57"/>
      <c r="COI57" s="80"/>
      <c r="COJ57"/>
      <c r="COK57" s="80"/>
      <c r="COL57"/>
      <c r="COM57" s="80"/>
      <c r="CON57"/>
      <c r="COO57" s="80"/>
      <c r="COP57"/>
      <c r="COQ57" s="80"/>
      <c r="COR57"/>
      <c r="COS57" s="80"/>
      <c r="COT57"/>
      <c r="COU57" s="80"/>
      <c r="COV57"/>
      <c r="COW57" s="80"/>
      <c r="COX57"/>
      <c r="COY57" s="80"/>
      <c r="COZ57"/>
      <c r="CPA57" s="80"/>
      <c r="CPB57"/>
      <c r="CPC57" s="80"/>
      <c r="CPD57"/>
      <c r="CPE57" s="80"/>
      <c r="CPF57"/>
      <c r="CPG57" s="80"/>
      <c r="CPH57"/>
      <c r="CPI57" s="80"/>
      <c r="CPJ57"/>
      <c r="CPK57" s="80"/>
      <c r="CPL57"/>
      <c r="CPM57" s="80"/>
      <c r="CPN57"/>
      <c r="CPO57" s="80"/>
      <c r="CPP57"/>
      <c r="CPQ57" s="80"/>
      <c r="CPR57"/>
      <c r="CPS57" s="80"/>
      <c r="CPT57"/>
      <c r="CPU57" s="80"/>
      <c r="CPV57"/>
      <c r="CPW57" s="80"/>
      <c r="CPX57"/>
      <c r="CPY57" s="80"/>
      <c r="CPZ57"/>
      <c r="CQA57" s="80"/>
      <c r="CQB57"/>
      <c r="CQC57" s="80"/>
      <c r="CQD57"/>
      <c r="CQE57" s="80"/>
      <c r="CQF57"/>
      <c r="CQG57" s="80"/>
      <c r="CQH57"/>
      <c r="CQI57" s="80"/>
      <c r="CQJ57"/>
      <c r="CQK57" s="80"/>
      <c r="CQL57"/>
      <c r="CQM57" s="80"/>
      <c r="CQN57"/>
      <c r="CQO57" s="80"/>
      <c r="CQP57"/>
      <c r="CQQ57" s="80"/>
      <c r="CQR57"/>
      <c r="CQS57" s="80"/>
      <c r="CQT57"/>
      <c r="CQU57" s="80"/>
      <c r="CQV57"/>
      <c r="CQW57" s="80"/>
      <c r="CQX57"/>
      <c r="CQY57" s="80"/>
      <c r="CQZ57"/>
      <c r="CRA57" s="80"/>
      <c r="CRB57"/>
      <c r="CRC57" s="80"/>
      <c r="CRD57"/>
      <c r="CRE57" s="80"/>
      <c r="CRF57"/>
      <c r="CRG57" s="80"/>
      <c r="CRH57"/>
      <c r="CRI57" s="80"/>
      <c r="CRJ57"/>
      <c r="CRK57" s="80"/>
      <c r="CRL57"/>
      <c r="CRM57" s="80"/>
      <c r="CRN57"/>
      <c r="CRO57" s="80"/>
      <c r="CRP57"/>
      <c r="CRQ57" s="80"/>
      <c r="CRR57"/>
      <c r="CRS57" s="80"/>
      <c r="CRT57"/>
      <c r="CRU57" s="80"/>
      <c r="CRV57"/>
      <c r="CRW57" s="80"/>
      <c r="CRX57"/>
      <c r="CRY57" s="80"/>
      <c r="CRZ57"/>
      <c r="CSA57" s="80"/>
      <c r="CSB57"/>
      <c r="CSC57" s="80"/>
      <c r="CSD57"/>
      <c r="CSE57" s="80"/>
      <c r="CSF57"/>
      <c r="CSG57" s="80"/>
      <c r="CSH57"/>
      <c r="CSI57" s="80"/>
      <c r="CSJ57"/>
      <c r="CSK57" s="80"/>
      <c r="CSL57"/>
      <c r="CSM57" s="80"/>
      <c r="CSN57"/>
      <c r="CSO57" s="80"/>
      <c r="CSP57"/>
      <c r="CSQ57" s="80"/>
      <c r="CSR57"/>
      <c r="CSS57" s="80"/>
      <c r="CST57"/>
      <c r="CSU57" s="80"/>
      <c r="CSV57"/>
      <c r="CSW57" s="80"/>
      <c r="CSX57"/>
      <c r="CSY57" s="80"/>
      <c r="CSZ57"/>
      <c r="CTA57" s="80"/>
      <c r="CTB57"/>
      <c r="CTC57" s="80"/>
      <c r="CTD57"/>
      <c r="CTE57" s="80"/>
      <c r="CTF57"/>
      <c r="CTG57" s="80"/>
      <c r="CTH57"/>
      <c r="CTI57" s="80"/>
      <c r="CTJ57"/>
      <c r="CTK57" s="80"/>
      <c r="CTL57"/>
      <c r="CTM57" s="80"/>
      <c r="CTN57"/>
      <c r="CTO57" s="80"/>
      <c r="CTP57"/>
      <c r="CTQ57" s="80"/>
      <c r="CTR57"/>
      <c r="CTS57" s="80"/>
      <c r="CTT57"/>
      <c r="CTU57" s="80"/>
      <c r="CTV57"/>
      <c r="CTW57" s="80"/>
      <c r="CTX57"/>
      <c r="CTY57" s="80"/>
      <c r="CTZ57"/>
      <c r="CUA57" s="80"/>
      <c r="CUB57"/>
      <c r="CUC57" s="80"/>
      <c r="CUD57"/>
      <c r="CUE57" s="80"/>
      <c r="CUF57"/>
      <c r="CUG57" s="80"/>
      <c r="CUH57"/>
      <c r="CUI57" s="80"/>
      <c r="CUJ57"/>
      <c r="CUK57" s="80"/>
      <c r="CUL57"/>
      <c r="CUM57" s="80"/>
      <c r="CUN57"/>
      <c r="CUO57" s="80"/>
      <c r="CUP57"/>
      <c r="CUQ57" s="80"/>
      <c r="CUR57"/>
      <c r="CUS57" s="80"/>
      <c r="CUT57"/>
      <c r="CUU57" s="80"/>
      <c r="CUV57"/>
      <c r="CUW57" s="80"/>
      <c r="CUX57"/>
      <c r="CUY57" s="80"/>
      <c r="CUZ57"/>
      <c r="CVA57" s="80"/>
      <c r="CVB57"/>
      <c r="CVC57" s="80"/>
      <c r="CVD57"/>
      <c r="CVE57" s="80"/>
      <c r="CVF57"/>
      <c r="CVG57" s="80"/>
      <c r="CVH57"/>
      <c r="CVI57" s="80"/>
      <c r="CVJ57"/>
      <c r="CVK57" s="80"/>
      <c r="CVL57"/>
      <c r="CVM57" s="80"/>
      <c r="CVN57"/>
      <c r="CVO57" s="80"/>
      <c r="CVP57"/>
      <c r="CVQ57" s="80"/>
      <c r="CVR57"/>
      <c r="CVS57" s="80"/>
      <c r="CVT57"/>
      <c r="CVU57" s="80"/>
      <c r="CVV57"/>
      <c r="CVW57" s="80"/>
      <c r="CVX57"/>
      <c r="CVY57" s="80"/>
      <c r="CVZ57"/>
      <c r="CWA57" s="80"/>
      <c r="CWB57"/>
      <c r="CWC57" s="80"/>
      <c r="CWD57"/>
      <c r="CWE57" s="80"/>
      <c r="CWF57"/>
      <c r="CWG57" s="80"/>
      <c r="CWH57"/>
      <c r="CWI57" s="80"/>
      <c r="CWJ57"/>
      <c r="CWK57" s="80"/>
      <c r="CWL57"/>
      <c r="CWM57" s="80"/>
      <c r="CWN57"/>
      <c r="CWO57" s="80"/>
      <c r="CWP57"/>
      <c r="CWQ57" s="80"/>
      <c r="CWR57"/>
      <c r="CWS57" s="80"/>
      <c r="CWT57"/>
      <c r="CWU57" s="80"/>
      <c r="CWV57"/>
      <c r="CWW57" s="80"/>
      <c r="CWX57"/>
      <c r="CWY57" s="80"/>
      <c r="CWZ57"/>
      <c r="CXA57" s="80"/>
      <c r="CXB57"/>
      <c r="CXC57" s="80"/>
      <c r="CXD57"/>
      <c r="CXE57" s="80"/>
      <c r="CXF57"/>
      <c r="CXG57" s="80"/>
      <c r="CXH57"/>
      <c r="CXI57" s="80"/>
      <c r="CXJ57"/>
      <c r="CXK57" s="80"/>
      <c r="CXL57"/>
      <c r="CXM57" s="80"/>
      <c r="CXN57"/>
      <c r="CXO57" s="80"/>
      <c r="CXP57"/>
      <c r="CXQ57" s="80"/>
      <c r="CXR57"/>
      <c r="CXS57" s="80"/>
      <c r="CXT57"/>
      <c r="CXU57" s="80"/>
      <c r="CXV57"/>
      <c r="CXW57" s="80"/>
      <c r="CXX57"/>
      <c r="CXY57" s="80"/>
      <c r="CXZ57"/>
      <c r="CYA57" s="80"/>
      <c r="CYB57"/>
      <c r="CYC57" s="80"/>
      <c r="CYD57"/>
      <c r="CYE57" s="80"/>
      <c r="CYF57"/>
      <c r="CYG57" s="80"/>
      <c r="CYH57"/>
      <c r="CYI57" s="80"/>
      <c r="CYJ57"/>
      <c r="CYK57" s="80"/>
      <c r="CYL57"/>
      <c r="CYM57" s="80"/>
      <c r="CYN57"/>
      <c r="CYO57" s="80"/>
      <c r="CYP57"/>
      <c r="CYQ57" s="80"/>
      <c r="CYR57"/>
      <c r="CYS57" s="80"/>
      <c r="CYT57"/>
      <c r="CYU57" s="80"/>
      <c r="CYV57"/>
      <c r="CYW57" s="80"/>
      <c r="CYX57"/>
      <c r="CYY57" s="80"/>
      <c r="CYZ57"/>
      <c r="CZA57" s="80"/>
      <c r="CZB57"/>
      <c r="CZC57" s="80"/>
      <c r="CZD57"/>
      <c r="CZE57" s="80"/>
      <c r="CZF57"/>
      <c r="CZG57" s="80"/>
      <c r="CZH57"/>
      <c r="CZI57" s="80"/>
      <c r="CZJ57"/>
      <c r="CZK57" s="80"/>
      <c r="CZL57"/>
      <c r="CZM57" s="80"/>
      <c r="CZN57"/>
      <c r="CZO57" s="80"/>
      <c r="CZP57"/>
      <c r="CZQ57" s="80"/>
      <c r="CZR57"/>
      <c r="CZS57" s="80"/>
      <c r="CZT57"/>
      <c r="CZU57" s="80"/>
      <c r="CZV57"/>
      <c r="CZW57" s="80"/>
      <c r="CZX57"/>
      <c r="CZY57" s="80"/>
      <c r="CZZ57"/>
      <c r="DAA57" s="80"/>
      <c r="DAB57"/>
      <c r="DAC57" s="80"/>
      <c r="DAD57"/>
      <c r="DAE57" s="80"/>
      <c r="DAF57"/>
      <c r="DAG57" s="80"/>
      <c r="DAH57"/>
      <c r="DAI57" s="80"/>
      <c r="DAJ57"/>
      <c r="DAK57" s="80"/>
      <c r="DAL57"/>
      <c r="DAM57" s="80"/>
      <c r="DAN57"/>
      <c r="DAO57" s="80"/>
      <c r="DAP57"/>
      <c r="DAQ57" s="80"/>
      <c r="DAR57"/>
      <c r="DAS57" s="80"/>
      <c r="DAT57"/>
      <c r="DAU57" s="80"/>
      <c r="DAV57"/>
      <c r="DAW57" s="80"/>
      <c r="DAX57"/>
      <c r="DAY57" s="80"/>
      <c r="DAZ57"/>
      <c r="DBA57" s="80"/>
      <c r="DBB57"/>
      <c r="DBC57" s="80"/>
      <c r="DBD57"/>
      <c r="DBE57" s="80"/>
      <c r="DBF57"/>
      <c r="DBG57" s="80"/>
      <c r="DBH57"/>
      <c r="DBI57" s="80"/>
      <c r="DBJ57"/>
      <c r="DBK57" s="80"/>
      <c r="DBL57"/>
      <c r="DBM57" s="80"/>
      <c r="DBN57"/>
      <c r="DBO57" s="80"/>
      <c r="DBP57"/>
      <c r="DBQ57" s="80"/>
      <c r="DBR57"/>
      <c r="DBS57" s="80"/>
      <c r="DBT57"/>
      <c r="DBU57" s="80"/>
      <c r="DBV57"/>
      <c r="DBW57" s="80"/>
      <c r="DBX57"/>
      <c r="DBY57" s="80"/>
      <c r="DBZ57"/>
      <c r="DCA57" s="80"/>
      <c r="DCB57"/>
      <c r="DCC57" s="80"/>
      <c r="DCD57"/>
      <c r="DCE57" s="80"/>
      <c r="DCF57"/>
      <c r="DCG57" s="80"/>
      <c r="DCH57"/>
      <c r="DCI57" s="80"/>
      <c r="DCJ57"/>
      <c r="DCK57" s="80"/>
      <c r="DCL57"/>
      <c r="DCM57" s="80"/>
      <c r="DCN57"/>
      <c r="DCO57" s="80"/>
      <c r="DCP57"/>
      <c r="DCQ57" s="80"/>
      <c r="DCR57"/>
      <c r="DCS57" s="80"/>
      <c r="DCT57"/>
      <c r="DCU57" s="80"/>
      <c r="DCV57"/>
      <c r="DCW57" s="80"/>
      <c r="DCX57"/>
      <c r="DCY57" s="80"/>
      <c r="DCZ57"/>
      <c r="DDA57" s="80"/>
      <c r="DDB57"/>
      <c r="DDC57" s="80"/>
      <c r="DDD57"/>
      <c r="DDE57" s="80"/>
      <c r="DDF57"/>
      <c r="DDG57" s="80"/>
      <c r="DDH57"/>
      <c r="DDI57" s="80"/>
      <c r="DDJ57"/>
      <c r="DDK57" s="80"/>
      <c r="DDL57"/>
      <c r="DDM57" s="80"/>
      <c r="DDN57"/>
      <c r="DDO57" s="80"/>
      <c r="DDP57"/>
      <c r="DDQ57" s="80"/>
      <c r="DDR57"/>
      <c r="DDS57" s="80"/>
      <c r="DDT57"/>
      <c r="DDU57" s="80"/>
      <c r="DDV57"/>
      <c r="DDW57" s="80"/>
      <c r="DDX57"/>
      <c r="DDY57" s="80"/>
      <c r="DDZ57"/>
      <c r="DEA57" s="80"/>
      <c r="DEB57"/>
      <c r="DEC57" s="80"/>
      <c r="DED57"/>
      <c r="DEE57" s="80"/>
      <c r="DEF57"/>
      <c r="DEG57" s="80"/>
      <c r="DEH57"/>
      <c r="DEI57" s="80"/>
      <c r="DEJ57"/>
      <c r="DEK57" s="80"/>
      <c r="DEL57"/>
      <c r="DEM57" s="80"/>
      <c r="DEN57"/>
      <c r="DEO57" s="80"/>
      <c r="DEP57"/>
      <c r="DEQ57" s="80"/>
      <c r="DER57"/>
      <c r="DES57" s="80"/>
      <c r="DET57"/>
      <c r="DEU57" s="80"/>
      <c r="DEV57"/>
      <c r="DEW57" s="80"/>
      <c r="DEX57"/>
      <c r="DEY57" s="80"/>
      <c r="DEZ57"/>
      <c r="DFA57" s="80"/>
      <c r="DFB57"/>
      <c r="DFC57" s="80"/>
      <c r="DFD57"/>
      <c r="DFE57" s="80"/>
      <c r="DFF57"/>
      <c r="DFG57" s="80"/>
      <c r="DFH57"/>
      <c r="DFI57" s="80"/>
      <c r="DFJ57"/>
      <c r="DFK57" s="80"/>
      <c r="DFL57"/>
      <c r="DFM57" s="80"/>
      <c r="DFN57"/>
      <c r="DFO57" s="80"/>
      <c r="DFP57"/>
      <c r="DFQ57" s="80"/>
      <c r="DFR57"/>
      <c r="DFS57" s="80"/>
      <c r="DFT57"/>
      <c r="DFU57" s="80"/>
      <c r="DFV57"/>
      <c r="DFW57" s="80"/>
      <c r="DFX57"/>
      <c r="DFY57" s="80"/>
      <c r="DFZ57"/>
      <c r="DGA57" s="80"/>
      <c r="DGB57"/>
      <c r="DGC57" s="80"/>
      <c r="DGD57"/>
      <c r="DGE57" s="80"/>
      <c r="DGF57"/>
      <c r="DGG57" s="80"/>
      <c r="DGH57"/>
      <c r="DGI57" s="80"/>
      <c r="DGJ57"/>
      <c r="DGK57" s="80"/>
      <c r="DGL57"/>
      <c r="DGM57" s="80"/>
      <c r="DGN57"/>
      <c r="DGO57" s="80"/>
      <c r="DGP57"/>
      <c r="DGQ57" s="80"/>
      <c r="DGR57"/>
      <c r="DGS57" s="80"/>
      <c r="DGT57"/>
      <c r="DGU57" s="80"/>
      <c r="DGV57"/>
      <c r="DGW57" s="80"/>
      <c r="DGX57"/>
      <c r="DGY57" s="80"/>
      <c r="DGZ57"/>
      <c r="DHA57" s="80"/>
      <c r="DHB57"/>
      <c r="DHC57" s="80"/>
      <c r="DHD57"/>
      <c r="DHE57" s="80"/>
      <c r="DHF57"/>
      <c r="DHG57" s="80"/>
      <c r="DHH57"/>
      <c r="DHI57" s="80"/>
      <c r="DHJ57"/>
      <c r="DHK57" s="80"/>
      <c r="DHL57"/>
      <c r="DHM57" s="80"/>
      <c r="DHN57"/>
      <c r="DHO57" s="80"/>
      <c r="DHP57"/>
      <c r="DHQ57" s="80"/>
      <c r="DHR57"/>
      <c r="DHS57" s="80"/>
      <c r="DHT57"/>
      <c r="DHU57" s="80"/>
      <c r="DHV57"/>
      <c r="DHW57" s="80"/>
      <c r="DHX57"/>
      <c r="DHY57" s="80"/>
      <c r="DHZ57"/>
      <c r="DIA57" s="80"/>
      <c r="DIB57"/>
      <c r="DIC57" s="80"/>
      <c r="DID57"/>
      <c r="DIE57" s="80"/>
      <c r="DIF57"/>
      <c r="DIG57" s="80"/>
      <c r="DIH57"/>
      <c r="DII57" s="80"/>
      <c r="DIJ57"/>
      <c r="DIK57" s="80"/>
      <c r="DIL57"/>
      <c r="DIM57" s="80"/>
      <c r="DIN57"/>
      <c r="DIO57" s="80"/>
      <c r="DIP57"/>
      <c r="DIQ57" s="80"/>
      <c r="DIR57"/>
      <c r="DIS57" s="80"/>
      <c r="DIT57"/>
      <c r="DIU57" s="80"/>
      <c r="DIV57"/>
      <c r="DIW57" s="80"/>
      <c r="DIX57"/>
      <c r="DIY57" s="80"/>
      <c r="DIZ57"/>
      <c r="DJA57" s="80"/>
      <c r="DJB57"/>
      <c r="DJC57" s="80"/>
      <c r="DJD57"/>
      <c r="DJE57" s="80"/>
      <c r="DJF57"/>
      <c r="DJG57" s="80"/>
      <c r="DJH57"/>
      <c r="DJI57" s="80"/>
      <c r="DJJ57"/>
      <c r="DJK57" s="80"/>
      <c r="DJL57"/>
      <c r="DJM57" s="80"/>
      <c r="DJN57"/>
      <c r="DJO57" s="80"/>
      <c r="DJP57"/>
      <c r="DJQ57" s="80"/>
      <c r="DJR57"/>
      <c r="DJS57" s="80"/>
      <c r="DJT57"/>
      <c r="DJU57" s="80"/>
      <c r="DJV57"/>
      <c r="DJW57" s="80"/>
      <c r="DJX57"/>
      <c r="DJY57" s="80"/>
      <c r="DJZ57"/>
      <c r="DKA57" s="80"/>
      <c r="DKB57"/>
      <c r="DKC57" s="80"/>
      <c r="DKD57"/>
      <c r="DKE57" s="80"/>
      <c r="DKF57"/>
      <c r="DKG57" s="80"/>
      <c r="DKH57"/>
      <c r="DKI57" s="80"/>
      <c r="DKJ57"/>
      <c r="DKK57" s="80"/>
      <c r="DKL57"/>
      <c r="DKM57" s="80"/>
      <c r="DKN57"/>
      <c r="DKO57" s="80"/>
      <c r="DKP57"/>
      <c r="DKQ57" s="80"/>
      <c r="DKR57"/>
      <c r="DKS57" s="80"/>
      <c r="DKT57"/>
      <c r="DKU57" s="80"/>
      <c r="DKV57"/>
      <c r="DKW57" s="80"/>
      <c r="DKX57"/>
      <c r="DKY57" s="80"/>
      <c r="DKZ57"/>
      <c r="DLA57" s="80"/>
      <c r="DLB57"/>
      <c r="DLC57" s="80"/>
      <c r="DLD57"/>
      <c r="DLE57" s="80"/>
      <c r="DLF57"/>
      <c r="DLG57" s="80"/>
      <c r="DLH57"/>
      <c r="DLI57" s="80"/>
      <c r="DLJ57"/>
      <c r="DLK57" s="80"/>
      <c r="DLL57"/>
      <c r="DLM57" s="80"/>
      <c r="DLN57"/>
      <c r="DLO57" s="80"/>
      <c r="DLP57"/>
      <c r="DLQ57" s="80"/>
      <c r="DLR57"/>
      <c r="DLS57" s="80"/>
      <c r="DLT57"/>
      <c r="DLU57" s="80"/>
      <c r="DLV57"/>
      <c r="DLW57" s="80"/>
      <c r="DLX57"/>
      <c r="DLY57" s="80"/>
      <c r="DLZ57"/>
      <c r="DMA57" s="80"/>
      <c r="DMB57"/>
      <c r="DMC57" s="80"/>
      <c r="DMD57"/>
      <c r="DME57" s="80"/>
      <c r="DMF57"/>
      <c r="DMG57" s="80"/>
      <c r="DMH57"/>
      <c r="DMI57" s="80"/>
      <c r="DMJ57"/>
      <c r="DMK57" s="80"/>
      <c r="DML57"/>
      <c r="DMM57" s="80"/>
      <c r="DMN57"/>
      <c r="DMO57" s="80"/>
      <c r="DMP57"/>
      <c r="DMQ57" s="80"/>
      <c r="DMR57"/>
      <c r="DMS57" s="80"/>
      <c r="DMT57"/>
      <c r="DMU57" s="80"/>
      <c r="DMV57"/>
      <c r="DMW57" s="80"/>
      <c r="DMX57"/>
      <c r="DMY57" s="80"/>
      <c r="DMZ57"/>
      <c r="DNA57" s="80"/>
      <c r="DNB57"/>
      <c r="DNC57" s="80"/>
      <c r="DND57"/>
      <c r="DNE57" s="80"/>
      <c r="DNF57"/>
      <c r="DNG57" s="80"/>
      <c r="DNH57"/>
      <c r="DNI57" s="80"/>
      <c r="DNJ57"/>
      <c r="DNK57" s="80"/>
      <c r="DNL57"/>
      <c r="DNM57" s="80"/>
      <c r="DNN57"/>
      <c r="DNO57" s="80"/>
      <c r="DNP57"/>
      <c r="DNQ57" s="80"/>
      <c r="DNR57"/>
      <c r="DNS57" s="80"/>
      <c r="DNT57"/>
      <c r="DNU57" s="80"/>
      <c r="DNV57"/>
      <c r="DNW57" s="80"/>
      <c r="DNX57"/>
      <c r="DNY57" s="80"/>
      <c r="DNZ57"/>
      <c r="DOA57" s="80"/>
      <c r="DOB57"/>
      <c r="DOC57" s="80"/>
      <c r="DOD57"/>
      <c r="DOE57" s="80"/>
      <c r="DOF57"/>
      <c r="DOG57" s="80"/>
      <c r="DOH57"/>
      <c r="DOI57" s="80"/>
      <c r="DOJ57"/>
      <c r="DOK57" s="80"/>
      <c r="DOL57"/>
      <c r="DOM57" s="80"/>
      <c r="DON57"/>
      <c r="DOO57" s="80"/>
      <c r="DOP57"/>
      <c r="DOQ57" s="80"/>
      <c r="DOR57"/>
      <c r="DOS57" s="80"/>
      <c r="DOT57"/>
      <c r="DOU57" s="80"/>
      <c r="DOV57"/>
      <c r="DOW57" s="80"/>
      <c r="DOX57"/>
      <c r="DOY57" s="80"/>
      <c r="DOZ57"/>
      <c r="DPA57" s="80"/>
      <c r="DPB57"/>
      <c r="DPC57" s="80"/>
      <c r="DPD57"/>
      <c r="DPE57" s="80"/>
      <c r="DPF57"/>
      <c r="DPG57" s="80"/>
      <c r="DPH57"/>
      <c r="DPI57" s="80"/>
      <c r="DPJ57"/>
      <c r="DPK57" s="80"/>
      <c r="DPL57"/>
      <c r="DPM57" s="80"/>
      <c r="DPN57"/>
      <c r="DPO57" s="80"/>
      <c r="DPP57"/>
      <c r="DPQ57" s="80"/>
      <c r="DPR57"/>
      <c r="DPS57" s="80"/>
      <c r="DPT57"/>
      <c r="DPU57" s="80"/>
      <c r="DPV57"/>
      <c r="DPW57" s="80"/>
      <c r="DPX57"/>
      <c r="DPY57" s="80"/>
      <c r="DPZ57"/>
      <c r="DQA57" s="80"/>
      <c r="DQB57"/>
      <c r="DQC57" s="80"/>
      <c r="DQD57"/>
      <c r="DQE57" s="80"/>
      <c r="DQF57"/>
      <c r="DQG57" s="80"/>
      <c r="DQH57"/>
      <c r="DQI57" s="80"/>
      <c r="DQJ57"/>
      <c r="DQK57" s="80"/>
      <c r="DQL57"/>
      <c r="DQM57" s="80"/>
      <c r="DQN57"/>
      <c r="DQO57" s="80"/>
      <c r="DQP57"/>
      <c r="DQQ57" s="80"/>
      <c r="DQR57"/>
      <c r="DQS57" s="80"/>
      <c r="DQT57"/>
      <c r="DQU57" s="80"/>
      <c r="DQV57"/>
      <c r="DQW57" s="80"/>
      <c r="DQX57"/>
      <c r="DQY57" s="80"/>
      <c r="DQZ57"/>
      <c r="DRA57" s="80"/>
      <c r="DRB57"/>
      <c r="DRC57" s="80"/>
      <c r="DRD57"/>
      <c r="DRE57" s="80"/>
      <c r="DRF57"/>
      <c r="DRG57" s="80"/>
      <c r="DRH57"/>
      <c r="DRI57" s="80"/>
      <c r="DRJ57"/>
      <c r="DRK57" s="80"/>
      <c r="DRL57"/>
      <c r="DRM57" s="80"/>
      <c r="DRN57"/>
      <c r="DRO57" s="80"/>
      <c r="DRP57"/>
      <c r="DRQ57" s="80"/>
      <c r="DRR57"/>
      <c r="DRS57" s="80"/>
      <c r="DRT57"/>
      <c r="DRU57" s="80"/>
      <c r="DRV57"/>
      <c r="DRW57" s="80"/>
      <c r="DRX57"/>
      <c r="DRY57" s="80"/>
      <c r="DRZ57"/>
      <c r="DSA57" s="80"/>
      <c r="DSB57"/>
      <c r="DSC57" s="80"/>
      <c r="DSD57"/>
      <c r="DSE57" s="80"/>
      <c r="DSF57"/>
      <c r="DSG57" s="80"/>
      <c r="DSH57"/>
      <c r="DSI57" s="80"/>
      <c r="DSJ57"/>
      <c r="DSK57" s="80"/>
      <c r="DSL57"/>
      <c r="DSM57" s="80"/>
      <c r="DSN57"/>
      <c r="DSO57" s="80"/>
      <c r="DSP57"/>
      <c r="DSQ57" s="80"/>
      <c r="DSR57"/>
      <c r="DSS57" s="80"/>
      <c r="DST57"/>
      <c r="DSU57" s="80"/>
      <c r="DSV57"/>
      <c r="DSW57" s="80"/>
      <c r="DSX57"/>
      <c r="DSY57" s="80"/>
      <c r="DSZ57"/>
      <c r="DTA57" s="80"/>
      <c r="DTB57"/>
      <c r="DTC57" s="80"/>
      <c r="DTD57"/>
      <c r="DTE57" s="80"/>
      <c r="DTF57"/>
      <c r="DTG57" s="80"/>
      <c r="DTH57"/>
      <c r="DTI57" s="80"/>
      <c r="DTJ57"/>
      <c r="DTK57" s="80"/>
      <c r="DTL57"/>
      <c r="DTM57" s="80"/>
      <c r="DTN57"/>
      <c r="DTO57" s="80"/>
      <c r="DTP57"/>
      <c r="DTQ57" s="80"/>
      <c r="DTR57"/>
      <c r="DTS57" s="80"/>
      <c r="DTT57"/>
      <c r="DTU57" s="80"/>
      <c r="DTV57"/>
      <c r="DTW57" s="80"/>
      <c r="DTX57"/>
      <c r="DTY57" s="80"/>
      <c r="DTZ57"/>
      <c r="DUA57" s="80"/>
      <c r="DUB57"/>
      <c r="DUC57" s="80"/>
      <c r="DUD57"/>
      <c r="DUE57" s="80"/>
      <c r="DUF57"/>
      <c r="DUG57" s="80"/>
      <c r="DUH57"/>
      <c r="DUI57" s="80"/>
      <c r="DUJ57"/>
      <c r="DUK57" s="80"/>
      <c r="DUL57"/>
      <c r="DUM57" s="80"/>
      <c r="DUN57"/>
      <c r="DUO57" s="80"/>
      <c r="DUP57"/>
      <c r="DUQ57" s="80"/>
      <c r="DUR57"/>
      <c r="DUS57" s="80"/>
      <c r="DUT57"/>
      <c r="DUU57" s="80"/>
      <c r="DUV57"/>
      <c r="DUW57" s="80"/>
      <c r="DUX57"/>
      <c r="DUY57" s="80"/>
      <c r="DUZ57"/>
      <c r="DVA57" s="80"/>
      <c r="DVB57"/>
      <c r="DVC57" s="80"/>
      <c r="DVD57"/>
      <c r="DVE57" s="80"/>
      <c r="DVF57"/>
      <c r="DVG57" s="80"/>
      <c r="DVH57"/>
      <c r="DVI57" s="80"/>
      <c r="DVJ57"/>
      <c r="DVK57" s="80"/>
      <c r="DVL57"/>
      <c r="DVM57" s="80"/>
      <c r="DVN57"/>
      <c r="DVO57" s="80"/>
      <c r="DVP57"/>
      <c r="DVQ57" s="80"/>
      <c r="DVR57"/>
      <c r="DVS57" s="80"/>
      <c r="DVT57"/>
      <c r="DVU57" s="80"/>
      <c r="DVV57"/>
      <c r="DVW57" s="80"/>
      <c r="DVX57"/>
      <c r="DVY57" s="80"/>
      <c r="DVZ57"/>
      <c r="DWA57" s="80"/>
      <c r="DWB57"/>
      <c r="DWC57" s="80"/>
      <c r="DWD57"/>
      <c r="DWE57" s="80"/>
      <c r="DWF57"/>
      <c r="DWG57" s="80"/>
      <c r="DWH57"/>
      <c r="DWI57" s="80"/>
      <c r="DWJ57"/>
      <c r="DWK57" s="80"/>
      <c r="DWL57"/>
      <c r="DWM57" s="80"/>
      <c r="DWN57"/>
      <c r="DWO57" s="80"/>
      <c r="DWP57"/>
      <c r="DWQ57" s="80"/>
      <c r="DWR57"/>
      <c r="DWS57" s="80"/>
      <c r="DWT57"/>
      <c r="DWU57" s="80"/>
      <c r="DWV57"/>
      <c r="DWW57" s="80"/>
      <c r="DWX57"/>
      <c r="DWY57" s="80"/>
      <c r="DWZ57"/>
      <c r="DXA57" s="80"/>
      <c r="DXB57"/>
      <c r="DXC57" s="80"/>
      <c r="DXD57"/>
      <c r="DXE57" s="80"/>
      <c r="DXF57"/>
      <c r="DXG57" s="80"/>
      <c r="DXH57"/>
      <c r="DXI57" s="80"/>
      <c r="DXJ57"/>
      <c r="DXK57" s="80"/>
      <c r="DXL57"/>
      <c r="DXM57" s="80"/>
      <c r="DXN57"/>
      <c r="DXO57" s="80"/>
      <c r="DXP57"/>
      <c r="DXQ57" s="80"/>
      <c r="DXR57"/>
      <c r="DXS57" s="80"/>
      <c r="DXT57"/>
      <c r="DXU57" s="80"/>
      <c r="DXV57"/>
      <c r="DXW57" s="80"/>
      <c r="DXX57"/>
      <c r="DXY57" s="80"/>
      <c r="DXZ57"/>
      <c r="DYA57" s="80"/>
      <c r="DYB57"/>
      <c r="DYC57" s="80"/>
      <c r="DYD57"/>
      <c r="DYE57" s="80"/>
      <c r="DYF57"/>
      <c r="DYG57" s="80"/>
      <c r="DYH57"/>
      <c r="DYI57" s="80"/>
      <c r="DYJ57"/>
      <c r="DYK57" s="80"/>
      <c r="DYL57"/>
      <c r="DYM57" s="80"/>
      <c r="DYN57"/>
      <c r="DYO57" s="80"/>
      <c r="DYP57"/>
      <c r="DYQ57" s="80"/>
      <c r="DYR57"/>
      <c r="DYS57" s="80"/>
      <c r="DYT57"/>
      <c r="DYU57" s="80"/>
      <c r="DYV57"/>
      <c r="DYW57" s="80"/>
      <c r="DYX57"/>
      <c r="DYY57" s="80"/>
      <c r="DYZ57"/>
      <c r="DZA57" s="80"/>
      <c r="DZB57"/>
      <c r="DZC57" s="80"/>
      <c r="DZD57"/>
      <c r="DZE57" s="80"/>
      <c r="DZF57"/>
      <c r="DZG57" s="80"/>
      <c r="DZH57"/>
      <c r="DZI57" s="80"/>
      <c r="DZJ57"/>
      <c r="DZK57" s="80"/>
      <c r="DZL57"/>
      <c r="DZM57" s="80"/>
      <c r="DZN57"/>
      <c r="DZO57" s="80"/>
      <c r="DZP57"/>
      <c r="DZQ57" s="80"/>
      <c r="DZR57"/>
      <c r="DZS57" s="80"/>
      <c r="DZT57"/>
      <c r="DZU57" s="80"/>
      <c r="DZV57"/>
      <c r="DZW57" s="80"/>
      <c r="DZX57"/>
      <c r="DZY57" s="80"/>
      <c r="DZZ57"/>
      <c r="EAA57" s="80"/>
      <c r="EAB57"/>
      <c r="EAC57" s="80"/>
      <c r="EAD57"/>
      <c r="EAE57" s="80"/>
      <c r="EAF57"/>
      <c r="EAG57" s="80"/>
      <c r="EAH57"/>
      <c r="EAI57" s="80"/>
      <c r="EAJ57"/>
      <c r="EAK57" s="80"/>
      <c r="EAL57"/>
      <c r="EAM57" s="80"/>
      <c r="EAN57"/>
      <c r="EAO57" s="80"/>
      <c r="EAP57"/>
      <c r="EAQ57" s="80"/>
      <c r="EAR57"/>
      <c r="EAS57" s="80"/>
      <c r="EAT57"/>
      <c r="EAU57" s="80"/>
      <c r="EAV57"/>
      <c r="EAW57" s="80"/>
      <c r="EAX57"/>
      <c r="EAY57" s="80"/>
      <c r="EAZ57"/>
      <c r="EBA57" s="80"/>
      <c r="EBB57"/>
      <c r="EBC57" s="80"/>
      <c r="EBD57"/>
      <c r="EBE57" s="80"/>
      <c r="EBF57"/>
      <c r="EBG57" s="80"/>
      <c r="EBH57"/>
      <c r="EBI57" s="80"/>
      <c r="EBJ57"/>
      <c r="EBK57" s="80"/>
      <c r="EBL57"/>
      <c r="EBM57" s="80"/>
      <c r="EBN57"/>
      <c r="EBO57" s="80"/>
      <c r="EBP57"/>
      <c r="EBQ57" s="80"/>
      <c r="EBR57"/>
      <c r="EBS57" s="80"/>
      <c r="EBT57"/>
      <c r="EBU57" s="80"/>
      <c r="EBV57"/>
      <c r="EBW57" s="80"/>
      <c r="EBX57"/>
      <c r="EBY57" s="80"/>
      <c r="EBZ57"/>
      <c r="ECA57" s="80"/>
      <c r="ECB57"/>
      <c r="ECC57" s="80"/>
      <c r="ECD57"/>
      <c r="ECE57" s="80"/>
      <c r="ECF57"/>
      <c r="ECG57" s="80"/>
      <c r="ECH57"/>
      <c r="ECI57" s="80"/>
      <c r="ECJ57"/>
      <c r="ECK57" s="80"/>
      <c r="ECL57"/>
      <c r="ECM57" s="80"/>
      <c r="ECN57"/>
      <c r="ECO57" s="80"/>
      <c r="ECP57"/>
      <c r="ECQ57" s="80"/>
      <c r="ECR57"/>
      <c r="ECS57" s="80"/>
      <c r="ECT57"/>
      <c r="ECU57" s="80"/>
      <c r="ECV57"/>
      <c r="ECW57" s="80"/>
      <c r="ECX57"/>
      <c r="ECY57" s="80"/>
      <c r="ECZ57"/>
      <c r="EDA57" s="80"/>
      <c r="EDB57"/>
      <c r="EDC57" s="80"/>
      <c r="EDD57"/>
      <c r="EDE57" s="80"/>
      <c r="EDF57"/>
      <c r="EDG57" s="80"/>
      <c r="EDH57"/>
      <c r="EDI57" s="80"/>
      <c r="EDJ57"/>
      <c r="EDK57" s="80"/>
      <c r="EDL57"/>
      <c r="EDM57" s="80"/>
      <c r="EDN57"/>
      <c r="EDO57" s="80"/>
      <c r="EDP57"/>
      <c r="EDQ57" s="80"/>
      <c r="EDR57"/>
      <c r="EDS57" s="80"/>
      <c r="EDT57"/>
      <c r="EDU57" s="80"/>
      <c r="EDV57"/>
      <c r="EDW57" s="80"/>
      <c r="EDX57"/>
      <c r="EDY57" s="80"/>
      <c r="EDZ57"/>
      <c r="EEA57" s="80"/>
      <c r="EEB57"/>
      <c r="EEC57" s="80"/>
      <c r="EED57"/>
      <c r="EEE57" s="80"/>
      <c r="EEF57"/>
      <c r="EEG57" s="80"/>
      <c r="EEH57"/>
      <c r="EEI57" s="80"/>
      <c r="EEJ57"/>
      <c r="EEK57" s="80"/>
      <c r="EEL57"/>
      <c r="EEM57" s="80"/>
      <c r="EEN57"/>
      <c r="EEO57" s="80"/>
      <c r="EEP57"/>
      <c r="EEQ57" s="80"/>
      <c r="EER57"/>
      <c r="EES57" s="80"/>
      <c r="EET57"/>
      <c r="EEU57" s="80"/>
      <c r="EEV57"/>
      <c r="EEW57" s="80"/>
      <c r="EEX57"/>
      <c r="EEY57" s="80"/>
      <c r="EEZ57"/>
      <c r="EFA57" s="80"/>
      <c r="EFB57"/>
      <c r="EFC57" s="80"/>
      <c r="EFD57"/>
      <c r="EFE57" s="80"/>
      <c r="EFF57"/>
      <c r="EFG57" s="80"/>
      <c r="EFH57"/>
      <c r="EFI57" s="80"/>
      <c r="EFJ57"/>
      <c r="EFK57" s="80"/>
      <c r="EFL57"/>
      <c r="EFM57" s="80"/>
      <c r="EFN57"/>
      <c r="EFO57" s="80"/>
      <c r="EFP57"/>
      <c r="EFQ57" s="80"/>
      <c r="EFR57"/>
      <c r="EFS57" s="80"/>
      <c r="EFT57"/>
      <c r="EFU57" s="80"/>
      <c r="EFV57"/>
      <c r="EFW57" s="80"/>
      <c r="EFX57"/>
      <c r="EFY57" s="80"/>
      <c r="EFZ57"/>
      <c r="EGA57" s="80"/>
      <c r="EGB57"/>
      <c r="EGC57" s="80"/>
      <c r="EGD57"/>
      <c r="EGE57" s="80"/>
      <c r="EGF57"/>
      <c r="EGG57" s="80"/>
      <c r="EGH57"/>
      <c r="EGI57" s="80"/>
      <c r="EGJ57"/>
      <c r="EGK57" s="80"/>
      <c r="EGL57"/>
      <c r="EGM57" s="80"/>
      <c r="EGN57"/>
      <c r="EGO57" s="80"/>
      <c r="EGP57"/>
      <c r="EGQ57" s="80"/>
      <c r="EGR57"/>
      <c r="EGS57" s="80"/>
      <c r="EGT57"/>
      <c r="EGU57" s="80"/>
      <c r="EGV57"/>
      <c r="EGW57" s="80"/>
      <c r="EGX57"/>
      <c r="EGY57" s="80"/>
      <c r="EGZ57"/>
      <c r="EHA57" s="80"/>
      <c r="EHB57"/>
      <c r="EHC57" s="80"/>
      <c r="EHD57"/>
      <c r="EHE57" s="80"/>
      <c r="EHF57"/>
      <c r="EHG57" s="80"/>
      <c r="EHH57"/>
      <c r="EHI57" s="80"/>
      <c r="EHJ57"/>
      <c r="EHK57" s="80"/>
      <c r="EHL57"/>
      <c r="EHM57" s="80"/>
      <c r="EHN57"/>
      <c r="EHO57" s="80"/>
      <c r="EHP57"/>
      <c r="EHQ57" s="80"/>
      <c r="EHR57"/>
      <c r="EHS57" s="80"/>
      <c r="EHT57"/>
      <c r="EHU57" s="80"/>
      <c r="EHV57"/>
      <c r="EHW57" s="80"/>
      <c r="EHX57"/>
      <c r="EHY57" s="80"/>
      <c r="EHZ57"/>
      <c r="EIA57" s="80"/>
      <c r="EIB57"/>
      <c r="EIC57" s="80"/>
      <c r="EID57"/>
      <c r="EIE57" s="80"/>
      <c r="EIF57"/>
      <c r="EIG57" s="80"/>
      <c r="EIH57"/>
      <c r="EII57" s="80"/>
      <c r="EIJ57"/>
      <c r="EIK57" s="80"/>
      <c r="EIL57"/>
      <c r="EIM57" s="80"/>
      <c r="EIN57"/>
      <c r="EIO57" s="80"/>
      <c r="EIP57"/>
      <c r="EIQ57" s="80"/>
      <c r="EIR57"/>
      <c r="EIS57" s="80"/>
      <c r="EIT57"/>
      <c r="EIU57" s="80"/>
      <c r="EIV57"/>
      <c r="EIW57" s="80"/>
      <c r="EIX57"/>
      <c r="EIY57" s="80"/>
      <c r="EIZ57"/>
      <c r="EJA57" s="80"/>
      <c r="EJB57"/>
      <c r="EJC57" s="80"/>
      <c r="EJD57"/>
      <c r="EJE57" s="80"/>
      <c r="EJF57"/>
      <c r="EJG57" s="80"/>
      <c r="EJH57"/>
      <c r="EJI57" s="80"/>
      <c r="EJJ57"/>
      <c r="EJK57" s="80"/>
      <c r="EJL57"/>
      <c r="EJM57" s="80"/>
      <c r="EJN57"/>
      <c r="EJO57" s="80"/>
      <c r="EJP57"/>
      <c r="EJQ57" s="80"/>
      <c r="EJR57"/>
      <c r="EJS57" s="80"/>
      <c r="EJT57"/>
      <c r="EJU57" s="80"/>
      <c r="EJV57"/>
      <c r="EJW57" s="80"/>
      <c r="EJX57"/>
      <c r="EJY57" s="80"/>
      <c r="EJZ57"/>
      <c r="EKA57" s="80"/>
      <c r="EKB57"/>
      <c r="EKC57" s="80"/>
      <c r="EKD57"/>
      <c r="EKE57" s="80"/>
      <c r="EKF57"/>
      <c r="EKG57" s="80"/>
      <c r="EKH57"/>
      <c r="EKI57" s="80"/>
      <c r="EKJ57"/>
      <c r="EKK57" s="80"/>
      <c r="EKL57"/>
      <c r="EKM57" s="80"/>
      <c r="EKN57"/>
      <c r="EKO57" s="80"/>
      <c r="EKP57"/>
      <c r="EKQ57" s="80"/>
      <c r="EKR57"/>
      <c r="EKS57" s="80"/>
      <c r="EKT57"/>
      <c r="EKU57" s="80"/>
      <c r="EKV57"/>
      <c r="EKW57" s="80"/>
      <c r="EKX57"/>
      <c r="EKY57" s="80"/>
      <c r="EKZ57"/>
      <c r="ELA57" s="80"/>
      <c r="ELB57"/>
      <c r="ELC57" s="80"/>
      <c r="ELD57"/>
      <c r="ELE57" s="80"/>
      <c r="ELF57"/>
      <c r="ELG57" s="80"/>
      <c r="ELH57"/>
      <c r="ELI57" s="80"/>
      <c r="ELJ57"/>
      <c r="ELK57" s="80"/>
      <c r="ELL57"/>
      <c r="ELM57" s="80"/>
      <c r="ELN57"/>
      <c r="ELO57" s="80"/>
      <c r="ELP57"/>
      <c r="ELQ57" s="80"/>
      <c r="ELR57"/>
      <c r="ELS57" s="80"/>
      <c r="ELT57"/>
      <c r="ELU57" s="80"/>
      <c r="ELV57"/>
      <c r="ELW57" s="80"/>
      <c r="ELX57"/>
      <c r="ELY57" s="80"/>
      <c r="ELZ57"/>
      <c r="EMA57" s="80"/>
      <c r="EMB57"/>
      <c r="EMC57" s="80"/>
      <c r="EMD57"/>
      <c r="EME57" s="80"/>
      <c r="EMF57"/>
      <c r="EMG57" s="80"/>
      <c r="EMH57"/>
      <c r="EMI57" s="80"/>
      <c r="EMJ57"/>
      <c r="EMK57" s="80"/>
      <c r="EML57"/>
      <c r="EMM57" s="80"/>
      <c r="EMN57"/>
      <c r="EMO57" s="80"/>
      <c r="EMP57"/>
      <c r="EMQ57" s="80"/>
      <c r="EMR57"/>
      <c r="EMS57" s="80"/>
      <c r="EMT57"/>
      <c r="EMU57" s="80"/>
      <c r="EMV57"/>
      <c r="EMW57" s="80"/>
      <c r="EMX57"/>
      <c r="EMY57" s="80"/>
      <c r="EMZ57"/>
      <c r="ENA57" s="80"/>
      <c r="ENB57"/>
      <c r="ENC57" s="80"/>
      <c r="END57"/>
      <c r="ENE57" s="80"/>
      <c r="ENF57"/>
      <c r="ENG57" s="80"/>
      <c r="ENH57"/>
      <c r="ENI57" s="80"/>
      <c r="ENJ57"/>
      <c r="ENK57" s="80"/>
      <c r="ENL57"/>
      <c r="ENM57" s="80"/>
      <c r="ENN57"/>
      <c r="ENO57" s="80"/>
      <c r="ENP57"/>
      <c r="ENQ57" s="80"/>
      <c r="ENR57"/>
      <c r="ENS57" s="80"/>
      <c r="ENT57"/>
      <c r="ENU57" s="80"/>
      <c r="ENV57"/>
      <c r="ENW57" s="80"/>
      <c r="ENX57"/>
      <c r="ENY57" s="80"/>
      <c r="ENZ57"/>
      <c r="EOA57" s="80"/>
      <c r="EOB57"/>
      <c r="EOC57" s="80"/>
      <c r="EOD57"/>
      <c r="EOE57" s="80"/>
      <c r="EOF57"/>
      <c r="EOG57" s="80"/>
      <c r="EOH57"/>
      <c r="EOI57" s="80"/>
      <c r="EOJ57"/>
      <c r="EOK57" s="80"/>
      <c r="EOL57"/>
      <c r="EOM57" s="80"/>
      <c r="EON57"/>
      <c r="EOO57" s="80"/>
      <c r="EOP57"/>
      <c r="EOQ57" s="80"/>
      <c r="EOR57"/>
      <c r="EOS57" s="80"/>
      <c r="EOT57"/>
      <c r="EOU57" s="80"/>
      <c r="EOV57"/>
      <c r="EOW57" s="80"/>
      <c r="EOX57"/>
      <c r="EOY57" s="80"/>
      <c r="EOZ57"/>
      <c r="EPA57" s="80"/>
      <c r="EPB57"/>
      <c r="EPC57" s="80"/>
      <c r="EPD57"/>
      <c r="EPE57" s="80"/>
      <c r="EPF57"/>
      <c r="EPG57" s="80"/>
      <c r="EPH57"/>
      <c r="EPI57" s="80"/>
      <c r="EPJ57"/>
      <c r="EPK57" s="80"/>
      <c r="EPL57"/>
      <c r="EPM57" s="80"/>
      <c r="EPN57"/>
      <c r="EPO57" s="80"/>
      <c r="EPP57"/>
      <c r="EPQ57" s="80"/>
      <c r="EPR57"/>
      <c r="EPS57" s="80"/>
      <c r="EPT57"/>
      <c r="EPU57" s="80"/>
      <c r="EPV57"/>
      <c r="EPW57" s="80"/>
      <c r="EPX57"/>
      <c r="EPY57" s="80"/>
      <c r="EPZ57"/>
      <c r="EQA57" s="80"/>
      <c r="EQB57"/>
      <c r="EQC57" s="80"/>
      <c r="EQD57"/>
      <c r="EQE57" s="80"/>
      <c r="EQF57"/>
      <c r="EQG57" s="80"/>
      <c r="EQH57"/>
      <c r="EQI57" s="80"/>
      <c r="EQJ57"/>
      <c r="EQK57" s="80"/>
      <c r="EQL57"/>
      <c r="EQM57" s="80"/>
      <c r="EQN57"/>
      <c r="EQO57" s="80"/>
      <c r="EQP57"/>
      <c r="EQQ57" s="80"/>
      <c r="EQR57"/>
      <c r="EQS57" s="80"/>
      <c r="EQT57"/>
      <c r="EQU57" s="80"/>
      <c r="EQV57"/>
      <c r="EQW57" s="80"/>
      <c r="EQX57"/>
      <c r="EQY57" s="80"/>
      <c r="EQZ57"/>
      <c r="ERA57" s="80"/>
      <c r="ERB57"/>
      <c r="ERC57" s="80"/>
      <c r="ERD57"/>
      <c r="ERE57" s="80"/>
      <c r="ERF57"/>
      <c r="ERG57" s="80"/>
      <c r="ERH57"/>
      <c r="ERI57" s="80"/>
      <c r="ERJ57"/>
      <c r="ERK57" s="80"/>
      <c r="ERL57"/>
      <c r="ERM57" s="80"/>
      <c r="ERN57"/>
      <c r="ERO57" s="80"/>
      <c r="ERP57"/>
      <c r="ERQ57" s="80"/>
      <c r="ERR57"/>
      <c r="ERS57" s="80"/>
      <c r="ERT57"/>
      <c r="ERU57" s="80"/>
      <c r="ERV57"/>
      <c r="ERW57" s="80"/>
      <c r="ERX57"/>
      <c r="ERY57" s="80"/>
      <c r="ERZ57"/>
      <c r="ESA57" s="80"/>
      <c r="ESB57"/>
      <c r="ESC57" s="80"/>
      <c r="ESD57"/>
      <c r="ESE57" s="80"/>
      <c r="ESF57"/>
      <c r="ESG57" s="80"/>
      <c r="ESH57"/>
      <c r="ESI57" s="80"/>
      <c r="ESJ57"/>
      <c r="ESK57" s="80"/>
      <c r="ESL57"/>
      <c r="ESM57" s="80"/>
      <c r="ESN57"/>
      <c r="ESO57" s="80"/>
      <c r="ESP57"/>
      <c r="ESQ57" s="80"/>
      <c r="ESR57"/>
      <c r="ESS57" s="80"/>
      <c r="EST57"/>
      <c r="ESU57" s="80"/>
      <c r="ESV57"/>
      <c r="ESW57" s="80"/>
      <c r="ESX57"/>
      <c r="ESY57" s="80"/>
      <c r="ESZ57"/>
      <c r="ETA57" s="80"/>
      <c r="ETB57"/>
      <c r="ETC57" s="80"/>
      <c r="ETD57"/>
      <c r="ETE57" s="80"/>
      <c r="ETF57"/>
      <c r="ETG57" s="80"/>
      <c r="ETH57"/>
      <c r="ETI57" s="80"/>
      <c r="ETJ57"/>
      <c r="ETK57" s="80"/>
      <c r="ETL57"/>
      <c r="ETM57" s="80"/>
      <c r="ETN57"/>
      <c r="ETO57" s="80"/>
      <c r="ETP57"/>
      <c r="ETQ57" s="80"/>
      <c r="ETR57"/>
      <c r="ETS57" s="80"/>
      <c r="ETT57"/>
      <c r="ETU57" s="80"/>
      <c r="ETV57"/>
      <c r="ETW57" s="80"/>
      <c r="ETX57"/>
      <c r="ETY57" s="80"/>
      <c r="ETZ57"/>
      <c r="EUA57" s="80"/>
      <c r="EUB57"/>
      <c r="EUC57" s="80"/>
      <c r="EUD57"/>
      <c r="EUE57" s="80"/>
      <c r="EUF57"/>
      <c r="EUG57" s="80"/>
      <c r="EUH57"/>
      <c r="EUI57" s="80"/>
      <c r="EUJ57"/>
      <c r="EUK57" s="80"/>
      <c r="EUL57"/>
      <c r="EUM57" s="80"/>
      <c r="EUN57"/>
      <c r="EUO57" s="80"/>
      <c r="EUP57"/>
      <c r="EUQ57" s="80"/>
      <c r="EUR57"/>
      <c r="EUS57" s="80"/>
      <c r="EUT57"/>
      <c r="EUU57" s="80"/>
      <c r="EUV57"/>
      <c r="EUW57" s="80"/>
      <c r="EUX57"/>
      <c r="EUY57" s="80"/>
      <c r="EUZ57"/>
      <c r="EVA57" s="80"/>
      <c r="EVB57"/>
      <c r="EVC57" s="80"/>
      <c r="EVD57"/>
      <c r="EVE57" s="80"/>
      <c r="EVF57"/>
      <c r="EVG57" s="80"/>
      <c r="EVH57"/>
      <c r="EVI57" s="80"/>
      <c r="EVJ57"/>
      <c r="EVK57" s="80"/>
      <c r="EVL57"/>
      <c r="EVM57" s="80"/>
      <c r="EVN57"/>
      <c r="EVO57" s="80"/>
      <c r="EVP57"/>
      <c r="EVQ57" s="80"/>
      <c r="EVR57"/>
      <c r="EVS57" s="80"/>
      <c r="EVT57"/>
      <c r="EVU57" s="80"/>
      <c r="EVV57"/>
      <c r="EVW57" s="80"/>
      <c r="EVX57"/>
      <c r="EVY57" s="80"/>
      <c r="EVZ57"/>
      <c r="EWA57" s="80"/>
      <c r="EWB57"/>
      <c r="EWC57" s="80"/>
      <c r="EWD57"/>
      <c r="EWE57" s="80"/>
      <c r="EWF57"/>
      <c r="EWG57" s="80"/>
      <c r="EWH57"/>
      <c r="EWI57" s="80"/>
      <c r="EWJ57"/>
      <c r="EWK57" s="80"/>
      <c r="EWL57"/>
      <c r="EWM57" s="80"/>
      <c r="EWN57"/>
      <c r="EWO57" s="80"/>
      <c r="EWP57"/>
      <c r="EWQ57" s="80"/>
      <c r="EWR57"/>
      <c r="EWS57" s="80"/>
      <c r="EWT57"/>
      <c r="EWU57" s="80"/>
      <c r="EWV57"/>
      <c r="EWW57" s="80"/>
      <c r="EWX57"/>
      <c r="EWY57" s="80"/>
      <c r="EWZ57"/>
      <c r="EXA57" s="80"/>
      <c r="EXB57"/>
      <c r="EXC57" s="80"/>
      <c r="EXD57"/>
      <c r="EXE57" s="80"/>
      <c r="EXF57"/>
      <c r="EXG57" s="80"/>
      <c r="EXH57"/>
      <c r="EXI57" s="80"/>
      <c r="EXJ57"/>
      <c r="EXK57" s="80"/>
      <c r="EXL57"/>
      <c r="EXM57" s="80"/>
      <c r="EXN57"/>
      <c r="EXO57" s="80"/>
      <c r="EXP57"/>
      <c r="EXQ57" s="80"/>
      <c r="EXR57"/>
      <c r="EXS57" s="80"/>
      <c r="EXT57"/>
      <c r="EXU57" s="80"/>
      <c r="EXV57"/>
      <c r="EXW57" s="80"/>
      <c r="EXX57"/>
      <c r="EXY57" s="80"/>
      <c r="EXZ57"/>
      <c r="EYA57" s="80"/>
      <c r="EYB57"/>
      <c r="EYC57" s="80"/>
      <c r="EYD57"/>
      <c r="EYE57" s="80"/>
      <c r="EYF57"/>
      <c r="EYG57" s="80"/>
      <c r="EYH57"/>
      <c r="EYI57" s="80"/>
      <c r="EYJ57"/>
      <c r="EYK57" s="80"/>
      <c r="EYL57"/>
      <c r="EYM57" s="80"/>
      <c r="EYN57"/>
      <c r="EYO57" s="80"/>
      <c r="EYP57"/>
      <c r="EYQ57" s="80"/>
      <c r="EYR57"/>
      <c r="EYS57" s="80"/>
      <c r="EYT57"/>
      <c r="EYU57" s="80"/>
      <c r="EYV57"/>
      <c r="EYW57" s="80"/>
      <c r="EYX57"/>
      <c r="EYY57" s="80"/>
      <c r="EYZ57"/>
      <c r="EZA57" s="80"/>
      <c r="EZB57"/>
      <c r="EZC57" s="80"/>
      <c r="EZD57"/>
      <c r="EZE57" s="80"/>
      <c r="EZF57"/>
      <c r="EZG57" s="80"/>
      <c r="EZH57"/>
      <c r="EZI57" s="80"/>
      <c r="EZJ57"/>
      <c r="EZK57" s="80"/>
      <c r="EZL57"/>
      <c r="EZM57" s="80"/>
      <c r="EZN57"/>
      <c r="EZO57" s="80"/>
      <c r="EZP57"/>
      <c r="EZQ57" s="80"/>
      <c r="EZR57"/>
      <c r="EZS57" s="80"/>
      <c r="EZT57"/>
      <c r="EZU57" s="80"/>
      <c r="EZV57"/>
      <c r="EZW57" s="80"/>
      <c r="EZX57"/>
      <c r="EZY57" s="80"/>
      <c r="EZZ57"/>
      <c r="FAA57" s="80"/>
      <c r="FAB57"/>
      <c r="FAC57" s="80"/>
      <c r="FAD57"/>
      <c r="FAE57" s="80"/>
      <c r="FAF57"/>
      <c r="FAG57" s="80"/>
      <c r="FAH57"/>
      <c r="FAI57" s="80"/>
      <c r="FAJ57"/>
      <c r="FAK57" s="80"/>
      <c r="FAL57"/>
      <c r="FAM57" s="80"/>
      <c r="FAN57"/>
      <c r="FAO57" s="80"/>
      <c r="FAP57"/>
      <c r="FAQ57" s="80"/>
      <c r="FAR57"/>
      <c r="FAS57" s="80"/>
      <c r="FAT57"/>
      <c r="FAU57" s="80"/>
      <c r="FAV57"/>
      <c r="FAW57" s="80"/>
      <c r="FAX57"/>
      <c r="FAY57" s="80"/>
      <c r="FAZ57"/>
      <c r="FBA57" s="80"/>
      <c r="FBB57"/>
      <c r="FBC57" s="80"/>
      <c r="FBD57"/>
      <c r="FBE57" s="80"/>
      <c r="FBF57"/>
      <c r="FBG57" s="80"/>
      <c r="FBH57"/>
      <c r="FBI57" s="80"/>
      <c r="FBJ57"/>
      <c r="FBK57" s="80"/>
      <c r="FBL57"/>
      <c r="FBM57" s="80"/>
      <c r="FBN57"/>
      <c r="FBO57" s="80"/>
      <c r="FBP57"/>
      <c r="FBQ57" s="80"/>
      <c r="FBR57"/>
      <c r="FBS57" s="80"/>
      <c r="FBT57"/>
      <c r="FBU57" s="80"/>
      <c r="FBV57"/>
      <c r="FBW57" s="80"/>
      <c r="FBX57"/>
      <c r="FBY57" s="80"/>
      <c r="FBZ57"/>
      <c r="FCA57" s="80"/>
      <c r="FCB57"/>
      <c r="FCC57" s="80"/>
      <c r="FCD57"/>
      <c r="FCE57" s="80"/>
      <c r="FCF57"/>
      <c r="FCG57" s="80"/>
      <c r="FCH57"/>
      <c r="FCI57" s="80"/>
      <c r="FCJ57"/>
      <c r="FCK57" s="80"/>
      <c r="FCL57"/>
      <c r="FCM57" s="80"/>
      <c r="FCN57"/>
      <c r="FCO57" s="80"/>
      <c r="FCP57"/>
      <c r="FCQ57" s="80"/>
      <c r="FCR57"/>
      <c r="FCS57" s="80"/>
      <c r="FCT57"/>
      <c r="FCU57" s="80"/>
      <c r="FCV57"/>
      <c r="FCW57" s="80"/>
      <c r="FCX57"/>
      <c r="FCY57" s="80"/>
      <c r="FCZ57"/>
      <c r="FDA57" s="80"/>
      <c r="FDB57"/>
      <c r="FDC57" s="80"/>
      <c r="FDD57"/>
      <c r="FDE57" s="80"/>
      <c r="FDF57"/>
      <c r="FDG57" s="80"/>
      <c r="FDH57"/>
      <c r="FDI57" s="80"/>
      <c r="FDJ57"/>
      <c r="FDK57" s="80"/>
      <c r="FDL57"/>
      <c r="FDM57" s="80"/>
      <c r="FDN57"/>
      <c r="FDO57" s="80"/>
      <c r="FDP57"/>
      <c r="FDQ57" s="80"/>
      <c r="FDR57"/>
      <c r="FDS57" s="80"/>
      <c r="FDT57"/>
      <c r="FDU57" s="80"/>
      <c r="FDV57"/>
      <c r="FDW57" s="80"/>
      <c r="FDX57"/>
      <c r="FDY57" s="80"/>
      <c r="FDZ57"/>
      <c r="FEA57" s="80"/>
      <c r="FEB57"/>
      <c r="FEC57" s="80"/>
      <c r="FED57"/>
      <c r="FEE57" s="80"/>
      <c r="FEF57"/>
      <c r="FEG57" s="80"/>
      <c r="FEH57"/>
      <c r="FEI57" s="80"/>
      <c r="FEJ57"/>
      <c r="FEK57" s="80"/>
      <c r="FEL57"/>
      <c r="FEM57" s="80"/>
      <c r="FEN57"/>
      <c r="FEO57" s="80"/>
      <c r="FEP57"/>
      <c r="FEQ57" s="80"/>
      <c r="FER57"/>
      <c r="FES57" s="80"/>
      <c r="FET57"/>
      <c r="FEU57" s="80"/>
      <c r="FEV57"/>
      <c r="FEW57" s="80"/>
      <c r="FEX57"/>
      <c r="FEY57" s="80"/>
      <c r="FEZ57"/>
      <c r="FFA57" s="80"/>
      <c r="FFB57"/>
      <c r="FFC57" s="80"/>
      <c r="FFD57"/>
      <c r="FFE57" s="80"/>
      <c r="FFF57"/>
      <c r="FFG57" s="80"/>
      <c r="FFH57"/>
      <c r="FFI57" s="80"/>
      <c r="FFJ57"/>
      <c r="FFK57" s="80"/>
      <c r="FFL57"/>
      <c r="FFM57" s="80"/>
      <c r="FFN57"/>
      <c r="FFO57" s="80"/>
      <c r="FFP57"/>
      <c r="FFQ57" s="80"/>
      <c r="FFR57"/>
      <c r="FFS57" s="80"/>
      <c r="FFT57"/>
      <c r="FFU57" s="80"/>
      <c r="FFV57"/>
      <c r="FFW57" s="80"/>
      <c r="FFX57"/>
      <c r="FFY57" s="80"/>
      <c r="FFZ57"/>
      <c r="FGA57" s="80"/>
      <c r="FGB57"/>
      <c r="FGC57" s="80"/>
      <c r="FGD57"/>
      <c r="FGE57" s="80"/>
      <c r="FGF57"/>
      <c r="FGG57" s="80"/>
      <c r="FGH57"/>
      <c r="FGI57" s="80"/>
      <c r="FGJ57"/>
      <c r="FGK57" s="80"/>
      <c r="FGL57"/>
      <c r="FGM57" s="80"/>
      <c r="FGN57"/>
      <c r="FGO57" s="80"/>
      <c r="FGP57"/>
      <c r="FGQ57" s="80"/>
      <c r="FGR57"/>
      <c r="FGS57" s="80"/>
      <c r="FGT57"/>
      <c r="FGU57" s="80"/>
      <c r="FGV57"/>
      <c r="FGW57" s="80"/>
      <c r="FGX57"/>
      <c r="FGY57" s="80"/>
      <c r="FGZ57"/>
      <c r="FHA57" s="80"/>
      <c r="FHB57"/>
      <c r="FHC57" s="80"/>
      <c r="FHD57"/>
      <c r="FHE57" s="80"/>
      <c r="FHF57"/>
      <c r="FHG57" s="80"/>
      <c r="FHH57"/>
      <c r="FHI57" s="80"/>
      <c r="FHJ57"/>
      <c r="FHK57" s="80"/>
      <c r="FHL57"/>
      <c r="FHM57" s="80"/>
      <c r="FHN57"/>
      <c r="FHO57" s="80"/>
      <c r="FHP57"/>
      <c r="FHQ57" s="80"/>
      <c r="FHR57"/>
      <c r="FHS57" s="80"/>
      <c r="FHT57"/>
      <c r="FHU57" s="80"/>
      <c r="FHV57"/>
      <c r="FHW57" s="80"/>
      <c r="FHX57"/>
      <c r="FHY57" s="80"/>
      <c r="FHZ57"/>
      <c r="FIA57" s="80"/>
      <c r="FIB57"/>
      <c r="FIC57" s="80"/>
      <c r="FID57"/>
      <c r="FIE57" s="80"/>
      <c r="FIF57"/>
      <c r="FIG57" s="80"/>
      <c r="FIH57"/>
      <c r="FII57" s="80"/>
      <c r="FIJ57"/>
      <c r="FIK57" s="80"/>
      <c r="FIL57"/>
      <c r="FIM57" s="80"/>
      <c r="FIN57"/>
      <c r="FIO57" s="80"/>
      <c r="FIP57"/>
      <c r="FIQ57" s="80"/>
      <c r="FIR57"/>
      <c r="FIS57" s="80"/>
      <c r="FIT57"/>
      <c r="FIU57" s="80"/>
      <c r="FIV57"/>
      <c r="FIW57" s="80"/>
      <c r="FIX57"/>
      <c r="FIY57" s="80"/>
      <c r="FIZ57"/>
      <c r="FJA57" s="80"/>
      <c r="FJB57"/>
      <c r="FJC57" s="80"/>
      <c r="FJD57"/>
      <c r="FJE57" s="80"/>
      <c r="FJF57"/>
      <c r="FJG57" s="80"/>
      <c r="FJH57"/>
      <c r="FJI57" s="80"/>
      <c r="FJJ57"/>
      <c r="FJK57" s="80"/>
      <c r="FJL57"/>
      <c r="FJM57" s="80"/>
      <c r="FJN57"/>
      <c r="FJO57" s="80"/>
      <c r="FJP57"/>
      <c r="FJQ57" s="80"/>
      <c r="FJR57"/>
      <c r="FJS57" s="80"/>
      <c r="FJT57"/>
      <c r="FJU57" s="80"/>
      <c r="FJV57"/>
      <c r="FJW57" s="80"/>
      <c r="FJX57"/>
      <c r="FJY57" s="80"/>
      <c r="FJZ57"/>
      <c r="FKA57" s="80"/>
      <c r="FKB57"/>
      <c r="FKC57" s="80"/>
      <c r="FKD57"/>
      <c r="FKE57" s="80"/>
      <c r="FKF57"/>
      <c r="FKG57" s="80"/>
      <c r="FKH57"/>
      <c r="FKI57" s="80"/>
      <c r="FKJ57"/>
      <c r="FKK57" s="80"/>
      <c r="FKL57"/>
      <c r="FKM57" s="80"/>
      <c r="FKN57"/>
      <c r="FKO57" s="80"/>
      <c r="FKP57"/>
      <c r="FKQ57" s="80"/>
      <c r="FKR57"/>
      <c r="FKS57" s="80"/>
      <c r="FKT57"/>
      <c r="FKU57" s="80"/>
      <c r="FKV57"/>
      <c r="FKW57" s="80"/>
      <c r="FKX57"/>
      <c r="FKY57" s="80"/>
      <c r="FKZ57"/>
      <c r="FLA57" s="80"/>
      <c r="FLB57"/>
      <c r="FLC57" s="80"/>
      <c r="FLD57"/>
      <c r="FLE57" s="80"/>
      <c r="FLF57"/>
      <c r="FLG57" s="80"/>
      <c r="FLH57"/>
      <c r="FLI57" s="80"/>
      <c r="FLJ57"/>
      <c r="FLK57" s="80"/>
      <c r="FLL57"/>
      <c r="FLM57" s="80"/>
      <c r="FLN57"/>
      <c r="FLO57" s="80"/>
      <c r="FLP57"/>
      <c r="FLQ57" s="80"/>
      <c r="FLR57"/>
      <c r="FLS57" s="80"/>
      <c r="FLT57"/>
      <c r="FLU57" s="80"/>
      <c r="FLV57"/>
      <c r="FLW57" s="80"/>
      <c r="FLX57"/>
      <c r="FLY57" s="80"/>
      <c r="FLZ57"/>
      <c r="FMA57" s="80"/>
      <c r="FMB57"/>
      <c r="FMC57" s="80"/>
      <c r="FMD57"/>
      <c r="FME57" s="80"/>
      <c r="FMF57"/>
      <c r="FMG57" s="80"/>
      <c r="FMH57"/>
      <c r="FMI57" s="80"/>
      <c r="FMJ57"/>
      <c r="FMK57" s="80"/>
      <c r="FML57"/>
      <c r="FMM57" s="80"/>
      <c r="FMN57"/>
      <c r="FMO57" s="80"/>
      <c r="FMP57"/>
      <c r="FMQ57" s="80"/>
      <c r="FMR57"/>
      <c r="FMS57" s="80"/>
      <c r="FMT57"/>
      <c r="FMU57" s="80"/>
      <c r="FMV57"/>
      <c r="FMW57" s="80"/>
      <c r="FMX57"/>
      <c r="FMY57" s="80"/>
      <c r="FMZ57"/>
      <c r="FNA57" s="80"/>
      <c r="FNB57"/>
      <c r="FNC57" s="80"/>
      <c r="FND57"/>
      <c r="FNE57" s="80"/>
      <c r="FNF57"/>
      <c r="FNG57" s="80"/>
      <c r="FNH57"/>
      <c r="FNI57" s="80"/>
      <c r="FNJ57"/>
      <c r="FNK57" s="80"/>
      <c r="FNL57"/>
      <c r="FNM57" s="80"/>
      <c r="FNN57"/>
      <c r="FNO57" s="80"/>
      <c r="FNP57"/>
      <c r="FNQ57" s="80"/>
      <c r="FNR57"/>
      <c r="FNS57" s="80"/>
      <c r="FNT57"/>
      <c r="FNU57" s="80"/>
      <c r="FNV57"/>
      <c r="FNW57" s="80"/>
      <c r="FNX57"/>
      <c r="FNY57" s="80"/>
      <c r="FNZ57"/>
      <c r="FOA57" s="80"/>
      <c r="FOB57"/>
      <c r="FOC57" s="80"/>
      <c r="FOD57"/>
      <c r="FOE57" s="80"/>
      <c r="FOF57"/>
      <c r="FOG57" s="80"/>
      <c r="FOH57"/>
      <c r="FOI57" s="80"/>
      <c r="FOJ57"/>
      <c r="FOK57" s="80"/>
      <c r="FOL57"/>
      <c r="FOM57" s="80"/>
      <c r="FON57"/>
      <c r="FOO57" s="80"/>
      <c r="FOP57"/>
      <c r="FOQ57" s="80"/>
      <c r="FOR57"/>
      <c r="FOS57" s="80"/>
      <c r="FOT57"/>
      <c r="FOU57" s="80"/>
      <c r="FOV57"/>
      <c r="FOW57" s="80"/>
      <c r="FOX57"/>
      <c r="FOY57" s="80"/>
      <c r="FOZ57"/>
      <c r="FPA57" s="80"/>
      <c r="FPB57"/>
      <c r="FPC57" s="80"/>
      <c r="FPD57"/>
      <c r="FPE57" s="80"/>
      <c r="FPF57"/>
      <c r="FPG57" s="80"/>
      <c r="FPH57"/>
      <c r="FPI57" s="80"/>
      <c r="FPJ57"/>
      <c r="FPK57" s="80"/>
      <c r="FPL57"/>
      <c r="FPM57" s="80"/>
      <c r="FPN57"/>
      <c r="FPO57" s="80"/>
      <c r="FPP57"/>
      <c r="FPQ57" s="80"/>
      <c r="FPR57"/>
      <c r="FPS57" s="80"/>
      <c r="FPT57"/>
      <c r="FPU57" s="80"/>
      <c r="FPV57"/>
      <c r="FPW57" s="80"/>
      <c r="FPX57"/>
      <c r="FPY57" s="80"/>
      <c r="FPZ57"/>
      <c r="FQA57" s="80"/>
      <c r="FQB57"/>
      <c r="FQC57" s="80"/>
      <c r="FQD57"/>
      <c r="FQE57" s="80"/>
      <c r="FQF57"/>
      <c r="FQG57" s="80"/>
      <c r="FQH57"/>
      <c r="FQI57" s="80"/>
      <c r="FQJ57"/>
      <c r="FQK57" s="80"/>
      <c r="FQL57"/>
      <c r="FQM57" s="80"/>
      <c r="FQN57"/>
      <c r="FQO57" s="80"/>
      <c r="FQP57"/>
      <c r="FQQ57" s="80"/>
      <c r="FQR57"/>
      <c r="FQS57" s="80"/>
      <c r="FQT57"/>
      <c r="FQU57" s="80"/>
      <c r="FQV57"/>
      <c r="FQW57" s="80"/>
      <c r="FQX57"/>
      <c r="FQY57" s="80"/>
      <c r="FQZ57"/>
      <c r="FRA57" s="80"/>
      <c r="FRB57"/>
      <c r="FRC57" s="80"/>
      <c r="FRD57"/>
      <c r="FRE57" s="80"/>
      <c r="FRF57"/>
      <c r="FRG57" s="80"/>
      <c r="FRH57"/>
      <c r="FRI57" s="80"/>
      <c r="FRJ57"/>
      <c r="FRK57" s="80"/>
      <c r="FRL57"/>
      <c r="FRM57" s="80"/>
      <c r="FRN57"/>
      <c r="FRO57" s="80"/>
      <c r="FRP57"/>
      <c r="FRQ57" s="80"/>
      <c r="FRR57"/>
      <c r="FRS57" s="80"/>
      <c r="FRT57"/>
      <c r="FRU57" s="80"/>
      <c r="FRV57"/>
      <c r="FRW57" s="80"/>
      <c r="FRX57"/>
      <c r="FRY57" s="80"/>
      <c r="FRZ57"/>
      <c r="FSA57" s="80"/>
      <c r="FSB57"/>
      <c r="FSC57" s="80"/>
      <c r="FSD57"/>
      <c r="FSE57" s="80"/>
      <c r="FSF57"/>
      <c r="FSG57" s="80"/>
      <c r="FSH57"/>
      <c r="FSI57" s="80"/>
      <c r="FSJ57"/>
      <c r="FSK57" s="80"/>
      <c r="FSL57"/>
      <c r="FSM57" s="80"/>
      <c r="FSN57"/>
      <c r="FSO57" s="80"/>
      <c r="FSP57"/>
      <c r="FSQ57" s="80"/>
      <c r="FSR57"/>
      <c r="FSS57" s="80"/>
      <c r="FST57"/>
      <c r="FSU57" s="80"/>
      <c r="FSV57"/>
      <c r="FSW57" s="80"/>
      <c r="FSX57"/>
      <c r="FSY57" s="80"/>
      <c r="FSZ57"/>
      <c r="FTA57" s="80"/>
      <c r="FTB57"/>
      <c r="FTC57" s="80"/>
      <c r="FTD57"/>
      <c r="FTE57" s="80"/>
      <c r="FTF57"/>
      <c r="FTG57" s="80"/>
      <c r="FTH57"/>
      <c r="FTI57" s="80"/>
      <c r="FTJ57"/>
      <c r="FTK57" s="80"/>
      <c r="FTL57"/>
      <c r="FTM57" s="80"/>
      <c r="FTN57"/>
      <c r="FTO57" s="80"/>
      <c r="FTP57"/>
      <c r="FTQ57" s="80"/>
      <c r="FTR57"/>
      <c r="FTS57" s="80"/>
      <c r="FTT57"/>
      <c r="FTU57" s="80"/>
      <c r="FTV57"/>
      <c r="FTW57" s="80"/>
      <c r="FTX57"/>
      <c r="FTY57" s="80"/>
      <c r="FTZ57"/>
      <c r="FUA57" s="80"/>
      <c r="FUB57"/>
      <c r="FUC57" s="80"/>
      <c r="FUD57"/>
      <c r="FUE57" s="80"/>
      <c r="FUF57"/>
      <c r="FUG57" s="80"/>
      <c r="FUH57"/>
      <c r="FUI57" s="80"/>
      <c r="FUJ57"/>
      <c r="FUK57" s="80"/>
      <c r="FUL57"/>
      <c r="FUM57" s="80"/>
      <c r="FUN57"/>
      <c r="FUO57" s="80"/>
      <c r="FUP57"/>
      <c r="FUQ57" s="80"/>
      <c r="FUR57"/>
      <c r="FUS57" s="80"/>
      <c r="FUT57"/>
      <c r="FUU57" s="80"/>
      <c r="FUV57"/>
      <c r="FUW57" s="80"/>
      <c r="FUX57"/>
      <c r="FUY57" s="80"/>
      <c r="FUZ57"/>
      <c r="FVA57" s="80"/>
      <c r="FVB57"/>
      <c r="FVC57" s="80"/>
      <c r="FVD57"/>
      <c r="FVE57" s="80"/>
      <c r="FVF57"/>
      <c r="FVG57" s="80"/>
      <c r="FVH57"/>
      <c r="FVI57" s="80"/>
      <c r="FVJ57"/>
      <c r="FVK57" s="80"/>
      <c r="FVL57"/>
      <c r="FVM57" s="80"/>
      <c r="FVN57"/>
      <c r="FVO57" s="80"/>
      <c r="FVP57"/>
      <c r="FVQ57" s="80"/>
      <c r="FVR57"/>
      <c r="FVS57" s="80"/>
      <c r="FVT57"/>
      <c r="FVU57" s="80"/>
      <c r="FVV57"/>
      <c r="FVW57" s="80"/>
      <c r="FVX57"/>
      <c r="FVY57" s="80"/>
      <c r="FVZ57"/>
      <c r="FWA57" s="80"/>
      <c r="FWB57"/>
      <c r="FWC57" s="80"/>
      <c r="FWD57"/>
      <c r="FWE57" s="80"/>
      <c r="FWF57"/>
      <c r="FWG57" s="80"/>
      <c r="FWH57"/>
      <c r="FWI57" s="80"/>
      <c r="FWJ57"/>
      <c r="FWK57" s="80"/>
      <c r="FWL57"/>
      <c r="FWM57" s="80"/>
      <c r="FWN57"/>
      <c r="FWO57" s="80"/>
      <c r="FWP57"/>
      <c r="FWQ57" s="80"/>
      <c r="FWR57"/>
      <c r="FWS57" s="80"/>
      <c r="FWT57"/>
      <c r="FWU57" s="80"/>
      <c r="FWV57"/>
      <c r="FWW57" s="80"/>
      <c r="FWX57"/>
      <c r="FWY57" s="80"/>
      <c r="FWZ57"/>
      <c r="FXA57" s="80"/>
      <c r="FXB57"/>
      <c r="FXC57" s="80"/>
      <c r="FXD57"/>
      <c r="FXE57" s="80"/>
      <c r="FXF57"/>
      <c r="FXG57" s="80"/>
      <c r="FXH57"/>
      <c r="FXI57" s="80"/>
      <c r="FXJ57"/>
      <c r="FXK57" s="80"/>
      <c r="FXL57"/>
      <c r="FXM57" s="80"/>
      <c r="FXN57"/>
      <c r="FXO57" s="80"/>
      <c r="FXP57"/>
      <c r="FXQ57" s="80"/>
      <c r="FXR57"/>
      <c r="FXS57" s="80"/>
      <c r="FXT57"/>
      <c r="FXU57" s="80"/>
      <c r="FXV57"/>
      <c r="FXW57" s="80"/>
      <c r="FXX57"/>
      <c r="FXY57" s="80"/>
      <c r="FXZ57"/>
      <c r="FYA57" s="80"/>
      <c r="FYB57"/>
      <c r="FYC57" s="80"/>
      <c r="FYD57"/>
      <c r="FYE57" s="80"/>
      <c r="FYF57"/>
      <c r="FYG57" s="80"/>
      <c r="FYH57"/>
      <c r="FYI57" s="80"/>
      <c r="FYJ57"/>
      <c r="FYK57" s="80"/>
      <c r="FYL57"/>
      <c r="FYM57" s="80"/>
      <c r="FYN57"/>
      <c r="FYO57" s="80"/>
      <c r="FYP57"/>
      <c r="FYQ57" s="80"/>
      <c r="FYR57"/>
      <c r="FYS57" s="80"/>
      <c r="FYT57"/>
      <c r="FYU57" s="80"/>
      <c r="FYV57"/>
      <c r="FYW57" s="80"/>
      <c r="FYX57"/>
      <c r="FYY57" s="80"/>
      <c r="FYZ57"/>
      <c r="FZA57" s="80"/>
      <c r="FZB57"/>
      <c r="FZC57" s="80"/>
      <c r="FZD57"/>
      <c r="FZE57" s="80"/>
      <c r="FZF57"/>
      <c r="FZG57" s="80"/>
      <c r="FZH57"/>
      <c r="FZI57" s="80"/>
      <c r="FZJ57"/>
      <c r="FZK57" s="80"/>
      <c r="FZL57"/>
      <c r="FZM57" s="80"/>
      <c r="FZN57"/>
      <c r="FZO57" s="80"/>
      <c r="FZP57"/>
      <c r="FZQ57" s="80"/>
      <c r="FZR57"/>
      <c r="FZS57" s="80"/>
      <c r="FZT57"/>
      <c r="FZU57" s="80"/>
      <c r="FZV57"/>
      <c r="FZW57" s="80"/>
      <c r="FZX57"/>
      <c r="FZY57" s="80"/>
      <c r="FZZ57"/>
      <c r="GAA57" s="80"/>
      <c r="GAB57"/>
      <c r="GAC57" s="80"/>
      <c r="GAD57"/>
      <c r="GAE57" s="80"/>
      <c r="GAF57"/>
      <c r="GAG57" s="80"/>
      <c r="GAH57"/>
      <c r="GAI57" s="80"/>
      <c r="GAJ57"/>
      <c r="GAK57" s="80"/>
      <c r="GAL57"/>
      <c r="GAM57" s="80"/>
      <c r="GAN57"/>
      <c r="GAO57" s="80"/>
      <c r="GAP57"/>
      <c r="GAQ57" s="80"/>
      <c r="GAR57"/>
      <c r="GAS57" s="80"/>
      <c r="GAT57"/>
      <c r="GAU57" s="80"/>
      <c r="GAV57"/>
      <c r="GAW57" s="80"/>
      <c r="GAX57"/>
      <c r="GAY57" s="80"/>
      <c r="GAZ57"/>
      <c r="GBA57" s="80"/>
      <c r="GBB57"/>
      <c r="GBC57" s="80"/>
      <c r="GBD57"/>
      <c r="GBE57" s="80"/>
      <c r="GBF57"/>
      <c r="GBG57" s="80"/>
      <c r="GBH57"/>
      <c r="GBI57" s="80"/>
      <c r="GBJ57"/>
      <c r="GBK57" s="80"/>
      <c r="GBL57"/>
      <c r="GBM57" s="80"/>
      <c r="GBN57"/>
      <c r="GBO57" s="80"/>
      <c r="GBP57"/>
      <c r="GBQ57" s="80"/>
      <c r="GBR57"/>
      <c r="GBS57" s="80"/>
      <c r="GBT57"/>
      <c r="GBU57" s="80"/>
      <c r="GBV57"/>
      <c r="GBW57" s="80"/>
      <c r="GBX57"/>
      <c r="GBY57" s="80"/>
      <c r="GBZ57"/>
      <c r="GCA57" s="80"/>
      <c r="GCB57"/>
      <c r="GCC57" s="80"/>
      <c r="GCD57"/>
      <c r="GCE57" s="80"/>
      <c r="GCF57"/>
      <c r="GCG57" s="80"/>
      <c r="GCH57"/>
      <c r="GCI57" s="80"/>
      <c r="GCJ57"/>
      <c r="GCK57" s="80"/>
      <c r="GCL57"/>
      <c r="GCM57" s="80"/>
      <c r="GCN57"/>
      <c r="GCO57" s="80"/>
      <c r="GCP57"/>
      <c r="GCQ57" s="80"/>
      <c r="GCR57"/>
      <c r="GCS57" s="80"/>
      <c r="GCT57"/>
      <c r="GCU57" s="80"/>
      <c r="GCV57"/>
      <c r="GCW57" s="80"/>
      <c r="GCX57"/>
      <c r="GCY57" s="80"/>
      <c r="GCZ57"/>
      <c r="GDA57" s="80"/>
      <c r="GDB57"/>
      <c r="GDC57" s="80"/>
      <c r="GDD57"/>
      <c r="GDE57" s="80"/>
      <c r="GDF57"/>
      <c r="GDG57" s="80"/>
      <c r="GDH57"/>
      <c r="GDI57" s="80"/>
      <c r="GDJ57"/>
      <c r="GDK57" s="80"/>
      <c r="GDL57"/>
      <c r="GDM57" s="80"/>
      <c r="GDN57"/>
      <c r="GDO57" s="80"/>
      <c r="GDP57"/>
      <c r="GDQ57" s="80"/>
      <c r="GDR57"/>
      <c r="GDS57" s="80"/>
      <c r="GDT57"/>
      <c r="GDU57" s="80"/>
      <c r="GDV57"/>
      <c r="GDW57" s="80"/>
      <c r="GDX57"/>
      <c r="GDY57" s="80"/>
      <c r="GDZ57"/>
      <c r="GEA57" s="80"/>
      <c r="GEB57"/>
      <c r="GEC57" s="80"/>
      <c r="GED57"/>
      <c r="GEE57" s="80"/>
      <c r="GEF57"/>
      <c r="GEG57" s="80"/>
      <c r="GEH57"/>
      <c r="GEI57" s="80"/>
      <c r="GEJ57"/>
      <c r="GEK57" s="80"/>
      <c r="GEL57"/>
      <c r="GEM57" s="80"/>
      <c r="GEN57"/>
      <c r="GEO57" s="80"/>
      <c r="GEP57"/>
      <c r="GEQ57" s="80"/>
      <c r="GER57"/>
      <c r="GES57" s="80"/>
      <c r="GET57"/>
      <c r="GEU57" s="80"/>
      <c r="GEV57"/>
      <c r="GEW57" s="80"/>
      <c r="GEX57"/>
      <c r="GEY57" s="80"/>
      <c r="GEZ57"/>
      <c r="GFA57" s="80"/>
      <c r="GFB57"/>
      <c r="GFC57" s="80"/>
      <c r="GFD57"/>
      <c r="GFE57" s="80"/>
      <c r="GFF57"/>
      <c r="GFG57" s="80"/>
      <c r="GFH57"/>
      <c r="GFI57" s="80"/>
      <c r="GFJ57"/>
      <c r="GFK57" s="80"/>
      <c r="GFL57"/>
      <c r="GFM57" s="80"/>
      <c r="GFN57"/>
      <c r="GFO57" s="80"/>
      <c r="GFP57"/>
      <c r="GFQ57" s="80"/>
      <c r="GFR57"/>
      <c r="GFS57" s="80"/>
      <c r="GFT57"/>
      <c r="GFU57" s="80"/>
      <c r="GFV57"/>
      <c r="GFW57" s="80"/>
      <c r="GFX57"/>
      <c r="GFY57" s="80"/>
      <c r="GFZ57"/>
      <c r="GGA57" s="80"/>
      <c r="GGB57"/>
      <c r="GGC57" s="80"/>
      <c r="GGD57"/>
      <c r="GGE57" s="80"/>
      <c r="GGF57"/>
      <c r="GGG57" s="80"/>
      <c r="GGH57"/>
      <c r="GGI57" s="80"/>
      <c r="GGJ57"/>
      <c r="GGK57" s="80"/>
      <c r="GGL57"/>
      <c r="GGM57" s="80"/>
      <c r="GGN57"/>
      <c r="GGO57" s="80"/>
      <c r="GGP57"/>
      <c r="GGQ57" s="80"/>
      <c r="GGR57"/>
      <c r="GGS57" s="80"/>
      <c r="GGT57"/>
      <c r="GGU57" s="80"/>
      <c r="GGV57"/>
      <c r="GGW57" s="80"/>
      <c r="GGX57"/>
      <c r="GGY57" s="80"/>
      <c r="GGZ57"/>
      <c r="GHA57" s="80"/>
      <c r="GHB57"/>
      <c r="GHC57" s="80"/>
      <c r="GHD57"/>
      <c r="GHE57" s="80"/>
      <c r="GHF57"/>
      <c r="GHG57" s="80"/>
      <c r="GHH57"/>
      <c r="GHI57" s="80"/>
      <c r="GHJ57"/>
      <c r="GHK57" s="80"/>
      <c r="GHL57"/>
      <c r="GHM57" s="80"/>
      <c r="GHN57"/>
      <c r="GHO57" s="80"/>
      <c r="GHP57"/>
      <c r="GHQ57" s="80"/>
      <c r="GHR57"/>
      <c r="GHS57" s="80"/>
      <c r="GHT57"/>
      <c r="GHU57" s="80"/>
      <c r="GHV57"/>
      <c r="GHW57" s="80"/>
      <c r="GHX57"/>
      <c r="GHY57" s="80"/>
      <c r="GHZ57"/>
      <c r="GIA57" s="80"/>
      <c r="GIB57"/>
      <c r="GIC57" s="80"/>
      <c r="GID57"/>
      <c r="GIE57" s="80"/>
      <c r="GIF57"/>
      <c r="GIG57" s="80"/>
      <c r="GIH57"/>
      <c r="GII57" s="80"/>
      <c r="GIJ57"/>
      <c r="GIK57" s="80"/>
      <c r="GIL57"/>
      <c r="GIM57" s="80"/>
      <c r="GIN57"/>
      <c r="GIO57" s="80"/>
      <c r="GIP57"/>
      <c r="GIQ57" s="80"/>
      <c r="GIR57"/>
      <c r="GIS57" s="80"/>
      <c r="GIT57"/>
      <c r="GIU57" s="80"/>
      <c r="GIV57"/>
      <c r="GIW57" s="80"/>
      <c r="GIX57"/>
      <c r="GIY57" s="80"/>
      <c r="GIZ57"/>
      <c r="GJA57" s="80"/>
      <c r="GJB57"/>
      <c r="GJC57" s="80"/>
      <c r="GJD57"/>
      <c r="GJE57" s="80"/>
      <c r="GJF57"/>
      <c r="GJG57" s="80"/>
      <c r="GJH57"/>
      <c r="GJI57" s="80"/>
      <c r="GJJ57"/>
      <c r="GJK57" s="80"/>
      <c r="GJL57"/>
      <c r="GJM57" s="80"/>
      <c r="GJN57"/>
      <c r="GJO57" s="80"/>
      <c r="GJP57"/>
      <c r="GJQ57" s="80"/>
      <c r="GJR57"/>
      <c r="GJS57" s="80"/>
      <c r="GJT57"/>
      <c r="GJU57" s="80"/>
      <c r="GJV57"/>
      <c r="GJW57" s="80"/>
      <c r="GJX57"/>
      <c r="GJY57" s="80"/>
      <c r="GJZ57"/>
      <c r="GKA57" s="80"/>
      <c r="GKB57"/>
      <c r="GKC57" s="80"/>
      <c r="GKD57"/>
      <c r="GKE57" s="80"/>
      <c r="GKF57"/>
      <c r="GKG57" s="80"/>
      <c r="GKH57"/>
      <c r="GKI57" s="80"/>
      <c r="GKJ57"/>
      <c r="GKK57" s="80"/>
      <c r="GKL57"/>
      <c r="GKM57" s="80"/>
      <c r="GKN57"/>
      <c r="GKO57" s="80"/>
      <c r="GKP57"/>
      <c r="GKQ57" s="80"/>
      <c r="GKR57"/>
      <c r="GKS57" s="80"/>
      <c r="GKT57"/>
      <c r="GKU57" s="80"/>
      <c r="GKV57"/>
      <c r="GKW57" s="80"/>
      <c r="GKX57"/>
      <c r="GKY57" s="80"/>
      <c r="GKZ57"/>
      <c r="GLA57" s="80"/>
      <c r="GLB57"/>
      <c r="GLC57" s="80"/>
      <c r="GLD57"/>
      <c r="GLE57" s="80"/>
      <c r="GLF57"/>
      <c r="GLG57" s="80"/>
      <c r="GLH57"/>
      <c r="GLI57" s="80"/>
      <c r="GLJ57"/>
      <c r="GLK57" s="80"/>
      <c r="GLL57"/>
      <c r="GLM57" s="80"/>
      <c r="GLN57"/>
      <c r="GLO57" s="80"/>
      <c r="GLP57"/>
      <c r="GLQ57" s="80"/>
      <c r="GLR57"/>
      <c r="GLS57" s="80"/>
      <c r="GLT57"/>
      <c r="GLU57" s="80"/>
      <c r="GLV57"/>
      <c r="GLW57" s="80"/>
      <c r="GLX57"/>
      <c r="GLY57" s="80"/>
      <c r="GLZ57"/>
      <c r="GMA57" s="80"/>
      <c r="GMB57"/>
      <c r="GMC57" s="80"/>
      <c r="GMD57"/>
      <c r="GME57" s="80"/>
      <c r="GMF57"/>
      <c r="GMG57" s="80"/>
      <c r="GMH57"/>
      <c r="GMI57" s="80"/>
      <c r="GMJ57"/>
      <c r="GMK57" s="80"/>
      <c r="GML57"/>
      <c r="GMM57" s="80"/>
      <c r="GMN57"/>
      <c r="GMO57" s="80"/>
      <c r="GMP57"/>
      <c r="GMQ57" s="80"/>
      <c r="GMR57"/>
      <c r="GMS57" s="80"/>
      <c r="GMT57"/>
      <c r="GMU57" s="80"/>
      <c r="GMV57"/>
      <c r="GMW57" s="80"/>
      <c r="GMX57"/>
      <c r="GMY57" s="80"/>
      <c r="GMZ57"/>
      <c r="GNA57" s="80"/>
      <c r="GNB57"/>
      <c r="GNC57" s="80"/>
      <c r="GND57"/>
      <c r="GNE57" s="80"/>
      <c r="GNF57"/>
      <c r="GNG57" s="80"/>
      <c r="GNH57"/>
      <c r="GNI57" s="80"/>
      <c r="GNJ57"/>
      <c r="GNK57" s="80"/>
      <c r="GNL57"/>
      <c r="GNM57" s="80"/>
      <c r="GNN57"/>
      <c r="GNO57" s="80"/>
      <c r="GNP57"/>
      <c r="GNQ57" s="80"/>
      <c r="GNR57"/>
      <c r="GNS57" s="80"/>
      <c r="GNT57"/>
      <c r="GNU57" s="80"/>
      <c r="GNV57"/>
      <c r="GNW57" s="80"/>
      <c r="GNX57"/>
      <c r="GNY57" s="80"/>
      <c r="GNZ57"/>
      <c r="GOA57" s="80"/>
      <c r="GOB57"/>
      <c r="GOC57" s="80"/>
      <c r="GOD57"/>
      <c r="GOE57" s="80"/>
      <c r="GOF57"/>
      <c r="GOG57" s="80"/>
      <c r="GOH57"/>
      <c r="GOI57" s="80"/>
      <c r="GOJ57"/>
      <c r="GOK57" s="80"/>
      <c r="GOL57"/>
      <c r="GOM57" s="80"/>
      <c r="GON57"/>
      <c r="GOO57" s="80"/>
      <c r="GOP57"/>
      <c r="GOQ57" s="80"/>
      <c r="GOR57"/>
      <c r="GOS57" s="80"/>
      <c r="GOT57"/>
      <c r="GOU57" s="80"/>
      <c r="GOV57"/>
      <c r="GOW57" s="80"/>
      <c r="GOX57"/>
      <c r="GOY57" s="80"/>
      <c r="GOZ57"/>
      <c r="GPA57" s="80"/>
      <c r="GPB57"/>
      <c r="GPC57" s="80"/>
      <c r="GPD57"/>
      <c r="GPE57" s="80"/>
      <c r="GPF57"/>
      <c r="GPG57" s="80"/>
      <c r="GPH57"/>
      <c r="GPI57" s="80"/>
      <c r="GPJ57"/>
      <c r="GPK57" s="80"/>
      <c r="GPL57"/>
      <c r="GPM57" s="80"/>
      <c r="GPN57"/>
      <c r="GPO57" s="80"/>
      <c r="GPP57"/>
      <c r="GPQ57" s="80"/>
      <c r="GPR57"/>
      <c r="GPS57" s="80"/>
      <c r="GPT57"/>
      <c r="GPU57" s="80"/>
      <c r="GPV57"/>
      <c r="GPW57" s="80"/>
      <c r="GPX57"/>
      <c r="GPY57" s="80"/>
      <c r="GPZ57"/>
      <c r="GQA57" s="80"/>
      <c r="GQB57"/>
      <c r="GQC57" s="80"/>
      <c r="GQD57"/>
      <c r="GQE57" s="80"/>
      <c r="GQF57"/>
      <c r="GQG57" s="80"/>
      <c r="GQH57"/>
      <c r="GQI57" s="80"/>
      <c r="GQJ57"/>
      <c r="GQK57" s="80"/>
      <c r="GQL57"/>
      <c r="GQM57" s="80"/>
      <c r="GQN57"/>
      <c r="GQO57" s="80"/>
      <c r="GQP57"/>
      <c r="GQQ57" s="80"/>
      <c r="GQR57"/>
      <c r="GQS57" s="80"/>
      <c r="GQT57"/>
      <c r="GQU57" s="80"/>
      <c r="GQV57"/>
      <c r="GQW57" s="80"/>
      <c r="GQX57"/>
      <c r="GQY57" s="80"/>
      <c r="GQZ57"/>
      <c r="GRA57" s="80"/>
      <c r="GRB57"/>
      <c r="GRC57" s="80"/>
      <c r="GRD57"/>
      <c r="GRE57" s="80"/>
      <c r="GRF57"/>
      <c r="GRG57" s="80"/>
      <c r="GRH57"/>
      <c r="GRI57" s="80"/>
      <c r="GRJ57"/>
      <c r="GRK57" s="80"/>
      <c r="GRL57"/>
      <c r="GRM57" s="80"/>
      <c r="GRN57"/>
      <c r="GRO57" s="80"/>
      <c r="GRP57"/>
      <c r="GRQ57" s="80"/>
      <c r="GRR57"/>
      <c r="GRS57" s="80"/>
      <c r="GRT57"/>
      <c r="GRU57" s="80"/>
      <c r="GRV57"/>
      <c r="GRW57" s="80"/>
      <c r="GRX57"/>
      <c r="GRY57" s="80"/>
      <c r="GRZ57"/>
      <c r="GSA57" s="80"/>
      <c r="GSB57"/>
      <c r="GSC57" s="80"/>
      <c r="GSD57"/>
      <c r="GSE57" s="80"/>
      <c r="GSF57"/>
      <c r="GSG57" s="80"/>
      <c r="GSH57"/>
      <c r="GSI57" s="80"/>
      <c r="GSJ57"/>
      <c r="GSK57" s="80"/>
      <c r="GSL57"/>
      <c r="GSM57" s="80"/>
      <c r="GSN57"/>
      <c r="GSO57" s="80"/>
      <c r="GSP57"/>
      <c r="GSQ57" s="80"/>
      <c r="GSR57"/>
      <c r="GSS57" s="80"/>
      <c r="GST57"/>
      <c r="GSU57" s="80"/>
      <c r="GSV57"/>
      <c r="GSW57" s="80"/>
      <c r="GSX57"/>
      <c r="GSY57" s="80"/>
      <c r="GSZ57"/>
      <c r="GTA57" s="80"/>
      <c r="GTB57"/>
      <c r="GTC57" s="80"/>
      <c r="GTD57"/>
      <c r="GTE57" s="80"/>
      <c r="GTF57"/>
      <c r="GTG57" s="80"/>
      <c r="GTH57"/>
      <c r="GTI57" s="80"/>
      <c r="GTJ57"/>
      <c r="GTK57" s="80"/>
      <c r="GTL57"/>
      <c r="GTM57" s="80"/>
      <c r="GTN57"/>
      <c r="GTO57" s="80"/>
      <c r="GTP57"/>
      <c r="GTQ57" s="80"/>
      <c r="GTR57"/>
      <c r="GTS57" s="80"/>
      <c r="GTT57"/>
      <c r="GTU57" s="80"/>
      <c r="GTV57"/>
      <c r="GTW57" s="80"/>
      <c r="GTX57"/>
      <c r="GTY57" s="80"/>
      <c r="GTZ57"/>
      <c r="GUA57" s="80"/>
      <c r="GUB57"/>
      <c r="GUC57" s="80"/>
      <c r="GUD57"/>
      <c r="GUE57" s="80"/>
      <c r="GUF57"/>
      <c r="GUG57" s="80"/>
      <c r="GUH57"/>
      <c r="GUI57" s="80"/>
      <c r="GUJ57"/>
      <c r="GUK57" s="80"/>
      <c r="GUL57"/>
      <c r="GUM57" s="80"/>
      <c r="GUN57"/>
      <c r="GUO57" s="80"/>
      <c r="GUP57"/>
      <c r="GUQ57" s="80"/>
      <c r="GUR57"/>
      <c r="GUS57" s="80"/>
      <c r="GUT57"/>
      <c r="GUU57" s="80"/>
      <c r="GUV57"/>
      <c r="GUW57" s="80"/>
      <c r="GUX57"/>
      <c r="GUY57" s="80"/>
      <c r="GUZ57"/>
      <c r="GVA57" s="80"/>
      <c r="GVB57"/>
      <c r="GVC57" s="80"/>
      <c r="GVD57"/>
      <c r="GVE57" s="80"/>
      <c r="GVF57"/>
      <c r="GVG57" s="80"/>
      <c r="GVH57"/>
      <c r="GVI57" s="80"/>
      <c r="GVJ57"/>
      <c r="GVK57" s="80"/>
      <c r="GVL57"/>
      <c r="GVM57" s="80"/>
      <c r="GVN57"/>
      <c r="GVO57" s="80"/>
      <c r="GVP57"/>
      <c r="GVQ57" s="80"/>
      <c r="GVR57"/>
      <c r="GVS57" s="80"/>
      <c r="GVT57"/>
      <c r="GVU57" s="80"/>
      <c r="GVV57"/>
      <c r="GVW57" s="80"/>
      <c r="GVX57"/>
      <c r="GVY57" s="80"/>
      <c r="GVZ57"/>
      <c r="GWA57" s="80"/>
      <c r="GWB57"/>
      <c r="GWC57" s="80"/>
      <c r="GWD57"/>
      <c r="GWE57" s="80"/>
      <c r="GWF57"/>
      <c r="GWG57" s="80"/>
      <c r="GWH57"/>
      <c r="GWI57" s="80"/>
      <c r="GWJ57"/>
      <c r="GWK57" s="80"/>
      <c r="GWL57"/>
      <c r="GWM57" s="80"/>
      <c r="GWN57"/>
      <c r="GWO57" s="80"/>
      <c r="GWP57"/>
      <c r="GWQ57" s="80"/>
      <c r="GWR57"/>
      <c r="GWS57" s="80"/>
      <c r="GWT57"/>
      <c r="GWU57" s="80"/>
      <c r="GWV57"/>
      <c r="GWW57" s="80"/>
      <c r="GWX57"/>
      <c r="GWY57" s="80"/>
      <c r="GWZ57"/>
      <c r="GXA57" s="80"/>
      <c r="GXB57"/>
      <c r="GXC57" s="80"/>
      <c r="GXD57"/>
      <c r="GXE57" s="80"/>
      <c r="GXF57"/>
      <c r="GXG57" s="80"/>
      <c r="GXH57"/>
      <c r="GXI57" s="80"/>
      <c r="GXJ57"/>
      <c r="GXK57" s="80"/>
      <c r="GXL57"/>
      <c r="GXM57" s="80"/>
      <c r="GXN57"/>
      <c r="GXO57" s="80"/>
      <c r="GXP57"/>
      <c r="GXQ57" s="80"/>
      <c r="GXR57"/>
      <c r="GXS57" s="80"/>
      <c r="GXT57"/>
      <c r="GXU57" s="80"/>
      <c r="GXV57"/>
      <c r="GXW57" s="80"/>
      <c r="GXX57"/>
      <c r="GXY57" s="80"/>
      <c r="GXZ57"/>
      <c r="GYA57" s="80"/>
      <c r="GYB57"/>
      <c r="GYC57" s="80"/>
      <c r="GYD57"/>
      <c r="GYE57" s="80"/>
      <c r="GYF57"/>
      <c r="GYG57" s="80"/>
      <c r="GYH57"/>
      <c r="GYI57" s="80"/>
      <c r="GYJ57"/>
      <c r="GYK57" s="80"/>
      <c r="GYL57"/>
      <c r="GYM57" s="80"/>
      <c r="GYN57"/>
      <c r="GYO57" s="80"/>
      <c r="GYP57"/>
      <c r="GYQ57" s="80"/>
      <c r="GYR57"/>
      <c r="GYS57" s="80"/>
      <c r="GYT57"/>
      <c r="GYU57" s="80"/>
      <c r="GYV57"/>
      <c r="GYW57" s="80"/>
      <c r="GYX57"/>
      <c r="GYY57" s="80"/>
      <c r="GYZ57"/>
      <c r="GZA57" s="80"/>
      <c r="GZB57"/>
      <c r="GZC57" s="80"/>
      <c r="GZD57"/>
      <c r="GZE57" s="80"/>
      <c r="GZF57"/>
      <c r="GZG57" s="80"/>
      <c r="GZH57"/>
      <c r="GZI57" s="80"/>
      <c r="GZJ57"/>
      <c r="GZK57" s="80"/>
      <c r="GZL57"/>
      <c r="GZM57" s="80"/>
      <c r="GZN57"/>
      <c r="GZO57" s="80"/>
      <c r="GZP57"/>
      <c r="GZQ57" s="80"/>
      <c r="GZR57"/>
      <c r="GZS57" s="80"/>
      <c r="GZT57"/>
      <c r="GZU57" s="80"/>
      <c r="GZV57"/>
      <c r="GZW57" s="80"/>
      <c r="GZX57"/>
      <c r="GZY57" s="80"/>
      <c r="GZZ57"/>
      <c r="HAA57" s="80"/>
      <c r="HAB57"/>
      <c r="HAC57" s="80"/>
      <c r="HAD57"/>
      <c r="HAE57" s="80"/>
      <c r="HAF57"/>
      <c r="HAG57" s="80"/>
      <c r="HAH57"/>
      <c r="HAI57" s="80"/>
      <c r="HAJ57"/>
      <c r="HAK57" s="80"/>
      <c r="HAL57"/>
      <c r="HAM57" s="80"/>
      <c r="HAN57"/>
      <c r="HAO57" s="80"/>
      <c r="HAP57"/>
      <c r="HAQ57" s="80"/>
      <c r="HAR57"/>
      <c r="HAS57" s="80"/>
      <c r="HAT57"/>
      <c r="HAU57" s="80"/>
      <c r="HAV57"/>
      <c r="HAW57" s="80"/>
      <c r="HAX57"/>
      <c r="HAY57" s="80"/>
      <c r="HAZ57"/>
      <c r="HBA57" s="80"/>
      <c r="HBB57"/>
      <c r="HBC57" s="80"/>
      <c r="HBD57"/>
      <c r="HBE57" s="80"/>
      <c r="HBF57"/>
      <c r="HBG57" s="80"/>
      <c r="HBH57"/>
      <c r="HBI57" s="80"/>
      <c r="HBJ57"/>
      <c r="HBK57" s="80"/>
      <c r="HBL57"/>
      <c r="HBM57" s="80"/>
      <c r="HBN57"/>
      <c r="HBO57" s="80"/>
      <c r="HBP57"/>
      <c r="HBQ57" s="80"/>
      <c r="HBR57"/>
      <c r="HBS57" s="80"/>
      <c r="HBT57"/>
      <c r="HBU57" s="80"/>
      <c r="HBV57"/>
      <c r="HBW57" s="80"/>
      <c r="HBX57"/>
      <c r="HBY57" s="80"/>
      <c r="HBZ57"/>
      <c r="HCA57" s="80"/>
      <c r="HCB57"/>
      <c r="HCC57" s="80"/>
      <c r="HCD57"/>
      <c r="HCE57" s="80"/>
      <c r="HCF57"/>
      <c r="HCG57" s="80"/>
      <c r="HCH57"/>
      <c r="HCI57" s="80"/>
      <c r="HCJ57"/>
      <c r="HCK57" s="80"/>
      <c r="HCL57"/>
      <c r="HCM57" s="80"/>
      <c r="HCN57"/>
      <c r="HCO57" s="80"/>
      <c r="HCP57"/>
      <c r="HCQ57" s="80"/>
      <c r="HCR57"/>
      <c r="HCS57" s="80"/>
      <c r="HCT57"/>
      <c r="HCU57" s="80"/>
      <c r="HCV57"/>
      <c r="HCW57" s="80"/>
      <c r="HCX57"/>
      <c r="HCY57" s="80"/>
      <c r="HCZ57"/>
      <c r="HDA57" s="80"/>
      <c r="HDB57"/>
      <c r="HDC57" s="80"/>
      <c r="HDD57"/>
      <c r="HDE57" s="80"/>
      <c r="HDF57"/>
      <c r="HDG57" s="80"/>
      <c r="HDH57"/>
      <c r="HDI57" s="80"/>
      <c r="HDJ57"/>
      <c r="HDK57" s="80"/>
      <c r="HDL57"/>
      <c r="HDM57" s="80"/>
      <c r="HDN57"/>
      <c r="HDO57" s="80"/>
      <c r="HDP57"/>
      <c r="HDQ57" s="80"/>
      <c r="HDR57"/>
      <c r="HDS57" s="80"/>
      <c r="HDT57"/>
      <c r="HDU57" s="80"/>
      <c r="HDV57"/>
      <c r="HDW57" s="80"/>
      <c r="HDX57"/>
      <c r="HDY57" s="80"/>
      <c r="HDZ57"/>
      <c r="HEA57" s="80"/>
      <c r="HEB57"/>
      <c r="HEC57" s="80"/>
      <c r="HED57"/>
      <c r="HEE57" s="80"/>
      <c r="HEF57"/>
      <c r="HEG57" s="80"/>
      <c r="HEH57"/>
      <c r="HEI57" s="80"/>
      <c r="HEJ57"/>
      <c r="HEK57" s="80"/>
      <c r="HEL57"/>
      <c r="HEM57" s="80"/>
      <c r="HEN57"/>
      <c r="HEO57" s="80"/>
      <c r="HEP57"/>
      <c r="HEQ57" s="80"/>
      <c r="HER57"/>
      <c r="HES57" s="80"/>
      <c r="HET57"/>
      <c r="HEU57" s="80"/>
      <c r="HEV57"/>
      <c r="HEW57" s="80"/>
      <c r="HEX57"/>
      <c r="HEY57" s="80"/>
      <c r="HEZ57"/>
      <c r="HFA57" s="80"/>
      <c r="HFB57"/>
      <c r="HFC57" s="80"/>
      <c r="HFD57"/>
      <c r="HFE57" s="80"/>
      <c r="HFF57"/>
      <c r="HFG57" s="80"/>
      <c r="HFH57"/>
      <c r="HFI57" s="80"/>
      <c r="HFJ57"/>
      <c r="HFK57" s="80"/>
      <c r="HFL57"/>
      <c r="HFM57" s="80"/>
      <c r="HFN57"/>
      <c r="HFO57" s="80"/>
      <c r="HFP57"/>
      <c r="HFQ57" s="80"/>
      <c r="HFR57"/>
      <c r="HFS57" s="80"/>
      <c r="HFT57"/>
      <c r="HFU57" s="80"/>
      <c r="HFV57"/>
      <c r="HFW57" s="80"/>
      <c r="HFX57"/>
      <c r="HFY57" s="80"/>
      <c r="HFZ57"/>
      <c r="HGA57" s="80"/>
      <c r="HGB57"/>
      <c r="HGC57" s="80"/>
      <c r="HGD57"/>
      <c r="HGE57" s="80"/>
      <c r="HGF57"/>
      <c r="HGG57" s="80"/>
      <c r="HGH57"/>
      <c r="HGI57" s="80"/>
      <c r="HGJ57"/>
      <c r="HGK57" s="80"/>
      <c r="HGL57"/>
      <c r="HGM57" s="80"/>
      <c r="HGN57"/>
      <c r="HGO57" s="80"/>
      <c r="HGP57"/>
      <c r="HGQ57" s="80"/>
      <c r="HGR57"/>
      <c r="HGS57" s="80"/>
      <c r="HGT57"/>
      <c r="HGU57" s="80"/>
      <c r="HGV57"/>
      <c r="HGW57" s="80"/>
      <c r="HGX57"/>
      <c r="HGY57" s="80"/>
      <c r="HGZ57"/>
      <c r="HHA57" s="80"/>
      <c r="HHB57"/>
      <c r="HHC57" s="80"/>
      <c r="HHD57"/>
      <c r="HHE57" s="80"/>
      <c r="HHF57"/>
      <c r="HHG57" s="80"/>
      <c r="HHH57"/>
      <c r="HHI57" s="80"/>
      <c r="HHJ57"/>
      <c r="HHK57" s="80"/>
      <c r="HHL57"/>
      <c r="HHM57" s="80"/>
      <c r="HHN57"/>
      <c r="HHO57" s="80"/>
      <c r="HHP57"/>
      <c r="HHQ57" s="80"/>
      <c r="HHR57"/>
      <c r="HHS57" s="80"/>
      <c r="HHT57"/>
      <c r="HHU57" s="80"/>
      <c r="HHV57"/>
      <c r="HHW57" s="80"/>
      <c r="HHX57"/>
      <c r="HHY57" s="80"/>
      <c r="HHZ57"/>
      <c r="HIA57" s="80"/>
      <c r="HIB57"/>
      <c r="HIC57" s="80"/>
      <c r="HID57"/>
      <c r="HIE57" s="80"/>
      <c r="HIF57"/>
      <c r="HIG57" s="80"/>
      <c r="HIH57"/>
      <c r="HII57" s="80"/>
      <c r="HIJ57"/>
      <c r="HIK57" s="80"/>
      <c r="HIL57"/>
      <c r="HIM57" s="80"/>
      <c r="HIN57"/>
      <c r="HIO57" s="80"/>
      <c r="HIP57"/>
      <c r="HIQ57" s="80"/>
      <c r="HIR57"/>
      <c r="HIS57" s="80"/>
      <c r="HIT57"/>
      <c r="HIU57" s="80"/>
      <c r="HIV57"/>
      <c r="HIW57" s="80"/>
      <c r="HIX57"/>
      <c r="HIY57" s="80"/>
      <c r="HIZ57"/>
      <c r="HJA57" s="80"/>
      <c r="HJB57"/>
      <c r="HJC57" s="80"/>
      <c r="HJD57"/>
      <c r="HJE57" s="80"/>
      <c r="HJF57"/>
      <c r="HJG57" s="80"/>
      <c r="HJH57"/>
      <c r="HJI57" s="80"/>
      <c r="HJJ57"/>
      <c r="HJK57" s="80"/>
      <c r="HJL57"/>
      <c r="HJM57" s="80"/>
      <c r="HJN57"/>
      <c r="HJO57" s="80"/>
      <c r="HJP57"/>
      <c r="HJQ57" s="80"/>
      <c r="HJR57"/>
      <c r="HJS57" s="80"/>
      <c r="HJT57"/>
      <c r="HJU57" s="80"/>
      <c r="HJV57"/>
      <c r="HJW57" s="80"/>
      <c r="HJX57"/>
      <c r="HJY57" s="80"/>
      <c r="HJZ57"/>
      <c r="HKA57" s="80"/>
      <c r="HKB57"/>
      <c r="HKC57" s="80"/>
      <c r="HKD57"/>
      <c r="HKE57" s="80"/>
      <c r="HKF57"/>
      <c r="HKG57" s="80"/>
      <c r="HKH57"/>
      <c r="HKI57" s="80"/>
      <c r="HKJ57"/>
      <c r="HKK57" s="80"/>
      <c r="HKL57"/>
      <c r="HKM57" s="80"/>
      <c r="HKN57"/>
      <c r="HKO57" s="80"/>
      <c r="HKP57"/>
      <c r="HKQ57" s="80"/>
      <c r="HKR57"/>
      <c r="HKS57" s="80"/>
      <c r="HKT57"/>
      <c r="HKU57" s="80"/>
      <c r="HKV57"/>
      <c r="HKW57" s="80"/>
      <c r="HKX57"/>
      <c r="HKY57" s="80"/>
      <c r="HKZ57"/>
      <c r="HLA57" s="80"/>
      <c r="HLB57"/>
      <c r="HLC57" s="80"/>
      <c r="HLD57"/>
      <c r="HLE57" s="80"/>
      <c r="HLF57"/>
      <c r="HLG57" s="80"/>
      <c r="HLH57"/>
      <c r="HLI57" s="80"/>
      <c r="HLJ57"/>
      <c r="HLK57" s="80"/>
      <c r="HLL57"/>
      <c r="HLM57" s="80"/>
      <c r="HLN57"/>
      <c r="HLO57" s="80"/>
      <c r="HLP57"/>
      <c r="HLQ57" s="80"/>
      <c r="HLR57"/>
      <c r="HLS57" s="80"/>
      <c r="HLT57"/>
      <c r="HLU57" s="80"/>
      <c r="HLV57"/>
      <c r="HLW57" s="80"/>
      <c r="HLX57"/>
      <c r="HLY57" s="80"/>
      <c r="HLZ57"/>
      <c r="HMA57" s="80"/>
      <c r="HMB57"/>
      <c r="HMC57" s="80"/>
      <c r="HMD57"/>
      <c r="HME57" s="80"/>
      <c r="HMF57"/>
      <c r="HMG57" s="80"/>
      <c r="HMH57"/>
      <c r="HMI57" s="80"/>
      <c r="HMJ57"/>
      <c r="HMK57" s="80"/>
      <c r="HML57"/>
      <c r="HMM57" s="80"/>
      <c r="HMN57"/>
      <c r="HMO57" s="80"/>
      <c r="HMP57"/>
      <c r="HMQ57" s="80"/>
      <c r="HMR57"/>
      <c r="HMS57" s="80"/>
      <c r="HMT57"/>
      <c r="HMU57" s="80"/>
      <c r="HMV57"/>
      <c r="HMW57" s="80"/>
      <c r="HMX57"/>
      <c r="HMY57" s="80"/>
      <c r="HMZ57"/>
      <c r="HNA57" s="80"/>
      <c r="HNB57"/>
      <c r="HNC57" s="80"/>
      <c r="HND57"/>
      <c r="HNE57" s="80"/>
      <c r="HNF57"/>
      <c r="HNG57" s="80"/>
      <c r="HNH57"/>
      <c r="HNI57" s="80"/>
      <c r="HNJ57"/>
      <c r="HNK57" s="80"/>
      <c r="HNL57"/>
      <c r="HNM57" s="80"/>
      <c r="HNN57"/>
      <c r="HNO57" s="80"/>
      <c r="HNP57"/>
      <c r="HNQ57" s="80"/>
      <c r="HNR57"/>
      <c r="HNS57" s="80"/>
      <c r="HNT57"/>
      <c r="HNU57" s="80"/>
      <c r="HNV57"/>
      <c r="HNW57" s="80"/>
      <c r="HNX57"/>
      <c r="HNY57" s="80"/>
      <c r="HNZ57"/>
      <c r="HOA57" s="80"/>
      <c r="HOB57"/>
      <c r="HOC57" s="80"/>
      <c r="HOD57"/>
      <c r="HOE57" s="80"/>
      <c r="HOF57"/>
      <c r="HOG57" s="80"/>
      <c r="HOH57"/>
      <c r="HOI57" s="80"/>
      <c r="HOJ57"/>
      <c r="HOK57" s="80"/>
      <c r="HOL57"/>
      <c r="HOM57" s="80"/>
      <c r="HON57"/>
      <c r="HOO57" s="80"/>
      <c r="HOP57"/>
      <c r="HOQ57" s="80"/>
      <c r="HOR57"/>
      <c r="HOS57" s="80"/>
      <c r="HOT57"/>
      <c r="HOU57" s="80"/>
      <c r="HOV57"/>
      <c r="HOW57" s="80"/>
      <c r="HOX57"/>
      <c r="HOY57" s="80"/>
      <c r="HOZ57"/>
      <c r="HPA57" s="80"/>
      <c r="HPB57"/>
      <c r="HPC57" s="80"/>
      <c r="HPD57"/>
      <c r="HPE57" s="80"/>
      <c r="HPF57"/>
      <c r="HPG57" s="80"/>
      <c r="HPH57"/>
      <c r="HPI57" s="80"/>
      <c r="HPJ57"/>
      <c r="HPK57" s="80"/>
      <c r="HPL57"/>
      <c r="HPM57" s="80"/>
      <c r="HPN57"/>
      <c r="HPO57" s="80"/>
      <c r="HPP57"/>
      <c r="HPQ57" s="80"/>
      <c r="HPR57"/>
      <c r="HPS57" s="80"/>
      <c r="HPT57"/>
      <c r="HPU57" s="80"/>
      <c r="HPV57"/>
      <c r="HPW57" s="80"/>
      <c r="HPX57"/>
      <c r="HPY57" s="80"/>
      <c r="HPZ57"/>
      <c r="HQA57" s="80"/>
      <c r="HQB57"/>
      <c r="HQC57" s="80"/>
      <c r="HQD57"/>
      <c r="HQE57" s="80"/>
      <c r="HQF57"/>
      <c r="HQG57" s="80"/>
      <c r="HQH57"/>
      <c r="HQI57" s="80"/>
      <c r="HQJ57"/>
      <c r="HQK57" s="80"/>
      <c r="HQL57"/>
      <c r="HQM57" s="80"/>
      <c r="HQN57"/>
      <c r="HQO57" s="80"/>
      <c r="HQP57"/>
      <c r="HQQ57" s="80"/>
      <c r="HQR57"/>
      <c r="HQS57" s="80"/>
      <c r="HQT57"/>
      <c r="HQU57" s="80"/>
      <c r="HQV57"/>
      <c r="HQW57" s="80"/>
      <c r="HQX57"/>
      <c r="HQY57" s="80"/>
      <c r="HQZ57"/>
      <c r="HRA57" s="80"/>
      <c r="HRB57"/>
      <c r="HRC57" s="80"/>
      <c r="HRD57"/>
      <c r="HRE57" s="80"/>
      <c r="HRF57"/>
      <c r="HRG57" s="80"/>
      <c r="HRH57"/>
      <c r="HRI57" s="80"/>
      <c r="HRJ57"/>
      <c r="HRK57" s="80"/>
      <c r="HRL57"/>
      <c r="HRM57" s="80"/>
      <c r="HRN57"/>
      <c r="HRO57" s="80"/>
      <c r="HRP57"/>
      <c r="HRQ57" s="80"/>
      <c r="HRR57"/>
      <c r="HRS57" s="80"/>
      <c r="HRT57"/>
      <c r="HRU57" s="80"/>
      <c r="HRV57"/>
      <c r="HRW57" s="80"/>
      <c r="HRX57"/>
      <c r="HRY57" s="80"/>
      <c r="HRZ57"/>
      <c r="HSA57" s="80"/>
      <c r="HSB57"/>
      <c r="HSC57" s="80"/>
      <c r="HSD57"/>
      <c r="HSE57" s="80"/>
      <c r="HSF57"/>
      <c r="HSG57" s="80"/>
      <c r="HSH57"/>
      <c r="HSI57" s="80"/>
      <c r="HSJ57"/>
      <c r="HSK57" s="80"/>
      <c r="HSL57"/>
      <c r="HSM57" s="80"/>
      <c r="HSN57"/>
      <c r="HSO57" s="80"/>
      <c r="HSP57"/>
      <c r="HSQ57" s="80"/>
      <c r="HSR57"/>
      <c r="HSS57" s="80"/>
      <c r="HST57"/>
      <c r="HSU57" s="80"/>
      <c r="HSV57"/>
      <c r="HSW57" s="80"/>
      <c r="HSX57"/>
      <c r="HSY57" s="80"/>
      <c r="HSZ57"/>
      <c r="HTA57" s="80"/>
      <c r="HTB57"/>
      <c r="HTC57" s="80"/>
      <c r="HTD57"/>
      <c r="HTE57" s="80"/>
      <c r="HTF57"/>
      <c r="HTG57" s="80"/>
      <c r="HTH57"/>
      <c r="HTI57" s="80"/>
      <c r="HTJ57"/>
      <c r="HTK57" s="80"/>
      <c r="HTL57"/>
      <c r="HTM57" s="80"/>
      <c r="HTN57"/>
      <c r="HTO57" s="80"/>
      <c r="HTP57"/>
      <c r="HTQ57" s="80"/>
      <c r="HTR57"/>
      <c r="HTS57" s="80"/>
      <c r="HTT57"/>
      <c r="HTU57" s="80"/>
      <c r="HTV57"/>
      <c r="HTW57" s="80"/>
      <c r="HTX57"/>
      <c r="HTY57" s="80"/>
      <c r="HTZ57"/>
      <c r="HUA57" s="80"/>
      <c r="HUB57"/>
      <c r="HUC57" s="80"/>
      <c r="HUD57"/>
      <c r="HUE57" s="80"/>
      <c r="HUF57"/>
      <c r="HUG57" s="80"/>
      <c r="HUH57"/>
      <c r="HUI57" s="80"/>
      <c r="HUJ57"/>
      <c r="HUK57" s="80"/>
      <c r="HUL57"/>
      <c r="HUM57" s="80"/>
      <c r="HUN57"/>
      <c r="HUO57" s="80"/>
      <c r="HUP57"/>
      <c r="HUQ57" s="80"/>
      <c r="HUR57"/>
      <c r="HUS57" s="80"/>
      <c r="HUT57"/>
      <c r="HUU57" s="80"/>
      <c r="HUV57"/>
      <c r="HUW57" s="80"/>
      <c r="HUX57"/>
      <c r="HUY57" s="80"/>
      <c r="HUZ57"/>
      <c r="HVA57" s="80"/>
      <c r="HVB57"/>
      <c r="HVC57" s="80"/>
      <c r="HVD57"/>
      <c r="HVE57" s="80"/>
      <c r="HVF57"/>
      <c r="HVG57" s="80"/>
      <c r="HVH57"/>
      <c r="HVI57" s="80"/>
      <c r="HVJ57"/>
      <c r="HVK57" s="80"/>
      <c r="HVL57"/>
      <c r="HVM57" s="80"/>
      <c r="HVN57"/>
      <c r="HVO57" s="80"/>
      <c r="HVP57"/>
      <c r="HVQ57" s="80"/>
      <c r="HVR57"/>
      <c r="HVS57" s="80"/>
      <c r="HVT57"/>
      <c r="HVU57" s="80"/>
      <c r="HVV57"/>
      <c r="HVW57" s="80"/>
      <c r="HVX57"/>
      <c r="HVY57" s="80"/>
      <c r="HVZ57"/>
      <c r="HWA57" s="80"/>
      <c r="HWB57"/>
      <c r="HWC57" s="80"/>
      <c r="HWD57"/>
      <c r="HWE57" s="80"/>
      <c r="HWF57"/>
      <c r="HWG57" s="80"/>
      <c r="HWH57"/>
      <c r="HWI57" s="80"/>
      <c r="HWJ57"/>
      <c r="HWK57" s="80"/>
      <c r="HWL57"/>
      <c r="HWM57" s="80"/>
      <c r="HWN57"/>
      <c r="HWO57" s="80"/>
      <c r="HWP57"/>
      <c r="HWQ57" s="80"/>
      <c r="HWR57"/>
      <c r="HWS57" s="80"/>
      <c r="HWT57"/>
      <c r="HWU57" s="80"/>
      <c r="HWV57"/>
      <c r="HWW57" s="80"/>
      <c r="HWX57"/>
      <c r="HWY57" s="80"/>
      <c r="HWZ57"/>
      <c r="HXA57" s="80"/>
      <c r="HXB57"/>
      <c r="HXC57" s="80"/>
      <c r="HXD57"/>
      <c r="HXE57" s="80"/>
      <c r="HXF57"/>
      <c r="HXG57" s="80"/>
      <c r="HXH57"/>
      <c r="HXI57" s="80"/>
      <c r="HXJ57"/>
      <c r="HXK57" s="80"/>
      <c r="HXL57"/>
      <c r="HXM57" s="80"/>
      <c r="HXN57"/>
      <c r="HXO57" s="80"/>
      <c r="HXP57"/>
      <c r="HXQ57" s="80"/>
      <c r="HXR57"/>
      <c r="HXS57" s="80"/>
      <c r="HXT57"/>
      <c r="HXU57" s="80"/>
      <c r="HXV57"/>
      <c r="HXW57" s="80"/>
      <c r="HXX57"/>
      <c r="HXY57" s="80"/>
      <c r="HXZ57"/>
      <c r="HYA57" s="80"/>
      <c r="HYB57"/>
      <c r="HYC57" s="80"/>
      <c r="HYD57"/>
      <c r="HYE57" s="80"/>
      <c r="HYF57"/>
      <c r="HYG57" s="80"/>
      <c r="HYH57"/>
      <c r="HYI57" s="80"/>
      <c r="HYJ57"/>
      <c r="HYK57" s="80"/>
      <c r="HYL57"/>
      <c r="HYM57" s="80"/>
      <c r="HYN57"/>
      <c r="HYO57" s="80"/>
      <c r="HYP57"/>
      <c r="HYQ57" s="80"/>
      <c r="HYR57"/>
      <c r="HYS57" s="80"/>
      <c r="HYT57"/>
      <c r="HYU57" s="80"/>
      <c r="HYV57"/>
      <c r="HYW57" s="80"/>
      <c r="HYX57"/>
      <c r="HYY57" s="80"/>
      <c r="HYZ57"/>
      <c r="HZA57" s="80"/>
      <c r="HZB57"/>
      <c r="HZC57" s="80"/>
      <c r="HZD57"/>
      <c r="HZE57" s="80"/>
      <c r="HZF57"/>
      <c r="HZG57" s="80"/>
      <c r="HZH57"/>
      <c r="HZI57" s="80"/>
      <c r="HZJ57"/>
      <c r="HZK57" s="80"/>
      <c r="HZL57"/>
      <c r="HZM57" s="80"/>
      <c r="HZN57"/>
      <c r="HZO57" s="80"/>
      <c r="HZP57"/>
      <c r="HZQ57" s="80"/>
      <c r="HZR57"/>
      <c r="HZS57" s="80"/>
      <c r="HZT57"/>
      <c r="HZU57" s="80"/>
      <c r="HZV57"/>
      <c r="HZW57" s="80"/>
      <c r="HZX57"/>
      <c r="HZY57" s="80"/>
      <c r="HZZ57"/>
      <c r="IAA57" s="80"/>
      <c r="IAB57"/>
      <c r="IAC57" s="80"/>
      <c r="IAD57"/>
      <c r="IAE57" s="80"/>
      <c r="IAF57"/>
      <c r="IAG57" s="80"/>
      <c r="IAH57"/>
      <c r="IAI57" s="80"/>
      <c r="IAJ57"/>
      <c r="IAK57" s="80"/>
      <c r="IAL57"/>
      <c r="IAM57" s="80"/>
      <c r="IAN57"/>
      <c r="IAO57" s="80"/>
      <c r="IAP57"/>
      <c r="IAQ57" s="80"/>
      <c r="IAR57"/>
      <c r="IAS57" s="80"/>
      <c r="IAT57"/>
      <c r="IAU57" s="80"/>
      <c r="IAV57"/>
      <c r="IAW57" s="80"/>
      <c r="IAX57"/>
      <c r="IAY57" s="80"/>
      <c r="IAZ57"/>
      <c r="IBA57" s="80"/>
      <c r="IBB57"/>
      <c r="IBC57" s="80"/>
      <c r="IBD57"/>
      <c r="IBE57" s="80"/>
      <c r="IBF57"/>
      <c r="IBG57" s="80"/>
      <c r="IBH57"/>
      <c r="IBI57" s="80"/>
      <c r="IBJ57"/>
      <c r="IBK57" s="80"/>
      <c r="IBL57"/>
      <c r="IBM57" s="80"/>
      <c r="IBN57"/>
      <c r="IBO57" s="80"/>
      <c r="IBP57"/>
      <c r="IBQ57" s="80"/>
      <c r="IBR57"/>
      <c r="IBS57" s="80"/>
      <c r="IBT57"/>
      <c r="IBU57" s="80"/>
      <c r="IBV57"/>
      <c r="IBW57" s="80"/>
      <c r="IBX57"/>
      <c r="IBY57" s="80"/>
      <c r="IBZ57"/>
      <c r="ICA57" s="80"/>
      <c r="ICB57"/>
      <c r="ICC57" s="80"/>
      <c r="ICD57"/>
      <c r="ICE57" s="80"/>
      <c r="ICF57"/>
      <c r="ICG57" s="80"/>
      <c r="ICH57"/>
      <c r="ICI57" s="80"/>
      <c r="ICJ57"/>
      <c r="ICK57" s="80"/>
      <c r="ICL57"/>
      <c r="ICM57" s="80"/>
      <c r="ICN57"/>
      <c r="ICO57" s="80"/>
      <c r="ICP57"/>
      <c r="ICQ57" s="80"/>
      <c r="ICR57"/>
      <c r="ICS57" s="80"/>
      <c r="ICT57"/>
      <c r="ICU57" s="80"/>
      <c r="ICV57"/>
      <c r="ICW57" s="80"/>
      <c r="ICX57"/>
      <c r="ICY57" s="80"/>
      <c r="ICZ57"/>
      <c r="IDA57" s="80"/>
      <c r="IDB57"/>
      <c r="IDC57" s="80"/>
      <c r="IDD57"/>
      <c r="IDE57" s="80"/>
      <c r="IDF57"/>
      <c r="IDG57" s="80"/>
      <c r="IDH57"/>
      <c r="IDI57" s="80"/>
      <c r="IDJ57"/>
      <c r="IDK57" s="80"/>
      <c r="IDL57"/>
      <c r="IDM57" s="80"/>
      <c r="IDN57"/>
      <c r="IDO57" s="80"/>
      <c r="IDP57"/>
      <c r="IDQ57" s="80"/>
      <c r="IDR57"/>
      <c r="IDS57" s="80"/>
      <c r="IDT57"/>
      <c r="IDU57" s="80"/>
      <c r="IDV57"/>
      <c r="IDW57" s="80"/>
      <c r="IDX57"/>
      <c r="IDY57" s="80"/>
      <c r="IDZ57"/>
      <c r="IEA57" s="80"/>
      <c r="IEB57"/>
      <c r="IEC57" s="80"/>
      <c r="IED57"/>
      <c r="IEE57" s="80"/>
      <c r="IEF57"/>
      <c r="IEG57" s="80"/>
      <c r="IEH57"/>
      <c r="IEI57" s="80"/>
      <c r="IEJ57"/>
      <c r="IEK57" s="80"/>
      <c r="IEL57"/>
      <c r="IEM57" s="80"/>
      <c r="IEN57"/>
      <c r="IEO57" s="80"/>
      <c r="IEP57"/>
      <c r="IEQ57" s="80"/>
      <c r="IER57"/>
      <c r="IES57" s="80"/>
      <c r="IET57"/>
      <c r="IEU57" s="80"/>
      <c r="IEV57"/>
      <c r="IEW57" s="80"/>
      <c r="IEX57"/>
      <c r="IEY57" s="80"/>
      <c r="IEZ57"/>
      <c r="IFA57" s="80"/>
      <c r="IFB57"/>
      <c r="IFC57" s="80"/>
      <c r="IFD57"/>
      <c r="IFE57" s="80"/>
      <c r="IFF57"/>
      <c r="IFG57" s="80"/>
      <c r="IFH57"/>
      <c r="IFI57" s="80"/>
      <c r="IFJ57"/>
      <c r="IFK57" s="80"/>
      <c r="IFL57"/>
      <c r="IFM57" s="80"/>
      <c r="IFN57"/>
      <c r="IFO57" s="80"/>
      <c r="IFP57"/>
      <c r="IFQ57" s="80"/>
      <c r="IFR57"/>
      <c r="IFS57" s="80"/>
      <c r="IFT57"/>
      <c r="IFU57" s="80"/>
      <c r="IFV57"/>
      <c r="IFW57" s="80"/>
      <c r="IFX57"/>
      <c r="IFY57" s="80"/>
      <c r="IFZ57"/>
      <c r="IGA57" s="80"/>
      <c r="IGB57"/>
      <c r="IGC57" s="80"/>
      <c r="IGD57"/>
      <c r="IGE57" s="80"/>
      <c r="IGF57"/>
      <c r="IGG57" s="80"/>
      <c r="IGH57"/>
      <c r="IGI57" s="80"/>
      <c r="IGJ57"/>
      <c r="IGK57" s="80"/>
      <c r="IGL57"/>
      <c r="IGM57" s="80"/>
      <c r="IGN57"/>
      <c r="IGO57" s="80"/>
      <c r="IGP57"/>
      <c r="IGQ57" s="80"/>
      <c r="IGR57"/>
      <c r="IGS57" s="80"/>
      <c r="IGT57"/>
      <c r="IGU57" s="80"/>
      <c r="IGV57"/>
      <c r="IGW57" s="80"/>
      <c r="IGX57"/>
      <c r="IGY57" s="80"/>
      <c r="IGZ57"/>
      <c r="IHA57" s="80"/>
      <c r="IHB57"/>
      <c r="IHC57" s="80"/>
      <c r="IHD57"/>
      <c r="IHE57" s="80"/>
      <c r="IHF57"/>
      <c r="IHG57" s="80"/>
      <c r="IHH57"/>
      <c r="IHI57" s="80"/>
      <c r="IHJ57"/>
      <c r="IHK57" s="80"/>
      <c r="IHL57"/>
      <c r="IHM57" s="80"/>
      <c r="IHN57"/>
      <c r="IHO57" s="80"/>
      <c r="IHP57"/>
      <c r="IHQ57" s="80"/>
      <c r="IHR57"/>
      <c r="IHS57" s="80"/>
      <c r="IHT57"/>
      <c r="IHU57" s="80"/>
      <c r="IHV57"/>
      <c r="IHW57" s="80"/>
      <c r="IHX57"/>
      <c r="IHY57" s="80"/>
      <c r="IHZ57"/>
      <c r="IIA57" s="80"/>
      <c r="IIB57"/>
      <c r="IIC57" s="80"/>
      <c r="IID57"/>
      <c r="IIE57" s="80"/>
      <c r="IIF57"/>
      <c r="IIG57" s="80"/>
      <c r="IIH57"/>
      <c r="III57" s="80"/>
      <c r="IIJ57"/>
      <c r="IIK57" s="80"/>
      <c r="IIL57"/>
      <c r="IIM57" s="80"/>
      <c r="IIN57"/>
      <c r="IIO57" s="80"/>
      <c r="IIP57"/>
      <c r="IIQ57" s="80"/>
      <c r="IIR57"/>
      <c r="IIS57" s="80"/>
      <c r="IIT57"/>
      <c r="IIU57" s="80"/>
      <c r="IIV57"/>
      <c r="IIW57" s="80"/>
      <c r="IIX57"/>
      <c r="IIY57" s="80"/>
      <c r="IIZ57"/>
      <c r="IJA57" s="80"/>
      <c r="IJB57"/>
      <c r="IJC57" s="80"/>
      <c r="IJD57"/>
      <c r="IJE57" s="80"/>
      <c r="IJF57"/>
      <c r="IJG57" s="80"/>
      <c r="IJH57"/>
      <c r="IJI57" s="80"/>
      <c r="IJJ57"/>
      <c r="IJK57" s="80"/>
      <c r="IJL57"/>
      <c r="IJM57" s="80"/>
      <c r="IJN57"/>
      <c r="IJO57" s="80"/>
      <c r="IJP57"/>
      <c r="IJQ57" s="80"/>
      <c r="IJR57"/>
      <c r="IJS57" s="80"/>
      <c r="IJT57"/>
      <c r="IJU57" s="80"/>
      <c r="IJV57"/>
      <c r="IJW57" s="80"/>
      <c r="IJX57"/>
      <c r="IJY57" s="80"/>
      <c r="IJZ57"/>
      <c r="IKA57" s="80"/>
      <c r="IKB57"/>
      <c r="IKC57" s="80"/>
      <c r="IKD57"/>
      <c r="IKE57" s="80"/>
      <c r="IKF57"/>
      <c r="IKG57" s="80"/>
      <c r="IKH57"/>
      <c r="IKI57" s="80"/>
      <c r="IKJ57"/>
      <c r="IKK57" s="80"/>
      <c r="IKL57"/>
      <c r="IKM57" s="80"/>
      <c r="IKN57"/>
      <c r="IKO57" s="80"/>
      <c r="IKP57"/>
      <c r="IKQ57" s="80"/>
      <c r="IKR57"/>
      <c r="IKS57" s="80"/>
      <c r="IKT57"/>
      <c r="IKU57" s="80"/>
      <c r="IKV57"/>
      <c r="IKW57" s="80"/>
      <c r="IKX57"/>
      <c r="IKY57" s="80"/>
      <c r="IKZ57"/>
      <c r="ILA57" s="80"/>
      <c r="ILB57"/>
      <c r="ILC57" s="80"/>
      <c r="ILD57"/>
      <c r="ILE57" s="80"/>
      <c r="ILF57"/>
      <c r="ILG57" s="80"/>
      <c r="ILH57"/>
      <c r="ILI57" s="80"/>
      <c r="ILJ57"/>
      <c r="ILK57" s="80"/>
      <c r="ILL57"/>
      <c r="ILM57" s="80"/>
      <c r="ILN57"/>
      <c r="ILO57" s="80"/>
      <c r="ILP57"/>
      <c r="ILQ57" s="80"/>
      <c r="ILR57"/>
      <c r="ILS57" s="80"/>
      <c r="ILT57"/>
      <c r="ILU57" s="80"/>
      <c r="ILV57"/>
      <c r="ILW57" s="80"/>
      <c r="ILX57"/>
      <c r="ILY57" s="80"/>
      <c r="ILZ57"/>
      <c r="IMA57" s="80"/>
      <c r="IMB57"/>
      <c r="IMC57" s="80"/>
      <c r="IMD57"/>
      <c r="IME57" s="80"/>
      <c r="IMF57"/>
      <c r="IMG57" s="80"/>
      <c r="IMH57"/>
      <c r="IMI57" s="80"/>
      <c r="IMJ57"/>
      <c r="IMK57" s="80"/>
      <c r="IML57"/>
      <c r="IMM57" s="80"/>
      <c r="IMN57"/>
      <c r="IMO57" s="80"/>
      <c r="IMP57"/>
      <c r="IMQ57" s="80"/>
      <c r="IMR57"/>
      <c r="IMS57" s="80"/>
      <c r="IMT57"/>
      <c r="IMU57" s="80"/>
      <c r="IMV57"/>
      <c r="IMW57" s="80"/>
      <c r="IMX57"/>
      <c r="IMY57" s="80"/>
      <c r="IMZ57"/>
      <c r="INA57" s="80"/>
      <c r="INB57"/>
      <c r="INC57" s="80"/>
      <c r="IND57"/>
      <c r="INE57" s="80"/>
      <c r="INF57"/>
      <c r="ING57" s="80"/>
      <c r="INH57"/>
      <c r="INI57" s="80"/>
      <c r="INJ57"/>
      <c r="INK57" s="80"/>
      <c r="INL57"/>
      <c r="INM57" s="80"/>
      <c r="INN57"/>
      <c r="INO57" s="80"/>
      <c r="INP57"/>
      <c r="INQ57" s="80"/>
      <c r="INR57"/>
      <c r="INS57" s="80"/>
      <c r="INT57"/>
      <c r="INU57" s="80"/>
      <c r="INV57"/>
      <c r="INW57" s="80"/>
      <c r="INX57"/>
      <c r="INY57" s="80"/>
      <c r="INZ57"/>
      <c r="IOA57" s="80"/>
      <c r="IOB57"/>
      <c r="IOC57" s="80"/>
      <c r="IOD57"/>
      <c r="IOE57" s="80"/>
      <c r="IOF57"/>
      <c r="IOG57" s="80"/>
      <c r="IOH57"/>
      <c r="IOI57" s="80"/>
      <c r="IOJ57"/>
      <c r="IOK57" s="80"/>
      <c r="IOL57"/>
      <c r="IOM57" s="80"/>
      <c r="ION57"/>
      <c r="IOO57" s="80"/>
      <c r="IOP57"/>
      <c r="IOQ57" s="80"/>
      <c r="IOR57"/>
      <c r="IOS57" s="80"/>
      <c r="IOT57"/>
      <c r="IOU57" s="80"/>
      <c r="IOV57"/>
      <c r="IOW57" s="80"/>
      <c r="IOX57"/>
      <c r="IOY57" s="80"/>
      <c r="IOZ57"/>
      <c r="IPA57" s="80"/>
      <c r="IPB57"/>
      <c r="IPC57" s="80"/>
      <c r="IPD57"/>
      <c r="IPE57" s="80"/>
      <c r="IPF57"/>
      <c r="IPG57" s="80"/>
      <c r="IPH57"/>
      <c r="IPI57" s="80"/>
      <c r="IPJ57"/>
      <c r="IPK57" s="80"/>
      <c r="IPL57"/>
      <c r="IPM57" s="80"/>
      <c r="IPN57"/>
      <c r="IPO57" s="80"/>
      <c r="IPP57"/>
      <c r="IPQ57" s="80"/>
      <c r="IPR57"/>
      <c r="IPS57" s="80"/>
      <c r="IPT57"/>
      <c r="IPU57" s="80"/>
      <c r="IPV57"/>
      <c r="IPW57" s="80"/>
      <c r="IPX57"/>
      <c r="IPY57" s="80"/>
      <c r="IPZ57"/>
      <c r="IQA57" s="80"/>
      <c r="IQB57"/>
      <c r="IQC57" s="80"/>
      <c r="IQD57"/>
      <c r="IQE57" s="80"/>
      <c r="IQF57"/>
      <c r="IQG57" s="80"/>
      <c r="IQH57"/>
      <c r="IQI57" s="80"/>
      <c r="IQJ57"/>
      <c r="IQK57" s="80"/>
      <c r="IQL57"/>
      <c r="IQM57" s="80"/>
      <c r="IQN57"/>
      <c r="IQO57" s="80"/>
      <c r="IQP57"/>
      <c r="IQQ57" s="80"/>
      <c r="IQR57"/>
      <c r="IQS57" s="80"/>
      <c r="IQT57"/>
      <c r="IQU57" s="80"/>
      <c r="IQV57"/>
      <c r="IQW57" s="80"/>
      <c r="IQX57"/>
      <c r="IQY57" s="80"/>
      <c r="IQZ57"/>
      <c r="IRA57" s="80"/>
      <c r="IRB57"/>
      <c r="IRC57" s="80"/>
      <c r="IRD57"/>
      <c r="IRE57" s="80"/>
      <c r="IRF57"/>
      <c r="IRG57" s="80"/>
      <c r="IRH57"/>
      <c r="IRI57" s="80"/>
      <c r="IRJ57"/>
      <c r="IRK57" s="80"/>
      <c r="IRL57"/>
      <c r="IRM57" s="80"/>
      <c r="IRN57"/>
      <c r="IRO57" s="80"/>
      <c r="IRP57"/>
      <c r="IRQ57" s="80"/>
      <c r="IRR57"/>
      <c r="IRS57" s="80"/>
      <c r="IRT57"/>
      <c r="IRU57" s="80"/>
      <c r="IRV57"/>
      <c r="IRW57" s="80"/>
      <c r="IRX57"/>
      <c r="IRY57" s="80"/>
      <c r="IRZ57"/>
      <c r="ISA57" s="80"/>
      <c r="ISB57"/>
      <c r="ISC57" s="80"/>
      <c r="ISD57"/>
      <c r="ISE57" s="80"/>
      <c r="ISF57"/>
      <c r="ISG57" s="80"/>
      <c r="ISH57"/>
      <c r="ISI57" s="80"/>
      <c r="ISJ57"/>
      <c r="ISK57" s="80"/>
      <c r="ISL57"/>
      <c r="ISM57" s="80"/>
      <c r="ISN57"/>
      <c r="ISO57" s="80"/>
      <c r="ISP57"/>
      <c r="ISQ57" s="80"/>
      <c r="ISR57"/>
      <c r="ISS57" s="80"/>
      <c r="IST57"/>
      <c r="ISU57" s="80"/>
      <c r="ISV57"/>
      <c r="ISW57" s="80"/>
      <c r="ISX57"/>
      <c r="ISY57" s="80"/>
      <c r="ISZ57"/>
      <c r="ITA57" s="80"/>
      <c r="ITB57"/>
      <c r="ITC57" s="80"/>
      <c r="ITD57"/>
      <c r="ITE57" s="80"/>
      <c r="ITF57"/>
      <c r="ITG57" s="80"/>
      <c r="ITH57"/>
      <c r="ITI57" s="80"/>
      <c r="ITJ57"/>
      <c r="ITK57" s="80"/>
      <c r="ITL57"/>
      <c r="ITM57" s="80"/>
      <c r="ITN57"/>
      <c r="ITO57" s="80"/>
      <c r="ITP57"/>
      <c r="ITQ57" s="80"/>
      <c r="ITR57"/>
      <c r="ITS57" s="80"/>
      <c r="ITT57"/>
      <c r="ITU57" s="80"/>
      <c r="ITV57"/>
      <c r="ITW57" s="80"/>
      <c r="ITX57"/>
      <c r="ITY57" s="80"/>
      <c r="ITZ57"/>
      <c r="IUA57" s="80"/>
      <c r="IUB57"/>
      <c r="IUC57" s="80"/>
      <c r="IUD57"/>
      <c r="IUE57" s="80"/>
      <c r="IUF57"/>
      <c r="IUG57" s="80"/>
      <c r="IUH57"/>
      <c r="IUI57" s="80"/>
      <c r="IUJ57"/>
      <c r="IUK57" s="80"/>
      <c r="IUL57"/>
      <c r="IUM57" s="80"/>
      <c r="IUN57"/>
      <c r="IUO57" s="80"/>
      <c r="IUP57"/>
      <c r="IUQ57" s="80"/>
      <c r="IUR57"/>
      <c r="IUS57" s="80"/>
      <c r="IUT57"/>
      <c r="IUU57" s="80"/>
      <c r="IUV57"/>
      <c r="IUW57" s="80"/>
      <c r="IUX57"/>
      <c r="IUY57" s="80"/>
      <c r="IUZ57"/>
      <c r="IVA57" s="80"/>
      <c r="IVB57"/>
      <c r="IVC57" s="80"/>
      <c r="IVD57"/>
      <c r="IVE57" s="80"/>
      <c r="IVF57"/>
      <c r="IVG57" s="80"/>
      <c r="IVH57"/>
      <c r="IVI57" s="80"/>
      <c r="IVJ57"/>
      <c r="IVK57" s="80"/>
      <c r="IVL57"/>
      <c r="IVM57" s="80"/>
      <c r="IVN57"/>
      <c r="IVO57" s="80"/>
      <c r="IVP57"/>
      <c r="IVQ57" s="80"/>
      <c r="IVR57"/>
      <c r="IVS57" s="80"/>
      <c r="IVT57"/>
      <c r="IVU57" s="80"/>
      <c r="IVV57"/>
      <c r="IVW57" s="80"/>
      <c r="IVX57"/>
      <c r="IVY57" s="80"/>
      <c r="IVZ57"/>
      <c r="IWA57" s="80"/>
      <c r="IWB57"/>
      <c r="IWC57" s="80"/>
      <c r="IWD57"/>
      <c r="IWE57" s="80"/>
      <c r="IWF57"/>
      <c r="IWG57" s="80"/>
      <c r="IWH57"/>
      <c r="IWI57" s="80"/>
      <c r="IWJ57"/>
      <c r="IWK57" s="80"/>
      <c r="IWL57"/>
      <c r="IWM57" s="80"/>
      <c r="IWN57"/>
      <c r="IWO57" s="80"/>
      <c r="IWP57"/>
      <c r="IWQ57" s="80"/>
      <c r="IWR57"/>
      <c r="IWS57" s="80"/>
      <c r="IWT57"/>
      <c r="IWU57" s="80"/>
      <c r="IWV57"/>
      <c r="IWW57" s="80"/>
      <c r="IWX57"/>
      <c r="IWY57" s="80"/>
      <c r="IWZ57"/>
      <c r="IXA57" s="80"/>
      <c r="IXB57"/>
      <c r="IXC57" s="80"/>
      <c r="IXD57"/>
      <c r="IXE57" s="80"/>
      <c r="IXF57"/>
      <c r="IXG57" s="80"/>
      <c r="IXH57"/>
      <c r="IXI57" s="80"/>
      <c r="IXJ57"/>
      <c r="IXK57" s="80"/>
      <c r="IXL57"/>
      <c r="IXM57" s="80"/>
      <c r="IXN57"/>
      <c r="IXO57" s="80"/>
      <c r="IXP57"/>
      <c r="IXQ57" s="80"/>
      <c r="IXR57"/>
      <c r="IXS57" s="80"/>
      <c r="IXT57"/>
      <c r="IXU57" s="80"/>
      <c r="IXV57"/>
      <c r="IXW57" s="80"/>
      <c r="IXX57"/>
      <c r="IXY57" s="80"/>
      <c r="IXZ57"/>
      <c r="IYA57" s="80"/>
      <c r="IYB57"/>
      <c r="IYC57" s="80"/>
      <c r="IYD57"/>
      <c r="IYE57" s="80"/>
      <c r="IYF57"/>
      <c r="IYG57" s="80"/>
      <c r="IYH57"/>
      <c r="IYI57" s="80"/>
      <c r="IYJ57"/>
      <c r="IYK57" s="80"/>
      <c r="IYL57"/>
      <c r="IYM57" s="80"/>
      <c r="IYN57"/>
      <c r="IYO57" s="80"/>
      <c r="IYP57"/>
      <c r="IYQ57" s="80"/>
      <c r="IYR57"/>
      <c r="IYS57" s="80"/>
      <c r="IYT57"/>
      <c r="IYU57" s="80"/>
      <c r="IYV57"/>
      <c r="IYW57" s="80"/>
      <c r="IYX57"/>
      <c r="IYY57" s="80"/>
      <c r="IYZ57"/>
      <c r="IZA57" s="80"/>
      <c r="IZB57"/>
      <c r="IZC57" s="80"/>
      <c r="IZD57"/>
      <c r="IZE57" s="80"/>
      <c r="IZF57"/>
      <c r="IZG57" s="80"/>
      <c r="IZH57"/>
      <c r="IZI57" s="80"/>
      <c r="IZJ57"/>
      <c r="IZK57" s="80"/>
      <c r="IZL57"/>
      <c r="IZM57" s="80"/>
      <c r="IZN57"/>
      <c r="IZO57" s="80"/>
      <c r="IZP57"/>
      <c r="IZQ57" s="80"/>
      <c r="IZR57"/>
      <c r="IZS57" s="80"/>
      <c r="IZT57"/>
      <c r="IZU57" s="80"/>
      <c r="IZV57"/>
      <c r="IZW57" s="80"/>
      <c r="IZX57"/>
      <c r="IZY57" s="80"/>
      <c r="IZZ57"/>
      <c r="JAA57" s="80"/>
      <c r="JAB57"/>
      <c r="JAC57" s="80"/>
      <c r="JAD57"/>
      <c r="JAE57" s="80"/>
      <c r="JAF57"/>
      <c r="JAG57" s="80"/>
      <c r="JAH57"/>
      <c r="JAI57" s="80"/>
      <c r="JAJ57"/>
      <c r="JAK57" s="80"/>
      <c r="JAL57"/>
      <c r="JAM57" s="80"/>
      <c r="JAN57"/>
      <c r="JAO57" s="80"/>
      <c r="JAP57"/>
      <c r="JAQ57" s="80"/>
      <c r="JAR57"/>
      <c r="JAS57" s="80"/>
      <c r="JAT57"/>
      <c r="JAU57" s="80"/>
      <c r="JAV57"/>
      <c r="JAW57" s="80"/>
      <c r="JAX57"/>
      <c r="JAY57" s="80"/>
      <c r="JAZ57"/>
      <c r="JBA57" s="80"/>
      <c r="JBB57"/>
      <c r="JBC57" s="80"/>
      <c r="JBD57"/>
      <c r="JBE57" s="80"/>
      <c r="JBF57"/>
      <c r="JBG57" s="80"/>
      <c r="JBH57"/>
      <c r="JBI57" s="80"/>
      <c r="JBJ57"/>
      <c r="JBK57" s="80"/>
      <c r="JBL57"/>
      <c r="JBM57" s="80"/>
      <c r="JBN57"/>
      <c r="JBO57" s="80"/>
      <c r="JBP57"/>
      <c r="JBQ57" s="80"/>
      <c r="JBR57"/>
      <c r="JBS57" s="80"/>
      <c r="JBT57"/>
      <c r="JBU57" s="80"/>
      <c r="JBV57"/>
      <c r="JBW57" s="80"/>
      <c r="JBX57"/>
      <c r="JBY57" s="80"/>
      <c r="JBZ57"/>
      <c r="JCA57" s="80"/>
      <c r="JCB57"/>
      <c r="JCC57" s="80"/>
      <c r="JCD57"/>
      <c r="JCE57" s="80"/>
      <c r="JCF57"/>
      <c r="JCG57" s="80"/>
      <c r="JCH57"/>
      <c r="JCI57" s="80"/>
      <c r="JCJ57"/>
      <c r="JCK57" s="80"/>
      <c r="JCL57"/>
      <c r="JCM57" s="80"/>
      <c r="JCN57"/>
      <c r="JCO57" s="80"/>
      <c r="JCP57"/>
      <c r="JCQ57" s="80"/>
      <c r="JCR57"/>
      <c r="JCS57" s="80"/>
      <c r="JCT57"/>
      <c r="JCU57" s="80"/>
      <c r="JCV57"/>
      <c r="JCW57" s="80"/>
      <c r="JCX57"/>
      <c r="JCY57" s="80"/>
      <c r="JCZ57"/>
      <c r="JDA57" s="80"/>
      <c r="JDB57"/>
      <c r="JDC57" s="80"/>
      <c r="JDD57"/>
      <c r="JDE57" s="80"/>
      <c r="JDF57"/>
      <c r="JDG57" s="80"/>
      <c r="JDH57"/>
      <c r="JDI57" s="80"/>
      <c r="JDJ57"/>
      <c r="JDK57" s="80"/>
      <c r="JDL57"/>
      <c r="JDM57" s="80"/>
      <c r="JDN57"/>
      <c r="JDO57" s="80"/>
      <c r="JDP57"/>
      <c r="JDQ57" s="80"/>
      <c r="JDR57"/>
      <c r="JDS57" s="80"/>
      <c r="JDT57"/>
      <c r="JDU57" s="80"/>
      <c r="JDV57"/>
      <c r="JDW57" s="80"/>
      <c r="JDX57"/>
      <c r="JDY57" s="80"/>
      <c r="JDZ57"/>
      <c r="JEA57" s="80"/>
      <c r="JEB57"/>
      <c r="JEC57" s="80"/>
      <c r="JED57"/>
      <c r="JEE57" s="80"/>
      <c r="JEF57"/>
      <c r="JEG57" s="80"/>
      <c r="JEH57"/>
      <c r="JEI57" s="80"/>
      <c r="JEJ57"/>
      <c r="JEK57" s="80"/>
      <c r="JEL57"/>
      <c r="JEM57" s="80"/>
      <c r="JEN57"/>
      <c r="JEO57" s="80"/>
      <c r="JEP57"/>
      <c r="JEQ57" s="80"/>
      <c r="JER57"/>
      <c r="JES57" s="80"/>
      <c r="JET57"/>
      <c r="JEU57" s="80"/>
      <c r="JEV57"/>
      <c r="JEW57" s="80"/>
      <c r="JEX57"/>
      <c r="JEY57" s="80"/>
      <c r="JEZ57"/>
      <c r="JFA57" s="80"/>
      <c r="JFB57"/>
      <c r="JFC57" s="80"/>
      <c r="JFD57"/>
      <c r="JFE57" s="80"/>
      <c r="JFF57"/>
      <c r="JFG57" s="80"/>
      <c r="JFH57"/>
      <c r="JFI57" s="80"/>
      <c r="JFJ57"/>
      <c r="JFK57" s="80"/>
      <c r="JFL57"/>
      <c r="JFM57" s="80"/>
      <c r="JFN57"/>
      <c r="JFO57" s="80"/>
      <c r="JFP57"/>
      <c r="JFQ57" s="80"/>
      <c r="JFR57"/>
      <c r="JFS57" s="80"/>
      <c r="JFT57"/>
      <c r="JFU57" s="80"/>
      <c r="JFV57"/>
      <c r="JFW57" s="80"/>
      <c r="JFX57"/>
      <c r="JFY57" s="80"/>
      <c r="JFZ57"/>
      <c r="JGA57" s="80"/>
      <c r="JGB57"/>
      <c r="JGC57" s="80"/>
      <c r="JGD57"/>
      <c r="JGE57" s="80"/>
      <c r="JGF57"/>
      <c r="JGG57" s="80"/>
      <c r="JGH57"/>
      <c r="JGI57" s="80"/>
      <c r="JGJ57"/>
      <c r="JGK57" s="80"/>
      <c r="JGL57"/>
      <c r="JGM57" s="80"/>
      <c r="JGN57"/>
      <c r="JGO57" s="80"/>
      <c r="JGP57"/>
      <c r="JGQ57" s="80"/>
      <c r="JGR57"/>
      <c r="JGS57" s="80"/>
      <c r="JGT57"/>
      <c r="JGU57" s="80"/>
      <c r="JGV57"/>
      <c r="JGW57" s="80"/>
      <c r="JGX57"/>
      <c r="JGY57" s="80"/>
      <c r="JGZ57"/>
      <c r="JHA57" s="80"/>
      <c r="JHB57"/>
      <c r="JHC57" s="80"/>
      <c r="JHD57"/>
      <c r="JHE57" s="80"/>
      <c r="JHF57"/>
      <c r="JHG57" s="80"/>
      <c r="JHH57"/>
      <c r="JHI57" s="80"/>
      <c r="JHJ57"/>
      <c r="JHK57" s="80"/>
      <c r="JHL57"/>
      <c r="JHM57" s="80"/>
      <c r="JHN57"/>
      <c r="JHO57" s="80"/>
      <c r="JHP57"/>
      <c r="JHQ57" s="80"/>
      <c r="JHR57"/>
      <c r="JHS57" s="80"/>
      <c r="JHT57"/>
      <c r="JHU57" s="80"/>
      <c r="JHV57"/>
      <c r="JHW57" s="80"/>
      <c r="JHX57"/>
      <c r="JHY57" s="80"/>
      <c r="JHZ57"/>
      <c r="JIA57" s="80"/>
      <c r="JIB57"/>
      <c r="JIC57" s="80"/>
      <c r="JID57"/>
      <c r="JIE57" s="80"/>
      <c r="JIF57"/>
      <c r="JIG57" s="80"/>
      <c r="JIH57"/>
      <c r="JII57" s="80"/>
      <c r="JIJ57"/>
      <c r="JIK57" s="80"/>
      <c r="JIL57"/>
      <c r="JIM57" s="80"/>
      <c r="JIN57"/>
      <c r="JIO57" s="80"/>
      <c r="JIP57"/>
      <c r="JIQ57" s="80"/>
      <c r="JIR57"/>
      <c r="JIS57" s="80"/>
      <c r="JIT57"/>
      <c r="JIU57" s="80"/>
      <c r="JIV57"/>
      <c r="JIW57" s="80"/>
      <c r="JIX57"/>
      <c r="JIY57" s="80"/>
      <c r="JIZ57"/>
      <c r="JJA57" s="80"/>
      <c r="JJB57"/>
      <c r="JJC57" s="80"/>
      <c r="JJD57"/>
      <c r="JJE57" s="80"/>
      <c r="JJF57"/>
      <c r="JJG57" s="80"/>
      <c r="JJH57"/>
      <c r="JJI57" s="80"/>
      <c r="JJJ57"/>
      <c r="JJK57" s="80"/>
      <c r="JJL57"/>
      <c r="JJM57" s="80"/>
      <c r="JJN57"/>
      <c r="JJO57" s="80"/>
      <c r="JJP57"/>
      <c r="JJQ57" s="80"/>
      <c r="JJR57"/>
      <c r="JJS57" s="80"/>
      <c r="JJT57"/>
      <c r="JJU57" s="80"/>
      <c r="JJV57"/>
      <c r="JJW57" s="80"/>
      <c r="JJX57"/>
      <c r="JJY57" s="80"/>
      <c r="JJZ57"/>
      <c r="JKA57" s="80"/>
      <c r="JKB57"/>
      <c r="JKC57" s="80"/>
      <c r="JKD57"/>
      <c r="JKE57" s="80"/>
      <c r="JKF57"/>
      <c r="JKG57" s="80"/>
      <c r="JKH57"/>
      <c r="JKI57" s="80"/>
      <c r="JKJ57"/>
      <c r="JKK57" s="80"/>
      <c r="JKL57"/>
      <c r="JKM57" s="80"/>
      <c r="JKN57"/>
      <c r="JKO57" s="80"/>
      <c r="JKP57"/>
      <c r="JKQ57" s="80"/>
      <c r="JKR57"/>
      <c r="JKS57" s="80"/>
      <c r="JKT57"/>
      <c r="JKU57" s="80"/>
      <c r="JKV57"/>
      <c r="JKW57" s="80"/>
      <c r="JKX57"/>
      <c r="JKY57" s="80"/>
      <c r="JKZ57"/>
      <c r="JLA57" s="80"/>
      <c r="JLB57"/>
      <c r="JLC57" s="80"/>
      <c r="JLD57"/>
      <c r="JLE57" s="80"/>
      <c r="JLF57"/>
      <c r="JLG57" s="80"/>
      <c r="JLH57"/>
      <c r="JLI57" s="80"/>
      <c r="JLJ57"/>
      <c r="JLK57" s="80"/>
      <c r="JLL57"/>
      <c r="JLM57" s="80"/>
      <c r="JLN57"/>
      <c r="JLO57" s="80"/>
      <c r="JLP57"/>
      <c r="JLQ57" s="80"/>
      <c r="JLR57"/>
      <c r="JLS57" s="80"/>
      <c r="JLT57"/>
      <c r="JLU57" s="80"/>
      <c r="JLV57"/>
      <c r="JLW57" s="80"/>
      <c r="JLX57"/>
      <c r="JLY57" s="80"/>
      <c r="JLZ57"/>
      <c r="JMA57" s="80"/>
      <c r="JMB57"/>
      <c r="JMC57" s="80"/>
      <c r="JMD57"/>
      <c r="JME57" s="80"/>
      <c r="JMF57"/>
      <c r="JMG57" s="80"/>
      <c r="JMH57"/>
      <c r="JMI57" s="80"/>
      <c r="JMJ57"/>
      <c r="JMK57" s="80"/>
      <c r="JML57"/>
      <c r="JMM57" s="80"/>
      <c r="JMN57"/>
      <c r="JMO57" s="80"/>
      <c r="JMP57"/>
      <c r="JMQ57" s="80"/>
      <c r="JMR57"/>
      <c r="JMS57" s="80"/>
      <c r="JMT57"/>
      <c r="JMU57" s="80"/>
      <c r="JMV57"/>
      <c r="JMW57" s="80"/>
      <c r="JMX57"/>
      <c r="JMY57" s="80"/>
      <c r="JMZ57"/>
      <c r="JNA57" s="80"/>
      <c r="JNB57"/>
      <c r="JNC57" s="80"/>
      <c r="JND57"/>
      <c r="JNE57" s="80"/>
      <c r="JNF57"/>
      <c r="JNG57" s="80"/>
      <c r="JNH57"/>
      <c r="JNI57" s="80"/>
      <c r="JNJ57"/>
      <c r="JNK57" s="80"/>
      <c r="JNL57"/>
      <c r="JNM57" s="80"/>
      <c r="JNN57"/>
      <c r="JNO57" s="80"/>
      <c r="JNP57"/>
      <c r="JNQ57" s="80"/>
      <c r="JNR57"/>
      <c r="JNS57" s="80"/>
      <c r="JNT57"/>
      <c r="JNU57" s="80"/>
      <c r="JNV57"/>
      <c r="JNW57" s="80"/>
      <c r="JNX57"/>
      <c r="JNY57" s="80"/>
      <c r="JNZ57"/>
      <c r="JOA57" s="80"/>
      <c r="JOB57"/>
      <c r="JOC57" s="80"/>
      <c r="JOD57"/>
      <c r="JOE57" s="80"/>
      <c r="JOF57"/>
      <c r="JOG57" s="80"/>
      <c r="JOH57"/>
      <c r="JOI57" s="80"/>
      <c r="JOJ57"/>
      <c r="JOK57" s="80"/>
      <c r="JOL57"/>
      <c r="JOM57" s="80"/>
      <c r="JON57"/>
      <c r="JOO57" s="80"/>
      <c r="JOP57"/>
      <c r="JOQ57" s="80"/>
      <c r="JOR57"/>
      <c r="JOS57" s="80"/>
      <c r="JOT57"/>
      <c r="JOU57" s="80"/>
      <c r="JOV57"/>
      <c r="JOW57" s="80"/>
      <c r="JOX57"/>
      <c r="JOY57" s="80"/>
      <c r="JOZ57"/>
      <c r="JPA57" s="80"/>
      <c r="JPB57"/>
      <c r="JPC57" s="80"/>
      <c r="JPD57"/>
      <c r="JPE57" s="80"/>
      <c r="JPF57"/>
      <c r="JPG57" s="80"/>
      <c r="JPH57"/>
      <c r="JPI57" s="80"/>
      <c r="JPJ57"/>
      <c r="JPK57" s="80"/>
      <c r="JPL57"/>
      <c r="JPM57" s="80"/>
      <c r="JPN57"/>
      <c r="JPO57" s="80"/>
      <c r="JPP57"/>
      <c r="JPQ57" s="80"/>
      <c r="JPR57"/>
      <c r="JPS57" s="80"/>
      <c r="JPT57"/>
      <c r="JPU57" s="80"/>
      <c r="JPV57"/>
      <c r="JPW57" s="80"/>
      <c r="JPX57"/>
      <c r="JPY57" s="80"/>
      <c r="JPZ57"/>
      <c r="JQA57" s="80"/>
      <c r="JQB57"/>
      <c r="JQC57" s="80"/>
      <c r="JQD57"/>
      <c r="JQE57" s="80"/>
      <c r="JQF57"/>
      <c r="JQG57" s="80"/>
      <c r="JQH57"/>
      <c r="JQI57" s="80"/>
      <c r="JQJ57"/>
      <c r="JQK57" s="80"/>
      <c r="JQL57"/>
      <c r="JQM57" s="80"/>
      <c r="JQN57"/>
      <c r="JQO57" s="80"/>
      <c r="JQP57"/>
      <c r="JQQ57" s="80"/>
      <c r="JQR57"/>
      <c r="JQS57" s="80"/>
      <c r="JQT57"/>
      <c r="JQU57" s="80"/>
      <c r="JQV57"/>
      <c r="JQW57" s="80"/>
      <c r="JQX57"/>
      <c r="JQY57" s="80"/>
      <c r="JQZ57"/>
      <c r="JRA57" s="80"/>
      <c r="JRB57"/>
      <c r="JRC57" s="80"/>
      <c r="JRD57"/>
      <c r="JRE57" s="80"/>
      <c r="JRF57"/>
      <c r="JRG57" s="80"/>
      <c r="JRH57"/>
      <c r="JRI57" s="80"/>
      <c r="JRJ57"/>
      <c r="JRK57" s="80"/>
      <c r="JRL57"/>
      <c r="JRM57" s="80"/>
      <c r="JRN57"/>
      <c r="JRO57" s="80"/>
      <c r="JRP57"/>
      <c r="JRQ57" s="80"/>
      <c r="JRR57"/>
      <c r="JRS57" s="80"/>
      <c r="JRT57"/>
      <c r="JRU57" s="80"/>
      <c r="JRV57"/>
      <c r="JRW57" s="80"/>
      <c r="JRX57"/>
      <c r="JRY57" s="80"/>
      <c r="JRZ57"/>
      <c r="JSA57" s="80"/>
      <c r="JSB57"/>
      <c r="JSC57" s="80"/>
      <c r="JSD57"/>
      <c r="JSE57" s="80"/>
      <c r="JSF57"/>
      <c r="JSG57" s="80"/>
      <c r="JSH57"/>
      <c r="JSI57" s="80"/>
      <c r="JSJ57"/>
      <c r="JSK57" s="80"/>
      <c r="JSL57"/>
      <c r="JSM57" s="80"/>
      <c r="JSN57"/>
      <c r="JSO57" s="80"/>
      <c r="JSP57"/>
      <c r="JSQ57" s="80"/>
      <c r="JSR57"/>
      <c r="JSS57" s="80"/>
      <c r="JST57"/>
      <c r="JSU57" s="80"/>
      <c r="JSV57"/>
      <c r="JSW57" s="80"/>
      <c r="JSX57"/>
      <c r="JSY57" s="80"/>
      <c r="JSZ57"/>
      <c r="JTA57" s="80"/>
      <c r="JTB57"/>
      <c r="JTC57" s="80"/>
      <c r="JTD57"/>
      <c r="JTE57" s="80"/>
      <c r="JTF57"/>
      <c r="JTG57" s="80"/>
      <c r="JTH57"/>
      <c r="JTI57" s="80"/>
      <c r="JTJ57"/>
      <c r="JTK57" s="80"/>
      <c r="JTL57"/>
      <c r="JTM57" s="80"/>
      <c r="JTN57"/>
      <c r="JTO57" s="80"/>
      <c r="JTP57"/>
      <c r="JTQ57" s="80"/>
      <c r="JTR57"/>
      <c r="JTS57" s="80"/>
      <c r="JTT57"/>
      <c r="JTU57" s="80"/>
      <c r="JTV57"/>
      <c r="JTW57" s="80"/>
      <c r="JTX57"/>
      <c r="JTY57" s="80"/>
      <c r="JTZ57"/>
      <c r="JUA57" s="80"/>
      <c r="JUB57"/>
      <c r="JUC57" s="80"/>
      <c r="JUD57"/>
      <c r="JUE57" s="80"/>
      <c r="JUF57"/>
      <c r="JUG57" s="80"/>
      <c r="JUH57"/>
      <c r="JUI57" s="80"/>
      <c r="JUJ57"/>
      <c r="JUK57" s="80"/>
      <c r="JUL57"/>
      <c r="JUM57" s="80"/>
      <c r="JUN57"/>
      <c r="JUO57" s="80"/>
      <c r="JUP57"/>
      <c r="JUQ57" s="80"/>
      <c r="JUR57"/>
      <c r="JUS57" s="80"/>
      <c r="JUT57"/>
      <c r="JUU57" s="80"/>
      <c r="JUV57"/>
      <c r="JUW57" s="80"/>
      <c r="JUX57"/>
      <c r="JUY57" s="80"/>
      <c r="JUZ57"/>
      <c r="JVA57" s="80"/>
      <c r="JVB57"/>
      <c r="JVC57" s="80"/>
      <c r="JVD57"/>
      <c r="JVE57" s="80"/>
      <c r="JVF57"/>
      <c r="JVG57" s="80"/>
      <c r="JVH57"/>
      <c r="JVI57" s="80"/>
      <c r="JVJ57"/>
      <c r="JVK57" s="80"/>
      <c r="JVL57"/>
      <c r="JVM57" s="80"/>
      <c r="JVN57"/>
      <c r="JVO57" s="80"/>
      <c r="JVP57"/>
      <c r="JVQ57" s="80"/>
      <c r="JVR57"/>
      <c r="JVS57" s="80"/>
      <c r="JVT57"/>
      <c r="JVU57" s="80"/>
      <c r="JVV57"/>
      <c r="JVW57" s="80"/>
      <c r="JVX57"/>
      <c r="JVY57" s="80"/>
      <c r="JVZ57"/>
      <c r="JWA57" s="80"/>
      <c r="JWB57"/>
      <c r="JWC57" s="80"/>
      <c r="JWD57"/>
      <c r="JWE57" s="80"/>
      <c r="JWF57"/>
      <c r="JWG57" s="80"/>
      <c r="JWH57"/>
      <c r="JWI57" s="80"/>
      <c r="JWJ57"/>
      <c r="JWK57" s="80"/>
      <c r="JWL57"/>
      <c r="JWM57" s="80"/>
      <c r="JWN57"/>
      <c r="JWO57" s="80"/>
      <c r="JWP57"/>
      <c r="JWQ57" s="80"/>
      <c r="JWR57"/>
      <c r="JWS57" s="80"/>
      <c r="JWT57"/>
      <c r="JWU57" s="80"/>
      <c r="JWV57"/>
      <c r="JWW57" s="80"/>
      <c r="JWX57"/>
      <c r="JWY57" s="80"/>
      <c r="JWZ57"/>
      <c r="JXA57" s="80"/>
      <c r="JXB57"/>
      <c r="JXC57" s="80"/>
      <c r="JXD57"/>
      <c r="JXE57" s="80"/>
      <c r="JXF57"/>
      <c r="JXG57" s="80"/>
      <c r="JXH57"/>
      <c r="JXI57" s="80"/>
      <c r="JXJ57"/>
      <c r="JXK57" s="80"/>
      <c r="JXL57"/>
      <c r="JXM57" s="80"/>
      <c r="JXN57"/>
      <c r="JXO57" s="80"/>
      <c r="JXP57"/>
      <c r="JXQ57" s="80"/>
      <c r="JXR57"/>
      <c r="JXS57" s="80"/>
      <c r="JXT57"/>
      <c r="JXU57" s="80"/>
      <c r="JXV57"/>
      <c r="JXW57" s="80"/>
      <c r="JXX57"/>
      <c r="JXY57" s="80"/>
      <c r="JXZ57"/>
      <c r="JYA57" s="80"/>
      <c r="JYB57"/>
      <c r="JYC57" s="80"/>
      <c r="JYD57"/>
      <c r="JYE57" s="80"/>
      <c r="JYF57"/>
      <c r="JYG57" s="80"/>
      <c r="JYH57"/>
      <c r="JYI57" s="80"/>
      <c r="JYJ57"/>
      <c r="JYK57" s="80"/>
      <c r="JYL57"/>
      <c r="JYM57" s="80"/>
      <c r="JYN57"/>
      <c r="JYO57" s="80"/>
      <c r="JYP57"/>
      <c r="JYQ57" s="80"/>
      <c r="JYR57"/>
      <c r="JYS57" s="80"/>
      <c r="JYT57"/>
      <c r="JYU57" s="80"/>
      <c r="JYV57"/>
      <c r="JYW57" s="80"/>
      <c r="JYX57"/>
      <c r="JYY57" s="80"/>
      <c r="JYZ57"/>
      <c r="JZA57" s="80"/>
      <c r="JZB57"/>
      <c r="JZC57" s="80"/>
      <c r="JZD57"/>
      <c r="JZE57" s="80"/>
      <c r="JZF57"/>
      <c r="JZG57" s="80"/>
      <c r="JZH57"/>
      <c r="JZI57" s="80"/>
      <c r="JZJ57"/>
      <c r="JZK57" s="80"/>
      <c r="JZL57"/>
      <c r="JZM57" s="80"/>
      <c r="JZN57"/>
      <c r="JZO57" s="80"/>
      <c r="JZP57"/>
      <c r="JZQ57" s="80"/>
      <c r="JZR57"/>
      <c r="JZS57" s="80"/>
      <c r="JZT57"/>
      <c r="JZU57" s="80"/>
      <c r="JZV57"/>
      <c r="JZW57" s="80"/>
      <c r="JZX57"/>
      <c r="JZY57" s="80"/>
      <c r="JZZ57"/>
      <c r="KAA57" s="80"/>
      <c r="KAB57"/>
      <c r="KAC57" s="80"/>
      <c r="KAD57"/>
      <c r="KAE57" s="80"/>
      <c r="KAF57"/>
      <c r="KAG57" s="80"/>
      <c r="KAH57"/>
      <c r="KAI57" s="80"/>
      <c r="KAJ57"/>
      <c r="KAK57" s="80"/>
      <c r="KAL57"/>
      <c r="KAM57" s="80"/>
      <c r="KAN57"/>
      <c r="KAO57" s="80"/>
      <c r="KAP57"/>
      <c r="KAQ57" s="80"/>
      <c r="KAR57"/>
      <c r="KAS57" s="80"/>
      <c r="KAT57"/>
      <c r="KAU57" s="80"/>
      <c r="KAV57"/>
      <c r="KAW57" s="80"/>
      <c r="KAX57"/>
      <c r="KAY57" s="80"/>
      <c r="KAZ57"/>
      <c r="KBA57" s="80"/>
      <c r="KBB57"/>
      <c r="KBC57" s="80"/>
      <c r="KBD57"/>
      <c r="KBE57" s="80"/>
      <c r="KBF57"/>
      <c r="KBG57" s="80"/>
      <c r="KBH57"/>
      <c r="KBI57" s="80"/>
      <c r="KBJ57"/>
      <c r="KBK57" s="80"/>
      <c r="KBL57"/>
      <c r="KBM57" s="80"/>
      <c r="KBN57"/>
      <c r="KBO57" s="80"/>
      <c r="KBP57"/>
      <c r="KBQ57" s="80"/>
      <c r="KBR57"/>
      <c r="KBS57" s="80"/>
      <c r="KBT57"/>
      <c r="KBU57" s="80"/>
      <c r="KBV57"/>
      <c r="KBW57" s="80"/>
      <c r="KBX57"/>
      <c r="KBY57" s="80"/>
      <c r="KBZ57"/>
      <c r="KCA57" s="80"/>
      <c r="KCB57"/>
      <c r="KCC57" s="80"/>
      <c r="KCD57"/>
      <c r="KCE57" s="80"/>
      <c r="KCF57"/>
      <c r="KCG57" s="80"/>
      <c r="KCH57"/>
      <c r="KCI57" s="80"/>
      <c r="KCJ57"/>
      <c r="KCK57" s="80"/>
      <c r="KCL57"/>
      <c r="KCM57" s="80"/>
      <c r="KCN57"/>
      <c r="KCO57" s="80"/>
      <c r="KCP57"/>
      <c r="KCQ57" s="80"/>
      <c r="KCR57"/>
      <c r="KCS57" s="80"/>
      <c r="KCT57"/>
      <c r="KCU57" s="80"/>
      <c r="KCV57"/>
      <c r="KCW57" s="80"/>
      <c r="KCX57"/>
      <c r="KCY57" s="80"/>
      <c r="KCZ57"/>
      <c r="KDA57" s="80"/>
      <c r="KDB57"/>
      <c r="KDC57" s="80"/>
      <c r="KDD57"/>
      <c r="KDE57" s="80"/>
      <c r="KDF57"/>
      <c r="KDG57" s="80"/>
      <c r="KDH57"/>
      <c r="KDI57" s="80"/>
      <c r="KDJ57"/>
      <c r="KDK57" s="80"/>
      <c r="KDL57"/>
      <c r="KDM57" s="80"/>
      <c r="KDN57"/>
      <c r="KDO57" s="80"/>
      <c r="KDP57"/>
      <c r="KDQ57" s="80"/>
      <c r="KDR57"/>
      <c r="KDS57" s="80"/>
      <c r="KDT57"/>
      <c r="KDU57" s="80"/>
      <c r="KDV57"/>
      <c r="KDW57" s="80"/>
      <c r="KDX57"/>
      <c r="KDY57" s="80"/>
      <c r="KDZ57"/>
      <c r="KEA57" s="80"/>
      <c r="KEB57"/>
      <c r="KEC57" s="80"/>
      <c r="KED57"/>
      <c r="KEE57" s="80"/>
      <c r="KEF57"/>
      <c r="KEG57" s="80"/>
      <c r="KEH57"/>
      <c r="KEI57" s="80"/>
      <c r="KEJ57"/>
      <c r="KEK57" s="80"/>
      <c r="KEL57"/>
      <c r="KEM57" s="80"/>
      <c r="KEN57"/>
      <c r="KEO57" s="80"/>
      <c r="KEP57"/>
      <c r="KEQ57" s="80"/>
      <c r="KER57"/>
      <c r="KES57" s="80"/>
      <c r="KET57"/>
      <c r="KEU57" s="80"/>
      <c r="KEV57"/>
      <c r="KEW57" s="80"/>
      <c r="KEX57"/>
      <c r="KEY57" s="80"/>
      <c r="KEZ57"/>
      <c r="KFA57" s="80"/>
      <c r="KFB57"/>
      <c r="KFC57" s="80"/>
      <c r="KFD57"/>
      <c r="KFE57" s="80"/>
      <c r="KFF57"/>
      <c r="KFG57" s="80"/>
      <c r="KFH57"/>
      <c r="KFI57" s="80"/>
      <c r="KFJ57"/>
      <c r="KFK57" s="80"/>
      <c r="KFL57"/>
      <c r="KFM57" s="80"/>
      <c r="KFN57"/>
      <c r="KFO57" s="80"/>
      <c r="KFP57"/>
      <c r="KFQ57" s="80"/>
      <c r="KFR57"/>
      <c r="KFS57" s="80"/>
      <c r="KFT57"/>
      <c r="KFU57" s="80"/>
      <c r="KFV57"/>
      <c r="KFW57" s="80"/>
      <c r="KFX57"/>
      <c r="KFY57" s="80"/>
      <c r="KFZ57"/>
      <c r="KGA57" s="80"/>
      <c r="KGB57"/>
      <c r="KGC57" s="80"/>
      <c r="KGD57"/>
      <c r="KGE57" s="80"/>
      <c r="KGF57"/>
      <c r="KGG57" s="80"/>
      <c r="KGH57"/>
      <c r="KGI57" s="80"/>
      <c r="KGJ57"/>
      <c r="KGK57" s="80"/>
      <c r="KGL57"/>
      <c r="KGM57" s="80"/>
      <c r="KGN57"/>
      <c r="KGO57" s="80"/>
      <c r="KGP57"/>
      <c r="KGQ57" s="80"/>
      <c r="KGR57"/>
      <c r="KGS57" s="80"/>
      <c r="KGT57"/>
      <c r="KGU57" s="80"/>
      <c r="KGV57"/>
      <c r="KGW57" s="80"/>
      <c r="KGX57"/>
      <c r="KGY57" s="80"/>
      <c r="KGZ57"/>
      <c r="KHA57" s="80"/>
      <c r="KHB57"/>
      <c r="KHC57" s="80"/>
      <c r="KHD57"/>
      <c r="KHE57" s="80"/>
      <c r="KHF57"/>
      <c r="KHG57" s="80"/>
      <c r="KHH57"/>
      <c r="KHI57" s="80"/>
      <c r="KHJ57"/>
      <c r="KHK57" s="80"/>
      <c r="KHL57"/>
      <c r="KHM57" s="80"/>
      <c r="KHN57"/>
      <c r="KHO57" s="80"/>
      <c r="KHP57"/>
      <c r="KHQ57" s="80"/>
      <c r="KHR57"/>
      <c r="KHS57" s="80"/>
      <c r="KHT57"/>
      <c r="KHU57" s="80"/>
      <c r="KHV57"/>
      <c r="KHW57" s="80"/>
      <c r="KHX57"/>
      <c r="KHY57" s="80"/>
      <c r="KHZ57"/>
      <c r="KIA57" s="80"/>
      <c r="KIB57"/>
      <c r="KIC57" s="80"/>
      <c r="KID57"/>
      <c r="KIE57" s="80"/>
      <c r="KIF57"/>
      <c r="KIG57" s="80"/>
      <c r="KIH57"/>
      <c r="KII57" s="80"/>
      <c r="KIJ57"/>
      <c r="KIK57" s="80"/>
      <c r="KIL57"/>
      <c r="KIM57" s="80"/>
      <c r="KIN57"/>
      <c r="KIO57" s="80"/>
      <c r="KIP57"/>
      <c r="KIQ57" s="80"/>
      <c r="KIR57"/>
      <c r="KIS57" s="80"/>
      <c r="KIT57"/>
      <c r="KIU57" s="80"/>
      <c r="KIV57"/>
      <c r="KIW57" s="80"/>
      <c r="KIX57"/>
      <c r="KIY57" s="80"/>
      <c r="KIZ57"/>
      <c r="KJA57" s="80"/>
      <c r="KJB57"/>
      <c r="KJC57" s="80"/>
      <c r="KJD57"/>
      <c r="KJE57" s="80"/>
      <c r="KJF57"/>
      <c r="KJG57" s="80"/>
      <c r="KJH57"/>
      <c r="KJI57" s="80"/>
      <c r="KJJ57"/>
      <c r="KJK57" s="80"/>
      <c r="KJL57"/>
      <c r="KJM57" s="80"/>
      <c r="KJN57"/>
      <c r="KJO57" s="80"/>
      <c r="KJP57"/>
      <c r="KJQ57" s="80"/>
      <c r="KJR57"/>
      <c r="KJS57" s="80"/>
      <c r="KJT57"/>
      <c r="KJU57" s="80"/>
      <c r="KJV57"/>
      <c r="KJW57" s="80"/>
      <c r="KJX57"/>
      <c r="KJY57" s="80"/>
      <c r="KJZ57"/>
      <c r="KKA57" s="80"/>
      <c r="KKB57"/>
      <c r="KKC57" s="80"/>
      <c r="KKD57"/>
      <c r="KKE57" s="80"/>
      <c r="KKF57"/>
      <c r="KKG57" s="80"/>
      <c r="KKH57"/>
      <c r="KKI57" s="80"/>
      <c r="KKJ57"/>
      <c r="KKK57" s="80"/>
      <c r="KKL57"/>
      <c r="KKM57" s="80"/>
      <c r="KKN57"/>
      <c r="KKO57" s="80"/>
      <c r="KKP57"/>
      <c r="KKQ57" s="80"/>
      <c r="KKR57"/>
      <c r="KKS57" s="80"/>
      <c r="KKT57"/>
      <c r="KKU57" s="80"/>
      <c r="KKV57"/>
      <c r="KKW57" s="80"/>
      <c r="KKX57"/>
      <c r="KKY57" s="80"/>
      <c r="KKZ57"/>
      <c r="KLA57" s="80"/>
      <c r="KLB57"/>
      <c r="KLC57" s="80"/>
      <c r="KLD57"/>
      <c r="KLE57" s="80"/>
      <c r="KLF57"/>
      <c r="KLG57" s="80"/>
      <c r="KLH57"/>
      <c r="KLI57" s="80"/>
      <c r="KLJ57"/>
      <c r="KLK57" s="80"/>
      <c r="KLL57"/>
      <c r="KLM57" s="80"/>
      <c r="KLN57"/>
      <c r="KLO57" s="80"/>
      <c r="KLP57"/>
      <c r="KLQ57" s="80"/>
      <c r="KLR57"/>
      <c r="KLS57" s="80"/>
      <c r="KLT57"/>
      <c r="KLU57" s="80"/>
      <c r="KLV57"/>
      <c r="KLW57" s="80"/>
      <c r="KLX57"/>
      <c r="KLY57" s="80"/>
      <c r="KLZ57"/>
      <c r="KMA57" s="80"/>
      <c r="KMB57"/>
      <c r="KMC57" s="80"/>
      <c r="KMD57"/>
      <c r="KME57" s="80"/>
      <c r="KMF57"/>
      <c r="KMG57" s="80"/>
      <c r="KMH57"/>
      <c r="KMI57" s="80"/>
      <c r="KMJ57"/>
      <c r="KMK57" s="80"/>
      <c r="KML57"/>
      <c r="KMM57" s="80"/>
      <c r="KMN57"/>
      <c r="KMO57" s="80"/>
      <c r="KMP57"/>
      <c r="KMQ57" s="80"/>
      <c r="KMR57"/>
      <c r="KMS57" s="80"/>
      <c r="KMT57"/>
      <c r="KMU57" s="80"/>
      <c r="KMV57"/>
      <c r="KMW57" s="80"/>
      <c r="KMX57"/>
      <c r="KMY57" s="80"/>
      <c r="KMZ57"/>
      <c r="KNA57" s="80"/>
      <c r="KNB57"/>
      <c r="KNC57" s="80"/>
      <c r="KND57"/>
      <c r="KNE57" s="80"/>
      <c r="KNF57"/>
      <c r="KNG57" s="80"/>
      <c r="KNH57"/>
      <c r="KNI57" s="80"/>
      <c r="KNJ57"/>
      <c r="KNK57" s="80"/>
      <c r="KNL57"/>
      <c r="KNM57" s="80"/>
      <c r="KNN57"/>
      <c r="KNO57" s="80"/>
      <c r="KNP57"/>
      <c r="KNQ57" s="80"/>
      <c r="KNR57"/>
      <c r="KNS57" s="80"/>
      <c r="KNT57"/>
      <c r="KNU57" s="80"/>
      <c r="KNV57"/>
      <c r="KNW57" s="80"/>
      <c r="KNX57"/>
      <c r="KNY57" s="80"/>
      <c r="KNZ57"/>
      <c r="KOA57" s="80"/>
      <c r="KOB57"/>
      <c r="KOC57" s="80"/>
      <c r="KOD57"/>
      <c r="KOE57" s="80"/>
      <c r="KOF57"/>
      <c r="KOG57" s="80"/>
      <c r="KOH57"/>
      <c r="KOI57" s="80"/>
      <c r="KOJ57"/>
      <c r="KOK57" s="80"/>
      <c r="KOL57"/>
      <c r="KOM57" s="80"/>
      <c r="KON57"/>
      <c r="KOO57" s="80"/>
      <c r="KOP57"/>
      <c r="KOQ57" s="80"/>
      <c r="KOR57"/>
      <c r="KOS57" s="80"/>
      <c r="KOT57"/>
      <c r="KOU57" s="80"/>
      <c r="KOV57"/>
      <c r="KOW57" s="80"/>
      <c r="KOX57"/>
      <c r="KOY57" s="80"/>
      <c r="KOZ57"/>
      <c r="KPA57" s="80"/>
      <c r="KPB57"/>
      <c r="KPC57" s="80"/>
      <c r="KPD57"/>
      <c r="KPE57" s="80"/>
      <c r="KPF57"/>
      <c r="KPG57" s="80"/>
      <c r="KPH57"/>
      <c r="KPI57" s="80"/>
      <c r="KPJ57"/>
      <c r="KPK57" s="80"/>
      <c r="KPL57"/>
      <c r="KPM57" s="80"/>
      <c r="KPN57"/>
      <c r="KPO57" s="80"/>
      <c r="KPP57"/>
      <c r="KPQ57" s="80"/>
      <c r="KPR57"/>
      <c r="KPS57" s="80"/>
      <c r="KPT57"/>
      <c r="KPU57" s="80"/>
      <c r="KPV57"/>
      <c r="KPW57" s="80"/>
      <c r="KPX57"/>
      <c r="KPY57" s="80"/>
      <c r="KPZ57"/>
      <c r="KQA57" s="80"/>
      <c r="KQB57"/>
      <c r="KQC57" s="80"/>
      <c r="KQD57"/>
      <c r="KQE57" s="80"/>
      <c r="KQF57"/>
      <c r="KQG57" s="80"/>
      <c r="KQH57"/>
      <c r="KQI57" s="80"/>
      <c r="KQJ57"/>
      <c r="KQK57" s="80"/>
      <c r="KQL57"/>
      <c r="KQM57" s="80"/>
      <c r="KQN57"/>
      <c r="KQO57" s="80"/>
      <c r="KQP57"/>
      <c r="KQQ57" s="80"/>
      <c r="KQR57"/>
      <c r="KQS57" s="80"/>
      <c r="KQT57"/>
      <c r="KQU57" s="80"/>
      <c r="KQV57"/>
      <c r="KQW57" s="80"/>
      <c r="KQX57"/>
      <c r="KQY57" s="80"/>
      <c r="KQZ57"/>
      <c r="KRA57" s="80"/>
      <c r="KRB57"/>
      <c r="KRC57" s="80"/>
      <c r="KRD57"/>
      <c r="KRE57" s="80"/>
      <c r="KRF57"/>
      <c r="KRG57" s="80"/>
      <c r="KRH57"/>
      <c r="KRI57" s="80"/>
      <c r="KRJ57"/>
      <c r="KRK57" s="80"/>
      <c r="KRL57"/>
      <c r="KRM57" s="80"/>
      <c r="KRN57"/>
      <c r="KRO57" s="80"/>
      <c r="KRP57"/>
      <c r="KRQ57" s="80"/>
      <c r="KRR57"/>
      <c r="KRS57" s="80"/>
      <c r="KRT57"/>
      <c r="KRU57" s="80"/>
      <c r="KRV57"/>
      <c r="KRW57" s="80"/>
      <c r="KRX57"/>
      <c r="KRY57" s="80"/>
      <c r="KRZ57"/>
      <c r="KSA57" s="80"/>
      <c r="KSB57"/>
      <c r="KSC57" s="80"/>
      <c r="KSD57"/>
      <c r="KSE57" s="80"/>
      <c r="KSF57"/>
      <c r="KSG57" s="80"/>
      <c r="KSH57"/>
      <c r="KSI57" s="80"/>
      <c r="KSJ57"/>
      <c r="KSK57" s="80"/>
      <c r="KSL57"/>
      <c r="KSM57" s="80"/>
      <c r="KSN57"/>
      <c r="KSO57" s="80"/>
      <c r="KSP57"/>
      <c r="KSQ57" s="80"/>
      <c r="KSR57"/>
      <c r="KSS57" s="80"/>
      <c r="KST57"/>
      <c r="KSU57" s="80"/>
      <c r="KSV57"/>
      <c r="KSW57" s="80"/>
      <c r="KSX57"/>
      <c r="KSY57" s="80"/>
      <c r="KSZ57"/>
      <c r="KTA57" s="80"/>
      <c r="KTB57"/>
      <c r="KTC57" s="80"/>
      <c r="KTD57"/>
      <c r="KTE57" s="80"/>
      <c r="KTF57"/>
      <c r="KTG57" s="80"/>
      <c r="KTH57"/>
      <c r="KTI57" s="80"/>
      <c r="KTJ57"/>
      <c r="KTK57" s="80"/>
      <c r="KTL57"/>
      <c r="KTM57" s="80"/>
      <c r="KTN57"/>
      <c r="KTO57" s="80"/>
      <c r="KTP57"/>
      <c r="KTQ57" s="80"/>
      <c r="KTR57"/>
      <c r="KTS57" s="80"/>
      <c r="KTT57"/>
      <c r="KTU57" s="80"/>
      <c r="KTV57"/>
      <c r="KTW57" s="80"/>
      <c r="KTX57"/>
      <c r="KTY57" s="80"/>
      <c r="KTZ57"/>
      <c r="KUA57" s="80"/>
      <c r="KUB57"/>
      <c r="KUC57" s="80"/>
      <c r="KUD57"/>
      <c r="KUE57" s="80"/>
      <c r="KUF57"/>
      <c r="KUG57" s="80"/>
      <c r="KUH57"/>
      <c r="KUI57" s="80"/>
      <c r="KUJ57"/>
      <c r="KUK57" s="80"/>
      <c r="KUL57"/>
      <c r="KUM57" s="80"/>
      <c r="KUN57"/>
      <c r="KUO57" s="80"/>
      <c r="KUP57"/>
      <c r="KUQ57" s="80"/>
      <c r="KUR57"/>
      <c r="KUS57" s="80"/>
      <c r="KUT57"/>
      <c r="KUU57" s="80"/>
      <c r="KUV57"/>
      <c r="KUW57" s="80"/>
      <c r="KUX57"/>
      <c r="KUY57" s="80"/>
      <c r="KUZ57"/>
      <c r="KVA57" s="80"/>
      <c r="KVB57"/>
      <c r="KVC57" s="80"/>
      <c r="KVD57"/>
      <c r="KVE57" s="80"/>
      <c r="KVF57"/>
      <c r="KVG57" s="80"/>
      <c r="KVH57"/>
      <c r="KVI57" s="80"/>
      <c r="KVJ57"/>
      <c r="KVK57" s="80"/>
      <c r="KVL57"/>
      <c r="KVM57" s="80"/>
      <c r="KVN57"/>
      <c r="KVO57" s="80"/>
      <c r="KVP57"/>
      <c r="KVQ57" s="80"/>
      <c r="KVR57"/>
      <c r="KVS57" s="80"/>
      <c r="KVT57"/>
      <c r="KVU57" s="80"/>
      <c r="KVV57"/>
      <c r="KVW57" s="80"/>
      <c r="KVX57"/>
      <c r="KVY57" s="80"/>
      <c r="KVZ57"/>
      <c r="KWA57" s="80"/>
      <c r="KWB57"/>
      <c r="KWC57" s="80"/>
      <c r="KWD57"/>
      <c r="KWE57" s="80"/>
      <c r="KWF57"/>
      <c r="KWG57" s="80"/>
      <c r="KWH57"/>
      <c r="KWI57" s="80"/>
      <c r="KWJ57"/>
      <c r="KWK57" s="80"/>
      <c r="KWL57"/>
      <c r="KWM57" s="80"/>
      <c r="KWN57"/>
      <c r="KWO57" s="80"/>
      <c r="KWP57"/>
      <c r="KWQ57" s="80"/>
      <c r="KWR57"/>
      <c r="KWS57" s="80"/>
      <c r="KWT57"/>
      <c r="KWU57" s="80"/>
      <c r="KWV57"/>
      <c r="KWW57" s="80"/>
      <c r="KWX57"/>
      <c r="KWY57" s="80"/>
      <c r="KWZ57"/>
      <c r="KXA57" s="80"/>
      <c r="KXB57"/>
      <c r="KXC57" s="80"/>
      <c r="KXD57"/>
      <c r="KXE57" s="80"/>
      <c r="KXF57"/>
      <c r="KXG57" s="80"/>
      <c r="KXH57"/>
      <c r="KXI57" s="80"/>
      <c r="KXJ57"/>
      <c r="KXK57" s="80"/>
      <c r="KXL57"/>
      <c r="KXM57" s="80"/>
      <c r="KXN57"/>
      <c r="KXO57" s="80"/>
      <c r="KXP57"/>
      <c r="KXQ57" s="80"/>
      <c r="KXR57"/>
      <c r="KXS57" s="80"/>
      <c r="KXT57"/>
      <c r="KXU57" s="80"/>
      <c r="KXV57"/>
      <c r="KXW57" s="80"/>
      <c r="KXX57"/>
      <c r="KXY57" s="80"/>
      <c r="KXZ57"/>
      <c r="KYA57" s="80"/>
      <c r="KYB57"/>
      <c r="KYC57" s="80"/>
      <c r="KYD57"/>
      <c r="KYE57" s="80"/>
      <c r="KYF57"/>
      <c r="KYG57" s="80"/>
      <c r="KYH57"/>
      <c r="KYI57" s="80"/>
      <c r="KYJ57"/>
      <c r="KYK57" s="80"/>
      <c r="KYL57"/>
      <c r="KYM57" s="80"/>
      <c r="KYN57"/>
      <c r="KYO57" s="80"/>
      <c r="KYP57"/>
      <c r="KYQ57" s="80"/>
      <c r="KYR57"/>
      <c r="KYS57" s="80"/>
      <c r="KYT57"/>
      <c r="KYU57" s="80"/>
      <c r="KYV57"/>
      <c r="KYW57" s="80"/>
      <c r="KYX57"/>
      <c r="KYY57" s="80"/>
      <c r="KYZ57"/>
      <c r="KZA57" s="80"/>
      <c r="KZB57"/>
      <c r="KZC57" s="80"/>
      <c r="KZD57"/>
      <c r="KZE57" s="80"/>
      <c r="KZF57"/>
      <c r="KZG57" s="80"/>
      <c r="KZH57"/>
      <c r="KZI57" s="80"/>
      <c r="KZJ57"/>
      <c r="KZK57" s="80"/>
      <c r="KZL57"/>
      <c r="KZM57" s="80"/>
      <c r="KZN57"/>
      <c r="KZO57" s="80"/>
      <c r="KZP57"/>
      <c r="KZQ57" s="80"/>
      <c r="KZR57"/>
      <c r="KZS57" s="80"/>
      <c r="KZT57"/>
      <c r="KZU57" s="80"/>
      <c r="KZV57"/>
      <c r="KZW57" s="80"/>
      <c r="KZX57"/>
      <c r="KZY57" s="80"/>
      <c r="KZZ57"/>
      <c r="LAA57" s="80"/>
      <c r="LAB57"/>
      <c r="LAC57" s="80"/>
      <c r="LAD57"/>
      <c r="LAE57" s="80"/>
      <c r="LAF57"/>
      <c r="LAG57" s="80"/>
      <c r="LAH57"/>
      <c r="LAI57" s="80"/>
      <c r="LAJ57"/>
      <c r="LAK57" s="80"/>
      <c r="LAL57"/>
      <c r="LAM57" s="80"/>
      <c r="LAN57"/>
      <c r="LAO57" s="80"/>
      <c r="LAP57"/>
      <c r="LAQ57" s="80"/>
      <c r="LAR57"/>
      <c r="LAS57" s="80"/>
      <c r="LAT57"/>
      <c r="LAU57" s="80"/>
      <c r="LAV57"/>
      <c r="LAW57" s="80"/>
      <c r="LAX57"/>
      <c r="LAY57" s="80"/>
      <c r="LAZ57"/>
      <c r="LBA57" s="80"/>
      <c r="LBB57"/>
      <c r="LBC57" s="80"/>
      <c r="LBD57"/>
      <c r="LBE57" s="80"/>
      <c r="LBF57"/>
      <c r="LBG57" s="80"/>
      <c r="LBH57"/>
      <c r="LBI57" s="80"/>
      <c r="LBJ57"/>
      <c r="LBK57" s="80"/>
      <c r="LBL57"/>
      <c r="LBM57" s="80"/>
      <c r="LBN57"/>
      <c r="LBO57" s="80"/>
      <c r="LBP57"/>
      <c r="LBQ57" s="80"/>
      <c r="LBR57"/>
      <c r="LBS57" s="80"/>
      <c r="LBT57"/>
      <c r="LBU57" s="80"/>
      <c r="LBV57"/>
      <c r="LBW57" s="80"/>
      <c r="LBX57"/>
      <c r="LBY57" s="80"/>
      <c r="LBZ57"/>
      <c r="LCA57" s="80"/>
      <c r="LCB57"/>
      <c r="LCC57" s="80"/>
      <c r="LCD57"/>
      <c r="LCE57" s="80"/>
      <c r="LCF57"/>
      <c r="LCG57" s="80"/>
      <c r="LCH57"/>
      <c r="LCI57" s="80"/>
      <c r="LCJ57"/>
      <c r="LCK57" s="80"/>
      <c r="LCL57"/>
      <c r="LCM57" s="80"/>
      <c r="LCN57"/>
      <c r="LCO57" s="80"/>
      <c r="LCP57"/>
      <c r="LCQ57" s="80"/>
      <c r="LCR57"/>
      <c r="LCS57" s="80"/>
      <c r="LCT57"/>
      <c r="LCU57" s="80"/>
      <c r="LCV57"/>
      <c r="LCW57" s="80"/>
      <c r="LCX57"/>
      <c r="LCY57" s="80"/>
      <c r="LCZ57"/>
      <c r="LDA57" s="80"/>
      <c r="LDB57"/>
      <c r="LDC57" s="80"/>
      <c r="LDD57"/>
      <c r="LDE57" s="80"/>
      <c r="LDF57"/>
      <c r="LDG57" s="80"/>
      <c r="LDH57"/>
      <c r="LDI57" s="80"/>
      <c r="LDJ57"/>
      <c r="LDK57" s="80"/>
      <c r="LDL57"/>
      <c r="LDM57" s="80"/>
      <c r="LDN57"/>
      <c r="LDO57" s="80"/>
      <c r="LDP57"/>
      <c r="LDQ57" s="80"/>
      <c r="LDR57"/>
      <c r="LDS57" s="80"/>
      <c r="LDT57"/>
      <c r="LDU57" s="80"/>
      <c r="LDV57"/>
      <c r="LDW57" s="80"/>
      <c r="LDX57"/>
      <c r="LDY57" s="80"/>
      <c r="LDZ57"/>
      <c r="LEA57" s="80"/>
      <c r="LEB57"/>
      <c r="LEC57" s="80"/>
      <c r="LED57"/>
      <c r="LEE57" s="80"/>
      <c r="LEF57"/>
      <c r="LEG57" s="80"/>
      <c r="LEH57"/>
      <c r="LEI57" s="80"/>
      <c r="LEJ57"/>
      <c r="LEK57" s="80"/>
      <c r="LEL57"/>
      <c r="LEM57" s="80"/>
      <c r="LEN57"/>
      <c r="LEO57" s="80"/>
      <c r="LEP57"/>
      <c r="LEQ57" s="80"/>
      <c r="LER57"/>
      <c r="LES57" s="80"/>
      <c r="LET57"/>
      <c r="LEU57" s="80"/>
      <c r="LEV57"/>
      <c r="LEW57" s="80"/>
      <c r="LEX57"/>
      <c r="LEY57" s="80"/>
      <c r="LEZ57"/>
      <c r="LFA57" s="80"/>
      <c r="LFB57"/>
      <c r="LFC57" s="80"/>
      <c r="LFD57"/>
      <c r="LFE57" s="80"/>
      <c r="LFF57"/>
      <c r="LFG57" s="80"/>
      <c r="LFH57"/>
      <c r="LFI57" s="80"/>
      <c r="LFJ57"/>
      <c r="LFK57" s="80"/>
      <c r="LFL57"/>
      <c r="LFM57" s="80"/>
      <c r="LFN57"/>
      <c r="LFO57" s="80"/>
      <c r="LFP57"/>
      <c r="LFQ57" s="80"/>
      <c r="LFR57"/>
      <c r="LFS57" s="80"/>
      <c r="LFT57"/>
      <c r="LFU57" s="80"/>
      <c r="LFV57"/>
      <c r="LFW57" s="80"/>
      <c r="LFX57"/>
      <c r="LFY57" s="80"/>
      <c r="LFZ57"/>
      <c r="LGA57" s="80"/>
      <c r="LGB57"/>
      <c r="LGC57" s="80"/>
      <c r="LGD57"/>
      <c r="LGE57" s="80"/>
      <c r="LGF57"/>
      <c r="LGG57" s="80"/>
      <c r="LGH57"/>
      <c r="LGI57" s="80"/>
      <c r="LGJ57"/>
      <c r="LGK57" s="80"/>
      <c r="LGL57"/>
      <c r="LGM57" s="80"/>
      <c r="LGN57"/>
      <c r="LGO57" s="80"/>
      <c r="LGP57"/>
      <c r="LGQ57" s="80"/>
      <c r="LGR57"/>
      <c r="LGS57" s="80"/>
      <c r="LGT57"/>
      <c r="LGU57" s="80"/>
      <c r="LGV57"/>
      <c r="LGW57" s="80"/>
      <c r="LGX57"/>
      <c r="LGY57" s="80"/>
      <c r="LGZ57"/>
      <c r="LHA57" s="80"/>
      <c r="LHB57"/>
      <c r="LHC57" s="80"/>
      <c r="LHD57"/>
      <c r="LHE57" s="80"/>
      <c r="LHF57"/>
      <c r="LHG57" s="80"/>
      <c r="LHH57"/>
      <c r="LHI57" s="80"/>
      <c r="LHJ57"/>
      <c r="LHK57" s="80"/>
      <c r="LHL57"/>
      <c r="LHM57" s="80"/>
      <c r="LHN57"/>
      <c r="LHO57" s="80"/>
      <c r="LHP57"/>
      <c r="LHQ57" s="80"/>
      <c r="LHR57"/>
      <c r="LHS57" s="80"/>
      <c r="LHT57"/>
      <c r="LHU57" s="80"/>
      <c r="LHV57"/>
      <c r="LHW57" s="80"/>
      <c r="LHX57"/>
      <c r="LHY57" s="80"/>
      <c r="LHZ57"/>
      <c r="LIA57" s="80"/>
      <c r="LIB57"/>
      <c r="LIC57" s="80"/>
      <c r="LID57"/>
      <c r="LIE57" s="80"/>
      <c r="LIF57"/>
      <c r="LIG57" s="80"/>
      <c r="LIH57"/>
      <c r="LII57" s="80"/>
      <c r="LIJ57"/>
      <c r="LIK57" s="80"/>
      <c r="LIL57"/>
      <c r="LIM57" s="80"/>
      <c r="LIN57"/>
      <c r="LIO57" s="80"/>
      <c r="LIP57"/>
      <c r="LIQ57" s="80"/>
      <c r="LIR57"/>
      <c r="LIS57" s="80"/>
      <c r="LIT57"/>
      <c r="LIU57" s="80"/>
      <c r="LIV57"/>
      <c r="LIW57" s="80"/>
      <c r="LIX57"/>
      <c r="LIY57" s="80"/>
      <c r="LIZ57"/>
      <c r="LJA57" s="80"/>
      <c r="LJB57"/>
      <c r="LJC57" s="80"/>
      <c r="LJD57"/>
      <c r="LJE57" s="80"/>
      <c r="LJF57"/>
      <c r="LJG57" s="80"/>
      <c r="LJH57"/>
      <c r="LJI57" s="80"/>
      <c r="LJJ57"/>
      <c r="LJK57" s="80"/>
      <c r="LJL57"/>
      <c r="LJM57" s="80"/>
      <c r="LJN57"/>
      <c r="LJO57" s="80"/>
      <c r="LJP57"/>
      <c r="LJQ57" s="80"/>
      <c r="LJR57"/>
      <c r="LJS57" s="80"/>
      <c r="LJT57"/>
      <c r="LJU57" s="80"/>
      <c r="LJV57"/>
      <c r="LJW57" s="80"/>
      <c r="LJX57"/>
      <c r="LJY57" s="80"/>
      <c r="LJZ57"/>
      <c r="LKA57" s="80"/>
      <c r="LKB57"/>
      <c r="LKC57" s="80"/>
      <c r="LKD57"/>
      <c r="LKE57" s="80"/>
      <c r="LKF57"/>
      <c r="LKG57" s="80"/>
      <c r="LKH57"/>
      <c r="LKI57" s="80"/>
      <c r="LKJ57"/>
      <c r="LKK57" s="80"/>
      <c r="LKL57"/>
      <c r="LKM57" s="80"/>
      <c r="LKN57"/>
      <c r="LKO57" s="80"/>
      <c r="LKP57"/>
      <c r="LKQ57" s="80"/>
      <c r="LKR57"/>
      <c r="LKS57" s="80"/>
      <c r="LKT57"/>
      <c r="LKU57" s="80"/>
      <c r="LKV57"/>
      <c r="LKW57" s="80"/>
      <c r="LKX57"/>
      <c r="LKY57" s="80"/>
      <c r="LKZ57"/>
      <c r="LLA57" s="80"/>
      <c r="LLB57"/>
      <c r="LLC57" s="80"/>
      <c r="LLD57"/>
      <c r="LLE57" s="80"/>
      <c r="LLF57"/>
      <c r="LLG57" s="80"/>
      <c r="LLH57"/>
      <c r="LLI57" s="80"/>
      <c r="LLJ57"/>
      <c r="LLK57" s="80"/>
      <c r="LLL57"/>
      <c r="LLM57" s="80"/>
      <c r="LLN57"/>
      <c r="LLO57" s="80"/>
      <c r="LLP57"/>
      <c r="LLQ57" s="80"/>
      <c r="LLR57"/>
      <c r="LLS57" s="80"/>
      <c r="LLT57"/>
      <c r="LLU57" s="80"/>
      <c r="LLV57"/>
      <c r="LLW57" s="80"/>
      <c r="LLX57"/>
      <c r="LLY57" s="80"/>
      <c r="LLZ57"/>
      <c r="LMA57" s="80"/>
      <c r="LMB57"/>
      <c r="LMC57" s="80"/>
      <c r="LMD57"/>
      <c r="LME57" s="80"/>
      <c r="LMF57"/>
      <c r="LMG57" s="80"/>
      <c r="LMH57"/>
      <c r="LMI57" s="80"/>
      <c r="LMJ57"/>
      <c r="LMK57" s="80"/>
      <c r="LML57"/>
      <c r="LMM57" s="80"/>
      <c r="LMN57"/>
      <c r="LMO57" s="80"/>
      <c r="LMP57"/>
      <c r="LMQ57" s="80"/>
      <c r="LMR57"/>
      <c r="LMS57" s="80"/>
      <c r="LMT57"/>
      <c r="LMU57" s="80"/>
      <c r="LMV57"/>
      <c r="LMW57" s="80"/>
      <c r="LMX57"/>
      <c r="LMY57" s="80"/>
      <c r="LMZ57"/>
      <c r="LNA57" s="80"/>
      <c r="LNB57"/>
      <c r="LNC57" s="80"/>
      <c r="LND57"/>
      <c r="LNE57" s="80"/>
      <c r="LNF57"/>
      <c r="LNG57" s="80"/>
      <c r="LNH57"/>
      <c r="LNI57" s="80"/>
      <c r="LNJ57"/>
      <c r="LNK57" s="80"/>
      <c r="LNL57"/>
      <c r="LNM57" s="80"/>
      <c r="LNN57"/>
      <c r="LNO57" s="80"/>
      <c r="LNP57"/>
      <c r="LNQ57" s="80"/>
      <c r="LNR57"/>
      <c r="LNS57" s="80"/>
      <c r="LNT57"/>
      <c r="LNU57" s="80"/>
      <c r="LNV57"/>
      <c r="LNW57" s="80"/>
      <c r="LNX57"/>
      <c r="LNY57" s="80"/>
      <c r="LNZ57"/>
      <c r="LOA57" s="80"/>
      <c r="LOB57"/>
      <c r="LOC57" s="80"/>
      <c r="LOD57"/>
      <c r="LOE57" s="80"/>
      <c r="LOF57"/>
      <c r="LOG57" s="80"/>
      <c r="LOH57"/>
      <c r="LOI57" s="80"/>
      <c r="LOJ57"/>
      <c r="LOK57" s="80"/>
      <c r="LOL57"/>
      <c r="LOM57" s="80"/>
      <c r="LON57"/>
      <c r="LOO57" s="80"/>
      <c r="LOP57"/>
      <c r="LOQ57" s="80"/>
      <c r="LOR57"/>
      <c r="LOS57" s="80"/>
      <c r="LOT57"/>
      <c r="LOU57" s="80"/>
      <c r="LOV57"/>
      <c r="LOW57" s="80"/>
      <c r="LOX57"/>
      <c r="LOY57" s="80"/>
      <c r="LOZ57"/>
      <c r="LPA57" s="80"/>
      <c r="LPB57"/>
      <c r="LPC57" s="80"/>
      <c r="LPD57"/>
      <c r="LPE57" s="80"/>
      <c r="LPF57"/>
      <c r="LPG57" s="80"/>
      <c r="LPH57"/>
      <c r="LPI57" s="80"/>
      <c r="LPJ57"/>
      <c r="LPK57" s="80"/>
      <c r="LPL57"/>
      <c r="LPM57" s="80"/>
      <c r="LPN57"/>
      <c r="LPO57" s="80"/>
      <c r="LPP57"/>
      <c r="LPQ57" s="80"/>
      <c r="LPR57"/>
      <c r="LPS57" s="80"/>
      <c r="LPT57"/>
      <c r="LPU57" s="80"/>
      <c r="LPV57"/>
      <c r="LPW57" s="80"/>
      <c r="LPX57"/>
      <c r="LPY57" s="80"/>
      <c r="LPZ57"/>
      <c r="LQA57" s="80"/>
      <c r="LQB57"/>
      <c r="LQC57" s="80"/>
      <c r="LQD57"/>
      <c r="LQE57" s="80"/>
      <c r="LQF57"/>
      <c r="LQG57" s="80"/>
      <c r="LQH57"/>
      <c r="LQI57" s="80"/>
      <c r="LQJ57"/>
      <c r="LQK57" s="80"/>
      <c r="LQL57"/>
      <c r="LQM57" s="80"/>
      <c r="LQN57"/>
      <c r="LQO57" s="80"/>
      <c r="LQP57"/>
      <c r="LQQ57" s="80"/>
      <c r="LQR57"/>
      <c r="LQS57" s="80"/>
      <c r="LQT57"/>
      <c r="LQU57" s="80"/>
      <c r="LQV57"/>
      <c r="LQW57" s="80"/>
      <c r="LQX57"/>
      <c r="LQY57" s="80"/>
      <c r="LQZ57"/>
      <c r="LRA57" s="80"/>
      <c r="LRB57"/>
      <c r="LRC57" s="80"/>
      <c r="LRD57"/>
      <c r="LRE57" s="80"/>
      <c r="LRF57"/>
      <c r="LRG57" s="80"/>
      <c r="LRH57"/>
      <c r="LRI57" s="80"/>
      <c r="LRJ57"/>
      <c r="LRK57" s="80"/>
      <c r="LRL57"/>
      <c r="LRM57" s="80"/>
      <c r="LRN57"/>
      <c r="LRO57" s="80"/>
      <c r="LRP57"/>
      <c r="LRQ57" s="80"/>
      <c r="LRR57"/>
      <c r="LRS57" s="80"/>
      <c r="LRT57"/>
      <c r="LRU57" s="80"/>
      <c r="LRV57"/>
      <c r="LRW57" s="80"/>
      <c r="LRX57"/>
      <c r="LRY57" s="80"/>
      <c r="LRZ57"/>
      <c r="LSA57" s="80"/>
      <c r="LSB57"/>
      <c r="LSC57" s="80"/>
      <c r="LSD57"/>
      <c r="LSE57" s="80"/>
      <c r="LSF57"/>
      <c r="LSG57" s="80"/>
      <c r="LSH57"/>
      <c r="LSI57" s="80"/>
      <c r="LSJ57"/>
      <c r="LSK57" s="80"/>
      <c r="LSL57"/>
      <c r="LSM57" s="80"/>
      <c r="LSN57"/>
      <c r="LSO57" s="80"/>
      <c r="LSP57"/>
      <c r="LSQ57" s="80"/>
      <c r="LSR57"/>
      <c r="LSS57" s="80"/>
      <c r="LST57"/>
      <c r="LSU57" s="80"/>
      <c r="LSV57"/>
      <c r="LSW57" s="80"/>
      <c r="LSX57"/>
      <c r="LSY57" s="80"/>
      <c r="LSZ57"/>
      <c r="LTA57" s="80"/>
      <c r="LTB57"/>
      <c r="LTC57" s="80"/>
      <c r="LTD57"/>
      <c r="LTE57" s="80"/>
      <c r="LTF57"/>
      <c r="LTG57" s="80"/>
      <c r="LTH57"/>
      <c r="LTI57" s="80"/>
      <c r="LTJ57"/>
      <c r="LTK57" s="80"/>
      <c r="LTL57"/>
      <c r="LTM57" s="80"/>
      <c r="LTN57"/>
      <c r="LTO57" s="80"/>
      <c r="LTP57"/>
      <c r="LTQ57" s="80"/>
      <c r="LTR57"/>
      <c r="LTS57" s="80"/>
      <c r="LTT57"/>
      <c r="LTU57" s="80"/>
      <c r="LTV57"/>
      <c r="LTW57" s="80"/>
      <c r="LTX57"/>
      <c r="LTY57" s="80"/>
      <c r="LTZ57"/>
      <c r="LUA57" s="80"/>
      <c r="LUB57"/>
      <c r="LUC57" s="80"/>
      <c r="LUD57"/>
      <c r="LUE57" s="80"/>
      <c r="LUF57"/>
      <c r="LUG57" s="80"/>
      <c r="LUH57"/>
      <c r="LUI57" s="80"/>
      <c r="LUJ57"/>
      <c r="LUK57" s="80"/>
      <c r="LUL57"/>
      <c r="LUM57" s="80"/>
      <c r="LUN57"/>
      <c r="LUO57" s="80"/>
      <c r="LUP57"/>
      <c r="LUQ57" s="80"/>
      <c r="LUR57"/>
      <c r="LUS57" s="80"/>
      <c r="LUT57"/>
      <c r="LUU57" s="80"/>
      <c r="LUV57"/>
      <c r="LUW57" s="80"/>
      <c r="LUX57"/>
      <c r="LUY57" s="80"/>
      <c r="LUZ57"/>
      <c r="LVA57" s="80"/>
      <c r="LVB57"/>
      <c r="LVC57" s="80"/>
      <c r="LVD57"/>
      <c r="LVE57" s="80"/>
      <c r="LVF57"/>
      <c r="LVG57" s="80"/>
      <c r="LVH57"/>
      <c r="LVI57" s="80"/>
      <c r="LVJ57"/>
      <c r="LVK57" s="80"/>
      <c r="LVL57"/>
      <c r="LVM57" s="80"/>
      <c r="LVN57"/>
      <c r="LVO57" s="80"/>
      <c r="LVP57"/>
      <c r="LVQ57" s="80"/>
      <c r="LVR57"/>
      <c r="LVS57" s="80"/>
      <c r="LVT57"/>
      <c r="LVU57" s="80"/>
      <c r="LVV57"/>
      <c r="LVW57" s="80"/>
      <c r="LVX57"/>
      <c r="LVY57" s="80"/>
      <c r="LVZ57"/>
      <c r="LWA57" s="80"/>
      <c r="LWB57"/>
      <c r="LWC57" s="80"/>
      <c r="LWD57"/>
      <c r="LWE57" s="80"/>
      <c r="LWF57"/>
      <c r="LWG57" s="80"/>
      <c r="LWH57"/>
      <c r="LWI57" s="80"/>
      <c r="LWJ57"/>
      <c r="LWK57" s="80"/>
      <c r="LWL57"/>
      <c r="LWM57" s="80"/>
      <c r="LWN57"/>
      <c r="LWO57" s="80"/>
      <c r="LWP57"/>
      <c r="LWQ57" s="80"/>
      <c r="LWR57"/>
      <c r="LWS57" s="80"/>
      <c r="LWT57"/>
      <c r="LWU57" s="80"/>
      <c r="LWV57"/>
      <c r="LWW57" s="80"/>
      <c r="LWX57"/>
      <c r="LWY57" s="80"/>
      <c r="LWZ57"/>
      <c r="LXA57" s="80"/>
      <c r="LXB57"/>
      <c r="LXC57" s="80"/>
      <c r="LXD57"/>
      <c r="LXE57" s="80"/>
      <c r="LXF57"/>
      <c r="LXG57" s="80"/>
      <c r="LXH57"/>
      <c r="LXI57" s="80"/>
      <c r="LXJ57"/>
      <c r="LXK57" s="80"/>
      <c r="LXL57"/>
      <c r="LXM57" s="80"/>
      <c r="LXN57"/>
      <c r="LXO57" s="80"/>
      <c r="LXP57"/>
      <c r="LXQ57" s="80"/>
      <c r="LXR57"/>
      <c r="LXS57" s="80"/>
      <c r="LXT57"/>
      <c r="LXU57" s="80"/>
      <c r="LXV57"/>
      <c r="LXW57" s="80"/>
      <c r="LXX57"/>
      <c r="LXY57" s="80"/>
      <c r="LXZ57"/>
      <c r="LYA57" s="80"/>
      <c r="LYB57"/>
      <c r="LYC57" s="80"/>
      <c r="LYD57"/>
      <c r="LYE57" s="80"/>
      <c r="LYF57"/>
      <c r="LYG57" s="80"/>
      <c r="LYH57"/>
      <c r="LYI57" s="80"/>
      <c r="LYJ57"/>
      <c r="LYK57" s="80"/>
      <c r="LYL57"/>
      <c r="LYM57" s="80"/>
      <c r="LYN57"/>
      <c r="LYO57" s="80"/>
      <c r="LYP57"/>
      <c r="LYQ57" s="80"/>
      <c r="LYR57"/>
      <c r="LYS57" s="80"/>
      <c r="LYT57"/>
      <c r="LYU57" s="80"/>
      <c r="LYV57"/>
      <c r="LYW57" s="80"/>
      <c r="LYX57"/>
      <c r="LYY57" s="80"/>
      <c r="LYZ57"/>
      <c r="LZA57" s="80"/>
      <c r="LZB57"/>
      <c r="LZC57" s="80"/>
      <c r="LZD57"/>
      <c r="LZE57" s="80"/>
      <c r="LZF57"/>
      <c r="LZG57" s="80"/>
      <c r="LZH57"/>
      <c r="LZI57" s="80"/>
      <c r="LZJ57"/>
      <c r="LZK57" s="80"/>
      <c r="LZL57"/>
      <c r="LZM57" s="80"/>
      <c r="LZN57"/>
      <c r="LZO57" s="80"/>
      <c r="LZP57"/>
      <c r="LZQ57" s="80"/>
      <c r="LZR57"/>
      <c r="LZS57" s="80"/>
      <c r="LZT57"/>
      <c r="LZU57" s="80"/>
      <c r="LZV57"/>
      <c r="LZW57" s="80"/>
      <c r="LZX57"/>
      <c r="LZY57" s="80"/>
      <c r="LZZ57"/>
      <c r="MAA57" s="80"/>
      <c r="MAB57"/>
      <c r="MAC57" s="80"/>
      <c r="MAD57"/>
      <c r="MAE57" s="80"/>
      <c r="MAF57"/>
      <c r="MAG57" s="80"/>
      <c r="MAH57"/>
      <c r="MAI57" s="80"/>
      <c r="MAJ57"/>
      <c r="MAK57" s="80"/>
      <c r="MAL57"/>
      <c r="MAM57" s="80"/>
      <c r="MAN57"/>
      <c r="MAO57" s="80"/>
      <c r="MAP57"/>
      <c r="MAQ57" s="80"/>
      <c r="MAR57"/>
      <c r="MAS57" s="80"/>
      <c r="MAT57"/>
      <c r="MAU57" s="80"/>
      <c r="MAV57"/>
      <c r="MAW57" s="80"/>
      <c r="MAX57"/>
      <c r="MAY57" s="80"/>
      <c r="MAZ57"/>
      <c r="MBA57" s="80"/>
      <c r="MBB57"/>
      <c r="MBC57" s="80"/>
      <c r="MBD57"/>
      <c r="MBE57" s="80"/>
      <c r="MBF57"/>
      <c r="MBG57" s="80"/>
      <c r="MBH57"/>
      <c r="MBI57" s="80"/>
      <c r="MBJ57"/>
      <c r="MBK57" s="80"/>
      <c r="MBL57"/>
      <c r="MBM57" s="80"/>
      <c r="MBN57"/>
      <c r="MBO57" s="80"/>
      <c r="MBP57"/>
      <c r="MBQ57" s="80"/>
      <c r="MBR57"/>
      <c r="MBS57" s="80"/>
      <c r="MBT57"/>
      <c r="MBU57" s="80"/>
      <c r="MBV57"/>
      <c r="MBW57" s="80"/>
      <c r="MBX57"/>
      <c r="MBY57" s="80"/>
      <c r="MBZ57"/>
      <c r="MCA57" s="80"/>
      <c r="MCB57"/>
      <c r="MCC57" s="80"/>
      <c r="MCD57"/>
      <c r="MCE57" s="80"/>
      <c r="MCF57"/>
      <c r="MCG57" s="80"/>
      <c r="MCH57"/>
      <c r="MCI57" s="80"/>
      <c r="MCJ57"/>
      <c r="MCK57" s="80"/>
      <c r="MCL57"/>
      <c r="MCM57" s="80"/>
      <c r="MCN57"/>
      <c r="MCO57" s="80"/>
      <c r="MCP57"/>
      <c r="MCQ57" s="80"/>
      <c r="MCR57"/>
      <c r="MCS57" s="80"/>
      <c r="MCT57"/>
      <c r="MCU57" s="80"/>
      <c r="MCV57"/>
      <c r="MCW57" s="80"/>
      <c r="MCX57"/>
      <c r="MCY57" s="80"/>
      <c r="MCZ57"/>
      <c r="MDA57" s="80"/>
      <c r="MDB57"/>
      <c r="MDC57" s="80"/>
      <c r="MDD57"/>
      <c r="MDE57" s="80"/>
      <c r="MDF57"/>
      <c r="MDG57" s="80"/>
      <c r="MDH57"/>
      <c r="MDI57" s="80"/>
      <c r="MDJ57"/>
      <c r="MDK57" s="80"/>
      <c r="MDL57"/>
      <c r="MDM57" s="80"/>
      <c r="MDN57"/>
      <c r="MDO57" s="80"/>
      <c r="MDP57"/>
      <c r="MDQ57" s="80"/>
      <c r="MDR57"/>
      <c r="MDS57" s="80"/>
      <c r="MDT57"/>
      <c r="MDU57" s="80"/>
      <c r="MDV57"/>
      <c r="MDW57" s="80"/>
      <c r="MDX57"/>
      <c r="MDY57" s="80"/>
      <c r="MDZ57"/>
      <c r="MEA57" s="80"/>
      <c r="MEB57"/>
      <c r="MEC57" s="80"/>
      <c r="MED57"/>
      <c r="MEE57" s="80"/>
      <c r="MEF57"/>
      <c r="MEG57" s="80"/>
      <c r="MEH57"/>
      <c r="MEI57" s="80"/>
      <c r="MEJ57"/>
      <c r="MEK57" s="80"/>
      <c r="MEL57"/>
      <c r="MEM57" s="80"/>
      <c r="MEN57"/>
      <c r="MEO57" s="80"/>
      <c r="MEP57"/>
      <c r="MEQ57" s="80"/>
      <c r="MER57"/>
      <c r="MES57" s="80"/>
      <c r="MET57"/>
      <c r="MEU57" s="80"/>
      <c r="MEV57"/>
      <c r="MEW57" s="80"/>
      <c r="MEX57"/>
      <c r="MEY57" s="80"/>
      <c r="MEZ57"/>
      <c r="MFA57" s="80"/>
      <c r="MFB57"/>
      <c r="MFC57" s="80"/>
      <c r="MFD57"/>
      <c r="MFE57" s="80"/>
      <c r="MFF57"/>
      <c r="MFG57" s="80"/>
      <c r="MFH57"/>
      <c r="MFI57" s="80"/>
      <c r="MFJ57"/>
      <c r="MFK57" s="80"/>
      <c r="MFL57"/>
      <c r="MFM57" s="80"/>
      <c r="MFN57"/>
      <c r="MFO57" s="80"/>
      <c r="MFP57"/>
      <c r="MFQ57" s="80"/>
      <c r="MFR57"/>
      <c r="MFS57" s="80"/>
      <c r="MFT57"/>
      <c r="MFU57" s="80"/>
      <c r="MFV57"/>
      <c r="MFW57" s="80"/>
      <c r="MFX57"/>
      <c r="MFY57" s="80"/>
      <c r="MFZ57"/>
      <c r="MGA57" s="80"/>
      <c r="MGB57"/>
      <c r="MGC57" s="80"/>
      <c r="MGD57"/>
      <c r="MGE57" s="80"/>
      <c r="MGF57"/>
      <c r="MGG57" s="80"/>
      <c r="MGH57"/>
      <c r="MGI57" s="80"/>
      <c r="MGJ57"/>
      <c r="MGK57" s="80"/>
      <c r="MGL57"/>
      <c r="MGM57" s="80"/>
      <c r="MGN57"/>
      <c r="MGO57" s="80"/>
      <c r="MGP57"/>
      <c r="MGQ57" s="80"/>
      <c r="MGR57"/>
      <c r="MGS57" s="80"/>
      <c r="MGT57"/>
      <c r="MGU57" s="80"/>
      <c r="MGV57"/>
      <c r="MGW57" s="80"/>
      <c r="MGX57"/>
      <c r="MGY57" s="80"/>
      <c r="MGZ57"/>
      <c r="MHA57" s="80"/>
      <c r="MHB57"/>
      <c r="MHC57" s="80"/>
      <c r="MHD57"/>
      <c r="MHE57" s="80"/>
      <c r="MHF57"/>
      <c r="MHG57" s="80"/>
      <c r="MHH57"/>
      <c r="MHI57" s="80"/>
      <c r="MHJ57"/>
      <c r="MHK57" s="80"/>
      <c r="MHL57"/>
      <c r="MHM57" s="80"/>
      <c r="MHN57"/>
      <c r="MHO57" s="80"/>
      <c r="MHP57"/>
      <c r="MHQ57" s="80"/>
      <c r="MHR57"/>
      <c r="MHS57" s="80"/>
      <c r="MHT57"/>
      <c r="MHU57" s="80"/>
      <c r="MHV57"/>
      <c r="MHW57" s="80"/>
      <c r="MHX57"/>
      <c r="MHY57" s="80"/>
      <c r="MHZ57"/>
      <c r="MIA57" s="80"/>
      <c r="MIB57"/>
      <c r="MIC57" s="80"/>
      <c r="MID57"/>
      <c r="MIE57" s="80"/>
      <c r="MIF57"/>
      <c r="MIG57" s="80"/>
      <c r="MIH57"/>
      <c r="MII57" s="80"/>
      <c r="MIJ57"/>
      <c r="MIK57" s="80"/>
      <c r="MIL57"/>
      <c r="MIM57" s="80"/>
      <c r="MIN57"/>
      <c r="MIO57" s="80"/>
      <c r="MIP57"/>
      <c r="MIQ57" s="80"/>
      <c r="MIR57"/>
      <c r="MIS57" s="80"/>
      <c r="MIT57"/>
      <c r="MIU57" s="80"/>
      <c r="MIV57"/>
      <c r="MIW57" s="80"/>
      <c r="MIX57"/>
      <c r="MIY57" s="80"/>
      <c r="MIZ57"/>
      <c r="MJA57" s="80"/>
      <c r="MJB57"/>
      <c r="MJC57" s="80"/>
      <c r="MJD57"/>
      <c r="MJE57" s="80"/>
      <c r="MJF57"/>
      <c r="MJG57" s="80"/>
      <c r="MJH57"/>
      <c r="MJI57" s="80"/>
      <c r="MJJ57"/>
      <c r="MJK57" s="80"/>
      <c r="MJL57"/>
      <c r="MJM57" s="80"/>
      <c r="MJN57"/>
      <c r="MJO57" s="80"/>
      <c r="MJP57"/>
      <c r="MJQ57" s="80"/>
      <c r="MJR57"/>
      <c r="MJS57" s="80"/>
      <c r="MJT57"/>
      <c r="MJU57" s="80"/>
      <c r="MJV57"/>
      <c r="MJW57" s="80"/>
      <c r="MJX57"/>
      <c r="MJY57" s="80"/>
      <c r="MJZ57"/>
      <c r="MKA57" s="80"/>
      <c r="MKB57"/>
      <c r="MKC57" s="80"/>
      <c r="MKD57"/>
      <c r="MKE57" s="80"/>
      <c r="MKF57"/>
      <c r="MKG57" s="80"/>
      <c r="MKH57"/>
      <c r="MKI57" s="80"/>
      <c r="MKJ57"/>
      <c r="MKK57" s="80"/>
      <c r="MKL57"/>
      <c r="MKM57" s="80"/>
      <c r="MKN57"/>
      <c r="MKO57" s="80"/>
      <c r="MKP57"/>
      <c r="MKQ57" s="80"/>
      <c r="MKR57"/>
      <c r="MKS57" s="80"/>
      <c r="MKT57"/>
      <c r="MKU57" s="80"/>
      <c r="MKV57"/>
      <c r="MKW57" s="80"/>
      <c r="MKX57"/>
      <c r="MKY57" s="80"/>
      <c r="MKZ57"/>
      <c r="MLA57" s="80"/>
      <c r="MLB57"/>
      <c r="MLC57" s="80"/>
      <c r="MLD57"/>
      <c r="MLE57" s="80"/>
      <c r="MLF57"/>
      <c r="MLG57" s="80"/>
      <c r="MLH57"/>
      <c r="MLI57" s="80"/>
      <c r="MLJ57"/>
      <c r="MLK57" s="80"/>
      <c r="MLL57"/>
      <c r="MLM57" s="80"/>
      <c r="MLN57"/>
      <c r="MLO57" s="80"/>
      <c r="MLP57"/>
      <c r="MLQ57" s="80"/>
      <c r="MLR57"/>
      <c r="MLS57" s="80"/>
      <c r="MLT57"/>
      <c r="MLU57" s="80"/>
      <c r="MLV57"/>
      <c r="MLW57" s="80"/>
      <c r="MLX57"/>
      <c r="MLY57" s="80"/>
      <c r="MLZ57"/>
      <c r="MMA57" s="80"/>
      <c r="MMB57"/>
      <c r="MMC57" s="80"/>
      <c r="MMD57"/>
      <c r="MME57" s="80"/>
      <c r="MMF57"/>
      <c r="MMG57" s="80"/>
      <c r="MMH57"/>
      <c r="MMI57" s="80"/>
      <c r="MMJ57"/>
      <c r="MMK57" s="80"/>
      <c r="MML57"/>
      <c r="MMM57" s="80"/>
      <c r="MMN57"/>
      <c r="MMO57" s="80"/>
      <c r="MMP57"/>
      <c r="MMQ57" s="80"/>
      <c r="MMR57"/>
      <c r="MMS57" s="80"/>
      <c r="MMT57"/>
      <c r="MMU57" s="80"/>
      <c r="MMV57"/>
      <c r="MMW57" s="80"/>
      <c r="MMX57"/>
      <c r="MMY57" s="80"/>
      <c r="MMZ57"/>
      <c r="MNA57" s="80"/>
      <c r="MNB57"/>
      <c r="MNC57" s="80"/>
      <c r="MND57"/>
      <c r="MNE57" s="80"/>
      <c r="MNF57"/>
      <c r="MNG57" s="80"/>
      <c r="MNH57"/>
      <c r="MNI57" s="80"/>
      <c r="MNJ57"/>
      <c r="MNK57" s="80"/>
      <c r="MNL57"/>
      <c r="MNM57" s="80"/>
      <c r="MNN57"/>
      <c r="MNO57" s="80"/>
      <c r="MNP57"/>
      <c r="MNQ57" s="80"/>
      <c r="MNR57"/>
      <c r="MNS57" s="80"/>
      <c r="MNT57"/>
      <c r="MNU57" s="80"/>
      <c r="MNV57"/>
      <c r="MNW57" s="80"/>
      <c r="MNX57"/>
      <c r="MNY57" s="80"/>
      <c r="MNZ57"/>
      <c r="MOA57" s="80"/>
      <c r="MOB57"/>
      <c r="MOC57" s="80"/>
      <c r="MOD57"/>
      <c r="MOE57" s="80"/>
      <c r="MOF57"/>
      <c r="MOG57" s="80"/>
      <c r="MOH57"/>
      <c r="MOI57" s="80"/>
      <c r="MOJ57"/>
      <c r="MOK57" s="80"/>
      <c r="MOL57"/>
      <c r="MOM57" s="80"/>
      <c r="MON57"/>
      <c r="MOO57" s="80"/>
      <c r="MOP57"/>
      <c r="MOQ57" s="80"/>
      <c r="MOR57"/>
      <c r="MOS57" s="80"/>
      <c r="MOT57"/>
      <c r="MOU57" s="80"/>
      <c r="MOV57"/>
      <c r="MOW57" s="80"/>
      <c r="MOX57"/>
      <c r="MOY57" s="80"/>
      <c r="MOZ57"/>
      <c r="MPA57" s="80"/>
      <c r="MPB57"/>
      <c r="MPC57" s="80"/>
      <c r="MPD57"/>
      <c r="MPE57" s="80"/>
      <c r="MPF57"/>
      <c r="MPG57" s="80"/>
      <c r="MPH57"/>
      <c r="MPI57" s="80"/>
      <c r="MPJ57"/>
      <c r="MPK57" s="80"/>
      <c r="MPL57"/>
      <c r="MPM57" s="80"/>
      <c r="MPN57"/>
      <c r="MPO57" s="80"/>
      <c r="MPP57"/>
      <c r="MPQ57" s="80"/>
      <c r="MPR57"/>
      <c r="MPS57" s="80"/>
      <c r="MPT57"/>
      <c r="MPU57" s="80"/>
      <c r="MPV57"/>
      <c r="MPW57" s="80"/>
      <c r="MPX57"/>
      <c r="MPY57" s="80"/>
      <c r="MPZ57"/>
      <c r="MQA57" s="80"/>
      <c r="MQB57"/>
      <c r="MQC57" s="80"/>
      <c r="MQD57"/>
      <c r="MQE57" s="80"/>
      <c r="MQF57"/>
      <c r="MQG57" s="80"/>
      <c r="MQH57"/>
      <c r="MQI57" s="80"/>
      <c r="MQJ57"/>
      <c r="MQK57" s="80"/>
      <c r="MQL57"/>
      <c r="MQM57" s="80"/>
      <c r="MQN57"/>
      <c r="MQO57" s="80"/>
      <c r="MQP57"/>
      <c r="MQQ57" s="80"/>
      <c r="MQR57"/>
      <c r="MQS57" s="80"/>
      <c r="MQT57"/>
      <c r="MQU57" s="80"/>
      <c r="MQV57"/>
      <c r="MQW57" s="80"/>
      <c r="MQX57"/>
      <c r="MQY57" s="80"/>
      <c r="MQZ57"/>
      <c r="MRA57" s="80"/>
      <c r="MRB57"/>
      <c r="MRC57" s="80"/>
      <c r="MRD57"/>
      <c r="MRE57" s="80"/>
      <c r="MRF57"/>
      <c r="MRG57" s="80"/>
      <c r="MRH57"/>
      <c r="MRI57" s="80"/>
      <c r="MRJ57"/>
      <c r="MRK57" s="80"/>
      <c r="MRL57"/>
      <c r="MRM57" s="80"/>
      <c r="MRN57"/>
      <c r="MRO57" s="80"/>
      <c r="MRP57"/>
      <c r="MRQ57" s="80"/>
      <c r="MRR57"/>
      <c r="MRS57" s="80"/>
      <c r="MRT57"/>
      <c r="MRU57" s="80"/>
      <c r="MRV57"/>
      <c r="MRW57" s="80"/>
      <c r="MRX57"/>
      <c r="MRY57" s="80"/>
      <c r="MRZ57"/>
      <c r="MSA57" s="80"/>
      <c r="MSB57"/>
      <c r="MSC57" s="80"/>
      <c r="MSD57"/>
      <c r="MSE57" s="80"/>
      <c r="MSF57"/>
      <c r="MSG57" s="80"/>
      <c r="MSH57"/>
      <c r="MSI57" s="80"/>
      <c r="MSJ57"/>
      <c r="MSK57" s="80"/>
      <c r="MSL57"/>
      <c r="MSM57" s="80"/>
      <c r="MSN57"/>
      <c r="MSO57" s="80"/>
      <c r="MSP57"/>
      <c r="MSQ57" s="80"/>
      <c r="MSR57"/>
      <c r="MSS57" s="80"/>
      <c r="MST57"/>
      <c r="MSU57" s="80"/>
      <c r="MSV57"/>
      <c r="MSW57" s="80"/>
      <c r="MSX57"/>
      <c r="MSY57" s="80"/>
      <c r="MSZ57"/>
      <c r="MTA57" s="80"/>
      <c r="MTB57"/>
      <c r="MTC57" s="80"/>
      <c r="MTD57"/>
      <c r="MTE57" s="80"/>
      <c r="MTF57"/>
      <c r="MTG57" s="80"/>
      <c r="MTH57"/>
      <c r="MTI57" s="80"/>
      <c r="MTJ57"/>
      <c r="MTK57" s="80"/>
      <c r="MTL57"/>
      <c r="MTM57" s="80"/>
      <c r="MTN57"/>
      <c r="MTO57" s="80"/>
      <c r="MTP57"/>
      <c r="MTQ57" s="80"/>
      <c r="MTR57"/>
      <c r="MTS57" s="80"/>
      <c r="MTT57"/>
      <c r="MTU57" s="80"/>
      <c r="MTV57"/>
      <c r="MTW57" s="80"/>
      <c r="MTX57"/>
      <c r="MTY57" s="80"/>
      <c r="MTZ57"/>
      <c r="MUA57" s="80"/>
      <c r="MUB57"/>
      <c r="MUC57" s="80"/>
      <c r="MUD57"/>
      <c r="MUE57" s="80"/>
      <c r="MUF57"/>
      <c r="MUG57" s="80"/>
      <c r="MUH57"/>
      <c r="MUI57" s="80"/>
      <c r="MUJ57"/>
      <c r="MUK57" s="80"/>
      <c r="MUL57"/>
      <c r="MUM57" s="80"/>
      <c r="MUN57"/>
      <c r="MUO57" s="80"/>
      <c r="MUP57"/>
      <c r="MUQ57" s="80"/>
      <c r="MUR57"/>
      <c r="MUS57" s="80"/>
      <c r="MUT57"/>
      <c r="MUU57" s="80"/>
      <c r="MUV57"/>
      <c r="MUW57" s="80"/>
      <c r="MUX57"/>
      <c r="MUY57" s="80"/>
      <c r="MUZ57"/>
      <c r="MVA57" s="80"/>
      <c r="MVB57"/>
      <c r="MVC57" s="80"/>
      <c r="MVD57"/>
      <c r="MVE57" s="80"/>
      <c r="MVF57"/>
      <c r="MVG57" s="80"/>
      <c r="MVH57"/>
      <c r="MVI57" s="80"/>
      <c r="MVJ57"/>
      <c r="MVK57" s="80"/>
      <c r="MVL57"/>
      <c r="MVM57" s="80"/>
      <c r="MVN57"/>
      <c r="MVO57" s="80"/>
      <c r="MVP57"/>
      <c r="MVQ57" s="80"/>
      <c r="MVR57"/>
      <c r="MVS57" s="80"/>
      <c r="MVT57"/>
      <c r="MVU57" s="80"/>
      <c r="MVV57"/>
      <c r="MVW57" s="80"/>
      <c r="MVX57"/>
      <c r="MVY57" s="80"/>
      <c r="MVZ57"/>
      <c r="MWA57" s="80"/>
      <c r="MWB57"/>
      <c r="MWC57" s="80"/>
      <c r="MWD57"/>
      <c r="MWE57" s="80"/>
      <c r="MWF57"/>
      <c r="MWG57" s="80"/>
      <c r="MWH57"/>
      <c r="MWI57" s="80"/>
      <c r="MWJ57"/>
      <c r="MWK57" s="80"/>
      <c r="MWL57"/>
      <c r="MWM57" s="80"/>
      <c r="MWN57"/>
      <c r="MWO57" s="80"/>
      <c r="MWP57"/>
      <c r="MWQ57" s="80"/>
      <c r="MWR57"/>
      <c r="MWS57" s="80"/>
      <c r="MWT57"/>
      <c r="MWU57" s="80"/>
      <c r="MWV57"/>
      <c r="MWW57" s="80"/>
      <c r="MWX57"/>
      <c r="MWY57" s="80"/>
      <c r="MWZ57"/>
      <c r="MXA57" s="80"/>
      <c r="MXB57"/>
      <c r="MXC57" s="80"/>
      <c r="MXD57"/>
      <c r="MXE57" s="80"/>
      <c r="MXF57"/>
      <c r="MXG57" s="80"/>
      <c r="MXH57"/>
      <c r="MXI57" s="80"/>
      <c r="MXJ57"/>
      <c r="MXK57" s="80"/>
      <c r="MXL57"/>
      <c r="MXM57" s="80"/>
      <c r="MXN57"/>
      <c r="MXO57" s="80"/>
      <c r="MXP57"/>
      <c r="MXQ57" s="80"/>
      <c r="MXR57"/>
      <c r="MXS57" s="80"/>
      <c r="MXT57"/>
      <c r="MXU57" s="80"/>
      <c r="MXV57"/>
      <c r="MXW57" s="80"/>
      <c r="MXX57"/>
      <c r="MXY57" s="80"/>
      <c r="MXZ57"/>
      <c r="MYA57" s="80"/>
      <c r="MYB57"/>
      <c r="MYC57" s="80"/>
      <c r="MYD57"/>
      <c r="MYE57" s="80"/>
      <c r="MYF57"/>
      <c r="MYG57" s="80"/>
      <c r="MYH57"/>
      <c r="MYI57" s="80"/>
      <c r="MYJ57"/>
      <c r="MYK57" s="80"/>
      <c r="MYL57"/>
      <c r="MYM57" s="80"/>
      <c r="MYN57"/>
      <c r="MYO57" s="80"/>
      <c r="MYP57"/>
      <c r="MYQ57" s="80"/>
      <c r="MYR57"/>
      <c r="MYS57" s="80"/>
      <c r="MYT57"/>
      <c r="MYU57" s="80"/>
      <c r="MYV57"/>
      <c r="MYW57" s="80"/>
      <c r="MYX57"/>
      <c r="MYY57" s="80"/>
      <c r="MYZ57"/>
      <c r="MZA57" s="80"/>
      <c r="MZB57"/>
      <c r="MZC57" s="80"/>
      <c r="MZD57"/>
      <c r="MZE57" s="80"/>
      <c r="MZF57"/>
      <c r="MZG57" s="80"/>
      <c r="MZH57"/>
      <c r="MZI57" s="80"/>
      <c r="MZJ57"/>
      <c r="MZK57" s="80"/>
      <c r="MZL57"/>
      <c r="MZM57" s="80"/>
      <c r="MZN57"/>
      <c r="MZO57" s="80"/>
      <c r="MZP57"/>
      <c r="MZQ57" s="80"/>
      <c r="MZR57"/>
      <c r="MZS57" s="80"/>
      <c r="MZT57"/>
      <c r="MZU57" s="80"/>
      <c r="MZV57"/>
      <c r="MZW57" s="80"/>
      <c r="MZX57"/>
      <c r="MZY57" s="80"/>
      <c r="MZZ57"/>
      <c r="NAA57" s="80"/>
      <c r="NAB57"/>
      <c r="NAC57" s="80"/>
      <c r="NAD57"/>
      <c r="NAE57" s="80"/>
      <c r="NAF57"/>
      <c r="NAG57" s="80"/>
      <c r="NAH57"/>
      <c r="NAI57" s="80"/>
      <c r="NAJ57"/>
      <c r="NAK57" s="80"/>
      <c r="NAL57"/>
      <c r="NAM57" s="80"/>
      <c r="NAN57"/>
      <c r="NAO57" s="80"/>
      <c r="NAP57"/>
      <c r="NAQ57" s="80"/>
      <c r="NAR57"/>
      <c r="NAS57" s="80"/>
      <c r="NAT57"/>
      <c r="NAU57" s="80"/>
      <c r="NAV57"/>
      <c r="NAW57" s="80"/>
      <c r="NAX57"/>
      <c r="NAY57" s="80"/>
      <c r="NAZ57"/>
      <c r="NBA57" s="80"/>
      <c r="NBB57"/>
      <c r="NBC57" s="80"/>
      <c r="NBD57"/>
      <c r="NBE57" s="80"/>
      <c r="NBF57"/>
      <c r="NBG57" s="80"/>
      <c r="NBH57"/>
      <c r="NBI57" s="80"/>
      <c r="NBJ57"/>
      <c r="NBK57" s="80"/>
      <c r="NBL57"/>
      <c r="NBM57" s="80"/>
      <c r="NBN57"/>
      <c r="NBO57" s="80"/>
      <c r="NBP57"/>
      <c r="NBQ57" s="80"/>
      <c r="NBR57"/>
      <c r="NBS57" s="80"/>
      <c r="NBT57"/>
      <c r="NBU57" s="80"/>
      <c r="NBV57"/>
      <c r="NBW57" s="80"/>
      <c r="NBX57"/>
      <c r="NBY57" s="80"/>
      <c r="NBZ57"/>
      <c r="NCA57" s="80"/>
      <c r="NCB57"/>
      <c r="NCC57" s="80"/>
      <c r="NCD57"/>
      <c r="NCE57" s="80"/>
      <c r="NCF57"/>
      <c r="NCG57" s="80"/>
      <c r="NCH57"/>
      <c r="NCI57" s="80"/>
      <c r="NCJ57"/>
      <c r="NCK57" s="80"/>
      <c r="NCL57"/>
      <c r="NCM57" s="80"/>
      <c r="NCN57"/>
      <c r="NCO57" s="80"/>
      <c r="NCP57"/>
      <c r="NCQ57" s="80"/>
      <c r="NCR57"/>
      <c r="NCS57" s="80"/>
      <c r="NCT57"/>
      <c r="NCU57" s="80"/>
      <c r="NCV57"/>
      <c r="NCW57" s="80"/>
      <c r="NCX57"/>
      <c r="NCY57" s="80"/>
      <c r="NCZ57"/>
      <c r="NDA57" s="80"/>
      <c r="NDB57"/>
      <c r="NDC57" s="80"/>
      <c r="NDD57"/>
      <c r="NDE57" s="80"/>
      <c r="NDF57"/>
      <c r="NDG57" s="80"/>
      <c r="NDH57"/>
      <c r="NDI57" s="80"/>
      <c r="NDJ57"/>
      <c r="NDK57" s="80"/>
      <c r="NDL57"/>
      <c r="NDM57" s="80"/>
      <c r="NDN57"/>
      <c r="NDO57" s="80"/>
      <c r="NDP57"/>
      <c r="NDQ57" s="80"/>
      <c r="NDR57"/>
      <c r="NDS57" s="80"/>
      <c r="NDT57"/>
      <c r="NDU57" s="80"/>
      <c r="NDV57"/>
      <c r="NDW57" s="80"/>
      <c r="NDX57"/>
      <c r="NDY57" s="80"/>
      <c r="NDZ57"/>
      <c r="NEA57" s="80"/>
      <c r="NEB57"/>
      <c r="NEC57" s="80"/>
      <c r="NED57"/>
      <c r="NEE57" s="80"/>
      <c r="NEF57"/>
      <c r="NEG57" s="80"/>
      <c r="NEH57"/>
      <c r="NEI57" s="80"/>
      <c r="NEJ57"/>
      <c r="NEK57" s="80"/>
      <c r="NEL57"/>
      <c r="NEM57" s="80"/>
      <c r="NEN57"/>
      <c r="NEO57" s="80"/>
      <c r="NEP57"/>
      <c r="NEQ57" s="80"/>
      <c r="NER57"/>
      <c r="NES57" s="80"/>
      <c r="NET57"/>
      <c r="NEU57" s="80"/>
      <c r="NEV57"/>
      <c r="NEW57" s="80"/>
      <c r="NEX57"/>
      <c r="NEY57" s="80"/>
      <c r="NEZ57"/>
      <c r="NFA57" s="80"/>
      <c r="NFB57"/>
      <c r="NFC57" s="80"/>
      <c r="NFD57"/>
      <c r="NFE57" s="80"/>
      <c r="NFF57"/>
      <c r="NFG57" s="80"/>
      <c r="NFH57"/>
      <c r="NFI57" s="80"/>
      <c r="NFJ57"/>
      <c r="NFK57" s="80"/>
      <c r="NFL57"/>
      <c r="NFM57" s="80"/>
      <c r="NFN57"/>
      <c r="NFO57" s="80"/>
      <c r="NFP57"/>
      <c r="NFQ57" s="80"/>
      <c r="NFR57"/>
      <c r="NFS57" s="80"/>
      <c r="NFT57"/>
      <c r="NFU57" s="80"/>
      <c r="NFV57"/>
      <c r="NFW57" s="80"/>
      <c r="NFX57"/>
      <c r="NFY57" s="80"/>
      <c r="NFZ57"/>
      <c r="NGA57" s="80"/>
      <c r="NGB57"/>
      <c r="NGC57" s="80"/>
      <c r="NGD57"/>
      <c r="NGE57" s="80"/>
      <c r="NGF57"/>
      <c r="NGG57" s="80"/>
      <c r="NGH57"/>
      <c r="NGI57" s="80"/>
      <c r="NGJ57"/>
      <c r="NGK57" s="80"/>
      <c r="NGL57"/>
      <c r="NGM57" s="80"/>
      <c r="NGN57"/>
      <c r="NGO57" s="80"/>
      <c r="NGP57"/>
      <c r="NGQ57" s="80"/>
      <c r="NGR57"/>
      <c r="NGS57" s="80"/>
      <c r="NGT57"/>
      <c r="NGU57" s="80"/>
      <c r="NGV57"/>
      <c r="NGW57" s="80"/>
      <c r="NGX57"/>
      <c r="NGY57" s="80"/>
      <c r="NGZ57"/>
      <c r="NHA57" s="80"/>
      <c r="NHB57"/>
      <c r="NHC57" s="80"/>
      <c r="NHD57"/>
      <c r="NHE57" s="80"/>
      <c r="NHF57"/>
      <c r="NHG57" s="80"/>
      <c r="NHH57"/>
      <c r="NHI57" s="80"/>
      <c r="NHJ57"/>
      <c r="NHK57" s="80"/>
      <c r="NHL57"/>
      <c r="NHM57" s="80"/>
      <c r="NHN57"/>
      <c r="NHO57" s="80"/>
      <c r="NHP57"/>
      <c r="NHQ57" s="80"/>
      <c r="NHR57"/>
      <c r="NHS57" s="80"/>
      <c r="NHT57"/>
      <c r="NHU57" s="80"/>
      <c r="NHV57"/>
      <c r="NHW57" s="80"/>
      <c r="NHX57"/>
      <c r="NHY57" s="80"/>
      <c r="NHZ57"/>
      <c r="NIA57" s="80"/>
      <c r="NIB57"/>
      <c r="NIC57" s="80"/>
      <c r="NID57"/>
      <c r="NIE57" s="80"/>
      <c r="NIF57"/>
      <c r="NIG57" s="80"/>
      <c r="NIH57"/>
      <c r="NII57" s="80"/>
      <c r="NIJ57"/>
      <c r="NIK57" s="80"/>
      <c r="NIL57"/>
      <c r="NIM57" s="80"/>
      <c r="NIN57"/>
      <c r="NIO57" s="80"/>
      <c r="NIP57"/>
      <c r="NIQ57" s="80"/>
      <c r="NIR57"/>
      <c r="NIS57" s="80"/>
      <c r="NIT57"/>
      <c r="NIU57" s="80"/>
      <c r="NIV57"/>
      <c r="NIW57" s="80"/>
      <c r="NIX57"/>
      <c r="NIY57" s="80"/>
      <c r="NIZ57"/>
      <c r="NJA57" s="80"/>
      <c r="NJB57"/>
      <c r="NJC57" s="80"/>
      <c r="NJD57"/>
      <c r="NJE57" s="80"/>
      <c r="NJF57"/>
      <c r="NJG57" s="80"/>
      <c r="NJH57"/>
      <c r="NJI57" s="80"/>
      <c r="NJJ57"/>
      <c r="NJK57" s="80"/>
      <c r="NJL57"/>
      <c r="NJM57" s="80"/>
      <c r="NJN57"/>
      <c r="NJO57" s="80"/>
      <c r="NJP57"/>
      <c r="NJQ57" s="80"/>
      <c r="NJR57"/>
      <c r="NJS57" s="80"/>
      <c r="NJT57"/>
      <c r="NJU57" s="80"/>
      <c r="NJV57"/>
      <c r="NJW57" s="80"/>
      <c r="NJX57"/>
      <c r="NJY57" s="80"/>
      <c r="NJZ57"/>
      <c r="NKA57" s="80"/>
      <c r="NKB57"/>
      <c r="NKC57" s="80"/>
      <c r="NKD57"/>
      <c r="NKE57" s="80"/>
      <c r="NKF57"/>
      <c r="NKG57" s="80"/>
      <c r="NKH57"/>
      <c r="NKI57" s="80"/>
      <c r="NKJ57"/>
      <c r="NKK57" s="80"/>
      <c r="NKL57"/>
      <c r="NKM57" s="80"/>
      <c r="NKN57"/>
      <c r="NKO57" s="80"/>
      <c r="NKP57"/>
      <c r="NKQ57" s="80"/>
      <c r="NKR57"/>
      <c r="NKS57" s="80"/>
      <c r="NKT57"/>
      <c r="NKU57" s="80"/>
      <c r="NKV57"/>
      <c r="NKW57" s="80"/>
      <c r="NKX57"/>
      <c r="NKY57" s="80"/>
      <c r="NKZ57"/>
      <c r="NLA57" s="80"/>
      <c r="NLB57"/>
      <c r="NLC57" s="80"/>
      <c r="NLD57"/>
      <c r="NLE57" s="80"/>
      <c r="NLF57"/>
      <c r="NLG57" s="80"/>
      <c r="NLH57"/>
      <c r="NLI57" s="80"/>
      <c r="NLJ57"/>
      <c r="NLK57" s="80"/>
      <c r="NLL57"/>
      <c r="NLM57" s="80"/>
      <c r="NLN57"/>
      <c r="NLO57" s="80"/>
      <c r="NLP57"/>
      <c r="NLQ57" s="80"/>
      <c r="NLR57"/>
      <c r="NLS57" s="80"/>
      <c r="NLT57"/>
      <c r="NLU57" s="80"/>
      <c r="NLV57"/>
      <c r="NLW57" s="80"/>
      <c r="NLX57"/>
      <c r="NLY57" s="80"/>
      <c r="NLZ57"/>
      <c r="NMA57" s="80"/>
      <c r="NMB57"/>
      <c r="NMC57" s="80"/>
      <c r="NMD57"/>
      <c r="NME57" s="80"/>
      <c r="NMF57"/>
      <c r="NMG57" s="80"/>
      <c r="NMH57"/>
      <c r="NMI57" s="80"/>
      <c r="NMJ57"/>
      <c r="NMK57" s="80"/>
      <c r="NML57"/>
      <c r="NMM57" s="80"/>
      <c r="NMN57"/>
      <c r="NMO57" s="80"/>
      <c r="NMP57"/>
      <c r="NMQ57" s="80"/>
      <c r="NMR57"/>
      <c r="NMS57" s="80"/>
      <c r="NMT57"/>
      <c r="NMU57" s="80"/>
      <c r="NMV57"/>
      <c r="NMW57" s="80"/>
      <c r="NMX57"/>
      <c r="NMY57" s="80"/>
      <c r="NMZ57"/>
      <c r="NNA57" s="80"/>
      <c r="NNB57"/>
      <c r="NNC57" s="80"/>
      <c r="NND57"/>
      <c r="NNE57" s="80"/>
      <c r="NNF57"/>
      <c r="NNG57" s="80"/>
      <c r="NNH57"/>
      <c r="NNI57" s="80"/>
      <c r="NNJ57"/>
      <c r="NNK57" s="80"/>
      <c r="NNL57"/>
      <c r="NNM57" s="80"/>
      <c r="NNN57"/>
      <c r="NNO57" s="80"/>
      <c r="NNP57"/>
      <c r="NNQ57" s="80"/>
      <c r="NNR57"/>
      <c r="NNS57" s="80"/>
      <c r="NNT57"/>
      <c r="NNU57" s="80"/>
      <c r="NNV57"/>
      <c r="NNW57" s="80"/>
      <c r="NNX57"/>
      <c r="NNY57" s="80"/>
      <c r="NNZ57"/>
      <c r="NOA57" s="80"/>
      <c r="NOB57"/>
      <c r="NOC57" s="80"/>
      <c r="NOD57"/>
      <c r="NOE57" s="80"/>
      <c r="NOF57"/>
      <c r="NOG57" s="80"/>
      <c r="NOH57"/>
      <c r="NOI57" s="80"/>
      <c r="NOJ57"/>
      <c r="NOK57" s="80"/>
      <c r="NOL57"/>
      <c r="NOM57" s="80"/>
      <c r="NON57"/>
      <c r="NOO57" s="80"/>
      <c r="NOP57"/>
      <c r="NOQ57" s="80"/>
      <c r="NOR57"/>
      <c r="NOS57" s="80"/>
      <c r="NOT57"/>
      <c r="NOU57" s="80"/>
      <c r="NOV57"/>
      <c r="NOW57" s="80"/>
      <c r="NOX57"/>
      <c r="NOY57" s="80"/>
      <c r="NOZ57"/>
      <c r="NPA57" s="80"/>
      <c r="NPB57"/>
      <c r="NPC57" s="80"/>
      <c r="NPD57"/>
      <c r="NPE57" s="80"/>
      <c r="NPF57"/>
      <c r="NPG57" s="80"/>
      <c r="NPH57"/>
      <c r="NPI57" s="80"/>
      <c r="NPJ57"/>
      <c r="NPK57" s="80"/>
      <c r="NPL57"/>
      <c r="NPM57" s="80"/>
      <c r="NPN57"/>
      <c r="NPO57" s="80"/>
      <c r="NPP57"/>
      <c r="NPQ57" s="80"/>
      <c r="NPR57"/>
      <c r="NPS57" s="80"/>
      <c r="NPT57"/>
      <c r="NPU57" s="80"/>
      <c r="NPV57"/>
      <c r="NPW57" s="80"/>
      <c r="NPX57"/>
      <c r="NPY57" s="80"/>
      <c r="NPZ57"/>
      <c r="NQA57" s="80"/>
      <c r="NQB57"/>
      <c r="NQC57" s="80"/>
      <c r="NQD57"/>
      <c r="NQE57" s="80"/>
      <c r="NQF57"/>
      <c r="NQG57" s="80"/>
      <c r="NQH57"/>
      <c r="NQI57" s="80"/>
      <c r="NQJ57"/>
      <c r="NQK57" s="80"/>
      <c r="NQL57"/>
      <c r="NQM57" s="80"/>
      <c r="NQN57"/>
      <c r="NQO57" s="80"/>
      <c r="NQP57"/>
      <c r="NQQ57" s="80"/>
      <c r="NQR57"/>
      <c r="NQS57" s="80"/>
      <c r="NQT57"/>
      <c r="NQU57" s="80"/>
      <c r="NQV57"/>
      <c r="NQW57" s="80"/>
      <c r="NQX57"/>
      <c r="NQY57" s="80"/>
      <c r="NQZ57"/>
      <c r="NRA57" s="80"/>
      <c r="NRB57"/>
      <c r="NRC57" s="80"/>
      <c r="NRD57"/>
      <c r="NRE57" s="80"/>
      <c r="NRF57"/>
      <c r="NRG57" s="80"/>
      <c r="NRH57"/>
      <c r="NRI57" s="80"/>
      <c r="NRJ57"/>
      <c r="NRK57" s="80"/>
      <c r="NRL57"/>
      <c r="NRM57" s="80"/>
      <c r="NRN57"/>
      <c r="NRO57" s="80"/>
      <c r="NRP57"/>
      <c r="NRQ57" s="80"/>
      <c r="NRR57"/>
      <c r="NRS57" s="80"/>
      <c r="NRT57"/>
      <c r="NRU57" s="80"/>
      <c r="NRV57"/>
      <c r="NRW57" s="80"/>
      <c r="NRX57"/>
      <c r="NRY57" s="80"/>
      <c r="NRZ57"/>
      <c r="NSA57" s="80"/>
      <c r="NSB57"/>
      <c r="NSC57" s="80"/>
      <c r="NSD57"/>
      <c r="NSE57" s="80"/>
      <c r="NSF57"/>
      <c r="NSG57" s="80"/>
      <c r="NSH57"/>
      <c r="NSI57" s="80"/>
      <c r="NSJ57"/>
      <c r="NSK57" s="80"/>
      <c r="NSL57"/>
      <c r="NSM57" s="80"/>
      <c r="NSN57"/>
      <c r="NSO57" s="80"/>
      <c r="NSP57"/>
      <c r="NSQ57" s="80"/>
      <c r="NSR57"/>
      <c r="NSS57" s="80"/>
      <c r="NST57"/>
      <c r="NSU57" s="80"/>
      <c r="NSV57"/>
      <c r="NSW57" s="80"/>
      <c r="NSX57"/>
      <c r="NSY57" s="80"/>
      <c r="NSZ57"/>
      <c r="NTA57" s="80"/>
      <c r="NTB57"/>
      <c r="NTC57" s="80"/>
      <c r="NTD57"/>
      <c r="NTE57" s="80"/>
      <c r="NTF57"/>
      <c r="NTG57" s="80"/>
      <c r="NTH57"/>
      <c r="NTI57" s="80"/>
      <c r="NTJ57"/>
      <c r="NTK57" s="80"/>
      <c r="NTL57"/>
      <c r="NTM57" s="80"/>
      <c r="NTN57"/>
      <c r="NTO57" s="80"/>
      <c r="NTP57"/>
      <c r="NTQ57" s="80"/>
      <c r="NTR57"/>
      <c r="NTS57" s="80"/>
      <c r="NTT57"/>
      <c r="NTU57" s="80"/>
      <c r="NTV57"/>
      <c r="NTW57" s="80"/>
      <c r="NTX57"/>
      <c r="NTY57" s="80"/>
      <c r="NTZ57"/>
      <c r="NUA57" s="80"/>
      <c r="NUB57"/>
      <c r="NUC57" s="80"/>
      <c r="NUD57"/>
      <c r="NUE57" s="80"/>
      <c r="NUF57"/>
      <c r="NUG57" s="80"/>
      <c r="NUH57"/>
      <c r="NUI57" s="80"/>
      <c r="NUJ57"/>
      <c r="NUK57" s="80"/>
      <c r="NUL57"/>
      <c r="NUM57" s="80"/>
      <c r="NUN57"/>
      <c r="NUO57" s="80"/>
      <c r="NUP57"/>
      <c r="NUQ57" s="80"/>
      <c r="NUR57"/>
      <c r="NUS57" s="80"/>
      <c r="NUT57"/>
      <c r="NUU57" s="80"/>
      <c r="NUV57"/>
      <c r="NUW57" s="80"/>
      <c r="NUX57"/>
      <c r="NUY57" s="80"/>
      <c r="NUZ57"/>
      <c r="NVA57" s="80"/>
      <c r="NVB57"/>
      <c r="NVC57" s="80"/>
      <c r="NVD57"/>
      <c r="NVE57" s="80"/>
      <c r="NVF57"/>
      <c r="NVG57" s="80"/>
      <c r="NVH57"/>
      <c r="NVI57" s="80"/>
      <c r="NVJ57"/>
      <c r="NVK57" s="80"/>
      <c r="NVL57"/>
      <c r="NVM57" s="80"/>
      <c r="NVN57"/>
      <c r="NVO57" s="80"/>
      <c r="NVP57"/>
      <c r="NVQ57" s="80"/>
      <c r="NVR57"/>
      <c r="NVS57" s="80"/>
      <c r="NVT57"/>
      <c r="NVU57" s="80"/>
      <c r="NVV57"/>
      <c r="NVW57" s="80"/>
      <c r="NVX57"/>
      <c r="NVY57" s="80"/>
      <c r="NVZ57"/>
      <c r="NWA57" s="80"/>
      <c r="NWB57"/>
      <c r="NWC57" s="80"/>
      <c r="NWD57"/>
      <c r="NWE57" s="80"/>
      <c r="NWF57"/>
      <c r="NWG57" s="80"/>
      <c r="NWH57"/>
      <c r="NWI57" s="80"/>
      <c r="NWJ57"/>
      <c r="NWK57" s="80"/>
      <c r="NWL57"/>
      <c r="NWM57" s="80"/>
      <c r="NWN57"/>
      <c r="NWO57" s="80"/>
      <c r="NWP57"/>
      <c r="NWQ57" s="80"/>
      <c r="NWR57"/>
      <c r="NWS57" s="80"/>
      <c r="NWT57"/>
      <c r="NWU57" s="80"/>
      <c r="NWV57"/>
      <c r="NWW57" s="80"/>
      <c r="NWX57"/>
      <c r="NWY57" s="80"/>
      <c r="NWZ57"/>
      <c r="NXA57" s="80"/>
      <c r="NXB57"/>
      <c r="NXC57" s="80"/>
      <c r="NXD57"/>
      <c r="NXE57" s="80"/>
      <c r="NXF57"/>
      <c r="NXG57" s="80"/>
      <c r="NXH57"/>
      <c r="NXI57" s="80"/>
      <c r="NXJ57"/>
      <c r="NXK57" s="80"/>
      <c r="NXL57"/>
      <c r="NXM57" s="80"/>
      <c r="NXN57"/>
      <c r="NXO57" s="80"/>
      <c r="NXP57"/>
      <c r="NXQ57" s="80"/>
      <c r="NXR57"/>
      <c r="NXS57" s="80"/>
      <c r="NXT57"/>
      <c r="NXU57" s="80"/>
      <c r="NXV57"/>
      <c r="NXW57" s="80"/>
      <c r="NXX57"/>
      <c r="NXY57" s="80"/>
      <c r="NXZ57"/>
      <c r="NYA57" s="80"/>
      <c r="NYB57"/>
      <c r="NYC57" s="80"/>
      <c r="NYD57"/>
      <c r="NYE57" s="80"/>
      <c r="NYF57"/>
      <c r="NYG57" s="80"/>
      <c r="NYH57"/>
      <c r="NYI57" s="80"/>
      <c r="NYJ57"/>
      <c r="NYK57" s="80"/>
      <c r="NYL57"/>
      <c r="NYM57" s="80"/>
      <c r="NYN57"/>
      <c r="NYO57" s="80"/>
      <c r="NYP57"/>
      <c r="NYQ57" s="80"/>
      <c r="NYR57"/>
      <c r="NYS57" s="80"/>
      <c r="NYT57"/>
      <c r="NYU57" s="80"/>
      <c r="NYV57"/>
      <c r="NYW57" s="80"/>
      <c r="NYX57"/>
      <c r="NYY57" s="80"/>
      <c r="NYZ57"/>
      <c r="NZA57" s="80"/>
      <c r="NZB57"/>
      <c r="NZC57" s="80"/>
      <c r="NZD57"/>
      <c r="NZE57" s="80"/>
      <c r="NZF57"/>
      <c r="NZG57" s="80"/>
      <c r="NZH57"/>
      <c r="NZI57" s="80"/>
      <c r="NZJ57"/>
      <c r="NZK57" s="80"/>
      <c r="NZL57"/>
      <c r="NZM57" s="80"/>
      <c r="NZN57"/>
      <c r="NZO57" s="80"/>
      <c r="NZP57"/>
      <c r="NZQ57" s="80"/>
      <c r="NZR57"/>
      <c r="NZS57" s="80"/>
      <c r="NZT57"/>
      <c r="NZU57" s="80"/>
      <c r="NZV57"/>
      <c r="NZW57" s="80"/>
      <c r="NZX57"/>
      <c r="NZY57" s="80"/>
      <c r="NZZ57"/>
      <c r="OAA57" s="80"/>
      <c r="OAB57"/>
      <c r="OAC57" s="80"/>
      <c r="OAD57"/>
      <c r="OAE57" s="80"/>
      <c r="OAF57"/>
      <c r="OAG57" s="80"/>
      <c r="OAH57"/>
      <c r="OAI57" s="80"/>
      <c r="OAJ57"/>
      <c r="OAK57" s="80"/>
      <c r="OAL57"/>
      <c r="OAM57" s="80"/>
      <c r="OAN57"/>
      <c r="OAO57" s="80"/>
      <c r="OAP57"/>
      <c r="OAQ57" s="80"/>
      <c r="OAR57"/>
      <c r="OAS57" s="80"/>
      <c r="OAT57"/>
      <c r="OAU57" s="80"/>
      <c r="OAV57"/>
      <c r="OAW57" s="80"/>
      <c r="OAX57"/>
      <c r="OAY57" s="80"/>
      <c r="OAZ57"/>
      <c r="OBA57" s="80"/>
      <c r="OBB57"/>
      <c r="OBC57" s="80"/>
      <c r="OBD57"/>
      <c r="OBE57" s="80"/>
      <c r="OBF57"/>
      <c r="OBG57" s="80"/>
      <c r="OBH57"/>
      <c r="OBI57" s="80"/>
      <c r="OBJ57"/>
      <c r="OBK57" s="80"/>
      <c r="OBL57"/>
      <c r="OBM57" s="80"/>
      <c r="OBN57"/>
      <c r="OBO57" s="80"/>
      <c r="OBP57"/>
      <c r="OBQ57" s="80"/>
      <c r="OBR57"/>
      <c r="OBS57" s="80"/>
      <c r="OBT57"/>
      <c r="OBU57" s="80"/>
      <c r="OBV57"/>
      <c r="OBW57" s="80"/>
      <c r="OBX57"/>
      <c r="OBY57" s="80"/>
      <c r="OBZ57"/>
      <c r="OCA57" s="80"/>
      <c r="OCB57"/>
      <c r="OCC57" s="80"/>
      <c r="OCD57"/>
      <c r="OCE57" s="80"/>
      <c r="OCF57"/>
      <c r="OCG57" s="80"/>
      <c r="OCH57"/>
      <c r="OCI57" s="80"/>
      <c r="OCJ57"/>
      <c r="OCK57" s="80"/>
      <c r="OCL57"/>
      <c r="OCM57" s="80"/>
      <c r="OCN57"/>
      <c r="OCO57" s="80"/>
      <c r="OCP57"/>
      <c r="OCQ57" s="80"/>
      <c r="OCR57"/>
      <c r="OCS57" s="80"/>
      <c r="OCT57"/>
      <c r="OCU57" s="80"/>
      <c r="OCV57"/>
      <c r="OCW57" s="80"/>
      <c r="OCX57"/>
      <c r="OCY57" s="80"/>
      <c r="OCZ57"/>
      <c r="ODA57" s="80"/>
      <c r="ODB57"/>
      <c r="ODC57" s="80"/>
      <c r="ODD57"/>
      <c r="ODE57" s="80"/>
      <c r="ODF57"/>
      <c r="ODG57" s="80"/>
      <c r="ODH57"/>
      <c r="ODI57" s="80"/>
      <c r="ODJ57"/>
      <c r="ODK57" s="80"/>
      <c r="ODL57"/>
      <c r="ODM57" s="80"/>
      <c r="ODN57"/>
      <c r="ODO57" s="80"/>
      <c r="ODP57"/>
      <c r="ODQ57" s="80"/>
      <c r="ODR57"/>
      <c r="ODS57" s="80"/>
      <c r="ODT57"/>
      <c r="ODU57" s="80"/>
      <c r="ODV57"/>
      <c r="ODW57" s="80"/>
      <c r="ODX57"/>
      <c r="ODY57" s="80"/>
      <c r="ODZ57"/>
      <c r="OEA57" s="80"/>
      <c r="OEB57"/>
      <c r="OEC57" s="80"/>
      <c r="OED57"/>
      <c r="OEE57" s="80"/>
      <c r="OEF57"/>
      <c r="OEG57" s="80"/>
      <c r="OEH57"/>
      <c r="OEI57" s="80"/>
      <c r="OEJ57"/>
      <c r="OEK57" s="80"/>
      <c r="OEL57"/>
      <c r="OEM57" s="80"/>
      <c r="OEN57"/>
      <c r="OEO57" s="80"/>
      <c r="OEP57"/>
      <c r="OEQ57" s="80"/>
      <c r="OER57"/>
      <c r="OES57" s="80"/>
      <c r="OET57"/>
      <c r="OEU57" s="80"/>
      <c r="OEV57"/>
      <c r="OEW57" s="80"/>
      <c r="OEX57"/>
      <c r="OEY57" s="80"/>
      <c r="OEZ57"/>
      <c r="OFA57" s="80"/>
      <c r="OFB57"/>
      <c r="OFC57" s="80"/>
      <c r="OFD57"/>
      <c r="OFE57" s="80"/>
      <c r="OFF57"/>
      <c r="OFG57" s="80"/>
      <c r="OFH57"/>
      <c r="OFI57" s="80"/>
      <c r="OFJ57"/>
      <c r="OFK57" s="80"/>
      <c r="OFL57"/>
      <c r="OFM57" s="80"/>
      <c r="OFN57"/>
      <c r="OFO57" s="80"/>
      <c r="OFP57"/>
      <c r="OFQ57" s="80"/>
      <c r="OFR57"/>
      <c r="OFS57" s="80"/>
      <c r="OFT57"/>
      <c r="OFU57" s="80"/>
      <c r="OFV57"/>
      <c r="OFW57" s="80"/>
      <c r="OFX57"/>
      <c r="OFY57" s="80"/>
      <c r="OFZ57"/>
      <c r="OGA57" s="80"/>
      <c r="OGB57"/>
      <c r="OGC57" s="80"/>
      <c r="OGD57"/>
      <c r="OGE57" s="80"/>
      <c r="OGF57"/>
      <c r="OGG57" s="80"/>
      <c r="OGH57"/>
      <c r="OGI57" s="80"/>
      <c r="OGJ57"/>
      <c r="OGK57" s="80"/>
      <c r="OGL57"/>
      <c r="OGM57" s="80"/>
      <c r="OGN57"/>
      <c r="OGO57" s="80"/>
      <c r="OGP57"/>
      <c r="OGQ57" s="80"/>
      <c r="OGR57"/>
      <c r="OGS57" s="80"/>
      <c r="OGT57"/>
      <c r="OGU57" s="80"/>
      <c r="OGV57"/>
      <c r="OGW57" s="80"/>
      <c r="OGX57"/>
      <c r="OGY57" s="80"/>
      <c r="OGZ57"/>
      <c r="OHA57" s="80"/>
      <c r="OHB57"/>
      <c r="OHC57" s="80"/>
      <c r="OHD57"/>
      <c r="OHE57" s="80"/>
      <c r="OHF57"/>
      <c r="OHG57" s="80"/>
      <c r="OHH57"/>
      <c r="OHI57" s="80"/>
      <c r="OHJ57"/>
      <c r="OHK57" s="80"/>
      <c r="OHL57"/>
      <c r="OHM57" s="80"/>
      <c r="OHN57"/>
      <c r="OHO57" s="80"/>
      <c r="OHP57"/>
      <c r="OHQ57" s="80"/>
      <c r="OHR57"/>
      <c r="OHS57" s="80"/>
      <c r="OHT57"/>
      <c r="OHU57" s="80"/>
      <c r="OHV57"/>
      <c r="OHW57" s="80"/>
      <c r="OHX57"/>
      <c r="OHY57" s="80"/>
      <c r="OHZ57"/>
      <c r="OIA57" s="80"/>
      <c r="OIB57"/>
      <c r="OIC57" s="80"/>
      <c r="OID57"/>
      <c r="OIE57" s="80"/>
      <c r="OIF57"/>
      <c r="OIG57" s="80"/>
      <c r="OIH57"/>
      <c r="OII57" s="80"/>
      <c r="OIJ57"/>
      <c r="OIK57" s="80"/>
      <c r="OIL57"/>
      <c r="OIM57" s="80"/>
      <c r="OIN57"/>
      <c r="OIO57" s="80"/>
      <c r="OIP57"/>
      <c r="OIQ57" s="80"/>
      <c r="OIR57"/>
      <c r="OIS57" s="80"/>
      <c r="OIT57"/>
      <c r="OIU57" s="80"/>
      <c r="OIV57"/>
      <c r="OIW57" s="80"/>
      <c r="OIX57"/>
      <c r="OIY57" s="80"/>
      <c r="OIZ57"/>
      <c r="OJA57" s="80"/>
      <c r="OJB57"/>
      <c r="OJC57" s="80"/>
      <c r="OJD57"/>
      <c r="OJE57" s="80"/>
      <c r="OJF57"/>
      <c r="OJG57" s="80"/>
      <c r="OJH57"/>
      <c r="OJI57" s="80"/>
      <c r="OJJ57"/>
      <c r="OJK57" s="80"/>
      <c r="OJL57"/>
      <c r="OJM57" s="80"/>
      <c r="OJN57"/>
      <c r="OJO57" s="80"/>
      <c r="OJP57"/>
      <c r="OJQ57" s="80"/>
      <c r="OJR57"/>
      <c r="OJS57" s="80"/>
      <c r="OJT57"/>
      <c r="OJU57" s="80"/>
      <c r="OJV57"/>
      <c r="OJW57" s="80"/>
      <c r="OJX57"/>
      <c r="OJY57" s="80"/>
      <c r="OJZ57"/>
      <c r="OKA57" s="80"/>
      <c r="OKB57"/>
      <c r="OKC57" s="80"/>
      <c r="OKD57"/>
      <c r="OKE57" s="80"/>
      <c r="OKF57"/>
      <c r="OKG57" s="80"/>
      <c r="OKH57"/>
      <c r="OKI57" s="80"/>
      <c r="OKJ57"/>
      <c r="OKK57" s="80"/>
      <c r="OKL57"/>
      <c r="OKM57" s="80"/>
      <c r="OKN57"/>
      <c r="OKO57" s="80"/>
      <c r="OKP57"/>
      <c r="OKQ57" s="80"/>
      <c r="OKR57"/>
      <c r="OKS57" s="80"/>
      <c r="OKT57"/>
      <c r="OKU57" s="80"/>
      <c r="OKV57"/>
      <c r="OKW57" s="80"/>
      <c r="OKX57"/>
      <c r="OKY57" s="80"/>
      <c r="OKZ57"/>
      <c r="OLA57" s="80"/>
      <c r="OLB57"/>
      <c r="OLC57" s="80"/>
      <c r="OLD57"/>
      <c r="OLE57" s="80"/>
      <c r="OLF57"/>
      <c r="OLG57" s="80"/>
      <c r="OLH57"/>
      <c r="OLI57" s="80"/>
      <c r="OLJ57"/>
      <c r="OLK57" s="80"/>
      <c r="OLL57"/>
      <c r="OLM57" s="80"/>
      <c r="OLN57"/>
      <c r="OLO57" s="80"/>
      <c r="OLP57"/>
      <c r="OLQ57" s="80"/>
      <c r="OLR57"/>
      <c r="OLS57" s="80"/>
      <c r="OLT57"/>
      <c r="OLU57" s="80"/>
      <c r="OLV57"/>
      <c r="OLW57" s="80"/>
      <c r="OLX57"/>
      <c r="OLY57" s="80"/>
      <c r="OLZ57"/>
      <c r="OMA57" s="80"/>
      <c r="OMB57"/>
      <c r="OMC57" s="80"/>
      <c r="OMD57"/>
      <c r="OME57" s="80"/>
      <c r="OMF57"/>
      <c r="OMG57" s="80"/>
      <c r="OMH57"/>
      <c r="OMI57" s="80"/>
      <c r="OMJ57"/>
      <c r="OMK57" s="80"/>
      <c r="OML57"/>
      <c r="OMM57" s="80"/>
      <c r="OMN57"/>
      <c r="OMO57" s="80"/>
      <c r="OMP57"/>
      <c r="OMQ57" s="80"/>
      <c r="OMR57"/>
      <c r="OMS57" s="80"/>
      <c r="OMT57"/>
      <c r="OMU57" s="80"/>
      <c r="OMV57"/>
      <c r="OMW57" s="80"/>
      <c r="OMX57"/>
      <c r="OMY57" s="80"/>
      <c r="OMZ57"/>
      <c r="ONA57" s="80"/>
      <c r="ONB57"/>
      <c r="ONC57" s="80"/>
      <c r="OND57"/>
      <c r="ONE57" s="80"/>
      <c r="ONF57"/>
      <c r="ONG57" s="80"/>
      <c r="ONH57"/>
      <c r="ONI57" s="80"/>
      <c r="ONJ57"/>
      <c r="ONK57" s="80"/>
      <c r="ONL57"/>
      <c r="ONM57" s="80"/>
      <c r="ONN57"/>
      <c r="ONO57" s="80"/>
      <c r="ONP57"/>
      <c r="ONQ57" s="80"/>
      <c r="ONR57"/>
      <c r="ONS57" s="80"/>
      <c r="ONT57"/>
      <c r="ONU57" s="80"/>
      <c r="ONV57"/>
      <c r="ONW57" s="80"/>
      <c r="ONX57"/>
      <c r="ONY57" s="80"/>
      <c r="ONZ57"/>
      <c r="OOA57" s="80"/>
      <c r="OOB57"/>
      <c r="OOC57" s="80"/>
      <c r="OOD57"/>
      <c r="OOE57" s="80"/>
      <c r="OOF57"/>
      <c r="OOG57" s="80"/>
      <c r="OOH57"/>
      <c r="OOI57" s="80"/>
      <c r="OOJ57"/>
      <c r="OOK57" s="80"/>
      <c r="OOL57"/>
      <c r="OOM57" s="80"/>
      <c r="OON57"/>
      <c r="OOO57" s="80"/>
      <c r="OOP57"/>
      <c r="OOQ57" s="80"/>
      <c r="OOR57"/>
      <c r="OOS57" s="80"/>
      <c r="OOT57"/>
      <c r="OOU57" s="80"/>
      <c r="OOV57"/>
      <c r="OOW57" s="80"/>
      <c r="OOX57"/>
      <c r="OOY57" s="80"/>
      <c r="OOZ57"/>
      <c r="OPA57" s="80"/>
      <c r="OPB57"/>
      <c r="OPC57" s="80"/>
      <c r="OPD57"/>
      <c r="OPE57" s="80"/>
      <c r="OPF57"/>
      <c r="OPG57" s="80"/>
      <c r="OPH57"/>
      <c r="OPI57" s="80"/>
      <c r="OPJ57"/>
      <c r="OPK57" s="80"/>
      <c r="OPL57"/>
      <c r="OPM57" s="80"/>
      <c r="OPN57"/>
      <c r="OPO57" s="80"/>
      <c r="OPP57"/>
      <c r="OPQ57" s="80"/>
      <c r="OPR57"/>
      <c r="OPS57" s="80"/>
      <c r="OPT57"/>
      <c r="OPU57" s="80"/>
      <c r="OPV57"/>
      <c r="OPW57" s="80"/>
      <c r="OPX57"/>
      <c r="OPY57" s="80"/>
      <c r="OPZ57"/>
      <c r="OQA57" s="80"/>
      <c r="OQB57"/>
      <c r="OQC57" s="80"/>
      <c r="OQD57"/>
      <c r="OQE57" s="80"/>
      <c r="OQF57"/>
      <c r="OQG57" s="80"/>
      <c r="OQH57"/>
      <c r="OQI57" s="80"/>
      <c r="OQJ57"/>
      <c r="OQK57" s="80"/>
      <c r="OQL57"/>
      <c r="OQM57" s="80"/>
      <c r="OQN57"/>
      <c r="OQO57" s="80"/>
      <c r="OQP57"/>
      <c r="OQQ57" s="80"/>
      <c r="OQR57"/>
      <c r="OQS57" s="80"/>
      <c r="OQT57"/>
      <c r="OQU57" s="80"/>
      <c r="OQV57"/>
      <c r="OQW57" s="80"/>
      <c r="OQX57"/>
      <c r="OQY57" s="80"/>
      <c r="OQZ57"/>
      <c r="ORA57" s="80"/>
      <c r="ORB57"/>
      <c r="ORC57" s="80"/>
      <c r="ORD57"/>
      <c r="ORE57" s="80"/>
      <c r="ORF57"/>
      <c r="ORG57" s="80"/>
      <c r="ORH57"/>
      <c r="ORI57" s="80"/>
      <c r="ORJ57"/>
      <c r="ORK57" s="80"/>
      <c r="ORL57"/>
      <c r="ORM57" s="80"/>
      <c r="ORN57"/>
      <c r="ORO57" s="80"/>
      <c r="ORP57"/>
      <c r="ORQ57" s="80"/>
      <c r="ORR57"/>
      <c r="ORS57" s="80"/>
      <c r="ORT57"/>
      <c r="ORU57" s="80"/>
      <c r="ORV57"/>
      <c r="ORW57" s="80"/>
      <c r="ORX57"/>
      <c r="ORY57" s="80"/>
      <c r="ORZ57"/>
      <c r="OSA57" s="80"/>
      <c r="OSB57"/>
      <c r="OSC57" s="80"/>
      <c r="OSD57"/>
      <c r="OSE57" s="80"/>
      <c r="OSF57"/>
      <c r="OSG57" s="80"/>
      <c r="OSH57"/>
      <c r="OSI57" s="80"/>
      <c r="OSJ57"/>
      <c r="OSK57" s="80"/>
      <c r="OSL57"/>
      <c r="OSM57" s="80"/>
      <c r="OSN57"/>
      <c r="OSO57" s="80"/>
      <c r="OSP57"/>
      <c r="OSQ57" s="80"/>
      <c r="OSR57"/>
      <c r="OSS57" s="80"/>
      <c r="OST57"/>
      <c r="OSU57" s="80"/>
      <c r="OSV57"/>
      <c r="OSW57" s="80"/>
      <c r="OSX57"/>
      <c r="OSY57" s="80"/>
      <c r="OSZ57"/>
      <c r="OTA57" s="80"/>
      <c r="OTB57"/>
      <c r="OTC57" s="80"/>
      <c r="OTD57"/>
      <c r="OTE57" s="80"/>
      <c r="OTF57"/>
      <c r="OTG57" s="80"/>
      <c r="OTH57"/>
      <c r="OTI57" s="80"/>
      <c r="OTJ57"/>
      <c r="OTK57" s="80"/>
      <c r="OTL57"/>
      <c r="OTM57" s="80"/>
      <c r="OTN57"/>
      <c r="OTO57" s="80"/>
      <c r="OTP57"/>
      <c r="OTQ57" s="80"/>
      <c r="OTR57"/>
      <c r="OTS57" s="80"/>
      <c r="OTT57"/>
      <c r="OTU57" s="80"/>
      <c r="OTV57"/>
      <c r="OTW57" s="80"/>
      <c r="OTX57"/>
      <c r="OTY57" s="80"/>
      <c r="OTZ57"/>
      <c r="OUA57" s="80"/>
      <c r="OUB57"/>
      <c r="OUC57" s="80"/>
      <c r="OUD57"/>
      <c r="OUE57" s="80"/>
      <c r="OUF57"/>
      <c r="OUG57" s="80"/>
      <c r="OUH57"/>
      <c r="OUI57" s="80"/>
      <c r="OUJ57"/>
      <c r="OUK57" s="80"/>
      <c r="OUL57"/>
      <c r="OUM57" s="80"/>
      <c r="OUN57"/>
      <c r="OUO57" s="80"/>
      <c r="OUP57"/>
      <c r="OUQ57" s="80"/>
      <c r="OUR57"/>
      <c r="OUS57" s="80"/>
      <c r="OUT57"/>
      <c r="OUU57" s="80"/>
      <c r="OUV57"/>
      <c r="OUW57" s="80"/>
      <c r="OUX57"/>
      <c r="OUY57" s="80"/>
      <c r="OUZ57"/>
      <c r="OVA57" s="80"/>
      <c r="OVB57"/>
      <c r="OVC57" s="80"/>
      <c r="OVD57"/>
      <c r="OVE57" s="80"/>
      <c r="OVF57"/>
      <c r="OVG57" s="80"/>
      <c r="OVH57"/>
      <c r="OVI57" s="80"/>
      <c r="OVJ57"/>
      <c r="OVK57" s="80"/>
      <c r="OVL57"/>
      <c r="OVM57" s="80"/>
      <c r="OVN57"/>
      <c r="OVO57" s="80"/>
      <c r="OVP57"/>
      <c r="OVQ57" s="80"/>
      <c r="OVR57"/>
      <c r="OVS57" s="80"/>
      <c r="OVT57"/>
      <c r="OVU57" s="80"/>
      <c r="OVV57"/>
      <c r="OVW57" s="80"/>
      <c r="OVX57"/>
      <c r="OVY57" s="80"/>
      <c r="OVZ57"/>
      <c r="OWA57" s="80"/>
      <c r="OWB57"/>
      <c r="OWC57" s="80"/>
      <c r="OWD57"/>
      <c r="OWE57" s="80"/>
      <c r="OWF57"/>
      <c r="OWG57" s="80"/>
      <c r="OWH57"/>
      <c r="OWI57" s="80"/>
      <c r="OWJ57"/>
      <c r="OWK57" s="80"/>
      <c r="OWL57"/>
      <c r="OWM57" s="80"/>
      <c r="OWN57"/>
      <c r="OWO57" s="80"/>
      <c r="OWP57"/>
      <c r="OWQ57" s="80"/>
      <c r="OWR57"/>
      <c r="OWS57" s="80"/>
      <c r="OWT57"/>
      <c r="OWU57" s="80"/>
      <c r="OWV57"/>
      <c r="OWW57" s="80"/>
      <c r="OWX57"/>
      <c r="OWY57" s="80"/>
      <c r="OWZ57"/>
      <c r="OXA57" s="80"/>
      <c r="OXB57"/>
      <c r="OXC57" s="80"/>
      <c r="OXD57"/>
      <c r="OXE57" s="80"/>
      <c r="OXF57"/>
      <c r="OXG57" s="80"/>
      <c r="OXH57"/>
      <c r="OXI57" s="80"/>
      <c r="OXJ57"/>
      <c r="OXK57" s="80"/>
      <c r="OXL57"/>
      <c r="OXM57" s="80"/>
      <c r="OXN57"/>
      <c r="OXO57" s="80"/>
      <c r="OXP57"/>
      <c r="OXQ57" s="80"/>
      <c r="OXR57"/>
      <c r="OXS57" s="80"/>
      <c r="OXT57"/>
      <c r="OXU57" s="80"/>
      <c r="OXV57"/>
      <c r="OXW57" s="80"/>
      <c r="OXX57"/>
      <c r="OXY57" s="80"/>
      <c r="OXZ57"/>
      <c r="OYA57" s="80"/>
      <c r="OYB57"/>
      <c r="OYC57" s="80"/>
      <c r="OYD57"/>
      <c r="OYE57" s="80"/>
      <c r="OYF57"/>
      <c r="OYG57" s="80"/>
      <c r="OYH57"/>
      <c r="OYI57" s="80"/>
      <c r="OYJ57"/>
      <c r="OYK57" s="80"/>
      <c r="OYL57"/>
      <c r="OYM57" s="80"/>
      <c r="OYN57"/>
      <c r="OYO57" s="80"/>
      <c r="OYP57"/>
      <c r="OYQ57" s="80"/>
      <c r="OYR57"/>
      <c r="OYS57" s="80"/>
      <c r="OYT57"/>
      <c r="OYU57" s="80"/>
      <c r="OYV57"/>
      <c r="OYW57" s="80"/>
      <c r="OYX57"/>
      <c r="OYY57" s="80"/>
      <c r="OYZ57"/>
      <c r="OZA57" s="80"/>
      <c r="OZB57"/>
      <c r="OZC57" s="80"/>
      <c r="OZD57"/>
      <c r="OZE57" s="80"/>
      <c r="OZF57"/>
      <c r="OZG57" s="80"/>
      <c r="OZH57"/>
      <c r="OZI57" s="80"/>
      <c r="OZJ57"/>
      <c r="OZK57" s="80"/>
      <c r="OZL57"/>
      <c r="OZM57" s="80"/>
      <c r="OZN57"/>
      <c r="OZO57" s="80"/>
      <c r="OZP57"/>
      <c r="OZQ57" s="80"/>
      <c r="OZR57"/>
      <c r="OZS57" s="80"/>
      <c r="OZT57"/>
      <c r="OZU57" s="80"/>
      <c r="OZV57"/>
      <c r="OZW57" s="80"/>
      <c r="OZX57"/>
      <c r="OZY57" s="80"/>
      <c r="OZZ57"/>
      <c r="PAA57" s="80"/>
      <c r="PAB57"/>
      <c r="PAC57" s="80"/>
      <c r="PAD57"/>
      <c r="PAE57" s="80"/>
      <c r="PAF57"/>
      <c r="PAG57" s="80"/>
      <c r="PAH57"/>
      <c r="PAI57" s="80"/>
      <c r="PAJ57"/>
      <c r="PAK57" s="80"/>
      <c r="PAL57"/>
      <c r="PAM57" s="80"/>
      <c r="PAN57"/>
      <c r="PAO57" s="80"/>
      <c r="PAP57"/>
      <c r="PAQ57" s="80"/>
      <c r="PAR57"/>
      <c r="PAS57" s="80"/>
      <c r="PAT57"/>
      <c r="PAU57" s="80"/>
      <c r="PAV57"/>
      <c r="PAW57" s="80"/>
      <c r="PAX57"/>
      <c r="PAY57" s="80"/>
      <c r="PAZ57"/>
      <c r="PBA57" s="80"/>
      <c r="PBB57"/>
      <c r="PBC57" s="80"/>
      <c r="PBD57"/>
      <c r="PBE57" s="80"/>
      <c r="PBF57"/>
      <c r="PBG57" s="80"/>
      <c r="PBH57"/>
      <c r="PBI57" s="80"/>
      <c r="PBJ57"/>
      <c r="PBK57" s="80"/>
      <c r="PBL57"/>
      <c r="PBM57" s="80"/>
      <c r="PBN57"/>
      <c r="PBO57" s="80"/>
      <c r="PBP57"/>
      <c r="PBQ57" s="80"/>
      <c r="PBR57"/>
      <c r="PBS57" s="80"/>
      <c r="PBT57"/>
      <c r="PBU57" s="80"/>
      <c r="PBV57"/>
      <c r="PBW57" s="80"/>
      <c r="PBX57"/>
      <c r="PBY57" s="80"/>
      <c r="PBZ57"/>
      <c r="PCA57" s="80"/>
      <c r="PCB57"/>
      <c r="PCC57" s="80"/>
      <c r="PCD57"/>
      <c r="PCE57" s="80"/>
      <c r="PCF57"/>
      <c r="PCG57" s="80"/>
      <c r="PCH57"/>
      <c r="PCI57" s="80"/>
      <c r="PCJ57"/>
      <c r="PCK57" s="80"/>
      <c r="PCL57"/>
      <c r="PCM57" s="80"/>
      <c r="PCN57"/>
      <c r="PCO57" s="80"/>
      <c r="PCP57"/>
      <c r="PCQ57" s="80"/>
      <c r="PCR57"/>
      <c r="PCS57" s="80"/>
      <c r="PCT57"/>
      <c r="PCU57" s="80"/>
      <c r="PCV57"/>
      <c r="PCW57" s="80"/>
      <c r="PCX57"/>
      <c r="PCY57" s="80"/>
      <c r="PCZ57"/>
      <c r="PDA57" s="80"/>
      <c r="PDB57"/>
      <c r="PDC57" s="80"/>
      <c r="PDD57"/>
      <c r="PDE57" s="80"/>
      <c r="PDF57"/>
      <c r="PDG57" s="80"/>
      <c r="PDH57"/>
      <c r="PDI57" s="80"/>
      <c r="PDJ57"/>
      <c r="PDK57" s="80"/>
      <c r="PDL57"/>
      <c r="PDM57" s="80"/>
      <c r="PDN57"/>
      <c r="PDO57" s="80"/>
      <c r="PDP57"/>
      <c r="PDQ57" s="80"/>
      <c r="PDR57"/>
      <c r="PDS57" s="80"/>
      <c r="PDT57"/>
      <c r="PDU57" s="80"/>
      <c r="PDV57"/>
      <c r="PDW57" s="80"/>
      <c r="PDX57"/>
      <c r="PDY57" s="80"/>
      <c r="PDZ57"/>
      <c r="PEA57" s="80"/>
      <c r="PEB57"/>
      <c r="PEC57" s="80"/>
      <c r="PED57"/>
      <c r="PEE57" s="80"/>
      <c r="PEF57"/>
      <c r="PEG57" s="80"/>
      <c r="PEH57"/>
      <c r="PEI57" s="80"/>
      <c r="PEJ57"/>
      <c r="PEK57" s="80"/>
      <c r="PEL57"/>
      <c r="PEM57" s="80"/>
      <c r="PEN57"/>
      <c r="PEO57" s="80"/>
      <c r="PEP57"/>
      <c r="PEQ57" s="80"/>
      <c r="PER57"/>
      <c r="PES57" s="80"/>
      <c r="PET57"/>
      <c r="PEU57" s="80"/>
      <c r="PEV57"/>
      <c r="PEW57" s="80"/>
      <c r="PEX57"/>
      <c r="PEY57" s="80"/>
      <c r="PEZ57"/>
      <c r="PFA57" s="80"/>
      <c r="PFB57"/>
      <c r="PFC57" s="80"/>
      <c r="PFD57"/>
      <c r="PFE57" s="80"/>
      <c r="PFF57"/>
      <c r="PFG57" s="80"/>
      <c r="PFH57"/>
      <c r="PFI57" s="80"/>
      <c r="PFJ57"/>
      <c r="PFK57" s="80"/>
      <c r="PFL57"/>
      <c r="PFM57" s="80"/>
      <c r="PFN57"/>
      <c r="PFO57" s="80"/>
      <c r="PFP57"/>
      <c r="PFQ57" s="80"/>
      <c r="PFR57"/>
      <c r="PFS57" s="80"/>
      <c r="PFT57"/>
      <c r="PFU57" s="80"/>
      <c r="PFV57"/>
      <c r="PFW57" s="80"/>
      <c r="PFX57"/>
      <c r="PFY57" s="80"/>
      <c r="PFZ57"/>
      <c r="PGA57" s="80"/>
      <c r="PGB57"/>
      <c r="PGC57" s="80"/>
      <c r="PGD57"/>
      <c r="PGE57" s="80"/>
      <c r="PGF57"/>
      <c r="PGG57" s="80"/>
      <c r="PGH57"/>
      <c r="PGI57" s="80"/>
      <c r="PGJ57"/>
      <c r="PGK57" s="80"/>
      <c r="PGL57"/>
      <c r="PGM57" s="80"/>
      <c r="PGN57"/>
      <c r="PGO57" s="80"/>
      <c r="PGP57"/>
      <c r="PGQ57" s="80"/>
      <c r="PGR57"/>
      <c r="PGS57" s="80"/>
      <c r="PGT57"/>
      <c r="PGU57" s="80"/>
      <c r="PGV57"/>
      <c r="PGW57" s="80"/>
      <c r="PGX57"/>
      <c r="PGY57" s="80"/>
      <c r="PGZ57"/>
      <c r="PHA57" s="80"/>
      <c r="PHB57"/>
      <c r="PHC57" s="80"/>
      <c r="PHD57"/>
      <c r="PHE57" s="80"/>
      <c r="PHF57"/>
      <c r="PHG57" s="80"/>
      <c r="PHH57"/>
      <c r="PHI57" s="80"/>
      <c r="PHJ57"/>
      <c r="PHK57" s="80"/>
      <c r="PHL57"/>
      <c r="PHM57" s="80"/>
      <c r="PHN57"/>
      <c r="PHO57" s="80"/>
      <c r="PHP57"/>
      <c r="PHQ57" s="80"/>
      <c r="PHR57"/>
      <c r="PHS57" s="80"/>
      <c r="PHT57"/>
      <c r="PHU57" s="80"/>
      <c r="PHV57"/>
      <c r="PHW57" s="80"/>
      <c r="PHX57"/>
      <c r="PHY57" s="80"/>
      <c r="PHZ57"/>
      <c r="PIA57" s="80"/>
      <c r="PIB57"/>
      <c r="PIC57" s="80"/>
      <c r="PID57"/>
      <c r="PIE57" s="80"/>
      <c r="PIF57"/>
      <c r="PIG57" s="80"/>
      <c r="PIH57"/>
      <c r="PII57" s="80"/>
      <c r="PIJ57"/>
      <c r="PIK57" s="80"/>
      <c r="PIL57"/>
      <c r="PIM57" s="80"/>
      <c r="PIN57"/>
      <c r="PIO57" s="80"/>
      <c r="PIP57"/>
      <c r="PIQ57" s="80"/>
      <c r="PIR57"/>
      <c r="PIS57" s="80"/>
      <c r="PIT57"/>
      <c r="PIU57" s="80"/>
      <c r="PIV57"/>
      <c r="PIW57" s="80"/>
      <c r="PIX57"/>
      <c r="PIY57" s="80"/>
      <c r="PIZ57"/>
      <c r="PJA57" s="80"/>
      <c r="PJB57"/>
      <c r="PJC57" s="80"/>
      <c r="PJD57"/>
      <c r="PJE57" s="80"/>
      <c r="PJF57"/>
      <c r="PJG57" s="80"/>
      <c r="PJH57"/>
      <c r="PJI57" s="80"/>
      <c r="PJJ57"/>
      <c r="PJK57" s="80"/>
      <c r="PJL57"/>
      <c r="PJM57" s="80"/>
      <c r="PJN57"/>
      <c r="PJO57" s="80"/>
      <c r="PJP57"/>
      <c r="PJQ57" s="80"/>
      <c r="PJR57"/>
      <c r="PJS57" s="80"/>
      <c r="PJT57"/>
      <c r="PJU57" s="80"/>
      <c r="PJV57"/>
      <c r="PJW57" s="80"/>
      <c r="PJX57"/>
      <c r="PJY57" s="80"/>
      <c r="PJZ57"/>
      <c r="PKA57" s="80"/>
      <c r="PKB57"/>
      <c r="PKC57" s="80"/>
      <c r="PKD57"/>
      <c r="PKE57" s="80"/>
      <c r="PKF57"/>
      <c r="PKG57" s="80"/>
      <c r="PKH57"/>
      <c r="PKI57" s="80"/>
      <c r="PKJ57"/>
      <c r="PKK57" s="80"/>
      <c r="PKL57"/>
      <c r="PKM57" s="80"/>
      <c r="PKN57"/>
      <c r="PKO57" s="80"/>
      <c r="PKP57"/>
      <c r="PKQ57" s="80"/>
      <c r="PKR57"/>
      <c r="PKS57" s="80"/>
      <c r="PKT57"/>
      <c r="PKU57" s="80"/>
      <c r="PKV57"/>
      <c r="PKW57" s="80"/>
      <c r="PKX57"/>
      <c r="PKY57" s="80"/>
      <c r="PKZ57"/>
      <c r="PLA57" s="80"/>
      <c r="PLB57"/>
      <c r="PLC57" s="80"/>
      <c r="PLD57"/>
      <c r="PLE57" s="80"/>
      <c r="PLF57"/>
      <c r="PLG57" s="80"/>
      <c r="PLH57"/>
      <c r="PLI57" s="80"/>
      <c r="PLJ57"/>
      <c r="PLK57" s="80"/>
      <c r="PLL57"/>
      <c r="PLM57" s="80"/>
      <c r="PLN57"/>
      <c r="PLO57" s="80"/>
      <c r="PLP57"/>
      <c r="PLQ57" s="80"/>
      <c r="PLR57"/>
      <c r="PLS57" s="80"/>
      <c r="PLT57"/>
      <c r="PLU57" s="80"/>
      <c r="PLV57"/>
      <c r="PLW57" s="80"/>
      <c r="PLX57"/>
      <c r="PLY57" s="80"/>
      <c r="PLZ57"/>
      <c r="PMA57" s="80"/>
      <c r="PMB57"/>
      <c r="PMC57" s="80"/>
      <c r="PMD57"/>
      <c r="PME57" s="80"/>
      <c r="PMF57"/>
      <c r="PMG57" s="80"/>
      <c r="PMH57"/>
      <c r="PMI57" s="80"/>
      <c r="PMJ57"/>
      <c r="PMK57" s="80"/>
      <c r="PML57"/>
      <c r="PMM57" s="80"/>
      <c r="PMN57"/>
      <c r="PMO57" s="80"/>
      <c r="PMP57"/>
      <c r="PMQ57" s="80"/>
      <c r="PMR57"/>
      <c r="PMS57" s="80"/>
      <c r="PMT57"/>
      <c r="PMU57" s="80"/>
      <c r="PMV57"/>
      <c r="PMW57" s="80"/>
      <c r="PMX57"/>
      <c r="PMY57" s="80"/>
      <c r="PMZ57"/>
      <c r="PNA57" s="80"/>
      <c r="PNB57"/>
      <c r="PNC57" s="80"/>
      <c r="PND57"/>
      <c r="PNE57" s="80"/>
      <c r="PNF57"/>
      <c r="PNG57" s="80"/>
      <c r="PNH57"/>
      <c r="PNI57" s="80"/>
      <c r="PNJ57"/>
      <c r="PNK57" s="80"/>
      <c r="PNL57"/>
      <c r="PNM57" s="80"/>
      <c r="PNN57"/>
      <c r="PNO57" s="80"/>
      <c r="PNP57"/>
      <c r="PNQ57" s="80"/>
      <c r="PNR57"/>
      <c r="PNS57" s="80"/>
      <c r="PNT57"/>
      <c r="PNU57" s="80"/>
      <c r="PNV57"/>
      <c r="PNW57" s="80"/>
      <c r="PNX57"/>
      <c r="PNY57" s="80"/>
      <c r="PNZ57"/>
      <c r="POA57" s="80"/>
      <c r="POB57"/>
      <c r="POC57" s="80"/>
      <c r="POD57"/>
      <c r="POE57" s="80"/>
      <c r="POF57"/>
      <c r="POG57" s="80"/>
      <c r="POH57"/>
      <c r="POI57" s="80"/>
      <c r="POJ57"/>
      <c r="POK57" s="80"/>
      <c r="POL57"/>
      <c r="POM57" s="80"/>
      <c r="PON57"/>
      <c r="POO57" s="80"/>
      <c r="POP57"/>
      <c r="POQ57" s="80"/>
      <c r="POR57"/>
      <c r="POS57" s="80"/>
      <c r="POT57"/>
      <c r="POU57" s="80"/>
      <c r="POV57"/>
      <c r="POW57" s="80"/>
      <c r="POX57"/>
      <c r="POY57" s="80"/>
      <c r="POZ57"/>
      <c r="PPA57" s="80"/>
      <c r="PPB57"/>
      <c r="PPC57" s="80"/>
      <c r="PPD57"/>
      <c r="PPE57" s="80"/>
      <c r="PPF57"/>
      <c r="PPG57" s="80"/>
      <c r="PPH57"/>
      <c r="PPI57" s="80"/>
      <c r="PPJ57"/>
      <c r="PPK57" s="80"/>
      <c r="PPL57"/>
      <c r="PPM57" s="80"/>
      <c r="PPN57"/>
      <c r="PPO57" s="80"/>
      <c r="PPP57"/>
      <c r="PPQ57" s="80"/>
      <c r="PPR57"/>
      <c r="PPS57" s="80"/>
      <c r="PPT57"/>
      <c r="PPU57" s="80"/>
      <c r="PPV57"/>
      <c r="PPW57" s="80"/>
      <c r="PPX57"/>
      <c r="PPY57" s="80"/>
      <c r="PPZ57"/>
      <c r="PQA57" s="80"/>
      <c r="PQB57"/>
      <c r="PQC57" s="80"/>
      <c r="PQD57"/>
      <c r="PQE57" s="80"/>
      <c r="PQF57"/>
      <c r="PQG57" s="80"/>
      <c r="PQH57"/>
      <c r="PQI57" s="80"/>
      <c r="PQJ57"/>
      <c r="PQK57" s="80"/>
      <c r="PQL57"/>
      <c r="PQM57" s="80"/>
      <c r="PQN57"/>
      <c r="PQO57" s="80"/>
      <c r="PQP57"/>
      <c r="PQQ57" s="80"/>
      <c r="PQR57"/>
      <c r="PQS57" s="80"/>
      <c r="PQT57"/>
      <c r="PQU57" s="80"/>
      <c r="PQV57"/>
      <c r="PQW57" s="80"/>
      <c r="PQX57"/>
      <c r="PQY57" s="80"/>
      <c r="PQZ57"/>
      <c r="PRA57" s="80"/>
      <c r="PRB57"/>
      <c r="PRC57" s="80"/>
      <c r="PRD57"/>
      <c r="PRE57" s="80"/>
      <c r="PRF57"/>
      <c r="PRG57" s="80"/>
      <c r="PRH57"/>
      <c r="PRI57" s="80"/>
      <c r="PRJ57"/>
      <c r="PRK57" s="80"/>
      <c r="PRL57"/>
      <c r="PRM57" s="80"/>
      <c r="PRN57"/>
      <c r="PRO57" s="80"/>
      <c r="PRP57"/>
      <c r="PRQ57" s="80"/>
      <c r="PRR57"/>
      <c r="PRS57" s="80"/>
      <c r="PRT57"/>
      <c r="PRU57" s="80"/>
      <c r="PRV57"/>
      <c r="PRW57" s="80"/>
      <c r="PRX57"/>
      <c r="PRY57" s="80"/>
      <c r="PRZ57"/>
      <c r="PSA57" s="80"/>
      <c r="PSB57"/>
      <c r="PSC57" s="80"/>
      <c r="PSD57"/>
      <c r="PSE57" s="80"/>
      <c r="PSF57"/>
      <c r="PSG57" s="80"/>
      <c r="PSH57"/>
      <c r="PSI57" s="80"/>
      <c r="PSJ57"/>
      <c r="PSK57" s="80"/>
      <c r="PSL57"/>
      <c r="PSM57" s="80"/>
      <c r="PSN57"/>
      <c r="PSO57" s="80"/>
      <c r="PSP57"/>
      <c r="PSQ57" s="80"/>
      <c r="PSR57"/>
      <c r="PSS57" s="80"/>
      <c r="PST57"/>
      <c r="PSU57" s="80"/>
      <c r="PSV57"/>
      <c r="PSW57" s="80"/>
      <c r="PSX57"/>
      <c r="PSY57" s="80"/>
      <c r="PSZ57"/>
      <c r="PTA57" s="80"/>
      <c r="PTB57"/>
      <c r="PTC57" s="80"/>
      <c r="PTD57"/>
      <c r="PTE57" s="80"/>
      <c r="PTF57"/>
      <c r="PTG57" s="80"/>
      <c r="PTH57"/>
      <c r="PTI57" s="80"/>
      <c r="PTJ57"/>
      <c r="PTK57" s="80"/>
      <c r="PTL57"/>
      <c r="PTM57" s="80"/>
      <c r="PTN57"/>
      <c r="PTO57" s="80"/>
      <c r="PTP57"/>
      <c r="PTQ57" s="80"/>
      <c r="PTR57"/>
      <c r="PTS57" s="80"/>
      <c r="PTT57"/>
      <c r="PTU57" s="80"/>
      <c r="PTV57"/>
      <c r="PTW57" s="80"/>
      <c r="PTX57"/>
      <c r="PTY57" s="80"/>
      <c r="PTZ57"/>
      <c r="PUA57" s="80"/>
      <c r="PUB57"/>
      <c r="PUC57" s="80"/>
      <c r="PUD57"/>
      <c r="PUE57" s="80"/>
      <c r="PUF57"/>
      <c r="PUG57" s="80"/>
      <c r="PUH57"/>
      <c r="PUI57" s="80"/>
      <c r="PUJ57"/>
      <c r="PUK57" s="80"/>
      <c r="PUL57"/>
      <c r="PUM57" s="80"/>
      <c r="PUN57"/>
      <c r="PUO57" s="80"/>
      <c r="PUP57"/>
      <c r="PUQ57" s="80"/>
      <c r="PUR57"/>
      <c r="PUS57" s="80"/>
      <c r="PUT57"/>
      <c r="PUU57" s="80"/>
      <c r="PUV57"/>
      <c r="PUW57" s="80"/>
      <c r="PUX57"/>
      <c r="PUY57" s="80"/>
      <c r="PUZ57"/>
      <c r="PVA57" s="80"/>
      <c r="PVB57"/>
      <c r="PVC57" s="80"/>
      <c r="PVD57"/>
      <c r="PVE57" s="80"/>
      <c r="PVF57"/>
      <c r="PVG57" s="80"/>
      <c r="PVH57"/>
      <c r="PVI57" s="80"/>
      <c r="PVJ57"/>
      <c r="PVK57" s="80"/>
      <c r="PVL57"/>
      <c r="PVM57" s="80"/>
      <c r="PVN57"/>
      <c r="PVO57" s="80"/>
      <c r="PVP57"/>
      <c r="PVQ57" s="80"/>
      <c r="PVR57"/>
      <c r="PVS57" s="80"/>
      <c r="PVT57"/>
      <c r="PVU57" s="80"/>
      <c r="PVV57"/>
      <c r="PVW57" s="80"/>
      <c r="PVX57"/>
      <c r="PVY57" s="80"/>
      <c r="PVZ57"/>
      <c r="PWA57" s="80"/>
      <c r="PWB57"/>
      <c r="PWC57" s="80"/>
      <c r="PWD57"/>
      <c r="PWE57" s="80"/>
      <c r="PWF57"/>
      <c r="PWG57" s="80"/>
      <c r="PWH57"/>
      <c r="PWI57" s="80"/>
      <c r="PWJ57"/>
      <c r="PWK57" s="80"/>
      <c r="PWL57"/>
      <c r="PWM57" s="80"/>
      <c r="PWN57"/>
      <c r="PWO57" s="80"/>
      <c r="PWP57"/>
      <c r="PWQ57" s="80"/>
      <c r="PWR57"/>
      <c r="PWS57" s="80"/>
      <c r="PWT57"/>
      <c r="PWU57" s="80"/>
      <c r="PWV57"/>
      <c r="PWW57" s="80"/>
      <c r="PWX57"/>
      <c r="PWY57" s="80"/>
      <c r="PWZ57"/>
      <c r="PXA57" s="80"/>
      <c r="PXB57"/>
      <c r="PXC57" s="80"/>
      <c r="PXD57"/>
      <c r="PXE57" s="80"/>
      <c r="PXF57"/>
      <c r="PXG57" s="80"/>
      <c r="PXH57"/>
      <c r="PXI57" s="80"/>
      <c r="PXJ57"/>
      <c r="PXK57" s="80"/>
      <c r="PXL57"/>
      <c r="PXM57" s="80"/>
      <c r="PXN57"/>
      <c r="PXO57" s="80"/>
      <c r="PXP57"/>
      <c r="PXQ57" s="80"/>
      <c r="PXR57"/>
      <c r="PXS57" s="80"/>
      <c r="PXT57"/>
      <c r="PXU57" s="80"/>
      <c r="PXV57"/>
      <c r="PXW57" s="80"/>
      <c r="PXX57"/>
      <c r="PXY57" s="80"/>
      <c r="PXZ57"/>
      <c r="PYA57" s="80"/>
      <c r="PYB57"/>
      <c r="PYC57" s="80"/>
      <c r="PYD57"/>
      <c r="PYE57" s="80"/>
      <c r="PYF57"/>
      <c r="PYG57" s="80"/>
      <c r="PYH57"/>
      <c r="PYI57" s="80"/>
      <c r="PYJ57"/>
      <c r="PYK57" s="80"/>
      <c r="PYL57"/>
      <c r="PYM57" s="80"/>
      <c r="PYN57"/>
      <c r="PYO57" s="80"/>
      <c r="PYP57"/>
      <c r="PYQ57" s="80"/>
      <c r="PYR57"/>
      <c r="PYS57" s="80"/>
      <c r="PYT57"/>
      <c r="PYU57" s="80"/>
      <c r="PYV57"/>
      <c r="PYW57" s="80"/>
      <c r="PYX57"/>
      <c r="PYY57" s="80"/>
      <c r="PYZ57"/>
      <c r="PZA57" s="80"/>
      <c r="PZB57"/>
      <c r="PZC57" s="80"/>
      <c r="PZD57"/>
      <c r="PZE57" s="80"/>
      <c r="PZF57"/>
      <c r="PZG57" s="80"/>
      <c r="PZH57"/>
      <c r="PZI57" s="80"/>
      <c r="PZJ57"/>
      <c r="PZK57" s="80"/>
      <c r="PZL57"/>
      <c r="PZM57" s="80"/>
      <c r="PZN57"/>
      <c r="PZO57" s="80"/>
      <c r="PZP57"/>
      <c r="PZQ57" s="80"/>
      <c r="PZR57"/>
      <c r="PZS57" s="80"/>
      <c r="PZT57"/>
      <c r="PZU57" s="80"/>
      <c r="PZV57"/>
      <c r="PZW57" s="80"/>
      <c r="PZX57"/>
      <c r="PZY57" s="80"/>
      <c r="PZZ57"/>
      <c r="QAA57" s="80"/>
      <c r="QAB57"/>
      <c r="QAC57" s="80"/>
      <c r="QAD57"/>
      <c r="QAE57" s="80"/>
      <c r="QAF57"/>
      <c r="QAG57" s="80"/>
      <c r="QAH57"/>
      <c r="QAI57" s="80"/>
      <c r="QAJ57"/>
      <c r="QAK57" s="80"/>
      <c r="QAL57"/>
      <c r="QAM57" s="80"/>
      <c r="QAN57"/>
      <c r="QAO57" s="80"/>
      <c r="QAP57"/>
      <c r="QAQ57" s="80"/>
      <c r="QAR57"/>
      <c r="QAS57" s="80"/>
      <c r="QAT57"/>
      <c r="QAU57" s="80"/>
      <c r="QAV57"/>
      <c r="QAW57" s="80"/>
      <c r="QAX57"/>
      <c r="QAY57" s="80"/>
      <c r="QAZ57"/>
      <c r="QBA57" s="80"/>
      <c r="QBB57"/>
      <c r="QBC57" s="80"/>
      <c r="QBD57"/>
      <c r="QBE57" s="80"/>
      <c r="QBF57"/>
      <c r="QBG57" s="80"/>
      <c r="QBH57"/>
      <c r="QBI57" s="80"/>
      <c r="QBJ57"/>
      <c r="QBK57" s="80"/>
      <c r="QBL57"/>
      <c r="QBM57" s="80"/>
      <c r="QBN57"/>
      <c r="QBO57" s="80"/>
      <c r="QBP57"/>
      <c r="QBQ57" s="80"/>
      <c r="QBR57"/>
      <c r="QBS57" s="80"/>
      <c r="QBT57"/>
      <c r="QBU57" s="80"/>
      <c r="QBV57"/>
      <c r="QBW57" s="80"/>
      <c r="QBX57"/>
      <c r="QBY57" s="80"/>
      <c r="QBZ57"/>
      <c r="QCA57" s="80"/>
      <c r="QCB57"/>
      <c r="QCC57" s="80"/>
      <c r="QCD57"/>
      <c r="QCE57" s="80"/>
      <c r="QCF57"/>
      <c r="QCG57" s="80"/>
      <c r="QCH57"/>
      <c r="QCI57" s="80"/>
      <c r="QCJ57"/>
      <c r="QCK57" s="80"/>
      <c r="QCL57"/>
      <c r="QCM57" s="80"/>
      <c r="QCN57"/>
      <c r="QCO57" s="80"/>
      <c r="QCP57"/>
      <c r="QCQ57" s="80"/>
      <c r="QCR57"/>
      <c r="QCS57" s="80"/>
      <c r="QCT57"/>
      <c r="QCU57" s="80"/>
      <c r="QCV57"/>
      <c r="QCW57" s="80"/>
      <c r="QCX57"/>
      <c r="QCY57" s="80"/>
      <c r="QCZ57"/>
      <c r="QDA57" s="80"/>
      <c r="QDB57"/>
      <c r="QDC57" s="80"/>
      <c r="QDD57"/>
      <c r="QDE57" s="80"/>
      <c r="QDF57"/>
      <c r="QDG57" s="80"/>
      <c r="QDH57"/>
      <c r="QDI57" s="80"/>
      <c r="QDJ57"/>
      <c r="QDK57" s="80"/>
      <c r="QDL57"/>
      <c r="QDM57" s="80"/>
      <c r="QDN57"/>
      <c r="QDO57" s="80"/>
      <c r="QDP57"/>
      <c r="QDQ57" s="80"/>
      <c r="QDR57"/>
      <c r="QDS57" s="80"/>
      <c r="QDT57"/>
      <c r="QDU57" s="80"/>
      <c r="QDV57"/>
      <c r="QDW57" s="80"/>
      <c r="QDX57"/>
      <c r="QDY57" s="80"/>
      <c r="QDZ57"/>
      <c r="QEA57" s="80"/>
      <c r="QEB57"/>
      <c r="QEC57" s="80"/>
      <c r="QED57"/>
      <c r="QEE57" s="80"/>
      <c r="QEF57"/>
      <c r="QEG57" s="80"/>
      <c r="QEH57"/>
      <c r="QEI57" s="80"/>
      <c r="QEJ57"/>
      <c r="QEK57" s="80"/>
      <c r="QEL57"/>
      <c r="QEM57" s="80"/>
      <c r="QEN57"/>
      <c r="QEO57" s="80"/>
      <c r="QEP57"/>
      <c r="QEQ57" s="80"/>
      <c r="QER57"/>
      <c r="QES57" s="80"/>
      <c r="QET57"/>
      <c r="QEU57" s="80"/>
      <c r="QEV57"/>
      <c r="QEW57" s="80"/>
      <c r="QEX57"/>
      <c r="QEY57" s="80"/>
      <c r="QEZ57"/>
      <c r="QFA57" s="80"/>
      <c r="QFB57"/>
      <c r="QFC57" s="80"/>
      <c r="QFD57"/>
      <c r="QFE57" s="80"/>
      <c r="QFF57"/>
      <c r="QFG57" s="80"/>
      <c r="QFH57"/>
      <c r="QFI57" s="80"/>
      <c r="QFJ57"/>
      <c r="QFK57" s="80"/>
      <c r="QFL57"/>
      <c r="QFM57" s="80"/>
      <c r="QFN57"/>
      <c r="QFO57" s="80"/>
      <c r="QFP57"/>
      <c r="QFQ57" s="80"/>
      <c r="QFR57"/>
      <c r="QFS57" s="80"/>
      <c r="QFT57"/>
      <c r="QFU57" s="80"/>
      <c r="QFV57"/>
      <c r="QFW57" s="80"/>
      <c r="QFX57"/>
      <c r="QFY57" s="80"/>
      <c r="QFZ57"/>
      <c r="QGA57" s="80"/>
      <c r="QGB57"/>
      <c r="QGC57" s="80"/>
      <c r="QGD57"/>
      <c r="QGE57" s="80"/>
      <c r="QGF57"/>
      <c r="QGG57" s="80"/>
      <c r="QGH57"/>
      <c r="QGI57" s="80"/>
      <c r="QGJ57"/>
      <c r="QGK57" s="80"/>
      <c r="QGL57"/>
      <c r="QGM57" s="80"/>
      <c r="QGN57"/>
      <c r="QGO57" s="80"/>
      <c r="QGP57"/>
      <c r="QGQ57" s="80"/>
      <c r="QGR57"/>
      <c r="QGS57" s="80"/>
      <c r="QGT57"/>
      <c r="QGU57" s="80"/>
      <c r="QGV57"/>
      <c r="QGW57" s="80"/>
      <c r="QGX57"/>
      <c r="QGY57" s="80"/>
      <c r="QGZ57"/>
      <c r="QHA57" s="80"/>
      <c r="QHB57"/>
      <c r="QHC57" s="80"/>
      <c r="QHD57"/>
      <c r="QHE57" s="80"/>
      <c r="QHF57"/>
      <c r="QHG57" s="80"/>
      <c r="QHH57"/>
      <c r="QHI57" s="80"/>
      <c r="QHJ57"/>
      <c r="QHK57" s="80"/>
      <c r="QHL57"/>
      <c r="QHM57" s="80"/>
      <c r="QHN57"/>
      <c r="QHO57" s="80"/>
      <c r="QHP57"/>
      <c r="QHQ57" s="80"/>
      <c r="QHR57"/>
      <c r="QHS57" s="80"/>
      <c r="QHT57"/>
      <c r="QHU57" s="80"/>
      <c r="QHV57"/>
      <c r="QHW57" s="80"/>
      <c r="QHX57"/>
      <c r="QHY57" s="80"/>
      <c r="QHZ57"/>
      <c r="QIA57" s="80"/>
      <c r="QIB57"/>
      <c r="QIC57" s="80"/>
      <c r="QID57"/>
      <c r="QIE57" s="80"/>
      <c r="QIF57"/>
      <c r="QIG57" s="80"/>
      <c r="QIH57"/>
      <c r="QII57" s="80"/>
      <c r="QIJ57"/>
      <c r="QIK57" s="80"/>
      <c r="QIL57"/>
      <c r="QIM57" s="80"/>
      <c r="QIN57"/>
      <c r="QIO57" s="80"/>
      <c r="QIP57"/>
      <c r="QIQ57" s="80"/>
      <c r="QIR57"/>
      <c r="QIS57" s="80"/>
      <c r="QIT57"/>
      <c r="QIU57" s="80"/>
      <c r="QIV57"/>
      <c r="QIW57" s="80"/>
      <c r="QIX57"/>
      <c r="QIY57" s="80"/>
      <c r="QIZ57"/>
      <c r="QJA57" s="80"/>
      <c r="QJB57"/>
      <c r="QJC57" s="80"/>
      <c r="QJD57"/>
      <c r="QJE57" s="80"/>
      <c r="QJF57"/>
      <c r="QJG57" s="80"/>
      <c r="QJH57"/>
      <c r="QJI57" s="80"/>
      <c r="QJJ57"/>
      <c r="QJK57" s="80"/>
      <c r="QJL57"/>
      <c r="QJM57" s="80"/>
      <c r="QJN57"/>
      <c r="QJO57" s="80"/>
      <c r="QJP57"/>
      <c r="QJQ57" s="80"/>
      <c r="QJR57"/>
      <c r="QJS57" s="80"/>
      <c r="QJT57"/>
      <c r="QJU57" s="80"/>
      <c r="QJV57"/>
      <c r="QJW57" s="80"/>
      <c r="QJX57"/>
      <c r="QJY57" s="80"/>
      <c r="QJZ57"/>
      <c r="QKA57" s="80"/>
      <c r="QKB57"/>
      <c r="QKC57" s="80"/>
      <c r="QKD57"/>
      <c r="QKE57" s="80"/>
      <c r="QKF57"/>
      <c r="QKG57" s="80"/>
      <c r="QKH57"/>
      <c r="QKI57" s="80"/>
      <c r="QKJ57"/>
      <c r="QKK57" s="80"/>
      <c r="QKL57"/>
      <c r="QKM57" s="80"/>
      <c r="QKN57"/>
      <c r="QKO57" s="80"/>
      <c r="QKP57"/>
      <c r="QKQ57" s="80"/>
      <c r="QKR57"/>
      <c r="QKS57" s="80"/>
      <c r="QKT57"/>
      <c r="QKU57" s="80"/>
      <c r="QKV57"/>
      <c r="QKW57" s="80"/>
      <c r="QKX57"/>
      <c r="QKY57" s="80"/>
      <c r="QKZ57"/>
      <c r="QLA57" s="80"/>
      <c r="QLB57"/>
      <c r="QLC57" s="80"/>
      <c r="QLD57"/>
      <c r="QLE57" s="80"/>
      <c r="QLF57"/>
      <c r="QLG57" s="80"/>
      <c r="QLH57"/>
      <c r="QLI57" s="80"/>
      <c r="QLJ57"/>
      <c r="QLK57" s="80"/>
      <c r="QLL57"/>
      <c r="QLM57" s="80"/>
      <c r="QLN57"/>
      <c r="QLO57" s="80"/>
      <c r="QLP57"/>
      <c r="QLQ57" s="80"/>
      <c r="QLR57"/>
      <c r="QLS57" s="80"/>
      <c r="QLT57"/>
      <c r="QLU57" s="80"/>
      <c r="QLV57"/>
      <c r="QLW57" s="80"/>
      <c r="QLX57"/>
      <c r="QLY57" s="80"/>
      <c r="QLZ57"/>
      <c r="QMA57" s="80"/>
      <c r="QMB57"/>
      <c r="QMC57" s="80"/>
      <c r="QMD57"/>
      <c r="QME57" s="80"/>
      <c r="QMF57"/>
      <c r="QMG57" s="80"/>
      <c r="QMH57"/>
      <c r="QMI57" s="80"/>
      <c r="QMJ57"/>
      <c r="QMK57" s="80"/>
      <c r="QML57"/>
      <c r="QMM57" s="80"/>
      <c r="QMN57"/>
      <c r="QMO57" s="80"/>
      <c r="QMP57"/>
      <c r="QMQ57" s="80"/>
      <c r="QMR57"/>
      <c r="QMS57" s="80"/>
      <c r="QMT57"/>
      <c r="QMU57" s="80"/>
      <c r="QMV57"/>
      <c r="QMW57" s="80"/>
      <c r="QMX57"/>
      <c r="QMY57" s="80"/>
      <c r="QMZ57"/>
      <c r="QNA57" s="80"/>
      <c r="QNB57"/>
      <c r="QNC57" s="80"/>
      <c r="QND57"/>
      <c r="QNE57" s="80"/>
      <c r="QNF57"/>
      <c r="QNG57" s="80"/>
      <c r="QNH57"/>
      <c r="QNI57" s="80"/>
      <c r="QNJ57"/>
      <c r="QNK57" s="80"/>
      <c r="QNL57"/>
      <c r="QNM57" s="80"/>
      <c r="QNN57"/>
      <c r="QNO57" s="80"/>
      <c r="QNP57"/>
      <c r="QNQ57" s="80"/>
      <c r="QNR57"/>
      <c r="QNS57" s="80"/>
      <c r="QNT57"/>
      <c r="QNU57" s="80"/>
      <c r="QNV57"/>
      <c r="QNW57" s="80"/>
      <c r="QNX57"/>
      <c r="QNY57" s="80"/>
      <c r="QNZ57"/>
      <c r="QOA57" s="80"/>
      <c r="QOB57"/>
      <c r="QOC57" s="80"/>
      <c r="QOD57"/>
      <c r="QOE57" s="80"/>
      <c r="QOF57"/>
      <c r="QOG57" s="80"/>
      <c r="QOH57"/>
      <c r="QOI57" s="80"/>
      <c r="QOJ57"/>
      <c r="QOK57" s="80"/>
      <c r="QOL57"/>
      <c r="QOM57" s="80"/>
      <c r="QON57"/>
      <c r="QOO57" s="80"/>
      <c r="QOP57"/>
      <c r="QOQ57" s="80"/>
      <c r="QOR57"/>
      <c r="QOS57" s="80"/>
      <c r="QOT57"/>
      <c r="QOU57" s="80"/>
      <c r="QOV57"/>
      <c r="QOW57" s="80"/>
      <c r="QOX57"/>
      <c r="QOY57" s="80"/>
      <c r="QOZ57"/>
      <c r="QPA57" s="80"/>
      <c r="QPB57"/>
      <c r="QPC57" s="80"/>
      <c r="QPD57"/>
      <c r="QPE57" s="80"/>
      <c r="QPF57"/>
      <c r="QPG57" s="80"/>
      <c r="QPH57"/>
      <c r="QPI57" s="80"/>
      <c r="QPJ57"/>
      <c r="QPK57" s="80"/>
      <c r="QPL57"/>
      <c r="QPM57" s="80"/>
      <c r="QPN57"/>
      <c r="QPO57" s="80"/>
      <c r="QPP57"/>
      <c r="QPQ57" s="80"/>
      <c r="QPR57"/>
      <c r="QPS57" s="80"/>
      <c r="QPT57"/>
      <c r="QPU57" s="80"/>
      <c r="QPV57"/>
      <c r="QPW57" s="80"/>
      <c r="QPX57"/>
      <c r="QPY57" s="80"/>
      <c r="QPZ57"/>
      <c r="QQA57" s="80"/>
      <c r="QQB57"/>
      <c r="QQC57" s="80"/>
      <c r="QQD57"/>
      <c r="QQE57" s="80"/>
      <c r="QQF57"/>
      <c r="QQG57" s="80"/>
      <c r="QQH57"/>
      <c r="QQI57" s="80"/>
      <c r="QQJ57"/>
      <c r="QQK57" s="80"/>
      <c r="QQL57"/>
      <c r="QQM57" s="80"/>
      <c r="QQN57"/>
      <c r="QQO57" s="80"/>
      <c r="QQP57"/>
      <c r="QQQ57" s="80"/>
      <c r="QQR57"/>
      <c r="QQS57" s="80"/>
      <c r="QQT57"/>
      <c r="QQU57" s="80"/>
      <c r="QQV57"/>
      <c r="QQW57" s="80"/>
      <c r="QQX57"/>
      <c r="QQY57" s="80"/>
      <c r="QQZ57"/>
      <c r="QRA57" s="80"/>
      <c r="QRB57"/>
      <c r="QRC57" s="80"/>
      <c r="QRD57"/>
      <c r="QRE57" s="80"/>
      <c r="QRF57"/>
      <c r="QRG57" s="80"/>
      <c r="QRH57"/>
      <c r="QRI57" s="80"/>
      <c r="QRJ57"/>
      <c r="QRK57" s="80"/>
      <c r="QRL57"/>
      <c r="QRM57" s="80"/>
      <c r="QRN57"/>
      <c r="QRO57" s="80"/>
      <c r="QRP57"/>
      <c r="QRQ57" s="80"/>
      <c r="QRR57"/>
      <c r="QRS57" s="80"/>
      <c r="QRT57"/>
      <c r="QRU57" s="80"/>
      <c r="QRV57"/>
      <c r="QRW57" s="80"/>
      <c r="QRX57"/>
      <c r="QRY57" s="80"/>
      <c r="QRZ57"/>
      <c r="QSA57" s="80"/>
      <c r="QSB57"/>
      <c r="QSC57" s="80"/>
      <c r="QSD57"/>
      <c r="QSE57" s="80"/>
      <c r="QSF57"/>
      <c r="QSG57" s="80"/>
      <c r="QSH57"/>
      <c r="QSI57" s="80"/>
      <c r="QSJ57"/>
      <c r="QSK57" s="80"/>
      <c r="QSL57"/>
      <c r="QSM57" s="80"/>
      <c r="QSN57"/>
      <c r="QSO57" s="80"/>
      <c r="QSP57"/>
      <c r="QSQ57" s="80"/>
      <c r="QSR57"/>
      <c r="QSS57" s="80"/>
      <c r="QST57"/>
      <c r="QSU57" s="80"/>
      <c r="QSV57"/>
      <c r="QSW57" s="80"/>
      <c r="QSX57"/>
      <c r="QSY57" s="80"/>
      <c r="QSZ57"/>
      <c r="QTA57" s="80"/>
      <c r="QTB57"/>
      <c r="QTC57" s="80"/>
      <c r="QTD57"/>
      <c r="QTE57" s="80"/>
      <c r="QTF57"/>
      <c r="QTG57" s="80"/>
      <c r="QTH57"/>
      <c r="QTI57" s="80"/>
      <c r="QTJ57"/>
      <c r="QTK57" s="80"/>
      <c r="QTL57"/>
      <c r="QTM57" s="80"/>
      <c r="QTN57"/>
      <c r="QTO57" s="80"/>
      <c r="QTP57"/>
      <c r="QTQ57" s="80"/>
      <c r="QTR57"/>
      <c r="QTS57" s="80"/>
      <c r="QTT57"/>
      <c r="QTU57" s="80"/>
      <c r="QTV57"/>
      <c r="QTW57" s="80"/>
      <c r="QTX57"/>
      <c r="QTY57" s="80"/>
      <c r="QTZ57"/>
      <c r="QUA57" s="80"/>
      <c r="QUB57"/>
      <c r="QUC57" s="80"/>
      <c r="QUD57"/>
      <c r="QUE57" s="80"/>
      <c r="QUF57"/>
      <c r="QUG57" s="80"/>
      <c r="QUH57"/>
      <c r="QUI57" s="80"/>
      <c r="QUJ57"/>
      <c r="QUK57" s="80"/>
      <c r="QUL57"/>
      <c r="QUM57" s="80"/>
      <c r="QUN57"/>
      <c r="QUO57" s="80"/>
      <c r="QUP57"/>
      <c r="QUQ57" s="80"/>
      <c r="QUR57"/>
      <c r="QUS57" s="80"/>
      <c r="QUT57"/>
      <c r="QUU57" s="80"/>
      <c r="QUV57"/>
      <c r="QUW57" s="80"/>
      <c r="QUX57"/>
      <c r="QUY57" s="80"/>
      <c r="QUZ57"/>
      <c r="QVA57" s="80"/>
      <c r="QVB57"/>
      <c r="QVC57" s="80"/>
      <c r="QVD57"/>
      <c r="QVE57" s="80"/>
      <c r="QVF57"/>
      <c r="QVG57" s="80"/>
      <c r="QVH57"/>
      <c r="QVI57" s="80"/>
      <c r="QVJ57"/>
      <c r="QVK57" s="80"/>
      <c r="QVL57"/>
      <c r="QVM57" s="80"/>
      <c r="QVN57"/>
      <c r="QVO57" s="80"/>
      <c r="QVP57"/>
      <c r="QVQ57" s="80"/>
      <c r="QVR57"/>
      <c r="QVS57" s="80"/>
      <c r="QVT57"/>
      <c r="QVU57" s="80"/>
      <c r="QVV57"/>
      <c r="QVW57" s="80"/>
      <c r="QVX57"/>
      <c r="QVY57" s="80"/>
      <c r="QVZ57"/>
      <c r="QWA57" s="80"/>
      <c r="QWB57"/>
      <c r="QWC57" s="80"/>
      <c r="QWD57"/>
      <c r="QWE57" s="80"/>
      <c r="QWF57"/>
      <c r="QWG57" s="80"/>
      <c r="QWH57"/>
      <c r="QWI57" s="80"/>
      <c r="QWJ57"/>
      <c r="QWK57" s="80"/>
      <c r="QWL57"/>
      <c r="QWM57" s="80"/>
      <c r="QWN57"/>
      <c r="QWO57" s="80"/>
      <c r="QWP57"/>
      <c r="QWQ57" s="80"/>
      <c r="QWR57"/>
      <c r="QWS57" s="80"/>
      <c r="QWT57"/>
      <c r="QWU57" s="80"/>
      <c r="QWV57"/>
      <c r="QWW57" s="80"/>
      <c r="QWX57"/>
      <c r="QWY57" s="80"/>
      <c r="QWZ57"/>
      <c r="QXA57" s="80"/>
      <c r="QXB57"/>
      <c r="QXC57" s="80"/>
      <c r="QXD57"/>
      <c r="QXE57" s="80"/>
      <c r="QXF57"/>
      <c r="QXG57" s="80"/>
      <c r="QXH57"/>
      <c r="QXI57" s="80"/>
      <c r="QXJ57"/>
      <c r="QXK57" s="80"/>
      <c r="QXL57"/>
      <c r="QXM57" s="80"/>
      <c r="QXN57"/>
      <c r="QXO57" s="80"/>
      <c r="QXP57"/>
      <c r="QXQ57" s="80"/>
      <c r="QXR57"/>
      <c r="QXS57" s="80"/>
      <c r="QXT57"/>
      <c r="QXU57" s="80"/>
      <c r="QXV57"/>
      <c r="QXW57" s="80"/>
      <c r="QXX57"/>
      <c r="QXY57" s="80"/>
      <c r="QXZ57"/>
      <c r="QYA57" s="80"/>
      <c r="QYB57"/>
      <c r="QYC57" s="80"/>
      <c r="QYD57"/>
      <c r="QYE57" s="80"/>
      <c r="QYF57"/>
      <c r="QYG57" s="80"/>
      <c r="QYH57"/>
      <c r="QYI57" s="80"/>
      <c r="QYJ57"/>
      <c r="QYK57" s="80"/>
      <c r="QYL57"/>
      <c r="QYM57" s="80"/>
      <c r="QYN57"/>
      <c r="QYO57" s="80"/>
      <c r="QYP57"/>
      <c r="QYQ57" s="80"/>
      <c r="QYR57"/>
      <c r="QYS57" s="80"/>
      <c r="QYT57"/>
      <c r="QYU57" s="80"/>
      <c r="QYV57"/>
      <c r="QYW57" s="80"/>
      <c r="QYX57"/>
      <c r="QYY57" s="80"/>
      <c r="QYZ57"/>
      <c r="QZA57" s="80"/>
      <c r="QZB57"/>
      <c r="QZC57" s="80"/>
      <c r="QZD57"/>
      <c r="QZE57" s="80"/>
      <c r="QZF57"/>
      <c r="QZG57" s="80"/>
      <c r="QZH57"/>
      <c r="QZI57" s="80"/>
      <c r="QZJ57"/>
      <c r="QZK57" s="80"/>
      <c r="QZL57"/>
      <c r="QZM57" s="80"/>
      <c r="QZN57"/>
      <c r="QZO57" s="80"/>
      <c r="QZP57"/>
      <c r="QZQ57" s="80"/>
      <c r="QZR57"/>
      <c r="QZS57" s="80"/>
      <c r="QZT57"/>
      <c r="QZU57" s="80"/>
      <c r="QZV57"/>
      <c r="QZW57" s="80"/>
      <c r="QZX57"/>
      <c r="QZY57" s="80"/>
      <c r="QZZ57"/>
      <c r="RAA57" s="80"/>
      <c r="RAB57"/>
      <c r="RAC57" s="80"/>
      <c r="RAD57"/>
      <c r="RAE57" s="80"/>
      <c r="RAF57"/>
      <c r="RAG57" s="80"/>
      <c r="RAH57"/>
      <c r="RAI57" s="80"/>
      <c r="RAJ57"/>
      <c r="RAK57" s="80"/>
      <c r="RAL57"/>
      <c r="RAM57" s="80"/>
      <c r="RAN57"/>
      <c r="RAO57" s="80"/>
      <c r="RAP57"/>
      <c r="RAQ57" s="80"/>
      <c r="RAR57"/>
      <c r="RAS57" s="80"/>
      <c r="RAT57"/>
      <c r="RAU57" s="80"/>
      <c r="RAV57"/>
      <c r="RAW57" s="80"/>
      <c r="RAX57"/>
      <c r="RAY57" s="80"/>
      <c r="RAZ57"/>
      <c r="RBA57" s="80"/>
      <c r="RBB57"/>
      <c r="RBC57" s="80"/>
      <c r="RBD57"/>
      <c r="RBE57" s="80"/>
      <c r="RBF57"/>
      <c r="RBG57" s="80"/>
      <c r="RBH57"/>
      <c r="RBI57" s="80"/>
      <c r="RBJ57"/>
      <c r="RBK57" s="80"/>
      <c r="RBL57"/>
      <c r="RBM57" s="80"/>
      <c r="RBN57"/>
      <c r="RBO57" s="80"/>
      <c r="RBP57"/>
      <c r="RBQ57" s="80"/>
      <c r="RBR57"/>
      <c r="RBS57" s="80"/>
      <c r="RBT57"/>
      <c r="RBU57" s="80"/>
      <c r="RBV57"/>
      <c r="RBW57" s="80"/>
      <c r="RBX57"/>
      <c r="RBY57" s="80"/>
      <c r="RBZ57"/>
      <c r="RCA57" s="80"/>
      <c r="RCB57"/>
      <c r="RCC57" s="80"/>
      <c r="RCD57"/>
      <c r="RCE57" s="80"/>
      <c r="RCF57"/>
      <c r="RCG57" s="80"/>
      <c r="RCH57"/>
      <c r="RCI57" s="80"/>
      <c r="RCJ57"/>
      <c r="RCK57" s="80"/>
      <c r="RCL57"/>
      <c r="RCM57" s="80"/>
      <c r="RCN57"/>
      <c r="RCO57" s="80"/>
      <c r="RCP57"/>
      <c r="RCQ57" s="80"/>
      <c r="RCR57"/>
      <c r="RCS57" s="80"/>
      <c r="RCT57"/>
      <c r="RCU57" s="80"/>
      <c r="RCV57"/>
      <c r="RCW57" s="80"/>
      <c r="RCX57"/>
      <c r="RCY57" s="80"/>
      <c r="RCZ57"/>
      <c r="RDA57" s="80"/>
      <c r="RDB57"/>
      <c r="RDC57" s="80"/>
      <c r="RDD57"/>
      <c r="RDE57" s="80"/>
      <c r="RDF57"/>
      <c r="RDG57" s="80"/>
      <c r="RDH57"/>
      <c r="RDI57" s="80"/>
      <c r="RDJ57"/>
      <c r="RDK57" s="80"/>
      <c r="RDL57"/>
      <c r="RDM57" s="80"/>
      <c r="RDN57"/>
      <c r="RDO57" s="80"/>
      <c r="RDP57"/>
      <c r="RDQ57" s="80"/>
      <c r="RDR57"/>
      <c r="RDS57" s="80"/>
      <c r="RDT57"/>
      <c r="RDU57" s="80"/>
      <c r="RDV57"/>
      <c r="RDW57" s="80"/>
      <c r="RDX57"/>
      <c r="RDY57" s="80"/>
      <c r="RDZ57"/>
      <c r="REA57" s="80"/>
      <c r="REB57"/>
      <c r="REC57" s="80"/>
      <c r="RED57"/>
      <c r="REE57" s="80"/>
      <c r="REF57"/>
      <c r="REG57" s="80"/>
      <c r="REH57"/>
      <c r="REI57" s="80"/>
      <c r="REJ57"/>
      <c r="REK57" s="80"/>
      <c r="REL57"/>
      <c r="REM57" s="80"/>
      <c r="REN57"/>
      <c r="REO57" s="80"/>
      <c r="REP57"/>
      <c r="REQ57" s="80"/>
      <c r="RER57"/>
      <c r="RES57" s="80"/>
      <c r="RET57"/>
      <c r="REU57" s="80"/>
      <c r="REV57"/>
      <c r="REW57" s="80"/>
      <c r="REX57"/>
      <c r="REY57" s="80"/>
      <c r="REZ57"/>
      <c r="RFA57" s="80"/>
      <c r="RFB57"/>
      <c r="RFC57" s="80"/>
      <c r="RFD57"/>
      <c r="RFE57" s="80"/>
      <c r="RFF57"/>
      <c r="RFG57" s="80"/>
      <c r="RFH57"/>
      <c r="RFI57" s="80"/>
      <c r="RFJ57"/>
      <c r="RFK57" s="80"/>
      <c r="RFL57"/>
      <c r="RFM57" s="80"/>
      <c r="RFN57"/>
      <c r="RFO57" s="80"/>
      <c r="RFP57"/>
      <c r="RFQ57" s="80"/>
      <c r="RFR57"/>
      <c r="RFS57" s="80"/>
      <c r="RFT57"/>
      <c r="RFU57" s="80"/>
      <c r="RFV57"/>
      <c r="RFW57" s="80"/>
      <c r="RFX57"/>
      <c r="RFY57" s="80"/>
      <c r="RFZ57"/>
      <c r="RGA57" s="80"/>
      <c r="RGB57"/>
      <c r="RGC57" s="80"/>
      <c r="RGD57"/>
      <c r="RGE57" s="80"/>
      <c r="RGF57"/>
      <c r="RGG57" s="80"/>
      <c r="RGH57"/>
      <c r="RGI57" s="80"/>
      <c r="RGJ57"/>
      <c r="RGK57" s="80"/>
      <c r="RGL57"/>
      <c r="RGM57" s="80"/>
      <c r="RGN57"/>
      <c r="RGO57" s="80"/>
      <c r="RGP57"/>
      <c r="RGQ57" s="80"/>
      <c r="RGR57"/>
      <c r="RGS57" s="80"/>
      <c r="RGT57"/>
      <c r="RGU57" s="80"/>
      <c r="RGV57"/>
      <c r="RGW57" s="80"/>
      <c r="RGX57"/>
      <c r="RGY57" s="80"/>
      <c r="RGZ57"/>
      <c r="RHA57" s="80"/>
      <c r="RHB57"/>
      <c r="RHC57" s="80"/>
      <c r="RHD57"/>
      <c r="RHE57" s="80"/>
      <c r="RHF57"/>
      <c r="RHG57" s="80"/>
      <c r="RHH57"/>
      <c r="RHI57" s="80"/>
      <c r="RHJ57"/>
      <c r="RHK57" s="80"/>
      <c r="RHL57"/>
      <c r="RHM57" s="80"/>
      <c r="RHN57"/>
      <c r="RHO57" s="80"/>
      <c r="RHP57"/>
      <c r="RHQ57" s="80"/>
      <c r="RHR57"/>
      <c r="RHS57" s="80"/>
      <c r="RHT57"/>
      <c r="RHU57" s="80"/>
      <c r="RHV57"/>
      <c r="RHW57" s="80"/>
      <c r="RHX57"/>
      <c r="RHY57" s="80"/>
      <c r="RHZ57"/>
      <c r="RIA57" s="80"/>
      <c r="RIB57"/>
      <c r="RIC57" s="80"/>
      <c r="RID57"/>
      <c r="RIE57" s="80"/>
      <c r="RIF57"/>
      <c r="RIG57" s="80"/>
      <c r="RIH57"/>
      <c r="RII57" s="80"/>
      <c r="RIJ57"/>
      <c r="RIK57" s="80"/>
      <c r="RIL57"/>
      <c r="RIM57" s="80"/>
      <c r="RIN57"/>
      <c r="RIO57" s="80"/>
      <c r="RIP57"/>
      <c r="RIQ57" s="80"/>
      <c r="RIR57"/>
      <c r="RIS57" s="80"/>
      <c r="RIT57"/>
      <c r="RIU57" s="80"/>
      <c r="RIV57"/>
      <c r="RIW57" s="80"/>
      <c r="RIX57"/>
      <c r="RIY57" s="80"/>
      <c r="RIZ57"/>
      <c r="RJA57" s="80"/>
      <c r="RJB57"/>
      <c r="RJC57" s="80"/>
      <c r="RJD57"/>
      <c r="RJE57" s="80"/>
      <c r="RJF57"/>
      <c r="RJG57" s="80"/>
      <c r="RJH57"/>
      <c r="RJI57" s="80"/>
      <c r="RJJ57"/>
      <c r="RJK57" s="80"/>
      <c r="RJL57"/>
      <c r="RJM57" s="80"/>
      <c r="RJN57"/>
      <c r="RJO57" s="80"/>
      <c r="RJP57"/>
      <c r="RJQ57" s="80"/>
      <c r="RJR57"/>
      <c r="RJS57" s="80"/>
      <c r="RJT57"/>
      <c r="RJU57" s="80"/>
      <c r="RJV57"/>
      <c r="RJW57" s="80"/>
      <c r="RJX57"/>
      <c r="RJY57" s="80"/>
      <c r="RJZ57"/>
      <c r="RKA57" s="80"/>
      <c r="RKB57"/>
      <c r="RKC57" s="80"/>
      <c r="RKD57"/>
      <c r="RKE57" s="80"/>
      <c r="RKF57"/>
      <c r="RKG57" s="80"/>
      <c r="RKH57"/>
      <c r="RKI57" s="80"/>
      <c r="RKJ57"/>
      <c r="RKK57" s="80"/>
      <c r="RKL57"/>
      <c r="RKM57" s="80"/>
      <c r="RKN57"/>
      <c r="RKO57" s="80"/>
      <c r="RKP57"/>
      <c r="RKQ57" s="80"/>
      <c r="RKR57"/>
      <c r="RKS57" s="80"/>
      <c r="RKT57"/>
      <c r="RKU57" s="80"/>
      <c r="RKV57"/>
      <c r="RKW57" s="80"/>
      <c r="RKX57"/>
      <c r="RKY57" s="80"/>
      <c r="RKZ57"/>
      <c r="RLA57" s="80"/>
      <c r="RLB57"/>
      <c r="RLC57" s="80"/>
      <c r="RLD57"/>
      <c r="RLE57" s="80"/>
      <c r="RLF57"/>
      <c r="RLG57" s="80"/>
      <c r="RLH57"/>
      <c r="RLI57" s="80"/>
      <c r="RLJ57"/>
      <c r="RLK57" s="80"/>
      <c r="RLL57"/>
      <c r="RLM57" s="80"/>
      <c r="RLN57"/>
      <c r="RLO57" s="80"/>
      <c r="RLP57"/>
      <c r="RLQ57" s="80"/>
      <c r="RLR57"/>
      <c r="RLS57" s="80"/>
      <c r="RLT57"/>
      <c r="RLU57" s="80"/>
      <c r="RLV57"/>
      <c r="RLW57" s="80"/>
      <c r="RLX57"/>
      <c r="RLY57" s="80"/>
      <c r="RLZ57"/>
      <c r="RMA57" s="80"/>
      <c r="RMB57"/>
      <c r="RMC57" s="80"/>
      <c r="RMD57"/>
      <c r="RME57" s="80"/>
      <c r="RMF57"/>
      <c r="RMG57" s="80"/>
      <c r="RMH57"/>
      <c r="RMI57" s="80"/>
      <c r="RMJ57"/>
      <c r="RMK57" s="80"/>
      <c r="RML57"/>
      <c r="RMM57" s="80"/>
      <c r="RMN57"/>
      <c r="RMO57" s="80"/>
      <c r="RMP57"/>
      <c r="RMQ57" s="80"/>
      <c r="RMR57"/>
      <c r="RMS57" s="80"/>
      <c r="RMT57"/>
      <c r="RMU57" s="80"/>
      <c r="RMV57"/>
      <c r="RMW57" s="80"/>
      <c r="RMX57"/>
      <c r="RMY57" s="80"/>
      <c r="RMZ57"/>
      <c r="RNA57" s="80"/>
      <c r="RNB57"/>
      <c r="RNC57" s="80"/>
      <c r="RND57"/>
      <c r="RNE57" s="80"/>
      <c r="RNF57"/>
      <c r="RNG57" s="80"/>
      <c r="RNH57"/>
      <c r="RNI57" s="80"/>
      <c r="RNJ57"/>
      <c r="RNK57" s="80"/>
      <c r="RNL57"/>
      <c r="RNM57" s="80"/>
      <c r="RNN57"/>
      <c r="RNO57" s="80"/>
      <c r="RNP57"/>
      <c r="RNQ57" s="80"/>
      <c r="RNR57"/>
      <c r="RNS57" s="80"/>
      <c r="RNT57"/>
      <c r="RNU57" s="80"/>
      <c r="RNV57"/>
      <c r="RNW57" s="80"/>
      <c r="RNX57"/>
      <c r="RNY57" s="80"/>
      <c r="RNZ57"/>
      <c r="ROA57" s="80"/>
      <c r="ROB57"/>
      <c r="ROC57" s="80"/>
      <c r="ROD57"/>
      <c r="ROE57" s="80"/>
      <c r="ROF57"/>
      <c r="ROG57" s="80"/>
      <c r="ROH57"/>
      <c r="ROI57" s="80"/>
      <c r="ROJ57"/>
      <c r="ROK57" s="80"/>
      <c r="ROL57"/>
      <c r="ROM57" s="80"/>
      <c r="RON57"/>
      <c r="ROO57" s="80"/>
      <c r="ROP57"/>
      <c r="ROQ57" s="80"/>
      <c r="ROR57"/>
      <c r="ROS57" s="80"/>
      <c r="ROT57"/>
      <c r="ROU57" s="80"/>
      <c r="ROV57"/>
      <c r="ROW57" s="80"/>
      <c r="ROX57"/>
      <c r="ROY57" s="80"/>
      <c r="ROZ57"/>
      <c r="RPA57" s="80"/>
      <c r="RPB57"/>
      <c r="RPC57" s="80"/>
      <c r="RPD57"/>
      <c r="RPE57" s="80"/>
      <c r="RPF57"/>
      <c r="RPG57" s="80"/>
      <c r="RPH57"/>
      <c r="RPI57" s="80"/>
      <c r="RPJ57"/>
      <c r="RPK57" s="80"/>
      <c r="RPL57"/>
      <c r="RPM57" s="80"/>
      <c r="RPN57"/>
      <c r="RPO57" s="80"/>
      <c r="RPP57"/>
      <c r="RPQ57" s="80"/>
      <c r="RPR57"/>
      <c r="RPS57" s="80"/>
      <c r="RPT57"/>
      <c r="RPU57" s="80"/>
      <c r="RPV57"/>
      <c r="RPW57" s="80"/>
      <c r="RPX57"/>
      <c r="RPY57" s="80"/>
      <c r="RPZ57"/>
      <c r="RQA57" s="80"/>
      <c r="RQB57"/>
      <c r="RQC57" s="80"/>
      <c r="RQD57"/>
      <c r="RQE57" s="80"/>
      <c r="RQF57"/>
      <c r="RQG57" s="80"/>
      <c r="RQH57"/>
      <c r="RQI57" s="80"/>
      <c r="RQJ57"/>
      <c r="RQK57" s="80"/>
      <c r="RQL57"/>
      <c r="RQM57" s="80"/>
      <c r="RQN57"/>
      <c r="RQO57" s="80"/>
      <c r="RQP57"/>
      <c r="RQQ57" s="80"/>
      <c r="RQR57"/>
      <c r="RQS57" s="80"/>
      <c r="RQT57"/>
      <c r="RQU57" s="80"/>
      <c r="RQV57"/>
      <c r="RQW57" s="80"/>
      <c r="RQX57"/>
      <c r="RQY57" s="80"/>
      <c r="RQZ57"/>
      <c r="RRA57" s="80"/>
      <c r="RRB57"/>
      <c r="RRC57" s="80"/>
      <c r="RRD57"/>
      <c r="RRE57" s="80"/>
      <c r="RRF57"/>
      <c r="RRG57" s="80"/>
      <c r="RRH57"/>
      <c r="RRI57" s="80"/>
      <c r="RRJ57"/>
      <c r="RRK57" s="80"/>
      <c r="RRL57"/>
      <c r="RRM57" s="80"/>
      <c r="RRN57"/>
      <c r="RRO57" s="80"/>
      <c r="RRP57"/>
      <c r="RRQ57" s="80"/>
      <c r="RRR57"/>
      <c r="RRS57" s="80"/>
      <c r="RRT57"/>
      <c r="RRU57" s="80"/>
      <c r="RRV57"/>
      <c r="RRW57" s="80"/>
      <c r="RRX57"/>
      <c r="RRY57" s="80"/>
      <c r="RRZ57"/>
      <c r="RSA57" s="80"/>
      <c r="RSB57"/>
      <c r="RSC57" s="80"/>
      <c r="RSD57"/>
      <c r="RSE57" s="80"/>
      <c r="RSF57"/>
      <c r="RSG57" s="80"/>
      <c r="RSH57"/>
      <c r="RSI57" s="80"/>
      <c r="RSJ57"/>
      <c r="RSK57" s="80"/>
      <c r="RSL57"/>
      <c r="RSM57" s="80"/>
      <c r="RSN57"/>
      <c r="RSO57" s="80"/>
      <c r="RSP57"/>
      <c r="RSQ57" s="80"/>
      <c r="RSR57"/>
      <c r="RSS57" s="80"/>
      <c r="RST57"/>
      <c r="RSU57" s="80"/>
      <c r="RSV57"/>
      <c r="RSW57" s="80"/>
      <c r="RSX57"/>
      <c r="RSY57" s="80"/>
      <c r="RSZ57"/>
      <c r="RTA57" s="80"/>
      <c r="RTB57"/>
      <c r="RTC57" s="80"/>
      <c r="RTD57"/>
      <c r="RTE57" s="80"/>
      <c r="RTF57"/>
      <c r="RTG57" s="80"/>
      <c r="RTH57"/>
      <c r="RTI57" s="80"/>
      <c r="RTJ57"/>
      <c r="RTK57" s="80"/>
      <c r="RTL57"/>
      <c r="RTM57" s="80"/>
      <c r="RTN57"/>
      <c r="RTO57" s="80"/>
      <c r="RTP57"/>
      <c r="RTQ57" s="80"/>
      <c r="RTR57"/>
      <c r="RTS57" s="80"/>
      <c r="RTT57"/>
      <c r="RTU57" s="80"/>
      <c r="RTV57"/>
      <c r="RTW57" s="80"/>
      <c r="RTX57"/>
      <c r="RTY57" s="80"/>
      <c r="RTZ57"/>
      <c r="RUA57" s="80"/>
      <c r="RUB57"/>
      <c r="RUC57" s="80"/>
      <c r="RUD57"/>
      <c r="RUE57" s="80"/>
      <c r="RUF57"/>
      <c r="RUG57" s="80"/>
      <c r="RUH57"/>
      <c r="RUI57" s="80"/>
      <c r="RUJ57"/>
      <c r="RUK57" s="80"/>
      <c r="RUL57"/>
      <c r="RUM57" s="80"/>
      <c r="RUN57"/>
      <c r="RUO57" s="80"/>
      <c r="RUP57"/>
      <c r="RUQ57" s="80"/>
      <c r="RUR57"/>
      <c r="RUS57" s="80"/>
      <c r="RUT57"/>
      <c r="RUU57" s="80"/>
      <c r="RUV57"/>
      <c r="RUW57" s="80"/>
      <c r="RUX57"/>
      <c r="RUY57" s="80"/>
      <c r="RUZ57"/>
      <c r="RVA57" s="80"/>
      <c r="RVB57"/>
      <c r="RVC57" s="80"/>
      <c r="RVD57"/>
      <c r="RVE57" s="80"/>
      <c r="RVF57"/>
      <c r="RVG57" s="80"/>
      <c r="RVH57"/>
      <c r="RVI57" s="80"/>
      <c r="RVJ57"/>
      <c r="RVK57" s="80"/>
      <c r="RVL57"/>
      <c r="RVM57" s="80"/>
      <c r="RVN57"/>
      <c r="RVO57" s="80"/>
      <c r="RVP57"/>
      <c r="RVQ57" s="80"/>
      <c r="RVR57"/>
      <c r="RVS57" s="80"/>
      <c r="RVT57"/>
      <c r="RVU57" s="80"/>
      <c r="RVV57"/>
      <c r="RVW57" s="80"/>
      <c r="RVX57"/>
      <c r="RVY57" s="80"/>
      <c r="RVZ57"/>
      <c r="RWA57" s="80"/>
      <c r="RWB57"/>
      <c r="RWC57" s="80"/>
      <c r="RWD57"/>
      <c r="RWE57" s="80"/>
      <c r="RWF57"/>
      <c r="RWG57" s="80"/>
      <c r="RWH57"/>
      <c r="RWI57" s="80"/>
      <c r="RWJ57"/>
      <c r="RWK57" s="80"/>
      <c r="RWL57"/>
      <c r="RWM57" s="80"/>
      <c r="RWN57"/>
      <c r="RWO57" s="80"/>
      <c r="RWP57"/>
      <c r="RWQ57" s="80"/>
      <c r="RWR57"/>
      <c r="RWS57" s="80"/>
      <c r="RWT57"/>
      <c r="RWU57" s="80"/>
      <c r="RWV57"/>
      <c r="RWW57" s="80"/>
      <c r="RWX57"/>
      <c r="RWY57" s="80"/>
      <c r="RWZ57"/>
      <c r="RXA57" s="80"/>
      <c r="RXB57"/>
      <c r="RXC57" s="80"/>
      <c r="RXD57"/>
      <c r="RXE57" s="80"/>
      <c r="RXF57"/>
      <c r="RXG57" s="80"/>
      <c r="RXH57"/>
      <c r="RXI57" s="80"/>
      <c r="RXJ57"/>
      <c r="RXK57" s="80"/>
      <c r="RXL57"/>
      <c r="RXM57" s="80"/>
      <c r="RXN57"/>
      <c r="RXO57" s="80"/>
      <c r="RXP57"/>
      <c r="RXQ57" s="80"/>
      <c r="RXR57"/>
      <c r="RXS57" s="80"/>
      <c r="RXT57"/>
      <c r="RXU57" s="80"/>
      <c r="RXV57"/>
      <c r="RXW57" s="80"/>
      <c r="RXX57"/>
      <c r="RXY57" s="80"/>
      <c r="RXZ57"/>
      <c r="RYA57" s="80"/>
      <c r="RYB57"/>
      <c r="RYC57" s="80"/>
      <c r="RYD57"/>
      <c r="RYE57" s="80"/>
      <c r="RYF57"/>
      <c r="RYG57" s="80"/>
      <c r="RYH57"/>
      <c r="RYI57" s="80"/>
      <c r="RYJ57"/>
      <c r="RYK57" s="80"/>
      <c r="RYL57"/>
      <c r="RYM57" s="80"/>
      <c r="RYN57"/>
      <c r="RYO57" s="80"/>
      <c r="RYP57"/>
      <c r="RYQ57" s="80"/>
      <c r="RYR57"/>
      <c r="RYS57" s="80"/>
      <c r="RYT57"/>
      <c r="RYU57" s="80"/>
      <c r="RYV57"/>
      <c r="RYW57" s="80"/>
      <c r="RYX57"/>
      <c r="RYY57" s="80"/>
      <c r="RYZ57"/>
      <c r="RZA57" s="80"/>
      <c r="RZB57"/>
      <c r="RZC57" s="80"/>
      <c r="RZD57"/>
      <c r="RZE57" s="80"/>
      <c r="RZF57"/>
      <c r="RZG57" s="80"/>
      <c r="RZH57"/>
      <c r="RZI57" s="80"/>
      <c r="RZJ57"/>
      <c r="RZK57" s="80"/>
      <c r="RZL57"/>
      <c r="RZM57" s="80"/>
      <c r="RZN57"/>
      <c r="RZO57" s="80"/>
      <c r="RZP57"/>
      <c r="RZQ57" s="80"/>
      <c r="RZR57"/>
      <c r="RZS57" s="80"/>
      <c r="RZT57"/>
      <c r="RZU57" s="80"/>
      <c r="RZV57"/>
      <c r="RZW57" s="80"/>
      <c r="RZX57"/>
      <c r="RZY57" s="80"/>
      <c r="RZZ57"/>
      <c r="SAA57" s="80"/>
      <c r="SAB57"/>
      <c r="SAC57" s="80"/>
      <c r="SAD57"/>
      <c r="SAE57" s="80"/>
      <c r="SAF57"/>
      <c r="SAG57" s="80"/>
      <c r="SAH57"/>
      <c r="SAI57" s="80"/>
      <c r="SAJ57"/>
      <c r="SAK57" s="80"/>
      <c r="SAL57"/>
      <c r="SAM57" s="80"/>
      <c r="SAN57"/>
      <c r="SAO57" s="80"/>
      <c r="SAP57"/>
      <c r="SAQ57" s="80"/>
      <c r="SAR57"/>
      <c r="SAS57" s="80"/>
      <c r="SAT57"/>
      <c r="SAU57" s="80"/>
      <c r="SAV57"/>
      <c r="SAW57" s="80"/>
      <c r="SAX57"/>
      <c r="SAY57" s="80"/>
      <c r="SAZ57"/>
      <c r="SBA57" s="80"/>
      <c r="SBB57"/>
      <c r="SBC57" s="80"/>
      <c r="SBD57"/>
      <c r="SBE57" s="80"/>
      <c r="SBF57"/>
      <c r="SBG57" s="80"/>
      <c r="SBH57"/>
      <c r="SBI57" s="80"/>
      <c r="SBJ57"/>
      <c r="SBK57" s="80"/>
      <c r="SBL57"/>
      <c r="SBM57" s="80"/>
      <c r="SBN57"/>
      <c r="SBO57" s="80"/>
      <c r="SBP57"/>
      <c r="SBQ57" s="80"/>
      <c r="SBR57"/>
      <c r="SBS57" s="80"/>
      <c r="SBT57"/>
      <c r="SBU57" s="80"/>
      <c r="SBV57"/>
      <c r="SBW57" s="80"/>
      <c r="SBX57"/>
      <c r="SBY57" s="80"/>
      <c r="SBZ57"/>
      <c r="SCA57" s="80"/>
      <c r="SCB57"/>
      <c r="SCC57" s="80"/>
      <c r="SCD57"/>
      <c r="SCE57" s="80"/>
      <c r="SCF57"/>
      <c r="SCG57" s="80"/>
      <c r="SCH57"/>
      <c r="SCI57" s="80"/>
      <c r="SCJ57"/>
      <c r="SCK57" s="80"/>
      <c r="SCL57"/>
      <c r="SCM57" s="80"/>
      <c r="SCN57"/>
      <c r="SCO57" s="80"/>
      <c r="SCP57"/>
      <c r="SCQ57" s="80"/>
      <c r="SCR57"/>
      <c r="SCS57" s="80"/>
      <c r="SCT57"/>
      <c r="SCU57" s="80"/>
      <c r="SCV57"/>
      <c r="SCW57" s="80"/>
      <c r="SCX57"/>
      <c r="SCY57" s="80"/>
      <c r="SCZ57"/>
      <c r="SDA57" s="80"/>
      <c r="SDB57"/>
      <c r="SDC57" s="80"/>
      <c r="SDD57"/>
      <c r="SDE57" s="80"/>
      <c r="SDF57"/>
      <c r="SDG57" s="80"/>
      <c r="SDH57"/>
      <c r="SDI57" s="80"/>
      <c r="SDJ57"/>
      <c r="SDK57" s="80"/>
      <c r="SDL57"/>
      <c r="SDM57" s="80"/>
      <c r="SDN57"/>
      <c r="SDO57" s="80"/>
      <c r="SDP57"/>
      <c r="SDQ57" s="80"/>
      <c r="SDR57"/>
      <c r="SDS57" s="80"/>
      <c r="SDT57"/>
      <c r="SDU57" s="80"/>
      <c r="SDV57"/>
      <c r="SDW57" s="80"/>
      <c r="SDX57"/>
      <c r="SDY57" s="80"/>
      <c r="SDZ57"/>
      <c r="SEA57" s="80"/>
      <c r="SEB57"/>
      <c r="SEC57" s="80"/>
      <c r="SED57"/>
      <c r="SEE57" s="80"/>
      <c r="SEF57"/>
      <c r="SEG57" s="80"/>
      <c r="SEH57"/>
      <c r="SEI57" s="80"/>
      <c r="SEJ57"/>
      <c r="SEK57" s="80"/>
      <c r="SEL57"/>
      <c r="SEM57" s="80"/>
      <c r="SEN57"/>
      <c r="SEO57" s="80"/>
      <c r="SEP57"/>
      <c r="SEQ57" s="80"/>
      <c r="SER57"/>
      <c r="SES57" s="80"/>
      <c r="SET57"/>
      <c r="SEU57" s="80"/>
      <c r="SEV57"/>
      <c r="SEW57" s="80"/>
      <c r="SEX57"/>
      <c r="SEY57" s="80"/>
      <c r="SEZ57"/>
      <c r="SFA57" s="80"/>
      <c r="SFB57"/>
      <c r="SFC57" s="80"/>
      <c r="SFD57"/>
      <c r="SFE57" s="80"/>
      <c r="SFF57"/>
      <c r="SFG57" s="80"/>
      <c r="SFH57"/>
      <c r="SFI57" s="80"/>
      <c r="SFJ57"/>
      <c r="SFK57" s="80"/>
      <c r="SFL57"/>
      <c r="SFM57" s="80"/>
      <c r="SFN57"/>
      <c r="SFO57" s="80"/>
      <c r="SFP57"/>
      <c r="SFQ57" s="80"/>
      <c r="SFR57"/>
      <c r="SFS57" s="80"/>
      <c r="SFT57"/>
      <c r="SFU57" s="80"/>
      <c r="SFV57"/>
      <c r="SFW57" s="80"/>
      <c r="SFX57"/>
      <c r="SFY57" s="80"/>
      <c r="SFZ57"/>
      <c r="SGA57" s="80"/>
      <c r="SGB57"/>
      <c r="SGC57" s="80"/>
      <c r="SGD57"/>
      <c r="SGE57" s="80"/>
      <c r="SGF57"/>
      <c r="SGG57" s="80"/>
      <c r="SGH57"/>
      <c r="SGI57" s="80"/>
      <c r="SGJ57"/>
      <c r="SGK57" s="80"/>
      <c r="SGL57"/>
      <c r="SGM57" s="80"/>
      <c r="SGN57"/>
      <c r="SGO57" s="80"/>
      <c r="SGP57"/>
      <c r="SGQ57" s="80"/>
      <c r="SGR57"/>
      <c r="SGS57" s="80"/>
      <c r="SGT57"/>
      <c r="SGU57" s="80"/>
      <c r="SGV57"/>
      <c r="SGW57" s="80"/>
      <c r="SGX57"/>
      <c r="SGY57" s="80"/>
      <c r="SGZ57"/>
      <c r="SHA57" s="80"/>
      <c r="SHB57"/>
      <c r="SHC57" s="80"/>
      <c r="SHD57"/>
      <c r="SHE57" s="80"/>
      <c r="SHF57"/>
      <c r="SHG57" s="80"/>
      <c r="SHH57"/>
      <c r="SHI57" s="80"/>
      <c r="SHJ57"/>
      <c r="SHK57" s="80"/>
      <c r="SHL57"/>
      <c r="SHM57" s="80"/>
      <c r="SHN57"/>
      <c r="SHO57" s="80"/>
      <c r="SHP57"/>
      <c r="SHQ57" s="80"/>
      <c r="SHR57"/>
      <c r="SHS57" s="80"/>
      <c r="SHT57"/>
      <c r="SHU57" s="80"/>
      <c r="SHV57"/>
      <c r="SHW57" s="80"/>
      <c r="SHX57"/>
      <c r="SHY57" s="80"/>
      <c r="SHZ57"/>
      <c r="SIA57" s="80"/>
      <c r="SIB57"/>
      <c r="SIC57" s="80"/>
      <c r="SID57"/>
      <c r="SIE57" s="80"/>
      <c r="SIF57"/>
      <c r="SIG57" s="80"/>
      <c r="SIH57"/>
      <c r="SII57" s="80"/>
      <c r="SIJ57"/>
      <c r="SIK57" s="80"/>
      <c r="SIL57"/>
      <c r="SIM57" s="80"/>
      <c r="SIN57"/>
      <c r="SIO57" s="80"/>
      <c r="SIP57"/>
      <c r="SIQ57" s="80"/>
      <c r="SIR57"/>
      <c r="SIS57" s="80"/>
      <c r="SIT57"/>
      <c r="SIU57" s="80"/>
      <c r="SIV57"/>
      <c r="SIW57" s="80"/>
      <c r="SIX57"/>
      <c r="SIY57" s="80"/>
      <c r="SIZ57"/>
      <c r="SJA57" s="80"/>
      <c r="SJB57"/>
      <c r="SJC57" s="80"/>
      <c r="SJD57"/>
      <c r="SJE57" s="80"/>
      <c r="SJF57"/>
      <c r="SJG57" s="80"/>
      <c r="SJH57"/>
      <c r="SJI57" s="80"/>
      <c r="SJJ57"/>
      <c r="SJK57" s="80"/>
      <c r="SJL57"/>
      <c r="SJM57" s="80"/>
      <c r="SJN57"/>
      <c r="SJO57" s="80"/>
      <c r="SJP57"/>
      <c r="SJQ57" s="80"/>
      <c r="SJR57"/>
      <c r="SJS57" s="80"/>
      <c r="SJT57"/>
      <c r="SJU57" s="80"/>
      <c r="SJV57"/>
      <c r="SJW57" s="80"/>
      <c r="SJX57"/>
      <c r="SJY57" s="80"/>
      <c r="SJZ57"/>
      <c r="SKA57" s="80"/>
      <c r="SKB57"/>
      <c r="SKC57" s="80"/>
      <c r="SKD57"/>
      <c r="SKE57" s="80"/>
      <c r="SKF57"/>
      <c r="SKG57" s="80"/>
      <c r="SKH57"/>
      <c r="SKI57" s="80"/>
      <c r="SKJ57"/>
      <c r="SKK57" s="80"/>
      <c r="SKL57"/>
      <c r="SKM57" s="80"/>
      <c r="SKN57"/>
      <c r="SKO57" s="80"/>
      <c r="SKP57"/>
      <c r="SKQ57" s="80"/>
      <c r="SKR57"/>
      <c r="SKS57" s="80"/>
      <c r="SKT57"/>
      <c r="SKU57" s="80"/>
      <c r="SKV57"/>
      <c r="SKW57" s="80"/>
      <c r="SKX57"/>
      <c r="SKY57" s="80"/>
      <c r="SKZ57"/>
      <c r="SLA57" s="80"/>
      <c r="SLB57"/>
      <c r="SLC57" s="80"/>
      <c r="SLD57"/>
      <c r="SLE57" s="80"/>
      <c r="SLF57"/>
      <c r="SLG57" s="80"/>
      <c r="SLH57"/>
      <c r="SLI57" s="80"/>
      <c r="SLJ57"/>
      <c r="SLK57" s="80"/>
      <c r="SLL57"/>
      <c r="SLM57" s="80"/>
      <c r="SLN57"/>
      <c r="SLO57" s="80"/>
      <c r="SLP57"/>
      <c r="SLQ57" s="80"/>
      <c r="SLR57"/>
      <c r="SLS57" s="80"/>
      <c r="SLT57"/>
      <c r="SLU57" s="80"/>
      <c r="SLV57"/>
      <c r="SLW57" s="80"/>
      <c r="SLX57"/>
      <c r="SLY57" s="80"/>
      <c r="SLZ57"/>
      <c r="SMA57" s="80"/>
      <c r="SMB57"/>
      <c r="SMC57" s="80"/>
      <c r="SMD57"/>
      <c r="SME57" s="80"/>
      <c r="SMF57"/>
      <c r="SMG57" s="80"/>
      <c r="SMH57"/>
      <c r="SMI57" s="80"/>
      <c r="SMJ57"/>
      <c r="SMK57" s="80"/>
      <c r="SML57"/>
      <c r="SMM57" s="80"/>
      <c r="SMN57"/>
      <c r="SMO57" s="80"/>
      <c r="SMP57"/>
      <c r="SMQ57" s="80"/>
      <c r="SMR57"/>
      <c r="SMS57" s="80"/>
      <c r="SMT57"/>
      <c r="SMU57" s="80"/>
      <c r="SMV57"/>
      <c r="SMW57" s="80"/>
      <c r="SMX57"/>
      <c r="SMY57" s="80"/>
      <c r="SMZ57"/>
      <c r="SNA57" s="80"/>
      <c r="SNB57"/>
      <c r="SNC57" s="80"/>
      <c r="SND57"/>
      <c r="SNE57" s="80"/>
      <c r="SNF57"/>
      <c r="SNG57" s="80"/>
      <c r="SNH57"/>
      <c r="SNI57" s="80"/>
      <c r="SNJ57"/>
      <c r="SNK57" s="80"/>
      <c r="SNL57"/>
      <c r="SNM57" s="80"/>
      <c r="SNN57"/>
      <c r="SNO57" s="80"/>
      <c r="SNP57"/>
      <c r="SNQ57" s="80"/>
      <c r="SNR57"/>
      <c r="SNS57" s="80"/>
      <c r="SNT57"/>
      <c r="SNU57" s="80"/>
      <c r="SNV57"/>
      <c r="SNW57" s="80"/>
      <c r="SNX57"/>
      <c r="SNY57" s="80"/>
      <c r="SNZ57"/>
      <c r="SOA57" s="80"/>
      <c r="SOB57"/>
      <c r="SOC57" s="80"/>
      <c r="SOD57"/>
      <c r="SOE57" s="80"/>
      <c r="SOF57"/>
      <c r="SOG57" s="80"/>
      <c r="SOH57"/>
      <c r="SOI57" s="80"/>
      <c r="SOJ57"/>
      <c r="SOK57" s="80"/>
      <c r="SOL57"/>
      <c r="SOM57" s="80"/>
      <c r="SON57"/>
      <c r="SOO57" s="80"/>
      <c r="SOP57"/>
      <c r="SOQ57" s="80"/>
      <c r="SOR57"/>
      <c r="SOS57" s="80"/>
      <c r="SOT57"/>
      <c r="SOU57" s="80"/>
      <c r="SOV57"/>
      <c r="SOW57" s="80"/>
      <c r="SOX57"/>
      <c r="SOY57" s="80"/>
      <c r="SOZ57"/>
      <c r="SPA57" s="80"/>
      <c r="SPB57"/>
      <c r="SPC57" s="80"/>
      <c r="SPD57"/>
      <c r="SPE57" s="80"/>
      <c r="SPF57"/>
      <c r="SPG57" s="80"/>
      <c r="SPH57"/>
      <c r="SPI57" s="80"/>
      <c r="SPJ57"/>
      <c r="SPK57" s="80"/>
      <c r="SPL57"/>
      <c r="SPM57" s="80"/>
      <c r="SPN57"/>
      <c r="SPO57" s="80"/>
      <c r="SPP57"/>
      <c r="SPQ57" s="80"/>
      <c r="SPR57"/>
      <c r="SPS57" s="80"/>
      <c r="SPT57"/>
      <c r="SPU57" s="80"/>
      <c r="SPV57"/>
      <c r="SPW57" s="80"/>
      <c r="SPX57"/>
      <c r="SPY57" s="80"/>
      <c r="SPZ57"/>
      <c r="SQA57" s="80"/>
      <c r="SQB57"/>
      <c r="SQC57" s="80"/>
      <c r="SQD57"/>
      <c r="SQE57" s="80"/>
      <c r="SQF57"/>
      <c r="SQG57" s="80"/>
      <c r="SQH57"/>
      <c r="SQI57" s="80"/>
      <c r="SQJ57"/>
      <c r="SQK57" s="80"/>
      <c r="SQL57"/>
      <c r="SQM57" s="80"/>
      <c r="SQN57"/>
      <c r="SQO57" s="80"/>
      <c r="SQP57"/>
      <c r="SQQ57" s="80"/>
      <c r="SQR57"/>
      <c r="SQS57" s="80"/>
      <c r="SQT57"/>
      <c r="SQU57" s="80"/>
      <c r="SQV57"/>
      <c r="SQW57" s="80"/>
      <c r="SQX57"/>
      <c r="SQY57" s="80"/>
      <c r="SQZ57"/>
      <c r="SRA57" s="80"/>
      <c r="SRB57"/>
      <c r="SRC57" s="80"/>
      <c r="SRD57"/>
      <c r="SRE57" s="80"/>
      <c r="SRF57"/>
      <c r="SRG57" s="80"/>
      <c r="SRH57"/>
      <c r="SRI57" s="80"/>
      <c r="SRJ57"/>
      <c r="SRK57" s="80"/>
      <c r="SRL57"/>
      <c r="SRM57" s="80"/>
      <c r="SRN57"/>
      <c r="SRO57" s="80"/>
      <c r="SRP57"/>
      <c r="SRQ57" s="80"/>
      <c r="SRR57"/>
      <c r="SRS57" s="80"/>
      <c r="SRT57"/>
      <c r="SRU57" s="80"/>
      <c r="SRV57"/>
      <c r="SRW57" s="80"/>
      <c r="SRX57"/>
      <c r="SRY57" s="80"/>
      <c r="SRZ57"/>
      <c r="SSA57" s="80"/>
      <c r="SSB57"/>
      <c r="SSC57" s="80"/>
      <c r="SSD57"/>
      <c r="SSE57" s="80"/>
      <c r="SSF57"/>
      <c r="SSG57" s="80"/>
      <c r="SSH57"/>
      <c r="SSI57" s="80"/>
      <c r="SSJ57"/>
      <c r="SSK57" s="80"/>
      <c r="SSL57"/>
      <c r="SSM57" s="80"/>
      <c r="SSN57"/>
      <c r="SSO57" s="80"/>
      <c r="SSP57"/>
      <c r="SSQ57" s="80"/>
      <c r="SSR57"/>
      <c r="SSS57" s="80"/>
      <c r="SST57"/>
      <c r="SSU57" s="80"/>
      <c r="SSV57"/>
      <c r="SSW57" s="80"/>
      <c r="SSX57"/>
      <c r="SSY57" s="80"/>
      <c r="SSZ57"/>
      <c r="STA57" s="80"/>
      <c r="STB57"/>
      <c r="STC57" s="80"/>
      <c r="STD57"/>
      <c r="STE57" s="80"/>
      <c r="STF57"/>
      <c r="STG57" s="80"/>
      <c r="STH57"/>
      <c r="STI57" s="80"/>
      <c r="STJ57"/>
      <c r="STK57" s="80"/>
      <c r="STL57"/>
      <c r="STM57" s="80"/>
      <c r="STN57"/>
      <c r="STO57" s="80"/>
      <c r="STP57"/>
      <c r="STQ57" s="80"/>
      <c r="STR57"/>
      <c r="STS57" s="80"/>
      <c r="STT57"/>
      <c r="STU57" s="80"/>
      <c r="STV57"/>
      <c r="STW57" s="80"/>
      <c r="STX57"/>
      <c r="STY57" s="80"/>
      <c r="STZ57"/>
      <c r="SUA57" s="80"/>
      <c r="SUB57"/>
      <c r="SUC57" s="80"/>
      <c r="SUD57"/>
      <c r="SUE57" s="80"/>
      <c r="SUF57"/>
      <c r="SUG57" s="80"/>
      <c r="SUH57"/>
      <c r="SUI57" s="80"/>
      <c r="SUJ57"/>
      <c r="SUK57" s="80"/>
      <c r="SUL57"/>
      <c r="SUM57" s="80"/>
      <c r="SUN57"/>
      <c r="SUO57" s="80"/>
      <c r="SUP57"/>
      <c r="SUQ57" s="80"/>
      <c r="SUR57"/>
      <c r="SUS57" s="80"/>
      <c r="SUT57"/>
      <c r="SUU57" s="80"/>
      <c r="SUV57"/>
      <c r="SUW57" s="80"/>
      <c r="SUX57"/>
      <c r="SUY57" s="80"/>
      <c r="SUZ57"/>
      <c r="SVA57" s="80"/>
      <c r="SVB57"/>
      <c r="SVC57" s="80"/>
      <c r="SVD57"/>
      <c r="SVE57" s="80"/>
      <c r="SVF57"/>
      <c r="SVG57" s="80"/>
      <c r="SVH57"/>
      <c r="SVI57" s="80"/>
      <c r="SVJ57"/>
      <c r="SVK57" s="80"/>
      <c r="SVL57"/>
      <c r="SVM57" s="80"/>
      <c r="SVN57"/>
      <c r="SVO57" s="80"/>
      <c r="SVP57"/>
      <c r="SVQ57" s="80"/>
      <c r="SVR57"/>
      <c r="SVS57" s="80"/>
      <c r="SVT57"/>
      <c r="SVU57" s="80"/>
      <c r="SVV57"/>
      <c r="SVW57" s="80"/>
      <c r="SVX57"/>
      <c r="SVY57" s="80"/>
      <c r="SVZ57"/>
      <c r="SWA57" s="80"/>
      <c r="SWB57"/>
      <c r="SWC57" s="80"/>
      <c r="SWD57"/>
      <c r="SWE57" s="80"/>
      <c r="SWF57"/>
      <c r="SWG57" s="80"/>
      <c r="SWH57"/>
      <c r="SWI57" s="80"/>
      <c r="SWJ57"/>
      <c r="SWK57" s="80"/>
      <c r="SWL57"/>
      <c r="SWM57" s="80"/>
      <c r="SWN57"/>
      <c r="SWO57" s="80"/>
      <c r="SWP57"/>
      <c r="SWQ57" s="80"/>
      <c r="SWR57"/>
      <c r="SWS57" s="80"/>
      <c r="SWT57"/>
      <c r="SWU57" s="80"/>
      <c r="SWV57"/>
      <c r="SWW57" s="80"/>
      <c r="SWX57"/>
      <c r="SWY57" s="80"/>
      <c r="SWZ57"/>
      <c r="SXA57" s="80"/>
      <c r="SXB57"/>
      <c r="SXC57" s="80"/>
      <c r="SXD57"/>
      <c r="SXE57" s="80"/>
      <c r="SXF57"/>
      <c r="SXG57" s="80"/>
      <c r="SXH57"/>
      <c r="SXI57" s="80"/>
      <c r="SXJ57"/>
      <c r="SXK57" s="80"/>
      <c r="SXL57"/>
      <c r="SXM57" s="80"/>
      <c r="SXN57"/>
      <c r="SXO57" s="80"/>
      <c r="SXP57"/>
      <c r="SXQ57" s="80"/>
      <c r="SXR57"/>
      <c r="SXS57" s="80"/>
      <c r="SXT57"/>
      <c r="SXU57" s="80"/>
      <c r="SXV57"/>
      <c r="SXW57" s="80"/>
      <c r="SXX57"/>
      <c r="SXY57" s="80"/>
      <c r="SXZ57"/>
      <c r="SYA57" s="80"/>
      <c r="SYB57"/>
      <c r="SYC57" s="80"/>
      <c r="SYD57"/>
      <c r="SYE57" s="80"/>
      <c r="SYF57"/>
      <c r="SYG57" s="80"/>
      <c r="SYH57"/>
      <c r="SYI57" s="80"/>
      <c r="SYJ57"/>
      <c r="SYK57" s="80"/>
      <c r="SYL57"/>
      <c r="SYM57" s="80"/>
      <c r="SYN57"/>
      <c r="SYO57" s="80"/>
      <c r="SYP57"/>
      <c r="SYQ57" s="80"/>
      <c r="SYR57"/>
      <c r="SYS57" s="80"/>
      <c r="SYT57"/>
      <c r="SYU57" s="80"/>
      <c r="SYV57"/>
      <c r="SYW57" s="80"/>
      <c r="SYX57"/>
      <c r="SYY57" s="80"/>
      <c r="SYZ57"/>
      <c r="SZA57" s="80"/>
      <c r="SZB57"/>
      <c r="SZC57" s="80"/>
      <c r="SZD57"/>
      <c r="SZE57" s="80"/>
      <c r="SZF57"/>
      <c r="SZG57" s="80"/>
      <c r="SZH57"/>
      <c r="SZI57" s="80"/>
      <c r="SZJ57"/>
      <c r="SZK57" s="80"/>
      <c r="SZL57"/>
      <c r="SZM57" s="80"/>
      <c r="SZN57"/>
      <c r="SZO57" s="80"/>
      <c r="SZP57"/>
      <c r="SZQ57" s="80"/>
      <c r="SZR57"/>
      <c r="SZS57" s="80"/>
      <c r="SZT57"/>
      <c r="SZU57" s="80"/>
      <c r="SZV57"/>
      <c r="SZW57" s="80"/>
      <c r="SZX57"/>
      <c r="SZY57" s="80"/>
      <c r="SZZ57"/>
      <c r="TAA57" s="80"/>
      <c r="TAB57"/>
      <c r="TAC57" s="80"/>
      <c r="TAD57"/>
      <c r="TAE57" s="80"/>
      <c r="TAF57"/>
      <c r="TAG57" s="80"/>
      <c r="TAH57"/>
      <c r="TAI57" s="80"/>
      <c r="TAJ57"/>
      <c r="TAK57" s="80"/>
      <c r="TAL57"/>
      <c r="TAM57" s="80"/>
      <c r="TAN57"/>
      <c r="TAO57" s="80"/>
      <c r="TAP57"/>
      <c r="TAQ57" s="80"/>
      <c r="TAR57"/>
      <c r="TAS57" s="80"/>
      <c r="TAT57"/>
      <c r="TAU57" s="80"/>
      <c r="TAV57"/>
      <c r="TAW57" s="80"/>
      <c r="TAX57"/>
      <c r="TAY57" s="80"/>
      <c r="TAZ57"/>
      <c r="TBA57" s="80"/>
      <c r="TBB57"/>
      <c r="TBC57" s="80"/>
      <c r="TBD57"/>
      <c r="TBE57" s="80"/>
      <c r="TBF57"/>
      <c r="TBG57" s="80"/>
      <c r="TBH57"/>
      <c r="TBI57" s="80"/>
      <c r="TBJ57"/>
      <c r="TBK57" s="80"/>
      <c r="TBL57"/>
      <c r="TBM57" s="80"/>
      <c r="TBN57"/>
      <c r="TBO57" s="80"/>
      <c r="TBP57"/>
      <c r="TBQ57" s="80"/>
      <c r="TBR57"/>
      <c r="TBS57" s="80"/>
      <c r="TBT57"/>
      <c r="TBU57" s="80"/>
      <c r="TBV57"/>
      <c r="TBW57" s="80"/>
      <c r="TBX57"/>
      <c r="TBY57" s="80"/>
      <c r="TBZ57"/>
      <c r="TCA57" s="80"/>
      <c r="TCB57"/>
      <c r="TCC57" s="80"/>
      <c r="TCD57"/>
      <c r="TCE57" s="80"/>
      <c r="TCF57"/>
      <c r="TCG57" s="80"/>
      <c r="TCH57"/>
      <c r="TCI57" s="80"/>
      <c r="TCJ57"/>
      <c r="TCK57" s="80"/>
      <c r="TCL57"/>
      <c r="TCM57" s="80"/>
      <c r="TCN57"/>
      <c r="TCO57" s="80"/>
      <c r="TCP57"/>
      <c r="TCQ57" s="80"/>
      <c r="TCR57"/>
      <c r="TCS57" s="80"/>
      <c r="TCT57"/>
      <c r="TCU57" s="80"/>
      <c r="TCV57"/>
      <c r="TCW57" s="80"/>
      <c r="TCX57"/>
      <c r="TCY57" s="80"/>
      <c r="TCZ57"/>
      <c r="TDA57" s="80"/>
      <c r="TDB57"/>
      <c r="TDC57" s="80"/>
      <c r="TDD57"/>
      <c r="TDE57" s="80"/>
      <c r="TDF57"/>
      <c r="TDG57" s="80"/>
      <c r="TDH57"/>
      <c r="TDI57" s="80"/>
      <c r="TDJ57"/>
      <c r="TDK57" s="80"/>
      <c r="TDL57"/>
      <c r="TDM57" s="80"/>
      <c r="TDN57"/>
      <c r="TDO57" s="80"/>
      <c r="TDP57"/>
      <c r="TDQ57" s="80"/>
      <c r="TDR57"/>
      <c r="TDS57" s="80"/>
      <c r="TDT57"/>
      <c r="TDU57" s="80"/>
      <c r="TDV57"/>
      <c r="TDW57" s="80"/>
      <c r="TDX57"/>
      <c r="TDY57" s="80"/>
      <c r="TDZ57"/>
      <c r="TEA57" s="80"/>
      <c r="TEB57"/>
      <c r="TEC57" s="80"/>
      <c r="TED57"/>
      <c r="TEE57" s="80"/>
      <c r="TEF57"/>
      <c r="TEG57" s="80"/>
      <c r="TEH57"/>
      <c r="TEI57" s="80"/>
      <c r="TEJ57"/>
      <c r="TEK57" s="80"/>
      <c r="TEL57"/>
      <c r="TEM57" s="80"/>
      <c r="TEN57"/>
      <c r="TEO57" s="80"/>
      <c r="TEP57"/>
      <c r="TEQ57" s="80"/>
      <c r="TER57"/>
      <c r="TES57" s="80"/>
      <c r="TET57"/>
      <c r="TEU57" s="80"/>
      <c r="TEV57"/>
      <c r="TEW57" s="80"/>
      <c r="TEX57"/>
      <c r="TEY57" s="80"/>
      <c r="TEZ57"/>
      <c r="TFA57" s="80"/>
      <c r="TFB57"/>
      <c r="TFC57" s="80"/>
      <c r="TFD57"/>
      <c r="TFE57" s="80"/>
      <c r="TFF57"/>
      <c r="TFG57" s="80"/>
      <c r="TFH57"/>
      <c r="TFI57" s="80"/>
      <c r="TFJ57"/>
      <c r="TFK57" s="80"/>
      <c r="TFL57"/>
      <c r="TFM57" s="80"/>
      <c r="TFN57"/>
      <c r="TFO57" s="80"/>
      <c r="TFP57"/>
      <c r="TFQ57" s="80"/>
      <c r="TFR57"/>
      <c r="TFS57" s="80"/>
      <c r="TFT57"/>
      <c r="TFU57" s="80"/>
      <c r="TFV57"/>
      <c r="TFW57" s="80"/>
      <c r="TFX57"/>
      <c r="TFY57" s="80"/>
      <c r="TFZ57"/>
      <c r="TGA57" s="80"/>
      <c r="TGB57"/>
      <c r="TGC57" s="80"/>
      <c r="TGD57"/>
      <c r="TGE57" s="80"/>
      <c r="TGF57"/>
      <c r="TGG57" s="80"/>
      <c r="TGH57"/>
      <c r="TGI57" s="80"/>
      <c r="TGJ57"/>
      <c r="TGK57" s="80"/>
      <c r="TGL57"/>
      <c r="TGM57" s="80"/>
      <c r="TGN57"/>
      <c r="TGO57" s="80"/>
      <c r="TGP57"/>
      <c r="TGQ57" s="80"/>
      <c r="TGR57"/>
      <c r="TGS57" s="80"/>
      <c r="TGT57"/>
      <c r="TGU57" s="80"/>
      <c r="TGV57"/>
      <c r="TGW57" s="80"/>
      <c r="TGX57"/>
      <c r="TGY57" s="80"/>
      <c r="TGZ57"/>
      <c r="THA57" s="80"/>
      <c r="THB57"/>
      <c r="THC57" s="80"/>
      <c r="THD57"/>
      <c r="THE57" s="80"/>
      <c r="THF57"/>
      <c r="THG57" s="80"/>
      <c r="THH57"/>
      <c r="THI57" s="80"/>
      <c r="THJ57"/>
      <c r="THK57" s="80"/>
      <c r="THL57"/>
      <c r="THM57" s="80"/>
      <c r="THN57"/>
      <c r="THO57" s="80"/>
      <c r="THP57"/>
      <c r="THQ57" s="80"/>
      <c r="THR57"/>
      <c r="THS57" s="80"/>
      <c r="THT57"/>
      <c r="THU57" s="80"/>
      <c r="THV57"/>
      <c r="THW57" s="80"/>
      <c r="THX57"/>
      <c r="THY57" s="80"/>
      <c r="THZ57"/>
      <c r="TIA57" s="80"/>
      <c r="TIB57"/>
      <c r="TIC57" s="80"/>
      <c r="TID57"/>
      <c r="TIE57" s="80"/>
      <c r="TIF57"/>
      <c r="TIG57" s="80"/>
      <c r="TIH57"/>
      <c r="TII57" s="80"/>
      <c r="TIJ57"/>
      <c r="TIK57" s="80"/>
      <c r="TIL57"/>
      <c r="TIM57" s="80"/>
      <c r="TIN57"/>
      <c r="TIO57" s="80"/>
      <c r="TIP57"/>
      <c r="TIQ57" s="80"/>
      <c r="TIR57"/>
      <c r="TIS57" s="80"/>
      <c r="TIT57"/>
      <c r="TIU57" s="80"/>
      <c r="TIV57"/>
      <c r="TIW57" s="80"/>
      <c r="TIX57"/>
      <c r="TIY57" s="80"/>
      <c r="TIZ57"/>
      <c r="TJA57" s="80"/>
      <c r="TJB57"/>
      <c r="TJC57" s="80"/>
      <c r="TJD57"/>
      <c r="TJE57" s="80"/>
      <c r="TJF57"/>
      <c r="TJG57" s="80"/>
      <c r="TJH57"/>
      <c r="TJI57" s="80"/>
      <c r="TJJ57"/>
      <c r="TJK57" s="80"/>
      <c r="TJL57"/>
      <c r="TJM57" s="80"/>
      <c r="TJN57"/>
      <c r="TJO57" s="80"/>
      <c r="TJP57"/>
      <c r="TJQ57" s="80"/>
      <c r="TJR57"/>
      <c r="TJS57" s="80"/>
      <c r="TJT57"/>
      <c r="TJU57" s="80"/>
      <c r="TJV57"/>
      <c r="TJW57" s="80"/>
      <c r="TJX57"/>
      <c r="TJY57" s="80"/>
      <c r="TJZ57"/>
      <c r="TKA57" s="80"/>
      <c r="TKB57"/>
      <c r="TKC57" s="80"/>
      <c r="TKD57"/>
      <c r="TKE57" s="80"/>
      <c r="TKF57"/>
      <c r="TKG57" s="80"/>
      <c r="TKH57"/>
      <c r="TKI57" s="80"/>
      <c r="TKJ57"/>
      <c r="TKK57" s="80"/>
      <c r="TKL57"/>
      <c r="TKM57" s="80"/>
      <c r="TKN57"/>
      <c r="TKO57" s="80"/>
      <c r="TKP57"/>
      <c r="TKQ57" s="80"/>
      <c r="TKR57"/>
      <c r="TKS57" s="80"/>
      <c r="TKT57"/>
      <c r="TKU57" s="80"/>
      <c r="TKV57"/>
      <c r="TKW57" s="80"/>
      <c r="TKX57"/>
      <c r="TKY57" s="80"/>
      <c r="TKZ57"/>
      <c r="TLA57" s="80"/>
      <c r="TLB57"/>
      <c r="TLC57" s="80"/>
      <c r="TLD57"/>
      <c r="TLE57" s="80"/>
      <c r="TLF57"/>
      <c r="TLG57" s="80"/>
      <c r="TLH57"/>
      <c r="TLI57" s="80"/>
      <c r="TLJ57"/>
      <c r="TLK57" s="80"/>
      <c r="TLL57"/>
      <c r="TLM57" s="80"/>
      <c r="TLN57"/>
      <c r="TLO57" s="80"/>
      <c r="TLP57"/>
      <c r="TLQ57" s="80"/>
      <c r="TLR57"/>
      <c r="TLS57" s="80"/>
      <c r="TLT57"/>
      <c r="TLU57" s="80"/>
      <c r="TLV57"/>
      <c r="TLW57" s="80"/>
      <c r="TLX57"/>
      <c r="TLY57" s="80"/>
      <c r="TLZ57"/>
      <c r="TMA57" s="80"/>
      <c r="TMB57"/>
      <c r="TMC57" s="80"/>
      <c r="TMD57"/>
      <c r="TME57" s="80"/>
      <c r="TMF57"/>
      <c r="TMG57" s="80"/>
      <c r="TMH57"/>
      <c r="TMI57" s="80"/>
      <c r="TMJ57"/>
      <c r="TMK57" s="80"/>
      <c r="TML57"/>
      <c r="TMM57" s="80"/>
      <c r="TMN57"/>
      <c r="TMO57" s="80"/>
      <c r="TMP57"/>
      <c r="TMQ57" s="80"/>
      <c r="TMR57"/>
      <c r="TMS57" s="80"/>
      <c r="TMT57"/>
      <c r="TMU57" s="80"/>
      <c r="TMV57"/>
      <c r="TMW57" s="80"/>
      <c r="TMX57"/>
      <c r="TMY57" s="80"/>
      <c r="TMZ57"/>
      <c r="TNA57" s="80"/>
      <c r="TNB57"/>
      <c r="TNC57" s="80"/>
      <c r="TND57"/>
      <c r="TNE57" s="80"/>
      <c r="TNF57"/>
      <c r="TNG57" s="80"/>
      <c r="TNH57"/>
      <c r="TNI57" s="80"/>
      <c r="TNJ57"/>
      <c r="TNK57" s="80"/>
      <c r="TNL57"/>
      <c r="TNM57" s="80"/>
      <c r="TNN57"/>
      <c r="TNO57" s="80"/>
      <c r="TNP57"/>
      <c r="TNQ57" s="80"/>
      <c r="TNR57"/>
      <c r="TNS57" s="80"/>
      <c r="TNT57"/>
      <c r="TNU57" s="80"/>
      <c r="TNV57"/>
      <c r="TNW57" s="80"/>
      <c r="TNX57"/>
      <c r="TNY57" s="80"/>
      <c r="TNZ57"/>
      <c r="TOA57" s="80"/>
      <c r="TOB57"/>
      <c r="TOC57" s="80"/>
      <c r="TOD57"/>
      <c r="TOE57" s="80"/>
      <c r="TOF57"/>
      <c r="TOG57" s="80"/>
      <c r="TOH57"/>
      <c r="TOI57" s="80"/>
      <c r="TOJ57"/>
      <c r="TOK57" s="80"/>
      <c r="TOL57"/>
      <c r="TOM57" s="80"/>
      <c r="TON57"/>
      <c r="TOO57" s="80"/>
      <c r="TOP57"/>
      <c r="TOQ57" s="80"/>
      <c r="TOR57"/>
      <c r="TOS57" s="80"/>
      <c r="TOT57"/>
      <c r="TOU57" s="80"/>
      <c r="TOV57"/>
      <c r="TOW57" s="80"/>
      <c r="TOX57"/>
      <c r="TOY57" s="80"/>
      <c r="TOZ57"/>
      <c r="TPA57" s="80"/>
      <c r="TPB57"/>
      <c r="TPC57" s="80"/>
      <c r="TPD57"/>
      <c r="TPE57" s="80"/>
      <c r="TPF57"/>
      <c r="TPG57" s="80"/>
      <c r="TPH57"/>
      <c r="TPI57" s="80"/>
      <c r="TPJ57"/>
      <c r="TPK57" s="80"/>
      <c r="TPL57"/>
      <c r="TPM57" s="80"/>
      <c r="TPN57"/>
      <c r="TPO57" s="80"/>
      <c r="TPP57"/>
      <c r="TPQ57" s="80"/>
      <c r="TPR57"/>
      <c r="TPS57" s="80"/>
      <c r="TPT57"/>
      <c r="TPU57" s="80"/>
      <c r="TPV57"/>
      <c r="TPW57" s="80"/>
      <c r="TPX57"/>
      <c r="TPY57" s="80"/>
      <c r="TPZ57"/>
      <c r="TQA57" s="80"/>
      <c r="TQB57"/>
      <c r="TQC57" s="80"/>
      <c r="TQD57"/>
      <c r="TQE57" s="80"/>
      <c r="TQF57"/>
      <c r="TQG57" s="80"/>
      <c r="TQH57"/>
      <c r="TQI57" s="80"/>
      <c r="TQJ57"/>
      <c r="TQK57" s="80"/>
      <c r="TQL57"/>
      <c r="TQM57" s="80"/>
      <c r="TQN57"/>
      <c r="TQO57" s="80"/>
      <c r="TQP57"/>
      <c r="TQQ57" s="80"/>
      <c r="TQR57"/>
      <c r="TQS57" s="80"/>
      <c r="TQT57"/>
      <c r="TQU57" s="80"/>
      <c r="TQV57"/>
      <c r="TQW57" s="80"/>
      <c r="TQX57"/>
      <c r="TQY57" s="80"/>
      <c r="TQZ57"/>
      <c r="TRA57" s="80"/>
      <c r="TRB57"/>
      <c r="TRC57" s="80"/>
      <c r="TRD57"/>
      <c r="TRE57" s="80"/>
      <c r="TRF57"/>
      <c r="TRG57" s="80"/>
      <c r="TRH57"/>
      <c r="TRI57" s="80"/>
      <c r="TRJ57"/>
      <c r="TRK57" s="80"/>
      <c r="TRL57"/>
      <c r="TRM57" s="80"/>
      <c r="TRN57"/>
      <c r="TRO57" s="80"/>
      <c r="TRP57"/>
      <c r="TRQ57" s="80"/>
      <c r="TRR57"/>
      <c r="TRS57" s="80"/>
      <c r="TRT57"/>
      <c r="TRU57" s="80"/>
      <c r="TRV57"/>
      <c r="TRW57" s="80"/>
      <c r="TRX57"/>
      <c r="TRY57" s="80"/>
      <c r="TRZ57"/>
      <c r="TSA57" s="80"/>
      <c r="TSB57"/>
      <c r="TSC57" s="80"/>
      <c r="TSD57"/>
      <c r="TSE57" s="80"/>
      <c r="TSF57"/>
      <c r="TSG57" s="80"/>
      <c r="TSH57"/>
      <c r="TSI57" s="80"/>
      <c r="TSJ57"/>
      <c r="TSK57" s="80"/>
      <c r="TSL57"/>
      <c r="TSM57" s="80"/>
      <c r="TSN57"/>
      <c r="TSO57" s="80"/>
      <c r="TSP57"/>
      <c r="TSQ57" s="80"/>
      <c r="TSR57"/>
      <c r="TSS57" s="80"/>
      <c r="TST57"/>
      <c r="TSU57" s="80"/>
      <c r="TSV57"/>
      <c r="TSW57" s="80"/>
      <c r="TSX57"/>
      <c r="TSY57" s="80"/>
      <c r="TSZ57"/>
      <c r="TTA57" s="80"/>
      <c r="TTB57"/>
      <c r="TTC57" s="80"/>
      <c r="TTD57"/>
      <c r="TTE57" s="80"/>
      <c r="TTF57"/>
      <c r="TTG57" s="80"/>
      <c r="TTH57"/>
      <c r="TTI57" s="80"/>
      <c r="TTJ57"/>
      <c r="TTK57" s="80"/>
      <c r="TTL57"/>
      <c r="TTM57" s="80"/>
      <c r="TTN57"/>
      <c r="TTO57" s="80"/>
      <c r="TTP57"/>
      <c r="TTQ57" s="80"/>
      <c r="TTR57"/>
      <c r="TTS57" s="80"/>
      <c r="TTT57"/>
      <c r="TTU57" s="80"/>
      <c r="TTV57"/>
      <c r="TTW57" s="80"/>
      <c r="TTX57"/>
      <c r="TTY57" s="80"/>
      <c r="TTZ57"/>
      <c r="TUA57" s="80"/>
      <c r="TUB57"/>
      <c r="TUC57" s="80"/>
      <c r="TUD57"/>
      <c r="TUE57" s="80"/>
      <c r="TUF57"/>
      <c r="TUG57" s="80"/>
      <c r="TUH57"/>
      <c r="TUI57" s="80"/>
      <c r="TUJ57"/>
      <c r="TUK57" s="80"/>
      <c r="TUL57"/>
      <c r="TUM57" s="80"/>
      <c r="TUN57"/>
      <c r="TUO57" s="80"/>
      <c r="TUP57"/>
      <c r="TUQ57" s="80"/>
      <c r="TUR57"/>
      <c r="TUS57" s="80"/>
      <c r="TUT57"/>
      <c r="TUU57" s="80"/>
      <c r="TUV57"/>
      <c r="TUW57" s="80"/>
      <c r="TUX57"/>
      <c r="TUY57" s="80"/>
      <c r="TUZ57"/>
      <c r="TVA57" s="80"/>
      <c r="TVB57"/>
      <c r="TVC57" s="80"/>
      <c r="TVD57"/>
      <c r="TVE57" s="80"/>
      <c r="TVF57"/>
      <c r="TVG57" s="80"/>
      <c r="TVH57"/>
      <c r="TVI57" s="80"/>
      <c r="TVJ57"/>
      <c r="TVK57" s="80"/>
      <c r="TVL57"/>
      <c r="TVM57" s="80"/>
      <c r="TVN57"/>
      <c r="TVO57" s="80"/>
      <c r="TVP57"/>
      <c r="TVQ57" s="80"/>
      <c r="TVR57"/>
      <c r="TVS57" s="80"/>
      <c r="TVT57"/>
      <c r="TVU57" s="80"/>
      <c r="TVV57"/>
      <c r="TVW57" s="80"/>
      <c r="TVX57"/>
      <c r="TVY57" s="80"/>
      <c r="TVZ57"/>
      <c r="TWA57" s="80"/>
      <c r="TWB57"/>
      <c r="TWC57" s="80"/>
      <c r="TWD57"/>
      <c r="TWE57" s="80"/>
      <c r="TWF57"/>
      <c r="TWG57" s="80"/>
      <c r="TWH57"/>
      <c r="TWI57" s="80"/>
      <c r="TWJ57"/>
      <c r="TWK57" s="80"/>
      <c r="TWL57"/>
      <c r="TWM57" s="80"/>
      <c r="TWN57"/>
      <c r="TWO57" s="80"/>
      <c r="TWP57"/>
      <c r="TWQ57" s="80"/>
      <c r="TWR57"/>
      <c r="TWS57" s="80"/>
      <c r="TWT57"/>
      <c r="TWU57" s="80"/>
      <c r="TWV57"/>
      <c r="TWW57" s="80"/>
      <c r="TWX57"/>
      <c r="TWY57" s="80"/>
      <c r="TWZ57"/>
      <c r="TXA57" s="80"/>
      <c r="TXB57"/>
      <c r="TXC57" s="80"/>
      <c r="TXD57"/>
      <c r="TXE57" s="80"/>
      <c r="TXF57"/>
      <c r="TXG57" s="80"/>
      <c r="TXH57"/>
      <c r="TXI57" s="80"/>
      <c r="TXJ57"/>
      <c r="TXK57" s="80"/>
      <c r="TXL57"/>
      <c r="TXM57" s="80"/>
      <c r="TXN57"/>
      <c r="TXO57" s="80"/>
      <c r="TXP57"/>
      <c r="TXQ57" s="80"/>
      <c r="TXR57"/>
      <c r="TXS57" s="80"/>
      <c r="TXT57"/>
      <c r="TXU57" s="80"/>
      <c r="TXV57"/>
      <c r="TXW57" s="80"/>
      <c r="TXX57"/>
      <c r="TXY57" s="80"/>
      <c r="TXZ57"/>
      <c r="TYA57" s="80"/>
      <c r="TYB57"/>
      <c r="TYC57" s="80"/>
      <c r="TYD57"/>
      <c r="TYE57" s="80"/>
      <c r="TYF57"/>
      <c r="TYG57" s="80"/>
      <c r="TYH57"/>
      <c r="TYI57" s="80"/>
      <c r="TYJ57"/>
      <c r="TYK57" s="80"/>
      <c r="TYL57"/>
      <c r="TYM57" s="80"/>
      <c r="TYN57"/>
      <c r="TYO57" s="80"/>
      <c r="TYP57"/>
      <c r="TYQ57" s="80"/>
      <c r="TYR57"/>
      <c r="TYS57" s="80"/>
      <c r="TYT57"/>
      <c r="TYU57" s="80"/>
      <c r="TYV57"/>
      <c r="TYW57" s="80"/>
      <c r="TYX57"/>
      <c r="TYY57" s="80"/>
      <c r="TYZ57"/>
      <c r="TZA57" s="80"/>
      <c r="TZB57"/>
      <c r="TZC57" s="80"/>
      <c r="TZD57"/>
      <c r="TZE57" s="80"/>
      <c r="TZF57"/>
      <c r="TZG57" s="80"/>
      <c r="TZH57"/>
      <c r="TZI57" s="80"/>
      <c r="TZJ57"/>
      <c r="TZK57" s="80"/>
      <c r="TZL57"/>
      <c r="TZM57" s="80"/>
      <c r="TZN57"/>
      <c r="TZO57" s="80"/>
      <c r="TZP57"/>
      <c r="TZQ57" s="80"/>
      <c r="TZR57"/>
      <c r="TZS57" s="80"/>
      <c r="TZT57"/>
      <c r="TZU57" s="80"/>
      <c r="TZV57"/>
      <c r="TZW57" s="80"/>
      <c r="TZX57"/>
      <c r="TZY57" s="80"/>
      <c r="TZZ57"/>
      <c r="UAA57" s="80"/>
      <c r="UAB57"/>
      <c r="UAC57" s="80"/>
      <c r="UAD57"/>
      <c r="UAE57" s="80"/>
      <c r="UAF57"/>
      <c r="UAG57" s="80"/>
      <c r="UAH57"/>
      <c r="UAI57" s="80"/>
      <c r="UAJ57"/>
      <c r="UAK57" s="80"/>
      <c r="UAL57"/>
      <c r="UAM57" s="80"/>
      <c r="UAN57"/>
      <c r="UAO57" s="80"/>
      <c r="UAP57"/>
      <c r="UAQ57" s="80"/>
      <c r="UAR57"/>
      <c r="UAS57" s="80"/>
      <c r="UAT57"/>
      <c r="UAU57" s="80"/>
      <c r="UAV57"/>
      <c r="UAW57" s="80"/>
      <c r="UAX57"/>
      <c r="UAY57" s="80"/>
      <c r="UAZ57"/>
      <c r="UBA57" s="80"/>
      <c r="UBB57"/>
      <c r="UBC57" s="80"/>
      <c r="UBD57"/>
      <c r="UBE57" s="80"/>
      <c r="UBF57"/>
      <c r="UBG57" s="80"/>
      <c r="UBH57"/>
      <c r="UBI57" s="80"/>
      <c r="UBJ57"/>
      <c r="UBK57" s="80"/>
      <c r="UBL57"/>
      <c r="UBM57" s="80"/>
      <c r="UBN57"/>
      <c r="UBO57" s="80"/>
      <c r="UBP57"/>
      <c r="UBQ57" s="80"/>
      <c r="UBR57"/>
      <c r="UBS57" s="80"/>
      <c r="UBT57"/>
      <c r="UBU57" s="80"/>
      <c r="UBV57"/>
      <c r="UBW57" s="80"/>
      <c r="UBX57"/>
      <c r="UBY57" s="80"/>
      <c r="UBZ57"/>
      <c r="UCA57" s="80"/>
      <c r="UCB57"/>
      <c r="UCC57" s="80"/>
      <c r="UCD57"/>
      <c r="UCE57" s="80"/>
      <c r="UCF57"/>
      <c r="UCG57" s="80"/>
      <c r="UCH57"/>
      <c r="UCI57" s="80"/>
      <c r="UCJ57"/>
      <c r="UCK57" s="80"/>
      <c r="UCL57"/>
      <c r="UCM57" s="80"/>
      <c r="UCN57"/>
      <c r="UCO57" s="80"/>
      <c r="UCP57"/>
      <c r="UCQ57" s="80"/>
      <c r="UCR57"/>
      <c r="UCS57" s="80"/>
      <c r="UCT57"/>
      <c r="UCU57" s="80"/>
      <c r="UCV57"/>
      <c r="UCW57" s="80"/>
      <c r="UCX57"/>
      <c r="UCY57" s="80"/>
      <c r="UCZ57"/>
      <c r="UDA57" s="80"/>
      <c r="UDB57"/>
      <c r="UDC57" s="80"/>
      <c r="UDD57"/>
      <c r="UDE57" s="80"/>
      <c r="UDF57"/>
      <c r="UDG57" s="80"/>
      <c r="UDH57"/>
      <c r="UDI57" s="80"/>
      <c r="UDJ57"/>
      <c r="UDK57" s="80"/>
      <c r="UDL57"/>
      <c r="UDM57" s="80"/>
      <c r="UDN57"/>
      <c r="UDO57" s="80"/>
      <c r="UDP57"/>
      <c r="UDQ57" s="80"/>
      <c r="UDR57"/>
      <c r="UDS57" s="80"/>
      <c r="UDT57"/>
      <c r="UDU57" s="80"/>
      <c r="UDV57"/>
      <c r="UDW57" s="80"/>
      <c r="UDX57"/>
      <c r="UDY57" s="80"/>
      <c r="UDZ57"/>
      <c r="UEA57" s="80"/>
      <c r="UEB57"/>
      <c r="UEC57" s="80"/>
      <c r="UED57"/>
      <c r="UEE57" s="80"/>
      <c r="UEF57"/>
      <c r="UEG57" s="80"/>
      <c r="UEH57"/>
      <c r="UEI57" s="80"/>
      <c r="UEJ57"/>
      <c r="UEK57" s="80"/>
      <c r="UEL57"/>
      <c r="UEM57" s="80"/>
      <c r="UEN57"/>
      <c r="UEO57" s="80"/>
      <c r="UEP57"/>
      <c r="UEQ57" s="80"/>
      <c r="UER57"/>
      <c r="UES57" s="80"/>
      <c r="UET57"/>
      <c r="UEU57" s="80"/>
      <c r="UEV57"/>
      <c r="UEW57" s="80"/>
      <c r="UEX57"/>
      <c r="UEY57" s="80"/>
      <c r="UEZ57"/>
      <c r="UFA57" s="80"/>
      <c r="UFB57"/>
      <c r="UFC57" s="80"/>
      <c r="UFD57"/>
      <c r="UFE57" s="80"/>
      <c r="UFF57"/>
      <c r="UFG57" s="80"/>
      <c r="UFH57"/>
      <c r="UFI57" s="80"/>
      <c r="UFJ57"/>
      <c r="UFK57" s="80"/>
      <c r="UFL57"/>
      <c r="UFM57" s="80"/>
      <c r="UFN57"/>
      <c r="UFO57" s="80"/>
      <c r="UFP57"/>
      <c r="UFQ57" s="80"/>
      <c r="UFR57"/>
      <c r="UFS57" s="80"/>
      <c r="UFT57"/>
      <c r="UFU57" s="80"/>
      <c r="UFV57"/>
      <c r="UFW57" s="80"/>
      <c r="UFX57"/>
      <c r="UFY57" s="80"/>
      <c r="UFZ57"/>
      <c r="UGA57" s="80"/>
      <c r="UGB57"/>
      <c r="UGC57" s="80"/>
      <c r="UGD57"/>
      <c r="UGE57" s="80"/>
      <c r="UGF57"/>
      <c r="UGG57" s="80"/>
      <c r="UGH57"/>
      <c r="UGI57" s="80"/>
      <c r="UGJ57"/>
      <c r="UGK57" s="80"/>
      <c r="UGL57"/>
      <c r="UGM57" s="80"/>
      <c r="UGN57"/>
      <c r="UGO57" s="80"/>
      <c r="UGP57"/>
      <c r="UGQ57" s="80"/>
      <c r="UGR57"/>
      <c r="UGS57" s="80"/>
      <c r="UGT57"/>
      <c r="UGU57" s="80"/>
      <c r="UGV57"/>
      <c r="UGW57" s="80"/>
      <c r="UGX57"/>
      <c r="UGY57" s="80"/>
      <c r="UGZ57"/>
      <c r="UHA57" s="80"/>
      <c r="UHB57"/>
      <c r="UHC57" s="80"/>
      <c r="UHD57"/>
      <c r="UHE57" s="80"/>
      <c r="UHF57"/>
      <c r="UHG57" s="80"/>
      <c r="UHH57"/>
      <c r="UHI57" s="80"/>
      <c r="UHJ57"/>
      <c r="UHK57" s="80"/>
      <c r="UHL57"/>
      <c r="UHM57" s="80"/>
      <c r="UHN57"/>
      <c r="UHO57" s="80"/>
      <c r="UHP57"/>
      <c r="UHQ57" s="80"/>
      <c r="UHR57"/>
      <c r="UHS57" s="80"/>
      <c r="UHT57"/>
      <c r="UHU57" s="80"/>
      <c r="UHV57"/>
      <c r="UHW57" s="80"/>
      <c r="UHX57"/>
      <c r="UHY57" s="80"/>
      <c r="UHZ57"/>
      <c r="UIA57" s="80"/>
      <c r="UIB57"/>
      <c r="UIC57" s="80"/>
      <c r="UID57"/>
      <c r="UIE57" s="80"/>
      <c r="UIF57"/>
      <c r="UIG57" s="80"/>
      <c r="UIH57"/>
      <c r="UII57" s="80"/>
      <c r="UIJ57"/>
      <c r="UIK57" s="80"/>
      <c r="UIL57"/>
      <c r="UIM57" s="80"/>
      <c r="UIN57"/>
      <c r="UIO57" s="80"/>
      <c r="UIP57"/>
      <c r="UIQ57" s="80"/>
      <c r="UIR57"/>
      <c r="UIS57" s="80"/>
      <c r="UIT57"/>
      <c r="UIU57" s="80"/>
      <c r="UIV57"/>
      <c r="UIW57" s="80"/>
      <c r="UIX57"/>
      <c r="UIY57" s="80"/>
      <c r="UIZ57"/>
      <c r="UJA57" s="80"/>
      <c r="UJB57"/>
      <c r="UJC57" s="80"/>
      <c r="UJD57"/>
      <c r="UJE57" s="80"/>
      <c r="UJF57"/>
      <c r="UJG57" s="80"/>
      <c r="UJH57"/>
      <c r="UJI57" s="80"/>
      <c r="UJJ57"/>
      <c r="UJK57" s="80"/>
      <c r="UJL57"/>
      <c r="UJM57" s="80"/>
      <c r="UJN57"/>
      <c r="UJO57" s="80"/>
      <c r="UJP57"/>
      <c r="UJQ57" s="80"/>
      <c r="UJR57"/>
      <c r="UJS57" s="80"/>
      <c r="UJT57"/>
      <c r="UJU57" s="80"/>
      <c r="UJV57"/>
      <c r="UJW57" s="80"/>
      <c r="UJX57"/>
      <c r="UJY57" s="80"/>
      <c r="UJZ57"/>
      <c r="UKA57" s="80"/>
      <c r="UKB57"/>
      <c r="UKC57" s="80"/>
      <c r="UKD57"/>
      <c r="UKE57" s="80"/>
      <c r="UKF57"/>
      <c r="UKG57" s="80"/>
      <c r="UKH57"/>
      <c r="UKI57" s="80"/>
      <c r="UKJ57"/>
      <c r="UKK57" s="80"/>
      <c r="UKL57"/>
      <c r="UKM57" s="80"/>
      <c r="UKN57"/>
      <c r="UKO57" s="80"/>
      <c r="UKP57"/>
      <c r="UKQ57" s="80"/>
      <c r="UKR57"/>
      <c r="UKS57" s="80"/>
      <c r="UKT57"/>
      <c r="UKU57" s="80"/>
      <c r="UKV57"/>
      <c r="UKW57" s="80"/>
      <c r="UKX57"/>
      <c r="UKY57" s="80"/>
      <c r="UKZ57"/>
      <c r="ULA57" s="80"/>
      <c r="ULB57"/>
      <c r="ULC57" s="80"/>
      <c r="ULD57"/>
      <c r="ULE57" s="80"/>
      <c r="ULF57"/>
      <c r="ULG57" s="80"/>
      <c r="ULH57"/>
      <c r="ULI57" s="80"/>
      <c r="ULJ57"/>
      <c r="ULK57" s="80"/>
      <c r="ULL57"/>
      <c r="ULM57" s="80"/>
      <c r="ULN57"/>
      <c r="ULO57" s="80"/>
      <c r="ULP57"/>
      <c r="ULQ57" s="80"/>
      <c r="ULR57"/>
      <c r="ULS57" s="80"/>
      <c r="ULT57"/>
      <c r="ULU57" s="80"/>
      <c r="ULV57"/>
      <c r="ULW57" s="80"/>
      <c r="ULX57"/>
      <c r="ULY57" s="80"/>
      <c r="ULZ57"/>
      <c r="UMA57" s="80"/>
      <c r="UMB57"/>
      <c r="UMC57" s="80"/>
      <c r="UMD57"/>
      <c r="UME57" s="80"/>
      <c r="UMF57"/>
      <c r="UMG57" s="80"/>
      <c r="UMH57"/>
      <c r="UMI57" s="80"/>
      <c r="UMJ57"/>
      <c r="UMK57" s="80"/>
      <c r="UML57"/>
      <c r="UMM57" s="80"/>
      <c r="UMN57"/>
      <c r="UMO57" s="80"/>
      <c r="UMP57"/>
      <c r="UMQ57" s="80"/>
      <c r="UMR57"/>
      <c r="UMS57" s="80"/>
      <c r="UMT57"/>
      <c r="UMU57" s="80"/>
      <c r="UMV57"/>
      <c r="UMW57" s="80"/>
      <c r="UMX57"/>
      <c r="UMY57" s="80"/>
      <c r="UMZ57"/>
      <c r="UNA57" s="80"/>
      <c r="UNB57"/>
      <c r="UNC57" s="80"/>
      <c r="UND57"/>
      <c r="UNE57" s="80"/>
      <c r="UNF57"/>
      <c r="UNG57" s="80"/>
      <c r="UNH57"/>
      <c r="UNI57" s="80"/>
      <c r="UNJ57"/>
      <c r="UNK57" s="80"/>
      <c r="UNL57"/>
      <c r="UNM57" s="80"/>
      <c r="UNN57"/>
      <c r="UNO57" s="80"/>
      <c r="UNP57"/>
      <c r="UNQ57" s="80"/>
      <c r="UNR57"/>
      <c r="UNS57" s="80"/>
      <c r="UNT57"/>
      <c r="UNU57" s="80"/>
      <c r="UNV57"/>
      <c r="UNW57" s="80"/>
      <c r="UNX57"/>
      <c r="UNY57" s="80"/>
      <c r="UNZ57"/>
      <c r="UOA57" s="80"/>
      <c r="UOB57"/>
      <c r="UOC57" s="80"/>
      <c r="UOD57"/>
      <c r="UOE57" s="80"/>
      <c r="UOF57"/>
      <c r="UOG57" s="80"/>
      <c r="UOH57"/>
      <c r="UOI57" s="80"/>
      <c r="UOJ57"/>
      <c r="UOK57" s="80"/>
      <c r="UOL57"/>
      <c r="UOM57" s="80"/>
      <c r="UON57"/>
      <c r="UOO57" s="80"/>
      <c r="UOP57"/>
      <c r="UOQ57" s="80"/>
      <c r="UOR57"/>
      <c r="UOS57" s="80"/>
      <c r="UOT57"/>
      <c r="UOU57" s="80"/>
      <c r="UOV57"/>
      <c r="UOW57" s="80"/>
      <c r="UOX57"/>
      <c r="UOY57" s="80"/>
      <c r="UOZ57"/>
      <c r="UPA57" s="80"/>
      <c r="UPB57"/>
      <c r="UPC57" s="80"/>
      <c r="UPD57"/>
      <c r="UPE57" s="80"/>
      <c r="UPF57"/>
      <c r="UPG57" s="80"/>
      <c r="UPH57"/>
      <c r="UPI57" s="80"/>
      <c r="UPJ57"/>
      <c r="UPK57" s="80"/>
      <c r="UPL57"/>
      <c r="UPM57" s="80"/>
      <c r="UPN57"/>
      <c r="UPO57" s="80"/>
      <c r="UPP57"/>
      <c r="UPQ57" s="80"/>
      <c r="UPR57"/>
      <c r="UPS57" s="80"/>
      <c r="UPT57"/>
      <c r="UPU57" s="80"/>
      <c r="UPV57"/>
      <c r="UPW57" s="80"/>
      <c r="UPX57"/>
      <c r="UPY57" s="80"/>
      <c r="UPZ57"/>
      <c r="UQA57" s="80"/>
      <c r="UQB57"/>
      <c r="UQC57" s="80"/>
      <c r="UQD57"/>
      <c r="UQE57" s="80"/>
      <c r="UQF57"/>
      <c r="UQG57" s="80"/>
      <c r="UQH57"/>
      <c r="UQI57" s="80"/>
      <c r="UQJ57"/>
      <c r="UQK57" s="80"/>
      <c r="UQL57"/>
      <c r="UQM57" s="80"/>
      <c r="UQN57"/>
      <c r="UQO57" s="80"/>
      <c r="UQP57"/>
      <c r="UQQ57" s="80"/>
      <c r="UQR57"/>
      <c r="UQS57" s="80"/>
      <c r="UQT57"/>
      <c r="UQU57" s="80"/>
      <c r="UQV57"/>
      <c r="UQW57" s="80"/>
      <c r="UQX57"/>
      <c r="UQY57" s="80"/>
      <c r="UQZ57"/>
      <c r="URA57" s="80"/>
      <c r="URB57"/>
      <c r="URC57" s="80"/>
      <c r="URD57"/>
      <c r="URE57" s="80"/>
      <c r="URF57"/>
      <c r="URG57" s="80"/>
      <c r="URH57"/>
      <c r="URI57" s="80"/>
      <c r="URJ57"/>
      <c r="URK57" s="80"/>
      <c r="URL57"/>
      <c r="URM57" s="80"/>
      <c r="URN57"/>
      <c r="URO57" s="80"/>
      <c r="URP57"/>
      <c r="URQ57" s="80"/>
      <c r="URR57"/>
      <c r="URS57" s="80"/>
      <c r="URT57"/>
      <c r="URU57" s="80"/>
      <c r="URV57"/>
      <c r="URW57" s="80"/>
      <c r="URX57"/>
      <c r="URY57" s="80"/>
      <c r="URZ57"/>
      <c r="USA57" s="80"/>
      <c r="USB57"/>
      <c r="USC57" s="80"/>
      <c r="USD57"/>
      <c r="USE57" s="80"/>
      <c r="USF57"/>
      <c r="USG57" s="80"/>
      <c r="USH57"/>
      <c r="USI57" s="80"/>
      <c r="USJ57"/>
      <c r="USK57" s="80"/>
      <c r="USL57"/>
      <c r="USM57" s="80"/>
      <c r="USN57"/>
      <c r="USO57" s="80"/>
      <c r="USP57"/>
      <c r="USQ57" s="80"/>
      <c r="USR57"/>
      <c r="USS57" s="80"/>
      <c r="UST57"/>
      <c r="USU57" s="80"/>
      <c r="USV57"/>
      <c r="USW57" s="80"/>
      <c r="USX57"/>
      <c r="USY57" s="80"/>
      <c r="USZ57"/>
      <c r="UTA57" s="80"/>
      <c r="UTB57"/>
      <c r="UTC57" s="80"/>
      <c r="UTD57"/>
      <c r="UTE57" s="80"/>
      <c r="UTF57"/>
      <c r="UTG57" s="80"/>
      <c r="UTH57"/>
      <c r="UTI57" s="80"/>
      <c r="UTJ57"/>
      <c r="UTK57" s="80"/>
      <c r="UTL57"/>
      <c r="UTM57" s="80"/>
      <c r="UTN57"/>
      <c r="UTO57" s="80"/>
      <c r="UTP57"/>
      <c r="UTQ57" s="80"/>
      <c r="UTR57"/>
      <c r="UTS57" s="80"/>
      <c r="UTT57"/>
      <c r="UTU57" s="80"/>
      <c r="UTV57"/>
      <c r="UTW57" s="80"/>
      <c r="UTX57"/>
      <c r="UTY57" s="80"/>
      <c r="UTZ57"/>
      <c r="UUA57" s="80"/>
      <c r="UUB57"/>
      <c r="UUC57" s="80"/>
      <c r="UUD57"/>
      <c r="UUE57" s="80"/>
      <c r="UUF57"/>
      <c r="UUG57" s="80"/>
      <c r="UUH57"/>
      <c r="UUI57" s="80"/>
      <c r="UUJ57"/>
      <c r="UUK57" s="80"/>
      <c r="UUL57"/>
      <c r="UUM57" s="80"/>
      <c r="UUN57"/>
      <c r="UUO57" s="80"/>
      <c r="UUP57"/>
      <c r="UUQ57" s="80"/>
      <c r="UUR57"/>
      <c r="UUS57" s="80"/>
      <c r="UUT57"/>
      <c r="UUU57" s="80"/>
      <c r="UUV57"/>
      <c r="UUW57" s="80"/>
      <c r="UUX57"/>
      <c r="UUY57" s="80"/>
      <c r="UUZ57"/>
      <c r="UVA57" s="80"/>
      <c r="UVB57"/>
      <c r="UVC57" s="80"/>
      <c r="UVD57"/>
      <c r="UVE57" s="80"/>
      <c r="UVF57"/>
      <c r="UVG57" s="80"/>
      <c r="UVH57"/>
      <c r="UVI57" s="80"/>
      <c r="UVJ57"/>
      <c r="UVK57" s="80"/>
      <c r="UVL57"/>
      <c r="UVM57" s="80"/>
      <c r="UVN57"/>
      <c r="UVO57" s="80"/>
      <c r="UVP57"/>
      <c r="UVQ57" s="80"/>
      <c r="UVR57"/>
      <c r="UVS57" s="80"/>
      <c r="UVT57"/>
      <c r="UVU57" s="80"/>
      <c r="UVV57"/>
      <c r="UVW57" s="80"/>
      <c r="UVX57"/>
      <c r="UVY57" s="80"/>
      <c r="UVZ57"/>
      <c r="UWA57" s="80"/>
      <c r="UWB57"/>
      <c r="UWC57" s="80"/>
      <c r="UWD57"/>
      <c r="UWE57" s="80"/>
      <c r="UWF57"/>
      <c r="UWG57" s="80"/>
      <c r="UWH57"/>
      <c r="UWI57" s="80"/>
      <c r="UWJ57"/>
      <c r="UWK57" s="80"/>
      <c r="UWL57"/>
      <c r="UWM57" s="80"/>
      <c r="UWN57"/>
      <c r="UWO57" s="80"/>
      <c r="UWP57"/>
      <c r="UWQ57" s="80"/>
      <c r="UWR57"/>
      <c r="UWS57" s="80"/>
      <c r="UWT57"/>
      <c r="UWU57" s="80"/>
      <c r="UWV57"/>
      <c r="UWW57" s="80"/>
      <c r="UWX57"/>
      <c r="UWY57" s="80"/>
      <c r="UWZ57"/>
      <c r="UXA57" s="80"/>
      <c r="UXB57"/>
      <c r="UXC57" s="80"/>
      <c r="UXD57"/>
      <c r="UXE57" s="80"/>
      <c r="UXF57"/>
      <c r="UXG57" s="80"/>
      <c r="UXH57"/>
      <c r="UXI57" s="80"/>
      <c r="UXJ57"/>
      <c r="UXK57" s="80"/>
      <c r="UXL57"/>
      <c r="UXM57" s="80"/>
      <c r="UXN57"/>
      <c r="UXO57" s="80"/>
      <c r="UXP57"/>
      <c r="UXQ57" s="80"/>
      <c r="UXR57"/>
      <c r="UXS57" s="80"/>
      <c r="UXT57"/>
      <c r="UXU57" s="80"/>
      <c r="UXV57"/>
      <c r="UXW57" s="80"/>
      <c r="UXX57"/>
      <c r="UXY57" s="80"/>
      <c r="UXZ57"/>
      <c r="UYA57" s="80"/>
      <c r="UYB57"/>
      <c r="UYC57" s="80"/>
      <c r="UYD57"/>
      <c r="UYE57" s="80"/>
      <c r="UYF57"/>
      <c r="UYG57" s="80"/>
      <c r="UYH57"/>
      <c r="UYI57" s="80"/>
      <c r="UYJ57"/>
      <c r="UYK57" s="80"/>
      <c r="UYL57"/>
      <c r="UYM57" s="80"/>
      <c r="UYN57"/>
      <c r="UYO57" s="80"/>
      <c r="UYP57"/>
      <c r="UYQ57" s="80"/>
      <c r="UYR57"/>
      <c r="UYS57" s="80"/>
      <c r="UYT57"/>
      <c r="UYU57" s="80"/>
      <c r="UYV57"/>
      <c r="UYW57" s="80"/>
      <c r="UYX57"/>
      <c r="UYY57" s="80"/>
      <c r="UYZ57"/>
      <c r="UZA57" s="80"/>
      <c r="UZB57"/>
      <c r="UZC57" s="80"/>
      <c r="UZD57"/>
      <c r="UZE57" s="80"/>
      <c r="UZF57"/>
      <c r="UZG57" s="80"/>
      <c r="UZH57"/>
      <c r="UZI57" s="80"/>
      <c r="UZJ57"/>
      <c r="UZK57" s="80"/>
      <c r="UZL57"/>
      <c r="UZM57" s="80"/>
      <c r="UZN57"/>
      <c r="UZO57" s="80"/>
      <c r="UZP57"/>
      <c r="UZQ57" s="80"/>
      <c r="UZR57"/>
      <c r="UZS57" s="80"/>
      <c r="UZT57"/>
      <c r="UZU57" s="80"/>
      <c r="UZV57"/>
      <c r="UZW57" s="80"/>
      <c r="UZX57"/>
      <c r="UZY57" s="80"/>
      <c r="UZZ57"/>
      <c r="VAA57" s="80"/>
      <c r="VAB57"/>
      <c r="VAC57" s="80"/>
      <c r="VAD57"/>
      <c r="VAE57" s="80"/>
      <c r="VAF57"/>
      <c r="VAG57" s="80"/>
      <c r="VAH57"/>
      <c r="VAI57" s="80"/>
      <c r="VAJ57"/>
      <c r="VAK57" s="80"/>
      <c r="VAL57"/>
      <c r="VAM57" s="80"/>
      <c r="VAN57"/>
      <c r="VAO57" s="80"/>
      <c r="VAP57"/>
      <c r="VAQ57" s="80"/>
      <c r="VAR57"/>
      <c r="VAS57" s="80"/>
      <c r="VAT57"/>
      <c r="VAU57" s="80"/>
      <c r="VAV57"/>
      <c r="VAW57" s="80"/>
      <c r="VAX57"/>
      <c r="VAY57" s="80"/>
      <c r="VAZ57"/>
      <c r="VBA57" s="80"/>
      <c r="VBB57"/>
      <c r="VBC57" s="80"/>
      <c r="VBD57"/>
      <c r="VBE57" s="80"/>
      <c r="VBF57"/>
      <c r="VBG57" s="80"/>
      <c r="VBH57"/>
      <c r="VBI57" s="80"/>
      <c r="VBJ57"/>
      <c r="VBK57" s="80"/>
      <c r="VBL57"/>
      <c r="VBM57" s="80"/>
      <c r="VBN57"/>
      <c r="VBO57" s="80"/>
      <c r="VBP57"/>
      <c r="VBQ57" s="80"/>
      <c r="VBR57"/>
      <c r="VBS57" s="80"/>
      <c r="VBT57"/>
      <c r="VBU57" s="80"/>
      <c r="VBV57"/>
      <c r="VBW57" s="80"/>
      <c r="VBX57"/>
      <c r="VBY57" s="80"/>
      <c r="VBZ57"/>
      <c r="VCA57" s="80"/>
      <c r="VCB57"/>
      <c r="VCC57" s="80"/>
      <c r="VCD57"/>
      <c r="VCE57" s="80"/>
      <c r="VCF57"/>
      <c r="VCG57" s="80"/>
      <c r="VCH57"/>
      <c r="VCI57" s="80"/>
      <c r="VCJ57"/>
      <c r="VCK57" s="80"/>
      <c r="VCL57"/>
      <c r="VCM57" s="80"/>
      <c r="VCN57"/>
      <c r="VCO57" s="80"/>
      <c r="VCP57"/>
      <c r="VCQ57" s="80"/>
      <c r="VCR57"/>
      <c r="VCS57" s="80"/>
      <c r="VCT57"/>
      <c r="VCU57" s="80"/>
      <c r="VCV57"/>
      <c r="VCW57" s="80"/>
      <c r="VCX57"/>
      <c r="VCY57" s="80"/>
      <c r="VCZ57"/>
      <c r="VDA57" s="80"/>
      <c r="VDB57"/>
      <c r="VDC57" s="80"/>
      <c r="VDD57"/>
      <c r="VDE57" s="80"/>
      <c r="VDF57"/>
      <c r="VDG57" s="80"/>
      <c r="VDH57"/>
      <c r="VDI57" s="80"/>
      <c r="VDJ57"/>
      <c r="VDK57" s="80"/>
      <c r="VDL57"/>
      <c r="VDM57" s="80"/>
      <c r="VDN57"/>
      <c r="VDO57" s="80"/>
      <c r="VDP57"/>
      <c r="VDQ57" s="80"/>
      <c r="VDR57"/>
      <c r="VDS57" s="80"/>
      <c r="VDT57"/>
      <c r="VDU57" s="80"/>
      <c r="VDV57"/>
      <c r="VDW57" s="80"/>
      <c r="VDX57"/>
      <c r="VDY57" s="80"/>
      <c r="VDZ57"/>
      <c r="VEA57" s="80"/>
      <c r="VEB57"/>
      <c r="VEC57" s="80"/>
      <c r="VED57"/>
      <c r="VEE57" s="80"/>
      <c r="VEF57"/>
      <c r="VEG57" s="80"/>
      <c r="VEH57"/>
      <c r="VEI57" s="80"/>
      <c r="VEJ57"/>
      <c r="VEK57" s="80"/>
      <c r="VEL57"/>
      <c r="VEM57" s="80"/>
      <c r="VEN57"/>
      <c r="VEO57" s="80"/>
      <c r="VEP57"/>
      <c r="VEQ57" s="80"/>
      <c r="VER57"/>
      <c r="VES57" s="80"/>
      <c r="VET57"/>
      <c r="VEU57" s="80"/>
      <c r="VEV57"/>
      <c r="VEW57" s="80"/>
      <c r="VEX57"/>
      <c r="VEY57" s="80"/>
      <c r="VEZ57"/>
      <c r="VFA57" s="80"/>
      <c r="VFB57"/>
      <c r="VFC57" s="80"/>
      <c r="VFD57"/>
      <c r="VFE57" s="80"/>
      <c r="VFF57"/>
      <c r="VFG57" s="80"/>
      <c r="VFH57"/>
      <c r="VFI57" s="80"/>
      <c r="VFJ57"/>
      <c r="VFK57" s="80"/>
      <c r="VFL57"/>
      <c r="VFM57" s="80"/>
      <c r="VFN57"/>
      <c r="VFO57" s="80"/>
      <c r="VFP57"/>
      <c r="VFQ57" s="80"/>
      <c r="VFR57"/>
      <c r="VFS57" s="80"/>
      <c r="VFT57"/>
      <c r="VFU57" s="80"/>
      <c r="VFV57"/>
      <c r="VFW57" s="80"/>
      <c r="VFX57"/>
      <c r="VFY57" s="80"/>
      <c r="VFZ57"/>
      <c r="VGA57" s="80"/>
      <c r="VGB57"/>
      <c r="VGC57" s="80"/>
      <c r="VGD57"/>
      <c r="VGE57" s="80"/>
      <c r="VGF57"/>
      <c r="VGG57" s="80"/>
      <c r="VGH57"/>
      <c r="VGI57" s="80"/>
      <c r="VGJ57"/>
      <c r="VGK57" s="80"/>
      <c r="VGL57"/>
      <c r="VGM57" s="80"/>
      <c r="VGN57"/>
      <c r="VGO57" s="80"/>
      <c r="VGP57"/>
      <c r="VGQ57" s="80"/>
      <c r="VGR57"/>
      <c r="VGS57" s="80"/>
      <c r="VGT57"/>
      <c r="VGU57" s="80"/>
      <c r="VGV57"/>
      <c r="VGW57" s="80"/>
      <c r="VGX57"/>
      <c r="VGY57" s="80"/>
      <c r="VGZ57"/>
      <c r="VHA57" s="80"/>
      <c r="VHB57"/>
      <c r="VHC57" s="80"/>
      <c r="VHD57"/>
      <c r="VHE57" s="80"/>
      <c r="VHF57"/>
      <c r="VHG57" s="80"/>
      <c r="VHH57"/>
      <c r="VHI57" s="80"/>
      <c r="VHJ57"/>
      <c r="VHK57" s="80"/>
      <c r="VHL57"/>
      <c r="VHM57" s="80"/>
      <c r="VHN57"/>
      <c r="VHO57" s="80"/>
      <c r="VHP57"/>
      <c r="VHQ57" s="80"/>
      <c r="VHR57"/>
      <c r="VHS57" s="80"/>
      <c r="VHT57"/>
      <c r="VHU57" s="80"/>
      <c r="VHV57"/>
      <c r="VHW57" s="80"/>
      <c r="VHX57"/>
      <c r="VHY57" s="80"/>
      <c r="VHZ57"/>
      <c r="VIA57" s="80"/>
      <c r="VIB57"/>
      <c r="VIC57" s="80"/>
      <c r="VID57"/>
      <c r="VIE57" s="80"/>
      <c r="VIF57"/>
      <c r="VIG57" s="80"/>
      <c r="VIH57"/>
      <c r="VII57" s="80"/>
      <c r="VIJ57"/>
      <c r="VIK57" s="80"/>
      <c r="VIL57"/>
      <c r="VIM57" s="80"/>
      <c r="VIN57"/>
      <c r="VIO57" s="80"/>
      <c r="VIP57"/>
      <c r="VIQ57" s="80"/>
      <c r="VIR57"/>
      <c r="VIS57" s="80"/>
      <c r="VIT57"/>
      <c r="VIU57" s="80"/>
      <c r="VIV57"/>
      <c r="VIW57" s="80"/>
      <c r="VIX57"/>
      <c r="VIY57" s="80"/>
      <c r="VIZ57"/>
      <c r="VJA57" s="80"/>
      <c r="VJB57"/>
      <c r="VJC57" s="80"/>
      <c r="VJD57"/>
      <c r="VJE57" s="80"/>
      <c r="VJF57"/>
      <c r="VJG57" s="80"/>
      <c r="VJH57"/>
      <c r="VJI57" s="80"/>
      <c r="VJJ57"/>
      <c r="VJK57" s="80"/>
      <c r="VJL57"/>
      <c r="VJM57" s="80"/>
      <c r="VJN57"/>
      <c r="VJO57" s="80"/>
      <c r="VJP57"/>
      <c r="VJQ57" s="80"/>
      <c r="VJR57"/>
      <c r="VJS57" s="80"/>
      <c r="VJT57"/>
      <c r="VJU57" s="80"/>
      <c r="VJV57"/>
      <c r="VJW57" s="80"/>
      <c r="VJX57"/>
      <c r="VJY57" s="80"/>
      <c r="VJZ57"/>
      <c r="VKA57" s="80"/>
      <c r="VKB57"/>
      <c r="VKC57" s="80"/>
      <c r="VKD57"/>
      <c r="VKE57" s="80"/>
      <c r="VKF57"/>
      <c r="VKG57" s="80"/>
      <c r="VKH57"/>
      <c r="VKI57" s="80"/>
      <c r="VKJ57"/>
      <c r="VKK57" s="80"/>
      <c r="VKL57"/>
      <c r="VKM57" s="80"/>
      <c r="VKN57"/>
      <c r="VKO57" s="80"/>
      <c r="VKP57"/>
      <c r="VKQ57" s="80"/>
      <c r="VKR57"/>
      <c r="VKS57" s="80"/>
      <c r="VKT57"/>
      <c r="VKU57" s="80"/>
      <c r="VKV57"/>
      <c r="VKW57" s="80"/>
      <c r="VKX57"/>
      <c r="VKY57" s="80"/>
      <c r="VKZ57"/>
      <c r="VLA57" s="80"/>
      <c r="VLB57"/>
      <c r="VLC57" s="80"/>
      <c r="VLD57"/>
      <c r="VLE57" s="80"/>
      <c r="VLF57"/>
      <c r="VLG57" s="80"/>
      <c r="VLH57"/>
      <c r="VLI57" s="80"/>
      <c r="VLJ57"/>
      <c r="VLK57" s="80"/>
      <c r="VLL57"/>
      <c r="VLM57" s="80"/>
      <c r="VLN57"/>
      <c r="VLO57" s="80"/>
      <c r="VLP57"/>
      <c r="VLQ57" s="80"/>
      <c r="VLR57"/>
      <c r="VLS57" s="80"/>
      <c r="VLT57"/>
      <c r="VLU57" s="80"/>
      <c r="VLV57"/>
      <c r="VLW57" s="80"/>
      <c r="VLX57"/>
      <c r="VLY57" s="80"/>
      <c r="VLZ57"/>
      <c r="VMA57" s="80"/>
      <c r="VMB57"/>
      <c r="VMC57" s="80"/>
      <c r="VMD57"/>
      <c r="VME57" s="80"/>
      <c r="VMF57"/>
      <c r="VMG57" s="80"/>
      <c r="VMH57"/>
      <c r="VMI57" s="80"/>
      <c r="VMJ57"/>
      <c r="VMK57" s="80"/>
      <c r="VML57"/>
      <c r="VMM57" s="80"/>
      <c r="VMN57"/>
      <c r="VMO57" s="80"/>
      <c r="VMP57"/>
      <c r="VMQ57" s="80"/>
      <c r="VMR57"/>
      <c r="VMS57" s="80"/>
      <c r="VMT57"/>
      <c r="VMU57" s="80"/>
      <c r="VMV57"/>
      <c r="VMW57" s="80"/>
      <c r="VMX57"/>
      <c r="VMY57" s="80"/>
      <c r="VMZ57"/>
      <c r="VNA57" s="80"/>
      <c r="VNB57"/>
      <c r="VNC57" s="80"/>
      <c r="VND57"/>
      <c r="VNE57" s="80"/>
      <c r="VNF57"/>
      <c r="VNG57" s="80"/>
      <c r="VNH57"/>
      <c r="VNI57" s="80"/>
      <c r="VNJ57"/>
      <c r="VNK57" s="80"/>
      <c r="VNL57"/>
      <c r="VNM57" s="80"/>
      <c r="VNN57"/>
      <c r="VNO57" s="80"/>
      <c r="VNP57"/>
      <c r="VNQ57" s="80"/>
      <c r="VNR57"/>
      <c r="VNS57" s="80"/>
      <c r="VNT57"/>
      <c r="VNU57" s="80"/>
      <c r="VNV57"/>
      <c r="VNW57" s="80"/>
      <c r="VNX57"/>
      <c r="VNY57" s="80"/>
      <c r="VNZ57"/>
      <c r="VOA57" s="80"/>
      <c r="VOB57"/>
      <c r="VOC57" s="80"/>
      <c r="VOD57"/>
      <c r="VOE57" s="80"/>
      <c r="VOF57"/>
      <c r="VOG57" s="80"/>
      <c r="VOH57"/>
      <c r="VOI57" s="80"/>
      <c r="VOJ57"/>
      <c r="VOK57" s="80"/>
      <c r="VOL57"/>
      <c r="VOM57" s="80"/>
      <c r="VON57"/>
      <c r="VOO57" s="80"/>
      <c r="VOP57"/>
      <c r="VOQ57" s="80"/>
      <c r="VOR57"/>
      <c r="VOS57" s="80"/>
      <c r="VOT57"/>
      <c r="VOU57" s="80"/>
      <c r="VOV57"/>
      <c r="VOW57" s="80"/>
      <c r="VOX57"/>
      <c r="VOY57" s="80"/>
      <c r="VOZ57"/>
      <c r="VPA57" s="80"/>
      <c r="VPB57"/>
      <c r="VPC57" s="80"/>
      <c r="VPD57"/>
      <c r="VPE57" s="80"/>
      <c r="VPF57"/>
      <c r="VPG57" s="80"/>
      <c r="VPH57"/>
      <c r="VPI57" s="80"/>
      <c r="VPJ57"/>
      <c r="VPK57" s="80"/>
      <c r="VPL57"/>
      <c r="VPM57" s="80"/>
      <c r="VPN57"/>
      <c r="VPO57" s="80"/>
      <c r="VPP57"/>
      <c r="VPQ57" s="80"/>
      <c r="VPR57"/>
      <c r="VPS57" s="80"/>
      <c r="VPT57"/>
      <c r="VPU57" s="80"/>
      <c r="VPV57"/>
      <c r="VPW57" s="80"/>
      <c r="VPX57"/>
      <c r="VPY57" s="80"/>
      <c r="VPZ57"/>
      <c r="VQA57" s="80"/>
      <c r="VQB57"/>
      <c r="VQC57" s="80"/>
      <c r="VQD57"/>
      <c r="VQE57" s="80"/>
      <c r="VQF57"/>
      <c r="VQG57" s="80"/>
      <c r="VQH57"/>
      <c r="VQI57" s="80"/>
      <c r="VQJ57"/>
      <c r="VQK57" s="80"/>
      <c r="VQL57"/>
      <c r="VQM57" s="80"/>
      <c r="VQN57"/>
      <c r="VQO57" s="80"/>
      <c r="VQP57"/>
      <c r="VQQ57" s="80"/>
      <c r="VQR57"/>
      <c r="VQS57" s="80"/>
      <c r="VQT57"/>
      <c r="VQU57" s="80"/>
      <c r="VQV57"/>
      <c r="VQW57" s="80"/>
      <c r="VQX57"/>
      <c r="VQY57" s="80"/>
      <c r="VQZ57"/>
      <c r="VRA57" s="80"/>
      <c r="VRB57"/>
      <c r="VRC57" s="80"/>
      <c r="VRD57"/>
      <c r="VRE57" s="80"/>
      <c r="VRF57"/>
      <c r="VRG57" s="80"/>
      <c r="VRH57"/>
      <c r="VRI57" s="80"/>
      <c r="VRJ57"/>
      <c r="VRK57" s="80"/>
      <c r="VRL57"/>
      <c r="VRM57" s="80"/>
      <c r="VRN57"/>
      <c r="VRO57" s="80"/>
      <c r="VRP57"/>
      <c r="VRQ57" s="80"/>
      <c r="VRR57"/>
      <c r="VRS57" s="80"/>
      <c r="VRT57"/>
      <c r="VRU57" s="80"/>
      <c r="VRV57"/>
      <c r="VRW57" s="80"/>
      <c r="VRX57"/>
      <c r="VRY57" s="80"/>
      <c r="VRZ57"/>
      <c r="VSA57" s="80"/>
      <c r="VSB57"/>
      <c r="VSC57" s="80"/>
      <c r="VSD57"/>
      <c r="VSE57" s="80"/>
      <c r="VSF57"/>
      <c r="VSG57" s="80"/>
      <c r="VSH57"/>
      <c r="VSI57" s="80"/>
      <c r="VSJ57"/>
      <c r="VSK57" s="80"/>
      <c r="VSL57"/>
      <c r="VSM57" s="80"/>
      <c r="VSN57"/>
      <c r="VSO57" s="80"/>
      <c r="VSP57"/>
      <c r="VSQ57" s="80"/>
      <c r="VSR57"/>
      <c r="VSS57" s="80"/>
      <c r="VST57"/>
      <c r="VSU57" s="80"/>
      <c r="VSV57"/>
      <c r="VSW57" s="80"/>
      <c r="VSX57"/>
      <c r="VSY57" s="80"/>
      <c r="VSZ57"/>
      <c r="VTA57" s="80"/>
      <c r="VTB57"/>
      <c r="VTC57" s="80"/>
      <c r="VTD57"/>
      <c r="VTE57" s="80"/>
      <c r="VTF57"/>
      <c r="VTG57" s="80"/>
      <c r="VTH57"/>
      <c r="VTI57" s="80"/>
      <c r="VTJ57"/>
      <c r="VTK57" s="80"/>
      <c r="VTL57"/>
      <c r="VTM57" s="80"/>
      <c r="VTN57"/>
      <c r="VTO57" s="80"/>
      <c r="VTP57"/>
      <c r="VTQ57" s="80"/>
      <c r="VTR57"/>
      <c r="VTS57" s="80"/>
      <c r="VTT57"/>
      <c r="VTU57" s="80"/>
      <c r="VTV57"/>
      <c r="VTW57" s="80"/>
      <c r="VTX57"/>
      <c r="VTY57" s="80"/>
      <c r="VTZ57"/>
      <c r="VUA57" s="80"/>
      <c r="VUB57"/>
      <c r="VUC57" s="80"/>
      <c r="VUD57"/>
      <c r="VUE57" s="80"/>
      <c r="VUF57"/>
      <c r="VUG57" s="80"/>
      <c r="VUH57"/>
      <c r="VUI57" s="80"/>
      <c r="VUJ57"/>
      <c r="VUK57" s="80"/>
      <c r="VUL57"/>
      <c r="VUM57" s="80"/>
      <c r="VUN57"/>
      <c r="VUO57" s="80"/>
      <c r="VUP57"/>
      <c r="VUQ57" s="80"/>
      <c r="VUR57"/>
      <c r="VUS57" s="80"/>
      <c r="VUT57"/>
      <c r="VUU57" s="80"/>
      <c r="VUV57"/>
      <c r="VUW57" s="80"/>
      <c r="VUX57"/>
      <c r="VUY57" s="80"/>
      <c r="VUZ57"/>
      <c r="VVA57" s="80"/>
      <c r="VVB57"/>
      <c r="VVC57" s="80"/>
      <c r="VVD57"/>
      <c r="VVE57" s="80"/>
      <c r="VVF57"/>
      <c r="VVG57" s="80"/>
      <c r="VVH57"/>
      <c r="VVI57" s="80"/>
      <c r="VVJ57"/>
      <c r="VVK57" s="80"/>
      <c r="VVL57"/>
      <c r="VVM57" s="80"/>
      <c r="VVN57"/>
      <c r="VVO57" s="80"/>
      <c r="VVP57"/>
      <c r="VVQ57" s="80"/>
      <c r="VVR57"/>
      <c r="VVS57" s="80"/>
      <c r="VVT57"/>
      <c r="VVU57" s="80"/>
      <c r="VVV57"/>
      <c r="VVW57" s="80"/>
      <c r="VVX57"/>
      <c r="VVY57" s="80"/>
      <c r="VVZ57"/>
      <c r="VWA57" s="80"/>
      <c r="VWB57"/>
      <c r="VWC57" s="80"/>
      <c r="VWD57"/>
      <c r="VWE57" s="80"/>
      <c r="VWF57"/>
      <c r="VWG57" s="80"/>
      <c r="VWH57"/>
      <c r="VWI57" s="80"/>
      <c r="VWJ57"/>
      <c r="VWK57" s="80"/>
      <c r="VWL57"/>
      <c r="VWM57" s="80"/>
      <c r="VWN57"/>
      <c r="VWO57" s="80"/>
      <c r="VWP57"/>
      <c r="VWQ57" s="80"/>
      <c r="VWR57"/>
      <c r="VWS57" s="80"/>
      <c r="VWT57"/>
      <c r="VWU57" s="80"/>
      <c r="VWV57"/>
      <c r="VWW57" s="80"/>
      <c r="VWX57"/>
      <c r="VWY57" s="80"/>
      <c r="VWZ57"/>
      <c r="VXA57" s="80"/>
      <c r="VXB57"/>
      <c r="VXC57" s="80"/>
      <c r="VXD57"/>
      <c r="VXE57" s="80"/>
      <c r="VXF57"/>
      <c r="VXG57" s="80"/>
      <c r="VXH57"/>
      <c r="VXI57" s="80"/>
      <c r="VXJ57"/>
      <c r="VXK57" s="80"/>
      <c r="VXL57"/>
      <c r="VXM57" s="80"/>
      <c r="VXN57"/>
      <c r="VXO57" s="80"/>
      <c r="VXP57"/>
      <c r="VXQ57" s="80"/>
      <c r="VXR57"/>
      <c r="VXS57" s="80"/>
      <c r="VXT57"/>
      <c r="VXU57" s="80"/>
      <c r="VXV57"/>
      <c r="VXW57" s="80"/>
      <c r="VXX57"/>
      <c r="VXY57" s="80"/>
      <c r="VXZ57"/>
      <c r="VYA57" s="80"/>
      <c r="VYB57"/>
      <c r="VYC57" s="80"/>
      <c r="VYD57"/>
      <c r="VYE57" s="80"/>
      <c r="VYF57"/>
      <c r="VYG57" s="80"/>
      <c r="VYH57"/>
      <c r="VYI57" s="80"/>
      <c r="VYJ57"/>
      <c r="VYK57" s="80"/>
      <c r="VYL57"/>
      <c r="VYM57" s="80"/>
      <c r="VYN57"/>
      <c r="VYO57" s="80"/>
      <c r="VYP57"/>
      <c r="VYQ57" s="80"/>
      <c r="VYR57"/>
      <c r="VYS57" s="80"/>
      <c r="VYT57"/>
      <c r="VYU57" s="80"/>
      <c r="VYV57"/>
      <c r="VYW57" s="80"/>
      <c r="VYX57"/>
      <c r="VYY57" s="80"/>
      <c r="VYZ57"/>
      <c r="VZA57" s="80"/>
      <c r="VZB57"/>
      <c r="VZC57" s="80"/>
      <c r="VZD57"/>
      <c r="VZE57" s="80"/>
      <c r="VZF57"/>
      <c r="VZG57" s="80"/>
      <c r="VZH57"/>
      <c r="VZI57" s="80"/>
      <c r="VZJ57"/>
      <c r="VZK57" s="80"/>
      <c r="VZL57"/>
      <c r="VZM57" s="80"/>
      <c r="VZN57"/>
      <c r="VZO57" s="80"/>
      <c r="VZP57"/>
      <c r="VZQ57" s="80"/>
      <c r="VZR57"/>
      <c r="VZS57" s="80"/>
      <c r="VZT57"/>
      <c r="VZU57" s="80"/>
      <c r="VZV57"/>
      <c r="VZW57" s="80"/>
      <c r="VZX57"/>
      <c r="VZY57" s="80"/>
      <c r="VZZ57"/>
      <c r="WAA57" s="80"/>
      <c r="WAB57"/>
      <c r="WAC57" s="80"/>
      <c r="WAD57"/>
      <c r="WAE57" s="80"/>
      <c r="WAF57"/>
      <c r="WAG57" s="80"/>
      <c r="WAH57"/>
      <c r="WAI57" s="80"/>
      <c r="WAJ57"/>
      <c r="WAK57" s="80"/>
      <c r="WAL57"/>
      <c r="WAM57" s="80"/>
      <c r="WAN57"/>
      <c r="WAO57" s="80"/>
      <c r="WAP57"/>
      <c r="WAQ57" s="80"/>
      <c r="WAR57"/>
      <c r="WAS57" s="80"/>
      <c r="WAT57"/>
      <c r="WAU57" s="80"/>
      <c r="WAV57"/>
      <c r="WAW57" s="80"/>
      <c r="WAX57"/>
      <c r="WAY57" s="80"/>
      <c r="WAZ57"/>
      <c r="WBA57" s="80"/>
      <c r="WBB57"/>
      <c r="WBC57" s="80"/>
      <c r="WBD57"/>
      <c r="WBE57" s="80"/>
      <c r="WBF57"/>
      <c r="WBG57" s="80"/>
      <c r="WBH57"/>
      <c r="WBI57" s="80"/>
      <c r="WBJ57"/>
      <c r="WBK57" s="80"/>
      <c r="WBL57"/>
      <c r="WBM57" s="80"/>
      <c r="WBN57"/>
      <c r="WBO57" s="80"/>
      <c r="WBP57"/>
      <c r="WBQ57" s="80"/>
      <c r="WBR57"/>
      <c r="WBS57" s="80"/>
      <c r="WBT57"/>
      <c r="WBU57" s="80"/>
      <c r="WBV57"/>
      <c r="WBW57" s="80"/>
      <c r="WBX57"/>
      <c r="WBY57" s="80"/>
      <c r="WBZ57"/>
      <c r="WCA57" s="80"/>
      <c r="WCB57"/>
      <c r="WCC57" s="80"/>
      <c r="WCD57"/>
      <c r="WCE57" s="80"/>
      <c r="WCF57"/>
      <c r="WCG57" s="80"/>
      <c r="WCH57"/>
      <c r="WCI57" s="80"/>
      <c r="WCJ57"/>
      <c r="WCK57" s="80"/>
      <c r="WCL57"/>
      <c r="WCM57" s="80"/>
      <c r="WCN57"/>
      <c r="WCO57" s="80"/>
      <c r="WCP57"/>
      <c r="WCQ57" s="80"/>
      <c r="WCR57"/>
      <c r="WCS57" s="80"/>
      <c r="WCT57"/>
      <c r="WCU57" s="80"/>
      <c r="WCV57"/>
      <c r="WCW57" s="80"/>
      <c r="WCX57"/>
      <c r="WCY57" s="80"/>
      <c r="WCZ57"/>
      <c r="WDA57" s="80"/>
      <c r="WDB57"/>
      <c r="WDC57" s="80"/>
      <c r="WDD57"/>
      <c r="WDE57" s="80"/>
      <c r="WDF57"/>
      <c r="WDG57" s="80"/>
      <c r="WDH57"/>
      <c r="WDI57" s="80"/>
      <c r="WDJ57"/>
      <c r="WDK57" s="80"/>
      <c r="WDL57"/>
      <c r="WDM57" s="80"/>
      <c r="WDN57"/>
      <c r="WDO57" s="80"/>
      <c r="WDP57"/>
      <c r="WDQ57" s="80"/>
      <c r="WDR57"/>
      <c r="WDS57" s="80"/>
      <c r="WDT57"/>
      <c r="WDU57" s="80"/>
      <c r="WDV57"/>
      <c r="WDW57" s="80"/>
      <c r="WDX57"/>
      <c r="WDY57" s="80"/>
      <c r="WDZ57"/>
      <c r="WEA57" s="80"/>
      <c r="WEB57"/>
      <c r="WEC57" s="80"/>
      <c r="WED57"/>
      <c r="WEE57" s="80"/>
      <c r="WEF57"/>
      <c r="WEG57" s="80"/>
      <c r="WEH57"/>
      <c r="WEI57" s="80"/>
      <c r="WEJ57"/>
      <c r="WEK57" s="80"/>
      <c r="WEL57"/>
      <c r="WEM57" s="80"/>
      <c r="WEN57"/>
      <c r="WEO57" s="80"/>
      <c r="WEP57"/>
      <c r="WEQ57" s="80"/>
      <c r="WER57"/>
      <c r="WES57" s="80"/>
      <c r="WET57"/>
      <c r="WEU57" s="80"/>
      <c r="WEV57"/>
      <c r="WEW57" s="80"/>
      <c r="WEX57"/>
      <c r="WEY57" s="80"/>
      <c r="WEZ57"/>
      <c r="WFA57" s="80"/>
      <c r="WFB57"/>
      <c r="WFC57" s="80"/>
      <c r="WFD57"/>
      <c r="WFE57" s="80"/>
      <c r="WFF57"/>
      <c r="WFG57" s="80"/>
      <c r="WFH57"/>
      <c r="WFI57" s="80"/>
      <c r="WFJ57"/>
      <c r="WFK57" s="80"/>
      <c r="WFL57"/>
      <c r="WFM57" s="80"/>
      <c r="WFN57"/>
      <c r="WFO57" s="80"/>
      <c r="WFP57"/>
      <c r="WFQ57" s="80"/>
      <c r="WFR57"/>
      <c r="WFS57" s="80"/>
      <c r="WFT57"/>
      <c r="WFU57" s="80"/>
      <c r="WFV57"/>
      <c r="WFW57" s="80"/>
      <c r="WFX57"/>
      <c r="WFY57" s="80"/>
      <c r="WFZ57"/>
      <c r="WGA57" s="80"/>
      <c r="WGB57"/>
      <c r="WGC57" s="80"/>
      <c r="WGD57"/>
      <c r="WGE57" s="80"/>
      <c r="WGF57"/>
      <c r="WGG57" s="80"/>
      <c r="WGH57"/>
      <c r="WGI57" s="80"/>
      <c r="WGJ57"/>
      <c r="WGK57" s="80"/>
      <c r="WGL57"/>
      <c r="WGM57" s="80"/>
      <c r="WGN57"/>
      <c r="WGO57" s="80"/>
      <c r="WGP57"/>
      <c r="WGQ57" s="80"/>
      <c r="WGR57"/>
      <c r="WGS57" s="80"/>
      <c r="WGT57"/>
      <c r="WGU57" s="80"/>
      <c r="WGV57"/>
      <c r="WGW57" s="80"/>
      <c r="WGX57"/>
      <c r="WGY57" s="80"/>
      <c r="WGZ57"/>
      <c r="WHA57" s="80"/>
      <c r="WHB57"/>
      <c r="WHC57" s="80"/>
      <c r="WHD57"/>
      <c r="WHE57" s="80"/>
      <c r="WHF57"/>
      <c r="WHG57" s="80"/>
      <c r="WHH57"/>
      <c r="WHI57" s="80"/>
      <c r="WHJ57"/>
      <c r="WHK57" s="80"/>
      <c r="WHL57"/>
      <c r="WHM57" s="80"/>
      <c r="WHN57"/>
      <c r="WHO57" s="80"/>
      <c r="WHP57"/>
      <c r="WHQ57" s="80"/>
      <c r="WHR57"/>
      <c r="WHS57" s="80"/>
      <c r="WHT57"/>
      <c r="WHU57" s="80"/>
      <c r="WHV57"/>
      <c r="WHW57" s="80"/>
      <c r="WHX57"/>
      <c r="WHY57" s="80"/>
      <c r="WHZ57"/>
      <c r="WIA57" s="80"/>
      <c r="WIB57"/>
      <c r="WIC57" s="80"/>
      <c r="WID57"/>
      <c r="WIE57" s="80"/>
      <c r="WIF57"/>
      <c r="WIG57" s="80"/>
      <c r="WIH57"/>
      <c r="WII57" s="80"/>
      <c r="WIJ57"/>
      <c r="WIK57" s="80"/>
      <c r="WIL57"/>
      <c r="WIM57" s="80"/>
      <c r="WIN57"/>
      <c r="WIO57" s="80"/>
      <c r="WIP57"/>
      <c r="WIQ57" s="80"/>
      <c r="WIR57"/>
      <c r="WIS57" s="80"/>
      <c r="WIT57"/>
      <c r="WIU57" s="80"/>
      <c r="WIV57"/>
      <c r="WIW57" s="80"/>
      <c r="WIX57"/>
      <c r="WIY57" s="80"/>
      <c r="WIZ57"/>
      <c r="WJA57" s="80"/>
      <c r="WJB57"/>
      <c r="WJC57" s="80"/>
      <c r="WJD57"/>
      <c r="WJE57" s="80"/>
      <c r="WJF57"/>
      <c r="WJG57" s="80"/>
      <c r="WJH57"/>
      <c r="WJI57" s="80"/>
      <c r="WJJ57"/>
      <c r="WJK57" s="80"/>
      <c r="WJL57"/>
      <c r="WJM57" s="80"/>
      <c r="WJN57"/>
      <c r="WJO57" s="80"/>
      <c r="WJP57"/>
      <c r="WJQ57" s="80"/>
      <c r="WJR57"/>
      <c r="WJS57" s="80"/>
      <c r="WJT57"/>
      <c r="WJU57" s="80"/>
      <c r="WJV57"/>
      <c r="WJW57" s="80"/>
      <c r="WJX57"/>
      <c r="WJY57" s="80"/>
      <c r="WJZ57"/>
      <c r="WKA57" s="80"/>
      <c r="WKB57"/>
      <c r="WKC57" s="80"/>
      <c r="WKD57"/>
      <c r="WKE57" s="80"/>
      <c r="WKF57"/>
      <c r="WKG57" s="80"/>
      <c r="WKH57"/>
      <c r="WKI57" s="80"/>
      <c r="WKJ57"/>
      <c r="WKK57" s="80"/>
      <c r="WKL57"/>
      <c r="WKM57" s="80"/>
      <c r="WKN57"/>
      <c r="WKO57" s="80"/>
      <c r="WKP57"/>
      <c r="WKQ57" s="80"/>
      <c r="WKR57"/>
      <c r="WKS57" s="80"/>
      <c r="WKT57"/>
      <c r="WKU57" s="80"/>
      <c r="WKV57"/>
      <c r="WKW57" s="80"/>
      <c r="WKX57"/>
      <c r="WKY57" s="80"/>
      <c r="WKZ57"/>
      <c r="WLA57" s="80"/>
      <c r="WLB57"/>
      <c r="WLC57" s="80"/>
      <c r="WLD57"/>
      <c r="WLE57" s="80"/>
      <c r="WLF57"/>
      <c r="WLG57" s="80"/>
      <c r="WLH57"/>
      <c r="WLI57" s="80"/>
      <c r="WLJ57"/>
      <c r="WLK57" s="80"/>
      <c r="WLL57"/>
      <c r="WLM57" s="80"/>
      <c r="WLN57"/>
      <c r="WLO57" s="80"/>
      <c r="WLP57"/>
      <c r="WLQ57" s="80"/>
      <c r="WLR57"/>
      <c r="WLS57" s="80"/>
      <c r="WLT57"/>
      <c r="WLU57" s="80"/>
      <c r="WLV57"/>
      <c r="WLW57" s="80"/>
      <c r="WLX57"/>
      <c r="WLY57" s="80"/>
      <c r="WLZ57"/>
      <c r="WMA57" s="80"/>
      <c r="WMB57"/>
      <c r="WMC57" s="80"/>
      <c r="WMD57"/>
      <c r="WME57" s="80"/>
      <c r="WMF57"/>
      <c r="WMG57" s="80"/>
      <c r="WMH57"/>
      <c r="WMI57" s="80"/>
      <c r="WMJ57"/>
      <c r="WMK57" s="80"/>
      <c r="WML57"/>
      <c r="WMM57" s="80"/>
      <c r="WMN57"/>
      <c r="WMO57" s="80"/>
      <c r="WMP57"/>
      <c r="WMQ57" s="80"/>
      <c r="WMR57"/>
      <c r="WMS57" s="80"/>
      <c r="WMT57"/>
      <c r="WMU57" s="80"/>
      <c r="WMV57"/>
      <c r="WMW57" s="80"/>
      <c r="WMX57"/>
      <c r="WMY57" s="80"/>
      <c r="WMZ57"/>
      <c r="WNA57" s="80"/>
      <c r="WNB57"/>
      <c r="WNC57" s="80"/>
      <c r="WND57"/>
      <c r="WNE57" s="80"/>
      <c r="WNF57"/>
      <c r="WNG57" s="80"/>
      <c r="WNH57"/>
      <c r="WNI57" s="80"/>
      <c r="WNJ57"/>
      <c r="WNK57" s="80"/>
      <c r="WNL57"/>
      <c r="WNM57" s="80"/>
      <c r="WNN57"/>
      <c r="WNO57" s="80"/>
      <c r="WNP57"/>
      <c r="WNQ57" s="80"/>
      <c r="WNR57"/>
      <c r="WNS57" s="80"/>
      <c r="WNT57"/>
      <c r="WNU57" s="80"/>
      <c r="WNV57"/>
      <c r="WNW57" s="80"/>
      <c r="WNX57"/>
      <c r="WNY57" s="80"/>
      <c r="WNZ57"/>
      <c r="WOA57" s="80"/>
      <c r="WOB57"/>
      <c r="WOC57" s="80"/>
      <c r="WOD57"/>
      <c r="WOE57" s="80"/>
      <c r="WOF57"/>
      <c r="WOG57" s="80"/>
      <c r="WOH57"/>
      <c r="WOI57" s="80"/>
      <c r="WOJ57"/>
      <c r="WOK57" s="80"/>
      <c r="WOL57"/>
      <c r="WOM57" s="80"/>
      <c r="WON57"/>
      <c r="WOO57" s="80"/>
      <c r="WOP57"/>
      <c r="WOQ57" s="80"/>
      <c r="WOR57"/>
      <c r="WOS57" s="80"/>
      <c r="WOT57"/>
      <c r="WOU57" s="80"/>
      <c r="WOV57"/>
      <c r="WOW57" s="80"/>
      <c r="WOX57"/>
      <c r="WOY57" s="80"/>
      <c r="WOZ57"/>
      <c r="WPA57" s="80"/>
      <c r="WPB57"/>
      <c r="WPC57" s="80"/>
      <c r="WPD57"/>
      <c r="WPE57" s="80"/>
      <c r="WPF57"/>
      <c r="WPG57" s="80"/>
      <c r="WPH57"/>
      <c r="WPI57" s="80"/>
      <c r="WPJ57"/>
      <c r="WPK57" s="80"/>
      <c r="WPL57"/>
      <c r="WPM57" s="80"/>
      <c r="WPN57"/>
      <c r="WPO57" s="80"/>
      <c r="WPP57"/>
      <c r="WPQ57" s="80"/>
      <c r="WPR57"/>
      <c r="WPS57" s="80"/>
      <c r="WPT57"/>
      <c r="WPU57" s="80"/>
      <c r="WPV57"/>
      <c r="WPW57" s="80"/>
      <c r="WPX57"/>
      <c r="WPY57" s="80"/>
      <c r="WPZ57"/>
      <c r="WQA57" s="80"/>
      <c r="WQB57"/>
      <c r="WQC57" s="80"/>
      <c r="WQD57"/>
      <c r="WQE57" s="80"/>
      <c r="WQF57"/>
      <c r="WQG57" s="80"/>
      <c r="WQH57"/>
      <c r="WQI57" s="80"/>
      <c r="WQJ57"/>
      <c r="WQK57" s="80"/>
      <c r="WQL57"/>
      <c r="WQM57" s="80"/>
      <c r="WQN57"/>
      <c r="WQO57" s="80"/>
      <c r="WQP57"/>
      <c r="WQQ57" s="80"/>
      <c r="WQR57"/>
      <c r="WQS57" s="80"/>
      <c r="WQT57"/>
      <c r="WQU57" s="80"/>
      <c r="WQV57"/>
      <c r="WQW57" s="80"/>
      <c r="WQX57"/>
      <c r="WQY57" s="80"/>
      <c r="WQZ57"/>
      <c r="WRA57" s="80"/>
      <c r="WRB57"/>
      <c r="WRC57" s="80"/>
      <c r="WRD57"/>
      <c r="WRE57" s="80"/>
      <c r="WRF57"/>
      <c r="WRG57" s="80"/>
      <c r="WRH57"/>
      <c r="WRI57" s="80"/>
      <c r="WRJ57"/>
      <c r="WRK57" s="80"/>
      <c r="WRL57"/>
      <c r="WRM57" s="80"/>
      <c r="WRN57"/>
      <c r="WRO57" s="80"/>
      <c r="WRP57"/>
      <c r="WRQ57" s="80"/>
      <c r="WRR57"/>
      <c r="WRS57" s="80"/>
      <c r="WRT57"/>
      <c r="WRU57" s="80"/>
      <c r="WRV57"/>
      <c r="WRW57" s="80"/>
      <c r="WRX57"/>
      <c r="WRY57" s="80"/>
      <c r="WRZ57"/>
      <c r="WSA57" s="80"/>
      <c r="WSB57"/>
      <c r="WSC57" s="80"/>
      <c r="WSD57"/>
      <c r="WSE57" s="80"/>
      <c r="WSF57"/>
      <c r="WSG57" s="80"/>
      <c r="WSH57"/>
      <c r="WSI57" s="80"/>
      <c r="WSJ57"/>
      <c r="WSK57" s="80"/>
      <c r="WSL57"/>
      <c r="WSM57" s="80"/>
      <c r="WSN57"/>
      <c r="WSO57" s="80"/>
      <c r="WSP57"/>
      <c r="WSQ57" s="80"/>
      <c r="WSR57"/>
      <c r="WSS57" s="80"/>
      <c r="WST57"/>
      <c r="WSU57" s="80"/>
      <c r="WSV57"/>
      <c r="WSW57" s="80"/>
      <c r="WSX57"/>
      <c r="WSY57" s="80"/>
      <c r="WSZ57"/>
      <c r="WTA57" s="80"/>
      <c r="WTB57"/>
      <c r="WTC57" s="80"/>
      <c r="WTD57"/>
      <c r="WTE57" s="80"/>
      <c r="WTF57"/>
      <c r="WTG57" s="80"/>
      <c r="WTH57"/>
      <c r="WTI57" s="80"/>
      <c r="WTJ57"/>
      <c r="WTK57" s="80"/>
      <c r="WTL57"/>
      <c r="WTM57" s="80"/>
      <c r="WTN57"/>
      <c r="WTO57" s="80"/>
      <c r="WTP57"/>
      <c r="WTQ57" s="80"/>
      <c r="WTR57"/>
      <c r="WTS57" s="80"/>
      <c r="WTT57"/>
      <c r="WTU57" s="80"/>
      <c r="WTV57"/>
      <c r="WTW57" s="80"/>
      <c r="WTX57"/>
      <c r="WTY57" s="80"/>
      <c r="WTZ57"/>
      <c r="WUA57" s="80"/>
      <c r="WUB57"/>
      <c r="WUC57" s="80"/>
      <c r="WUD57"/>
      <c r="WUE57" s="80"/>
      <c r="WUF57"/>
      <c r="WUG57" s="80"/>
      <c r="WUH57"/>
      <c r="WUI57" s="80"/>
      <c r="WUJ57"/>
      <c r="WUK57" s="80"/>
      <c r="WUL57"/>
      <c r="WUM57" s="80"/>
      <c r="WUN57"/>
      <c r="WUO57" s="80"/>
      <c r="WUP57"/>
      <c r="WUQ57" s="80"/>
      <c r="WUR57"/>
      <c r="WUS57" s="80"/>
      <c r="WUT57"/>
      <c r="WUU57" s="80"/>
      <c r="WUV57"/>
      <c r="WUW57" s="80"/>
      <c r="WUX57"/>
      <c r="WUY57" s="80"/>
      <c r="WUZ57"/>
      <c r="WVA57" s="80"/>
      <c r="WVB57"/>
      <c r="WVC57" s="80"/>
      <c r="WVD57"/>
      <c r="WVE57" s="80"/>
      <c r="WVF57"/>
      <c r="WVG57" s="80"/>
      <c r="WVH57"/>
      <c r="WVI57" s="80"/>
      <c r="WVJ57"/>
      <c r="WVK57" s="80"/>
      <c r="WVL57"/>
      <c r="WVM57" s="80"/>
      <c r="WVN57"/>
      <c r="WVO57" s="80"/>
      <c r="WVP57"/>
      <c r="WVQ57" s="80"/>
      <c r="WVR57"/>
      <c r="WVS57" s="80"/>
      <c r="WVT57"/>
      <c r="WVU57" s="80"/>
      <c r="WVV57"/>
      <c r="WVW57" s="80"/>
      <c r="WVX57"/>
      <c r="WVY57" s="80"/>
      <c r="WVZ57"/>
      <c r="WWA57" s="80"/>
      <c r="WWB57"/>
      <c r="WWC57" s="80"/>
      <c r="WWD57"/>
      <c r="WWE57" s="80"/>
      <c r="WWF57"/>
      <c r="WWG57" s="80"/>
      <c r="WWH57"/>
      <c r="WWI57" s="80"/>
      <c r="WWJ57"/>
      <c r="WWK57" s="80"/>
      <c r="WWL57"/>
      <c r="WWM57" s="80"/>
      <c r="WWN57"/>
      <c r="WWO57" s="80"/>
      <c r="WWP57"/>
      <c r="WWQ57" s="80"/>
      <c r="WWR57"/>
      <c r="WWS57" s="80"/>
      <c r="WWT57"/>
      <c r="WWU57" s="80"/>
      <c r="WWV57"/>
      <c r="WWW57" s="80"/>
      <c r="WWX57"/>
      <c r="WWY57" s="80"/>
      <c r="WWZ57"/>
      <c r="WXA57" s="80"/>
      <c r="WXB57"/>
      <c r="WXC57" s="80"/>
      <c r="WXD57"/>
      <c r="WXE57" s="80"/>
      <c r="WXF57"/>
      <c r="WXG57" s="80"/>
      <c r="WXH57"/>
      <c r="WXI57" s="80"/>
      <c r="WXJ57"/>
      <c r="WXK57" s="80"/>
      <c r="WXL57"/>
      <c r="WXM57" s="80"/>
      <c r="WXN57"/>
      <c r="WXO57" s="80"/>
      <c r="WXP57"/>
      <c r="WXQ57" s="80"/>
      <c r="WXR57"/>
      <c r="WXS57" s="80"/>
      <c r="WXT57"/>
      <c r="WXU57" s="80"/>
      <c r="WXV57"/>
      <c r="WXW57" s="80"/>
      <c r="WXX57"/>
      <c r="WXY57" s="80"/>
      <c r="WXZ57"/>
      <c r="WYA57" s="80"/>
      <c r="WYB57"/>
      <c r="WYC57" s="80"/>
      <c r="WYD57"/>
      <c r="WYE57" s="80"/>
      <c r="WYF57"/>
      <c r="WYG57" s="80"/>
      <c r="WYH57"/>
      <c r="WYI57" s="80"/>
      <c r="WYJ57"/>
      <c r="WYK57" s="80"/>
      <c r="WYL57"/>
      <c r="WYM57" s="80"/>
      <c r="WYN57"/>
      <c r="WYO57" s="80"/>
      <c r="WYP57"/>
      <c r="WYQ57" s="80"/>
      <c r="WYR57"/>
      <c r="WYS57" s="80"/>
      <c r="WYT57"/>
      <c r="WYU57" s="80"/>
      <c r="WYV57"/>
      <c r="WYW57" s="80"/>
      <c r="WYX57"/>
      <c r="WYY57" s="80"/>
      <c r="WYZ57"/>
      <c r="WZA57" s="80"/>
      <c r="WZB57"/>
      <c r="WZC57" s="80"/>
      <c r="WZD57"/>
      <c r="WZE57" s="80"/>
      <c r="WZF57"/>
      <c r="WZG57" s="80"/>
      <c r="WZH57"/>
      <c r="WZI57" s="80"/>
      <c r="WZJ57"/>
      <c r="WZK57" s="80"/>
      <c r="WZL57"/>
      <c r="WZM57" s="80"/>
      <c r="WZN57"/>
      <c r="WZO57" s="80"/>
      <c r="WZP57"/>
      <c r="WZQ57" s="80"/>
      <c r="WZR57"/>
      <c r="WZS57" s="80"/>
      <c r="WZT57"/>
      <c r="WZU57" s="80"/>
      <c r="WZV57"/>
      <c r="WZW57" s="80"/>
      <c r="WZX57"/>
      <c r="WZY57" s="80"/>
      <c r="WZZ57"/>
      <c r="XAA57" s="80"/>
      <c r="XAB57"/>
      <c r="XAC57" s="80"/>
      <c r="XAD57"/>
      <c r="XAE57" s="80"/>
      <c r="XAF57"/>
      <c r="XAG57" s="80"/>
      <c r="XAH57"/>
      <c r="XAI57" s="80"/>
      <c r="XAJ57"/>
      <c r="XAK57" s="80"/>
      <c r="XAL57"/>
      <c r="XAM57" s="80"/>
      <c r="XAN57"/>
      <c r="XAO57" s="80"/>
      <c r="XAP57"/>
      <c r="XAQ57" s="80"/>
      <c r="XAR57"/>
      <c r="XAS57" s="80"/>
      <c r="XAT57"/>
      <c r="XAU57" s="80"/>
      <c r="XAV57"/>
      <c r="XAW57" s="80"/>
      <c r="XAX57"/>
      <c r="XAY57" s="80"/>
      <c r="XAZ57"/>
      <c r="XBA57" s="80"/>
      <c r="XBB57"/>
      <c r="XBC57" s="80"/>
      <c r="XBD57"/>
      <c r="XBE57" s="80"/>
      <c r="XBF57"/>
      <c r="XBG57" s="80"/>
      <c r="XBH57"/>
      <c r="XBI57" s="80"/>
      <c r="XBJ57"/>
      <c r="XBK57" s="80"/>
      <c r="XBL57"/>
      <c r="XBM57" s="80"/>
      <c r="XBN57"/>
      <c r="XBO57" s="80"/>
      <c r="XBP57"/>
      <c r="XBQ57" s="80"/>
      <c r="XBR57"/>
      <c r="XBS57" s="80"/>
      <c r="XBT57"/>
      <c r="XBU57" s="80"/>
      <c r="XBV57"/>
      <c r="XBW57" s="80"/>
      <c r="XBX57"/>
      <c r="XBY57" s="80"/>
      <c r="XBZ57"/>
      <c r="XCA57" s="80"/>
      <c r="XCB57"/>
      <c r="XCC57" s="80"/>
      <c r="XCD57"/>
      <c r="XCE57" s="80"/>
      <c r="XCF57"/>
      <c r="XCG57" s="80"/>
      <c r="XCH57"/>
      <c r="XCI57" s="80"/>
      <c r="XCJ57"/>
      <c r="XCK57" s="80"/>
      <c r="XCL57"/>
      <c r="XCM57" s="80"/>
      <c r="XCN57"/>
      <c r="XCO57" s="80"/>
      <c r="XCP57"/>
      <c r="XCQ57" s="80"/>
      <c r="XCR57"/>
      <c r="XCS57" s="80"/>
      <c r="XCT57"/>
      <c r="XCU57" s="80"/>
      <c r="XCV57"/>
      <c r="XCW57" s="80"/>
      <c r="XCX57"/>
      <c r="XCY57" s="80"/>
      <c r="XCZ57"/>
      <c r="XDA57" s="80"/>
      <c r="XDB57"/>
      <c r="XDC57" s="80"/>
      <c r="XDD57"/>
      <c r="XDE57" s="80"/>
      <c r="XDF57"/>
      <c r="XDG57" s="80"/>
      <c r="XDH57"/>
      <c r="XDI57" s="80"/>
      <c r="XDJ57"/>
      <c r="XDK57" s="80"/>
      <c r="XDL57"/>
      <c r="XDM57" s="80"/>
      <c r="XDN57"/>
      <c r="XDO57" s="80"/>
      <c r="XDP57"/>
      <c r="XDQ57" s="80"/>
      <c r="XDR57"/>
      <c r="XDS57" s="80"/>
      <c r="XDT57"/>
      <c r="XDU57" s="80"/>
      <c r="XDV57"/>
      <c r="XDW57" s="80"/>
      <c r="XDX57"/>
      <c r="XDY57" s="80"/>
      <c r="XDZ57"/>
      <c r="XEA57" s="80"/>
      <c r="XEB57"/>
      <c r="XEC57" s="80"/>
      <c r="XED57"/>
      <c r="XEE57" s="80"/>
      <c r="XEF57"/>
      <c r="XEG57" s="80"/>
      <c r="XEH57"/>
      <c r="XEI57" s="80"/>
      <c r="XEJ57"/>
      <c r="XEK57" s="80"/>
      <c r="XEL57"/>
      <c r="XEM57" s="80"/>
      <c r="XEN57"/>
      <c r="XEO57" s="80"/>
      <c r="XEP57"/>
      <c r="XEQ57" s="80"/>
      <c r="XER57"/>
      <c r="XES57" s="80"/>
      <c r="XET57"/>
      <c r="XEU57" s="80"/>
      <c r="XEV57"/>
      <c r="XEW57" s="80"/>
      <c r="XEX57"/>
      <c r="XEY57" s="80"/>
      <c r="XEZ57"/>
      <c r="XFA57" s="80"/>
      <c r="XFB57"/>
      <c r="XFC57" s="80"/>
      <c r="XFD57"/>
    </row>
    <row r="58" spans="1:16384" s="4" customFormat="1" x14ac:dyDescent="0.25">
      <c r="A58" s="80" t="s">
        <v>1190</v>
      </c>
      <c r="B58" t="s">
        <v>1193</v>
      </c>
      <c r="C58" s="80"/>
      <c r="D58"/>
      <c r="E58" s="80"/>
      <c r="F58"/>
      <c r="G58" s="80"/>
      <c r="H58"/>
      <c r="I58" s="80"/>
      <c r="J58"/>
      <c r="K58" s="80"/>
      <c r="L58"/>
      <c r="M58" s="80"/>
      <c r="N58"/>
      <c r="O58" s="80"/>
      <c r="P58"/>
      <c r="Q58" s="80"/>
      <c r="R58"/>
      <c r="S58" s="80"/>
      <c r="T58"/>
      <c r="U58" s="80"/>
      <c r="V58"/>
      <c r="W58" s="80"/>
      <c r="X58"/>
      <c r="Y58" s="80"/>
      <c r="Z58"/>
      <c r="AA58" s="80"/>
      <c r="AB58"/>
      <c r="AC58" s="80"/>
      <c r="AD58"/>
      <c r="AE58" s="80"/>
      <c r="AF58"/>
      <c r="AG58" s="80"/>
      <c r="AH58"/>
      <c r="AI58" s="80"/>
      <c r="AJ58"/>
      <c r="AK58" s="80"/>
      <c r="AL58"/>
      <c r="AM58" s="80"/>
      <c r="AN58"/>
      <c r="AO58" s="80"/>
      <c r="AP58"/>
      <c r="AQ58" s="80"/>
      <c r="AR58"/>
      <c r="AS58" s="80"/>
      <c r="AT58"/>
      <c r="AU58" s="80"/>
      <c r="AV58"/>
      <c r="AW58" s="80"/>
      <c r="AX58"/>
      <c r="AY58" s="80"/>
      <c r="AZ58"/>
      <c r="BA58" s="80"/>
      <c r="BB58"/>
      <c r="BC58" s="80"/>
      <c r="BD58"/>
      <c r="BE58" s="80"/>
      <c r="BF58"/>
      <c r="BG58" s="80"/>
      <c r="BH58"/>
      <c r="BI58" s="80"/>
      <c r="BJ58"/>
      <c r="BK58" s="80"/>
      <c r="BL58"/>
      <c r="BM58" s="80"/>
      <c r="BN58"/>
      <c r="BO58" s="80"/>
      <c r="BP58"/>
      <c r="BQ58" s="80"/>
      <c r="BR58"/>
      <c r="BS58" s="80"/>
      <c r="BT58"/>
      <c r="BU58" s="80"/>
      <c r="BV58"/>
      <c r="BW58" s="80"/>
      <c r="BX58"/>
      <c r="BY58" s="80"/>
      <c r="BZ58"/>
      <c r="CA58" s="80"/>
      <c r="CB58"/>
      <c r="CC58" s="80"/>
      <c r="CD58"/>
      <c r="CE58" s="80"/>
      <c r="CF58"/>
      <c r="CG58" s="80"/>
      <c r="CH58"/>
      <c r="CI58" s="80"/>
      <c r="CJ58"/>
      <c r="CK58" s="80"/>
      <c r="CL58"/>
      <c r="CM58" s="80"/>
      <c r="CN58"/>
      <c r="CO58" s="80"/>
      <c r="CP58"/>
      <c r="CQ58" s="80"/>
      <c r="CR58"/>
      <c r="CS58" s="80"/>
      <c r="CT58"/>
      <c r="CU58" s="80"/>
      <c r="CV58"/>
      <c r="CW58" s="80"/>
      <c r="CX58"/>
      <c r="CY58" s="80"/>
      <c r="CZ58"/>
      <c r="DA58" s="80"/>
      <c r="DB58"/>
      <c r="DC58" s="80"/>
      <c r="DD58"/>
      <c r="DE58" s="80"/>
      <c r="DF58"/>
      <c r="DG58" s="80"/>
      <c r="DH58"/>
      <c r="DI58" s="80"/>
      <c r="DJ58"/>
      <c r="DK58" s="80"/>
      <c r="DL58"/>
      <c r="DM58" s="80"/>
      <c r="DN58"/>
      <c r="DO58" s="80"/>
      <c r="DP58"/>
      <c r="DQ58" s="80"/>
      <c r="DR58"/>
      <c r="DS58" s="80"/>
      <c r="DT58"/>
      <c r="DU58" s="80"/>
      <c r="DV58"/>
      <c r="DW58" s="80"/>
      <c r="DX58"/>
      <c r="DY58" s="80"/>
      <c r="DZ58"/>
      <c r="EA58" s="80"/>
      <c r="EB58"/>
      <c r="EC58" s="80"/>
      <c r="ED58"/>
      <c r="EE58" s="80"/>
      <c r="EF58"/>
      <c r="EG58" s="80"/>
      <c r="EH58"/>
      <c r="EI58" s="80"/>
      <c r="EJ58"/>
      <c r="EK58" s="80"/>
      <c r="EL58"/>
      <c r="EM58" s="80"/>
      <c r="EN58"/>
      <c r="EO58" s="80"/>
      <c r="EP58"/>
      <c r="EQ58" s="80"/>
      <c r="ER58"/>
      <c r="ES58" s="80"/>
      <c r="ET58"/>
      <c r="EU58" s="80"/>
      <c r="EV58"/>
      <c r="EW58" s="80"/>
      <c r="EX58"/>
      <c r="EY58" s="80"/>
      <c r="EZ58"/>
      <c r="FA58" s="80"/>
      <c r="FB58"/>
      <c r="FC58" s="80"/>
      <c r="FD58"/>
      <c r="FE58" s="80"/>
      <c r="FF58"/>
      <c r="FG58" s="80"/>
      <c r="FH58"/>
      <c r="FI58" s="80"/>
      <c r="FJ58"/>
      <c r="FK58" s="80"/>
      <c r="FL58"/>
      <c r="FM58" s="80"/>
      <c r="FN58"/>
      <c r="FO58" s="80"/>
      <c r="FP58"/>
      <c r="FQ58" s="80"/>
      <c r="FR58"/>
      <c r="FS58" s="80"/>
      <c r="FT58"/>
      <c r="FU58" s="80"/>
      <c r="FV58"/>
      <c r="FW58" s="80"/>
      <c r="FX58"/>
      <c r="FY58" s="80"/>
      <c r="FZ58"/>
      <c r="GA58" s="80"/>
      <c r="GB58"/>
      <c r="GC58" s="80"/>
      <c r="GD58"/>
      <c r="GE58" s="80"/>
      <c r="GF58"/>
      <c r="GG58" s="80"/>
      <c r="GH58"/>
      <c r="GI58" s="80"/>
      <c r="GJ58"/>
      <c r="GK58" s="80"/>
      <c r="GL58"/>
      <c r="GM58" s="80"/>
      <c r="GN58"/>
      <c r="GO58" s="80"/>
      <c r="GP58"/>
      <c r="GQ58" s="80"/>
      <c r="GR58"/>
      <c r="GS58" s="80"/>
      <c r="GT58"/>
      <c r="GU58" s="80"/>
      <c r="GV58"/>
      <c r="GW58" s="80"/>
      <c r="GX58"/>
      <c r="GY58" s="80"/>
      <c r="GZ58"/>
      <c r="HA58" s="80"/>
      <c r="HB58"/>
      <c r="HC58" s="80"/>
      <c r="HD58"/>
      <c r="HE58" s="80"/>
      <c r="HF58"/>
      <c r="HG58" s="80"/>
      <c r="HH58"/>
      <c r="HI58" s="80"/>
      <c r="HJ58"/>
      <c r="HK58" s="80"/>
      <c r="HL58"/>
      <c r="HM58" s="80"/>
      <c r="HN58"/>
      <c r="HO58" s="80"/>
      <c r="HP58"/>
      <c r="HQ58" s="80"/>
      <c r="HR58"/>
      <c r="HS58" s="80"/>
      <c r="HT58"/>
      <c r="HU58" s="80"/>
      <c r="HV58"/>
      <c r="HW58" s="80"/>
      <c r="HX58"/>
      <c r="HY58" s="80"/>
      <c r="HZ58"/>
      <c r="IA58" s="80"/>
      <c r="IB58"/>
      <c r="IC58" s="80"/>
      <c r="ID58"/>
      <c r="IE58" s="80"/>
      <c r="IF58"/>
      <c r="IG58" s="80"/>
      <c r="IH58"/>
      <c r="II58" s="80"/>
      <c r="IJ58"/>
      <c r="IK58" s="80"/>
      <c r="IL58"/>
      <c r="IM58" s="80"/>
      <c r="IN58"/>
      <c r="IO58" s="80"/>
      <c r="IP58"/>
      <c r="IQ58" s="80"/>
      <c r="IR58"/>
      <c r="IS58" s="80"/>
      <c r="IT58"/>
      <c r="IU58" s="80"/>
      <c r="IV58"/>
      <c r="IW58" s="80"/>
      <c r="IX58"/>
      <c r="IY58" s="80"/>
      <c r="IZ58"/>
      <c r="JA58" s="80"/>
      <c r="JB58"/>
      <c r="JC58" s="80"/>
      <c r="JD58"/>
      <c r="JE58" s="80"/>
      <c r="JF58"/>
      <c r="JG58" s="80"/>
      <c r="JH58"/>
      <c r="JI58" s="80"/>
      <c r="JJ58"/>
      <c r="JK58" s="80"/>
      <c r="JL58"/>
      <c r="JM58" s="80"/>
      <c r="JN58"/>
      <c r="JO58" s="80"/>
      <c r="JP58"/>
      <c r="JQ58" s="80"/>
      <c r="JR58"/>
      <c r="JS58" s="80"/>
      <c r="JT58"/>
      <c r="JU58" s="80"/>
      <c r="JV58"/>
      <c r="JW58" s="80"/>
      <c r="JX58"/>
      <c r="JY58" s="80"/>
      <c r="JZ58"/>
      <c r="KA58" s="80"/>
      <c r="KB58"/>
      <c r="KC58" s="80"/>
      <c r="KD58"/>
      <c r="KE58" s="80"/>
      <c r="KF58"/>
      <c r="KG58" s="80"/>
      <c r="KH58"/>
      <c r="KI58" s="80"/>
      <c r="KJ58"/>
      <c r="KK58" s="80"/>
      <c r="KL58"/>
      <c r="KM58" s="80"/>
      <c r="KN58"/>
      <c r="KO58" s="80"/>
      <c r="KP58"/>
      <c r="KQ58" s="80"/>
      <c r="KR58"/>
      <c r="KS58" s="80"/>
      <c r="KT58"/>
      <c r="KU58" s="80"/>
      <c r="KV58"/>
      <c r="KW58" s="80"/>
      <c r="KX58"/>
      <c r="KY58" s="80"/>
      <c r="KZ58"/>
      <c r="LA58" s="80"/>
      <c r="LB58"/>
      <c r="LC58" s="80"/>
      <c r="LD58"/>
      <c r="LE58" s="80"/>
      <c r="LF58"/>
      <c r="LG58" s="80"/>
      <c r="LH58"/>
      <c r="LI58" s="80"/>
      <c r="LJ58"/>
      <c r="LK58" s="80"/>
      <c r="LL58"/>
      <c r="LM58" s="80"/>
      <c r="LN58"/>
      <c r="LO58" s="80"/>
      <c r="LP58"/>
      <c r="LQ58" s="80"/>
      <c r="LR58"/>
      <c r="LS58" s="80"/>
      <c r="LT58"/>
      <c r="LU58" s="80"/>
      <c r="LV58"/>
      <c r="LW58" s="80"/>
      <c r="LX58"/>
      <c r="LY58" s="80"/>
      <c r="LZ58"/>
      <c r="MA58" s="80"/>
      <c r="MB58"/>
      <c r="MC58" s="80"/>
      <c r="MD58"/>
      <c r="ME58" s="80"/>
      <c r="MF58"/>
      <c r="MG58" s="80"/>
      <c r="MH58"/>
      <c r="MI58" s="80"/>
      <c r="MJ58"/>
      <c r="MK58" s="80"/>
      <c r="ML58"/>
      <c r="MM58" s="80"/>
      <c r="MN58"/>
      <c r="MO58" s="80"/>
      <c r="MP58"/>
      <c r="MQ58" s="80"/>
      <c r="MR58"/>
      <c r="MS58" s="80"/>
      <c r="MT58"/>
      <c r="MU58" s="80"/>
      <c r="MV58"/>
      <c r="MW58" s="80"/>
      <c r="MX58"/>
      <c r="MY58" s="80"/>
      <c r="MZ58"/>
      <c r="NA58" s="80"/>
      <c r="NB58"/>
      <c r="NC58" s="80"/>
      <c r="ND58"/>
      <c r="NE58" s="80"/>
      <c r="NF58"/>
      <c r="NG58" s="80"/>
      <c r="NH58"/>
      <c r="NI58" s="80"/>
      <c r="NJ58"/>
      <c r="NK58" s="80"/>
      <c r="NL58"/>
      <c r="NM58" s="80"/>
      <c r="NN58"/>
      <c r="NO58" s="80"/>
      <c r="NP58"/>
      <c r="NQ58" s="80"/>
      <c r="NR58"/>
      <c r="NS58" s="80"/>
      <c r="NT58"/>
      <c r="NU58" s="80"/>
      <c r="NV58"/>
      <c r="NW58" s="80"/>
      <c r="NX58"/>
      <c r="NY58" s="80"/>
      <c r="NZ58"/>
      <c r="OA58" s="80"/>
      <c r="OB58"/>
      <c r="OC58" s="80"/>
      <c r="OD58"/>
      <c r="OE58" s="80"/>
      <c r="OF58"/>
      <c r="OG58" s="80"/>
      <c r="OH58"/>
      <c r="OI58" s="80"/>
      <c r="OJ58"/>
      <c r="OK58" s="80"/>
      <c r="OL58"/>
      <c r="OM58" s="80"/>
      <c r="ON58"/>
      <c r="OO58" s="80"/>
      <c r="OP58"/>
      <c r="OQ58" s="80"/>
      <c r="OR58"/>
      <c r="OS58" s="80"/>
      <c r="OT58"/>
      <c r="OU58" s="80"/>
      <c r="OV58"/>
      <c r="OW58" s="80"/>
      <c r="OX58"/>
      <c r="OY58" s="80"/>
      <c r="OZ58"/>
      <c r="PA58" s="80"/>
      <c r="PB58"/>
      <c r="PC58" s="80"/>
      <c r="PD58"/>
      <c r="PE58" s="80"/>
      <c r="PF58"/>
      <c r="PG58" s="80"/>
      <c r="PH58"/>
      <c r="PI58" s="80"/>
      <c r="PJ58"/>
      <c r="PK58" s="80"/>
      <c r="PL58"/>
      <c r="PM58" s="80"/>
      <c r="PN58"/>
      <c r="PO58" s="80"/>
      <c r="PP58"/>
      <c r="PQ58" s="80"/>
      <c r="PR58"/>
      <c r="PS58" s="80"/>
      <c r="PT58"/>
      <c r="PU58" s="80"/>
      <c r="PV58"/>
      <c r="PW58" s="80"/>
      <c r="PX58"/>
      <c r="PY58" s="80"/>
      <c r="PZ58"/>
      <c r="QA58" s="80"/>
      <c r="QB58"/>
      <c r="QC58" s="80"/>
      <c r="QD58"/>
      <c r="QE58" s="80"/>
      <c r="QF58"/>
      <c r="QG58" s="80"/>
      <c r="QH58"/>
      <c r="QI58" s="80"/>
      <c r="QJ58"/>
      <c r="QK58" s="80"/>
      <c r="QL58"/>
      <c r="QM58" s="80"/>
      <c r="QN58"/>
      <c r="QO58" s="80"/>
      <c r="QP58"/>
      <c r="QQ58" s="80"/>
      <c r="QR58"/>
      <c r="QS58" s="80"/>
      <c r="QT58"/>
      <c r="QU58" s="80"/>
      <c r="QV58"/>
      <c r="QW58" s="80"/>
      <c r="QX58"/>
      <c r="QY58" s="80"/>
      <c r="QZ58"/>
      <c r="RA58" s="80"/>
      <c r="RB58"/>
      <c r="RC58" s="80"/>
      <c r="RD58"/>
      <c r="RE58" s="80"/>
      <c r="RF58"/>
      <c r="RG58" s="80"/>
      <c r="RH58"/>
      <c r="RI58" s="80"/>
      <c r="RJ58"/>
      <c r="RK58" s="80"/>
      <c r="RL58"/>
      <c r="RM58" s="80"/>
      <c r="RN58"/>
      <c r="RO58" s="80"/>
      <c r="RP58"/>
      <c r="RQ58" s="80"/>
      <c r="RR58"/>
      <c r="RS58" s="80"/>
      <c r="RT58"/>
      <c r="RU58" s="80"/>
      <c r="RV58"/>
      <c r="RW58" s="80"/>
      <c r="RX58"/>
      <c r="RY58" s="80"/>
      <c r="RZ58"/>
      <c r="SA58" s="80"/>
      <c r="SB58"/>
      <c r="SC58" s="80"/>
      <c r="SD58"/>
      <c r="SE58" s="80"/>
      <c r="SF58"/>
      <c r="SG58" s="80"/>
      <c r="SH58"/>
      <c r="SI58" s="80"/>
      <c r="SJ58"/>
      <c r="SK58" s="80"/>
      <c r="SL58"/>
      <c r="SM58" s="80"/>
      <c r="SN58"/>
      <c r="SO58" s="80"/>
      <c r="SP58"/>
      <c r="SQ58" s="80"/>
      <c r="SR58"/>
      <c r="SS58" s="80"/>
      <c r="ST58"/>
      <c r="SU58" s="80"/>
      <c r="SV58"/>
      <c r="SW58" s="80"/>
      <c r="SX58"/>
      <c r="SY58" s="80"/>
      <c r="SZ58"/>
      <c r="TA58" s="80"/>
      <c r="TB58"/>
      <c r="TC58" s="80"/>
      <c r="TD58"/>
      <c r="TE58" s="80"/>
      <c r="TF58"/>
      <c r="TG58" s="80"/>
      <c r="TH58"/>
      <c r="TI58" s="80"/>
      <c r="TJ58"/>
      <c r="TK58" s="80"/>
      <c r="TL58"/>
      <c r="TM58" s="80"/>
      <c r="TN58"/>
      <c r="TO58" s="80"/>
      <c r="TP58"/>
      <c r="TQ58" s="80"/>
      <c r="TR58"/>
      <c r="TS58" s="80"/>
      <c r="TT58"/>
      <c r="TU58" s="80"/>
      <c r="TV58"/>
      <c r="TW58" s="80"/>
      <c r="TX58"/>
      <c r="TY58" s="80"/>
      <c r="TZ58"/>
      <c r="UA58" s="80"/>
      <c r="UB58"/>
      <c r="UC58" s="80"/>
      <c r="UD58"/>
      <c r="UE58" s="80"/>
      <c r="UF58"/>
      <c r="UG58" s="80"/>
      <c r="UH58"/>
      <c r="UI58" s="80"/>
      <c r="UJ58"/>
      <c r="UK58" s="80"/>
      <c r="UL58"/>
      <c r="UM58" s="80"/>
      <c r="UN58"/>
      <c r="UO58" s="80"/>
      <c r="UP58"/>
      <c r="UQ58" s="80"/>
      <c r="UR58"/>
      <c r="US58" s="80"/>
      <c r="UT58"/>
      <c r="UU58" s="80"/>
      <c r="UV58"/>
      <c r="UW58" s="80"/>
      <c r="UX58"/>
      <c r="UY58" s="80"/>
      <c r="UZ58"/>
      <c r="VA58" s="80"/>
      <c r="VB58"/>
      <c r="VC58" s="80"/>
      <c r="VD58"/>
      <c r="VE58" s="80"/>
      <c r="VF58"/>
      <c r="VG58" s="80"/>
      <c r="VH58"/>
      <c r="VI58" s="80"/>
      <c r="VJ58"/>
      <c r="VK58" s="80"/>
      <c r="VL58"/>
      <c r="VM58" s="80"/>
      <c r="VN58"/>
      <c r="VO58" s="80"/>
      <c r="VP58"/>
      <c r="VQ58" s="80"/>
      <c r="VR58"/>
      <c r="VS58" s="80"/>
      <c r="VT58"/>
      <c r="VU58" s="80"/>
      <c r="VV58"/>
      <c r="VW58" s="80"/>
      <c r="VX58"/>
      <c r="VY58" s="80"/>
      <c r="VZ58"/>
      <c r="WA58" s="80"/>
      <c r="WB58"/>
      <c r="WC58" s="80"/>
      <c r="WD58"/>
      <c r="WE58" s="80"/>
      <c r="WF58"/>
      <c r="WG58" s="80"/>
      <c r="WH58"/>
      <c r="WI58" s="80"/>
      <c r="WJ58"/>
      <c r="WK58" s="80"/>
      <c r="WL58"/>
      <c r="WM58" s="80"/>
      <c r="WN58"/>
      <c r="WO58" s="80"/>
      <c r="WP58"/>
      <c r="WQ58" s="80"/>
      <c r="WR58"/>
      <c r="WS58" s="80"/>
      <c r="WT58"/>
      <c r="WU58" s="80"/>
      <c r="WV58"/>
      <c r="WW58" s="80"/>
      <c r="WX58"/>
      <c r="WY58" s="80"/>
      <c r="WZ58"/>
      <c r="XA58" s="80"/>
      <c r="XB58"/>
      <c r="XC58" s="80"/>
      <c r="XD58"/>
      <c r="XE58" s="80"/>
      <c r="XF58"/>
      <c r="XG58" s="80"/>
      <c r="XH58"/>
      <c r="XI58" s="80"/>
      <c r="XJ58"/>
      <c r="XK58" s="80"/>
      <c r="XL58"/>
      <c r="XM58" s="80"/>
      <c r="XN58"/>
      <c r="XO58" s="80"/>
      <c r="XP58"/>
      <c r="XQ58" s="80"/>
      <c r="XR58"/>
      <c r="XS58" s="80"/>
      <c r="XT58"/>
      <c r="XU58" s="80"/>
      <c r="XV58"/>
      <c r="XW58" s="80"/>
      <c r="XX58"/>
      <c r="XY58" s="80"/>
      <c r="XZ58"/>
      <c r="YA58" s="80"/>
      <c r="YB58"/>
      <c r="YC58" s="80"/>
      <c r="YD58"/>
      <c r="YE58" s="80"/>
      <c r="YF58"/>
      <c r="YG58" s="80"/>
      <c r="YH58"/>
      <c r="YI58" s="80"/>
      <c r="YJ58"/>
      <c r="YK58" s="80"/>
      <c r="YL58"/>
      <c r="YM58" s="80"/>
      <c r="YN58"/>
      <c r="YO58" s="80"/>
      <c r="YP58"/>
      <c r="YQ58" s="80"/>
      <c r="YR58"/>
      <c r="YS58" s="80"/>
      <c r="YT58"/>
      <c r="YU58" s="80"/>
      <c r="YV58"/>
      <c r="YW58" s="80"/>
      <c r="YX58"/>
      <c r="YY58" s="80"/>
      <c r="YZ58"/>
      <c r="ZA58" s="80"/>
      <c r="ZB58"/>
      <c r="ZC58" s="80"/>
      <c r="ZD58"/>
      <c r="ZE58" s="80"/>
      <c r="ZF58"/>
      <c r="ZG58" s="80"/>
      <c r="ZH58"/>
      <c r="ZI58" s="80"/>
      <c r="ZJ58"/>
      <c r="ZK58" s="80"/>
      <c r="ZL58"/>
      <c r="ZM58" s="80"/>
      <c r="ZN58"/>
      <c r="ZO58" s="80"/>
      <c r="ZP58"/>
      <c r="ZQ58" s="80"/>
      <c r="ZR58"/>
      <c r="ZS58" s="80"/>
      <c r="ZT58"/>
      <c r="ZU58" s="80"/>
      <c r="ZV58"/>
      <c r="ZW58" s="80"/>
      <c r="ZX58"/>
      <c r="ZY58" s="80"/>
      <c r="ZZ58"/>
      <c r="AAA58" s="80"/>
      <c r="AAB58"/>
      <c r="AAC58" s="80"/>
      <c r="AAD58"/>
      <c r="AAE58" s="80"/>
      <c r="AAF58"/>
      <c r="AAG58" s="80"/>
      <c r="AAH58"/>
      <c r="AAI58" s="80"/>
      <c r="AAJ58"/>
      <c r="AAK58" s="80"/>
      <c r="AAL58"/>
      <c r="AAM58" s="80"/>
      <c r="AAN58"/>
      <c r="AAO58" s="80"/>
      <c r="AAP58"/>
      <c r="AAQ58" s="80"/>
      <c r="AAR58"/>
      <c r="AAS58" s="80"/>
      <c r="AAT58"/>
      <c r="AAU58" s="80"/>
      <c r="AAV58"/>
      <c r="AAW58" s="80"/>
      <c r="AAX58"/>
      <c r="AAY58" s="80"/>
      <c r="AAZ58"/>
      <c r="ABA58" s="80"/>
      <c r="ABB58"/>
      <c r="ABC58" s="80"/>
      <c r="ABD58"/>
      <c r="ABE58" s="80"/>
      <c r="ABF58"/>
      <c r="ABG58" s="80"/>
      <c r="ABH58"/>
      <c r="ABI58" s="80"/>
      <c r="ABJ58"/>
      <c r="ABK58" s="80"/>
      <c r="ABL58"/>
      <c r="ABM58" s="80"/>
      <c r="ABN58"/>
      <c r="ABO58" s="80"/>
      <c r="ABP58"/>
      <c r="ABQ58" s="80"/>
      <c r="ABR58"/>
      <c r="ABS58" s="80"/>
      <c r="ABT58"/>
      <c r="ABU58" s="80"/>
      <c r="ABV58"/>
      <c r="ABW58" s="80"/>
      <c r="ABX58"/>
      <c r="ABY58" s="80"/>
      <c r="ABZ58"/>
      <c r="ACA58" s="80"/>
      <c r="ACB58"/>
      <c r="ACC58" s="80"/>
      <c r="ACD58"/>
      <c r="ACE58" s="80"/>
      <c r="ACF58"/>
      <c r="ACG58" s="80"/>
      <c r="ACH58"/>
      <c r="ACI58" s="80"/>
      <c r="ACJ58"/>
      <c r="ACK58" s="80"/>
      <c r="ACL58"/>
      <c r="ACM58" s="80"/>
      <c r="ACN58"/>
      <c r="ACO58" s="80"/>
      <c r="ACP58"/>
      <c r="ACQ58" s="80"/>
      <c r="ACR58"/>
      <c r="ACS58" s="80"/>
      <c r="ACT58"/>
      <c r="ACU58" s="80"/>
      <c r="ACV58"/>
      <c r="ACW58" s="80"/>
      <c r="ACX58"/>
      <c r="ACY58" s="80"/>
      <c r="ACZ58"/>
      <c r="ADA58" s="80"/>
      <c r="ADB58"/>
      <c r="ADC58" s="80"/>
      <c r="ADD58"/>
      <c r="ADE58" s="80"/>
      <c r="ADF58"/>
      <c r="ADG58" s="80"/>
      <c r="ADH58"/>
      <c r="ADI58" s="80"/>
      <c r="ADJ58"/>
      <c r="ADK58" s="80"/>
      <c r="ADL58"/>
      <c r="ADM58" s="80"/>
      <c r="ADN58"/>
      <c r="ADO58" s="80"/>
      <c r="ADP58"/>
      <c r="ADQ58" s="80"/>
      <c r="ADR58"/>
      <c r="ADS58" s="80"/>
      <c r="ADT58"/>
      <c r="ADU58" s="80"/>
      <c r="ADV58"/>
      <c r="ADW58" s="80"/>
      <c r="ADX58"/>
      <c r="ADY58" s="80"/>
      <c r="ADZ58"/>
      <c r="AEA58" s="80"/>
      <c r="AEB58"/>
      <c r="AEC58" s="80"/>
      <c r="AED58"/>
      <c r="AEE58" s="80"/>
      <c r="AEF58"/>
      <c r="AEG58" s="80"/>
      <c r="AEH58"/>
      <c r="AEI58" s="80"/>
      <c r="AEJ58"/>
      <c r="AEK58" s="80"/>
      <c r="AEL58"/>
      <c r="AEM58" s="80"/>
      <c r="AEN58"/>
      <c r="AEO58" s="80"/>
      <c r="AEP58"/>
      <c r="AEQ58" s="80"/>
      <c r="AER58"/>
      <c r="AES58" s="80"/>
      <c r="AET58"/>
      <c r="AEU58" s="80"/>
      <c r="AEV58"/>
      <c r="AEW58" s="80"/>
      <c r="AEX58"/>
      <c r="AEY58" s="80"/>
      <c r="AEZ58"/>
      <c r="AFA58" s="80"/>
      <c r="AFB58"/>
      <c r="AFC58" s="80"/>
      <c r="AFD58"/>
      <c r="AFE58" s="80"/>
      <c r="AFF58"/>
      <c r="AFG58" s="80"/>
      <c r="AFH58"/>
      <c r="AFI58" s="80"/>
      <c r="AFJ58"/>
      <c r="AFK58" s="80"/>
      <c r="AFL58"/>
      <c r="AFM58" s="80"/>
      <c r="AFN58"/>
      <c r="AFO58" s="80"/>
      <c r="AFP58"/>
      <c r="AFQ58" s="80"/>
      <c r="AFR58"/>
      <c r="AFS58" s="80"/>
      <c r="AFT58"/>
      <c r="AFU58" s="80"/>
      <c r="AFV58"/>
      <c r="AFW58" s="80"/>
      <c r="AFX58"/>
      <c r="AFY58" s="80"/>
      <c r="AFZ58"/>
      <c r="AGA58" s="80"/>
      <c r="AGB58"/>
      <c r="AGC58" s="80"/>
      <c r="AGD58"/>
      <c r="AGE58" s="80"/>
      <c r="AGF58"/>
      <c r="AGG58" s="80"/>
      <c r="AGH58"/>
      <c r="AGI58" s="80"/>
      <c r="AGJ58"/>
      <c r="AGK58" s="80"/>
      <c r="AGL58"/>
      <c r="AGM58" s="80"/>
      <c r="AGN58"/>
      <c r="AGO58" s="80"/>
      <c r="AGP58"/>
      <c r="AGQ58" s="80"/>
      <c r="AGR58"/>
      <c r="AGS58" s="80"/>
      <c r="AGT58"/>
      <c r="AGU58" s="80"/>
      <c r="AGV58"/>
      <c r="AGW58" s="80"/>
      <c r="AGX58"/>
      <c r="AGY58" s="80"/>
      <c r="AGZ58"/>
      <c r="AHA58" s="80"/>
      <c r="AHB58"/>
      <c r="AHC58" s="80"/>
      <c r="AHD58"/>
      <c r="AHE58" s="80"/>
      <c r="AHF58"/>
      <c r="AHG58" s="80"/>
      <c r="AHH58"/>
      <c r="AHI58" s="80"/>
      <c r="AHJ58"/>
      <c r="AHK58" s="80"/>
      <c r="AHL58"/>
      <c r="AHM58" s="80"/>
      <c r="AHN58"/>
      <c r="AHO58" s="80"/>
      <c r="AHP58"/>
      <c r="AHQ58" s="80"/>
      <c r="AHR58"/>
      <c r="AHS58" s="80"/>
      <c r="AHT58"/>
      <c r="AHU58" s="80"/>
      <c r="AHV58"/>
      <c r="AHW58" s="80"/>
      <c r="AHX58"/>
      <c r="AHY58" s="80"/>
      <c r="AHZ58"/>
      <c r="AIA58" s="80"/>
      <c r="AIB58"/>
      <c r="AIC58" s="80"/>
      <c r="AID58"/>
      <c r="AIE58" s="80"/>
      <c r="AIF58"/>
      <c r="AIG58" s="80"/>
      <c r="AIH58"/>
      <c r="AII58" s="80"/>
      <c r="AIJ58"/>
      <c r="AIK58" s="80"/>
      <c r="AIL58"/>
      <c r="AIM58" s="80"/>
      <c r="AIN58"/>
      <c r="AIO58" s="80"/>
      <c r="AIP58"/>
      <c r="AIQ58" s="80"/>
      <c r="AIR58"/>
      <c r="AIS58" s="80"/>
      <c r="AIT58"/>
      <c r="AIU58" s="80"/>
      <c r="AIV58"/>
      <c r="AIW58" s="80"/>
      <c r="AIX58"/>
      <c r="AIY58" s="80"/>
      <c r="AIZ58"/>
      <c r="AJA58" s="80"/>
      <c r="AJB58"/>
      <c r="AJC58" s="80"/>
      <c r="AJD58"/>
      <c r="AJE58" s="80"/>
      <c r="AJF58"/>
      <c r="AJG58" s="80"/>
      <c r="AJH58"/>
      <c r="AJI58" s="80"/>
      <c r="AJJ58"/>
      <c r="AJK58" s="80"/>
      <c r="AJL58"/>
      <c r="AJM58" s="80"/>
      <c r="AJN58"/>
      <c r="AJO58" s="80"/>
      <c r="AJP58"/>
      <c r="AJQ58" s="80"/>
      <c r="AJR58"/>
      <c r="AJS58" s="80"/>
      <c r="AJT58"/>
      <c r="AJU58" s="80"/>
      <c r="AJV58"/>
      <c r="AJW58" s="80"/>
      <c r="AJX58"/>
      <c r="AJY58" s="80"/>
      <c r="AJZ58"/>
      <c r="AKA58" s="80"/>
      <c r="AKB58"/>
      <c r="AKC58" s="80"/>
      <c r="AKD58"/>
      <c r="AKE58" s="80"/>
      <c r="AKF58"/>
      <c r="AKG58" s="80"/>
      <c r="AKH58"/>
      <c r="AKI58" s="80"/>
      <c r="AKJ58"/>
      <c r="AKK58" s="80"/>
      <c r="AKL58"/>
      <c r="AKM58" s="80"/>
      <c r="AKN58"/>
      <c r="AKO58" s="80"/>
      <c r="AKP58"/>
      <c r="AKQ58" s="80"/>
      <c r="AKR58"/>
      <c r="AKS58" s="80"/>
      <c r="AKT58"/>
      <c r="AKU58" s="80"/>
      <c r="AKV58"/>
      <c r="AKW58" s="80"/>
      <c r="AKX58"/>
      <c r="AKY58" s="80"/>
      <c r="AKZ58"/>
      <c r="ALA58" s="80"/>
      <c r="ALB58"/>
      <c r="ALC58" s="80"/>
      <c r="ALD58"/>
      <c r="ALE58" s="80"/>
      <c r="ALF58"/>
      <c r="ALG58" s="80"/>
      <c r="ALH58"/>
      <c r="ALI58" s="80"/>
      <c r="ALJ58"/>
      <c r="ALK58" s="80"/>
      <c r="ALL58"/>
      <c r="ALM58" s="80"/>
      <c r="ALN58"/>
      <c r="ALO58" s="80"/>
      <c r="ALP58"/>
      <c r="ALQ58" s="80"/>
      <c r="ALR58"/>
      <c r="ALS58" s="80"/>
      <c r="ALT58"/>
      <c r="ALU58" s="80"/>
      <c r="ALV58"/>
      <c r="ALW58" s="80"/>
      <c r="ALX58"/>
      <c r="ALY58" s="80"/>
      <c r="ALZ58"/>
      <c r="AMA58" s="80"/>
      <c r="AMB58"/>
      <c r="AMC58" s="80"/>
      <c r="AMD58"/>
      <c r="AME58" s="80"/>
      <c r="AMF58"/>
      <c r="AMG58" s="80"/>
      <c r="AMH58"/>
      <c r="AMI58" s="80"/>
      <c r="AMJ58"/>
      <c r="AMK58" s="80"/>
      <c r="AML58"/>
      <c r="AMM58" s="80"/>
      <c r="AMN58"/>
      <c r="AMO58" s="80"/>
      <c r="AMP58"/>
      <c r="AMQ58" s="80"/>
      <c r="AMR58"/>
      <c r="AMS58" s="80"/>
      <c r="AMT58"/>
      <c r="AMU58" s="80"/>
      <c r="AMV58"/>
      <c r="AMW58" s="80"/>
      <c r="AMX58"/>
      <c r="AMY58" s="80"/>
      <c r="AMZ58"/>
      <c r="ANA58" s="80"/>
      <c r="ANB58"/>
      <c r="ANC58" s="80"/>
      <c r="AND58"/>
      <c r="ANE58" s="80"/>
      <c r="ANF58"/>
      <c r="ANG58" s="80"/>
      <c r="ANH58"/>
      <c r="ANI58" s="80"/>
      <c r="ANJ58"/>
      <c r="ANK58" s="80"/>
      <c r="ANL58"/>
      <c r="ANM58" s="80"/>
      <c r="ANN58"/>
      <c r="ANO58" s="80"/>
      <c r="ANP58"/>
      <c r="ANQ58" s="80"/>
      <c r="ANR58"/>
      <c r="ANS58" s="80"/>
      <c r="ANT58"/>
      <c r="ANU58" s="80"/>
      <c r="ANV58"/>
      <c r="ANW58" s="80"/>
      <c r="ANX58"/>
      <c r="ANY58" s="80"/>
      <c r="ANZ58"/>
      <c r="AOA58" s="80"/>
      <c r="AOB58"/>
      <c r="AOC58" s="80"/>
      <c r="AOD58"/>
      <c r="AOE58" s="80"/>
      <c r="AOF58"/>
      <c r="AOG58" s="80"/>
      <c r="AOH58"/>
      <c r="AOI58" s="80"/>
      <c r="AOJ58"/>
      <c r="AOK58" s="80"/>
      <c r="AOL58"/>
      <c r="AOM58" s="80"/>
      <c r="AON58"/>
      <c r="AOO58" s="80"/>
      <c r="AOP58"/>
      <c r="AOQ58" s="80"/>
      <c r="AOR58"/>
      <c r="AOS58" s="80"/>
      <c r="AOT58"/>
      <c r="AOU58" s="80"/>
      <c r="AOV58"/>
      <c r="AOW58" s="80"/>
      <c r="AOX58"/>
      <c r="AOY58" s="80"/>
      <c r="AOZ58"/>
      <c r="APA58" s="80"/>
      <c r="APB58"/>
      <c r="APC58" s="80"/>
      <c r="APD58"/>
      <c r="APE58" s="80"/>
      <c r="APF58"/>
      <c r="APG58" s="80"/>
      <c r="APH58"/>
      <c r="API58" s="80"/>
      <c r="APJ58"/>
      <c r="APK58" s="80"/>
      <c r="APL58"/>
      <c r="APM58" s="80"/>
      <c r="APN58"/>
      <c r="APO58" s="80"/>
      <c r="APP58"/>
      <c r="APQ58" s="80"/>
      <c r="APR58"/>
      <c r="APS58" s="80"/>
      <c r="APT58"/>
      <c r="APU58" s="80"/>
      <c r="APV58"/>
      <c r="APW58" s="80"/>
      <c r="APX58"/>
      <c r="APY58" s="80"/>
      <c r="APZ58"/>
      <c r="AQA58" s="80"/>
      <c r="AQB58"/>
      <c r="AQC58" s="80"/>
      <c r="AQD58"/>
      <c r="AQE58" s="80"/>
      <c r="AQF58"/>
      <c r="AQG58" s="80"/>
      <c r="AQH58"/>
      <c r="AQI58" s="80"/>
      <c r="AQJ58"/>
      <c r="AQK58" s="80"/>
      <c r="AQL58"/>
      <c r="AQM58" s="80"/>
      <c r="AQN58"/>
      <c r="AQO58" s="80"/>
      <c r="AQP58"/>
      <c r="AQQ58" s="80"/>
      <c r="AQR58"/>
      <c r="AQS58" s="80"/>
      <c r="AQT58"/>
      <c r="AQU58" s="80"/>
      <c r="AQV58"/>
      <c r="AQW58" s="80"/>
      <c r="AQX58"/>
      <c r="AQY58" s="80"/>
      <c r="AQZ58"/>
      <c r="ARA58" s="80"/>
      <c r="ARB58"/>
      <c r="ARC58" s="80"/>
      <c r="ARD58"/>
      <c r="ARE58" s="80"/>
      <c r="ARF58"/>
      <c r="ARG58" s="80"/>
      <c r="ARH58"/>
      <c r="ARI58" s="80"/>
      <c r="ARJ58"/>
      <c r="ARK58" s="80"/>
      <c r="ARL58"/>
      <c r="ARM58" s="80"/>
      <c r="ARN58"/>
      <c r="ARO58" s="80"/>
      <c r="ARP58"/>
      <c r="ARQ58" s="80"/>
      <c r="ARR58"/>
      <c r="ARS58" s="80"/>
      <c r="ART58"/>
      <c r="ARU58" s="80"/>
      <c r="ARV58"/>
      <c r="ARW58" s="80"/>
      <c r="ARX58"/>
      <c r="ARY58" s="80"/>
      <c r="ARZ58"/>
      <c r="ASA58" s="80"/>
      <c r="ASB58"/>
      <c r="ASC58" s="80"/>
      <c r="ASD58"/>
      <c r="ASE58" s="80"/>
      <c r="ASF58"/>
      <c r="ASG58" s="80"/>
      <c r="ASH58"/>
      <c r="ASI58" s="80"/>
      <c r="ASJ58"/>
      <c r="ASK58" s="80"/>
      <c r="ASL58"/>
      <c r="ASM58" s="80"/>
      <c r="ASN58"/>
      <c r="ASO58" s="80"/>
      <c r="ASP58"/>
      <c r="ASQ58" s="80"/>
      <c r="ASR58"/>
      <c r="ASS58" s="80"/>
      <c r="AST58"/>
      <c r="ASU58" s="80"/>
      <c r="ASV58"/>
      <c r="ASW58" s="80"/>
      <c r="ASX58"/>
      <c r="ASY58" s="80"/>
      <c r="ASZ58"/>
      <c r="ATA58" s="80"/>
      <c r="ATB58"/>
      <c r="ATC58" s="80"/>
      <c r="ATD58"/>
      <c r="ATE58" s="80"/>
      <c r="ATF58"/>
      <c r="ATG58" s="80"/>
      <c r="ATH58"/>
      <c r="ATI58" s="80"/>
      <c r="ATJ58"/>
      <c r="ATK58" s="80"/>
      <c r="ATL58"/>
      <c r="ATM58" s="80"/>
      <c r="ATN58"/>
      <c r="ATO58" s="80"/>
      <c r="ATP58"/>
      <c r="ATQ58" s="80"/>
      <c r="ATR58"/>
      <c r="ATS58" s="80"/>
      <c r="ATT58"/>
      <c r="ATU58" s="80"/>
      <c r="ATV58"/>
      <c r="ATW58" s="80"/>
      <c r="ATX58"/>
      <c r="ATY58" s="80"/>
      <c r="ATZ58"/>
      <c r="AUA58" s="80"/>
      <c r="AUB58"/>
      <c r="AUC58" s="80"/>
      <c r="AUD58"/>
      <c r="AUE58" s="80"/>
      <c r="AUF58"/>
      <c r="AUG58" s="80"/>
      <c r="AUH58"/>
      <c r="AUI58" s="80"/>
      <c r="AUJ58"/>
      <c r="AUK58" s="80"/>
      <c r="AUL58"/>
      <c r="AUM58" s="80"/>
      <c r="AUN58"/>
      <c r="AUO58" s="80"/>
      <c r="AUP58"/>
      <c r="AUQ58" s="80"/>
      <c r="AUR58"/>
      <c r="AUS58" s="80"/>
      <c r="AUT58"/>
      <c r="AUU58" s="80"/>
      <c r="AUV58"/>
      <c r="AUW58" s="80"/>
      <c r="AUX58"/>
      <c r="AUY58" s="80"/>
      <c r="AUZ58"/>
      <c r="AVA58" s="80"/>
      <c r="AVB58"/>
      <c r="AVC58" s="80"/>
      <c r="AVD58"/>
      <c r="AVE58" s="80"/>
      <c r="AVF58"/>
      <c r="AVG58" s="80"/>
      <c r="AVH58"/>
      <c r="AVI58" s="80"/>
      <c r="AVJ58"/>
      <c r="AVK58" s="80"/>
      <c r="AVL58"/>
      <c r="AVM58" s="80"/>
      <c r="AVN58"/>
      <c r="AVO58" s="80"/>
      <c r="AVP58"/>
      <c r="AVQ58" s="80"/>
      <c r="AVR58"/>
      <c r="AVS58" s="80"/>
      <c r="AVT58"/>
      <c r="AVU58" s="80"/>
      <c r="AVV58"/>
      <c r="AVW58" s="80"/>
      <c r="AVX58"/>
      <c r="AVY58" s="80"/>
      <c r="AVZ58"/>
      <c r="AWA58" s="80"/>
      <c r="AWB58"/>
      <c r="AWC58" s="80"/>
      <c r="AWD58"/>
      <c r="AWE58" s="80"/>
      <c r="AWF58"/>
      <c r="AWG58" s="80"/>
      <c r="AWH58"/>
      <c r="AWI58" s="80"/>
      <c r="AWJ58"/>
      <c r="AWK58" s="80"/>
      <c r="AWL58"/>
      <c r="AWM58" s="80"/>
      <c r="AWN58"/>
      <c r="AWO58" s="80"/>
      <c r="AWP58"/>
      <c r="AWQ58" s="80"/>
      <c r="AWR58"/>
      <c r="AWS58" s="80"/>
      <c r="AWT58"/>
      <c r="AWU58" s="80"/>
      <c r="AWV58"/>
      <c r="AWW58" s="80"/>
      <c r="AWX58"/>
      <c r="AWY58" s="80"/>
      <c r="AWZ58"/>
      <c r="AXA58" s="80"/>
      <c r="AXB58"/>
      <c r="AXC58" s="80"/>
      <c r="AXD58"/>
      <c r="AXE58" s="80"/>
      <c r="AXF58"/>
      <c r="AXG58" s="80"/>
      <c r="AXH58"/>
      <c r="AXI58" s="80"/>
      <c r="AXJ58"/>
      <c r="AXK58" s="80"/>
      <c r="AXL58"/>
      <c r="AXM58" s="80"/>
      <c r="AXN58"/>
      <c r="AXO58" s="80"/>
      <c r="AXP58"/>
      <c r="AXQ58" s="80"/>
      <c r="AXR58"/>
      <c r="AXS58" s="80"/>
      <c r="AXT58"/>
      <c r="AXU58" s="80"/>
      <c r="AXV58"/>
      <c r="AXW58" s="80"/>
      <c r="AXX58"/>
      <c r="AXY58" s="80"/>
      <c r="AXZ58"/>
      <c r="AYA58" s="80"/>
      <c r="AYB58"/>
      <c r="AYC58" s="80"/>
      <c r="AYD58"/>
      <c r="AYE58" s="80"/>
      <c r="AYF58"/>
      <c r="AYG58" s="80"/>
      <c r="AYH58"/>
      <c r="AYI58" s="80"/>
      <c r="AYJ58"/>
      <c r="AYK58" s="80"/>
      <c r="AYL58"/>
      <c r="AYM58" s="80"/>
      <c r="AYN58"/>
      <c r="AYO58" s="80"/>
      <c r="AYP58"/>
      <c r="AYQ58" s="80"/>
      <c r="AYR58"/>
      <c r="AYS58" s="80"/>
      <c r="AYT58"/>
      <c r="AYU58" s="80"/>
      <c r="AYV58"/>
      <c r="AYW58" s="80"/>
      <c r="AYX58"/>
      <c r="AYY58" s="80"/>
      <c r="AYZ58"/>
      <c r="AZA58" s="80"/>
      <c r="AZB58"/>
      <c r="AZC58" s="80"/>
      <c r="AZD58"/>
      <c r="AZE58" s="80"/>
      <c r="AZF58"/>
      <c r="AZG58" s="80"/>
      <c r="AZH58"/>
      <c r="AZI58" s="80"/>
      <c r="AZJ58"/>
      <c r="AZK58" s="80"/>
      <c r="AZL58"/>
      <c r="AZM58" s="80"/>
      <c r="AZN58"/>
      <c r="AZO58" s="80"/>
      <c r="AZP58"/>
      <c r="AZQ58" s="80"/>
      <c r="AZR58"/>
      <c r="AZS58" s="80"/>
      <c r="AZT58"/>
      <c r="AZU58" s="80"/>
      <c r="AZV58"/>
      <c r="AZW58" s="80"/>
      <c r="AZX58"/>
      <c r="AZY58" s="80"/>
      <c r="AZZ58"/>
      <c r="BAA58" s="80"/>
      <c r="BAB58"/>
      <c r="BAC58" s="80"/>
      <c r="BAD58"/>
      <c r="BAE58" s="80"/>
      <c r="BAF58"/>
      <c r="BAG58" s="80"/>
      <c r="BAH58"/>
      <c r="BAI58" s="80"/>
      <c r="BAJ58"/>
      <c r="BAK58" s="80"/>
      <c r="BAL58"/>
      <c r="BAM58" s="80"/>
      <c r="BAN58"/>
      <c r="BAO58" s="80"/>
      <c r="BAP58"/>
      <c r="BAQ58" s="80"/>
      <c r="BAR58"/>
      <c r="BAS58" s="80"/>
      <c r="BAT58"/>
      <c r="BAU58" s="80"/>
      <c r="BAV58"/>
      <c r="BAW58" s="80"/>
      <c r="BAX58"/>
      <c r="BAY58" s="80"/>
      <c r="BAZ58"/>
      <c r="BBA58" s="80"/>
      <c r="BBB58"/>
      <c r="BBC58" s="80"/>
      <c r="BBD58"/>
      <c r="BBE58" s="80"/>
      <c r="BBF58"/>
      <c r="BBG58" s="80"/>
      <c r="BBH58"/>
      <c r="BBI58" s="80"/>
      <c r="BBJ58"/>
      <c r="BBK58" s="80"/>
      <c r="BBL58"/>
      <c r="BBM58" s="80"/>
      <c r="BBN58"/>
      <c r="BBO58" s="80"/>
      <c r="BBP58"/>
      <c r="BBQ58" s="80"/>
      <c r="BBR58"/>
      <c r="BBS58" s="80"/>
      <c r="BBT58"/>
      <c r="BBU58" s="80"/>
      <c r="BBV58"/>
      <c r="BBW58" s="80"/>
      <c r="BBX58"/>
      <c r="BBY58" s="80"/>
      <c r="BBZ58"/>
      <c r="BCA58" s="80"/>
      <c r="BCB58"/>
      <c r="BCC58" s="80"/>
      <c r="BCD58"/>
      <c r="BCE58" s="80"/>
      <c r="BCF58"/>
      <c r="BCG58" s="80"/>
      <c r="BCH58"/>
      <c r="BCI58" s="80"/>
      <c r="BCJ58"/>
      <c r="BCK58" s="80"/>
      <c r="BCL58"/>
      <c r="BCM58" s="80"/>
      <c r="BCN58"/>
      <c r="BCO58" s="80"/>
      <c r="BCP58"/>
      <c r="BCQ58" s="80"/>
      <c r="BCR58"/>
      <c r="BCS58" s="80"/>
      <c r="BCT58"/>
      <c r="BCU58" s="80"/>
      <c r="BCV58"/>
      <c r="BCW58" s="80"/>
      <c r="BCX58"/>
      <c r="BCY58" s="80"/>
      <c r="BCZ58"/>
      <c r="BDA58" s="80"/>
      <c r="BDB58"/>
      <c r="BDC58" s="80"/>
      <c r="BDD58"/>
      <c r="BDE58" s="80"/>
      <c r="BDF58"/>
      <c r="BDG58" s="80"/>
      <c r="BDH58"/>
      <c r="BDI58" s="80"/>
      <c r="BDJ58"/>
      <c r="BDK58" s="80"/>
      <c r="BDL58"/>
      <c r="BDM58" s="80"/>
      <c r="BDN58"/>
      <c r="BDO58" s="80"/>
      <c r="BDP58"/>
      <c r="BDQ58" s="80"/>
      <c r="BDR58"/>
      <c r="BDS58" s="80"/>
      <c r="BDT58"/>
      <c r="BDU58" s="80"/>
      <c r="BDV58"/>
      <c r="BDW58" s="80"/>
      <c r="BDX58"/>
      <c r="BDY58" s="80"/>
      <c r="BDZ58"/>
      <c r="BEA58" s="80"/>
      <c r="BEB58"/>
      <c r="BEC58" s="80"/>
      <c r="BED58"/>
      <c r="BEE58" s="80"/>
      <c r="BEF58"/>
      <c r="BEG58" s="80"/>
      <c r="BEH58"/>
      <c r="BEI58" s="80"/>
      <c r="BEJ58"/>
      <c r="BEK58" s="80"/>
      <c r="BEL58"/>
      <c r="BEM58" s="80"/>
      <c r="BEN58"/>
      <c r="BEO58" s="80"/>
      <c r="BEP58"/>
      <c r="BEQ58" s="80"/>
      <c r="BER58"/>
      <c r="BES58" s="80"/>
      <c r="BET58"/>
      <c r="BEU58" s="80"/>
      <c r="BEV58"/>
      <c r="BEW58" s="80"/>
      <c r="BEX58"/>
      <c r="BEY58" s="80"/>
      <c r="BEZ58"/>
      <c r="BFA58" s="80"/>
      <c r="BFB58"/>
      <c r="BFC58" s="80"/>
      <c r="BFD58"/>
      <c r="BFE58" s="80"/>
      <c r="BFF58"/>
      <c r="BFG58" s="80"/>
      <c r="BFH58"/>
      <c r="BFI58" s="80"/>
      <c r="BFJ58"/>
      <c r="BFK58" s="80"/>
      <c r="BFL58"/>
      <c r="BFM58" s="80"/>
      <c r="BFN58"/>
      <c r="BFO58" s="80"/>
      <c r="BFP58"/>
      <c r="BFQ58" s="80"/>
      <c r="BFR58"/>
      <c r="BFS58" s="80"/>
      <c r="BFT58"/>
      <c r="BFU58" s="80"/>
      <c r="BFV58"/>
      <c r="BFW58" s="80"/>
      <c r="BFX58"/>
      <c r="BFY58" s="80"/>
      <c r="BFZ58"/>
      <c r="BGA58" s="80"/>
      <c r="BGB58"/>
      <c r="BGC58" s="80"/>
      <c r="BGD58"/>
      <c r="BGE58" s="80"/>
      <c r="BGF58"/>
      <c r="BGG58" s="80"/>
      <c r="BGH58"/>
      <c r="BGI58" s="80"/>
      <c r="BGJ58"/>
      <c r="BGK58" s="80"/>
      <c r="BGL58"/>
      <c r="BGM58" s="80"/>
      <c r="BGN58"/>
      <c r="BGO58" s="80"/>
      <c r="BGP58"/>
      <c r="BGQ58" s="80"/>
      <c r="BGR58"/>
      <c r="BGS58" s="80"/>
      <c r="BGT58"/>
      <c r="BGU58" s="80"/>
      <c r="BGV58"/>
      <c r="BGW58" s="80"/>
      <c r="BGX58"/>
      <c r="BGY58" s="80"/>
      <c r="BGZ58"/>
      <c r="BHA58" s="80"/>
      <c r="BHB58"/>
      <c r="BHC58" s="80"/>
      <c r="BHD58"/>
      <c r="BHE58" s="80"/>
      <c r="BHF58"/>
      <c r="BHG58" s="80"/>
      <c r="BHH58"/>
      <c r="BHI58" s="80"/>
      <c r="BHJ58"/>
      <c r="BHK58" s="80"/>
      <c r="BHL58"/>
      <c r="BHM58" s="80"/>
      <c r="BHN58"/>
      <c r="BHO58" s="80"/>
      <c r="BHP58"/>
      <c r="BHQ58" s="80"/>
      <c r="BHR58"/>
      <c r="BHS58" s="80"/>
      <c r="BHT58"/>
      <c r="BHU58" s="80"/>
      <c r="BHV58"/>
      <c r="BHW58" s="80"/>
      <c r="BHX58"/>
      <c r="BHY58" s="80"/>
      <c r="BHZ58"/>
      <c r="BIA58" s="80"/>
      <c r="BIB58"/>
      <c r="BIC58" s="80"/>
      <c r="BID58"/>
      <c r="BIE58" s="80"/>
      <c r="BIF58"/>
      <c r="BIG58" s="80"/>
      <c r="BIH58"/>
      <c r="BII58" s="80"/>
      <c r="BIJ58"/>
      <c r="BIK58" s="80"/>
      <c r="BIL58"/>
      <c r="BIM58" s="80"/>
      <c r="BIN58"/>
      <c r="BIO58" s="80"/>
      <c r="BIP58"/>
      <c r="BIQ58" s="80"/>
      <c r="BIR58"/>
      <c r="BIS58" s="80"/>
      <c r="BIT58"/>
      <c r="BIU58" s="80"/>
      <c r="BIV58"/>
      <c r="BIW58" s="80"/>
      <c r="BIX58"/>
      <c r="BIY58" s="80"/>
      <c r="BIZ58"/>
      <c r="BJA58" s="80"/>
      <c r="BJB58"/>
      <c r="BJC58" s="80"/>
      <c r="BJD58"/>
      <c r="BJE58" s="80"/>
      <c r="BJF58"/>
      <c r="BJG58" s="80"/>
      <c r="BJH58"/>
      <c r="BJI58" s="80"/>
      <c r="BJJ58"/>
      <c r="BJK58" s="80"/>
      <c r="BJL58"/>
      <c r="BJM58" s="80"/>
      <c r="BJN58"/>
      <c r="BJO58" s="80"/>
      <c r="BJP58"/>
      <c r="BJQ58" s="80"/>
      <c r="BJR58"/>
      <c r="BJS58" s="80"/>
      <c r="BJT58"/>
      <c r="BJU58" s="80"/>
      <c r="BJV58"/>
      <c r="BJW58" s="80"/>
      <c r="BJX58"/>
      <c r="BJY58" s="80"/>
      <c r="BJZ58"/>
      <c r="BKA58" s="80"/>
      <c r="BKB58"/>
      <c r="BKC58" s="80"/>
      <c r="BKD58"/>
      <c r="BKE58" s="80"/>
      <c r="BKF58"/>
      <c r="BKG58" s="80"/>
      <c r="BKH58"/>
      <c r="BKI58" s="80"/>
      <c r="BKJ58"/>
      <c r="BKK58" s="80"/>
      <c r="BKL58"/>
      <c r="BKM58" s="80"/>
      <c r="BKN58"/>
      <c r="BKO58" s="80"/>
      <c r="BKP58"/>
      <c r="BKQ58" s="80"/>
      <c r="BKR58"/>
      <c r="BKS58" s="80"/>
      <c r="BKT58"/>
      <c r="BKU58" s="80"/>
      <c r="BKV58"/>
      <c r="BKW58" s="80"/>
      <c r="BKX58"/>
      <c r="BKY58" s="80"/>
      <c r="BKZ58"/>
      <c r="BLA58" s="80"/>
      <c r="BLB58"/>
      <c r="BLC58" s="80"/>
      <c r="BLD58"/>
      <c r="BLE58" s="80"/>
      <c r="BLF58"/>
      <c r="BLG58" s="80"/>
      <c r="BLH58"/>
      <c r="BLI58" s="80"/>
      <c r="BLJ58"/>
      <c r="BLK58" s="80"/>
      <c r="BLL58"/>
      <c r="BLM58" s="80"/>
      <c r="BLN58"/>
      <c r="BLO58" s="80"/>
      <c r="BLP58"/>
      <c r="BLQ58" s="80"/>
      <c r="BLR58"/>
      <c r="BLS58" s="80"/>
      <c r="BLT58"/>
      <c r="BLU58" s="80"/>
      <c r="BLV58"/>
      <c r="BLW58" s="80"/>
      <c r="BLX58"/>
      <c r="BLY58" s="80"/>
      <c r="BLZ58"/>
      <c r="BMA58" s="80"/>
      <c r="BMB58"/>
      <c r="BMC58" s="80"/>
      <c r="BMD58"/>
      <c r="BME58" s="80"/>
      <c r="BMF58"/>
      <c r="BMG58" s="80"/>
      <c r="BMH58"/>
      <c r="BMI58" s="80"/>
      <c r="BMJ58"/>
      <c r="BMK58" s="80"/>
      <c r="BML58"/>
      <c r="BMM58" s="80"/>
      <c r="BMN58"/>
      <c r="BMO58" s="80"/>
      <c r="BMP58"/>
      <c r="BMQ58" s="80"/>
      <c r="BMR58"/>
      <c r="BMS58" s="80"/>
      <c r="BMT58"/>
      <c r="BMU58" s="80"/>
      <c r="BMV58"/>
      <c r="BMW58" s="80"/>
      <c r="BMX58"/>
      <c r="BMY58" s="80"/>
      <c r="BMZ58"/>
      <c r="BNA58" s="80"/>
      <c r="BNB58"/>
      <c r="BNC58" s="80"/>
      <c r="BND58"/>
      <c r="BNE58" s="80"/>
      <c r="BNF58"/>
      <c r="BNG58" s="80"/>
      <c r="BNH58"/>
      <c r="BNI58" s="80"/>
      <c r="BNJ58"/>
      <c r="BNK58" s="80"/>
      <c r="BNL58"/>
      <c r="BNM58" s="80"/>
      <c r="BNN58"/>
      <c r="BNO58" s="80"/>
      <c r="BNP58"/>
      <c r="BNQ58" s="80"/>
      <c r="BNR58"/>
      <c r="BNS58" s="80"/>
      <c r="BNT58"/>
      <c r="BNU58" s="80"/>
      <c r="BNV58"/>
      <c r="BNW58" s="80"/>
      <c r="BNX58"/>
      <c r="BNY58" s="80"/>
      <c r="BNZ58"/>
      <c r="BOA58" s="80"/>
      <c r="BOB58"/>
      <c r="BOC58" s="80"/>
      <c r="BOD58"/>
      <c r="BOE58" s="80"/>
      <c r="BOF58"/>
      <c r="BOG58" s="80"/>
      <c r="BOH58"/>
      <c r="BOI58" s="80"/>
      <c r="BOJ58"/>
      <c r="BOK58" s="80"/>
      <c r="BOL58"/>
      <c r="BOM58" s="80"/>
      <c r="BON58"/>
      <c r="BOO58" s="80"/>
      <c r="BOP58"/>
      <c r="BOQ58" s="80"/>
      <c r="BOR58"/>
      <c r="BOS58" s="80"/>
      <c r="BOT58"/>
      <c r="BOU58" s="80"/>
      <c r="BOV58"/>
      <c r="BOW58" s="80"/>
      <c r="BOX58"/>
      <c r="BOY58" s="80"/>
      <c r="BOZ58"/>
      <c r="BPA58" s="80"/>
      <c r="BPB58"/>
      <c r="BPC58" s="80"/>
      <c r="BPD58"/>
      <c r="BPE58" s="80"/>
      <c r="BPF58"/>
      <c r="BPG58" s="80"/>
      <c r="BPH58"/>
      <c r="BPI58" s="80"/>
      <c r="BPJ58"/>
      <c r="BPK58" s="80"/>
      <c r="BPL58"/>
      <c r="BPM58" s="80"/>
      <c r="BPN58"/>
      <c r="BPO58" s="80"/>
      <c r="BPP58"/>
      <c r="BPQ58" s="80"/>
      <c r="BPR58"/>
      <c r="BPS58" s="80"/>
      <c r="BPT58"/>
      <c r="BPU58" s="80"/>
      <c r="BPV58"/>
      <c r="BPW58" s="80"/>
      <c r="BPX58"/>
      <c r="BPY58" s="80"/>
      <c r="BPZ58"/>
      <c r="BQA58" s="80"/>
      <c r="BQB58"/>
      <c r="BQC58" s="80"/>
      <c r="BQD58"/>
      <c r="BQE58" s="80"/>
      <c r="BQF58"/>
      <c r="BQG58" s="80"/>
      <c r="BQH58"/>
      <c r="BQI58" s="80"/>
      <c r="BQJ58"/>
      <c r="BQK58" s="80"/>
      <c r="BQL58"/>
      <c r="BQM58" s="80"/>
      <c r="BQN58"/>
      <c r="BQO58" s="80"/>
      <c r="BQP58"/>
      <c r="BQQ58" s="80"/>
      <c r="BQR58"/>
      <c r="BQS58" s="80"/>
      <c r="BQT58"/>
      <c r="BQU58" s="80"/>
      <c r="BQV58"/>
      <c r="BQW58" s="80"/>
      <c r="BQX58"/>
      <c r="BQY58" s="80"/>
      <c r="BQZ58"/>
      <c r="BRA58" s="80"/>
      <c r="BRB58"/>
      <c r="BRC58" s="80"/>
      <c r="BRD58"/>
      <c r="BRE58" s="80"/>
      <c r="BRF58"/>
      <c r="BRG58" s="80"/>
      <c r="BRH58"/>
      <c r="BRI58" s="80"/>
      <c r="BRJ58"/>
      <c r="BRK58" s="80"/>
      <c r="BRL58"/>
      <c r="BRM58" s="80"/>
      <c r="BRN58"/>
      <c r="BRO58" s="80"/>
      <c r="BRP58"/>
      <c r="BRQ58" s="80"/>
      <c r="BRR58"/>
      <c r="BRS58" s="80"/>
      <c r="BRT58"/>
      <c r="BRU58" s="80"/>
      <c r="BRV58"/>
      <c r="BRW58" s="80"/>
      <c r="BRX58"/>
      <c r="BRY58" s="80"/>
      <c r="BRZ58"/>
      <c r="BSA58" s="80"/>
      <c r="BSB58"/>
      <c r="BSC58" s="80"/>
      <c r="BSD58"/>
      <c r="BSE58" s="80"/>
      <c r="BSF58"/>
      <c r="BSG58" s="80"/>
      <c r="BSH58"/>
      <c r="BSI58" s="80"/>
      <c r="BSJ58"/>
      <c r="BSK58" s="80"/>
      <c r="BSL58"/>
      <c r="BSM58" s="80"/>
      <c r="BSN58"/>
      <c r="BSO58" s="80"/>
      <c r="BSP58"/>
      <c r="BSQ58" s="80"/>
      <c r="BSR58"/>
      <c r="BSS58" s="80"/>
      <c r="BST58"/>
      <c r="BSU58" s="80"/>
      <c r="BSV58"/>
      <c r="BSW58" s="80"/>
      <c r="BSX58"/>
      <c r="BSY58" s="80"/>
      <c r="BSZ58"/>
      <c r="BTA58" s="80"/>
      <c r="BTB58"/>
      <c r="BTC58" s="80"/>
      <c r="BTD58"/>
      <c r="BTE58" s="80"/>
      <c r="BTF58"/>
      <c r="BTG58" s="80"/>
      <c r="BTH58"/>
      <c r="BTI58" s="80"/>
      <c r="BTJ58"/>
      <c r="BTK58" s="80"/>
      <c r="BTL58"/>
      <c r="BTM58" s="80"/>
      <c r="BTN58"/>
      <c r="BTO58" s="80"/>
      <c r="BTP58"/>
      <c r="BTQ58" s="80"/>
      <c r="BTR58"/>
      <c r="BTS58" s="80"/>
      <c r="BTT58"/>
      <c r="BTU58" s="80"/>
      <c r="BTV58"/>
      <c r="BTW58" s="80"/>
      <c r="BTX58"/>
      <c r="BTY58" s="80"/>
      <c r="BTZ58"/>
      <c r="BUA58" s="80"/>
      <c r="BUB58"/>
      <c r="BUC58" s="80"/>
      <c r="BUD58"/>
      <c r="BUE58" s="80"/>
      <c r="BUF58"/>
      <c r="BUG58" s="80"/>
      <c r="BUH58"/>
      <c r="BUI58" s="80"/>
      <c r="BUJ58"/>
      <c r="BUK58" s="80"/>
      <c r="BUL58"/>
      <c r="BUM58" s="80"/>
      <c r="BUN58"/>
      <c r="BUO58" s="80"/>
      <c r="BUP58"/>
      <c r="BUQ58" s="80"/>
      <c r="BUR58"/>
      <c r="BUS58" s="80"/>
      <c r="BUT58"/>
      <c r="BUU58" s="80"/>
      <c r="BUV58"/>
      <c r="BUW58" s="80"/>
      <c r="BUX58"/>
      <c r="BUY58" s="80"/>
      <c r="BUZ58"/>
      <c r="BVA58" s="80"/>
      <c r="BVB58"/>
      <c r="BVC58" s="80"/>
      <c r="BVD58"/>
      <c r="BVE58" s="80"/>
      <c r="BVF58"/>
      <c r="BVG58" s="80"/>
      <c r="BVH58"/>
      <c r="BVI58" s="80"/>
      <c r="BVJ58"/>
      <c r="BVK58" s="80"/>
      <c r="BVL58"/>
      <c r="BVM58" s="80"/>
      <c r="BVN58"/>
      <c r="BVO58" s="80"/>
      <c r="BVP58"/>
      <c r="BVQ58" s="80"/>
      <c r="BVR58"/>
      <c r="BVS58" s="80"/>
      <c r="BVT58"/>
      <c r="BVU58" s="80"/>
      <c r="BVV58"/>
      <c r="BVW58" s="80"/>
      <c r="BVX58"/>
      <c r="BVY58" s="80"/>
      <c r="BVZ58"/>
      <c r="BWA58" s="80"/>
      <c r="BWB58"/>
      <c r="BWC58" s="80"/>
      <c r="BWD58"/>
      <c r="BWE58" s="80"/>
      <c r="BWF58"/>
      <c r="BWG58" s="80"/>
      <c r="BWH58"/>
      <c r="BWI58" s="80"/>
      <c r="BWJ58"/>
      <c r="BWK58" s="80"/>
      <c r="BWL58"/>
      <c r="BWM58" s="80"/>
      <c r="BWN58"/>
      <c r="BWO58" s="80"/>
      <c r="BWP58"/>
      <c r="BWQ58" s="80"/>
      <c r="BWR58"/>
      <c r="BWS58" s="80"/>
      <c r="BWT58"/>
      <c r="BWU58" s="80"/>
      <c r="BWV58"/>
      <c r="BWW58" s="80"/>
      <c r="BWX58"/>
      <c r="BWY58" s="80"/>
      <c r="BWZ58"/>
      <c r="BXA58" s="80"/>
      <c r="BXB58"/>
      <c r="BXC58" s="80"/>
      <c r="BXD58"/>
      <c r="BXE58" s="80"/>
      <c r="BXF58"/>
      <c r="BXG58" s="80"/>
      <c r="BXH58"/>
      <c r="BXI58" s="80"/>
      <c r="BXJ58"/>
      <c r="BXK58" s="80"/>
      <c r="BXL58"/>
      <c r="BXM58" s="80"/>
      <c r="BXN58"/>
      <c r="BXO58" s="80"/>
      <c r="BXP58"/>
      <c r="BXQ58" s="80"/>
      <c r="BXR58"/>
      <c r="BXS58" s="80"/>
      <c r="BXT58"/>
      <c r="BXU58" s="80"/>
      <c r="BXV58"/>
      <c r="BXW58" s="80"/>
      <c r="BXX58"/>
      <c r="BXY58" s="80"/>
      <c r="BXZ58"/>
      <c r="BYA58" s="80"/>
      <c r="BYB58"/>
      <c r="BYC58" s="80"/>
      <c r="BYD58"/>
      <c r="BYE58" s="80"/>
      <c r="BYF58"/>
      <c r="BYG58" s="80"/>
      <c r="BYH58"/>
      <c r="BYI58" s="80"/>
      <c r="BYJ58"/>
      <c r="BYK58" s="80"/>
      <c r="BYL58"/>
      <c r="BYM58" s="80"/>
      <c r="BYN58"/>
      <c r="BYO58" s="80"/>
      <c r="BYP58"/>
      <c r="BYQ58" s="80"/>
      <c r="BYR58"/>
      <c r="BYS58" s="80"/>
      <c r="BYT58"/>
      <c r="BYU58" s="80"/>
      <c r="BYV58"/>
      <c r="BYW58" s="80"/>
      <c r="BYX58"/>
      <c r="BYY58" s="80"/>
      <c r="BYZ58"/>
      <c r="BZA58" s="80"/>
      <c r="BZB58"/>
      <c r="BZC58" s="80"/>
      <c r="BZD58"/>
      <c r="BZE58" s="80"/>
      <c r="BZF58"/>
      <c r="BZG58" s="80"/>
      <c r="BZH58"/>
      <c r="BZI58" s="80"/>
      <c r="BZJ58"/>
      <c r="BZK58" s="80"/>
      <c r="BZL58"/>
      <c r="BZM58" s="80"/>
      <c r="BZN58"/>
      <c r="BZO58" s="80"/>
      <c r="BZP58"/>
      <c r="BZQ58" s="80"/>
      <c r="BZR58"/>
      <c r="BZS58" s="80"/>
      <c r="BZT58"/>
      <c r="BZU58" s="80"/>
      <c r="BZV58"/>
      <c r="BZW58" s="80"/>
      <c r="BZX58"/>
      <c r="BZY58" s="80"/>
      <c r="BZZ58"/>
      <c r="CAA58" s="80"/>
      <c r="CAB58"/>
      <c r="CAC58" s="80"/>
      <c r="CAD58"/>
      <c r="CAE58" s="80"/>
      <c r="CAF58"/>
      <c r="CAG58" s="80"/>
      <c r="CAH58"/>
      <c r="CAI58" s="80"/>
      <c r="CAJ58"/>
      <c r="CAK58" s="80"/>
      <c r="CAL58"/>
      <c r="CAM58" s="80"/>
      <c r="CAN58"/>
      <c r="CAO58" s="80"/>
      <c r="CAP58"/>
      <c r="CAQ58" s="80"/>
      <c r="CAR58"/>
      <c r="CAS58" s="80"/>
      <c r="CAT58"/>
      <c r="CAU58" s="80"/>
      <c r="CAV58"/>
      <c r="CAW58" s="80"/>
      <c r="CAX58"/>
      <c r="CAY58" s="80"/>
      <c r="CAZ58"/>
      <c r="CBA58" s="80"/>
      <c r="CBB58"/>
      <c r="CBC58" s="80"/>
      <c r="CBD58"/>
      <c r="CBE58" s="80"/>
      <c r="CBF58"/>
      <c r="CBG58" s="80"/>
      <c r="CBH58"/>
      <c r="CBI58" s="80"/>
      <c r="CBJ58"/>
      <c r="CBK58" s="80"/>
      <c r="CBL58"/>
      <c r="CBM58" s="80"/>
      <c r="CBN58"/>
      <c r="CBO58" s="80"/>
      <c r="CBP58"/>
      <c r="CBQ58" s="80"/>
      <c r="CBR58"/>
      <c r="CBS58" s="80"/>
      <c r="CBT58"/>
      <c r="CBU58" s="80"/>
      <c r="CBV58"/>
      <c r="CBW58" s="80"/>
      <c r="CBX58"/>
      <c r="CBY58" s="80"/>
      <c r="CBZ58"/>
      <c r="CCA58" s="80"/>
      <c r="CCB58"/>
      <c r="CCC58" s="80"/>
      <c r="CCD58"/>
      <c r="CCE58" s="80"/>
      <c r="CCF58"/>
      <c r="CCG58" s="80"/>
      <c r="CCH58"/>
      <c r="CCI58" s="80"/>
      <c r="CCJ58"/>
      <c r="CCK58" s="80"/>
      <c r="CCL58"/>
      <c r="CCM58" s="80"/>
      <c r="CCN58"/>
      <c r="CCO58" s="80"/>
      <c r="CCP58"/>
      <c r="CCQ58" s="80"/>
      <c r="CCR58"/>
      <c r="CCS58" s="80"/>
      <c r="CCT58"/>
      <c r="CCU58" s="80"/>
      <c r="CCV58"/>
      <c r="CCW58" s="80"/>
      <c r="CCX58"/>
      <c r="CCY58" s="80"/>
      <c r="CCZ58"/>
      <c r="CDA58" s="80"/>
      <c r="CDB58"/>
      <c r="CDC58" s="80"/>
      <c r="CDD58"/>
      <c r="CDE58" s="80"/>
      <c r="CDF58"/>
      <c r="CDG58" s="80"/>
      <c r="CDH58"/>
      <c r="CDI58" s="80"/>
      <c r="CDJ58"/>
      <c r="CDK58" s="80"/>
      <c r="CDL58"/>
      <c r="CDM58" s="80"/>
      <c r="CDN58"/>
      <c r="CDO58" s="80"/>
      <c r="CDP58"/>
      <c r="CDQ58" s="80"/>
      <c r="CDR58"/>
      <c r="CDS58" s="80"/>
      <c r="CDT58"/>
      <c r="CDU58" s="80"/>
      <c r="CDV58"/>
      <c r="CDW58" s="80"/>
      <c r="CDX58"/>
      <c r="CDY58" s="80"/>
      <c r="CDZ58"/>
      <c r="CEA58" s="80"/>
      <c r="CEB58"/>
      <c r="CEC58" s="80"/>
      <c r="CED58"/>
      <c r="CEE58" s="80"/>
      <c r="CEF58"/>
      <c r="CEG58" s="80"/>
      <c r="CEH58"/>
      <c r="CEI58" s="80"/>
      <c r="CEJ58"/>
      <c r="CEK58" s="80"/>
      <c r="CEL58"/>
      <c r="CEM58" s="80"/>
      <c r="CEN58"/>
      <c r="CEO58" s="80"/>
      <c r="CEP58"/>
      <c r="CEQ58" s="80"/>
      <c r="CER58"/>
      <c r="CES58" s="80"/>
      <c r="CET58"/>
      <c r="CEU58" s="80"/>
      <c r="CEV58"/>
      <c r="CEW58" s="80"/>
      <c r="CEX58"/>
      <c r="CEY58" s="80"/>
      <c r="CEZ58"/>
      <c r="CFA58" s="80"/>
      <c r="CFB58"/>
      <c r="CFC58" s="80"/>
      <c r="CFD58"/>
      <c r="CFE58" s="80"/>
      <c r="CFF58"/>
      <c r="CFG58" s="80"/>
      <c r="CFH58"/>
      <c r="CFI58" s="80"/>
      <c r="CFJ58"/>
      <c r="CFK58" s="80"/>
      <c r="CFL58"/>
      <c r="CFM58" s="80"/>
      <c r="CFN58"/>
      <c r="CFO58" s="80"/>
      <c r="CFP58"/>
      <c r="CFQ58" s="80"/>
      <c r="CFR58"/>
      <c r="CFS58" s="80"/>
      <c r="CFT58"/>
      <c r="CFU58" s="80"/>
      <c r="CFV58"/>
      <c r="CFW58" s="80"/>
      <c r="CFX58"/>
      <c r="CFY58" s="80"/>
      <c r="CFZ58"/>
      <c r="CGA58" s="80"/>
      <c r="CGB58"/>
      <c r="CGC58" s="80"/>
      <c r="CGD58"/>
      <c r="CGE58" s="80"/>
      <c r="CGF58"/>
      <c r="CGG58" s="80"/>
      <c r="CGH58"/>
      <c r="CGI58" s="80"/>
      <c r="CGJ58"/>
      <c r="CGK58" s="80"/>
      <c r="CGL58"/>
      <c r="CGM58" s="80"/>
      <c r="CGN58"/>
      <c r="CGO58" s="80"/>
      <c r="CGP58"/>
      <c r="CGQ58" s="80"/>
      <c r="CGR58"/>
      <c r="CGS58" s="80"/>
      <c r="CGT58"/>
      <c r="CGU58" s="80"/>
      <c r="CGV58"/>
      <c r="CGW58" s="80"/>
      <c r="CGX58"/>
      <c r="CGY58" s="80"/>
      <c r="CGZ58"/>
      <c r="CHA58" s="80"/>
      <c r="CHB58"/>
      <c r="CHC58" s="80"/>
      <c r="CHD58"/>
      <c r="CHE58" s="80"/>
      <c r="CHF58"/>
      <c r="CHG58" s="80"/>
      <c r="CHH58"/>
      <c r="CHI58" s="80"/>
      <c r="CHJ58"/>
      <c r="CHK58" s="80"/>
      <c r="CHL58"/>
      <c r="CHM58" s="80"/>
      <c r="CHN58"/>
      <c r="CHO58" s="80"/>
      <c r="CHP58"/>
      <c r="CHQ58" s="80"/>
      <c r="CHR58"/>
      <c r="CHS58" s="80"/>
      <c r="CHT58"/>
      <c r="CHU58" s="80"/>
      <c r="CHV58"/>
      <c r="CHW58" s="80"/>
      <c r="CHX58"/>
      <c r="CHY58" s="80"/>
      <c r="CHZ58"/>
      <c r="CIA58" s="80"/>
      <c r="CIB58"/>
      <c r="CIC58" s="80"/>
      <c r="CID58"/>
      <c r="CIE58" s="80"/>
      <c r="CIF58"/>
      <c r="CIG58" s="80"/>
      <c r="CIH58"/>
      <c r="CII58" s="80"/>
      <c r="CIJ58"/>
      <c r="CIK58" s="80"/>
      <c r="CIL58"/>
      <c r="CIM58" s="80"/>
      <c r="CIN58"/>
      <c r="CIO58" s="80"/>
      <c r="CIP58"/>
      <c r="CIQ58" s="80"/>
      <c r="CIR58"/>
      <c r="CIS58" s="80"/>
      <c r="CIT58"/>
      <c r="CIU58" s="80"/>
      <c r="CIV58"/>
      <c r="CIW58" s="80"/>
      <c r="CIX58"/>
      <c r="CIY58" s="80"/>
      <c r="CIZ58"/>
      <c r="CJA58" s="80"/>
      <c r="CJB58"/>
      <c r="CJC58" s="80"/>
      <c r="CJD58"/>
      <c r="CJE58" s="80"/>
      <c r="CJF58"/>
      <c r="CJG58" s="80"/>
      <c r="CJH58"/>
      <c r="CJI58" s="80"/>
      <c r="CJJ58"/>
      <c r="CJK58" s="80"/>
      <c r="CJL58"/>
      <c r="CJM58" s="80"/>
      <c r="CJN58"/>
      <c r="CJO58" s="80"/>
      <c r="CJP58"/>
      <c r="CJQ58" s="80"/>
      <c r="CJR58"/>
      <c r="CJS58" s="80"/>
      <c r="CJT58"/>
      <c r="CJU58" s="80"/>
      <c r="CJV58"/>
      <c r="CJW58" s="80"/>
      <c r="CJX58"/>
      <c r="CJY58" s="80"/>
      <c r="CJZ58"/>
      <c r="CKA58" s="80"/>
      <c r="CKB58"/>
      <c r="CKC58" s="80"/>
      <c r="CKD58"/>
      <c r="CKE58" s="80"/>
      <c r="CKF58"/>
      <c r="CKG58" s="80"/>
      <c r="CKH58"/>
      <c r="CKI58" s="80"/>
      <c r="CKJ58"/>
      <c r="CKK58" s="80"/>
      <c r="CKL58"/>
      <c r="CKM58" s="80"/>
      <c r="CKN58"/>
      <c r="CKO58" s="80"/>
      <c r="CKP58"/>
      <c r="CKQ58" s="80"/>
      <c r="CKR58"/>
      <c r="CKS58" s="80"/>
      <c r="CKT58"/>
      <c r="CKU58" s="80"/>
      <c r="CKV58"/>
      <c r="CKW58" s="80"/>
      <c r="CKX58"/>
      <c r="CKY58" s="80"/>
      <c r="CKZ58"/>
      <c r="CLA58" s="80"/>
      <c r="CLB58"/>
      <c r="CLC58" s="80"/>
      <c r="CLD58"/>
      <c r="CLE58" s="80"/>
      <c r="CLF58"/>
      <c r="CLG58" s="80"/>
      <c r="CLH58"/>
      <c r="CLI58" s="80"/>
      <c r="CLJ58"/>
      <c r="CLK58" s="80"/>
      <c r="CLL58"/>
      <c r="CLM58" s="80"/>
      <c r="CLN58"/>
      <c r="CLO58" s="80"/>
      <c r="CLP58"/>
      <c r="CLQ58" s="80"/>
      <c r="CLR58"/>
      <c r="CLS58" s="80"/>
      <c r="CLT58"/>
      <c r="CLU58" s="80"/>
      <c r="CLV58"/>
      <c r="CLW58" s="80"/>
      <c r="CLX58"/>
      <c r="CLY58" s="80"/>
      <c r="CLZ58"/>
      <c r="CMA58" s="80"/>
      <c r="CMB58"/>
      <c r="CMC58" s="80"/>
      <c r="CMD58"/>
      <c r="CME58" s="80"/>
      <c r="CMF58"/>
      <c r="CMG58" s="80"/>
      <c r="CMH58"/>
      <c r="CMI58" s="80"/>
      <c r="CMJ58"/>
      <c r="CMK58" s="80"/>
      <c r="CML58"/>
      <c r="CMM58" s="80"/>
      <c r="CMN58"/>
      <c r="CMO58" s="80"/>
      <c r="CMP58"/>
      <c r="CMQ58" s="80"/>
      <c r="CMR58"/>
      <c r="CMS58" s="80"/>
      <c r="CMT58"/>
      <c r="CMU58" s="80"/>
      <c r="CMV58"/>
      <c r="CMW58" s="80"/>
      <c r="CMX58"/>
      <c r="CMY58" s="80"/>
      <c r="CMZ58"/>
      <c r="CNA58" s="80"/>
      <c r="CNB58"/>
      <c r="CNC58" s="80"/>
      <c r="CND58"/>
      <c r="CNE58" s="80"/>
      <c r="CNF58"/>
      <c r="CNG58" s="80"/>
      <c r="CNH58"/>
      <c r="CNI58" s="80"/>
      <c r="CNJ58"/>
      <c r="CNK58" s="80"/>
      <c r="CNL58"/>
      <c r="CNM58" s="80"/>
      <c r="CNN58"/>
      <c r="CNO58" s="80"/>
      <c r="CNP58"/>
      <c r="CNQ58" s="80"/>
      <c r="CNR58"/>
      <c r="CNS58" s="80"/>
      <c r="CNT58"/>
      <c r="CNU58" s="80"/>
      <c r="CNV58"/>
      <c r="CNW58" s="80"/>
      <c r="CNX58"/>
      <c r="CNY58" s="80"/>
      <c r="CNZ58"/>
      <c r="COA58" s="80"/>
      <c r="COB58"/>
      <c r="COC58" s="80"/>
      <c r="COD58"/>
      <c r="COE58" s="80"/>
      <c r="COF58"/>
      <c r="COG58" s="80"/>
      <c r="COH58"/>
      <c r="COI58" s="80"/>
      <c r="COJ58"/>
      <c r="COK58" s="80"/>
      <c r="COL58"/>
      <c r="COM58" s="80"/>
      <c r="CON58"/>
      <c r="COO58" s="80"/>
      <c r="COP58"/>
      <c r="COQ58" s="80"/>
      <c r="COR58"/>
      <c r="COS58" s="80"/>
      <c r="COT58"/>
      <c r="COU58" s="80"/>
      <c r="COV58"/>
      <c r="COW58" s="80"/>
      <c r="COX58"/>
      <c r="COY58" s="80"/>
      <c r="COZ58"/>
      <c r="CPA58" s="80"/>
      <c r="CPB58"/>
      <c r="CPC58" s="80"/>
      <c r="CPD58"/>
      <c r="CPE58" s="80"/>
      <c r="CPF58"/>
      <c r="CPG58" s="80"/>
      <c r="CPH58"/>
      <c r="CPI58" s="80"/>
      <c r="CPJ58"/>
      <c r="CPK58" s="80"/>
      <c r="CPL58"/>
      <c r="CPM58" s="80"/>
      <c r="CPN58"/>
      <c r="CPO58" s="80"/>
      <c r="CPP58"/>
      <c r="CPQ58" s="80"/>
      <c r="CPR58"/>
      <c r="CPS58" s="80"/>
      <c r="CPT58"/>
      <c r="CPU58" s="80"/>
      <c r="CPV58"/>
      <c r="CPW58" s="80"/>
      <c r="CPX58"/>
      <c r="CPY58" s="80"/>
      <c r="CPZ58"/>
      <c r="CQA58" s="80"/>
      <c r="CQB58"/>
      <c r="CQC58" s="80"/>
      <c r="CQD58"/>
      <c r="CQE58" s="80"/>
      <c r="CQF58"/>
      <c r="CQG58" s="80"/>
      <c r="CQH58"/>
      <c r="CQI58" s="80"/>
      <c r="CQJ58"/>
      <c r="CQK58" s="80"/>
      <c r="CQL58"/>
      <c r="CQM58" s="80"/>
      <c r="CQN58"/>
      <c r="CQO58" s="80"/>
      <c r="CQP58"/>
      <c r="CQQ58" s="80"/>
      <c r="CQR58"/>
      <c r="CQS58" s="80"/>
      <c r="CQT58"/>
      <c r="CQU58" s="80"/>
      <c r="CQV58"/>
      <c r="CQW58" s="80"/>
      <c r="CQX58"/>
      <c r="CQY58" s="80"/>
      <c r="CQZ58"/>
      <c r="CRA58" s="80"/>
      <c r="CRB58"/>
      <c r="CRC58" s="80"/>
      <c r="CRD58"/>
      <c r="CRE58" s="80"/>
      <c r="CRF58"/>
      <c r="CRG58" s="80"/>
      <c r="CRH58"/>
      <c r="CRI58" s="80"/>
      <c r="CRJ58"/>
      <c r="CRK58" s="80"/>
      <c r="CRL58"/>
      <c r="CRM58" s="80"/>
      <c r="CRN58"/>
      <c r="CRO58" s="80"/>
      <c r="CRP58"/>
      <c r="CRQ58" s="80"/>
      <c r="CRR58"/>
      <c r="CRS58" s="80"/>
      <c r="CRT58"/>
      <c r="CRU58" s="80"/>
      <c r="CRV58"/>
      <c r="CRW58" s="80"/>
      <c r="CRX58"/>
      <c r="CRY58" s="80"/>
      <c r="CRZ58"/>
      <c r="CSA58" s="80"/>
      <c r="CSB58"/>
      <c r="CSC58" s="80"/>
      <c r="CSD58"/>
      <c r="CSE58" s="80"/>
      <c r="CSF58"/>
      <c r="CSG58" s="80"/>
      <c r="CSH58"/>
      <c r="CSI58" s="80"/>
      <c r="CSJ58"/>
      <c r="CSK58" s="80"/>
      <c r="CSL58"/>
      <c r="CSM58" s="80"/>
      <c r="CSN58"/>
      <c r="CSO58" s="80"/>
      <c r="CSP58"/>
      <c r="CSQ58" s="80"/>
      <c r="CSR58"/>
      <c r="CSS58" s="80"/>
      <c r="CST58"/>
      <c r="CSU58" s="80"/>
      <c r="CSV58"/>
      <c r="CSW58" s="80"/>
      <c r="CSX58"/>
      <c r="CSY58" s="80"/>
      <c r="CSZ58"/>
      <c r="CTA58" s="80"/>
      <c r="CTB58"/>
      <c r="CTC58" s="80"/>
      <c r="CTD58"/>
      <c r="CTE58" s="80"/>
      <c r="CTF58"/>
      <c r="CTG58" s="80"/>
      <c r="CTH58"/>
      <c r="CTI58" s="80"/>
      <c r="CTJ58"/>
      <c r="CTK58" s="80"/>
      <c r="CTL58"/>
      <c r="CTM58" s="80"/>
      <c r="CTN58"/>
      <c r="CTO58" s="80"/>
      <c r="CTP58"/>
      <c r="CTQ58" s="80"/>
      <c r="CTR58"/>
      <c r="CTS58" s="80"/>
      <c r="CTT58"/>
      <c r="CTU58" s="80"/>
      <c r="CTV58"/>
      <c r="CTW58" s="80"/>
      <c r="CTX58"/>
      <c r="CTY58" s="80"/>
      <c r="CTZ58"/>
      <c r="CUA58" s="80"/>
      <c r="CUB58"/>
      <c r="CUC58" s="80"/>
      <c r="CUD58"/>
      <c r="CUE58" s="80"/>
      <c r="CUF58"/>
      <c r="CUG58" s="80"/>
      <c r="CUH58"/>
      <c r="CUI58" s="80"/>
      <c r="CUJ58"/>
      <c r="CUK58" s="80"/>
      <c r="CUL58"/>
      <c r="CUM58" s="80"/>
      <c r="CUN58"/>
      <c r="CUO58" s="80"/>
      <c r="CUP58"/>
      <c r="CUQ58" s="80"/>
      <c r="CUR58"/>
      <c r="CUS58" s="80"/>
      <c r="CUT58"/>
      <c r="CUU58" s="80"/>
      <c r="CUV58"/>
      <c r="CUW58" s="80"/>
      <c r="CUX58"/>
      <c r="CUY58" s="80"/>
      <c r="CUZ58"/>
      <c r="CVA58" s="80"/>
      <c r="CVB58"/>
      <c r="CVC58" s="80"/>
      <c r="CVD58"/>
      <c r="CVE58" s="80"/>
      <c r="CVF58"/>
      <c r="CVG58" s="80"/>
      <c r="CVH58"/>
      <c r="CVI58" s="80"/>
      <c r="CVJ58"/>
      <c r="CVK58" s="80"/>
      <c r="CVL58"/>
      <c r="CVM58" s="80"/>
      <c r="CVN58"/>
      <c r="CVO58" s="80"/>
      <c r="CVP58"/>
      <c r="CVQ58" s="80"/>
      <c r="CVR58"/>
      <c r="CVS58" s="80"/>
      <c r="CVT58"/>
      <c r="CVU58" s="80"/>
      <c r="CVV58"/>
      <c r="CVW58" s="80"/>
      <c r="CVX58"/>
      <c r="CVY58" s="80"/>
      <c r="CVZ58"/>
      <c r="CWA58" s="80"/>
      <c r="CWB58"/>
      <c r="CWC58" s="80"/>
      <c r="CWD58"/>
      <c r="CWE58" s="80"/>
      <c r="CWF58"/>
      <c r="CWG58" s="80"/>
      <c r="CWH58"/>
      <c r="CWI58" s="80"/>
      <c r="CWJ58"/>
      <c r="CWK58" s="80"/>
      <c r="CWL58"/>
      <c r="CWM58" s="80"/>
      <c r="CWN58"/>
      <c r="CWO58" s="80"/>
      <c r="CWP58"/>
      <c r="CWQ58" s="80"/>
      <c r="CWR58"/>
      <c r="CWS58" s="80"/>
      <c r="CWT58"/>
      <c r="CWU58" s="80"/>
      <c r="CWV58"/>
      <c r="CWW58" s="80"/>
      <c r="CWX58"/>
      <c r="CWY58" s="80"/>
      <c r="CWZ58"/>
      <c r="CXA58" s="80"/>
      <c r="CXB58"/>
      <c r="CXC58" s="80"/>
      <c r="CXD58"/>
      <c r="CXE58" s="80"/>
      <c r="CXF58"/>
      <c r="CXG58" s="80"/>
      <c r="CXH58"/>
      <c r="CXI58" s="80"/>
      <c r="CXJ58"/>
      <c r="CXK58" s="80"/>
      <c r="CXL58"/>
      <c r="CXM58" s="80"/>
      <c r="CXN58"/>
      <c r="CXO58" s="80"/>
      <c r="CXP58"/>
      <c r="CXQ58" s="80"/>
      <c r="CXR58"/>
      <c r="CXS58" s="80"/>
      <c r="CXT58"/>
      <c r="CXU58" s="80"/>
      <c r="CXV58"/>
      <c r="CXW58" s="80"/>
      <c r="CXX58"/>
      <c r="CXY58" s="80"/>
      <c r="CXZ58"/>
      <c r="CYA58" s="80"/>
      <c r="CYB58"/>
      <c r="CYC58" s="80"/>
      <c r="CYD58"/>
      <c r="CYE58" s="80"/>
      <c r="CYF58"/>
      <c r="CYG58" s="80"/>
      <c r="CYH58"/>
      <c r="CYI58" s="80"/>
      <c r="CYJ58"/>
      <c r="CYK58" s="80"/>
      <c r="CYL58"/>
      <c r="CYM58" s="80"/>
      <c r="CYN58"/>
      <c r="CYO58" s="80"/>
      <c r="CYP58"/>
      <c r="CYQ58" s="80"/>
      <c r="CYR58"/>
      <c r="CYS58" s="80"/>
      <c r="CYT58"/>
      <c r="CYU58" s="80"/>
      <c r="CYV58"/>
      <c r="CYW58" s="80"/>
      <c r="CYX58"/>
      <c r="CYY58" s="80"/>
      <c r="CYZ58"/>
      <c r="CZA58" s="80"/>
      <c r="CZB58"/>
      <c r="CZC58" s="80"/>
      <c r="CZD58"/>
      <c r="CZE58" s="80"/>
      <c r="CZF58"/>
      <c r="CZG58" s="80"/>
      <c r="CZH58"/>
      <c r="CZI58" s="80"/>
      <c r="CZJ58"/>
      <c r="CZK58" s="80"/>
      <c r="CZL58"/>
      <c r="CZM58" s="80"/>
      <c r="CZN58"/>
      <c r="CZO58" s="80"/>
      <c r="CZP58"/>
      <c r="CZQ58" s="80"/>
      <c r="CZR58"/>
      <c r="CZS58" s="80"/>
      <c r="CZT58"/>
      <c r="CZU58" s="80"/>
      <c r="CZV58"/>
      <c r="CZW58" s="80"/>
      <c r="CZX58"/>
      <c r="CZY58" s="80"/>
      <c r="CZZ58"/>
      <c r="DAA58" s="80"/>
      <c r="DAB58"/>
      <c r="DAC58" s="80"/>
      <c r="DAD58"/>
      <c r="DAE58" s="80"/>
      <c r="DAF58"/>
      <c r="DAG58" s="80"/>
      <c r="DAH58"/>
      <c r="DAI58" s="80"/>
      <c r="DAJ58"/>
      <c r="DAK58" s="80"/>
      <c r="DAL58"/>
      <c r="DAM58" s="80"/>
      <c r="DAN58"/>
      <c r="DAO58" s="80"/>
      <c r="DAP58"/>
      <c r="DAQ58" s="80"/>
      <c r="DAR58"/>
      <c r="DAS58" s="80"/>
      <c r="DAT58"/>
      <c r="DAU58" s="80"/>
      <c r="DAV58"/>
      <c r="DAW58" s="80"/>
      <c r="DAX58"/>
      <c r="DAY58" s="80"/>
      <c r="DAZ58"/>
      <c r="DBA58" s="80"/>
      <c r="DBB58"/>
      <c r="DBC58" s="80"/>
      <c r="DBD58"/>
      <c r="DBE58" s="80"/>
      <c r="DBF58"/>
      <c r="DBG58" s="80"/>
      <c r="DBH58"/>
      <c r="DBI58" s="80"/>
      <c r="DBJ58"/>
      <c r="DBK58" s="80"/>
      <c r="DBL58"/>
      <c r="DBM58" s="80"/>
      <c r="DBN58"/>
      <c r="DBO58" s="80"/>
      <c r="DBP58"/>
      <c r="DBQ58" s="80"/>
      <c r="DBR58"/>
      <c r="DBS58" s="80"/>
      <c r="DBT58"/>
      <c r="DBU58" s="80"/>
      <c r="DBV58"/>
      <c r="DBW58" s="80"/>
      <c r="DBX58"/>
      <c r="DBY58" s="80"/>
      <c r="DBZ58"/>
      <c r="DCA58" s="80"/>
      <c r="DCB58"/>
      <c r="DCC58" s="80"/>
      <c r="DCD58"/>
      <c r="DCE58" s="80"/>
      <c r="DCF58"/>
      <c r="DCG58" s="80"/>
      <c r="DCH58"/>
      <c r="DCI58" s="80"/>
      <c r="DCJ58"/>
      <c r="DCK58" s="80"/>
      <c r="DCL58"/>
      <c r="DCM58" s="80"/>
      <c r="DCN58"/>
      <c r="DCO58" s="80"/>
      <c r="DCP58"/>
      <c r="DCQ58" s="80"/>
      <c r="DCR58"/>
      <c r="DCS58" s="80"/>
      <c r="DCT58"/>
      <c r="DCU58" s="80"/>
      <c r="DCV58"/>
      <c r="DCW58" s="80"/>
      <c r="DCX58"/>
      <c r="DCY58" s="80"/>
      <c r="DCZ58"/>
      <c r="DDA58" s="80"/>
      <c r="DDB58"/>
      <c r="DDC58" s="80"/>
      <c r="DDD58"/>
      <c r="DDE58" s="80"/>
      <c r="DDF58"/>
      <c r="DDG58" s="80"/>
      <c r="DDH58"/>
      <c r="DDI58" s="80"/>
      <c r="DDJ58"/>
      <c r="DDK58" s="80"/>
      <c r="DDL58"/>
      <c r="DDM58" s="80"/>
      <c r="DDN58"/>
      <c r="DDO58" s="80"/>
      <c r="DDP58"/>
      <c r="DDQ58" s="80"/>
      <c r="DDR58"/>
      <c r="DDS58" s="80"/>
      <c r="DDT58"/>
      <c r="DDU58" s="80"/>
      <c r="DDV58"/>
      <c r="DDW58" s="80"/>
      <c r="DDX58"/>
      <c r="DDY58" s="80"/>
      <c r="DDZ58"/>
      <c r="DEA58" s="80"/>
      <c r="DEB58"/>
      <c r="DEC58" s="80"/>
      <c r="DED58"/>
      <c r="DEE58" s="80"/>
      <c r="DEF58"/>
      <c r="DEG58" s="80"/>
      <c r="DEH58"/>
      <c r="DEI58" s="80"/>
      <c r="DEJ58"/>
      <c r="DEK58" s="80"/>
      <c r="DEL58"/>
      <c r="DEM58" s="80"/>
      <c r="DEN58"/>
      <c r="DEO58" s="80"/>
      <c r="DEP58"/>
      <c r="DEQ58" s="80"/>
      <c r="DER58"/>
      <c r="DES58" s="80"/>
      <c r="DET58"/>
      <c r="DEU58" s="80"/>
      <c r="DEV58"/>
      <c r="DEW58" s="80"/>
      <c r="DEX58"/>
      <c r="DEY58" s="80"/>
      <c r="DEZ58"/>
      <c r="DFA58" s="80"/>
      <c r="DFB58"/>
      <c r="DFC58" s="80"/>
      <c r="DFD58"/>
      <c r="DFE58" s="80"/>
      <c r="DFF58"/>
      <c r="DFG58" s="80"/>
      <c r="DFH58"/>
      <c r="DFI58" s="80"/>
      <c r="DFJ58"/>
      <c r="DFK58" s="80"/>
      <c r="DFL58"/>
      <c r="DFM58" s="80"/>
      <c r="DFN58"/>
      <c r="DFO58" s="80"/>
      <c r="DFP58"/>
      <c r="DFQ58" s="80"/>
      <c r="DFR58"/>
      <c r="DFS58" s="80"/>
      <c r="DFT58"/>
      <c r="DFU58" s="80"/>
      <c r="DFV58"/>
      <c r="DFW58" s="80"/>
      <c r="DFX58"/>
      <c r="DFY58" s="80"/>
      <c r="DFZ58"/>
      <c r="DGA58" s="80"/>
      <c r="DGB58"/>
      <c r="DGC58" s="80"/>
      <c r="DGD58"/>
      <c r="DGE58" s="80"/>
      <c r="DGF58"/>
      <c r="DGG58" s="80"/>
      <c r="DGH58"/>
      <c r="DGI58" s="80"/>
      <c r="DGJ58"/>
      <c r="DGK58" s="80"/>
      <c r="DGL58"/>
      <c r="DGM58" s="80"/>
      <c r="DGN58"/>
      <c r="DGO58" s="80"/>
      <c r="DGP58"/>
      <c r="DGQ58" s="80"/>
      <c r="DGR58"/>
      <c r="DGS58" s="80"/>
      <c r="DGT58"/>
      <c r="DGU58" s="80"/>
      <c r="DGV58"/>
      <c r="DGW58" s="80"/>
      <c r="DGX58"/>
      <c r="DGY58" s="80"/>
      <c r="DGZ58"/>
      <c r="DHA58" s="80"/>
      <c r="DHB58"/>
      <c r="DHC58" s="80"/>
      <c r="DHD58"/>
      <c r="DHE58" s="80"/>
      <c r="DHF58"/>
      <c r="DHG58" s="80"/>
      <c r="DHH58"/>
      <c r="DHI58" s="80"/>
      <c r="DHJ58"/>
      <c r="DHK58" s="80"/>
      <c r="DHL58"/>
      <c r="DHM58" s="80"/>
      <c r="DHN58"/>
      <c r="DHO58" s="80"/>
      <c r="DHP58"/>
      <c r="DHQ58" s="80"/>
      <c r="DHR58"/>
      <c r="DHS58" s="80"/>
      <c r="DHT58"/>
      <c r="DHU58" s="80"/>
      <c r="DHV58"/>
      <c r="DHW58" s="80"/>
      <c r="DHX58"/>
      <c r="DHY58" s="80"/>
      <c r="DHZ58"/>
      <c r="DIA58" s="80"/>
      <c r="DIB58"/>
      <c r="DIC58" s="80"/>
      <c r="DID58"/>
      <c r="DIE58" s="80"/>
      <c r="DIF58"/>
      <c r="DIG58" s="80"/>
      <c r="DIH58"/>
      <c r="DII58" s="80"/>
      <c r="DIJ58"/>
      <c r="DIK58" s="80"/>
      <c r="DIL58"/>
      <c r="DIM58" s="80"/>
      <c r="DIN58"/>
      <c r="DIO58" s="80"/>
      <c r="DIP58"/>
      <c r="DIQ58" s="80"/>
      <c r="DIR58"/>
      <c r="DIS58" s="80"/>
      <c r="DIT58"/>
      <c r="DIU58" s="80"/>
      <c r="DIV58"/>
      <c r="DIW58" s="80"/>
      <c r="DIX58"/>
      <c r="DIY58" s="80"/>
      <c r="DIZ58"/>
      <c r="DJA58" s="80"/>
      <c r="DJB58"/>
      <c r="DJC58" s="80"/>
      <c r="DJD58"/>
      <c r="DJE58" s="80"/>
      <c r="DJF58"/>
      <c r="DJG58" s="80"/>
      <c r="DJH58"/>
      <c r="DJI58" s="80"/>
      <c r="DJJ58"/>
      <c r="DJK58" s="80"/>
      <c r="DJL58"/>
      <c r="DJM58" s="80"/>
      <c r="DJN58"/>
      <c r="DJO58" s="80"/>
      <c r="DJP58"/>
      <c r="DJQ58" s="80"/>
      <c r="DJR58"/>
      <c r="DJS58" s="80"/>
      <c r="DJT58"/>
      <c r="DJU58" s="80"/>
      <c r="DJV58"/>
      <c r="DJW58" s="80"/>
      <c r="DJX58"/>
      <c r="DJY58" s="80"/>
      <c r="DJZ58"/>
      <c r="DKA58" s="80"/>
      <c r="DKB58"/>
      <c r="DKC58" s="80"/>
      <c r="DKD58"/>
      <c r="DKE58" s="80"/>
      <c r="DKF58"/>
      <c r="DKG58" s="80"/>
      <c r="DKH58"/>
      <c r="DKI58" s="80"/>
      <c r="DKJ58"/>
      <c r="DKK58" s="80"/>
      <c r="DKL58"/>
      <c r="DKM58" s="80"/>
      <c r="DKN58"/>
      <c r="DKO58" s="80"/>
      <c r="DKP58"/>
      <c r="DKQ58" s="80"/>
      <c r="DKR58"/>
      <c r="DKS58" s="80"/>
      <c r="DKT58"/>
      <c r="DKU58" s="80"/>
      <c r="DKV58"/>
      <c r="DKW58" s="80"/>
      <c r="DKX58"/>
      <c r="DKY58" s="80"/>
      <c r="DKZ58"/>
      <c r="DLA58" s="80"/>
      <c r="DLB58"/>
      <c r="DLC58" s="80"/>
      <c r="DLD58"/>
      <c r="DLE58" s="80"/>
      <c r="DLF58"/>
      <c r="DLG58" s="80"/>
      <c r="DLH58"/>
      <c r="DLI58" s="80"/>
      <c r="DLJ58"/>
      <c r="DLK58" s="80"/>
      <c r="DLL58"/>
      <c r="DLM58" s="80"/>
      <c r="DLN58"/>
      <c r="DLO58" s="80"/>
      <c r="DLP58"/>
      <c r="DLQ58" s="80"/>
      <c r="DLR58"/>
      <c r="DLS58" s="80"/>
      <c r="DLT58"/>
      <c r="DLU58" s="80"/>
      <c r="DLV58"/>
      <c r="DLW58" s="80"/>
      <c r="DLX58"/>
      <c r="DLY58" s="80"/>
      <c r="DLZ58"/>
      <c r="DMA58" s="80"/>
      <c r="DMB58"/>
      <c r="DMC58" s="80"/>
      <c r="DMD58"/>
      <c r="DME58" s="80"/>
      <c r="DMF58"/>
      <c r="DMG58" s="80"/>
      <c r="DMH58"/>
      <c r="DMI58" s="80"/>
      <c r="DMJ58"/>
      <c r="DMK58" s="80"/>
      <c r="DML58"/>
      <c r="DMM58" s="80"/>
      <c r="DMN58"/>
      <c r="DMO58" s="80"/>
      <c r="DMP58"/>
      <c r="DMQ58" s="80"/>
      <c r="DMR58"/>
      <c r="DMS58" s="80"/>
      <c r="DMT58"/>
      <c r="DMU58" s="80"/>
      <c r="DMV58"/>
      <c r="DMW58" s="80"/>
      <c r="DMX58"/>
      <c r="DMY58" s="80"/>
      <c r="DMZ58"/>
      <c r="DNA58" s="80"/>
      <c r="DNB58"/>
      <c r="DNC58" s="80"/>
      <c r="DND58"/>
      <c r="DNE58" s="80"/>
      <c r="DNF58"/>
      <c r="DNG58" s="80"/>
      <c r="DNH58"/>
      <c r="DNI58" s="80"/>
      <c r="DNJ58"/>
      <c r="DNK58" s="80"/>
      <c r="DNL58"/>
      <c r="DNM58" s="80"/>
      <c r="DNN58"/>
      <c r="DNO58" s="80"/>
      <c r="DNP58"/>
      <c r="DNQ58" s="80"/>
      <c r="DNR58"/>
      <c r="DNS58" s="80"/>
      <c r="DNT58"/>
      <c r="DNU58" s="80"/>
      <c r="DNV58"/>
      <c r="DNW58" s="80"/>
      <c r="DNX58"/>
      <c r="DNY58" s="80"/>
      <c r="DNZ58"/>
      <c r="DOA58" s="80"/>
      <c r="DOB58"/>
      <c r="DOC58" s="80"/>
      <c r="DOD58"/>
      <c r="DOE58" s="80"/>
      <c r="DOF58"/>
      <c r="DOG58" s="80"/>
      <c r="DOH58"/>
      <c r="DOI58" s="80"/>
      <c r="DOJ58"/>
      <c r="DOK58" s="80"/>
      <c r="DOL58"/>
      <c r="DOM58" s="80"/>
      <c r="DON58"/>
      <c r="DOO58" s="80"/>
      <c r="DOP58"/>
      <c r="DOQ58" s="80"/>
      <c r="DOR58"/>
      <c r="DOS58" s="80"/>
      <c r="DOT58"/>
      <c r="DOU58" s="80"/>
      <c r="DOV58"/>
      <c r="DOW58" s="80"/>
      <c r="DOX58"/>
      <c r="DOY58" s="80"/>
      <c r="DOZ58"/>
      <c r="DPA58" s="80"/>
      <c r="DPB58"/>
      <c r="DPC58" s="80"/>
      <c r="DPD58"/>
      <c r="DPE58" s="80"/>
      <c r="DPF58"/>
      <c r="DPG58" s="80"/>
      <c r="DPH58"/>
      <c r="DPI58" s="80"/>
      <c r="DPJ58"/>
      <c r="DPK58" s="80"/>
      <c r="DPL58"/>
      <c r="DPM58" s="80"/>
      <c r="DPN58"/>
      <c r="DPO58" s="80"/>
      <c r="DPP58"/>
      <c r="DPQ58" s="80"/>
      <c r="DPR58"/>
      <c r="DPS58" s="80"/>
      <c r="DPT58"/>
      <c r="DPU58" s="80"/>
      <c r="DPV58"/>
      <c r="DPW58" s="80"/>
      <c r="DPX58"/>
      <c r="DPY58" s="80"/>
      <c r="DPZ58"/>
      <c r="DQA58" s="80"/>
      <c r="DQB58"/>
      <c r="DQC58" s="80"/>
      <c r="DQD58"/>
      <c r="DQE58" s="80"/>
      <c r="DQF58"/>
      <c r="DQG58" s="80"/>
      <c r="DQH58"/>
      <c r="DQI58" s="80"/>
      <c r="DQJ58"/>
      <c r="DQK58" s="80"/>
      <c r="DQL58"/>
      <c r="DQM58" s="80"/>
      <c r="DQN58"/>
      <c r="DQO58" s="80"/>
      <c r="DQP58"/>
      <c r="DQQ58" s="80"/>
      <c r="DQR58"/>
      <c r="DQS58" s="80"/>
      <c r="DQT58"/>
      <c r="DQU58" s="80"/>
      <c r="DQV58"/>
      <c r="DQW58" s="80"/>
      <c r="DQX58"/>
      <c r="DQY58" s="80"/>
      <c r="DQZ58"/>
      <c r="DRA58" s="80"/>
      <c r="DRB58"/>
      <c r="DRC58" s="80"/>
      <c r="DRD58"/>
      <c r="DRE58" s="80"/>
      <c r="DRF58"/>
      <c r="DRG58" s="80"/>
      <c r="DRH58"/>
      <c r="DRI58" s="80"/>
      <c r="DRJ58"/>
      <c r="DRK58" s="80"/>
      <c r="DRL58"/>
      <c r="DRM58" s="80"/>
      <c r="DRN58"/>
      <c r="DRO58" s="80"/>
      <c r="DRP58"/>
      <c r="DRQ58" s="80"/>
      <c r="DRR58"/>
      <c r="DRS58" s="80"/>
      <c r="DRT58"/>
      <c r="DRU58" s="80"/>
      <c r="DRV58"/>
      <c r="DRW58" s="80"/>
      <c r="DRX58"/>
      <c r="DRY58" s="80"/>
      <c r="DRZ58"/>
      <c r="DSA58" s="80"/>
      <c r="DSB58"/>
      <c r="DSC58" s="80"/>
      <c r="DSD58"/>
      <c r="DSE58" s="80"/>
      <c r="DSF58"/>
      <c r="DSG58" s="80"/>
      <c r="DSH58"/>
      <c r="DSI58" s="80"/>
      <c r="DSJ58"/>
      <c r="DSK58" s="80"/>
      <c r="DSL58"/>
      <c r="DSM58" s="80"/>
      <c r="DSN58"/>
      <c r="DSO58" s="80"/>
      <c r="DSP58"/>
      <c r="DSQ58" s="80"/>
      <c r="DSR58"/>
      <c r="DSS58" s="80"/>
      <c r="DST58"/>
      <c r="DSU58" s="80"/>
      <c r="DSV58"/>
      <c r="DSW58" s="80"/>
      <c r="DSX58"/>
      <c r="DSY58" s="80"/>
      <c r="DSZ58"/>
      <c r="DTA58" s="80"/>
      <c r="DTB58"/>
      <c r="DTC58" s="80"/>
      <c r="DTD58"/>
      <c r="DTE58" s="80"/>
      <c r="DTF58"/>
      <c r="DTG58" s="80"/>
      <c r="DTH58"/>
      <c r="DTI58" s="80"/>
      <c r="DTJ58"/>
      <c r="DTK58" s="80"/>
      <c r="DTL58"/>
      <c r="DTM58" s="80"/>
      <c r="DTN58"/>
      <c r="DTO58" s="80"/>
      <c r="DTP58"/>
      <c r="DTQ58" s="80"/>
      <c r="DTR58"/>
      <c r="DTS58" s="80"/>
      <c r="DTT58"/>
      <c r="DTU58" s="80"/>
      <c r="DTV58"/>
      <c r="DTW58" s="80"/>
      <c r="DTX58"/>
      <c r="DTY58" s="80"/>
      <c r="DTZ58"/>
      <c r="DUA58" s="80"/>
      <c r="DUB58"/>
      <c r="DUC58" s="80"/>
      <c r="DUD58"/>
      <c r="DUE58" s="80"/>
      <c r="DUF58"/>
      <c r="DUG58" s="80"/>
      <c r="DUH58"/>
      <c r="DUI58" s="80"/>
      <c r="DUJ58"/>
      <c r="DUK58" s="80"/>
      <c r="DUL58"/>
      <c r="DUM58" s="80"/>
      <c r="DUN58"/>
      <c r="DUO58" s="80"/>
      <c r="DUP58"/>
      <c r="DUQ58" s="80"/>
      <c r="DUR58"/>
      <c r="DUS58" s="80"/>
      <c r="DUT58"/>
      <c r="DUU58" s="80"/>
      <c r="DUV58"/>
      <c r="DUW58" s="80"/>
      <c r="DUX58"/>
      <c r="DUY58" s="80"/>
      <c r="DUZ58"/>
      <c r="DVA58" s="80"/>
      <c r="DVB58"/>
      <c r="DVC58" s="80"/>
      <c r="DVD58"/>
      <c r="DVE58" s="80"/>
      <c r="DVF58"/>
      <c r="DVG58" s="80"/>
      <c r="DVH58"/>
      <c r="DVI58" s="80"/>
      <c r="DVJ58"/>
      <c r="DVK58" s="80"/>
      <c r="DVL58"/>
      <c r="DVM58" s="80"/>
      <c r="DVN58"/>
      <c r="DVO58" s="80"/>
      <c r="DVP58"/>
      <c r="DVQ58" s="80"/>
      <c r="DVR58"/>
      <c r="DVS58" s="80"/>
      <c r="DVT58"/>
      <c r="DVU58" s="80"/>
      <c r="DVV58"/>
      <c r="DVW58" s="80"/>
      <c r="DVX58"/>
      <c r="DVY58" s="80"/>
      <c r="DVZ58"/>
      <c r="DWA58" s="80"/>
      <c r="DWB58"/>
      <c r="DWC58" s="80"/>
      <c r="DWD58"/>
      <c r="DWE58" s="80"/>
      <c r="DWF58"/>
      <c r="DWG58" s="80"/>
      <c r="DWH58"/>
      <c r="DWI58" s="80"/>
      <c r="DWJ58"/>
      <c r="DWK58" s="80"/>
      <c r="DWL58"/>
      <c r="DWM58" s="80"/>
      <c r="DWN58"/>
      <c r="DWO58" s="80"/>
      <c r="DWP58"/>
      <c r="DWQ58" s="80"/>
      <c r="DWR58"/>
      <c r="DWS58" s="80"/>
      <c r="DWT58"/>
      <c r="DWU58" s="80"/>
      <c r="DWV58"/>
      <c r="DWW58" s="80"/>
      <c r="DWX58"/>
      <c r="DWY58" s="80"/>
      <c r="DWZ58"/>
      <c r="DXA58" s="80"/>
      <c r="DXB58"/>
      <c r="DXC58" s="80"/>
      <c r="DXD58"/>
      <c r="DXE58" s="80"/>
      <c r="DXF58"/>
      <c r="DXG58" s="80"/>
      <c r="DXH58"/>
      <c r="DXI58" s="80"/>
      <c r="DXJ58"/>
      <c r="DXK58" s="80"/>
      <c r="DXL58"/>
      <c r="DXM58" s="80"/>
      <c r="DXN58"/>
      <c r="DXO58" s="80"/>
      <c r="DXP58"/>
      <c r="DXQ58" s="80"/>
      <c r="DXR58"/>
      <c r="DXS58" s="80"/>
      <c r="DXT58"/>
      <c r="DXU58" s="80"/>
      <c r="DXV58"/>
      <c r="DXW58" s="80"/>
      <c r="DXX58"/>
      <c r="DXY58" s="80"/>
      <c r="DXZ58"/>
      <c r="DYA58" s="80"/>
      <c r="DYB58"/>
      <c r="DYC58" s="80"/>
      <c r="DYD58"/>
      <c r="DYE58" s="80"/>
      <c r="DYF58"/>
      <c r="DYG58" s="80"/>
      <c r="DYH58"/>
      <c r="DYI58" s="80"/>
      <c r="DYJ58"/>
      <c r="DYK58" s="80"/>
      <c r="DYL58"/>
      <c r="DYM58" s="80"/>
      <c r="DYN58"/>
      <c r="DYO58" s="80"/>
      <c r="DYP58"/>
      <c r="DYQ58" s="80"/>
      <c r="DYR58"/>
      <c r="DYS58" s="80"/>
      <c r="DYT58"/>
      <c r="DYU58" s="80"/>
      <c r="DYV58"/>
      <c r="DYW58" s="80"/>
      <c r="DYX58"/>
      <c r="DYY58" s="80"/>
      <c r="DYZ58"/>
      <c r="DZA58" s="80"/>
      <c r="DZB58"/>
      <c r="DZC58" s="80"/>
      <c r="DZD58"/>
      <c r="DZE58" s="80"/>
      <c r="DZF58"/>
      <c r="DZG58" s="80"/>
      <c r="DZH58"/>
      <c r="DZI58" s="80"/>
      <c r="DZJ58"/>
      <c r="DZK58" s="80"/>
      <c r="DZL58"/>
      <c r="DZM58" s="80"/>
      <c r="DZN58"/>
      <c r="DZO58" s="80"/>
      <c r="DZP58"/>
      <c r="DZQ58" s="80"/>
      <c r="DZR58"/>
      <c r="DZS58" s="80"/>
      <c r="DZT58"/>
      <c r="DZU58" s="80"/>
      <c r="DZV58"/>
      <c r="DZW58" s="80"/>
      <c r="DZX58"/>
      <c r="DZY58" s="80"/>
      <c r="DZZ58"/>
      <c r="EAA58" s="80"/>
      <c r="EAB58"/>
      <c r="EAC58" s="80"/>
      <c r="EAD58"/>
      <c r="EAE58" s="80"/>
      <c r="EAF58"/>
      <c r="EAG58" s="80"/>
      <c r="EAH58"/>
      <c r="EAI58" s="80"/>
      <c r="EAJ58"/>
      <c r="EAK58" s="80"/>
      <c r="EAL58"/>
      <c r="EAM58" s="80"/>
      <c r="EAN58"/>
      <c r="EAO58" s="80"/>
      <c r="EAP58"/>
      <c r="EAQ58" s="80"/>
      <c r="EAR58"/>
      <c r="EAS58" s="80"/>
      <c r="EAT58"/>
      <c r="EAU58" s="80"/>
      <c r="EAV58"/>
      <c r="EAW58" s="80"/>
      <c r="EAX58"/>
      <c r="EAY58" s="80"/>
      <c r="EAZ58"/>
      <c r="EBA58" s="80"/>
      <c r="EBB58"/>
      <c r="EBC58" s="80"/>
      <c r="EBD58"/>
      <c r="EBE58" s="80"/>
      <c r="EBF58"/>
      <c r="EBG58" s="80"/>
      <c r="EBH58"/>
      <c r="EBI58" s="80"/>
      <c r="EBJ58"/>
      <c r="EBK58" s="80"/>
      <c r="EBL58"/>
      <c r="EBM58" s="80"/>
      <c r="EBN58"/>
      <c r="EBO58" s="80"/>
      <c r="EBP58"/>
      <c r="EBQ58" s="80"/>
      <c r="EBR58"/>
      <c r="EBS58" s="80"/>
      <c r="EBT58"/>
      <c r="EBU58" s="80"/>
      <c r="EBV58"/>
      <c r="EBW58" s="80"/>
      <c r="EBX58"/>
      <c r="EBY58" s="80"/>
      <c r="EBZ58"/>
      <c r="ECA58" s="80"/>
      <c r="ECB58"/>
      <c r="ECC58" s="80"/>
      <c r="ECD58"/>
      <c r="ECE58" s="80"/>
      <c r="ECF58"/>
      <c r="ECG58" s="80"/>
      <c r="ECH58"/>
      <c r="ECI58" s="80"/>
      <c r="ECJ58"/>
      <c r="ECK58" s="80"/>
      <c r="ECL58"/>
      <c r="ECM58" s="80"/>
      <c r="ECN58"/>
      <c r="ECO58" s="80"/>
      <c r="ECP58"/>
      <c r="ECQ58" s="80"/>
      <c r="ECR58"/>
      <c r="ECS58" s="80"/>
      <c r="ECT58"/>
      <c r="ECU58" s="80"/>
      <c r="ECV58"/>
      <c r="ECW58" s="80"/>
      <c r="ECX58"/>
      <c r="ECY58" s="80"/>
      <c r="ECZ58"/>
      <c r="EDA58" s="80"/>
      <c r="EDB58"/>
      <c r="EDC58" s="80"/>
      <c r="EDD58"/>
      <c r="EDE58" s="80"/>
      <c r="EDF58"/>
      <c r="EDG58" s="80"/>
      <c r="EDH58"/>
      <c r="EDI58" s="80"/>
      <c r="EDJ58"/>
      <c r="EDK58" s="80"/>
      <c r="EDL58"/>
      <c r="EDM58" s="80"/>
      <c r="EDN58"/>
      <c r="EDO58" s="80"/>
      <c r="EDP58"/>
      <c r="EDQ58" s="80"/>
      <c r="EDR58"/>
      <c r="EDS58" s="80"/>
      <c r="EDT58"/>
      <c r="EDU58" s="80"/>
      <c r="EDV58"/>
      <c r="EDW58" s="80"/>
      <c r="EDX58"/>
      <c r="EDY58" s="80"/>
      <c r="EDZ58"/>
      <c r="EEA58" s="80"/>
      <c r="EEB58"/>
      <c r="EEC58" s="80"/>
      <c r="EED58"/>
      <c r="EEE58" s="80"/>
      <c r="EEF58"/>
      <c r="EEG58" s="80"/>
      <c r="EEH58"/>
      <c r="EEI58" s="80"/>
      <c r="EEJ58"/>
      <c r="EEK58" s="80"/>
      <c r="EEL58"/>
      <c r="EEM58" s="80"/>
      <c r="EEN58"/>
      <c r="EEO58" s="80"/>
      <c r="EEP58"/>
      <c r="EEQ58" s="80"/>
      <c r="EER58"/>
      <c r="EES58" s="80"/>
      <c r="EET58"/>
      <c r="EEU58" s="80"/>
      <c r="EEV58"/>
      <c r="EEW58" s="80"/>
      <c r="EEX58"/>
      <c r="EEY58" s="80"/>
      <c r="EEZ58"/>
      <c r="EFA58" s="80"/>
      <c r="EFB58"/>
      <c r="EFC58" s="80"/>
      <c r="EFD58"/>
      <c r="EFE58" s="80"/>
      <c r="EFF58"/>
      <c r="EFG58" s="80"/>
      <c r="EFH58"/>
      <c r="EFI58" s="80"/>
      <c r="EFJ58"/>
      <c r="EFK58" s="80"/>
      <c r="EFL58"/>
      <c r="EFM58" s="80"/>
      <c r="EFN58"/>
      <c r="EFO58" s="80"/>
      <c r="EFP58"/>
      <c r="EFQ58" s="80"/>
      <c r="EFR58"/>
      <c r="EFS58" s="80"/>
      <c r="EFT58"/>
      <c r="EFU58" s="80"/>
      <c r="EFV58"/>
      <c r="EFW58" s="80"/>
      <c r="EFX58"/>
      <c r="EFY58" s="80"/>
      <c r="EFZ58"/>
      <c r="EGA58" s="80"/>
      <c r="EGB58"/>
      <c r="EGC58" s="80"/>
      <c r="EGD58"/>
      <c r="EGE58" s="80"/>
      <c r="EGF58"/>
      <c r="EGG58" s="80"/>
      <c r="EGH58"/>
      <c r="EGI58" s="80"/>
      <c r="EGJ58"/>
      <c r="EGK58" s="80"/>
      <c r="EGL58"/>
      <c r="EGM58" s="80"/>
      <c r="EGN58"/>
      <c r="EGO58" s="80"/>
      <c r="EGP58"/>
      <c r="EGQ58" s="80"/>
      <c r="EGR58"/>
      <c r="EGS58" s="80"/>
      <c r="EGT58"/>
      <c r="EGU58" s="80"/>
      <c r="EGV58"/>
      <c r="EGW58" s="80"/>
      <c r="EGX58"/>
      <c r="EGY58" s="80"/>
      <c r="EGZ58"/>
      <c r="EHA58" s="80"/>
      <c r="EHB58"/>
      <c r="EHC58" s="80"/>
      <c r="EHD58"/>
      <c r="EHE58" s="80"/>
      <c r="EHF58"/>
      <c r="EHG58" s="80"/>
      <c r="EHH58"/>
      <c r="EHI58" s="80"/>
      <c r="EHJ58"/>
      <c r="EHK58" s="80"/>
      <c r="EHL58"/>
      <c r="EHM58" s="80"/>
      <c r="EHN58"/>
      <c r="EHO58" s="80"/>
      <c r="EHP58"/>
      <c r="EHQ58" s="80"/>
      <c r="EHR58"/>
      <c r="EHS58" s="80"/>
      <c r="EHT58"/>
      <c r="EHU58" s="80"/>
      <c r="EHV58"/>
      <c r="EHW58" s="80"/>
      <c r="EHX58"/>
      <c r="EHY58" s="80"/>
      <c r="EHZ58"/>
      <c r="EIA58" s="80"/>
      <c r="EIB58"/>
      <c r="EIC58" s="80"/>
      <c r="EID58"/>
      <c r="EIE58" s="80"/>
      <c r="EIF58"/>
      <c r="EIG58" s="80"/>
      <c r="EIH58"/>
      <c r="EII58" s="80"/>
      <c r="EIJ58"/>
      <c r="EIK58" s="80"/>
      <c r="EIL58"/>
      <c r="EIM58" s="80"/>
      <c r="EIN58"/>
      <c r="EIO58" s="80"/>
      <c r="EIP58"/>
      <c r="EIQ58" s="80"/>
      <c r="EIR58"/>
      <c r="EIS58" s="80"/>
      <c r="EIT58"/>
      <c r="EIU58" s="80"/>
      <c r="EIV58"/>
      <c r="EIW58" s="80"/>
      <c r="EIX58"/>
      <c r="EIY58" s="80"/>
      <c r="EIZ58"/>
      <c r="EJA58" s="80"/>
      <c r="EJB58"/>
      <c r="EJC58" s="80"/>
      <c r="EJD58"/>
      <c r="EJE58" s="80"/>
      <c r="EJF58"/>
      <c r="EJG58" s="80"/>
      <c r="EJH58"/>
      <c r="EJI58" s="80"/>
      <c r="EJJ58"/>
      <c r="EJK58" s="80"/>
      <c r="EJL58"/>
      <c r="EJM58" s="80"/>
      <c r="EJN58"/>
      <c r="EJO58" s="80"/>
      <c r="EJP58"/>
      <c r="EJQ58" s="80"/>
      <c r="EJR58"/>
      <c r="EJS58" s="80"/>
      <c r="EJT58"/>
      <c r="EJU58" s="80"/>
      <c r="EJV58"/>
      <c r="EJW58" s="80"/>
      <c r="EJX58"/>
      <c r="EJY58" s="80"/>
      <c r="EJZ58"/>
      <c r="EKA58" s="80"/>
      <c r="EKB58"/>
      <c r="EKC58" s="80"/>
      <c r="EKD58"/>
      <c r="EKE58" s="80"/>
      <c r="EKF58"/>
      <c r="EKG58" s="80"/>
      <c r="EKH58"/>
      <c r="EKI58" s="80"/>
      <c r="EKJ58"/>
      <c r="EKK58" s="80"/>
      <c r="EKL58"/>
      <c r="EKM58" s="80"/>
      <c r="EKN58"/>
      <c r="EKO58" s="80"/>
      <c r="EKP58"/>
      <c r="EKQ58" s="80"/>
      <c r="EKR58"/>
      <c r="EKS58" s="80"/>
      <c r="EKT58"/>
      <c r="EKU58" s="80"/>
      <c r="EKV58"/>
      <c r="EKW58" s="80"/>
      <c r="EKX58"/>
      <c r="EKY58" s="80"/>
      <c r="EKZ58"/>
      <c r="ELA58" s="80"/>
      <c r="ELB58"/>
      <c r="ELC58" s="80"/>
      <c r="ELD58"/>
      <c r="ELE58" s="80"/>
      <c r="ELF58"/>
      <c r="ELG58" s="80"/>
      <c r="ELH58"/>
      <c r="ELI58" s="80"/>
      <c r="ELJ58"/>
      <c r="ELK58" s="80"/>
      <c r="ELL58"/>
      <c r="ELM58" s="80"/>
      <c r="ELN58"/>
      <c r="ELO58" s="80"/>
      <c r="ELP58"/>
      <c r="ELQ58" s="80"/>
      <c r="ELR58"/>
      <c r="ELS58" s="80"/>
      <c r="ELT58"/>
      <c r="ELU58" s="80"/>
      <c r="ELV58"/>
      <c r="ELW58" s="80"/>
      <c r="ELX58"/>
      <c r="ELY58" s="80"/>
      <c r="ELZ58"/>
      <c r="EMA58" s="80"/>
      <c r="EMB58"/>
      <c r="EMC58" s="80"/>
      <c r="EMD58"/>
      <c r="EME58" s="80"/>
      <c r="EMF58"/>
      <c r="EMG58" s="80"/>
      <c r="EMH58"/>
      <c r="EMI58" s="80"/>
      <c r="EMJ58"/>
      <c r="EMK58" s="80"/>
      <c r="EML58"/>
      <c r="EMM58" s="80"/>
      <c r="EMN58"/>
      <c r="EMO58" s="80"/>
      <c r="EMP58"/>
      <c r="EMQ58" s="80"/>
      <c r="EMR58"/>
      <c r="EMS58" s="80"/>
      <c r="EMT58"/>
      <c r="EMU58" s="80"/>
      <c r="EMV58"/>
      <c r="EMW58" s="80"/>
      <c r="EMX58"/>
      <c r="EMY58" s="80"/>
      <c r="EMZ58"/>
      <c r="ENA58" s="80"/>
      <c r="ENB58"/>
      <c r="ENC58" s="80"/>
      <c r="END58"/>
      <c r="ENE58" s="80"/>
      <c r="ENF58"/>
      <c r="ENG58" s="80"/>
      <c r="ENH58"/>
      <c r="ENI58" s="80"/>
      <c r="ENJ58"/>
      <c r="ENK58" s="80"/>
      <c r="ENL58"/>
      <c r="ENM58" s="80"/>
      <c r="ENN58"/>
      <c r="ENO58" s="80"/>
      <c r="ENP58"/>
      <c r="ENQ58" s="80"/>
      <c r="ENR58"/>
      <c r="ENS58" s="80"/>
      <c r="ENT58"/>
      <c r="ENU58" s="80"/>
      <c r="ENV58"/>
      <c r="ENW58" s="80"/>
      <c r="ENX58"/>
      <c r="ENY58" s="80"/>
      <c r="ENZ58"/>
      <c r="EOA58" s="80"/>
      <c r="EOB58"/>
      <c r="EOC58" s="80"/>
      <c r="EOD58"/>
      <c r="EOE58" s="80"/>
      <c r="EOF58"/>
      <c r="EOG58" s="80"/>
      <c r="EOH58"/>
      <c r="EOI58" s="80"/>
      <c r="EOJ58"/>
      <c r="EOK58" s="80"/>
      <c r="EOL58"/>
      <c r="EOM58" s="80"/>
      <c r="EON58"/>
      <c r="EOO58" s="80"/>
      <c r="EOP58"/>
      <c r="EOQ58" s="80"/>
      <c r="EOR58"/>
      <c r="EOS58" s="80"/>
      <c r="EOT58"/>
      <c r="EOU58" s="80"/>
      <c r="EOV58"/>
      <c r="EOW58" s="80"/>
      <c r="EOX58"/>
      <c r="EOY58" s="80"/>
      <c r="EOZ58"/>
      <c r="EPA58" s="80"/>
      <c r="EPB58"/>
      <c r="EPC58" s="80"/>
      <c r="EPD58"/>
      <c r="EPE58" s="80"/>
      <c r="EPF58"/>
      <c r="EPG58" s="80"/>
      <c r="EPH58"/>
      <c r="EPI58" s="80"/>
      <c r="EPJ58"/>
      <c r="EPK58" s="80"/>
      <c r="EPL58"/>
      <c r="EPM58" s="80"/>
      <c r="EPN58"/>
      <c r="EPO58" s="80"/>
      <c r="EPP58"/>
      <c r="EPQ58" s="80"/>
      <c r="EPR58"/>
      <c r="EPS58" s="80"/>
      <c r="EPT58"/>
      <c r="EPU58" s="80"/>
      <c r="EPV58"/>
      <c r="EPW58" s="80"/>
      <c r="EPX58"/>
      <c r="EPY58" s="80"/>
      <c r="EPZ58"/>
      <c r="EQA58" s="80"/>
      <c r="EQB58"/>
      <c r="EQC58" s="80"/>
      <c r="EQD58"/>
      <c r="EQE58" s="80"/>
      <c r="EQF58"/>
      <c r="EQG58" s="80"/>
      <c r="EQH58"/>
      <c r="EQI58" s="80"/>
      <c r="EQJ58"/>
      <c r="EQK58" s="80"/>
      <c r="EQL58"/>
      <c r="EQM58" s="80"/>
      <c r="EQN58"/>
      <c r="EQO58" s="80"/>
      <c r="EQP58"/>
      <c r="EQQ58" s="80"/>
      <c r="EQR58"/>
      <c r="EQS58" s="80"/>
      <c r="EQT58"/>
      <c r="EQU58" s="80"/>
      <c r="EQV58"/>
      <c r="EQW58" s="80"/>
      <c r="EQX58"/>
      <c r="EQY58" s="80"/>
      <c r="EQZ58"/>
      <c r="ERA58" s="80"/>
      <c r="ERB58"/>
      <c r="ERC58" s="80"/>
      <c r="ERD58"/>
      <c r="ERE58" s="80"/>
      <c r="ERF58"/>
      <c r="ERG58" s="80"/>
      <c r="ERH58"/>
      <c r="ERI58" s="80"/>
      <c r="ERJ58"/>
      <c r="ERK58" s="80"/>
      <c r="ERL58"/>
      <c r="ERM58" s="80"/>
      <c r="ERN58"/>
      <c r="ERO58" s="80"/>
      <c r="ERP58"/>
      <c r="ERQ58" s="80"/>
      <c r="ERR58"/>
      <c r="ERS58" s="80"/>
      <c r="ERT58"/>
      <c r="ERU58" s="80"/>
      <c r="ERV58"/>
      <c r="ERW58" s="80"/>
      <c r="ERX58"/>
      <c r="ERY58" s="80"/>
      <c r="ERZ58"/>
      <c r="ESA58" s="80"/>
      <c r="ESB58"/>
      <c r="ESC58" s="80"/>
      <c r="ESD58"/>
      <c r="ESE58" s="80"/>
      <c r="ESF58"/>
      <c r="ESG58" s="80"/>
      <c r="ESH58"/>
      <c r="ESI58" s="80"/>
      <c r="ESJ58"/>
      <c r="ESK58" s="80"/>
      <c r="ESL58"/>
      <c r="ESM58" s="80"/>
      <c r="ESN58"/>
      <c r="ESO58" s="80"/>
      <c r="ESP58"/>
      <c r="ESQ58" s="80"/>
      <c r="ESR58"/>
      <c r="ESS58" s="80"/>
      <c r="EST58"/>
      <c r="ESU58" s="80"/>
      <c r="ESV58"/>
      <c r="ESW58" s="80"/>
      <c r="ESX58"/>
      <c r="ESY58" s="80"/>
      <c r="ESZ58"/>
      <c r="ETA58" s="80"/>
      <c r="ETB58"/>
      <c r="ETC58" s="80"/>
      <c r="ETD58"/>
      <c r="ETE58" s="80"/>
      <c r="ETF58"/>
      <c r="ETG58" s="80"/>
      <c r="ETH58"/>
      <c r="ETI58" s="80"/>
      <c r="ETJ58"/>
      <c r="ETK58" s="80"/>
      <c r="ETL58"/>
      <c r="ETM58" s="80"/>
      <c r="ETN58"/>
      <c r="ETO58" s="80"/>
      <c r="ETP58"/>
      <c r="ETQ58" s="80"/>
      <c r="ETR58"/>
      <c r="ETS58" s="80"/>
      <c r="ETT58"/>
      <c r="ETU58" s="80"/>
      <c r="ETV58"/>
      <c r="ETW58" s="80"/>
      <c r="ETX58"/>
      <c r="ETY58" s="80"/>
      <c r="ETZ58"/>
      <c r="EUA58" s="80"/>
      <c r="EUB58"/>
      <c r="EUC58" s="80"/>
      <c r="EUD58"/>
      <c r="EUE58" s="80"/>
      <c r="EUF58"/>
      <c r="EUG58" s="80"/>
      <c r="EUH58"/>
      <c r="EUI58" s="80"/>
      <c r="EUJ58"/>
      <c r="EUK58" s="80"/>
      <c r="EUL58"/>
      <c r="EUM58" s="80"/>
      <c r="EUN58"/>
      <c r="EUO58" s="80"/>
      <c r="EUP58"/>
      <c r="EUQ58" s="80"/>
      <c r="EUR58"/>
      <c r="EUS58" s="80"/>
      <c r="EUT58"/>
      <c r="EUU58" s="80"/>
      <c r="EUV58"/>
      <c r="EUW58" s="80"/>
      <c r="EUX58"/>
      <c r="EUY58" s="80"/>
      <c r="EUZ58"/>
      <c r="EVA58" s="80"/>
      <c r="EVB58"/>
      <c r="EVC58" s="80"/>
      <c r="EVD58"/>
      <c r="EVE58" s="80"/>
      <c r="EVF58"/>
      <c r="EVG58" s="80"/>
      <c r="EVH58"/>
      <c r="EVI58" s="80"/>
      <c r="EVJ58"/>
      <c r="EVK58" s="80"/>
      <c r="EVL58"/>
      <c r="EVM58" s="80"/>
      <c r="EVN58"/>
      <c r="EVO58" s="80"/>
      <c r="EVP58"/>
      <c r="EVQ58" s="80"/>
      <c r="EVR58"/>
      <c r="EVS58" s="80"/>
      <c r="EVT58"/>
      <c r="EVU58" s="80"/>
      <c r="EVV58"/>
      <c r="EVW58" s="80"/>
      <c r="EVX58"/>
      <c r="EVY58" s="80"/>
      <c r="EVZ58"/>
      <c r="EWA58" s="80"/>
      <c r="EWB58"/>
      <c r="EWC58" s="80"/>
      <c r="EWD58"/>
      <c r="EWE58" s="80"/>
      <c r="EWF58"/>
      <c r="EWG58" s="80"/>
      <c r="EWH58"/>
      <c r="EWI58" s="80"/>
      <c r="EWJ58"/>
      <c r="EWK58" s="80"/>
      <c r="EWL58"/>
      <c r="EWM58" s="80"/>
      <c r="EWN58"/>
      <c r="EWO58" s="80"/>
      <c r="EWP58"/>
      <c r="EWQ58" s="80"/>
      <c r="EWR58"/>
      <c r="EWS58" s="80"/>
      <c r="EWT58"/>
      <c r="EWU58" s="80"/>
      <c r="EWV58"/>
      <c r="EWW58" s="80"/>
      <c r="EWX58"/>
      <c r="EWY58" s="80"/>
      <c r="EWZ58"/>
      <c r="EXA58" s="80"/>
      <c r="EXB58"/>
      <c r="EXC58" s="80"/>
      <c r="EXD58"/>
      <c r="EXE58" s="80"/>
      <c r="EXF58"/>
      <c r="EXG58" s="80"/>
      <c r="EXH58"/>
      <c r="EXI58" s="80"/>
      <c r="EXJ58"/>
      <c r="EXK58" s="80"/>
      <c r="EXL58"/>
      <c r="EXM58" s="80"/>
      <c r="EXN58"/>
      <c r="EXO58" s="80"/>
      <c r="EXP58"/>
      <c r="EXQ58" s="80"/>
      <c r="EXR58"/>
      <c r="EXS58" s="80"/>
      <c r="EXT58"/>
      <c r="EXU58" s="80"/>
      <c r="EXV58"/>
      <c r="EXW58" s="80"/>
      <c r="EXX58"/>
      <c r="EXY58" s="80"/>
      <c r="EXZ58"/>
      <c r="EYA58" s="80"/>
      <c r="EYB58"/>
      <c r="EYC58" s="80"/>
      <c r="EYD58"/>
      <c r="EYE58" s="80"/>
      <c r="EYF58"/>
      <c r="EYG58" s="80"/>
      <c r="EYH58"/>
      <c r="EYI58" s="80"/>
      <c r="EYJ58"/>
      <c r="EYK58" s="80"/>
      <c r="EYL58"/>
      <c r="EYM58" s="80"/>
      <c r="EYN58"/>
      <c r="EYO58" s="80"/>
      <c r="EYP58"/>
      <c r="EYQ58" s="80"/>
      <c r="EYR58"/>
      <c r="EYS58" s="80"/>
      <c r="EYT58"/>
      <c r="EYU58" s="80"/>
      <c r="EYV58"/>
      <c r="EYW58" s="80"/>
      <c r="EYX58"/>
      <c r="EYY58" s="80"/>
      <c r="EYZ58"/>
      <c r="EZA58" s="80"/>
      <c r="EZB58"/>
      <c r="EZC58" s="80"/>
      <c r="EZD58"/>
      <c r="EZE58" s="80"/>
      <c r="EZF58"/>
      <c r="EZG58" s="80"/>
      <c r="EZH58"/>
      <c r="EZI58" s="80"/>
      <c r="EZJ58"/>
      <c r="EZK58" s="80"/>
      <c r="EZL58"/>
      <c r="EZM58" s="80"/>
      <c r="EZN58"/>
      <c r="EZO58" s="80"/>
      <c r="EZP58"/>
      <c r="EZQ58" s="80"/>
      <c r="EZR58"/>
      <c r="EZS58" s="80"/>
      <c r="EZT58"/>
      <c r="EZU58" s="80"/>
      <c r="EZV58"/>
      <c r="EZW58" s="80"/>
      <c r="EZX58"/>
      <c r="EZY58" s="80"/>
      <c r="EZZ58"/>
      <c r="FAA58" s="80"/>
      <c r="FAB58"/>
      <c r="FAC58" s="80"/>
      <c r="FAD58"/>
      <c r="FAE58" s="80"/>
      <c r="FAF58"/>
      <c r="FAG58" s="80"/>
      <c r="FAH58"/>
      <c r="FAI58" s="80"/>
      <c r="FAJ58"/>
      <c r="FAK58" s="80"/>
      <c r="FAL58"/>
      <c r="FAM58" s="80"/>
      <c r="FAN58"/>
      <c r="FAO58" s="80"/>
      <c r="FAP58"/>
      <c r="FAQ58" s="80"/>
      <c r="FAR58"/>
      <c r="FAS58" s="80"/>
      <c r="FAT58"/>
      <c r="FAU58" s="80"/>
      <c r="FAV58"/>
      <c r="FAW58" s="80"/>
      <c r="FAX58"/>
      <c r="FAY58" s="80"/>
      <c r="FAZ58"/>
      <c r="FBA58" s="80"/>
      <c r="FBB58"/>
      <c r="FBC58" s="80"/>
      <c r="FBD58"/>
      <c r="FBE58" s="80"/>
      <c r="FBF58"/>
      <c r="FBG58" s="80"/>
      <c r="FBH58"/>
      <c r="FBI58" s="80"/>
      <c r="FBJ58"/>
      <c r="FBK58" s="80"/>
      <c r="FBL58"/>
      <c r="FBM58" s="80"/>
      <c r="FBN58"/>
      <c r="FBO58" s="80"/>
      <c r="FBP58"/>
      <c r="FBQ58" s="80"/>
      <c r="FBR58"/>
      <c r="FBS58" s="80"/>
      <c r="FBT58"/>
      <c r="FBU58" s="80"/>
      <c r="FBV58"/>
      <c r="FBW58" s="80"/>
      <c r="FBX58"/>
      <c r="FBY58" s="80"/>
      <c r="FBZ58"/>
      <c r="FCA58" s="80"/>
      <c r="FCB58"/>
      <c r="FCC58" s="80"/>
      <c r="FCD58"/>
      <c r="FCE58" s="80"/>
      <c r="FCF58"/>
      <c r="FCG58" s="80"/>
      <c r="FCH58"/>
      <c r="FCI58" s="80"/>
      <c r="FCJ58"/>
      <c r="FCK58" s="80"/>
      <c r="FCL58"/>
      <c r="FCM58" s="80"/>
      <c r="FCN58"/>
      <c r="FCO58" s="80"/>
      <c r="FCP58"/>
      <c r="FCQ58" s="80"/>
      <c r="FCR58"/>
      <c r="FCS58" s="80"/>
      <c r="FCT58"/>
      <c r="FCU58" s="80"/>
      <c r="FCV58"/>
      <c r="FCW58" s="80"/>
      <c r="FCX58"/>
      <c r="FCY58" s="80"/>
      <c r="FCZ58"/>
      <c r="FDA58" s="80"/>
      <c r="FDB58"/>
      <c r="FDC58" s="80"/>
      <c r="FDD58"/>
      <c r="FDE58" s="80"/>
      <c r="FDF58"/>
      <c r="FDG58" s="80"/>
      <c r="FDH58"/>
      <c r="FDI58" s="80"/>
      <c r="FDJ58"/>
      <c r="FDK58" s="80"/>
      <c r="FDL58"/>
      <c r="FDM58" s="80"/>
      <c r="FDN58"/>
      <c r="FDO58" s="80"/>
      <c r="FDP58"/>
      <c r="FDQ58" s="80"/>
      <c r="FDR58"/>
      <c r="FDS58" s="80"/>
      <c r="FDT58"/>
      <c r="FDU58" s="80"/>
      <c r="FDV58"/>
      <c r="FDW58" s="80"/>
      <c r="FDX58"/>
      <c r="FDY58" s="80"/>
      <c r="FDZ58"/>
      <c r="FEA58" s="80"/>
      <c r="FEB58"/>
      <c r="FEC58" s="80"/>
      <c r="FED58"/>
      <c r="FEE58" s="80"/>
      <c r="FEF58"/>
      <c r="FEG58" s="80"/>
      <c r="FEH58"/>
      <c r="FEI58" s="80"/>
      <c r="FEJ58"/>
      <c r="FEK58" s="80"/>
      <c r="FEL58"/>
      <c r="FEM58" s="80"/>
      <c r="FEN58"/>
      <c r="FEO58" s="80"/>
      <c r="FEP58"/>
      <c r="FEQ58" s="80"/>
      <c r="FER58"/>
      <c r="FES58" s="80"/>
      <c r="FET58"/>
      <c r="FEU58" s="80"/>
      <c r="FEV58"/>
      <c r="FEW58" s="80"/>
      <c r="FEX58"/>
      <c r="FEY58" s="80"/>
      <c r="FEZ58"/>
      <c r="FFA58" s="80"/>
      <c r="FFB58"/>
      <c r="FFC58" s="80"/>
      <c r="FFD58"/>
      <c r="FFE58" s="80"/>
      <c r="FFF58"/>
      <c r="FFG58" s="80"/>
      <c r="FFH58"/>
      <c r="FFI58" s="80"/>
      <c r="FFJ58"/>
      <c r="FFK58" s="80"/>
      <c r="FFL58"/>
      <c r="FFM58" s="80"/>
      <c r="FFN58"/>
      <c r="FFO58" s="80"/>
      <c r="FFP58"/>
      <c r="FFQ58" s="80"/>
      <c r="FFR58"/>
      <c r="FFS58" s="80"/>
      <c r="FFT58"/>
      <c r="FFU58" s="80"/>
      <c r="FFV58"/>
      <c r="FFW58" s="80"/>
      <c r="FFX58"/>
      <c r="FFY58" s="80"/>
      <c r="FFZ58"/>
      <c r="FGA58" s="80"/>
      <c r="FGB58"/>
      <c r="FGC58" s="80"/>
      <c r="FGD58"/>
      <c r="FGE58" s="80"/>
      <c r="FGF58"/>
      <c r="FGG58" s="80"/>
      <c r="FGH58"/>
      <c r="FGI58" s="80"/>
      <c r="FGJ58"/>
      <c r="FGK58" s="80"/>
      <c r="FGL58"/>
      <c r="FGM58" s="80"/>
      <c r="FGN58"/>
      <c r="FGO58" s="80"/>
      <c r="FGP58"/>
      <c r="FGQ58" s="80"/>
      <c r="FGR58"/>
      <c r="FGS58" s="80"/>
      <c r="FGT58"/>
      <c r="FGU58" s="80"/>
      <c r="FGV58"/>
      <c r="FGW58" s="80"/>
      <c r="FGX58"/>
      <c r="FGY58" s="80"/>
      <c r="FGZ58"/>
      <c r="FHA58" s="80"/>
      <c r="FHB58"/>
      <c r="FHC58" s="80"/>
      <c r="FHD58"/>
      <c r="FHE58" s="80"/>
      <c r="FHF58"/>
      <c r="FHG58" s="80"/>
      <c r="FHH58"/>
      <c r="FHI58" s="80"/>
      <c r="FHJ58"/>
      <c r="FHK58" s="80"/>
      <c r="FHL58"/>
      <c r="FHM58" s="80"/>
      <c r="FHN58"/>
      <c r="FHO58" s="80"/>
      <c r="FHP58"/>
      <c r="FHQ58" s="80"/>
      <c r="FHR58"/>
      <c r="FHS58" s="80"/>
      <c r="FHT58"/>
      <c r="FHU58" s="80"/>
      <c r="FHV58"/>
      <c r="FHW58" s="80"/>
      <c r="FHX58"/>
      <c r="FHY58" s="80"/>
      <c r="FHZ58"/>
      <c r="FIA58" s="80"/>
      <c r="FIB58"/>
      <c r="FIC58" s="80"/>
      <c r="FID58"/>
      <c r="FIE58" s="80"/>
      <c r="FIF58"/>
      <c r="FIG58" s="80"/>
      <c r="FIH58"/>
      <c r="FII58" s="80"/>
      <c r="FIJ58"/>
      <c r="FIK58" s="80"/>
      <c r="FIL58"/>
      <c r="FIM58" s="80"/>
      <c r="FIN58"/>
      <c r="FIO58" s="80"/>
      <c r="FIP58"/>
      <c r="FIQ58" s="80"/>
      <c r="FIR58"/>
      <c r="FIS58" s="80"/>
      <c r="FIT58"/>
      <c r="FIU58" s="80"/>
      <c r="FIV58"/>
      <c r="FIW58" s="80"/>
      <c r="FIX58"/>
      <c r="FIY58" s="80"/>
      <c r="FIZ58"/>
      <c r="FJA58" s="80"/>
      <c r="FJB58"/>
      <c r="FJC58" s="80"/>
      <c r="FJD58"/>
      <c r="FJE58" s="80"/>
      <c r="FJF58"/>
      <c r="FJG58" s="80"/>
      <c r="FJH58"/>
      <c r="FJI58" s="80"/>
      <c r="FJJ58"/>
      <c r="FJK58" s="80"/>
      <c r="FJL58"/>
      <c r="FJM58" s="80"/>
      <c r="FJN58"/>
      <c r="FJO58" s="80"/>
      <c r="FJP58"/>
      <c r="FJQ58" s="80"/>
      <c r="FJR58"/>
      <c r="FJS58" s="80"/>
      <c r="FJT58"/>
      <c r="FJU58" s="80"/>
      <c r="FJV58"/>
      <c r="FJW58" s="80"/>
      <c r="FJX58"/>
      <c r="FJY58" s="80"/>
      <c r="FJZ58"/>
      <c r="FKA58" s="80"/>
      <c r="FKB58"/>
      <c r="FKC58" s="80"/>
      <c r="FKD58"/>
      <c r="FKE58" s="80"/>
      <c r="FKF58"/>
      <c r="FKG58" s="80"/>
      <c r="FKH58"/>
      <c r="FKI58" s="80"/>
      <c r="FKJ58"/>
      <c r="FKK58" s="80"/>
      <c r="FKL58"/>
      <c r="FKM58" s="80"/>
      <c r="FKN58"/>
      <c r="FKO58" s="80"/>
      <c r="FKP58"/>
      <c r="FKQ58" s="80"/>
      <c r="FKR58"/>
      <c r="FKS58" s="80"/>
      <c r="FKT58"/>
      <c r="FKU58" s="80"/>
      <c r="FKV58"/>
      <c r="FKW58" s="80"/>
      <c r="FKX58"/>
      <c r="FKY58" s="80"/>
      <c r="FKZ58"/>
      <c r="FLA58" s="80"/>
      <c r="FLB58"/>
      <c r="FLC58" s="80"/>
      <c r="FLD58"/>
      <c r="FLE58" s="80"/>
      <c r="FLF58"/>
      <c r="FLG58" s="80"/>
      <c r="FLH58"/>
      <c r="FLI58" s="80"/>
      <c r="FLJ58"/>
      <c r="FLK58" s="80"/>
      <c r="FLL58"/>
      <c r="FLM58" s="80"/>
      <c r="FLN58"/>
      <c r="FLO58" s="80"/>
      <c r="FLP58"/>
      <c r="FLQ58" s="80"/>
      <c r="FLR58"/>
      <c r="FLS58" s="80"/>
      <c r="FLT58"/>
      <c r="FLU58" s="80"/>
      <c r="FLV58"/>
      <c r="FLW58" s="80"/>
      <c r="FLX58"/>
      <c r="FLY58" s="80"/>
      <c r="FLZ58"/>
      <c r="FMA58" s="80"/>
      <c r="FMB58"/>
      <c r="FMC58" s="80"/>
      <c r="FMD58"/>
      <c r="FME58" s="80"/>
      <c r="FMF58"/>
      <c r="FMG58" s="80"/>
      <c r="FMH58"/>
      <c r="FMI58" s="80"/>
      <c r="FMJ58"/>
      <c r="FMK58" s="80"/>
      <c r="FML58"/>
      <c r="FMM58" s="80"/>
      <c r="FMN58"/>
      <c r="FMO58" s="80"/>
      <c r="FMP58"/>
      <c r="FMQ58" s="80"/>
      <c r="FMR58"/>
      <c r="FMS58" s="80"/>
      <c r="FMT58"/>
      <c r="FMU58" s="80"/>
      <c r="FMV58"/>
      <c r="FMW58" s="80"/>
      <c r="FMX58"/>
      <c r="FMY58" s="80"/>
      <c r="FMZ58"/>
      <c r="FNA58" s="80"/>
      <c r="FNB58"/>
      <c r="FNC58" s="80"/>
      <c r="FND58"/>
      <c r="FNE58" s="80"/>
      <c r="FNF58"/>
      <c r="FNG58" s="80"/>
      <c r="FNH58"/>
      <c r="FNI58" s="80"/>
      <c r="FNJ58"/>
      <c r="FNK58" s="80"/>
      <c r="FNL58"/>
      <c r="FNM58" s="80"/>
      <c r="FNN58"/>
      <c r="FNO58" s="80"/>
      <c r="FNP58"/>
      <c r="FNQ58" s="80"/>
      <c r="FNR58"/>
      <c r="FNS58" s="80"/>
      <c r="FNT58"/>
      <c r="FNU58" s="80"/>
      <c r="FNV58"/>
      <c r="FNW58" s="80"/>
      <c r="FNX58"/>
      <c r="FNY58" s="80"/>
      <c r="FNZ58"/>
      <c r="FOA58" s="80"/>
      <c r="FOB58"/>
      <c r="FOC58" s="80"/>
      <c r="FOD58"/>
      <c r="FOE58" s="80"/>
      <c r="FOF58"/>
      <c r="FOG58" s="80"/>
      <c r="FOH58"/>
      <c r="FOI58" s="80"/>
      <c r="FOJ58"/>
      <c r="FOK58" s="80"/>
      <c r="FOL58"/>
      <c r="FOM58" s="80"/>
      <c r="FON58"/>
      <c r="FOO58" s="80"/>
      <c r="FOP58"/>
      <c r="FOQ58" s="80"/>
      <c r="FOR58"/>
      <c r="FOS58" s="80"/>
      <c r="FOT58"/>
      <c r="FOU58" s="80"/>
      <c r="FOV58"/>
      <c r="FOW58" s="80"/>
      <c r="FOX58"/>
      <c r="FOY58" s="80"/>
      <c r="FOZ58"/>
      <c r="FPA58" s="80"/>
      <c r="FPB58"/>
      <c r="FPC58" s="80"/>
      <c r="FPD58"/>
      <c r="FPE58" s="80"/>
      <c r="FPF58"/>
      <c r="FPG58" s="80"/>
      <c r="FPH58"/>
      <c r="FPI58" s="80"/>
      <c r="FPJ58"/>
      <c r="FPK58" s="80"/>
      <c r="FPL58"/>
      <c r="FPM58" s="80"/>
      <c r="FPN58"/>
      <c r="FPO58" s="80"/>
      <c r="FPP58"/>
      <c r="FPQ58" s="80"/>
      <c r="FPR58"/>
      <c r="FPS58" s="80"/>
      <c r="FPT58"/>
      <c r="FPU58" s="80"/>
      <c r="FPV58"/>
      <c r="FPW58" s="80"/>
      <c r="FPX58"/>
      <c r="FPY58" s="80"/>
      <c r="FPZ58"/>
      <c r="FQA58" s="80"/>
      <c r="FQB58"/>
      <c r="FQC58" s="80"/>
      <c r="FQD58"/>
      <c r="FQE58" s="80"/>
      <c r="FQF58"/>
      <c r="FQG58" s="80"/>
      <c r="FQH58"/>
      <c r="FQI58" s="80"/>
      <c r="FQJ58"/>
      <c r="FQK58" s="80"/>
      <c r="FQL58"/>
      <c r="FQM58" s="80"/>
      <c r="FQN58"/>
      <c r="FQO58" s="80"/>
      <c r="FQP58"/>
      <c r="FQQ58" s="80"/>
      <c r="FQR58"/>
      <c r="FQS58" s="80"/>
      <c r="FQT58"/>
      <c r="FQU58" s="80"/>
      <c r="FQV58"/>
      <c r="FQW58" s="80"/>
      <c r="FQX58"/>
      <c r="FQY58" s="80"/>
      <c r="FQZ58"/>
      <c r="FRA58" s="80"/>
      <c r="FRB58"/>
      <c r="FRC58" s="80"/>
      <c r="FRD58"/>
      <c r="FRE58" s="80"/>
      <c r="FRF58"/>
      <c r="FRG58" s="80"/>
      <c r="FRH58"/>
      <c r="FRI58" s="80"/>
      <c r="FRJ58"/>
      <c r="FRK58" s="80"/>
      <c r="FRL58"/>
      <c r="FRM58" s="80"/>
      <c r="FRN58"/>
      <c r="FRO58" s="80"/>
      <c r="FRP58"/>
      <c r="FRQ58" s="80"/>
      <c r="FRR58"/>
      <c r="FRS58" s="80"/>
      <c r="FRT58"/>
      <c r="FRU58" s="80"/>
      <c r="FRV58"/>
      <c r="FRW58" s="80"/>
      <c r="FRX58"/>
      <c r="FRY58" s="80"/>
      <c r="FRZ58"/>
      <c r="FSA58" s="80"/>
      <c r="FSB58"/>
      <c r="FSC58" s="80"/>
      <c r="FSD58"/>
      <c r="FSE58" s="80"/>
      <c r="FSF58"/>
      <c r="FSG58" s="80"/>
      <c r="FSH58"/>
      <c r="FSI58" s="80"/>
      <c r="FSJ58"/>
      <c r="FSK58" s="80"/>
      <c r="FSL58"/>
      <c r="FSM58" s="80"/>
      <c r="FSN58"/>
      <c r="FSO58" s="80"/>
      <c r="FSP58"/>
      <c r="FSQ58" s="80"/>
      <c r="FSR58"/>
      <c r="FSS58" s="80"/>
      <c r="FST58"/>
      <c r="FSU58" s="80"/>
      <c r="FSV58"/>
      <c r="FSW58" s="80"/>
      <c r="FSX58"/>
      <c r="FSY58" s="80"/>
      <c r="FSZ58"/>
      <c r="FTA58" s="80"/>
      <c r="FTB58"/>
      <c r="FTC58" s="80"/>
      <c r="FTD58"/>
      <c r="FTE58" s="80"/>
      <c r="FTF58"/>
      <c r="FTG58" s="80"/>
      <c r="FTH58"/>
      <c r="FTI58" s="80"/>
      <c r="FTJ58"/>
      <c r="FTK58" s="80"/>
      <c r="FTL58"/>
      <c r="FTM58" s="80"/>
      <c r="FTN58"/>
      <c r="FTO58" s="80"/>
      <c r="FTP58"/>
      <c r="FTQ58" s="80"/>
      <c r="FTR58"/>
      <c r="FTS58" s="80"/>
      <c r="FTT58"/>
      <c r="FTU58" s="80"/>
      <c r="FTV58"/>
      <c r="FTW58" s="80"/>
      <c r="FTX58"/>
      <c r="FTY58" s="80"/>
      <c r="FTZ58"/>
      <c r="FUA58" s="80"/>
      <c r="FUB58"/>
      <c r="FUC58" s="80"/>
      <c r="FUD58"/>
      <c r="FUE58" s="80"/>
      <c r="FUF58"/>
      <c r="FUG58" s="80"/>
      <c r="FUH58"/>
      <c r="FUI58" s="80"/>
      <c r="FUJ58"/>
      <c r="FUK58" s="80"/>
      <c r="FUL58"/>
      <c r="FUM58" s="80"/>
      <c r="FUN58"/>
      <c r="FUO58" s="80"/>
      <c r="FUP58"/>
      <c r="FUQ58" s="80"/>
      <c r="FUR58"/>
      <c r="FUS58" s="80"/>
      <c r="FUT58"/>
      <c r="FUU58" s="80"/>
      <c r="FUV58"/>
      <c r="FUW58" s="80"/>
      <c r="FUX58"/>
      <c r="FUY58" s="80"/>
      <c r="FUZ58"/>
      <c r="FVA58" s="80"/>
      <c r="FVB58"/>
      <c r="FVC58" s="80"/>
      <c r="FVD58"/>
      <c r="FVE58" s="80"/>
      <c r="FVF58"/>
      <c r="FVG58" s="80"/>
      <c r="FVH58"/>
      <c r="FVI58" s="80"/>
      <c r="FVJ58"/>
      <c r="FVK58" s="80"/>
      <c r="FVL58"/>
      <c r="FVM58" s="80"/>
      <c r="FVN58"/>
      <c r="FVO58" s="80"/>
      <c r="FVP58"/>
      <c r="FVQ58" s="80"/>
      <c r="FVR58"/>
      <c r="FVS58" s="80"/>
      <c r="FVT58"/>
      <c r="FVU58" s="80"/>
      <c r="FVV58"/>
      <c r="FVW58" s="80"/>
      <c r="FVX58"/>
      <c r="FVY58" s="80"/>
      <c r="FVZ58"/>
      <c r="FWA58" s="80"/>
      <c r="FWB58"/>
      <c r="FWC58" s="80"/>
      <c r="FWD58"/>
      <c r="FWE58" s="80"/>
      <c r="FWF58"/>
      <c r="FWG58" s="80"/>
      <c r="FWH58"/>
      <c r="FWI58" s="80"/>
      <c r="FWJ58"/>
      <c r="FWK58" s="80"/>
      <c r="FWL58"/>
      <c r="FWM58" s="80"/>
      <c r="FWN58"/>
      <c r="FWO58" s="80"/>
      <c r="FWP58"/>
      <c r="FWQ58" s="80"/>
      <c r="FWR58"/>
      <c r="FWS58" s="80"/>
      <c r="FWT58"/>
      <c r="FWU58" s="80"/>
      <c r="FWV58"/>
      <c r="FWW58" s="80"/>
      <c r="FWX58"/>
      <c r="FWY58" s="80"/>
      <c r="FWZ58"/>
      <c r="FXA58" s="80"/>
      <c r="FXB58"/>
      <c r="FXC58" s="80"/>
      <c r="FXD58"/>
      <c r="FXE58" s="80"/>
      <c r="FXF58"/>
      <c r="FXG58" s="80"/>
      <c r="FXH58"/>
      <c r="FXI58" s="80"/>
      <c r="FXJ58"/>
      <c r="FXK58" s="80"/>
      <c r="FXL58"/>
      <c r="FXM58" s="80"/>
      <c r="FXN58"/>
      <c r="FXO58" s="80"/>
      <c r="FXP58"/>
      <c r="FXQ58" s="80"/>
      <c r="FXR58"/>
      <c r="FXS58" s="80"/>
      <c r="FXT58"/>
      <c r="FXU58" s="80"/>
      <c r="FXV58"/>
      <c r="FXW58" s="80"/>
      <c r="FXX58"/>
      <c r="FXY58" s="80"/>
      <c r="FXZ58"/>
      <c r="FYA58" s="80"/>
      <c r="FYB58"/>
      <c r="FYC58" s="80"/>
      <c r="FYD58"/>
      <c r="FYE58" s="80"/>
      <c r="FYF58"/>
      <c r="FYG58" s="80"/>
      <c r="FYH58"/>
      <c r="FYI58" s="80"/>
      <c r="FYJ58"/>
      <c r="FYK58" s="80"/>
      <c r="FYL58"/>
      <c r="FYM58" s="80"/>
      <c r="FYN58"/>
      <c r="FYO58" s="80"/>
      <c r="FYP58"/>
      <c r="FYQ58" s="80"/>
      <c r="FYR58"/>
      <c r="FYS58" s="80"/>
      <c r="FYT58"/>
      <c r="FYU58" s="80"/>
      <c r="FYV58"/>
      <c r="FYW58" s="80"/>
      <c r="FYX58"/>
      <c r="FYY58" s="80"/>
      <c r="FYZ58"/>
      <c r="FZA58" s="80"/>
      <c r="FZB58"/>
      <c r="FZC58" s="80"/>
      <c r="FZD58"/>
      <c r="FZE58" s="80"/>
      <c r="FZF58"/>
      <c r="FZG58" s="80"/>
      <c r="FZH58"/>
      <c r="FZI58" s="80"/>
      <c r="FZJ58"/>
      <c r="FZK58" s="80"/>
      <c r="FZL58"/>
      <c r="FZM58" s="80"/>
      <c r="FZN58"/>
      <c r="FZO58" s="80"/>
      <c r="FZP58"/>
      <c r="FZQ58" s="80"/>
      <c r="FZR58"/>
      <c r="FZS58" s="80"/>
      <c r="FZT58"/>
      <c r="FZU58" s="80"/>
      <c r="FZV58"/>
      <c r="FZW58" s="80"/>
      <c r="FZX58"/>
      <c r="FZY58" s="80"/>
      <c r="FZZ58"/>
      <c r="GAA58" s="80"/>
      <c r="GAB58"/>
      <c r="GAC58" s="80"/>
      <c r="GAD58"/>
      <c r="GAE58" s="80"/>
      <c r="GAF58"/>
      <c r="GAG58" s="80"/>
      <c r="GAH58"/>
      <c r="GAI58" s="80"/>
      <c r="GAJ58"/>
      <c r="GAK58" s="80"/>
      <c r="GAL58"/>
      <c r="GAM58" s="80"/>
      <c r="GAN58"/>
      <c r="GAO58" s="80"/>
      <c r="GAP58"/>
      <c r="GAQ58" s="80"/>
      <c r="GAR58"/>
      <c r="GAS58" s="80"/>
      <c r="GAT58"/>
      <c r="GAU58" s="80"/>
      <c r="GAV58"/>
      <c r="GAW58" s="80"/>
      <c r="GAX58"/>
      <c r="GAY58" s="80"/>
      <c r="GAZ58"/>
      <c r="GBA58" s="80"/>
      <c r="GBB58"/>
      <c r="GBC58" s="80"/>
      <c r="GBD58"/>
      <c r="GBE58" s="80"/>
      <c r="GBF58"/>
      <c r="GBG58" s="80"/>
      <c r="GBH58"/>
      <c r="GBI58" s="80"/>
      <c r="GBJ58"/>
      <c r="GBK58" s="80"/>
      <c r="GBL58"/>
      <c r="GBM58" s="80"/>
      <c r="GBN58"/>
      <c r="GBO58" s="80"/>
      <c r="GBP58"/>
      <c r="GBQ58" s="80"/>
      <c r="GBR58"/>
      <c r="GBS58" s="80"/>
      <c r="GBT58"/>
      <c r="GBU58" s="80"/>
      <c r="GBV58"/>
      <c r="GBW58" s="80"/>
      <c r="GBX58"/>
      <c r="GBY58" s="80"/>
      <c r="GBZ58"/>
      <c r="GCA58" s="80"/>
      <c r="GCB58"/>
      <c r="GCC58" s="80"/>
      <c r="GCD58"/>
      <c r="GCE58" s="80"/>
      <c r="GCF58"/>
      <c r="GCG58" s="80"/>
      <c r="GCH58"/>
      <c r="GCI58" s="80"/>
      <c r="GCJ58"/>
      <c r="GCK58" s="80"/>
      <c r="GCL58"/>
      <c r="GCM58" s="80"/>
      <c r="GCN58"/>
      <c r="GCO58" s="80"/>
      <c r="GCP58"/>
      <c r="GCQ58" s="80"/>
      <c r="GCR58"/>
      <c r="GCS58" s="80"/>
      <c r="GCT58"/>
      <c r="GCU58" s="80"/>
      <c r="GCV58"/>
      <c r="GCW58" s="80"/>
      <c r="GCX58"/>
      <c r="GCY58" s="80"/>
      <c r="GCZ58"/>
      <c r="GDA58" s="80"/>
      <c r="GDB58"/>
      <c r="GDC58" s="80"/>
      <c r="GDD58"/>
      <c r="GDE58" s="80"/>
      <c r="GDF58"/>
      <c r="GDG58" s="80"/>
      <c r="GDH58"/>
      <c r="GDI58" s="80"/>
      <c r="GDJ58"/>
      <c r="GDK58" s="80"/>
      <c r="GDL58"/>
      <c r="GDM58" s="80"/>
      <c r="GDN58"/>
      <c r="GDO58" s="80"/>
      <c r="GDP58"/>
      <c r="GDQ58" s="80"/>
      <c r="GDR58"/>
      <c r="GDS58" s="80"/>
      <c r="GDT58"/>
      <c r="GDU58" s="80"/>
      <c r="GDV58"/>
      <c r="GDW58" s="80"/>
      <c r="GDX58"/>
      <c r="GDY58" s="80"/>
      <c r="GDZ58"/>
      <c r="GEA58" s="80"/>
      <c r="GEB58"/>
      <c r="GEC58" s="80"/>
      <c r="GED58"/>
      <c r="GEE58" s="80"/>
      <c r="GEF58"/>
      <c r="GEG58" s="80"/>
      <c r="GEH58"/>
      <c r="GEI58" s="80"/>
      <c r="GEJ58"/>
      <c r="GEK58" s="80"/>
      <c r="GEL58"/>
      <c r="GEM58" s="80"/>
      <c r="GEN58"/>
      <c r="GEO58" s="80"/>
      <c r="GEP58"/>
      <c r="GEQ58" s="80"/>
      <c r="GER58"/>
      <c r="GES58" s="80"/>
      <c r="GET58"/>
      <c r="GEU58" s="80"/>
      <c r="GEV58"/>
      <c r="GEW58" s="80"/>
      <c r="GEX58"/>
      <c r="GEY58" s="80"/>
      <c r="GEZ58"/>
      <c r="GFA58" s="80"/>
      <c r="GFB58"/>
      <c r="GFC58" s="80"/>
      <c r="GFD58"/>
      <c r="GFE58" s="80"/>
      <c r="GFF58"/>
      <c r="GFG58" s="80"/>
      <c r="GFH58"/>
      <c r="GFI58" s="80"/>
      <c r="GFJ58"/>
      <c r="GFK58" s="80"/>
      <c r="GFL58"/>
      <c r="GFM58" s="80"/>
      <c r="GFN58"/>
      <c r="GFO58" s="80"/>
      <c r="GFP58"/>
      <c r="GFQ58" s="80"/>
      <c r="GFR58"/>
      <c r="GFS58" s="80"/>
      <c r="GFT58"/>
      <c r="GFU58" s="80"/>
      <c r="GFV58"/>
      <c r="GFW58" s="80"/>
      <c r="GFX58"/>
      <c r="GFY58" s="80"/>
      <c r="GFZ58"/>
      <c r="GGA58" s="80"/>
      <c r="GGB58"/>
      <c r="GGC58" s="80"/>
      <c r="GGD58"/>
      <c r="GGE58" s="80"/>
      <c r="GGF58"/>
      <c r="GGG58" s="80"/>
      <c r="GGH58"/>
      <c r="GGI58" s="80"/>
      <c r="GGJ58"/>
      <c r="GGK58" s="80"/>
      <c r="GGL58"/>
      <c r="GGM58" s="80"/>
      <c r="GGN58"/>
      <c r="GGO58" s="80"/>
      <c r="GGP58"/>
      <c r="GGQ58" s="80"/>
      <c r="GGR58"/>
      <c r="GGS58" s="80"/>
      <c r="GGT58"/>
      <c r="GGU58" s="80"/>
      <c r="GGV58"/>
      <c r="GGW58" s="80"/>
      <c r="GGX58"/>
      <c r="GGY58" s="80"/>
      <c r="GGZ58"/>
      <c r="GHA58" s="80"/>
      <c r="GHB58"/>
      <c r="GHC58" s="80"/>
      <c r="GHD58"/>
      <c r="GHE58" s="80"/>
      <c r="GHF58"/>
      <c r="GHG58" s="80"/>
      <c r="GHH58"/>
      <c r="GHI58" s="80"/>
      <c r="GHJ58"/>
      <c r="GHK58" s="80"/>
      <c r="GHL58"/>
      <c r="GHM58" s="80"/>
      <c r="GHN58"/>
      <c r="GHO58" s="80"/>
      <c r="GHP58"/>
      <c r="GHQ58" s="80"/>
      <c r="GHR58"/>
      <c r="GHS58" s="80"/>
      <c r="GHT58"/>
      <c r="GHU58" s="80"/>
      <c r="GHV58"/>
      <c r="GHW58" s="80"/>
      <c r="GHX58"/>
      <c r="GHY58" s="80"/>
      <c r="GHZ58"/>
      <c r="GIA58" s="80"/>
      <c r="GIB58"/>
      <c r="GIC58" s="80"/>
      <c r="GID58"/>
      <c r="GIE58" s="80"/>
      <c r="GIF58"/>
      <c r="GIG58" s="80"/>
      <c r="GIH58"/>
      <c r="GII58" s="80"/>
      <c r="GIJ58"/>
      <c r="GIK58" s="80"/>
      <c r="GIL58"/>
      <c r="GIM58" s="80"/>
      <c r="GIN58"/>
      <c r="GIO58" s="80"/>
      <c r="GIP58"/>
      <c r="GIQ58" s="80"/>
      <c r="GIR58"/>
      <c r="GIS58" s="80"/>
      <c r="GIT58"/>
      <c r="GIU58" s="80"/>
      <c r="GIV58"/>
      <c r="GIW58" s="80"/>
      <c r="GIX58"/>
      <c r="GIY58" s="80"/>
      <c r="GIZ58"/>
      <c r="GJA58" s="80"/>
      <c r="GJB58"/>
      <c r="GJC58" s="80"/>
      <c r="GJD58"/>
      <c r="GJE58" s="80"/>
      <c r="GJF58"/>
      <c r="GJG58" s="80"/>
      <c r="GJH58"/>
      <c r="GJI58" s="80"/>
      <c r="GJJ58"/>
      <c r="GJK58" s="80"/>
      <c r="GJL58"/>
      <c r="GJM58" s="80"/>
      <c r="GJN58"/>
      <c r="GJO58" s="80"/>
      <c r="GJP58"/>
      <c r="GJQ58" s="80"/>
      <c r="GJR58"/>
      <c r="GJS58" s="80"/>
      <c r="GJT58"/>
      <c r="GJU58" s="80"/>
      <c r="GJV58"/>
      <c r="GJW58" s="80"/>
      <c r="GJX58"/>
      <c r="GJY58" s="80"/>
      <c r="GJZ58"/>
      <c r="GKA58" s="80"/>
      <c r="GKB58"/>
      <c r="GKC58" s="80"/>
      <c r="GKD58"/>
      <c r="GKE58" s="80"/>
      <c r="GKF58"/>
      <c r="GKG58" s="80"/>
      <c r="GKH58"/>
      <c r="GKI58" s="80"/>
      <c r="GKJ58"/>
      <c r="GKK58" s="80"/>
      <c r="GKL58"/>
      <c r="GKM58" s="80"/>
      <c r="GKN58"/>
      <c r="GKO58" s="80"/>
      <c r="GKP58"/>
      <c r="GKQ58" s="80"/>
      <c r="GKR58"/>
      <c r="GKS58" s="80"/>
      <c r="GKT58"/>
      <c r="GKU58" s="80"/>
      <c r="GKV58"/>
      <c r="GKW58" s="80"/>
      <c r="GKX58"/>
      <c r="GKY58" s="80"/>
      <c r="GKZ58"/>
      <c r="GLA58" s="80"/>
      <c r="GLB58"/>
      <c r="GLC58" s="80"/>
      <c r="GLD58"/>
      <c r="GLE58" s="80"/>
      <c r="GLF58"/>
      <c r="GLG58" s="80"/>
      <c r="GLH58"/>
      <c r="GLI58" s="80"/>
      <c r="GLJ58"/>
      <c r="GLK58" s="80"/>
      <c r="GLL58"/>
      <c r="GLM58" s="80"/>
      <c r="GLN58"/>
      <c r="GLO58" s="80"/>
      <c r="GLP58"/>
      <c r="GLQ58" s="80"/>
      <c r="GLR58"/>
      <c r="GLS58" s="80"/>
      <c r="GLT58"/>
      <c r="GLU58" s="80"/>
      <c r="GLV58"/>
      <c r="GLW58" s="80"/>
      <c r="GLX58"/>
      <c r="GLY58" s="80"/>
      <c r="GLZ58"/>
      <c r="GMA58" s="80"/>
      <c r="GMB58"/>
      <c r="GMC58" s="80"/>
      <c r="GMD58"/>
      <c r="GME58" s="80"/>
      <c r="GMF58"/>
      <c r="GMG58" s="80"/>
      <c r="GMH58"/>
      <c r="GMI58" s="80"/>
      <c r="GMJ58"/>
      <c r="GMK58" s="80"/>
      <c r="GML58"/>
      <c r="GMM58" s="80"/>
      <c r="GMN58"/>
      <c r="GMO58" s="80"/>
      <c r="GMP58"/>
      <c r="GMQ58" s="80"/>
      <c r="GMR58"/>
      <c r="GMS58" s="80"/>
      <c r="GMT58"/>
      <c r="GMU58" s="80"/>
      <c r="GMV58"/>
      <c r="GMW58" s="80"/>
      <c r="GMX58"/>
      <c r="GMY58" s="80"/>
      <c r="GMZ58"/>
      <c r="GNA58" s="80"/>
      <c r="GNB58"/>
      <c r="GNC58" s="80"/>
      <c r="GND58"/>
      <c r="GNE58" s="80"/>
      <c r="GNF58"/>
      <c r="GNG58" s="80"/>
      <c r="GNH58"/>
      <c r="GNI58" s="80"/>
      <c r="GNJ58"/>
      <c r="GNK58" s="80"/>
      <c r="GNL58"/>
      <c r="GNM58" s="80"/>
      <c r="GNN58"/>
      <c r="GNO58" s="80"/>
      <c r="GNP58"/>
      <c r="GNQ58" s="80"/>
      <c r="GNR58"/>
      <c r="GNS58" s="80"/>
      <c r="GNT58"/>
      <c r="GNU58" s="80"/>
      <c r="GNV58"/>
      <c r="GNW58" s="80"/>
      <c r="GNX58"/>
      <c r="GNY58" s="80"/>
      <c r="GNZ58"/>
      <c r="GOA58" s="80"/>
      <c r="GOB58"/>
      <c r="GOC58" s="80"/>
      <c r="GOD58"/>
      <c r="GOE58" s="80"/>
      <c r="GOF58"/>
      <c r="GOG58" s="80"/>
      <c r="GOH58"/>
      <c r="GOI58" s="80"/>
      <c r="GOJ58"/>
      <c r="GOK58" s="80"/>
      <c r="GOL58"/>
      <c r="GOM58" s="80"/>
      <c r="GON58"/>
      <c r="GOO58" s="80"/>
      <c r="GOP58"/>
      <c r="GOQ58" s="80"/>
      <c r="GOR58"/>
      <c r="GOS58" s="80"/>
      <c r="GOT58"/>
      <c r="GOU58" s="80"/>
      <c r="GOV58"/>
      <c r="GOW58" s="80"/>
      <c r="GOX58"/>
      <c r="GOY58" s="80"/>
      <c r="GOZ58"/>
      <c r="GPA58" s="80"/>
      <c r="GPB58"/>
      <c r="GPC58" s="80"/>
      <c r="GPD58"/>
      <c r="GPE58" s="80"/>
      <c r="GPF58"/>
      <c r="GPG58" s="80"/>
      <c r="GPH58"/>
      <c r="GPI58" s="80"/>
      <c r="GPJ58"/>
      <c r="GPK58" s="80"/>
      <c r="GPL58"/>
      <c r="GPM58" s="80"/>
      <c r="GPN58"/>
      <c r="GPO58" s="80"/>
      <c r="GPP58"/>
      <c r="GPQ58" s="80"/>
      <c r="GPR58"/>
      <c r="GPS58" s="80"/>
      <c r="GPT58"/>
      <c r="GPU58" s="80"/>
      <c r="GPV58"/>
      <c r="GPW58" s="80"/>
      <c r="GPX58"/>
      <c r="GPY58" s="80"/>
      <c r="GPZ58"/>
      <c r="GQA58" s="80"/>
      <c r="GQB58"/>
      <c r="GQC58" s="80"/>
      <c r="GQD58"/>
      <c r="GQE58" s="80"/>
      <c r="GQF58"/>
      <c r="GQG58" s="80"/>
      <c r="GQH58"/>
      <c r="GQI58" s="80"/>
      <c r="GQJ58"/>
      <c r="GQK58" s="80"/>
      <c r="GQL58"/>
      <c r="GQM58" s="80"/>
      <c r="GQN58"/>
      <c r="GQO58" s="80"/>
      <c r="GQP58"/>
      <c r="GQQ58" s="80"/>
      <c r="GQR58"/>
      <c r="GQS58" s="80"/>
      <c r="GQT58"/>
      <c r="GQU58" s="80"/>
      <c r="GQV58"/>
      <c r="GQW58" s="80"/>
      <c r="GQX58"/>
      <c r="GQY58" s="80"/>
      <c r="GQZ58"/>
      <c r="GRA58" s="80"/>
      <c r="GRB58"/>
      <c r="GRC58" s="80"/>
      <c r="GRD58"/>
      <c r="GRE58" s="80"/>
      <c r="GRF58"/>
      <c r="GRG58" s="80"/>
      <c r="GRH58"/>
      <c r="GRI58" s="80"/>
      <c r="GRJ58"/>
      <c r="GRK58" s="80"/>
      <c r="GRL58"/>
      <c r="GRM58" s="80"/>
      <c r="GRN58"/>
      <c r="GRO58" s="80"/>
      <c r="GRP58"/>
      <c r="GRQ58" s="80"/>
      <c r="GRR58"/>
      <c r="GRS58" s="80"/>
      <c r="GRT58"/>
      <c r="GRU58" s="80"/>
      <c r="GRV58"/>
      <c r="GRW58" s="80"/>
      <c r="GRX58"/>
      <c r="GRY58" s="80"/>
      <c r="GRZ58"/>
      <c r="GSA58" s="80"/>
      <c r="GSB58"/>
      <c r="GSC58" s="80"/>
      <c r="GSD58"/>
      <c r="GSE58" s="80"/>
      <c r="GSF58"/>
      <c r="GSG58" s="80"/>
      <c r="GSH58"/>
      <c r="GSI58" s="80"/>
      <c r="GSJ58"/>
      <c r="GSK58" s="80"/>
      <c r="GSL58"/>
      <c r="GSM58" s="80"/>
      <c r="GSN58"/>
      <c r="GSO58" s="80"/>
      <c r="GSP58"/>
      <c r="GSQ58" s="80"/>
      <c r="GSR58"/>
      <c r="GSS58" s="80"/>
      <c r="GST58"/>
      <c r="GSU58" s="80"/>
      <c r="GSV58"/>
      <c r="GSW58" s="80"/>
      <c r="GSX58"/>
      <c r="GSY58" s="80"/>
      <c r="GSZ58"/>
      <c r="GTA58" s="80"/>
      <c r="GTB58"/>
      <c r="GTC58" s="80"/>
      <c r="GTD58"/>
      <c r="GTE58" s="80"/>
      <c r="GTF58"/>
      <c r="GTG58" s="80"/>
      <c r="GTH58"/>
      <c r="GTI58" s="80"/>
      <c r="GTJ58"/>
      <c r="GTK58" s="80"/>
      <c r="GTL58"/>
      <c r="GTM58" s="80"/>
      <c r="GTN58"/>
      <c r="GTO58" s="80"/>
      <c r="GTP58"/>
      <c r="GTQ58" s="80"/>
      <c r="GTR58"/>
      <c r="GTS58" s="80"/>
      <c r="GTT58"/>
      <c r="GTU58" s="80"/>
      <c r="GTV58"/>
      <c r="GTW58" s="80"/>
      <c r="GTX58"/>
      <c r="GTY58" s="80"/>
      <c r="GTZ58"/>
      <c r="GUA58" s="80"/>
      <c r="GUB58"/>
      <c r="GUC58" s="80"/>
      <c r="GUD58"/>
      <c r="GUE58" s="80"/>
      <c r="GUF58"/>
      <c r="GUG58" s="80"/>
      <c r="GUH58"/>
      <c r="GUI58" s="80"/>
      <c r="GUJ58"/>
      <c r="GUK58" s="80"/>
      <c r="GUL58"/>
      <c r="GUM58" s="80"/>
      <c r="GUN58"/>
      <c r="GUO58" s="80"/>
      <c r="GUP58"/>
      <c r="GUQ58" s="80"/>
      <c r="GUR58"/>
      <c r="GUS58" s="80"/>
      <c r="GUT58"/>
      <c r="GUU58" s="80"/>
      <c r="GUV58"/>
      <c r="GUW58" s="80"/>
      <c r="GUX58"/>
      <c r="GUY58" s="80"/>
      <c r="GUZ58"/>
      <c r="GVA58" s="80"/>
      <c r="GVB58"/>
      <c r="GVC58" s="80"/>
      <c r="GVD58"/>
      <c r="GVE58" s="80"/>
      <c r="GVF58"/>
      <c r="GVG58" s="80"/>
      <c r="GVH58"/>
      <c r="GVI58" s="80"/>
      <c r="GVJ58"/>
      <c r="GVK58" s="80"/>
      <c r="GVL58"/>
      <c r="GVM58" s="80"/>
      <c r="GVN58"/>
      <c r="GVO58" s="80"/>
      <c r="GVP58"/>
      <c r="GVQ58" s="80"/>
      <c r="GVR58"/>
      <c r="GVS58" s="80"/>
      <c r="GVT58"/>
      <c r="GVU58" s="80"/>
      <c r="GVV58"/>
      <c r="GVW58" s="80"/>
      <c r="GVX58"/>
      <c r="GVY58" s="80"/>
      <c r="GVZ58"/>
      <c r="GWA58" s="80"/>
      <c r="GWB58"/>
      <c r="GWC58" s="80"/>
      <c r="GWD58"/>
      <c r="GWE58" s="80"/>
      <c r="GWF58"/>
      <c r="GWG58" s="80"/>
      <c r="GWH58"/>
      <c r="GWI58" s="80"/>
      <c r="GWJ58"/>
      <c r="GWK58" s="80"/>
      <c r="GWL58"/>
      <c r="GWM58" s="80"/>
      <c r="GWN58"/>
      <c r="GWO58" s="80"/>
      <c r="GWP58"/>
      <c r="GWQ58" s="80"/>
      <c r="GWR58"/>
      <c r="GWS58" s="80"/>
      <c r="GWT58"/>
      <c r="GWU58" s="80"/>
      <c r="GWV58"/>
      <c r="GWW58" s="80"/>
      <c r="GWX58"/>
      <c r="GWY58" s="80"/>
      <c r="GWZ58"/>
      <c r="GXA58" s="80"/>
      <c r="GXB58"/>
      <c r="GXC58" s="80"/>
      <c r="GXD58"/>
      <c r="GXE58" s="80"/>
      <c r="GXF58"/>
      <c r="GXG58" s="80"/>
      <c r="GXH58"/>
      <c r="GXI58" s="80"/>
      <c r="GXJ58"/>
      <c r="GXK58" s="80"/>
      <c r="GXL58"/>
      <c r="GXM58" s="80"/>
      <c r="GXN58"/>
      <c r="GXO58" s="80"/>
      <c r="GXP58"/>
      <c r="GXQ58" s="80"/>
      <c r="GXR58"/>
      <c r="GXS58" s="80"/>
      <c r="GXT58"/>
      <c r="GXU58" s="80"/>
      <c r="GXV58"/>
      <c r="GXW58" s="80"/>
      <c r="GXX58"/>
      <c r="GXY58" s="80"/>
      <c r="GXZ58"/>
      <c r="GYA58" s="80"/>
      <c r="GYB58"/>
      <c r="GYC58" s="80"/>
      <c r="GYD58"/>
      <c r="GYE58" s="80"/>
      <c r="GYF58"/>
      <c r="GYG58" s="80"/>
      <c r="GYH58"/>
      <c r="GYI58" s="80"/>
      <c r="GYJ58"/>
      <c r="GYK58" s="80"/>
      <c r="GYL58"/>
      <c r="GYM58" s="80"/>
      <c r="GYN58"/>
      <c r="GYO58" s="80"/>
      <c r="GYP58"/>
      <c r="GYQ58" s="80"/>
      <c r="GYR58"/>
      <c r="GYS58" s="80"/>
      <c r="GYT58"/>
      <c r="GYU58" s="80"/>
      <c r="GYV58"/>
      <c r="GYW58" s="80"/>
      <c r="GYX58"/>
      <c r="GYY58" s="80"/>
      <c r="GYZ58"/>
      <c r="GZA58" s="80"/>
      <c r="GZB58"/>
      <c r="GZC58" s="80"/>
      <c r="GZD58"/>
      <c r="GZE58" s="80"/>
      <c r="GZF58"/>
      <c r="GZG58" s="80"/>
      <c r="GZH58"/>
      <c r="GZI58" s="80"/>
      <c r="GZJ58"/>
      <c r="GZK58" s="80"/>
      <c r="GZL58"/>
      <c r="GZM58" s="80"/>
      <c r="GZN58"/>
      <c r="GZO58" s="80"/>
      <c r="GZP58"/>
      <c r="GZQ58" s="80"/>
      <c r="GZR58"/>
      <c r="GZS58" s="80"/>
      <c r="GZT58"/>
      <c r="GZU58" s="80"/>
      <c r="GZV58"/>
      <c r="GZW58" s="80"/>
      <c r="GZX58"/>
      <c r="GZY58" s="80"/>
      <c r="GZZ58"/>
      <c r="HAA58" s="80"/>
      <c r="HAB58"/>
      <c r="HAC58" s="80"/>
      <c r="HAD58"/>
      <c r="HAE58" s="80"/>
      <c r="HAF58"/>
      <c r="HAG58" s="80"/>
      <c r="HAH58"/>
      <c r="HAI58" s="80"/>
      <c r="HAJ58"/>
      <c r="HAK58" s="80"/>
      <c r="HAL58"/>
      <c r="HAM58" s="80"/>
      <c r="HAN58"/>
      <c r="HAO58" s="80"/>
      <c r="HAP58"/>
      <c r="HAQ58" s="80"/>
      <c r="HAR58"/>
      <c r="HAS58" s="80"/>
      <c r="HAT58"/>
      <c r="HAU58" s="80"/>
      <c r="HAV58"/>
      <c r="HAW58" s="80"/>
      <c r="HAX58"/>
      <c r="HAY58" s="80"/>
      <c r="HAZ58"/>
      <c r="HBA58" s="80"/>
      <c r="HBB58"/>
      <c r="HBC58" s="80"/>
      <c r="HBD58"/>
      <c r="HBE58" s="80"/>
      <c r="HBF58"/>
      <c r="HBG58" s="80"/>
      <c r="HBH58"/>
      <c r="HBI58" s="80"/>
      <c r="HBJ58"/>
      <c r="HBK58" s="80"/>
      <c r="HBL58"/>
      <c r="HBM58" s="80"/>
      <c r="HBN58"/>
      <c r="HBO58" s="80"/>
      <c r="HBP58"/>
      <c r="HBQ58" s="80"/>
      <c r="HBR58"/>
      <c r="HBS58" s="80"/>
      <c r="HBT58"/>
      <c r="HBU58" s="80"/>
      <c r="HBV58"/>
      <c r="HBW58" s="80"/>
      <c r="HBX58"/>
      <c r="HBY58" s="80"/>
      <c r="HBZ58"/>
      <c r="HCA58" s="80"/>
      <c r="HCB58"/>
      <c r="HCC58" s="80"/>
      <c r="HCD58"/>
      <c r="HCE58" s="80"/>
      <c r="HCF58"/>
      <c r="HCG58" s="80"/>
      <c r="HCH58"/>
      <c r="HCI58" s="80"/>
      <c r="HCJ58"/>
      <c r="HCK58" s="80"/>
      <c r="HCL58"/>
      <c r="HCM58" s="80"/>
      <c r="HCN58"/>
      <c r="HCO58" s="80"/>
      <c r="HCP58"/>
      <c r="HCQ58" s="80"/>
      <c r="HCR58"/>
      <c r="HCS58" s="80"/>
      <c r="HCT58"/>
      <c r="HCU58" s="80"/>
      <c r="HCV58"/>
      <c r="HCW58" s="80"/>
      <c r="HCX58"/>
      <c r="HCY58" s="80"/>
      <c r="HCZ58"/>
      <c r="HDA58" s="80"/>
      <c r="HDB58"/>
      <c r="HDC58" s="80"/>
      <c r="HDD58"/>
      <c r="HDE58" s="80"/>
      <c r="HDF58"/>
      <c r="HDG58" s="80"/>
      <c r="HDH58"/>
      <c r="HDI58" s="80"/>
      <c r="HDJ58"/>
      <c r="HDK58" s="80"/>
      <c r="HDL58"/>
      <c r="HDM58" s="80"/>
      <c r="HDN58"/>
      <c r="HDO58" s="80"/>
      <c r="HDP58"/>
      <c r="HDQ58" s="80"/>
      <c r="HDR58"/>
      <c r="HDS58" s="80"/>
      <c r="HDT58"/>
      <c r="HDU58" s="80"/>
      <c r="HDV58"/>
      <c r="HDW58" s="80"/>
      <c r="HDX58"/>
      <c r="HDY58" s="80"/>
      <c r="HDZ58"/>
      <c r="HEA58" s="80"/>
      <c r="HEB58"/>
      <c r="HEC58" s="80"/>
      <c r="HED58"/>
      <c r="HEE58" s="80"/>
      <c r="HEF58"/>
      <c r="HEG58" s="80"/>
      <c r="HEH58"/>
      <c r="HEI58" s="80"/>
      <c r="HEJ58"/>
      <c r="HEK58" s="80"/>
      <c r="HEL58"/>
      <c r="HEM58" s="80"/>
      <c r="HEN58"/>
      <c r="HEO58" s="80"/>
      <c r="HEP58"/>
      <c r="HEQ58" s="80"/>
      <c r="HER58"/>
      <c r="HES58" s="80"/>
      <c r="HET58"/>
      <c r="HEU58" s="80"/>
      <c r="HEV58"/>
      <c r="HEW58" s="80"/>
      <c r="HEX58"/>
      <c r="HEY58" s="80"/>
      <c r="HEZ58"/>
      <c r="HFA58" s="80"/>
      <c r="HFB58"/>
      <c r="HFC58" s="80"/>
      <c r="HFD58"/>
      <c r="HFE58" s="80"/>
      <c r="HFF58"/>
      <c r="HFG58" s="80"/>
      <c r="HFH58"/>
      <c r="HFI58" s="80"/>
      <c r="HFJ58"/>
      <c r="HFK58" s="80"/>
      <c r="HFL58"/>
      <c r="HFM58" s="80"/>
      <c r="HFN58"/>
      <c r="HFO58" s="80"/>
      <c r="HFP58"/>
      <c r="HFQ58" s="80"/>
      <c r="HFR58"/>
      <c r="HFS58" s="80"/>
      <c r="HFT58"/>
      <c r="HFU58" s="80"/>
      <c r="HFV58"/>
      <c r="HFW58" s="80"/>
      <c r="HFX58"/>
      <c r="HFY58" s="80"/>
      <c r="HFZ58"/>
      <c r="HGA58" s="80"/>
      <c r="HGB58"/>
      <c r="HGC58" s="80"/>
      <c r="HGD58"/>
      <c r="HGE58" s="80"/>
      <c r="HGF58"/>
      <c r="HGG58" s="80"/>
      <c r="HGH58"/>
      <c r="HGI58" s="80"/>
      <c r="HGJ58"/>
      <c r="HGK58" s="80"/>
      <c r="HGL58"/>
      <c r="HGM58" s="80"/>
      <c r="HGN58"/>
      <c r="HGO58" s="80"/>
      <c r="HGP58"/>
      <c r="HGQ58" s="80"/>
      <c r="HGR58"/>
      <c r="HGS58" s="80"/>
      <c r="HGT58"/>
      <c r="HGU58" s="80"/>
      <c r="HGV58"/>
      <c r="HGW58" s="80"/>
      <c r="HGX58"/>
      <c r="HGY58" s="80"/>
      <c r="HGZ58"/>
      <c r="HHA58" s="80"/>
      <c r="HHB58"/>
      <c r="HHC58" s="80"/>
      <c r="HHD58"/>
      <c r="HHE58" s="80"/>
      <c r="HHF58"/>
      <c r="HHG58" s="80"/>
      <c r="HHH58"/>
      <c r="HHI58" s="80"/>
      <c r="HHJ58"/>
      <c r="HHK58" s="80"/>
      <c r="HHL58"/>
      <c r="HHM58" s="80"/>
      <c r="HHN58"/>
      <c r="HHO58" s="80"/>
      <c r="HHP58"/>
      <c r="HHQ58" s="80"/>
      <c r="HHR58"/>
      <c r="HHS58" s="80"/>
      <c r="HHT58"/>
      <c r="HHU58" s="80"/>
      <c r="HHV58"/>
      <c r="HHW58" s="80"/>
      <c r="HHX58"/>
      <c r="HHY58" s="80"/>
      <c r="HHZ58"/>
      <c r="HIA58" s="80"/>
      <c r="HIB58"/>
      <c r="HIC58" s="80"/>
      <c r="HID58"/>
      <c r="HIE58" s="80"/>
      <c r="HIF58"/>
      <c r="HIG58" s="80"/>
      <c r="HIH58"/>
      <c r="HII58" s="80"/>
      <c r="HIJ58"/>
      <c r="HIK58" s="80"/>
      <c r="HIL58"/>
      <c r="HIM58" s="80"/>
      <c r="HIN58"/>
      <c r="HIO58" s="80"/>
      <c r="HIP58"/>
      <c r="HIQ58" s="80"/>
      <c r="HIR58"/>
      <c r="HIS58" s="80"/>
      <c r="HIT58"/>
      <c r="HIU58" s="80"/>
      <c r="HIV58"/>
      <c r="HIW58" s="80"/>
      <c r="HIX58"/>
      <c r="HIY58" s="80"/>
      <c r="HIZ58"/>
      <c r="HJA58" s="80"/>
      <c r="HJB58"/>
      <c r="HJC58" s="80"/>
      <c r="HJD58"/>
      <c r="HJE58" s="80"/>
      <c r="HJF58"/>
      <c r="HJG58" s="80"/>
      <c r="HJH58"/>
      <c r="HJI58" s="80"/>
      <c r="HJJ58"/>
      <c r="HJK58" s="80"/>
      <c r="HJL58"/>
      <c r="HJM58" s="80"/>
      <c r="HJN58"/>
      <c r="HJO58" s="80"/>
      <c r="HJP58"/>
      <c r="HJQ58" s="80"/>
      <c r="HJR58"/>
      <c r="HJS58" s="80"/>
      <c r="HJT58"/>
      <c r="HJU58" s="80"/>
      <c r="HJV58"/>
      <c r="HJW58" s="80"/>
      <c r="HJX58"/>
      <c r="HJY58" s="80"/>
      <c r="HJZ58"/>
      <c r="HKA58" s="80"/>
      <c r="HKB58"/>
      <c r="HKC58" s="80"/>
      <c r="HKD58"/>
      <c r="HKE58" s="80"/>
      <c r="HKF58"/>
      <c r="HKG58" s="80"/>
      <c r="HKH58"/>
      <c r="HKI58" s="80"/>
      <c r="HKJ58"/>
      <c r="HKK58" s="80"/>
      <c r="HKL58"/>
      <c r="HKM58" s="80"/>
      <c r="HKN58"/>
      <c r="HKO58" s="80"/>
      <c r="HKP58"/>
      <c r="HKQ58" s="80"/>
      <c r="HKR58"/>
      <c r="HKS58" s="80"/>
      <c r="HKT58"/>
      <c r="HKU58" s="80"/>
      <c r="HKV58"/>
      <c r="HKW58" s="80"/>
      <c r="HKX58"/>
      <c r="HKY58" s="80"/>
      <c r="HKZ58"/>
      <c r="HLA58" s="80"/>
      <c r="HLB58"/>
      <c r="HLC58" s="80"/>
      <c r="HLD58"/>
      <c r="HLE58" s="80"/>
      <c r="HLF58"/>
      <c r="HLG58" s="80"/>
      <c r="HLH58"/>
      <c r="HLI58" s="80"/>
      <c r="HLJ58"/>
      <c r="HLK58" s="80"/>
      <c r="HLL58"/>
      <c r="HLM58" s="80"/>
      <c r="HLN58"/>
      <c r="HLO58" s="80"/>
      <c r="HLP58"/>
      <c r="HLQ58" s="80"/>
      <c r="HLR58"/>
      <c r="HLS58" s="80"/>
      <c r="HLT58"/>
      <c r="HLU58" s="80"/>
      <c r="HLV58"/>
      <c r="HLW58" s="80"/>
      <c r="HLX58"/>
      <c r="HLY58" s="80"/>
      <c r="HLZ58"/>
      <c r="HMA58" s="80"/>
      <c r="HMB58"/>
      <c r="HMC58" s="80"/>
      <c r="HMD58"/>
      <c r="HME58" s="80"/>
      <c r="HMF58"/>
      <c r="HMG58" s="80"/>
      <c r="HMH58"/>
      <c r="HMI58" s="80"/>
      <c r="HMJ58"/>
      <c r="HMK58" s="80"/>
      <c r="HML58"/>
      <c r="HMM58" s="80"/>
      <c r="HMN58"/>
      <c r="HMO58" s="80"/>
      <c r="HMP58"/>
      <c r="HMQ58" s="80"/>
      <c r="HMR58"/>
      <c r="HMS58" s="80"/>
      <c r="HMT58"/>
      <c r="HMU58" s="80"/>
      <c r="HMV58"/>
      <c r="HMW58" s="80"/>
      <c r="HMX58"/>
      <c r="HMY58" s="80"/>
      <c r="HMZ58"/>
      <c r="HNA58" s="80"/>
      <c r="HNB58"/>
      <c r="HNC58" s="80"/>
      <c r="HND58"/>
      <c r="HNE58" s="80"/>
      <c r="HNF58"/>
      <c r="HNG58" s="80"/>
      <c r="HNH58"/>
      <c r="HNI58" s="80"/>
      <c r="HNJ58"/>
      <c r="HNK58" s="80"/>
      <c r="HNL58"/>
      <c r="HNM58" s="80"/>
      <c r="HNN58"/>
      <c r="HNO58" s="80"/>
      <c r="HNP58"/>
      <c r="HNQ58" s="80"/>
      <c r="HNR58"/>
      <c r="HNS58" s="80"/>
      <c r="HNT58"/>
      <c r="HNU58" s="80"/>
      <c r="HNV58"/>
      <c r="HNW58" s="80"/>
      <c r="HNX58"/>
      <c r="HNY58" s="80"/>
      <c r="HNZ58"/>
      <c r="HOA58" s="80"/>
      <c r="HOB58"/>
      <c r="HOC58" s="80"/>
      <c r="HOD58"/>
      <c r="HOE58" s="80"/>
      <c r="HOF58"/>
      <c r="HOG58" s="80"/>
      <c r="HOH58"/>
      <c r="HOI58" s="80"/>
      <c r="HOJ58"/>
      <c r="HOK58" s="80"/>
      <c r="HOL58"/>
      <c r="HOM58" s="80"/>
      <c r="HON58"/>
      <c r="HOO58" s="80"/>
      <c r="HOP58"/>
      <c r="HOQ58" s="80"/>
      <c r="HOR58"/>
      <c r="HOS58" s="80"/>
      <c r="HOT58"/>
      <c r="HOU58" s="80"/>
      <c r="HOV58"/>
      <c r="HOW58" s="80"/>
      <c r="HOX58"/>
      <c r="HOY58" s="80"/>
      <c r="HOZ58"/>
      <c r="HPA58" s="80"/>
      <c r="HPB58"/>
      <c r="HPC58" s="80"/>
      <c r="HPD58"/>
      <c r="HPE58" s="80"/>
      <c r="HPF58"/>
      <c r="HPG58" s="80"/>
      <c r="HPH58"/>
      <c r="HPI58" s="80"/>
      <c r="HPJ58"/>
      <c r="HPK58" s="80"/>
      <c r="HPL58"/>
      <c r="HPM58" s="80"/>
      <c r="HPN58"/>
      <c r="HPO58" s="80"/>
      <c r="HPP58"/>
      <c r="HPQ58" s="80"/>
      <c r="HPR58"/>
      <c r="HPS58" s="80"/>
      <c r="HPT58"/>
      <c r="HPU58" s="80"/>
      <c r="HPV58"/>
      <c r="HPW58" s="80"/>
      <c r="HPX58"/>
      <c r="HPY58" s="80"/>
      <c r="HPZ58"/>
      <c r="HQA58" s="80"/>
      <c r="HQB58"/>
      <c r="HQC58" s="80"/>
      <c r="HQD58"/>
      <c r="HQE58" s="80"/>
      <c r="HQF58"/>
      <c r="HQG58" s="80"/>
      <c r="HQH58"/>
      <c r="HQI58" s="80"/>
      <c r="HQJ58"/>
      <c r="HQK58" s="80"/>
      <c r="HQL58"/>
      <c r="HQM58" s="80"/>
      <c r="HQN58"/>
      <c r="HQO58" s="80"/>
      <c r="HQP58"/>
      <c r="HQQ58" s="80"/>
      <c r="HQR58"/>
      <c r="HQS58" s="80"/>
      <c r="HQT58"/>
      <c r="HQU58" s="80"/>
      <c r="HQV58"/>
      <c r="HQW58" s="80"/>
      <c r="HQX58"/>
      <c r="HQY58" s="80"/>
      <c r="HQZ58"/>
      <c r="HRA58" s="80"/>
      <c r="HRB58"/>
      <c r="HRC58" s="80"/>
      <c r="HRD58"/>
      <c r="HRE58" s="80"/>
      <c r="HRF58"/>
      <c r="HRG58" s="80"/>
      <c r="HRH58"/>
      <c r="HRI58" s="80"/>
      <c r="HRJ58"/>
      <c r="HRK58" s="80"/>
      <c r="HRL58"/>
      <c r="HRM58" s="80"/>
      <c r="HRN58"/>
      <c r="HRO58" s="80"/>
      <c r="HRP58"/>
      <c r="HRQ58" s="80"/>
      <c r="HRR58"/>
      <c r="HRS58" s="80"/>
      <c r="HRT58"/>
      <c r="HRU58" s="80"/>
      <c r="HRV58"/>
      <c r="HRW58" s="80"/>
      <c r="HRX58"/>
      <c r="HRY58" s="80"/>
      <c r="HRZ58"/>
      <c r="HSA58" s="80"/>
      <c r="HSB58"/>
      <c r="HSC58" s="80"/>
      <c r="HSD58"/>
      <c r="HSE58" s="80"/>
      <c r="HSF58"/>
      <c r="HSG58" s="80"/>
      <c r="HSH58"/>
      <c r="HSI58" s="80"/>
      <c r="HSJ58"/>
      <c r="HSK58" s="80"/>
      <c r="HSL58"/>
      <c r="HSM58" s="80"/>
      <c r="HSN58"/>
      <c r="HSO58" s="80"/>
      <c r="HSP58"/>
      <c r="HSQ58" s="80"/>
      <c r="HSR58"/>
      <c r="HSS58" s="80"/>
      <c r="HST58"/>
      <c r="HSU58" s="80"/>
      <c r="HSV58"/>
      <c r="HSW58" s="80"/>
      <c r="HSX58"/>
      <c r="HSY58" s="80"/>
      <c r="HSZ58"/>
      <c r="HTA58" s="80"/>
      <c r="HTB58"/>
      <c r="HTC58" s="80"/>
      <c r="HTD58"/>
      <c r="HTE58" s="80"/>
      <c r="HTF58"/>
      <c r="HTG58" s="80"/>
      <c r="HTH58"/>
      <c r="HTI58" s="80"/>
      <c r="HTJ58"/>
      <c r="HTK58" s="80"/>
      <c r="HTL58"/>
      <c r="HTM58" s="80"/>
      <c r="HTN58"/>
      <c r="HTO58" s="80"/>
      <c r="HTP58"/>
      <c r="HTQ58" s="80"/>
      <c r="HTR58"/>
      <c r="HTS58" s="80"/>
      <c r="HTT58"/>
      <c r="HTU58" s="80"/>
      <c r="HTV58"/>
      <c r="HTW58" s="80"/>
      <c r="HTX58"/>
      <c r="HTY58" s="80"/>
      <c r="HTZ58"/>
      <c r="HUA58" s="80"/>
      <c r="HUB58"/>
      <c r="HUC58" s="80"/>
      <c r="HUD58"/>
      <c r="HUE58" s="80"/>
      <c r="HUF58"/>
      <c r="HUG58" s="80"/>
      <c r="HUH58"/>
      <c r="HUI58" s="80"/>
      <c r="HUJ58"/>
      <c r="HUK58" s="80"/>
      <c r="HUL58"/>
      <c r="HUM58" s="80"/>
      <c r="HUN58"/>
      <c r="HUO58" s="80"/>
      <c r="HUP58"/>
      <c r="HUQ58" s="80"/>
      <c r="HUR58"/>
      <c r="HUS58" s="80"/>
      <c r="HUT58"/>
      <c r="HUU58" s="80"/>
      <c r="HUV58"/>
      <c r="HUW58" s="80"/>
      <c r="HUX58"/>
      <c r="HUY58" s="80"/>
      <c r="HUZ58"/>
      <c r="HVA58" s="80"/>
      <c r="HVB58"/>
      <c r="HVC58" s="80"/>
      <c r="HVD58"/>
      <c r="HVE58" s="80"/>
      <c r="HVF58"/>
      <c r="HVG58" s="80"/>
      <c r="HVH58"/>
      <c r="HVI58" s="80"/>
      <c r="HVJ58"/>
      <c r="HVK58" s="80"/>
      <c r="HVL58"/>
      <c r="HVM58" s="80"/>
      <c r="HVN58"/>
      <c r="HVO58" s="80"/>
      <c r="HVP58"/>
      <c r="HVQ58" s="80"/>
      <c r="HVR58"/>
      <c r="HVS58" s="80"/>
      <c r="HVT58"/>
      <c r="HVU58" s="80"/>
      <c r="HVV58"/>
      <c r="HVW58" s="80"/>
      <c r="HVX58"/>
      <c r="HVY58" s="80"/>
      <c r="HVZ58"/>
      <c r="HWA58" s="80"/>
      <c r="HWB58"/>
      <c r="HWC58" s="80"/>
      <c r="HWD58"/>
      <c r="HWE58" s="80"/>
      <c r="HWF58"/>
      <c r="HWG58" s="80"/>
      <c r="HWH58"/>
      <c r="HWI58" s="80"/>
      <c r="HWJ58"/>
      <c r="HWK58" s="80"/>
      <c r="HWL58"/>
      <c r="HWM58" s="80"/>
      <c r="HWN58"/>
      <c r="HWO58" s="80"/>
      <c r="HWP58"/>
      <c r="HWQ58" s="80"/>
      <c r="HWR58"/>
      <c r="HWS58" s="80"/>
      <c r="HWT58"/>
      <c r="HWU58" s="80"/>
      <c r="HWV58"/>
      <c r="HWW58" s="80"/>
      <c r="HWX58"/>
      <c r="HWY58" s="80"/>
      <c r="HWZ58"/>
      <c r="HXA58" s="80"/>
      <c r="HXB58"/>
      <c r="HXC58" s="80"/>
      <c r="HXD58"/>
      <c r="HXE58" s="80"/>
      <c r="HXF58"/>
      <c r="HXG58" s="80"/>
      <c r="HXH58"/>
      <c r="HXI58" s="80"/>
      <c r="HXJ58"/>
      <c r="HXK58" s="80"/>
      <c r="HXL58"/>
      <c r="HXM58" s="80"/>
      <c r="HXN58"/>
      <c r="HXO58" s="80"/>
      <c r="HXP58"/>
      <c r="HXQ58" s="80"/>
      <c r="HXR58"/>
      <c r="HXS58" s="80"/>
      <c r="HXT58"/>
      <c r="HXU58" s="80"/>
      <c r="HXV58"/>
      <c r="HXW58" s="80"/>
      <c r="HXX58"/>
      <c r="HXY58" s="80"/>
      <c r="HXZ58"/>
      <c r="HYA58" s="80"/>
      <c r="HYB58"/>
      <c r="HYC58" s="80"/>
      <c r="HYD58"/>
      <c r="HYE58" s="80"/>
      <c r="HYF58"/>
      <c r="HYG58" s="80"/>
      <c r="HYH58"/>
      <c r="HYI58" s="80"/>
      <c r="HYJ58"/>
      <c r="HYK58" s="80"/>
      <c r="HYL58"/>
      <c r="HYM58" s="80"/>
      <c r="HYN58"/>
      <c r="HYO58" s="80"/>
      <c r="HYP58"/>
      <c r="HYQ58" s="80"/>
      <c r="HYR58"/>
      <c r="HYS58" s="80"/>
      <c r="HYT58"/>
      <c r="HYU58" s="80"/>
      <c r="HYV58"/>
      <c r="HYW58" s="80"/>
      <c r="HYX58"/>
      <c r="HYY58" s="80"/>
      <c r="HYZ58"/>
      <c r="HZA58" s="80"/>
      <c r="HZB58"/>
      <c r="HZC58" s="80"/>
      <c r="HZD58"/>
      <c r="HZE58" s="80"/>
      <c r="HZF58"/>
      <c r="HZG58" s="80"/>
      <c r="HZH58"/>
      <c r="HZI58" s="80"/>
      <c r="HZJ58"/>
      <c r="HZK58" s="80"/>
      <c r="HZL58"/>
      <c r="HZM58" s="80"/>
      <c r="HZN58"/>
      <c r="HZO58" s="80"/>
      <c r="HZP58"/>
      <c r="HZQ58" s="80"/>
      <c r="HZR58"/>
      <c r="HZS58" s="80"/>
      <c r="HZT58"/>
      <c r="HZU58" s="80"/>
      <c r="HZV58"/>
      <c r="HZW58" s="80"/>
      <c r="HZX58"/>
      <c r="HZY58" s="80"/>
      <c r="HZZ58"/>
      <c r="IAA58" s="80"/>
      <c r="IAB58"/>
      <c r="IAC58" s="80"/>
      <c r="IAD58"/>
      <c r="IAE58" s="80"/>
      <c r="IAF58"/>
      <c r="IAG58" s="80"/>
      <c r="IAH58"/>
      <c r="IAI58" s="80"/>
      <c r="IAJ58"/>
      <c r="IAK58" s="80"/>
      <c r="IAL58"/>
      <c r="IAM58" s="80"/>
      <c r="IAN58"/>
      <c r="IAO58" s="80"/>
      <c r="IAP58"/>
      <c r="IAQ58" s="80"/>
      <c r="IAR58"/>
      <c r="IAS58" s="80"/>
      <c r="IAT58"/>
      <c r="IAU58" s="80"/>
      <c r="IAV58"/>
      <c r="IAW58" s="80"/>
      <c r="IAX58"/>
      <c r="IAY58" s="80"/>
      <c r="IAZ58"/>
      <c r="IBA58" s="80"/>
      <c r="IBB58"/>
      <c r="IBC58" s="80"/>
      <c r="IBD58"/>
      <c r="IBE58" s="80"/>
      <c r="IBF58"/>
      <c r="IBG58" s="80"/>
      <c r="IBH58"/>
      <c r="IBI58" s="80"/>
      <c r="IBJ58"/>
      <c r="IBK58" s="80"/>
      <c r="IBL58"/>
      <c r="IBM58" s="80"/>
      <c r="IBN58"/>
      <c r="IBO58" s="80"/>
      <c r="IBP58"/>
      <c r="IBQ58" s="80"/>
      <c r="IBR58"/>
      <c r="IBS58" s="80"/>
      <c r="IBT58"/>
      <c r="IBU58" s="80"/>
      <c r="IBV58"/>
      <c r="IBW58" s="80"/>
      <c r="IBX58"/>
      <c r="IBY58" s="80"/>
      <c r="IBZ58"/>
      <c r="ICA58" s="80"/>
      <c r="ICB58"/>
      <c r="ICC58" s="80"/>
      <c r="ICD58"/>
      <c r="ICE58" s="80"/>
      <c r="ICF58"/>
      <c r="ICG58" s="80"/>
      <c r="ICH58"/>
      <c r="ICI58" s="80"/>
      <c r="ICJ58"/>
      <c r="ICK58" s="80"/>
      <c r="ICL58"/>
      <c r="ICM58" s="80"/>
      <c r="ICN58"/>
      <c r="ICO58" s="80"/>
      <c r="ICP58"/>
      <c r="ICQ58" s="80"/>
      <c r="ICR58"/>
      <c r="ICS58" s="80"/>
      <c r="ICT58"/>
      <c r="ICU58" s="80"/>
      <c r="ICV58"/>
      <c r="ICW58" s="80"/>
      <c r="ICX58"/>
      <c r="ICY58" s="80"/>
      <c r="ICZ58"/>
      <c r="IDA58" s="80"/>
      <c r="IDB58"/>
      <c r="IDC58" s="80"/>
      <c r="IDD58"/>
      <c r="IDE58" s="80"/>
      <c r="IDF58"/>
      <c r="IDG58" s="80"/>
      <c r="IDH58"/>
      <c r="IDI58" s="80"/>
      <c r="IDJ58"/>
      <c r="IDK58" s="80"/>
      <c r="IDL58"/>
      <c r="IDM58" s="80"/>
      <c r="IDN58"/>
      <c r="IDO58" s="80"/>
      <c r="IDP58"/>
      <c r="IDQ58" s="80"/>
      <c r="IDR58"/>
      <c r="IDS58" s="80"/>
      <c r="IDT58"/>
      <c r="IDU58" s="80"/>
      <c r="IDV58"/>
      <c r="IDW58" s="80"/>
      <c r="IDX58"/>
      <c r="IDY58" s="80"/>
      <c r="IDZ58"/>
      <c r="IEA58" s="80"/>
      <c r="IEB58"/>
      <c r="IEC58" s="80"/>
      <c r="IED58"/>
      <c r="IEE58" s="80"/>
      <c r="IEF58"/>
      <c r="IEG58" s="80"/>
      <c r="IEH58"/>
      <c r="IEI58" s="80"/>
      <c r="IEJ58"/>
      <c r="IEK58" s="80"/>
      <c r="IEL58"/>
      <c r="IEM58" s="80"/>
      <c r="IEN58"/>
      <c r="IEO58" s="80"/>
      <c r="IEP58"/>
      <c r="IEQ58" s="80"/>
      <c r="IER58"/>
      <c r="IES58" s="80"/>
      <c r="IET58"/>
      <c r="IEU58" s="80"/>
      <c r="IEV58"/>
      <c r="IEW58" s="80"/>
      <c r="IEX58"/>
      <c r="IEY58" s="80"/>
      <c r="IEZ58"/>
      <c r="IFA58" s="80"/>
      <c r="IFB58"/>
      <c r="IFC58" s="80"/>
      <c r="IFD58"/>
      <c r="IFE58" s="80"/>
      <c r="IFF58"/>
      <c r="IFG58" s="80"/>
      <c r="IFH58"/>
      <c r="IFI58" s="80"/>
      <c r="IFJ58"/>
      <c r="IFK58" s="80"/>
      <c r="IFL58"/>
      <c r="IFM58" s="80"/>
      <c r="IFN58"/>
      <c r="IFO58" s="80"/>
      <c r="IFP58"/>
      <c r="IFQ58" s="80"/>
      <c r="IFR58"/>
      <c r="IFS58" s="80"/>
      <c r="IFT58"/>
      <c r="IFU58" s="80"/>
      <c r="IFV58"/>
      <c r="IFW58" s="80"/>
      <c r="IFX58"/>
      <c r="IFY58" s="80"/>
      <c r="IFZ58"/>
      <c r="IGA58" s="80"/>
      <c r="IGB58"/>
      <c r="IGC58" s="80"/>
      <c r="IGD58"/>
      <c r="IGE58" s="80"/>
      <c r="IGF58"/>
      <c r="IGG58" s="80"/>
      <c r="IGH58"/>
      <c r="IGI58" s="80"/>
      <c r="IGJ58"/>
      <c r="IGK58" s="80"/>
      <c r="IGL58"/>
      <c r="IGM58" s="80"/>
      <c r="IGN58"/>
      <c r="IGO58" s="80"/>
      <c r="IGP58"/>
      <c r="IGQ58" s="80"/>
      <c r="IGR58"/>
      <c r="IGS58" s="80"/>
      <c r="IGT58"/>
      <c r="IGU58" s="80"/>
      <c r="IGV58"/>
      <c r="IGW58" s="80"/>
      <c r="IGX58"/>
      <c r="IGY58" s="80"/>
      <c r="IGZ58"/>
      <c r="IHA58" s="80"/>
      <c r="IHB58"/>
      <c r="IHC58" s="80"/>
      <c r="IHD58"/>
      <c r="IHE58" s="80"/>
      <c r="IHF58"/>
      <c r="IHG58" s="80"/>
      <c r="IHH58"/>
      <c r="IHI58" s="80"/>
      <c r="IHJ58"/>
      <c r="IHK58" s="80"/>
      <c r="IHL58"/>
      <c r="IHM58" s="80"/>
      <c r="IHN58"/>
      <c r="IHO58" s="80"/>
      <c r="IHP58"/>
      <c r="IHQ58" s="80"/>
      <c r="IHR58"/>
      <c r="IHS58" s="80"/>
      <c r="IHT58"/>
      <c r="IHU58" s="80"/>
      <c r="IHV58"/>
      <c r="IHW58" s="80"/>
      <c r="IHX58"/>
      <c r="IHY58" s="80"/>
      <c r="IHZ58"/>
      <c r="IIA58" s="80"/>
      <c r="IIB58"/>
      <c r="IIC58" s="80"/>
      <c r="IID58"/>
      <c r="IIE58" s="80"/>
      <c r="IIF58"/>
      <c r="IIG58" s="80"/>
      <c r="IIH58"/>
      <c r="III58" s="80"/>
      <c r="IIJ58"/>
      <c r="IIK58" s="80"/>
      <c r="IIL58"/>
      <c r="IIM58" s="80"/>
      <c r="IIN58"/>
      <c r="IIO58" s="80"/>
      <c r="IIP58"/>
      <c r="IIQ58" s="80"/>
      <c r="IIR58"/>
      <c r="IIS58" s="80"/>
      <c r="IIT58"/>
      <c r="IIU58" s="80"/>
      <c r="IIV58"/>
      <c r="IIW58" s="80"/>
      <c r="IIX58"/>
      <c r="IIY58" s="80"/>
      <c r="IIZ58"/>
      <c r="IJA58" s="80"/>
      <c r="IJB58"/>
      <c r="IJC58" s="80"/>
      <c r="IJD58"/>
      <c r="IJE58" s="80"/>
      <c r="IJF58"/>
      <c r="IJG58" s="80"/>
      <c r="IJH58"/>
      <c r="IJI58" s="80"/>
      <c r="IJJ58"/>
      <c r="IJK58" s="80"/>
      <c r="IJL58"/>
      <c r="IJM58" s="80"/>
      <c r="IJN58"/>
      <c r="IJO58" s="80"/>
      <c r="IJP58"/>
      <c r="IJQ58" s="80"/>
      <c r="IJR58"/>
      <c r="IJS58" s="80"/>
      <c r="IJT58"/>
      <c r="IJU58" s="80"/>
      <c r="IJV58"/>
      <c r="IJW58" s="80"/>
      <c r="IJX58"/>
      <c r="IJY58" s="80"/>
      <c r="IJZ58"/>
      <c r="IKA58" s="80"/>
      <c r="IKB58"/>
      <c r="IKC58" s="80"/>
      <c r="IKD58"/>
      <c r="IKE58" s="80"/>
      <c r="IKF58"/>
      <c r="IKG58" s="80"/>
      <c r="IKH58"/>
      <c r="IKI58" s="80"/>
      <c r="IKJ58"/>
      <c r="IKK58" s="80"/>
      <c r="IKL58"/>
      <c r="IKM58" s="80"/>
      <c r="IKN58"/>
      <c r="IKO58" s="80"/>
      <c r="IKP58"/>
      <c r="IKQ58" s="80"/>
      <c r="IKR58"/>
      <c r="IKS58" s="80"/>
      <c r="IKT58"/>
      <c r="IKU58" s="80"/>
      <c r="IKV58"/>
      <c r="IKW58" s="80"/>
      <c r="IKX58"/>
      <c r="IKY58" s="80"/>
      <c r="IKZ58"/>
      <c r="ILA58" s="80"/>
      <c r="ILB58"/>
      <c r="ILC58" s="80"/>
      <c r="ILD58"/>
      <c r="ILE58" s="80"/>
      <c r="ILF58"/>
      <c r="ILG58" s="80"/>
      <c r="ILH58"/>
      <c r="ILI58" s="80"/>
      <c r="ILJ58"/>
      <c r="ILK58" s="80"/>
      <c r="ILL58"/>
      <c r="ILM58" s="80"/>
      <c r="ILN58"/>
      <c r="ILO58" s="80"/>
      <c r="ILP58"/>
      <c r="ILQ58" s="80"/>
      <c r="ILR58"/>
      <c r="ILS58" s="80"/>
      <c r="ILT58"/>
      <c r="ILU58" s="80"/>
      <c r="ILV58"/>
      <c r="ILW58" s="80"/>
      <c r="ILX58"/>
      <c r="ILY58" s="80"/>
      <c r="ILZ58"/>
      <c r="IMA58" s="80"/>
      <c r="IMB58"/>
      <c r="IMC58" s="80"/>
      <c r="IMD58"/>
      <c r="IME58" s="80"/>
      <c r="IMF58"/>
      <c r="IMG58" s="80"/>
      <c r="IMH58"/>
      <c r="IMI58" s="80"/>
      <c r="IMJ58"/>
      <c r="IMK58" s="80"/>
      <c r="IML58"/>
      <c r="IMM58" s="80"/>
      <c r="IMN58"/>
      <c r="IMO58" s="80"/>
      <c r="IMP58"/>
      <c r="IMQ58" s="80"/>
      <c r="IMR58"/>
      <c r="IMS58" s="80"/>
      <c r="IMT58"/>
      <c r="IMU58" s="80"/>
      <c r="IMV58"/>
      <c r="IMW58" s="80"/>
      <c r="IMX58"/>
      <c r="IMY58" s="80"/>
      <c r="IMZ58"/>
      <c r="INA58" s="80"/>
      <c r="INB58"/>
      <c r="INC58" s="80"/>
      <c r="IND58"/>
      <c r="INE58" s="80"/>
      <c r="INF58"/>
      <c r="ING58" s="80"/>
      <c r="INH58"/>
      <c r="INI58" s="80"/>
      <c r="INJ58"/>
      <c r="INK58" s="80"/>
      <c r="INL58"/>
      <c r="INM58" s="80"/>
      <c r="INN58"/>
      <c r="INO58" s="80"/>
      <c r="INP58"/>
      <c r="INQ58" s="80"/>
      <c r="INR58"/>
      <c r="INS58" s="80"/>
      <c r="INT58"/>
      <c r="INU58" s="80"/>
      <c r="INV58"/>
      <c r="INW58" s="80"/>
      <c r="INX58"/>
      <c r="INY58" s="80"/>
      <c r="INZ58"/>
      <c r="IOA58" s="80"/>
      <c r="IOB58"/>
      <c r="IOC58" s="80"/>
      <c r="IOD58"/>
      <c r="IOE58" s="80"/>
      <c r="IOF58"/>
      <c r="IOG58" s="80"/>
      <c r="IOH58"/>
      <c r="IOI58" s="80"/>
      <c r="IOJ58"/>
      <c r="IOK58" s="80"/>
      <c r="IOL58"/>
      <c r="IOM58" s="80"/>
      <c r="ION58"/>
      <c r="IOO58" s="80"/>
      <c r="IOP58"/>
      <c r="IOQ58" s="80"/>
      <c r="IOR58"/>
      <c r="IOS58" s="80"/>
      <c r="IOT58"/>
      <c r="IOU58" s="80"/>
      <c r="IOV58"/>
      <c r="IOW58" s="80"/>
      <c r="IOX58"/>
      <c r="IOY58" s="80"/>
      <c r="IOZ58"/>
      <c r="IPA58" s="80"/>
      <c r="IPB58"/>
      <c r="IPC58" s="80"/>
      <c r="IPD58"/>
      <c r="IPE58" s="80"/>
      <c r="IPF58"/>
      <c r="IPG58" s="80"/>
      <c r="IPH58"/>
      <c r="IPI58" s="80"/>
      <c r="IPJ58"/>
      <c r="IPK58" s="80"/>
      <c r="IPL58"/>
      <c r="IPM58" s="80"/>
      <c r="IPN58"/>
      <c r="IPO58" s="80"/>
      <c r="IPP58"/>
      <c r="IPQ58" s="80"/>
      <c r="IPR58"/>
      <c r="IPS58" s="80"/>
      <c r="IPT58"/>
      <c r="IPU58" s="80"/>
      <c r="IPV58"/>
      <c r="IPW58" s="80"/>
      <c r="IPX58"/>
      <c r="IPY58" s="80"/>
      <c r="IPZ58"/>
      <c r="IQA58" s="80"/>
      <c r="IQB58"/>
      <c r="IQC58" s="80"/>
      <c r="IQD58"/>
      <c r="IQE58" s="80"/>
      <c r="IQF58"/>
      <c r="IQG58" s="80"/>
      <c r="IQH58"/>
      <c r="IQI58" s="80"/>
      <c r="IQJ58"/>
      <c r="IQK58" s="80"/>
      <c r="IQL58"/>
      <c r="IQM58" s="80"/>
      <c r="IQN58"/>
      <c r="IQO58" s="80"/>
      <c r="IQP58"/>
      <c r="IQQ58" s="80"/>
      <c r="IQR58"/>
      <c r="IQS58" s="80"/>
      <c r="IQT58"/>
      <c r="IQU58" s="80"/>
      <c r="IQV58"/>
      <c r="IQW58" s="80"/>
      <c r="IQX58"/>
      <c r="IQY58" s="80"/>
      <c r="IQZ58"/>
      <c r="IRA58" s="80"/>
      <c r="IRB58"/>
      <c r="IRC58" s="80"/>
      <c r="IRD58"/>
      <c r="IRE58" s="80"/>
      <c r="IRF58"/>
      <c r="IRG58" s="80"/>
      <c r="IRH58"/>
      <c r="IRI58" s="80"/>
      <c r="IRJ58"/>
      <c r="IRK58" s="80"/>
      <c r="IRL58"/>
      <c r="IRM58" s="80"/>
      <c r="IRN58"/>
      <c r="IRO58" s="80"/>
      <c r="IRP58"/>
      <c r="IRQ58" s="80"/>
      <c r="IRR58"/>
      <c r="IRS58" s="80"/>
      <c r="IRT58"/>
      <c r="IRU58" s="80"/>
      <c r="IRV58"/>
      <c r="IRW58" s="80"/>
      <c r="IRX58"/>
      <c r="IRY58" s="80"/>
      <c r="IRZ58"/>
      <c r="ISA58" s="80"/>
      <c r="ISB58"/>
      <c r="ISC58" s="80"/>
      <c r="ISD58"/>
      <c r="ISE58" s="80"/>
      <c r="ISF58"/>
      <c r="ISG58" s="80"/>
      <c r="ISH58"/>
      <c r="ISI58" s="80"/>
      <c r="ISJ58"/>
      <c r="ISK58" s="80"/>
      <c r="ISL58"/>
      <c r="ISM58" s="80"/>
      <c r="ISN58"/>
      <c r="ISO58" s="80"/>
      <c r="ISP58"/>
      <c r="ISQ58" s="80"/>
      <c r="ISR58"/>
      <c r="ISS58" s="80"/>
      <c r="IST58"/>
      <c r="ISU58" s="80"/>
      <c r="ISV58"/>
      <c r="ISW58" s="80"/>
      <c r="ISX58"/>
      <c r="ISY58" s="80"/>
      <c r="ISZ58"/>
      <c r="ITA58" s="80"/>
      <c r="ITB58"/>
      <c r="ITC58" s="80"/>
      <c r="ITD58"/>
      <c r="ITE58" s="80"/>
      <c r="ITF58"/>
      <c r="ITG58" s="80"/>
      <c r="ITH58"/>
      <c r="ITI58" s="80"/>
      <c r="ITJ58"/>
      <c r="ITK58" s="80"/>
      <c r="ITL58"/>
      <c r="ITM58" s="80"/>
      <c r="ITN58"/>
      <c r="ITO58" s="80"/>
      <c r="ITP58"/>
      <c r="ITQ58" s="80"/>
      <c r="ITR58"/>
      <c r="ITS58" s="80"/>
      <c r="ITT58"/>
      <c r="ITU58" s="80"/>
      <c r="ITV58"/>
      <c r="ITW58" s="80"/>
      <c r="ITX58"/>
      <c r="ITY58" s="80"/>
      <c r="ITZ58"/>
      <c r="IUA58" s="80"/>
      <c r="IUB58"/>
      <c r="IUC58" s="80"/>
      <c r="IUD58"/>
      <c r="IUE58" s="80"/>
      <c r="IUF58"/>
      <c r="IUG58" s="80"/>
      <c r="IUH58"/>
      <c r="IUI58" s="80"/>
      <c r="IUJ58"/>
      <c r="IUK58" s="80"/>
      <c r="IUL58"/>
      <c r="IUM58" s="80"/>
      <c r="IUN58"/>
      <c r="IUO58" s="80"/>
      <c r="IUP58"/>
      <c r="IUQ58" s="80"/>
      <c r="IUR58"/>
      <c r="IUS58" s="80"/>
      <c r="IUT58"/>
      <c r="IUU58" s="80"/>
      <c r="IUV58"/>
      <c r="IUW58" s="80"/>
      <c r="IUX58"/>
      <c r="IUY58" s="80"/>
      <c r="IUZ58"/>
      <c r="IVA58" s="80"/>
      <c r="IVB58"/>
      <c r="IVC58" s="80"/>
      <c r="IVD58"/>
      <c r="IVE58" s="80"/>
      <c r="IVF58"/>
      <c r="IVG58" s="80"/>
      <c r="IVH58"/>
      <c r="IVI58" s="80"/>
      <c r="IVJ58"/>
      <c r="IVK58" s="80"/>
      <c r="IVL58"/>
      <c r="IVM58" s="80"/>
      <c r="IVN58"/>
      <c r="IVO58" s="80"/>
      <c r="IVP58"/>
      <c r="IVQ58" s="80"/>
      <c r="IVR58"/>
      <c r="IVS58" s="80"/>
      <c r="IVT58"/>
      <c r="IVU58" s="80"/>
      <c r="IVV58"/>
      <c r="IVW58" s="80"/>
      <c r="IVX58"/>
      <c r="IVY58" s="80"/>
      <c r="IVZ58"/>
      <c r="IWA58" s="80"/>
      <c r="IWB58"/>
      <c r="IWC58" s="80"/>
      <c r="IWD58"/>
      <c r="IWE58" s="80"/>
      <c r="IWF58"/>
      <c r="IWG58" s="80"/>
      <c r="IWH58"/>
      <c r="IWI58" s="80"/>
      <c r="IWJ58"/>
      <c r="IWK58" s="80"/>
      <c r="IWL58"/>
      <c r="IWM58" s="80"/>
      <c r="IWN58"/>
      <c r="IWO58" s="80"/>
      <c r="IWP58"/>
      <c r="IWQ58" s="80"/>
      <c r="IWR58"/>
      <c r="IWS58" s="80"/>
      <c r="IWT58"/>
      <c r="IWU58" s="80"/>
      <c r="IWV58"/>
      <c r="IWW58" s="80"/>
      <c r="IWX58"/>
      <c r="IWY58" s="80"/>
      <c r="IWZ58"/>
      <c r="IXA58" s="80"/>
      <c r="IXB58"/>
      <c r="IXC58" s="80"/>
      <c r="IXD58"/>
      <c r="IXE58" s="80"/>
      <c r="IXF58"/>
      <c r="IXG58" s="80"/>
      <c r="IXH58"/>
      <c r="IXI58" s="80"/>
      <c r="IXJ58"/>
      <c r="IXK58" s="80"/>
      <c r="IXL58"/>
      <c r="IXM58" s="80"/>
      <c r="IXN58"/>
      <c r="IXO58" s="80"/>
      <c r="IXP58"/>
      <c r="IXQ58" s="80"/>
      <c r="IXR58"/>
      <c r="IXS58" s="80"/>
      <c r="IXT58"/>
      <c r="IXU58" s="80"/>
      <c r="IXV58"/>
      <c r="IXW58" s="80"/>
      <c r="IXX58"/>
      <c r="IXY58" s="80"/>
      <c r="IXZ58"/>
      <c r="IYA58" s="80"/>
      <c r="IYB58"/>
      <c r="IYC58" s="80"/>
      <c r="IYD58"/>
      <c r="IYE58" s="80"/>
      <c r="IYF58"/>
      <c r="IYG58" s="80"/>
      <c r="IYH58"/>
      <c r="IYI58" s="80"/>
      <c r="IYJ58"/>
      <c r="IYK58" s="80"/>
      <c r="IYL58"/>
      <c r="IYM58" s="80"/>
      <c r="IYN58"/>
      <c r="IYO58" s="80"/>
      <c r="IYP58"/>
      <c r="IYQ58" s="80"/>
      <c r="IYR58"/>
      <c r="IYS58" s="80"/>
      <c r="IYT58"/>
      <c r="IYU58" s="80"/>
      <c r="IYV58"/>
      <c r="IYW58" s="80"/>
      <c r="IYX58"/>
      <c r="IYY58" s="80"/>
      <c r="IYZ58"/>
      <c r="IZA58" s="80"/>
      <c r="IZB58"/>
      <c r="IZC58" s="80"/>
      <c r="IZD58"/>
      <c r="IZE58" s="80"/>
      <c r="IZF58"/>
      <c r="IZG58" s="80"/>
      <c r="IZH58"/>
      <c r="IZI58" s="80"/>
      <c r="IZJ58"/>
      <c r="IZK58" s="80"/>
      <c r="IZL58"/>
      <c r="IZM58" s="80"/>
      <c r="IZN58"/>
      <c r="IZO58" s="80"/>
      <c r="IZP58"/>
      <c r="IZQ58" s="80"/>
      <c r="IZR58"/>
      <c r="IZS58" s="80"/>
      <c r="IZT58"/>
      <c r="IZU58" s="80"/>
      <c r="IZV58"/>
      <c r="IZW58" s="80"/>
      <c r="IZX58"/>
      <c r="IZY58" s="80"/>
      <c r="IZZ58"/>
      <c r="JAA58" s="80"/>
      <c r="JAB58"/>
      <c r="JAC58" s="80"/>
      <c r="JAD58"/>
      <c r="JAE58" s="80"/>
      <c r="JAF58"/>
      <c r="JAG58" s="80"/>
      <c r="JAH58"/>
      <c r="JAI58" s="80"/>
      <c r="JAJ58"/>
      <c r="JAK58" s="80"/>
      <c r="JAL58"/>
      <c r="JAM58" s="80"/>
      <c r="JAN58"/>
      <c r="JAO58" s="80"/>
      <c r="JAP58"/>
      <c r="JAQ58" s="80"/>
      <c r="JAR58"/>
      <c r="JAS58" s="80"/>
      <c r="JAT58"/>
      <c r="JAU58" s="80"/>
      <c r="JAV58"/>
      <c r="JAW58" s="80"/>
      <c r="JAX58"/>
      <c r="JAY58" s="80"/>
      <c r="JAZ58"/>
      <c r="JBA58" s="80"/>
      <c r="JBB58"/>
      <c r="JBC58" s="80"/>
      <c r="JBD58"/>
      <c r="JBE58" s="80"/>
      <c r="JBF58"/>
      <c r="JBG58" s="80"/>
      <c r="JBH58"/>
      <c r="JBI58" s="80"/>
      <c r="JBJ58"/>
      <c r="JBK58" s="80"/>
      <c r="JBL58"/>
      <c r="JBM58" s="80"/>
      <c r="JBN58"/>
      <c r="JBO58" s="80"/>
      <c r="JBP58"/>
      <c r="JBQ58" s="80"/>
      <c r="JBR58"/>
      <c r="JBS58" s="80"/>
      <c r="JBT58"/>
      <c r="JBU58" s="80"/>
      <c r="JBV58"/>
      <c r="JBW58" s="80"/>
      <c r="JBX58"/>
      <c r="JBY58" s="80"/>
      <c r="JBZ58"/>
      <c r="JCA58" s="80"/>
      <c r="JCB58"/>
      <c r="JCC58" s="80"/>
      <c r="JCD58"/>
      <c r="JCE58" s="80"/>
      <c r="JCF58"/>
      <c r="JCG58" s="80"/>
      <c r="JCH58"/>
      <c r="JCI58" s="80"/>
      <c r="JCJ58"/>
      <c r="JCK58" s="80"/>
      <c r="JCL58"/>
      <c r="JCM58" s="80"/>
      <c r="JCN58"/>
      <c r="JCO58" s="80"/>
      <c r="JCP58"/>
      <c r="JCQ58" s="80"/>
      <c r="JCR58"/>
      <c r="JCS58" s="80"/>
      <c r="JCT58"/>
      <c r="JCU58" s="80"/>
      <c r="JCV58"/>
      <c r="JCW58" s="80"/>
      <c r="JCX58"/>
      <c r="JCY58" s="80"/>
      <c r="JCZ58"/>
      <c r="JDA58" s="80"/>
      <c r="JDB58"/>
      <c r="JDC58" s="80"/>
      <c r="JDD58"/>
      <c r="JDE58" s="80"/>
      <c r="JDF58"/>
      <c r="JDG58" s="80"/>
      <c r="JDH58"/>
      <c r="JDI58" s="80"/>
      <c r="JDJ58"/>
      <c r="JDK58" s="80"/>
      <c r="JDL58"/>
      <c r="JDM58" s="80"/>
      <c r="JDN58"/>
      <c r="JDO58" s="80"/>
      <c r="JDP58"/>
      <c r="JDQ58" s="80"/>
      <c r="JDR58"/>
      <c r="JDS58" s="80"/>
      <c r="JDT58"/>
      <c r="JDU58" s="80"/>
      <c r="JDV58"/>
      <c r="JDW58" s="80"/>
      <c r="JDX58"/>
      <c r="JDY58" s="80"/>
      <c r="JDZ58"/>
      <c r="JEA58" s="80"/>
      <c r="JEB58"/>
      <c r="JEC58" s="80"/>
      <c r="JED58"/>
      <c r="JEE58" s="80"/>
      <c r="JEF58"/>
      <c r="JEG58" s="80"/>
      <c r="JEH58"/>
      <c r="JEI58" s="80"/>
      <c r="JEJ58"/>
      <c r="JEK58" s="80"/>
      <c r="JEL58"/>
      <c r="JEM58" s="80"/>
      <c r="JEN58"/>
      <c r="JEO58" s="80"/>
      <c r="JEP58"/>
      <c r="JEQ58" s="80"/>
      <c r="JER58"/>
      <c r="JES58" s="80"/>
      <c r="JET58"/>
      <c r="JEU58" s="80"/>
      <c r="JEV58"/>
      <c r="JEW58" s="80"/>
      <c r="JEX58"/>
      <c r="JEY58" s="80"/>
      <c r="JEZ58"/>
      <c r="JFA58" s="80"/>
      <c r="JFB58"/>
      <c r="JFC58" s="80"/>
      <c r="JFD58"/>
      <c r="JFE58" s="80"/>
      <c r="JFF58"/>
      <c r="JFG58" s="80"/>
      <c r="JFH58"/>
      <c r="JFI58" s="80"/>
      <c r="JFJ58"/>
      <c r="JFK58" s="80"/>
      <c r="JFL58"/>
      <c r="JFM58" s="80"/>
      <c r="JFN58"/>
      <c r="JFO58" s="80"/>
      <c r="JFP58"/>
      <c r="JFQ58" s="80"/>
      <c r="JFR58"/>
      <c r="JFS58" s="80"/>
      <c r="JFT58"/>
      <c r="JFU58" s="80"/>
      <c r="JFV58"/>
      <c r="JFW58" s="80"/>
      <c r="JFX58"/>
      <c r="JFY58" s="80"/>
      <c r="JFZ58"/>
      <c r="JGA58" s="80"/>
      <c r="JGB58"/>
      <c r="JGC58" s="80"/>
      <c r="JGD58"/>
      <c r="JGE58" s="80"/>
      <c r="JGF58"/>
      <c r="JGG58" s="80"/>
      <c r="JGH58"/>
      <c r="JGI58" s="80"/>
      <c r="JGJ58"/>
      <c r="JGK58" s="80"/>
      <c r="JGL58"/>
      <c r="JGM58" s="80"/>
      <c r="JGN58"/>
      <c r="JGO58" s="80"/>
      <c r="JGP58"/>
      <c r="JGQ58" s="80"/>
      <c r="JGR58"/>
      <c r="JGS58" s="80"/>
      <c r="JGT58"/>
      <c r="JGU58" s="80"/>
      <c r="JGV58"/>
      <c r="JGW58" s="80"/>
      <c r="JGX58"/>
      <c r="JGY58" s="80"/>
      <c r="JGZ58"/>
      <c r="JHA58" s="80"/>
      <c r="JHB58"/>
      <c r="JHC58" s="80"/>
      <c r="JHD58"/>
      <c r="JHE58" s="80"/>
      <c r="JHF58"/>
      <c r="JHG58" s="80"/>
      <c r="JHH58"/>
      <c r="JHI58" s="80"/>
      <c r="JHJ58"/>
      <c r="JHK58" s="80"/>
      <c r="JHL58"/>
      <c r="JHM58" s="80"/>
      <c r="JHN58"/>
      <c r="JHO58" s="80"/>
      <c r="JHP58"/>
      <c r="JHQ58" s="80"/>
      <c r="JHR58"/>
      <c r="JHS58" s="80"/>
      <c r="JHT58"/>
      <c r="JHU58" s="80"/>
      <c r="JHV58"/>
      <c r="JHW58" s="80"/>
      <c r="JHX58"/>
      <c r="JHY58" s="80"/>
      <c r="JHZ58"/>
      <c r="JIA58" s="80"/>
      <c r="JIB58"/>
      <c r="JIC58" s="80"/>
      <c r="JID58"/>
      <c r="JIE58" s="80"/>
      <c r="JIF58"/>
      <c r="JIG58" s="80"/>
      <c r="JIH58"/>
      <c r="JII58" s="80"/>
      <c r="JIJ58"/>
      <c r="JIK58" s="80"/>
      <c r="JIL58"/>
      <c r="JIM58" s="80"/>
      <c r="JIN58"/>
      <c r="JIO58" s="80"/>
      <c r="JIP58"/>
      <c r="JIQ58" s="80"/>
      <c r="JIR58"/>
      <c r="JIS58" s="80"/>
      <c r="JIT58"/>
      <c r="JIU58" s="80"/>
      <c r="JIV58"/>
      <c r="JIW58" s="80"/>
      <c r="JIX58"/>
      <c r="JIY58" s="80"/>
      <c r="JIZ58"/>
      <c r="JJA58" s="80"/>
      <c r="JJB58"/>
      <c r="JJC58" s="80"/>
      <c r="JJD58"/>
      <c r="JJE58" s="80"/>
      <c r="JJF58"/>
      <c r="JJG58" s="80"/>
      <c r="JJH58"/>
      <c r="JJI58" s="80"/>
      <c r="JJJ58"/>
      <c r="JJK58" s="80"/>
      <c r="JJL58"/>
      <c r="JJM58" s="80"/>
      <c r="JJN58"/>
      <c r="JJO58" s="80"/>
      <c r="JJP58"/>
      <c r="JJQ58" s="80"/>
      <c r="JJR58"/>
      <c r="JJS58" s="80"/>
      <c r="JJT58"/>
      <c r="JJU58" s="80"/>
      <c r="JJV58"/>
      <c r="JJW58" s="80"/>
      <c r="JJX58"/>
      <c r="JJY58" s="80"/>
      <c r="JJZ58"/>
      <c r="JKA58" s="80"/>
      <c r="JKB58"/>
      <c r="JKC58" s="80"/>
      <c r="JKD58"/>
      <c r="JKE58" s="80"/>
      <c r="JKF58"/>
      <c r="JKG58" s="80"/>
      <c r="JKH58"/>
      <c r="JKI58" s="80"/>
      <c r="JKJ58"/>
      <c r="JKK58" s="80"/>
      <c r="JKL58"/>
      <c r="JKM58" s="80"/>
      <c r="JKN58"/>
      <c r="JKO58" s="80"/>
      <c r="JKP58"/>
      <c r="JKQ58" s="80"/>
      <c r="JKR58"/>
      <c r="JKS58" s="80"/>
      <c r="JKT58"/>
      <c r="JKU58" s="80"/>
      <c r="JKV58"/>
      <c r="JKW58" s="80"/>
      <c r="JKX58"/>
      <c r="JKY58" s="80"/>
      <c r="JKZ58"/>
      <c r="JLA58" s="80"/>
      <c r="JLB58"/>
      <c r="JLC58" s="80"/>
      <c r="JLD58"/>
      <c r="JLE58" s="80"/>
      <c r="JLF58"/>
      <c r="JLG58" s="80"/>
      <c r="JLH58"/>
      <c r="JLI58" s="80"/>
      <c r="JLJ58"/>
      <c r="JLK58" s="80"/>
      <c r="JLL58"/>
      <c r="JLM58" s="80"/>
      <c r="JLN58"/>
      <c r="JLO58" s="80"/>
      <c r="JLP58"/>
      <c r="JLQ58" s="80"/>
      <c r="JLR58"/>
      <c r="JLS58" s="80"/>
      <c r="JLT58"/>
      <c r="JLU58" s="80"/>
      <c r="JLV58"/>
      <c r="JLW58" s="80"/>
      <c r="JLX58"/>
      <c r="JLY58" s="80"/>
      <c r="JLZ58"/>
      <c r="JMA58" s="80"/>
      <c r="JMB58"/>
      <c r="JMC58" s="80"/>
      <c r="JMD58"/>
      <c r="JME58" s="80"/>
      <c r="JMF58"/>
      <c r="JMG58" s="80"/>
      <c r="JMH58"/>
      <c r="JMI58" s="80"/>
      <c r="JMJ58"/>
      <c r="JMK58" s="80"/>
      <c r="JML58"/>
      <c r="JMM58" s="80"/>
      <c r="JMN58"/>
      <c r="JMO58" s="80"/>
      <c r="JMP58"/>
      <c r="JMQ58" s="80"/>
      <c r="JMR58"/>
      <c r="JMS58" s="80"/>
      <c r="JMT58"/>
      <c r="JMU58" s="80"/>
      <c r="JMV58"/>
      <c r="JMW58" s="80"/>
      <c r="JMX58"/>
      <c r="JMY58" s="80"/>
      <c r="JMZ58"/>
      <c r="JNA58" s="80"/>
      <c r="JNB58"/>
      <c r="JNC58" s="80"/>
      <c r="JND58"/>
      <c r="JNE58" s="80"/>
      <c r="JNF58"/>
      <c r="JNG58" s="80"/>
      <c r="JNH58"/>
      <c r="JNI58" s="80"/>
      <c r="JNJ58"/>
      <c r="JNK58" s="80"/>
      <c r="JNL58"/>
      <c r="JNM58" s="80"/>
      <c r="JNN58"/>
      <c r="JNO58" s="80"/>
      <c r="JNP58"/>
      <c r="JNQ58" s="80"/>
      <c r="JNR58"/>
      <c r="JNS58" s="80"/>
      <c r="JNT58"/>
      <c r="JNU58" s="80"/>
      <c r="JNV58"/>
      <c r="JNW58" s="80"/>
      <c r="JNX58"/>
      <c r="JNY58" s="80"/>
      <c r="JNZ58"/>
      <c r="JOA58" s="80"/>
      <c r="JOB58"/>
      <c r="JOC58" s="80"/>
      <c r="JOD58"/>
      <c r="JOE58" s="80"/>
      <c r="JOF58"/>
      <c r="JOG58" s="80"/>
      <c r="JOH58"/>
      <c r="JOI58" s="80"/>
      <c r="JOJ58"/>
      <c r="JOK58" s="80"/>
      <c r="JOL58"/>
      <c r="JOM58" s="80"/>
      <c r="JON58"/>
      <c r="JOO58" s="80"/>
      <c r="JOP58"/>
      <c r="JOQ58" s="80"/>
      <c r="JOR58"/>
      <c r="JOS58" s="80"/>
      <c r="JOT58"/>
      <c r="JOU58" s="80"/>
      <c r="JOV58"/>
      <c r="JOW58" s="80"/>
      <c r="JOX58"/>
      <c r="JOY58" s="80"/>
      <c r="JOZ58"/>
      <c r="JPA58" s="80"/>
      <c r="JPB58"/>
      <c r="JPC58" s="80"/>
      <c r="JPD58"/>
      <c r="JPE58" s="80"/>
      <c r="JPF58"/>
      <c r="JPG58" s="80"/>
      <c r="JPH58"/>
      <c r="JPI58" s="80"/>
      <c r="JPJ58"/>
      <c r="JPK58" s="80"/>
      <c r="JPL58"/>
      <c r="JPM58" s="80"/>
      <c r="JPN58"/>
      <c r="JPO58" s="80"/>
      <c r="JPP58"/>
      <c r="JPQ58" s="80"/>
      <c r="JPR58"/>
      <c r="JPS58" s="80"/>
      <c r="JPT58"/>
      <c r="JPU58" s="80"/>
      <c r="JPV58"/>
      <c r="JPW58" s="80"/>
      <c r="JPX58"/>
      <c r="JPY58" s="80"/>
      <c r="JPZ58"/>
      <c r="JQA58" s="80"/>
      <c r="JQB58"/>
      <c r="JQC58" s="80"/>
      <c r="JQD58"/>
      <c r="JQE58" s="80"/>
      <c r="JQF58"/>
      <c r="JQG58" s="80"/>
      <c r="JQH58"/>
      <c r="JQI58" s="80"/>
      <c r="JQJ58"/>
      <c r="JQK58" s="80"/>
      <c r="JQL58"/>
      <c r="JQM58" s="80"/>
      <c r="JQN58"/>
      <c r="JQO58" s="80"/>
      <c r="JQP58"/>
      <c r="JQQ58" s="80"/>
      <c r="JQR58"/>
      <c r="JQS58" s="80"/>
      <c r="JQT58"/>
      <c r="JQU58" s="80"/>
      <c r="JQV58"/>
      <c r="JQW58" s="80"/>
      <c r="JQX58"/>
      <c r="JQY58" s="80"/>
      <c r="JQZ58"/>
      <c r="JRA58" s="80"/>
      <c r="JRB58"/>
      <c r="JRC58" s="80"/>
      <c r="JRD58"/>
      <c r="JRE58" s="80"/>
      <c r="JRF58"/>
      <c r="JRG58" s="80"/>
      <c r="JRH58"/>
      <c r="JRI58" s="80"/>
      <c r="JRJ58"/>
      <c r="JRK58" s="80"/>
      <c r="JRL58"/>
      <c r="JRM58" s="80"/>
      <c r="JRN58"/>
      <c r="JRO58" s="80"/>
      <c r="JRP58"/>
      <c r="JRQ58" s="80"/>
      <c r="JRR58"/>
      <c r="JRS58" s="80"/>
      <c r="JRT58"/>
      <c r="JRU58" s="80"/>
      <c r="JRV58"/>
      <c r="JRW58" s="80"/>
      <c r="JRX58"/>
      <c r="JRY58" s="80"/>
      <c r="JRZ58"/>
      <c r="JSA58" s="80"/>
      <c r="JSB58"/>
      <c r="JSC58" s="80"/>
      <c r="JSD58"/>
      <c r="JSE58" s="80"/>
      <c r="JSF58"/>
      <c r="JSG58" s="80"/>
      <c r="JSH58"/>
      <c r="JSI58" s="80"/>
      <c r="JSJ58"/>
      <c r="JSK58" s="80"/>
      <c r="JSL58"/>
      <c r="JSM58" s="80"/>
      <c r="JSN58"/>
      <c r="JSO58" s="80"/>
      <c r="JSP58"/>
      <c r="JSQ58" s="80"/>
      <c r="JSR58"/>
      <c r="JSS58" s="80"/>
      <c r="JST58"/>
      <c r="JSU58" s="80"/>
      <c r="JSV58"/>
      <c r="JSW58" s="80"/>
      <c r="JSX58"/>
      <c r="JSY58" s="80"/>
      <c r="JSZ58"/>
      <c r="JTA58" s="80"/>
      <c r="JTB58"/>
      <c r="JTC58" s="80"/>
      <c r="JTD58"/>
      <c r="JTE58" s="80"/>
      <c r="JTF58"/>
      <c r="JTG58" s="80"/>
      <c r="JTH58"/>
      <c r="JTI58" s="80"/>
      <c r="JTJ58"/>
      <c r="JTK58" s="80"/>
      <c r="JTL58"/>
      <c r="JTM58" s="80"/>
      <c r="JTN58"/>
      <c r="JTO58" s="80"/>
      <c r="JTP58"/>
      <c r="JTQ58" s="80"/>
      <c r="JTR58"/>
      <c r="JTS58" s="80"/>
      <c r="JTT58"/>
      <c r="JTU58" s="80"/>
      <c r="JTV58"/>
      <c r="JTW58" s="80"/>
      <c r="JTX58"/>
      <c r="JTY58" s="80"/>
      <c r="JTZ58"/>
      <c r="JUA58" s="80"/>
      <c r="JUB58"/>
      <c r="JUC58" s="80"/>
      <c r="JUD58"/>
      <c r="JUE58" s="80"/>
      <c r="JUF58"/>
      <c r="JUG58" s="80"/>
      <c r="JUH58"/>
      <c r="JUI58" s="80"/>
      <c r="JUJ58"/>
      <c r="JUK58" s="80"/>
      <c r="JUL58"/>
      <c r="JUM58" s="80"/>
      <c r="JUN58"/>
      <c r="JUO58" s="80"/>
      <c r="JUP58"/>
      <c r="JUQ58" s="80"/>
      <c r="JUR58"/>
      <c r="JUS58" s="80"/>
      <c r="JUT58"/>
      <c r="JUU58" s="80"/>
      <c r="JUV58"/>
      <c r="JUW58" s="80"/>
      <c r="JUX58"/>
      <c r="JUY58" s="80"/>
      <c r="JUZ58"/>
      <c r="JVA58" s="80"/>
      <c r="JVB58"/>
      <c r="JVC58" s="80"/>
      <c r="JVD58"/>
      <c r="JVE58" s="80"/>
      <c r="JVF58"/>
      <c r="JVG58" s="80"/>
      <c r="JVH58"/>
      <c r="JVI58" s="80"/>
      <c r="JVJ58"/>
      <c r="JVK58" s="80"/>
      <c r="JVL58"/>
      <c r="JVM58" s="80"/>
      <c r="JVN58"/>
      <c r="JVO58" s="80"/>
      <c r="JVP58"/>
      <c r="JVQ58" s="80"/>
      <c r="JVR58"/>
      <c r="JVS58" s="80"/>
      <c r="JVT58"/>
      <c r="JVU58" s="80"/>
      <c r="JVV58"/>
      <c r="JVW58" s="80"/>
      <c r="JVX58"/>
      <c r="JVY58" s="80"/>
      <c r="JVZ58"/>
      <c r="JWA58" s="80"/>
      <c r="JWB58"/>
      <c r="JWC58" s="80"/>
      <c r="JWD58"/>
      <c r="JWE58" s="80"/>
      <c r="JWF58"/>
      <c r="JWG58" s="80"/>
      <c r="JWH58"/>
      <c r="JWI58" s="80"/>
      <c r="JWJ58"/>
      <c r="JWK58" s="80"/>
      <c r="JWL58"/>
      <c r="JWM58" s="80"/>
      <c r="JWN58"/>
      <c r="JWO58" s="80"/>
      <c r="JWP58"/>
      <c r="JWQ58" s="80"/>
      <c r="JWR58"/>
      <c r="JWS58" s="80"/>
      <c r="JWT58"/>
      <c r="JWU58" s="80"/>
      <c r="JWV58"/>
      <c r="JWW58" s="80"/>
      <c r="JWX58"/>
      <c r="JWY58" s="80"/>
      <c r="JWZ58"/>
      <c r="JXA58" s="80"/>
      <c r="JXB58"/>
      <c r="JXC58" s="80"/>
      <c r="JXD58"/>
      <c r="JXE58" s="80"/>
      <c r="JXF58"/>
      <c r="JXG58" s="80"/>
      <c r="JXH58"/>
      <c r="JXI58" s="80"/>
      <c r="JXJ58"/>
      <c r="JXK58" s="80"/>
      <c r="JXL58"/>
      <c r="JXM58" s="80"/>
      <c r="JXN58"/>
      <c r="JXO58" s="80"/>
      <c r="JXP58"/>
      <c r="JXQ58" s="80"/>
      <c r="JXR58"/>
      <c r="JXS58" s="80"/>
      <c r="JXT58"/>
      <c r="JXU58" s="80"/>
      <c r="JXV58"/>
      <c r="JXW58" s="80"/>
      <c r="JXX58"/>
      <c r="JXY58" s="80"/>
      <c r="JXZ58"/>
      <c r="JYA58" s="80"/>
      <c r="JYB58"/>
      <c r="JYC58" s="80"/>
      <c r="JYD58"/>
      <c r="JYE58" s="80"/>
      <c r="JYF58"/>
      <c r="JYG58" s="80"/>
      <c r="JYH58"/>
      <c r="JYI58" s="80"/>
      <c r="JYJ58"/>
      <c r="JYK58" s="80"/>
      <c r="JYL58"/>
      <c r="JYM58" s="80"/>
      <c r="JYN58"/>
      <c r="JYO58" s="80"/>
      <c r="JYP58"/>
      <c r="JYQ58" s="80"/>
      <c r="JYR58"/>
      <c r="JYS58" s="80"/>
      <c r="JYT58"/>
      <c r="JYU58" s="80"/>
      <c r="JYV58"/>
      <c r="JYW58" s="80"/>
      <c r="JYX58"/>
      <c r="JYY58" s="80"/>
      <c r="JYZ58"/>
      <c r="JZA58" s="80"/>
      <c r="JZB58"/>
      <c r="JZC58" s="80"/>
      <c r="JZD58"/>
      <c r="JZE58" s="80"/>
      <c r="JZF58"/>
      <c r="JZG58" s="80"/>
      <c r="JZH58"/>
      <c r="JZI58" s="80"/>
      <c r="JZJ58"/>
      <c r="JZK58" s="80"/>
      <c r="JZL58"/>
      <c r="JZM58" s="80"/>
      <c r="JZN58"/>
      <c r="JZO58" s="80"/>
      <c r="JZP58"/>
      <c r="JZQ58" s="80"/>
      <c r="JZR58"/>
      <c r="JZS58" s="80"/>
      <c r="JZT58"/>
      <c r="JZU58" s="80"/>
      <c r="JZV58"/>
      <c r="JZW58" s="80"/>
      <c r="JZX58"/>
      <c r="JZY58" s="80"/>
      <c r="JZZ58"/>
      <c r="KAA58" s="80"/>
      <c r="KAB58"/>
      <c r="KAC58" s="80"/>
      <c r="KAD58"/>
      <c r="KAE58" s="80"/>
      <c r="KAF58"/>
      <c r="KAG58" s="80"/>
      <c r="KAH58"/>
      <c r="KAI58" s="80"/>
      <c r="KAJ58"/>
      <c r="KAK58" s="80"/>
      <c r="KAL58"/>
      <c r="KAM58" s="80"/>
      <c r="KAN58"/>
      <c r="KAO58" s="80"/>
      <c r="KAP58"/>
      <c r="KAQ58" s="80"/>
      <c r="KAR58"/>
      <c r="KAS58" s="80"/>
      <c r="KAT58"/>
      <c r="KAU58" s="80"/>
      <c r="KAV58"/>
      <c r="KAW58" s="80"/>
      <c r="KAX58"/>
      <c r="KAY58" s="80"/>
      <c r="KAZ58"/>
      <c r="KBA58" s="80"/>
      <c r="KBB58"/>
      <c r="KBC58" s="80"/>
      <c r="KBD58"/>
      <c r="KBE58" s="80"/>
      <c r="KBF58"/>
      <c r="KBG58" s="80"/>
      <c r="KBH58"/>
      <c r="KBI58" s="80"/>
      <c r="KBJ58"/>
      <c r="KBK58" s="80"/>
      <c r="KBL58"/>
      <c r="KBM58" s="80"/>
      <c r="KBN58"/>
      <c r="KBO58" s="80"/>
      <c r="KBP58"/>
      <c r="KBQ58" s="80"/>
      <c r="KBR58"/>
      <c r="KBS58" s="80"/>
      <c r="KBT58"/>
      <c r="KBU58" s="80"/>
      <c r="KBV58"/>
      <c r="KBW58" s="80"/>
      <c r="KBX58"/>
      <c r="KBY58" s="80"/>
      <c r="KBZ58"/>
      <c r="KCA58" s="80"/>
      <c r="KCB58"/>
      <c r="KCC58" s="80"/>
      <c r="KCD58"/>
      <c r="KCE58" s="80"/>
      <c r="KCF58"/>
      <c r="KCG58" s="80"/>
      <c r="KCH58"/>
      <c r="KCI58" s="80"/>
      <c r="KCJ58"/>
      <c r="KCK58" s="80"/>
      <c r="KCL58"/>
      <c r="KCM58" s="80"/>
      <c r="KCN58"/>
      <c r="KCO58" s="80"/>
      <c r="KCP58"/>
      <c r="KCQ58" s="80"/>
      <c r="KCR58"/>
      <c r="KCS58" s="80"/>
      <c r="KCT58"/>
      <c r="KCU58" s="80"/>
      <c r="KCV58"/>
      <c r="KCW58" s="80"/>
      <c r="KCX58"/>
      <c r="KCY58" s="80"/>
      <c r="KCZ58"/>
      <c r="KDA58" s="80"/>
      <c r="KDB58"/>
      <c r="KDC58" s="80"/>
      <c r="KDD58"/>
      <c r="KDE58" s="80"/>
      <c r="KDF58"/>
      <c r="KDG58" s="80"/>
      <c r="KDH58"/>
      <c r="KDI58" s="80"/>
      <c r="KDJ58"/>
      <c r="KDK58" s="80"/>
      <c r="KDL58"/>
      <c r="KDM58" s="80"/>
      <c r="KDN58"/>
      <c r="KDO58" s="80"/>
      <c r="KDP58"/>
      <c r="KDQ58" s="80"/>
      <c r="KDR58"/>
      <c r="KDS58" s="80"/>
      <c r="KDT58"/>
      <c r="KDU58" s="80"/>
      <c r="KDV58"/>
      <c r="KDW58" s="80"/>
      <c r="KDX58"/>
      <c r="KDY58" s="80"/>
      <c r="KDZ58"/>
      <c r="KEA58" s="80"/>
      <c r="KEB58"/>
      <c r="KEC58" s="80"/>
      <c r="KED58"/>
      <c r="KEE58" s="80"/>
      <c r="KEF58"/>
      <c r="KEG58" s="80"/>
      <c r="KEH58"/>
      <c r="KEI58" s="80"/>
      <c r="KEJ58"/>
      <c r="KEK58" s="80"/>
      <c r="KEL58"/>
      <c r="KEM58" s="80"/>
      <c r="KEN58"/>
      <c r="KEO58" s="80"/>
      <c r="KEP58"/>
      <c r="KEQ58" s="80"/>
      <c r="KER58"/>
      <c r="KES58" s="80"/>
      <c r="KET58"/>
      <c r="KEU58" s="80"/>
      <c r="KEV58"/>
      <c r="KEW58" s="80"/>
      <c r="KEX58"/>
      <c r="KEY58" s="80"/>
      <c r="KEZ58"/>
      <c r="KFA58" s="80"/>
      <c r="KFB58"/>
      <c r="KFC58" s="80"/>
      <c r="KFD58"/>
      <c r="KFE58" s="80"/>
      <c r="KFF58"/>
      <c r="KFG58" s="80"/>
      <c r="KFH58"/>
      <c r="KFI58" s="80"/>
      <c r="KFJ58"/>
      <c r="KFK58" s="80"/>
      <c r="KFL58"/>
      <c r="KFM58" s="80"/>
      <c r="KFN58"/>
      <c r="KFO58" s="80"/>
      <c r="KFP58"/>
      <c r="KFQ58" s="80"/>
      <c r="KFR58"/>
      <c r="KFS58" s="80"/>
      <c r="KFT58"/>
      <c r="KFU58" s="80"/>
      <c r="KFV58"/>
      <c r="KFW58" s="80"/>
      <c r="KFX58"/>
      <c r="KFY58" s="80"/>
      <c r="KFZ58"/>
      <c r="KGA58" s="80"/>
      <c r="KGB58"/>
      <c r="KGC58" s="80"/>
      <c r="KGD58"/>
      <c r="KGE58" s="80"/>
      <c r="KGF58"/>
      <c r="KGG58" s="80"/>
      <c r="KGH58"/>
      <c r="KGI58" s="80"/>
      <c r="KGJ58"/>
      <c r="KGK58" s="80"/>
      <c r="KGL58"/>
      <c r="KGM58" s="80"/>
      <c r="KGN58"/>
      <c r="KGO58" s="80"/>
      <c r="KGP58"/>
      <c r="KGQ58" s="80"/>
      <c r="KGR58"/>
      <c r="KGS58" s="80"/>
      <c r="KGT58"/>
      <c r="KGU58" s="80"/>
      <c r="KGV58"/>
      <c r="KGW58" s="80"/>
      <c r="KGX58"/>
      <c r="KGY58" s="80"/>
      <c r="KGZ58"/>
      <c r="KHA58" s="80"/>
      <c r="KHB58"/>
      <c r="KHC58" s="80"/>
      <c r="KHD58"/>
      <c r="KHE58" s="80"/>
      <c r="KHF58"/>
      <c r="KHG58" s="80"/>
      <c r="KHH58"/>
      <c r="KHI58" s="80"/>
      <c r="KHJ58"/>
      <c r="KHK58" s="80"/>
      <c r="KHL58"/>
      <c r="KHM58" s="80"/>
      <c r="KHN58"/>
      <c r="KHO58" s="80"/>
      <c r="KHP58"/>
      <c r="KHQ58" s="80"/>
      <c r="KHR58"/>
      <c r="KHS58" s="80"/>
      <c r="KHT58"/>
      <c r="KHU58" s="80"/>
      <c r="KHV58"/>
      <c r="KHW58" s="80"/>
      <c r="KHX58"/>
      <c r="KHY58" s="80"/>
      <c r="KHZ58"/>
      <c r="KIA58" s="80"/>
      <c r="KIB58"/>
      <c r="KIC58" s="80"/>
      <c r="KID58"/>
      <c r="KIE58" s="80"/>
      <c r="KIF58"/>
      <c r="KIG58" s="80"/>
      <c r="KIH58"/>
      <c r="KII58" s="80"/>
      <c r="KIJ58"/>
      <c r="KIK58" s="80"/>
      <c r="KIL58"/>
      <c r="KIM58" s="80"/>
      <c r="KIN58"/>
      <c r="KIO58" s="80"/>
      <c r="KIP58"/>
      <c r="KIQ58" s="80"/>
      <c r="KIR58"/>
      <c r="KIS58" s="80"/>
      <c r="KIT58"/>
      <c r="KIU58" s="80"/>
      <c r="KIV58"/>
      <c r="KIW58" s="80"/>
      <c r="KIX58"/>
      <c r="KIY58" s="80"/>
      <c r="KIZ58"/>
      <c r="KJA58" s="80"/>
      <c r="KJB58"/>
      <c r="KJC58" s="80"/>
      <c r="KJD58"/>
      <c r="KJE58" s="80"/>
      <c r="KJF58"/>
      <c r="KJG58" s="80"/>
      <c r="KJH58"/>
      <c r="KJI58" s="80"/>
      <c r="KJJ58"/>
      <c r="KJK58" s="80"/>
      <c r="KJL58"/>
      <c r="KJM58" s="80"/>
      <c r="KJN58"/>
      <c r="KJO58" s="80"/>
      <c r="KJP58"/>
      <c r="KJQ58" s="80"/>
      <c r="KJR58"/>
      <c r="KJS58" s="80"/>
      <c r="KJT58"/>
      <c r="KJU58" s="80"/>
      <c r="KJV58"/>
      <c r="KJW58" s="80"/>
      <c r="KJX58"/>
      <c r="KJY58" s="80"/>
      <c r="KJZ58"/>
      <c r="KKA58" s="80"/>
      <c r="KKB58"/>
      <c r="KKC58" s="80"/>
      <c r="KKD58"/>
      <c r="KKE58" s="80"/>
      <c r="KKF58"/>
      <c r="KKG58" s="80"/>
      <c r="KKH58"/>
      <c r="KKI58" s="80"/>
      <c r="KKJ58"/>
      <c r="KKK58" s="80"/>
      <c r="KKL58"/>
      <c r="KKM58" s="80"/>
      <c r="KKN58"/>
      <c r="KKO58" s="80"/>
      <c r="KKP58"/>
      <c r="KKQ58" s="80"/>
      <c r="KKR58"/>
      <c r="KKS58" s="80"/>
      <c r="KKT58"/>
      <c r="KKU58" s="80"/>
      <c r="KKV58"/>
      <c r="KKW58" s="80"/>
      <c r="KKX58"/>
      <c r="KKY58" s="80"/>
      <c r="KKZ58"/>
      <c r="KLA58" s="80"/>
      <c r="KLB58"/>
      <c r="KLC58" s="80"/>
      <c r="KLD58"/>
      <c r="KLE58" s="80"/>
      <c r="KLF58"/>
      <c r="KLG58" s="80"/>
      <c r="KLH58"/>
      <c r="KLI58" s="80"/>
      <c r="KLJ58"/>
      <c r="KLK58" s="80"/>
      <c r="KLL58"/>
      <c r="KLM58" s="80"/>
      <c r="KLN58"/>
      <c r="KLO58" s="80"/>
      <c r="KLP58"/>
      <c r="KLQ58" s="80"/>
      <c r="KLR58"/>
      <c r="KLS58" s="80"/>
      <c r="KLT58"/>
      <c r="KLU58" s="80"/>
      <c r="KLV58"/>
      <c r="KLW58" s="80"/>
      <c r="KLX58"/>
      <c r="KLY58" s="80"/>
      <c r="KLZ58"/>
      <c r="KMA58" s="80"/>
      <c r="KMB58"/>
      <c r="KMC58" s="80"/>
      <c r="KMD58"/>
      <c r="KME58" s="80"/>
      <c r="KMF58"/>
      <c r="KMG58" s="80"/>
      <c r="KMH58"/>
      <c r="KMI58" s="80"/>
      <c r="KMJ58"/>
      <c r="KMK58" s="80"/>
      <c r="KML58"/>
      <c r="KMM58" s="80"/>
      <c r="KMN58"/>
      <c r="KMO58" s="80"/>
      <c r="KMP58"/>
      <c r="KMQ58" s="80"/>
      <c r="KMR58"/>
      <c r="KMS58" s="80"/>
      <c r="KMT58"/>
      <c r="KMU58" s="80"/>
      <c r="KMV58"/>
      <c r="KMW58" s="80"/>
      <c r="KMX58"/>
      <c r="KMY58" s="80"/>
      <c r="KMZ58"/>
      <c r="KNA58" s="80"/>
      <c r="KNB58"/>
      <c r="KNC58" s="80"/>
      <c r="KND58"/>
      <c r="KNE58" s="80"/>
      <c r="KNF58"/>
      <c r="KNG58" s="80"/>
      <c r="KNH58"/>
      <c r="KNI58" s="80"/>
      <c r="KNJ58"/>
      <c r="KNK58" s="80"/>
      <c r="KNL58"/>
      <c r="KNM58" s="80"/>
      <c r="KNN58"/>
      <c r="KNO58" s="80"/>
      <c r="KNP58"/>
      <c r="KNQ58" s="80"/>
      <c r="KNR58"/>
      <c r="KNS58" s="80"/>
      <c r="KNT58"/>
      <c r="KNU58" s="80"/>
      <c r="KNV58"/>
      <c r="KNW58" s="80"/>
      <c r="KNX58"/>
      <c r="KNY58" s="80"/>
      <c r="KNZ58"/>
      <c r="KOA58" s="80"/>
      <c r="KOB58"/>
      <c r="KOC58" s="80"/>
      <c r="KOD58"/>
      <c r="KOE58" s="80"/>
      <c r="KOF58"/>
      <c r="KOG58" s="80"/>
      <c r="KOH58"/>
      <c r="KOI58" s="80"/>
      <c r="KOJ58"/>
      <c r="KOK58" s="80"/>
      <c r="KOL58"/>
      <c r="KOM58" s="80"/>
      <c r="KON58"/>
      <c r="KOO58" s="80"/>
      <c r="KOP58"/>
      <c r="KOQ58" s="80"/>
      <c r="KOR58"/>
      <c r="KOS58" s="80"/>
      <c r="KOT58"/>
      <c r="KOU58" s="80"/>
      <c r="KOV58"/>
      <c r="KOW58" s="80"/>
      <c r="KOX58"/>
      <c r="KOY58" s="80"/>
      <c r="KOZ58"/>
      <c r="KPA58" s="80"/>
      <c r="KPB58"/>
      <c r="KPC58" s="80"/>
      <c r="KPD58"/>
      <c r="KPE58" s="80"/>
      <c r="KPF58"/>
      <c r="KPG58" s="80"/>
      <c r="KPH58"/>
      <c r="KPI58" s="80"/>
      <c r="KPJ58"/>
      <c r="KPK58" s="80"/>
      <c r="KPL58"/>
      <c r="KPM58" s="80"/>
      <c r="KPN58"/>
      <c r="KPO58" s="80"/>
      <c r="KPP58"/>
      <c r="KPQ58" s="80"/>
      <c r="KPR58"/>
      <c r="KPS58" s="80"/>
      <c r="KPT58"/>
      <c r="KPU58" s="80"/>
      <c r="KPV58"/>
      <c r="KPW58" s="80"/>
      <c r="KPX58"/>
      <c r="KPY58" s="80"/>
      <c r="KPZ58"/>
      <c r="KQA58" s="80"/>
      <c r="KQB58"/>
      <c r="KQC58" s="80"/>
      <c r="KQD58"/>
      <c r="KQE58" s="80"/>
      <c r="KQF58"/>
      <c r="KQG58" s="80"/>
      <c r="KQH58"/>
      <c r="KQI58" s="80"/>
      <c r="KQJ58"/>
      <c r="KQK58" s="80"/>
      <c r="KQL58"/>
      <c r="KQM58" s="80"/>
      <c r="KQN58"/>
      <c r="KQO58" s="80"/>
      <c r="KQP58"/>
      <c r="KQQ58" s="80"/>
      <c r="KQR58"/>
      <c r="KQS58" s="80"/>
      <c r="KQT58"/>
      <c r="KQU58" s="80"/>
      <c r="KQV58"/>
      <c r="KQW58" s="80"/>
      <c r="KQX58"/>
      <c r="KQY58" s="80"/>
      <c r="KQZ58"/>
      <c r="KRA58" s="80"/>
      <c r="KRB58"/>
      <c r="KRC58" s="80"/>
      <c r="KRD58"/>
      <c r="KRE58" s="80"/>
      <c r="KRF58"/>
      <c r="KRG58" s="80"/>
      <c r="KRH58"/>
      <c r="KRI58" s="80"/>
      <c r="KRJ58"/>
      <c r="KRK58" s="80"/>
      <c r="KRL58"/>
      <c r="KRM58" s="80"/>
      <c r="KRN58"/>
      <c r="KRO58" s="80"/>
      <c r="KRP58"/>
      <c r="KRQ58" s="80"/>
      <c r="KRR58"/>
      <c r="KRS58" s="80"/>
      <c r="KRT58"/>
      <c r="KRU58" s="80"/>
      <c r="KRV58"/>
      <c r="KRW58" s="80"/>
      <c r="KRX58"/>
      <c r="KRY58" s="80"/>
      <c r="KRZ58"/>
      <c r="KSA58" s="80"/>
      <c r="KSB58"/>
      <c r="KSC58" s="80"/>
      <c r="KSD58"/>
      <c r="KSE58" s="80"/>
      <c r="KSF58"/>
      <c r="KSG58" s="80"/>
      <c r="KSH58"/>
      <c r="KSI58" s="80"/>
      <c r="KSJ58"/>
      <c r="KSK58" s="80"/>
      <c r="KSL58"/>
      <c r="KSM58" s="80"/>
      <c r="KSN58"/>
      <c r="KSO58" s="80"/>
      <c r="KSP58"/>
      <c r="KSQ58" s="80"/>
      <c r="KSR58"/>
      <c r="KSS58" s="80"/>
      <c r="KST58"/>
      <c r="KSU58" s="80"/>
      <c r="KSV58"/>
      <c r="KSW58" s="80"/>
      <c r="KSX58"/>
      <c r="KSY58" s="80"/>
      <c r="KSZ58"/>
      <c r="KTA58" s="80"/>
      <c r="KTB58"/>
      <c r="KTC58" s="80"/>
      <c r="KTD58"/>
      <c r="KTE58" s="80"/>
      <c r="KTF58"/>
      <c r="KTG58" s="80"/>
      <c r="KTH58"/>
      <c r="KTI58" s="80"/>
      <c r="KTJ58"/>
      <c r="KTK58" s="80"/>
      <c r="KTL58"/>
      <c r="KTM58" s="80"/>
      <c r="KTN58"/>
      <c r="KTO58" s="80"/>
      <c r="KTP58"/>
      <c r="KTQ58" s="80"/>
      <c r="KTR58"/>
      <c r="KTS58" s="80"/>
      <c r="KTT58"/>
      <c r="KTU58" s="80"/>
      <c r="KTV58"/>
      <c r="KTW58" s="80"/>
      <c r="KTX58"/>
      <c r="KTY58" s="80"/>
      <c r="KTZ58"/>
      <c r="KUA58" s="80"/>
      <c r="KUB58"/>
      <c r="KUC58" s="80"/>
      <c r="KUD58"/>
      <c r="KUE58" s="80"/>
      <c r="KUF58"/>
      <c r="KUG58" s="80"/>
      <c r="KUH58"/>
      <c r="KUI58" s="80"/>
      <c r="KUJ58"/>
      <c r="KUK58" s="80"/>
      <c r="KUL58"/>
      <c r="KUM58" s="80"/>
      <c r="KUN58"/>
      <c r="KUO58" s="80"/>
      <c r="KUP58"/>
      <c r="KUQ58" s="80"/>
      <c r="KUR58"/>
      <c r="KUS58" s="80"/>
      <c r="KUT58"/>
      <c r="KUU58" s="80"/>
      <c r="KUV58"/>
      <c r="KUW58" s="80"/>
      <c r="KUX58"/>
      <c r="KUY58" s="80"/>
      <c r="KUZ58"/>
      <c r="KVA58" s="80"/>
      <c r="KVB58"/>
      <c r="KVC58" s="80"/>
      <c r="KVD58"/>
      <c r="KVE58" s="80"/>
      <c r="KVF58"/>
      <c r="KVG58" s="80"/>
      <c r="KVH58"/>
      <c r="KVI58" s="80"/>
      <c r="KVJ58"/>
      <c r="KVK58" s="80"/>
      <c r="KVL58"/>
      <c r="KVM58" s="80"/>
      <c r="KVN58"/>
      <c r="KVO58" s="80"/>
      <c r="KVP58"/>
      <c r="KVQ58" s="80"/>
      <c r="KVR58"/>
      <c r="KVS58" s="80"/>
      <c r="KVT58"/>
      <c r="KVU58" s="80"/>
      <c r="KVV58"/>
      <c r="KVW58" s="80"/>
      <c r="KVX58"/>
      <c r="KVY58" s="80"/>
      <c r="KVZ58"/>
      <c r="KWA58" s="80"/>
      <c r="KWB58"/>
      <c r="KWC58" s="80"/>
      <c r="KWD58"/>
      <c r="KWE58" s="80"/>
      <c r="KWF58"/>
      <c r="KWG58" s="80"/>
      <c r="KWH58"/>
      <c r="KWI58" s="80"/>
      <c r="KWJ58"/>
      <c r="KWK58" s="80"/>
      <c r="KWL58"/>
      <c r="KWM58" s="80"/>
      <c r="KWN58"/>
      <c r="KWO58" s="80"/>
      <c r="KWP58"/>
      <c r="KWQ58" s="80"/>
      <c r="KWR58"/>
      <c r="KWS58" s="80"/>
      <c r="KWT58"/>
      <c r="KWU58" s="80"/>
      <c r="KWV58"/>
      <c r="KWW58" s="80"/>
      <c r="KWX58"/>
      <c r="KWY58" s="80"/>
      <c r="KWZ58"/>
      <c r="KXA58" s="80"/>
      <c r="KXB58"/>
      <c r="KXC58" s="80"/>
      <c r="KXD58"/>
      <c r="KXE58" s="80"/>
      <c r="KXF58"/>
      <c r="KXG58" s="80"/>
      <c r="KXH58"/>
      <c r="KXI58" s="80"/>
      <c r="KXJ58"/>
      <c r="KXK58" s="80"/>
      <c r="KXL58"/>
      <c r="KXM58" s="80"/>
      <c r="KXN58"/>
      <c r="KXO58" s="80"/>
      <c r="KXP58"/>
      <c r="KXQ58" s="80"/>
      <c r="KXR58"/>
      <c r="KXS58" s="80"/>
      <c r="KXT58"/>
      <c r="KXU58" s="80"/>
      <c r="KXV58"/>
      <c r="KXW58" s="80"/>
      <c r="KXX58"/>
      <c r="KXY58" s="80"/>
      <c r="KXZ58"/>
      <c r="KYA58" s="80"/>
      <c r="KYB58"/>
      <c r="KYC58" s="80"/>
      <c r="KYD58"/>
      <c r="KYE58" s="80"/>
      <c r="KYF58"/>
      <c r="KYG58" s="80"/>
      <c r="KYH58"/>
      <c r="KYI58" s="80"/>
      <c r="KYJ58"/>
      <c r="KYK58" s="80"/>
      <c r="KYL58"/>
      <c r="KYM58" s="80"/>
      <c r="KYN58"/>
      <c r="KYO58" s="80"/>
      <c r="KYP58"/>
      <c r="KYQ58" s="80"/>
      <c r="KYR58"/>
      <c r="KYS58" s="80"/>
      <c r="KYT58"/>
      <c r="KYU58" s="80"/>
      <c r="KYV58"/>
      <c r="KYW58" s="80"/>
      <c r="KYX58"/>
      <c r="KYY58" s="80"/>
      <c r="KYZ58"/>
      <c r="KZA58" s="80"/>
      <c r="KZB58"/>
      <c r="KZC58" s="80"/>
      <c r="KZD58"/>
      <c r="KZE58" s="80"/>
      <c r="KZF58"/>
      <c r="KZG58" s="80"/>
      <c r="KZH58"/>
      <c r="KZI58" s="80"/>
      <c r="KZJ58"/>
      <c r="KZK58" s="80"/>
      <c r="KZL58"/>
      <c r="KZM58" s="80"/>
      <c r="KZN58"/>
      <c r="KZO58" s="80"/>
      <c r="KZP58"/>
      <c r="KZQ58" s="80"/>
      <c r="KZR58"/>
      <c r="KZS58" s="80"/>
      <c r="KZT58"/>
      <c r="KZU58" s="80"/>
      <c r="KZV58"/>
      <c r="KZW58" s="80"/>
      <c r="KZX58"/>
      <c r="KZY58" s="80"/>
      <c r="KZZ58"/>
      <c r="LAA58" s="80"/>
      <c r="LAB58"/>
      <c r="LAC58" s="80"/>
      <c r="LAD58"/>
      <c r="LAE58" s="80"/>
      <c r="LAF58"/>
      <c r="LAG58" s="80"/>
      <c r="LAH58"/>
      <c r="LAI58" s="80"/>
      <c r="LAJ58"/>
      <c r="LAK58" s="80"/>
      <c r="LAL58"/>
      <c r="LAM58" s="80"/>
      <c r="LAN58"/>
      <c r="LAO58" s="80"/>
      <c r="LAP58"/>
      <c r="LAQ58" s="80"/>
      <c r="LAR58"/>
      <c r="LAS58" s="80"/>
      <c r="LAT58"/>
      <c r="LAU58" s="80"/>
      <c r="LAV58"/>
      <c r="LAW58" s="80"/>
      <c r="LAX58"/>
      <c r="LAY58" s="80"/>
      <c r="LAZ58"/>
      <c r="LBA58" s="80"/>
      <c r="LBB58"/>
      <c r="LBC58" s="80"/>
      <c r="LBD58"/>
      <c r="LBE58" s="80"/>
      <c r="LBF58"/>
      <c r="LBG58" s="80"/>
      <c r="LBH58"/>
      <c r="LBI58" s="80"/>
      <c r="LBJ58"/>
      <c r="LBK58" s="80"/>
      <c r="LBL58"/>
      <c r="LBM58" s="80"/>
      <c r="LBN58"/>
      <c r="LBO58" s="80"/>
      <c r="LBP58"/>
      <c r="LBQ58" s="80"/>
      <c r="LBR58"/>
      <c r="LBS58" s="80"/>
      <c r="LBT58"/>
      <c r="LBU58" s="80"/>
      <c r="LBV58"/>
      <c r="LBW58" s="80"/>
      <c r="LBX58"/>
      <c r="LBY58" s="80"/>
      <c r="LBZ58"/>
      <c r="LCA58" s="80"/>
      <c r="LCB58"/>
      <c r="LCC58" s="80"/>
      <c r="LCD58"/>
      <c r="LCE58" s="80"/>
      <c r="LCF58"/>
      <c r="LCG58" s="80"/>
      <c r="LCH58"/>
      <c r="LCI58" s="80"/>
      <c r="LCJ58"/>
      <c r="LCK58" s="80"/>
      <c r="LCL58"/>
      <c r="LCM58" s="80"/>
      <c r="LCN58"/>
      <c r="LCO58" s="80"/>
      <c r="LCP58"/>
      <c r="LCQ58" s="80"/>
      <c r="LCR58"/>
      <c r="LCS58" s="80"/>
      <c r="LCT58"/>
      <c r="LCU58" s="80"/>
      <c r="LCV58"/>
      <c r="LCW58" s="80"/>
      <c r="LCX58"/>
      <c r="LCY58" s="80"/>
      <c r="LCZ58"/>
      <c r="LDA58" s="80"/>
      <c r="LDB58"/>
      <c r="LDC58" s="80"/>
      <c r="LDD58"/>
      <c r="LDE58" s="80"/>
      <c r="LDF58"/>
      <c r="LDG58" s="80"/>
      <c r="LDH58"/>
      <c r="LDI58" s="80"/>
      <c r="LDJ58"/>
      <c r="LDK58" s="80"/>
      <c r="LDL58"/>
      <c r="LDM58" s="80"/>
      <c r="LDN58"/>
      <c r="LDO58" s="80"/>
      <c r="LDP58"/>
      <c r="LDQ58" s="80"/>
      <c r="LDR58"/>
      <c r="LDS58" s="80"/>
      <c r="LDT58"/>
      <c r="LDU58" s="80"/>
      <c r="LDV58"/>
      <c r="LDW58" s="80"/>
      <c r="LDX58"/>
      <c r="LDY58" s="80"/>
      <c r="LDZ58"/>
      <c r="LEA58" s="80"/>
      <c r="LEB58"/>
      <c r="LEC58" s="80"/>
      <c r="LED58"/>
      <c r="LEE58" s="80"/>
      <c r="LEF58"/>
      <c r="LEG58" s="80"/>
      <c r="LEH58"/>
      <c r="LEI58" s="80"/>
      <c r="LEJ58"/>
      <c r="LEK58" s="80"/>
      <c r="LEL58"/>
      <c r="LEM58" s="80"/>
      <c r="LEN58"/>
      <c r="LEO58" s="80"/>
      <c r="LEP58"/>
      <c r="LEQ58" s="80"/>
      <c r="LER58"/>
      <c r="LES58" s="80"/>
      <c r="LET58"/>
      <c r="LEU58" s="80"/>
      <c r="LEV58"/>
      <c r="LEW58" s="80"/>
      <c r="LEX58"/>
      <c r="LEY58" s="80"/>
      <c r="LEZ58"/>
      <c r="LFA58" s="80"/>
      <c r="LFB58"/>
      <c r="LFC58" s="80"/>
      <c r="LFD58"/>
      <c r="LFE58" s="80"/>
      <c r="LFF58"/>
      <c r="LFG58" s="80"/>
      <c r="LFH58"/>
      <c r="LFI58" s="80"/>
      <c r="LFJ58"/>
      <c r="LFK58" s="80"/>
      <c r="LFL58"/>
      <c r="LFM58" s="80"/>
      <c r="LFN58"/>
      <c r="LFO58" s="80"/>
      <c r="LFP58"/>
      <c r="LFQ58" s="80"/>
      <c r="LFR58"/>
      <c r="LFS58" s="80"/>
      <c r="LFT58"/>
      <c r="LFU58" s="80"/>
      <c r="LFV58"/>
      <c r="LFW58" s="80"/>
      <c r="LFX58"/>
      <c r="LFY58" s="80"/>
      <c r="LFZ58"/>
      <c r="LGA58" s="80"/>
      <c r="LGB58"/>
      <c r="LGC58" s="80"/>
      <c r="LGD58"/>
      <c r="LGE58" s="80"/>
      <c r="LGF58"/>
      <c r="LGG58" s="80"/>
      <c r="LGH58"/>
      <c r="LGI58" s="80"/>
      <c r="LGJ58"/>
      <c r="LGK58" s="80"/>
      <c r="LGL58"/>
      <c r="LGM58" s="80"/>
      <c r="LGN58"/>
      <c r="LGO58" s="80"/>
      <c r="LGP58"/>
      <c r="LGQ58" s="80"/>
      <c r="LGR58"/>
      <c r="LGS58" s="80"/>
      <c r="LGT58"/>
      <c r="LGU58" s="80"/>
      <c r="LGV58"/>
      <c r="LGW58" s="80"/>
      <c r="LGX58"/>
      <c r="LGY58" s="80"/>
      <c r="LGZ58"/>
      <c r="LHA58" s="80"/>
      <c r="LHB58"/>
      <c r="LHC58" s="80"/>
      <c r="LHD58"/>
      <c r="LHE58" s="80"/>
      <c r="LHF58"/>
      <c r="LHG58" s="80"/>
      <c r="LHH58"/>
      <c r="LHI58" s="80"/>
      <c r="LHJ58"/>
      <c r="LHK58" s="80"/>
      <c r="LHL58"/>
      <c r="LHM58" s="80"/>
      <c r="LHN58"/>
      <c r="LHO58" s="80"/>
      <c r="LHP58"/>
      <c r="LHQ58" s="80"/>
      <c r="LHR58"/>
      <c r="LHS58" s="80"/>
      <c r="LHT58"/>
      <c r="LHU58" s="80"/>
      <c r="LHV58"/>
      <c r="LHW58" s="80"/>
      <c r="LHX58"/>
      <c r="LHY58" s="80"/>
      <c r="LHZ58"/>
      <c r="LIA58" s="80"/>
      <c r="LIB58"/>
      <c r="LIC58" s="80"/>
      <c r="LID58"/>
      <c r="LIE58" s="80"/>
      <c r="LIF58"/>
      <c r="LIG58" s="80"/>
      <c r="LIH58"/>
      <c r="LII58" s="80"/>
      <c r="LIJ58"/>
      <c r="LIK58" s="80"/>
      <c r="LIL58"/>
      <c r="LIM58" s="80"/>
      <c r="LIN58"/>
      <c r="LIO58" s="80"/>
      <c r="LIP58"/>
      <c r="LIQ58" s="80"/>
      <c r="LIR58"/>
      <c r="LIS58" s="80"/>
      <c r="LIT58"/>
      <c r="LIU58" s="80"/>
      <c r="LIV58"/>
      <c r="LIW58" s="80"/>
      <c r="LIX58"/>
      <c r="LIY58" s="80"/>
      <c r="LIZ58"/>
      <c r="LJA58" s="80"/>
      <c r="LJB58"/>
      <c r="LJC58" s="80"/>
      <c r="LJD58"/>
      <c r="LJE58" s="80"/>
      <c r="LJF58"/>
      <c r="LJG58" s="80"/>
      <c r="LJH58"/>
      <c r="LJI58" s="80"/>
      <c r="LJJ58"/>
      <c r="LJK58" s="80"/>
      <c r="LJL58"/>
      <c r="LJM58" s="80"/>
      <c r="LJN58"/>
      <c r="LJO58" s="80"/>
      <c r="LJP58"/>
      <c r="LJQ58" s="80"/>
      <c r="LJR58"/>
      <c r="LJS58" s="80"/>
      <c r="LJT58"/>
      <c r="LJU58" s="80"/>
      <c r="LJV58"/>
      <c r="LJW58" s="80"/>
      <c r="LJX58"/>
      <c r="LJY58" s="80"/>
      <c r="LJZ58"/>
      <c r="LKA58" s="80"/>
      <c r="LKB58"/>
      <c r="LKC58" s="80"/>
      <c r="LKD58"/>
      <c r="LKE58" s="80"/>
      <c r="LKF58"/>
      <c r="LKG58" s="80"/>
      <c r="LKH58"/>
      <c r="LKI58" s="80"/>
      <c r="LKJ58"/>
      <c r="LKK58" s="80"/>
      <c r="LKL58"/>
      <c r="LKM58" s="80"/>
      <c r="LKN58"/>
      <c r="LKO58" s="80"/>
      <c r="LKP58"/>
      <c r="LKQ58" s="80"/>
      <c r="LKR58"/>
      <c r="LKS58" s="80"/>
      <c r="LKT58"/>
      <c r="LKU58" s="80"/>
      <c r="LKV58"/>
      <c r="LKW58" s="80"/>
      <c r="LKX58"/>
      <c r="LKY58" s="80"/>
      <c r="LKZ58"/>
      <c r="LLA58" s="80"/>
      <c r="LLB58"/>
      <c r="LLC58" s="80"/>
      <c r="LLD58"/>
      <c r="LLE58" s="80"/>
      <c r="LLF58"/>
      <c r="LLG58" s="80"/>
      <c r="LLH58"/>
      <c r="LLI58" s="80"/>
      <c r="LLJ58"/>
      <c r="LLK58" s="80"/>
      <c r="LLL58"/>
      <c r="LLM58" s="80"/>
      <c r="LLN58"/>
      <c r="LLO58" s="80"/>
      <c r="LLP58"/>
      <c r="LLQ58" s="80"/>
      <c r="LLR58"/>
      <c r="LLS58" s="80"/>
      <c r="LLT58"/>
      <c r="LLU58" s="80"/>
      <c r="LLV58"/>
      <c r="LLW58" s="80"/>
      <c r="LLX58"/>
      <c r="LLY58" s="80"/>
      <c r="LLZ58"/>
      <c r="LMA58" s="80"/>
      <c r="LMB58"/>
      <c r="LMC58" s="80"/>
      <c r="LMD58"/>
      <c r="LME58" s="80"/>
      <c r="LMF58"/>
      <c r="LMG58" s="80"/>
      <c r="LMH58"/>
      <c r="LMI58" s="80"/>
      <c r="LMJ58"/>
      <c r="LMK58" s="80"/>
      <c r="LML58"/>
      <c r="LMM58" s="80"/>
      <c r="LMN58"/>
      <c r="LMO58" s="80"/>
      <c r="LMP58"/>
      <c r="LMQ58" s="80"/>
      <c r="LMR58"/>
      <c r="LMS58" s="80"/>
      <c r="LMT58"/>
      <c r="LMU58" s="80"/>
      <c r="LMV58"/>
      <c r="LMW58" s="80"/>
      <c r="LMX58"/>
      <c r="LMY58" s="80"/>
      <c r="LMZ58"/>
      <c r="LNA58" s="80"/>
      <c r="LNB58"/>
      <c r="LNC58" s="80"/>
      <c r="LND58"/>
      <c r="LNE58" s="80"/>
      <c r="LNF58"/>
      <c r="LNG58" s="80"/>
      <c r="LNH58"/>
      <c r="LNI58" s="80"/>
      <c r="LNJ58"/>
      <c r="LNK58" s="80"/>
      <c r="LNL58"/>
      <c r="LNM58" s="80"/>
      <c r="LNN58"/>
      <c r="LNO58" s="80"/>
      <c r="LNP58"/>
      <c r="LNQ58" s="80"/>
      <c r="LNR58"/>
      <c r="LNS58" s="80"/>
      <c r="LNT58"/>
      <c r="LNU58" s="80"/>
      <c r="LNV58"/>
      <c r="LNW58" s="80"/>
      <c r="LNX58"/>
      <c r="LNY58" s="80"/>
      <c r="LNZ58"/>
      <c r="LOA58" s="80"/>
      <c r="LOB58"/>
      <c r="LOC58" s="80"/>
      <c r="LOD58"/>
      <c r="LOE58" s="80"/>
      <c r="LOF58"/>
      <c r="LOG58" s="80"/>
      <c r="LOH58"/>
      <c r="LOI58" s="80"/>
      <c r="LOJ58"/>
      <c r="LOK58" s="80"/>
      <c r="LOL58"/>
      <c r="LOM58" s="80"/>
      <c r="LON58"/>
      <c r="LOO58" s="80"/>
      <c r="LOP58"/>
      <c r="LOQ58" s="80"/>
      <c r="LOR58"/>
      <c r="LOS58" s="80"/>
      <c r="LOT58"/>
      <c r="LOU58" s="80"/>
      <c r="LOV58"/>
      <c r="LOW58" s="80"/>
      <c r="LOX58"/>
      <c r="LOY58" s="80"/>
      <c r="LOZ58"/>
      <c r="LPA58" s="80"/>
      <c r="LPB58"/>
      <c r="LPC58" s="80"/>
      <c r="LPD58"/>
      <c r="LPE58" s="80"/>
      <c r="LPF58"/>
      <c r="LPG58" s="80"/>
      <c r="LPH58"/>
      <c r="LPI58" s="80"/>
      <c r="LPJ58"/>
      <c r="LPK58" s="80"/>
      <c r="LPL58"/>
      <c r="LPM58" s="80"/>
      <c r="LPN58"/>
      <c r="LPO58" s="80"/>
      <c r="LPP58"/>
      <c r="LPQ58" s="80"/>
      <c r="LPR58"/>
      <c r="LPS58" s="80"/>
      <c r="LPT58"/>
      <c r="LPU58" s="80"/>
      <c r="LPV58"/>
      <c r="LPW58" s="80"/>
      <c r="LPX58"/>
      <c r="LPY58" s="80"/>
      <c r="LPZ58"/>
      <c r="LQA58" s="80"/>
      <c r="LQB58"/>
      <c r="LQC58" s="80"/>
      <c r="LQD58"/>
      <c r="LQE58" s="80"/>
      <c r="LQF58"/>
      <c r="LQG58" s="80"/>
      <c r="LQH58"/>
      <c r="LQI58" s="80"/>
      <c r="LQJ58"/>
      <c r="LQK58" s="80"/>
      <c r="LQL58"/>
      <c r="LQM58" s="80"/>
      <c r="LQN58"/>
      <c r="LQO58" s="80"/>
      <c r="LQP58"/>
      <c r="LQQ58" s="80"/>
      <c r="LQR58"/>
      <c r="LQS58" s="80"/>
      <c r="LQT58"/>
      <c r="LQU58" s="80"/>
      <c r="LQV58"/>
      <c r="LQW58" s="80"/>
      <c r="LQX58"/>
      <c r="LQY58" s="80"/>
      <c r="LQZ58"/>
      <c r="LRA58" s="80"/>
      <c r="LRB58"/>
      <c r="LRC58" s="80"/>
      <c r="LRD58"/>
      <c r="LRE58" s="80"/>
      <c r="LRF58"/>
      <c r="LRG58" s="80"/>
      <c r="LRH58"/>
      <c r="LRI58" s="80"/>
      <c r="LRJ58"/>
      <c r="LRK58" s="80"/>
      <c r="LRL58"/>
      <c r="LRM58" s="80"/>
      <c r="LRN58"/>
      <c r="LRO58" s="80"/>
      <c r="LRP58"/>
      <c r="LRQ58" s="80"/>
      <c r="LRR58"/>
      <c r="LRS58" s="80"/>
      <c r="LRT58"/>
      <c r="LRU58" s="80"/>
      <c r="LRV58"/>
      <c r="LRW58" s="80"/>
      <c r="LRX58"/>
      <c r="LRY58" s="80"/>
      <c r="LRZ58"/>
      <c r="LSA58" s="80"/>
      <c r="LSB58"/>
      <c r="LSC58" s="80"/>
      <c r="LSD58"/>
      <c r="LSE58" s="80"/>
      <c r="LSF58"/>
      <c r="LSG58" s="80"/>
      <c r="LSH58"/>
      <c r="LSI58" s="80"/>
      <c r="LSJ58"/>
      <c r="LSK58" s="80"/>
      <c r="LSL58"/>
      <c r="LSM58" s="80"/>
      <c r="LSN58"/>
      <c r="LSO58" s="80"/>
      <c r="LSP58"/>
      <c r="LSQ58" s="80"/>
      <c r="LSR58"/>
      <c r="LSS58" s="80"/>
      <c r="LST58"/>
      <c r="LSU58" s="80"/>
      <c r="LSV58"/>
      <c r="LSW58" s="80"/>
      <c r="LSX58"/>
      <c r="LSY58" s="80"/>
      <c r="LSZ58"/>
      <c r="LTA58" s="80"/>
      <c r="LTB58"/>
      <c r="LTC58" s="80"/>
      <c r="LTD58"/>
      <c r="LTE58" s="80"/>
      <c r="LTF58"/>
      <c r="LTG58" s="80"/>
      <c r="LTH58"/>
      <c r="LTI58" s="80"/>
      <c r="LTJ58"/>
      <c r="LTK58" s="80"/>
      <c r="LTL58"/>
      <c r="LTM58" s="80"/>
      <c r="LTN58"/>
      <c r="LTO58" s="80"/>
      <c r="LTP58"/>
      <c r="LTQ58" s="80"/>
      <c r="LTR58"/>
      <c r="LTS58" s="80"/>
      <c r="LTT58"/>
      <c r="LTU58" s="80"/>
      <c r="LTV58"/>
      <c r="LTW58" s="80"/>
      <c r="LTX58"/>
      <c r="LTY58" s="80"/>
      <c r="LTZ58"/>
      <c r="LUA58" s="80"/>
      <c r="LUB58"/>
      <c r="LUC58" s="80"/>
      <c r="LUD58"/>
      <c r="LUE58" s="80"/>
      <c r="LUF58"/>
      <c r="LUG58" s="80"/>
      <c r="LUH58"/>
      <c r="LUI58" s="80"/>
      <c r="LUJ58"/>
      <c r="LUK58" s="80"/>
      <c r="LUL58"/>
      <c r="LUM58" s="80"/>
      <c r="LUN58"/>
      <c r="LUO58" s="80"/>
      <c r="LUP58"/>
      <c r="LUQ58" s="80"/>
      <c r="LUR58"/>
      <c r="LUS58" s="80"/>
      <c r="LUT58"/>
      <c r="LUU58" s="80"/>
      <c r="LUV58"/>
      <c r="LUW58" s="80"/>
      <c r="LUX58"/>
      <c r="LUY58" s="80"/>
      <c r="LUZ58"/>
      <c r="LVA58" s="80"/>
      <c r="LVB58"/>
      <c r="LVC58" s="80"/>
      <c r="LVD58"/>
      <c r="LVE58" s="80"/>
      <c r="LVF58"/>
      <c r="LVG58" s="80"/>
      <c r="LVH58"/>
      <c r="LVI58" s="80"/>
      <c r="LVJ58"/>
      <c r="LVK58" s="80"/>
      <c r="LVL58"/>
      <c r="LVM58" s="80"/>
      <c r="LVN58"/>
      <c r="LVO58" s="80"/>
      <c r="LVP58"/>
      <c r="LVQ58" s="80"/>
      <c r="LVR58"/>
      <c r="LVS58" s="80"/>
      <c r="LVT58"/>
      <c r="LVU58" s="80"/>
      <c r="LVV58"/>
      <c r="LVW58" s="80"/>
      <c r="LVX58"/>
      <c r="LVY58" s="80"/>
      <c r="LVZ58"/>
      <c r="LWA58" s="80"/>
      <c r="LWB58"/>
      <c r="LWC58" s="80"/>
      <c r="LWD58"/>
      <c r="LWE58" s="80"/>
      <c r="LWF58"/>
      <c r="LWG58" s="80"/>
      <c r="LWH58"/>
      <c r="LWI58" s="80"/>
      <c r="LWJ58"/>
      <c r="LWK58" s="80"/>
      <c r="LWL58"/>
      <c r="LWM58" s="80"/>
      <c r="LWN58"/>
      <c r="LWO58" s="80"/>
      <c r="LWP58"/>
      <c r="LWQ58" s="80"/>
      <c r="LWR58"/>
      <c r="LWS58" s="80"/>
      <c r="LWT58"/>
      <c r="LWU58" s="80"/>
      <c r="LWV58"/>
      <c r="LWW58" s="80"/>
      <c r="LWX58"/>
      <c r="LWY58" s="80"/>
      <c r="LWZ58"/>
      <c r="LXA58" s="80"/>
      <c r="LXB58"/>
      <c r="LXC58" s="80"/>
      <c r="LXD58"/>
      <c r="LXE58" s="80"/>
      <c r="LXF58"/>
      <c r="LXG58" s="80"/>
      <c r="LXH58"/>
      <c r="LXI58" s="80"/>
      <c r="LXJ58"/>
      <c r="LXK58" s="80"/>
      <c r="LXL58"/>
      <c r="LXM58" s="80"/>
      <c r="LXN58"/>
      <c r="LXO58" s="80"/>
      <c r="LXP58"/>
      <c r="LXQ58" s="80"/>
      <c r="LXR58"/>
      <c r="LXS58" s="80"/>
      <c r="LXT58"/>
      <c r="LXU58" s="80"/>
      <c r="LXV58"/>
      <c r="LXW58" s="80"/>
      <c r="LXX58"/>
      <c r="LXY58" s="80"/>
      <c r="LXZ58"/>
      <c r="LYA58" s="80"/>
      <c r="LYB58"/>
      <c r="LYC58" s="80"/>
      <c r="LYD58"/>
      <c r="LYE58" s="80"/>
      <c r="LYF58"/>
      <c r="LYG58" s="80"/>
      <c r="LYH58"/>
      <c r="LYI58" s="80"/>
      <c r="LYJ58"/>
      <c r="LYK58" s="80"/>
      <c r="LYL58"/>
      <c r="LYM58" s="80"/>
      <c r="LYN58"/>
      <c r="LYO58" s="80"/>
      <c r="LYP58"/>
      <c r="LYQ58" s="80"/>
      <c r="LYR58"/>
      <c r="LYS58" s="80"/>
      <c r="LYT58"/>
      <c r="LYU58" s="80"/>
      <c r="LYV58"/>
      <c r="LYW58" s="80"/>
      <c r="LYX58"/>
      <c r="LYY58" s="80"/>
      <c r="LYZ58"/>
      <c r="LZA58" s="80"/>
      <c r="LZB58"/>
      <c r="LZC58" s="80"/>
      <c r="LZD58"/>
      <c r="LZE58" s="80"/>
      <c r="LZF58"/>
      <c r="LZG58" s="80"/>
      <c r="LZH58"/>
      <c r="LZI58" s="80"/>
      <c r="LZJ58"/>
      <c r="LZK58" s="80"/>
      <c r="LZL58"/>
      <c r="LZM58" s="80"/>
      <c r="LZN58"/>
      <c r="LZO58" s="80"/>
      <c r="LZP58"/>
      <c r="LZQ58" s="80"/>
      <c r="LZR58"/>
      <c r="LZS58" s="80"/>
      <c r="LZT58"/>
      <c r="LZU58" s="80"/>
      <c r="LZV58"/>
      <c r="LZW58" s="80"/>
      <c r="LZX58"/>
      <c r="LZY58" s="80"/>
      <c r="LZZ58"/>
      <c r="MAA58" s="80"/>
      <c r="MAB58"/>
      <c r="MAC58" s="80"/>
      <c r="MAD58"/>
      <c r="MAE58" s="80"/>
      <c r="MAF58"/>
      <c r="MAG58" s="80"/>
      <c r="MAH58"/>
      <c r="MAI58" s="80"/>
      <c r="MAJ58"/>
      <c r="MAK58" s="80"/>
      <c r="MAL58"/>
      <c r="MAM58" s="80"/>
      <c r="MAN58"/>
      <c r="MAO58" s="80"/>
      <c r="MAP58"/>
      <c r="MAQ58" s="80"/>
      <c r="MAR58"/>
      <c r="MAS58" s="80"/>
      <c r="MAT58"/>
      <c r="MAU58" s="80"/>
      <c r="MAV58"/>
      <c r="MAW58" s="80"/>
      <c r="MAX58"/>
      <c r="MAY58" s="80"/>
      <c r="MAZ58"/>
      <c r="MBA58" s="80"/>
      <c r="MBB58"/>
      <c r="MBC58" s="80"/>
      <c r="MBD58"/>
      <c r="MBE58" s="80"/>
      <c r="MBF58"/>
      <c r="MBG58" s="80"/>
      <c r="MBH58"/>
      <c r="MBI58" s="80"/>
      <c r="MBJ58"/>
      <c r="MBK58" s="80"/>
      <c r="MBL58"/>
      <c r="MBM58" s="80"/>
      <c r="MBN58"/>
      <c r="MBO58" s="80"/>
      <c r="MBP58"/>
      <c r="MBQ58" s="80"/>
      <c r="MBR58"/>
      <c r="MBS58" s="80"/>
      <c r="MBT58"/>
      <c r="MBU58" s="80"/>
      <c r="MBV58"/>
      <c r="MBW58" s="80"/>
      <c r="MBX58"/>
      <c r="MBY58" s="80"/>
      <c r="MBZ58"/>
      <c r="MCA58" s="80"/>
      <c r="MCB58"/>
      <c r="MCC58" s="80"/>
      <c r="MCD58"/>
      <c r="MCE58" s="80"/>
      <c r="MCF58"/>
      <c r="MCG58" s="80"/>
      <c r="MCH58"/>
      <c r="MCI58" s="80"/>
      <c r="MCJ58"/>
      <c r="MCK58" s="80"/>
      <c r="MCL58"/>
      <c r="MCM58" s="80"/>
      <c r="MCN58"/>
      <c r="MCO58" s="80"/>
      <c r="MCP58"/>
      <c r="MCQ58" s="80"/>
      <c r="MCR58"/>
      <c r="MCS58" s="80"/>
      <c r="MCT58"/>
      <c r="MCU58" s="80"/>
      <c r="MCV58"/>
      <c r="MCW58" s="80"/>
      <c r="MCX58"/>
      <c r="MCY58" s="80"/>
      <c r="MCZ58"/>
      <c r="MDA58" s="80"/>
      <c r="MDB58"/>
      <c r="MDC58" s="80"/>
      <c r="MDD58"/>
      <c r="MDE58" s="80"/>
      <c r="MDF58"/>
      <c r="MDG58" s="80"/>
      <c r="MDH58"/>
      <c r="MDI58" s="80"/>
      <c r="MDJ58"/>
      <c r="MDK58" s="80"/>
      <c r="MDL58"/>
      <c r="MDM58" s="80"/>
      <c r="MDN58"/>
      <c r="MDO58" s="80"/>
      <c r="MDP58"/>
      <c r="MDQ58" s="80"/>
      <c r="MDR58"/>
      <c r="MDS58" s="80"/>
      <c r="MDT58"/>
      <c r="MDU58" s="80"/>
      <c r="MDV58"/>
      <c r="MDW58" s="80"/>
      <c r="MDX58"/>
      <c r="MDY58" s="80"/>
      <c r="MDZ58"/>
      <c r="MEA58" s="80"/>
      <c r="MEB58"/>
      <c r="MEC58" s="80"/>
      <c r="MED58"/>
      <c r="MEE58" s="80"/>
      <c r="MEF58"/>
      <c r="MEG58" s="80"/>
      <c r="MEH58"/>
      <c r="MEI58" s="80"/>
      <c r="MEJ58"/>
      <c r="MEK58" s="80"/>
      <c r="MEL58"/>
      <c r="MEM58" s="80"/>
      <c r="MEN58"/>
      <c r="MEO58" s="80"/>
      <c r="MEP58"/>
      <c r="MEQ58" s="80"/>
      <c r="MER58"/>
      <c r="MES58" s="80"/>
      <c r="MET58"/>
      <c r="MEU58" s="80"/>
      <c r="MEV58"/>
      <c r="MEW58" s="80"/>
      <c r="MEX58"/>
      <c r="MEY58" s="80"/>
      <c r="MEZ58"/>
      <c r="MFA58" s="80"/>
      <c r="MFB58"/>
      <c r="MFC58" s="80"/>
      <c r="MFD58"/>
      <c r="MFE58" s="80"/>
      <c r="MFF58"/>
      <c r="MFG58" s="80"/>
      <c r="MFH58"/>
      <c r="MFI58" s="80"/>
      <c r="MFJ58"/>
      <c r="MFK58" s="80"/>
      <c r="MFL58"/>
      <c r="MFM58" s="80"/>
      <c r="MFN58"/>
      <c r="MFO58" s="80"/>
      <c r="MFP58"/>
      <c r="MFQ58" s="80"/>
      <c r="MFR58"/>
      <c r="MFS58" s="80"/>
      <c r="MFT58"/>
      <c r="MFU58" s="80"/>
      <c r="MFV58"/>
      <c r="MFW58" s="80"/>
      <c r="MFX58"/>
      <c r="MFY58" s="80"/>
      <c r="MFZ58"/>
      <c r="MGA58" s="80"/>
      <c r="MGB58"/>
      <c r="MGC58" s="80"/>
      <c r="MGD58"/>
      <c r="MGE58" s="80"/>
      <c r="MGF58"/>
      <c r="MGG58" s="80"/>
      <c r="MGH58"/>
      <c r="MGI58" s="80"/>
      <c r="MGJ58"/>
      <c r="MGK58" s="80"/>
      <c r="MGL58"/>
      <c r="MGM58" s="80"/>
      <c r="MGN58"/>
      <c r="MGO58" s="80"/>
      <c r="MGP58"/>
      <c r="MGQ58" s="80"/>
      <c r="MGR58"/>
      <c r="MGS58" s="80"/>
      <c r="MGT58"/>
      <c r="MGU58" s="80"/>
      <c r="MGV58"/>
      <c r="MGW58" s="80"/>
      <c r="MGX58"/>
      <c r="MGY58" s="80"/>
      <c r="MGZ58"/>
      <c r="MHA58" s="80"/>
      <c r="MHB58"/>
      <c r="MHC58" s="80"/>
      <c r="MHD58"/>
      <c r="MHE58" s="80"/>
      <c r="MHF58"/>
      <c r="MHG58" s="80"/>
      <c r="MHH58"/>
      <c r="MHI58" s="80"/>
      <c r="MHJ58"/>
      <c r="MHK58" s="80"/>
      <c r="MHL58"/>
      <c r="MHM58" s="80"/>
      <c r="MHN58"/>
      <c r="MHO58" s="80"/>
      <c r="MHP58"/>
      <c r="MHQ58" s="80"/>
      <c r="MHR58"/>
      <c r="MHS58" s="80"/>
      <c r="MHT58"/>
      <c r="MHU58" s="80"/>
      <c r="MHV58"/>
      <c r="MHW58" s="80"/>
      <c r="MHX58"/>
      <c r="MHY58" s="80"/>
      <c r="MHZ58"/>
      <c r="MIA58" s="80"/>
      <c r="MIB58"/>
      <c r="MIC58" s="80"/>
      <c r="MID58"/>
      <c r="MIE58" s="80"/>
      <c r="MIF58"/>
      <c r="MIG58" s="80"/>
      <c r="MIH58"/>
      <c r="MII58" s="80"/>
      <c r="MIJ58"/>
      <c r="MIK58" s="80"/>
      <c r="MIL58"/>
      <c r="MIM58" s="80"/>
      <c r="MIN58"/>
      <c r="MIO58" s="80"/>
      <c r="MIP58"/>
      <c r="MIQ58" s="80"/>
      <c r="MIR58"/>
      <c r="MIS58" s="80"/>
      <c r="MIT58"/>
      <c r="MIU58" s="80"/>
      <c r="MIV58"/>
      <c r="MIW58" s="80"/>
      <c r="MIX58"/>
      <c r="MIY58" s="80"/>
      <c r="MIZ58"/>
      <c r="MJA58" s="80"/>
      <c r="MJB58"/>
      <c r="MJC58" s="80"/>
      <c r="MJD58"/>
      <c r="MJE58" s="80"/>
      <c r="MJF58"/>
      <c r="MJG58" s="80"/>
      <c r="MJH58"/>
      <c r="MJI58" s="80"/>
      <c r="MJJ58"/>
      <c r="MJK58" s="80"/>
      <c r="MJL58"/>
      <c r="MJM58" s="80"/>
      <c r="MJN58"/>
      <c r="MJO58" s="80"/>
      <c r="MJP58"/>
      <c r="MJQ58" s="80"/>
      <c r="MJR58"/>
      <c r="MJS58" s="80"/>
      <c r="MJT58"/>
      <c r="MJU58" s="80"/>
      <c r="MJV58"/>
      <c r="MJW58" s="80"/>
      <c r="MJX58"/>
      <c r="MJY58" s="80"/>
      <c r="MJZ58"/>
      <c r="MKA58" s="80"/>
      <c r="MKB58"/>
      <c r="MKC58" s="80"/>
      <c r="MKD58"/>
      <c r="MKE58" s="80"/>
      <c r="MKF58"/>
      <c r="MKG58" s="80"/>
      <c r="MKH58"/>
      <c r="MKI58" s="80"/>
      <c r="MKJ58"/>
      <c r="MKK58" s="80"/>
      <c r="MKL58"/>
      <c r="MKM58" s="80"/>
      <c r="MKN58"/>
      <c r="MKO58" s="80"/>
      <c r="MKP58"/>
      <c r="MKQ58" s="80"/>
      <c r="MKR58"/>
      <c r="MKS58" s="80"/>
      <c r="MKT58"/>
      <c r="MKU58" s="80"/>
      <c r="MKV58"/>
      <c r="MKW58" s="80"/>
      <c r="MKX58"/>
      <c r="MKY58" s="80"/>
      <c r="MKZ58"/>
      <c r="MLA58" s="80"/>
      <c r="MLB58"/>
      <c r="MLC58" s="80"/>
      <c r="MLD58"/>
      <c r="MLE58" s="80"/>
      <c r="MLF58"/>
      <c r="MLG58" s="80"/>
      <c r="MLH58"/>
      <c r="MLI58" s="80"/>
      <c r="MLJ58"/>
      <c r="MLK58" s="80"/>
      <c r="MLL58"/>
      <c r="MLM58" s="80"/>
      <c r="MLN58"/>
      <c r="MLO58" s="80"/>
      <c r="MLP58"/>
      <c r="MLQ58" s="80"/>
      <c r="MLR58"/>
      <c r="MLS58" s="80"/>
      <c r="MLT58"/>
      <c r="MLU58" s="80"/>
      <c r="MLV58"/>
      <c r="MLW58" s="80"/>
      <c r="MLX58"/>
      <c r="MLY58" s="80"/>
      <c r="MLZ58"/>
      <c r="MMA58" s="80"/>
      <c r="MMB58"/>
      <c r="MMC58" s="80"/>
      <c r="MMD58"/>
      <c r="MME58" s="80"/>
      <c r="MMF58"/>
      <c r="MMG58" s="80"/>
      <c r="MMH58"/>
      <c r="MMI58" s="80"/>
      <c r="MMJ58"/>
      <c r="MMK58" s="80"/>
      <c r="MML58"/>
      <c r="MMM58" s="80"/>
      <c r="MMN58"/>
      <c r="MMO58" s="80"/>
      <c r="MMP58"/>
      <c r="MMQ58" s="80"/>
      <c r="MMR58"/>
      <c r="MMS58" s="80"/>
      <c r="MMT58"/>
      <c r="MMU58" s="80"/>
      <c r="MMV58"/>
      <c r="MMW58" s="80"/>
      <c r="MMX58"/>
      <c r="MMY58" s="80"/>
      <c r="MMZ58"/>
      <c r="MNA58" s="80"/>
      <c r="MNB58"/>
      <c r="MNC58" s="80"/>
      <c r="MND58"/>
      <c r="MNE58" s="80"/>
      <c r="MNF58"/>
      <c r="MNG58" s="80"/>
      <c r="MNH58"/>
      <c r="MNI58" s="80"/>
      <c r="MNJ58"/>
      <c r="MNK58" s="80"/>
      <c r="MNL58"/>
      <c r="MNM58" s="80"/>
      <c r="MNN58"/>
      <c r="MNO58" s="80"/>
      <c r="MNP58"/>
      <c r="MNQ58" s="80"/>
      <c r="MNR58"/>
      <c r="MNS58" s="80"/>
      <c r="MNT58"/>
      <c r="MNU58" s="80"/>
      <c r="MNV58"/>
      <c r="MNW58" s="80"/>
      <c r="MNX58"/>
      <c r="MNY58" s="80"/>
      <c r="MNZ58"/>
      <c r="MOA58" s="80"/>
      <c r="MOB58"/>
      <c r="MOC58" s="80"/>
      <c r="MOD58"/>
      <c r="MOE58" s="80"/>
      <c r="MOF58"/>
      <c r="MOG58" s="80"/>
      <c r="MOH58"/>
      <c r="MOI58" s="80"/>
      <c r="MOJ58"/>
      <c r="MOK58" s="80"/>
      <c r="MOL58"/>
      <c r="MOM58" s="80"/>
      <c r="MON58"/>
      <c r="MOO58" s="80"/>
      <c r="MOP58"/>
      <c r="MOQ58" s="80"/>
      <c r="MOR58"/>
      <c r="MOS58" s="80"/>
      <c r="MOT58"/>
      <c r="MOU58" s="80"/>
      <c r="MOV58"/>
      <c r="MOW58" s="80"/>
      <c r="MOX58"/>
      <c r="MOY58" s="80"/>
      <c r="MOZ58"/>
      <c r="MPA58" s="80"/>
      <c r="MPB58"/>
      <c r="MPC58" s="80"/>
      <c r="MPD58"/>
      <c r="MPE58" s="80"/>
      <c r="MPF58"/>
      <c r="MPG58" s="80"/>
      <c r="MPH58"/>
      <c r="MPI58" s="80"/>
      <c r="MPJ58"/>
      <c r="MPK58" s="80"/>
      <c r="MPL58"/>
      <c r="MPM58" s="80"/>
      <c r="MPN58"/>
      <c r="MPO58" s="80"/>
      <c r="MPP58"/>
      <c r="MPQ58" s="80"/>
      <c r="MPR58"/>
      <c r="MPS58" s="80"/>
      <c r="MPT58"/>
      <c r="MPU58" s="80"/>
      <c r="MPV58"/>
      <c r="MPW58" s="80"/>
      <c r="MPX58"/>
      <c r="MPY58" s="80"/>
      <c r="MPZ58"/>
      <c r="MQA58" s="80"/>
      <c r="MQB58"/>
      <c r="MQC58" s="80"/>
      <c r="MQD58"/>
      <c r="MQE58" s="80"/>
      <c r="MQF58"/>
      <c r="MQG58" s="80"/>
      <c r="MQH58"/>
      <c r="MQI58" s="80"/>
      <c r="MQJ58"/>
      <c r="MQK58" s="80"/>
      <c r="MQL58"/>
      <c r="MQM58" s="80"/>
      <c r="MQN58"/>
      <c r="MQO58" s="80"/>
      <c r="MQP58"/>
      <c r="MQQ58" s="80"/>
      <c r="MQR58"/>
      <c r="MQS58" s="80"/>
      <c r="MQT58"/>
      <c r="MQU58" s="80"/>
      <c r="MQV58"/>
      <c r="MQW58" s="80"/>
      <c r="MQX58"/>
      <c r="MQY58" s="80"/>
      <c r="MQZ58"/>
      <c r="MRA58" s="80"/>
      <c r="MRB58"/>
      <c r="MRC58" s="80"/>
      <c r="MRD58"/>
      <c r="MRE58" s="80"/>
      <c r="MRF58"/>
      <c r="MRG58" s="80"/>
      <c r="MRH58"/>
      <c r="MRI58" s="80"/>
      <c r="MRJ58"/>
      <c r="MRK58" s="80"/>
      <c r="MRL58"/>
      <c r="MRM58" s="80"/>
      <c r="MRN58"/>
      <c r="MRO58" s="80"/>
      <c r="MRP58"/>
      <c r="MRQ58" s="80"/>
      <c r="MRR58"/>
      <c r="MRS58" s="80"/>
      <c r="MRT58"/>
      <c r="MRU58" s="80"/>
      <c r="MRV58"/>
      <c r="MRW58" s="80"/>
      <c r="MRX58"/>
      <c r="MRY58" s="80"/>
      <c r="MRZ58"/>
      <c r="MSA58" s="80"/>
      <c r="MSB58"/>
      <c r="MSC58" s="80"/>
      <c r="MSD58"/>
      <c r="MSE58" s="80"/>
      <c r="MSF58"/>
      <c r="MSG58" s="80"/>
      <c r="MSH58"/>
      <c r="MSI58" s="80"/>
      <c r="MSJ58"/>
      <c r="MSK58" s="80"/>
      <c r="MSL58"/>
      <c r="MSM58" s="80"/>
      <c r="MSN58"/>
      <c r="MSO58" s="80"/>
      <c r="MSP58"/>
      <c r="MSQ58" s="80"/>
      <c r="MSR58"/>
      <c r="MSS58" s="80"/>
      <c r="MST58"/>
      <c r="MSU58" s="80"/>
      <c r="MSV58"/>
      <c r="MSW58" s="80"/>
      <c r="MSX58"/>
      <c r="MSY58" s="80"/>
      <c r="MSZ58"/>
      <c r="MTA58" s="80"/>
      <c r="MTB58"/>
      <c r="MTC58" s="80"/>
      <c r="MTD58"/>
      <c r="MTE58" s="80"/>
      <c r="MTF58"/>
      <c r="MTG58" s="80"/>
      <c r="MTH58"/>
      <c r="MTI58" s="80"/>
      <c r="MTJ58"/>
      <c r="MTK58" s="80"/>
      <c r="MTL58"/>
      <c r="MTM58" s="80"/>
      <c r="MTN58"/>
      <c r="MTO58" s="80"/>
      <c r="MTP58"/>
      <c r="MTQ58" s="80"/>
      <c r="MTR58"/>
      <c r="MTS58" s="80"/>
      <c r="MTT58"/>
      <c r="MTU58" s="80"/>
      <c r="MTV58"/>
      <c r="MTW58" s="80"/>
      <c r="MTX58"/>
      <c r="MTY58" s="80"/>
      <c r="MTZ58"/>
      <c r="MUA58" s="80"/>
      <c r="MUB58"/>
      <c r="MUC58" s="80"/>
      <c r="MUD58"/>
      <c r="MUE58" s="80"/>
      <c r="MUF58"/>
      <c r="MUG58" s="80"/>
      <c r="MUH58"/>
      <c r="MUI58" s="80"/>
      <c r="MUJ58"/>
      <c r="MUK58" s="80"/>
      <c r="MUL58"/>
      <c r="MUM58" s="80"/>
      <c r="MUN58"/>
      <c r="MUO58" s="80"/>
      <c r="MUP58"/>
      <c r="MUQ58" s="80"/>
      <c r="MUR58"/>
      <c r="MUS58" s="80"/>
      <c r="MUT58"/>
      <c r="MUU58" s="80"/>
      <c r="MUV58"/>
      <c r="MUW58" s="80"/>
      <c r="MUX58"/>
      <c r="MUY58" s="80"/>
      <c r="MUZ58"/>
      <c r="MVA58" s="80"/>
      <c r="MVB58"/>
      <c r="MVC58" s="80"/>
      <c r="MVD58"/>
      <c r="MVE58" s="80"/>
      <c r="MVF58"/>
      <c r="MVG58" s="80"/>
      <c r="MVH58"/>
      <c r="MVI58" s="80"/>
      <c r="MVJ58"/>
      <c r="MVK58" s="80"/>
      <c r="MVL58"/>
      <c r="MVM58" s="80"/>
      <c r="MVN58"/>
      <c r="MVO58" s="80"/>
      <c r="MVP58"/>
      <c r="MVQ58" s="80"/>
      <c r="MVR58"/>
      <c r="MVS58" s="80"/>
      <c r="MVT58"/>
      <c r="MVU58" s="80"/>
      <c r="MVV58"/>
      <c r="MVW58" s="80"/>
      <c r="MVX58"/>
      <c r="MVY58" s="80"/>
      <c r="MVZ58"/>
      <c r="MWA58" s="80"/>
      <c r="MWB58"/>
      <c r="MWC58" s="80"/>
      <c r="MWD58"/>
      <c r="MWE58" s="80"/>
      <c r="MWF58"/>
      <c r="MWG58" s="80"/>
      <c r="MWH58"/>
      <c r="MWI58" s="80"/>
      <c r="MWJ58"/>
      <c r="MWK58" s="80"/>
      <c r="MWL58"/>
      <c r="MWM58" s="80"/>
      <c r="MWN58"/>
      <c r="MWO58" s="80"/>
      <c r="MWP58"/>
      <c r="MWQ58" s="80"/>
      <c r="MWR58"/>
      <c r="MWS58" s="80"/>
      <c r="MWT58"/>
      <c r="MWU58" s="80"/>
      <c r="MWV58"/>
      <c r="MWW58" s="80"/>
      <c r="MWX58"/>
      <c r="MWY58" s="80"/>
      <c r="MWZ58"/>
      <c r="MXA58" s="80"/>
      <c r="MXB58"/>
      <c r="MXC58" s="80"/>
      <c r="MXD58"/>
      <c r="MXE58" s="80"/>
      <c r="MXF58"/>
      <c r="MXG58" s="80"/>
      <c r="MXH58"/>
      <c r="MXI58" s="80"/>
      <c r="MXJ58"/>
      <c r="MXK58" s="80"/>
      <c r="MXL58"/>
      <c r="MXM58" s="80"/>
      <c r="MXN58"/>
      <c r="MXO58" s="80"/>
      <c r="MXP58"/>
      <c r="MXQ58" s="80"/>
      <c r="MXR58"/>
      <c r="MXS58" s="80"/>
      <c r="MXT58"/>
      <c r="MXU58" s="80"/>
      <c r="MXV58"/>
      <c r="MXW58" s="80"/>
      <c r="MXX58"/>
      <c r="MXY58" s="80"/>
      <c r="MXZ58"/>
      <c r="MYA58" s="80"/>
      <c r="MYB58"/>
      <c r="MYC58" s="80"/>
      <c r="MYD58"/>
      <c r="MYE58" s="80"/>
      <c r="MYF58"/>
      <c r="MYG58" s="80"/>
      <c r="MYH58"/>
      <c r="MYI58" s="80"/>
      <c r="MYJ58"/>
      <c r="MYK58" s="80"/>
      <c r="MYL58"/>
      <c r="MYM58" s="80"/>
      <c r="MYN58"/>
      <c r="MYO58" s="80"/>
      <c r="MYP58"/>
      <c r="MYQ58" s="80"/>
      <c r="MYR58"/>
      <c r="MYS58" s="80"/>
      <c r="MYT58"/>
      <c r="MYU58" s="80"/>
      <c r="MYV58"/>
      <c r="MYW58" s="80"/>
      <c r="MYX58"/>
      <c r="MYY58" s="80"/>
      <c r="MYZ58"/>
      <c r="MZA58" s="80"/>
      <c r="MZB58"/>
      <c r="MZC58" s="80"/>
      <c r="MZD58"/>
      <c r="MZE58" s="80"/>
      <c r="MZF58"/>
      <c r="MZG58" s="80"/>
      <c r="MZH58"/>
      <c r="MZI58" s="80"/>
      <c r="MZJ58"/>
      <c r="MZK58" s="80"/>
      <c r="MZL58"/>
      <c r="MZM58" s="80"/>
      <c r="MZN58"/>
      <c r="MZO58" s="80"/>
      <c r="MZP58"/>
      <c r="MZQ58" s="80"/>
      <c r="MZR58"/>
      <c r="MZS58" s="80"/>
      <c r="MZT58"/>
      <c r="MZU58" s="80"/>
      <c r="MZV58"/>
      <c r="MZW58" s="80"/>
      <c r="MZX58"/>
      <c r="MZY58" s="80"/>
      <c r="MZZ58"/>
      <c r="NAA58" s="80"/>
      <c r="NAB58"/>
      <c r="NAC58" s="80"/>
      <c r="NAD58"/>
      <c r="NAE58" s="80"/>
      <c r="NAF58"/>
      <c r="NAG58" s="80"/>
      <c r="NAH58"/>
      <c r="NAI58" s="80"/>
      <c r="NAJ58"/>
      <c r="NAK58" s="80"/>
      <c r="NAL58"/>
      <c r="NAM58" s="80"/>
      <c r="NAN58"/>
      <c r="NAO58" s="80"/>
      <c r="NAP58"/>
      <c r="NAQ58" s="80"/>
      <c r="NAR58"/>
      <c r="NAS58" s="80"/>
      <c r="NAT58"/>
      <c r="NAU58" s="80"/>
      <c r="NAV58"/>
      <c r="NAW58" s="80"/>
      <c r="NAX58"/>
      <c r="NAY58" s="80"/>
      <c r="NAZ58"/>
      <c r="NBA58" s="80"/>
      <c r="NBB58"/>
      <c r="NBC58" s="80"/>
      <c r="NBD58"/>
      <c r="NBE58" s="80"/>
      <c r="NBF58"/>
      <c r="NBG58" s="80"/>
      <c r="NBH58"/>
      <c r="NBI58" s="80"/>
      <c r="NBJ58"/>
      <c r="NBK58" s="80"/>
      <c r="NBL58"/>
      <c r="NBM58" s="80"/>
      <c r="NBN58"/>
      <c r="NBO58" s="80"/>
      <c r="NBP58"/>
      <c r="NBQ58" s="80"/>
      <c r="NBR58"/>
      <c r="NBS58" s="80"/>
      <c r="NBT58"/>
      <c r="NBU58" s="80"/>
      <c r="NBV58"/>
      <c r="NBW58" s="80"/>
      <c r="NBX58"/>
      <c r="NBY58" s="80"/>
      <c r="NBZ58"/>
      <c r="NCA58" s="80"/>
      <c r="NCB58"/>
      <c r="NCC58" s="80"/>
      <c r="NCD58"/>
      <c r="NCE58" s="80"/>
      <c r="NCF58"/>
      <c r="NCG58" s="80"/>
      <c r="NCH58"/>
      <c r="NCI58" s="80"/>
      <c r="NCJ58"/>
      <c r="NCK58" s="80"/>
      <c r="NCL58"/>
      <c r="NCM58" s="80"/>
      <c r="NCN58"/>
      <c r="NCO58" s="80"/>
      <c r="NCP58"/>
      <c r="NCQ58" s="80"/>
      <c r="NCR58"/>
      <c r="NCS58" s="80"/>
      <c r="NCT58"/>
      <c r="NCU58" s="80"/>
      <c r="NCV58"/>
      <c r="NCW58" s="80"/>
      <c r="NCX58"/>
      <c r="NCY58" s="80"/>
      <c r="NCZ58"/>
      <c r="NDA58" s="80"/>
      <c r="NDB58"/>
      <c r="NDC58" s="80"/>
      <c r="NDD58"/>
      <c r="NDE58" s="80"/>
      <c r="NDF58"/>
      <c r="NDG58" s="80"/>
      <c r="NDH58"/>
      <c r="NDI58" s="80"/>
      <c r="NDJ58"/>
      <c r="NDK58" s="80"/>
      <c r="NDL58"/>
      <c r="NDM58" s="80"/>
      <c r="NDN58"/>
      <c r="NDO58" s="80"/>
      <c r="NDP58"/>
      <c r="NDQ58" s="80"/>
      <c r="NDR58"/>
      <c r="NDS58" s="80"/>
      <c r="NDT58"/>
      <c r="NDU58" s="80"/>
      <c r="NDV58"/>
      <c r="NDW58" s="80"/>
      <c r="NDX58"/>
      <c r="NDY58" s="80"/>
      <c r="NDZ58"/>
      <c r="NEA58" s="80"/>
      <c r="NEB58"/>
      <c r="NEC58" s="80"/>
      <c r="NED58"/>
      <c r="NEE58" s="80"/>
      <c r="NEF58"/>
      <c r="NEG58" s="80"/>
      <c r="NEH58"/>
      <c r="NEI58" s="80"/>
      <c r="NEJ58"/>
      <c r="NEK58" s="80"/>
      <c r="NEL58"/>
      <c r="NEM58" s="80"/>
      <c r="NEN58"/>
      <c r="NEO58" s="80"/>
      <c r="NEP58"/>
      <c r="NEQ58" s="80"/>
      <c r="NER58"/>
      <c r="NES58" s="80"/>
      <c r="NET58"/>
      <c r="NEU58" s="80"/>
      <c r="NEV58"/>
      <c r="NEW58" s="80"/>
      <c r="NEX58"/>
      <c r="NEY58" s="80"/>
      <c r="NEZ58"/>
      <c r="NFA58" s="80"/>
      <c r="NFB58"/>
      <c r="NFC58" s="80"/>
      <c r="NFD58"/>
      <c r="NFE58" s="80"/>
      <c r="NFF58"/>
      <c r="NFG58" s="80"/>
      <c r="NFH58"/>
      <c r="NFI58" s="80"/>
      <c r="NFJ58"/>
      <c r="NFK58" s="80"/>
      <c r="NFL58"/>
      <c r="NFM58" s="80"/>
      <c r="NFN58"/>
      <c r="NFO58" s="80"/>
      <c r="NFP58"/>
      <c r="NFQ58" s="80"/>
      <c r="NFR58"/>
      <c r="NFS58" s="80"/>
      <c r="NFT58"/>
      <c r="NFU58" s="80"/>
      <c r="NFV58"/>
      <c r="NFW58" s="80"/>
      <c r="NFX58"/>
      <c r="NFY58" s="80"/>
      <c r="NFZ58"/>
      <c r="NGA58" s="80"/>
      <c r="NGB58"/>
      <c r="NGC58" s="80"/>
      <c r="NGD58"/>
      <c r="NGE58" s="80"/>
      <c r="NGF58"/>
      <c r="NGG58" s="80"/>
      <c r="NGH58"/>
      <c r="NGI58" s="80"/>
      <c r="NGJ58"/>
      <c r="NGK58" s="80"/>
      <c r="NGL58"/>
      <c r="NGM58" s="80"/>
      <c r="NGN58"/>
      <c r="NGO58" s="80"/>
      <c r="NGP58"/>
      <c r="NGQ58" s="80"/>
      <c r="NGR58"/>
      <c r="NGS58" s="80"/>
      <c r="NGT58"/>
      <c r="NGU58" s="80"/>
      <c r="NGV58"/>
      <c r="NGW58" s="80"/>
      <c r="NGX58"/>
      <c r="NGY58" s="80"/>
      <c r="NGZ58"/>
      <c r="NHA58" s="80"/>
      <c r="NHB58"/>
      <c r="NHC58" s="80"/>
      <c r="NHD58"/>
      <c r="NHE58" s="80"/>
      <c r="NHF58"/>
      <c r="NHG58" s="80"/>
      <c r="NHH58"/>
      <c r="NHI58" s="80"/>
      <c r="NHJ58"/>
      <c r="NHK58" s="80"/>
      <c r="NHL58"/>
      <c r="NHM58" s="80"/>
      <c r="NHN58"/>
      <c r="NHO58" s="80"/>
      <c r="NHP58"/>
      <c r="NHQ58" s="80"/>
      <c r="NHR58"/>
      <c r="NHS58" s="80"/>
      <c r="NHT58"/>
      <c r="NHU58" s="80"/>
      <c r="NHV58"/>
      <c r="NHW58" s="80"/>
      <c r="NHX58"/>
      <c r="NHY58" s="80"/>
      <c r="NHZ58"/>
      <c r="NIA58" s="80"/>
      <c r="NIB58"/>
      <c r="NIC58" s="80"/>
      <c r="NID58"/>
      <c r="NIE58" s="80"/>
      <c r="NIF58"/>
      <c r="NIG58" s="80"/>
      <c r="NIH58"/>
      <c r="NII58" s="80"/>
      <c r="NIJ58"/>
      <c r="NIK58" s="80"/>
      <c r="NIL58"/>
      <c r="NIM58" s="80"/>
      <c r="NIN58"/>
      <c r="NIO58" s="80"/>
      <c r="NIP58"/>
      <c r="NIQ58" s="80"/>
      <c r="NIR58"/>
      <c r="NIS58" s="80"/>
      <c r="NIT58"/>
      <c r="NIU58" s="80"/>
      <c r="NIV58"/>
      <c r="NIW58" s="80"/>
      <c r="NIX58"/>
      <c r="NIY58" s="80"/>
      <c r="NIZ58"/>
      <c r="NJA58" s="80"/>
      <c r="NJB58"/>
      <c r="NJC58" s="80"/>
      <c r="NJD58"/>
      <c r="NJE58" s="80"/>
      <c r="NJF58"/>
      <c r="NJG58" s="80"/>
      <c r="NJH58"/>
      <c r="NJI58" s="80"/>
      <c r="NJJ58"/>
      <c r="NJK58" s="80"/>
      <c r="NJL58"/>
      <c r="NJM58" s="80"/>
      <c r="NJN58"/>
      <c r="NJO58" s="80"/>
      <c r="NJP58"/>
      <c r="NJQ58" s="80"/>
      <c r="NJR58"/>
      <c r="NJS58" s="80"/>
      <c r="NJT58"/>
      <c r="NJU58" s="80"/>
      <c r="NJV58"/>
      <c r="NJW58" s="80"/>
      <c r="NJX58"/>
      <c r="NJY58" s="80"/>
      <c r="NJZ58"/>
      <c r="NKA58" s="80"/>
      <c r="NKB58"/>
      <c r="NKC58" s="80"/>
      <c r="NKD58"/>
      <c r="NKE58" s="80"/>
      <c r="NKF58"/>
      <c r="NKG58" s="80"/>
      <c r="NKH58"/>
      <c r="NKI58" s="80"/>
      <c r="NKJ58"/>
      <c r="NKK58" s="80"/>
      <c r="NKL58"/>
      <c r="NKM58" s="80"/>
      <c r="NKN58"/>
      <c r="NKO58" s="80"/>
      <c r="NKP58"/>
      <c r="NKQ58" s="80"/>
      <c r="NKR58"/>
      <c r="NKS58" s="80"/>
      <c r="NKT58"/>
      <c r="NKU58" s="80"/>
      <c r="NKV58"/>
      <c r="NKW58" s="80"/>
      <c r="NKX58"/>
      <c r="NKY58" s="80"/>
      <c r="NKZ58"/>
      <c r="NLA58" s="80"/>
      <c r="NLB58"/>
      <c r="NLC58" s="80"/>
      <c r="NLD58"/>
      <c r="NLE58" s="80"/>
      <c r="NLF58"/>
      <c r="NLG58" s="80"/>
      <c r="NLH58"/>
      <c r="NLI58" s="80"/>
      <c r="NLJ58"/>
      <c r="NLK58" s="80"/>
      <c r="NLL58"/>
      <c r="NLM58" s="80"/>
      <c r="NLN58"/>
      <c r="NLO58" s="80"/>
      <c r="NLP58"/>
      <c r="NLQ58" s="80"/>
      <c r="NLR58"/>
      <c r="NLS58" s="80"/>
      <c r="NLT58"/>
      <c r="NLU58" s="80"/>
      <c r="NLV58"/>
      <c r="NLW58" s="80"/>
      <c r="NLX58"/>
      <c r="NLY58" s="80"/>
      <c r="NLZ58"/>
      <c r="NMA58" s="80"/>
      <c r="NMB58"/>
      <c r="NMC58" s="80"/>
      <c r="NMD58"/>
      <c r="NME58" s="80"/>
      <c r="NMF58"/>
      <c r="NMG58" s="80"/>
      <c r="NMH58"/>
      <c r="NMI58" s="80"/>
      <c r="NMJ58"/>
      <c r="NMK58" s="80"/>
      <c r="NML58"/>
      <c r="NMM58" s="80"/>
      <c r="NMN58"/>
      <c r="NMO58" s="80"/>
      <c r="NMP58"/>
      <c r="NMQ58" s="80"/>
      <c r="NMR58"/>
      <c r="NMS58" s="80"/>
      <c r="NMT58"/>
      <c r="NMU58" s="80"/>
      <c r="NMV58"/>
      <c r="NMW58" s="80"/>
      <c r="NMX58"/>
      <c r="NMY58" s="80"/>
      <c r="NMZ58"/>
      <c r="NNA58" s="80"/>
      <c r="NNB58"/>
      <c r="NNC58" s="80"/>
      <c r="NND58"/>
      <c r="NNE58" s="80"/>
      <c r="NNF58"/>
      <c r="NNG58" s="80"/>
      <c r="NNH58"/>
      <c r="NNI58" s="80"/>
      <c r="NNJ58"/>
      <c r="NNK58" s="80"/>
      <c r="NNL58"/>
      <c r="NNM58" s="80"/>
      <c r="NNN58"/>
      <c r="NNO58" s="80"/>
      <c r="NNP58"/>
      <c r="NNQ58" s="80"/>
      <c r="NNR58"/>
      <c r="NNS58" s="80"/>
      <c r="NNT58"/>
      <c r="NNU58" s="80"/>
      <c r="NNV58"/>
      <c r="NNW58" s="80"/>
      <c r="NNX58"/>
      <c r="NNY58" s="80"/>
      <c r="NNZ58"/>
      <c r="NOA58" s="80"/>
      <c r="NOB58"/>
      <c r="NOC58" s="80"/>
      <c r="NOD58"/>
      <c r="NOE58" s="80"/>
      <c r="NOF58"/>
      <c r="NOG58" s="80"/>
      <c r="NOH58"/>
      <c r="NOI58" s="80"/>
      <c r="NOJ58"/>
      <c r="NOK58" s="80"/>
      <c r="NOL58"/>
      <c r="NOM58" s="80"/>
      <c r="NON58"/>
      <c r="NOO58" s="80"/>
      <c r="NOP58"/>
      <c r="NOQ58" s="80"/>
      <c r="NOR58"/>
      <c r="NOS58" s="80"/>
      <c r="NOT58"/>
      <c r="NOU58" s="80"/>
      <c r="NOV58"/>
      <c r="NOW58" s="80"/>
      <c r="NOX58"/>
      <c r="NOY58" s="80"/>
      <c r="NOZ58"/>
      <c r="NPA58" s="80"/>
      <c r="NPB58"/>
      <c r="NPC58" s="80"/>
      <c r="NPD58"/>
      <c r="NPE58" s="80"/>
      <c r="NPF58"/>
      <c r="NPG58" s="80"/>
      <c r="NPH58"/>
      <c r="NPI58" s="80"/>
      <c r="NPJ58"/>
      <c r="NPK58" s="80"/>
      <c r="NPL58"/>
      <c r="NPM58" s="80"/>
      <c r="NPN58"/>
      <c r="NPO58" s="80"/>
      <c r="NPP58"/>
      <c r="NPQ58" s="80"/>
      <c r="NPR58"/>
      <c r="NPS58" s="80"/>
      <c r="NPT58"/>
      <c r="NPU58" s="80"/>
      <c r="NPV58"/>
      <c r="NPW58" s="80"/>
      <c r="NPX58"/>
      <c r="NPY58" s="80"/>
      <c r="NPZ58"/>
      <c r="NQA58" s="80"/>
      <c r="NQB58"/>
      <c r="NQC58" s="80"/>
      <c r="NQD58"/>
      <c r="NQE58" s="80"/>
      <c r="NQF58"/>
      <c r="NQG58" s="80"/>
      <c r="NQH58"/>
      <c r="NQI58" s="80"/>
      <c r="NQJ58"/>
      <c r="NQK58" s="80"/>
      <c r="NQL58"/>
      <c r="NQM58" s="80"/>
      <c r="NQN58"/>
      <c r="NQO58" s="80"/>
      <c r="NQP58"/>
      <c r="NQQ58" s="80"/>
      <c r="NQR58"/>
      <c r="NQS58" s="80"/>
      <c r="NQT58"/>
      <c r="NQU58" s="80"/>
      <c r="NQV58"/>
      <c r="NQW58" s="80"/>
      <c r="NQX58"/>
      <c r="NQY58" s="80"/>
      <c r="NQZ58"/>
      <c r="NRA58" s="80"/>
      <c r="NRB58"/>
      <c r="NRC58" s="80"/>
      <c r="NRD58"/>
      <c r="NRE58" s="80"/>
      <c r="NRF58"/>
      <c r="NRG58" s="80"/>
      <c r="NRH58"/>
      <c r="NRI58" s="80"/>
      <c r="NRJ58"/>
      <c r="NRK58" s="80"/>
      <c r="NRL58"/>
      <c r="NRM58" s="80"/>
      <c r="NRN58"/>
      <c r="NRO58" s="80"/>
      <c r="NRP58"/>
      <c r="NRQ58" s="80"/>
      <c r="NRR58"/>
      <c r="NRS58" s="80"/>
      <c r="NRT58"/>
      <c r="NRU58" s="80"/>
      <c r="NRV58"/>
      <c r="NRW58" s="80"/>
      <c r="NRX58"/>
      <c r="NRY58" s="80"/>
      <c r="NRZ58"/>
      <c r="NSA58" s="80"/>
      <c r="NSB58"/>
      <c r="NSC58" s="80"/>
      <c r="NSD58"/>
      <c r="NSE58" s="80"/>
      <c r="NSF58"/>
      <c r="NSG58" s="80"/>
      <c r="NSH58"/>
      <c r="NSI58" s="80"/>
      <c r="NSJ58"/>
      <c r="NSK58" s="80"/>
      <c r="NSL58"/>
      <c r="NSM58" s="80"/>
      <c r="NSN58"/>
      <c r="NSO58" s="80"/>
      <c r="NSP58"/>
      <c r="NSQ58" s="80"/>
      <c r="NSR58"/>
      <c r="NSS58" s="80"/>
      <c r="NST58"/>
      <c r="NSU58" s="80"/>
      <c r="NSV58"/>
      <c r="NSW58" s="80"/>
      <c r="NSX58"/>
      <c r="NSY58" s="80"/>
      <c r="NSZ58"/>
      <c r="NTA58" s="80"/>
      <c r="NTB58"/>
      <c r="NTC58" s="80"/>
      <c r="NTD58"/>
      <c r="NTE58" s="80"/>
      <c r="NTF58"/>
      <c r="NTG58" s="80"/>
      <c r="NTH58"/>
      <c r="NTI58" s="80"/>
      <c r="NTJ58"/>
      <c r="NTK58" s="80"/>
      <c r="NTL58"/>
      <c r="NTM58" s="80"/>
      <c r="NTN58"/>
      <c r="NTO58" s="80"/>
      <c r="NTP58"/>
      <c r="NTQ58" s="80"/>
      <c r="NTR58"/>
      <c r="NTS58" s="80"/>
      <c r="NTT58"/>
      <c r="NTU58" s="80"/>
      <c r="NTV58"/>
      <c r="NTW58" s="80"/>
      <c r="NTX58"/>
      <c r="NTY58" s="80"/>
      <c r="NTZ58"/>
      <c r="NUA58" s="80"/>
      <c r="NUB58"/>
      <c r="NUC58" s="80"/>
      <c r="NUD58"/>
      <c r="NUE58" s="80"/>
      <c r="NUF58"/>
      <c r="NUG58" s="80"/>
      <c r="NUH58"/>
      <c r="NUI58" s="80"/>
      <c r="NUJ58"/>
      <c r="NUK58" s="80"/>
      <c r="NUL58"/>
      <c r="NUM58" s="80"/>
      <c r="NUN58"/>
      <c r="NUO58" s="80"/>
      <c r="NUP58"/>
      <c r="NUQ58" s="80"/>
      <c r="NUR58"/>
      <c r="NUS58" s="80"/>
      <c r="NUT58"/>
      <c r="NUU58" s="80"/>
      <c r="NUV58"/>
      <c r="NUW58" s="80"/>
      <c r="NUX58"/>
      <c r="NUY58" s="80"/>
      <c r="NUZ58"/>
      <c r="NVA58" s="80"/>
      <c r="NVB58"/>
      <c r="NVC58" s="80"/>
      <c r="NVD58"/>
      <c r="NVE58" s="80"/>
      <c r="NVF58"/>
      <c r="NVG58" s="80"/>
      <c r="NVH58"/>
      <c r="NVI58" s="80"/>
      <c r="NVJ58"/>
      <c r="NVK58" s="80"/>
      <c r="NVL58"/>
      <c r="NVM58" s="80"/>
      <c r="NVN58"/>
      <c r="NVO58" s="80"/>
      <c r="NVP58"/>
      <c r="NVQ58" s="80"/>
      <c r="NVR58"/>
      <c r="NVS58" s="80"/>
      <c r="NVT58"/>
      <c r="NVU58" s="80"/>
      <c r="NVV58"/>
      <c r="NVW58" s="80"/>
      <c r="NVX58"/>
      <c r="NVY58" s="80"/>
      <c r="NVZ58"/>
      <c r="NWA58" s="80"/>
      <c r="NWB58"/>
      <c r="NWC58" s="80"/>
      <c r="NWD58"/>
      <c r="NWE58" s="80"/>
      <c r="NWF58"/>
      <c r="NWG58" s="80"/>
      <c r="NWH58"/>
      <c r="NWI58" s="80"/>
      <c r="NWJ58"/>
      <c r="NWK58" s="80"/>
      <c r="NWL58"/>
      <c r="NWM58" s="80"/>
      <c r="NWN58"/>
      <c r="NWO58" s="80"/>
      <c r="NWP58"/>
      <c r="NWQ58" s="80"/>
      <c r="NWR58"/>
      <c r="NWS58" s="80"/>
      <c r="NWT58"/>
      <c r="NWU58" s="80"/>
      <c r="NWV58"/>
      <c r="NWW58" s="80"/>
      <c r="NWX58"/>
      <c r="NWY58" s="80"/>
      <c r="NWZ58"/>
      <c r="NXA58" s="80"/>
      <c r="NXB58"/>
      <c r="NXC58" s="80"/>
      <c r="NXD58"/>
      <c r="NXE58" s="80"/>
      <c r="NXF58"/>
      <c r="NXG58" s="80"/>
      <c r="NXH58"/>
      <c r="NXI58" s="80"/>
      <c r="NXJ58"/>
      <c r="NXK58" s="80"/>
      <c r="NXL58"/>
      <c r="NXM58" s="80"/>
      <c r="NXN58"/>
      <c r="NXO58" s="80"/>
      <c r="NXP58"/>
      <c r="NXQ58" s="80"/>
      <c r="NXR58"/>
      <c r="NXS58" s="80"/>
      <c r="NXT58"/>
      <c r="NXU58" s="80"/>
      <c r="NXV58"/>
      <c r="NXW58" s="80"/>
      <c r="NXX58"/>
      <c r="NXY58" s="80"/>
      <c r="NXZ58"/>
      <c r="NYA58" s="80"/>
      <c r="NYB58"/>
      <c r="NYC58" s="80"/>
      <c r="NYD58"/>
      <c r="NYE58" s="80"/>
      <c r="NYF58"/>
      <c r="NYG58" s="80"/>
      <c r="NYH58"/>
      <c r="NYI58" s="80"/>
      <c r="NYJ58"/>
      <c r="NYK58" s="80"/>
      <c r="NYL58"/>
      <c r="NYM58" s="80"/>
      <c r="NYN58"/>
      <c r="NYO58" s="80"/>
      <c r="NYP58"/>
      <c r="NYQ58" s="80"/>
      <c r="NYR58"/>
      <c r="NYS58" s="80"/>
      <c r="NYT58"/>
      <c r="NYU58" s="80"/>
      <c r="NYV58"/>
      <c r="NYW58" s="80"/>
      <c r="NYX58"/>
      <c r="NYY58" s="80"/>
      <c r="NYZ58"/>
      <c r="NZA58" s="80"/>
      <c r="NZB58"/>
      <c r="NZC58" s="80"/>
      <c r="NZD58"/>
      <c r="NZE58" s="80"/>
      <c r="NZF58"/>
      <c r="NZG58" s="80"/>
      <c r="NZH58"/>
      <c r="NZI58" s="80"/>
      <c r="NZJ58"/>
      <c r="NZK58" s="80"/>
      <c r="NZL58"/>
      <c r="NZM58" s="80"/>
      <c r="NZN58"/>
      <c r="NZO58" s="80"/>
      <c r="NZP58"/>
      <c r="NZQ58" s="80"/>
      <c r="NZR58"/>
      <c r="NZS58" s="80"/>
      <c r="NZT58"/>
      <c r="NZU58" s="80"/>
      <c r="NZV58"/>
      <c r="NZW58" s="80"/>
      <c r="NZX58"/>
      <c r="NZY58" s="80"/>
      <c r="NZZ58"/>
      <c r="OAA58" s="80"/>
      <c r="OAB58"/>
      <c r="OAC58" s="80"/>
      <c r="OAD58"/>
      <c r="OAE58" s="80"/>
      <c r="OAF58"/>
      <c r="OAG58" s="80"/>
      <c r="OAH58"/>
      <c r="OAI58" s="80"/>
      <c r="OAJ58"/>
      <c r="OAK58" s="80"/>
      <c r="OAL58"/>
      <c r="OAM58" s="80"/>
      <c r="OAN58"/>
      <c r="OAO58" s="80"/>
      <c r="OAP58"/>
      <c r="OAQ58" s="80"/>
      <c r="OAR58"/>
      <c r="OAS58" s="80"/>
      <c r="OAT58"/>
      <c r="OAU58" s="80"/>
      <c r="OAV58"/>
      <c r="OAW58" s="80"/>
      <c r="OAX58"/>
      <c r="OAY58" s="80"/>
      <c r="OAZ58"/>
      <c r="OBA58" s="80"/>
      <c r="OBB58"/>
      <c r="OBC58" s="80"/>
      <c r="OBD58"/>
      <c r="OBE58" s="80"/>
      <c r="OBF58"/>
      <c r="OBG58" s="80"/>
      <c r="OBH58"/>
      <c r="OBI58" s="80"/>
      <c r="OBJ58"/>
      <c r="OBK58" s="80"/>
      <c r="OBL58"/>
      <c r="OBM58" s="80"/>
      <c r="OBN58"/>
      <c r="OBO58" s="80"/>
      <c r="OBP58"/>
      <c r="OBQ58" s="80"/>
      <c r="OBR58"/>
      <c r="OBS58" s="80"/>
      <c r="OBT58"/>
      <c r="OBU58" s="80"/>
      <c r="OBV58"/>
      <c r="OBW58" s="80"/>
      <c r="OBX58"/>
      <c r="OBY58" s="80"/>
      <c r="OBZ58"/>
      <c r="OCA58" s="80"/>
      <c r="OCB58"/>
      <c r="OCC58" s="80"/>
      <c r="OCD58"/>
      <c r="OCE58" s="80"/>
      <c r="OCF58"/>
      <c r="OCG58" s="80"/>
      <c r="OCH58"/>
      <c r="OCI58" s="80"/>
      <c r="OCJ58"/>
      <c r="OCK58" s="80"/>
      <c r="OCL58"/>
      <c r="OCM58" s="80"/>
      <c r="OCN58"/>
      <c r="OCO58" s="80"/>
      <c r="OCP58"/>
      <c r="OCQ58" s="80"/>
      <c r="OCR58"/>
      <c r="OCS58" s="80"/>
      <c r="OCT58"/>
      <c r="OCU58" s="80"/>
      <c r="OCV58"/>
      <c r="OCW58" s="80"/>
      <c r="OCX58"/>
      <c r="OCY58" s="80"/>
      <c r="OCZ58"/>
      <c r="ODA58" s="80"/>
      <c r="ODB58"/>
      <c r="ODC58" s="80"/>
      <c r="ODD58"/>
      <c r="ODE58" s="80"/>
      <c r="ODF58"/>
      <c r="ODG58" s="80"/>
      <c r="ODH58"/>
      <c r="ODI58" s="80"/>
      <c r="ODJ58"/>
      <c r="ODK58" s="80"/>
      <c r="ODL58"/>
      <c r="ODM58" s="80"/>
      <c r="ODN58"/>
      <c r="ODO58" s="80"/>
      <c r="ODP58"/>
      <c r="ODQ58" s="80"/>
      <c r="ODR58"/>
      <c r="ODS58" s="80"/>
      <c r="ODT58"/>
      <c r="ODU58" s="80"/>
      <c r="ODV58"/>
      <c r="ODW58" s="80"/>
      <c r="ODX58"/>
      <c r="ODY58" s="80"/>
      <c r="ODZ58"/>
      <c r="OEA58" s="80"/>
      <c r="OEB58"/>
      <c r="OEC58" s="80"/>
      <c r="OED58"/>
      <c r="OEE58" s="80"/>
      <c r="OEF58"/>
      <c r="OEG58" s="80"/>
      <c r="OEH58"/>
      <c r="OEI58" s="80"/>
      <c r="OEJ58"/>
      <c r="OEK58" s="80"/>
      <c r="OEL58"/>
      <c r="OEM58" s="80"/>
      <c r="OEN58"/>
      <c r="OEO58" s="80"/>
      <c r="OEP58"/>
      <c r="OEQ58" s="80"/>
      <c r="OER58"/>
      <c r="OES58" s="80"/>
      <c r="OET58"/>
      <c r="OEU58" s="80"/>
      <c r="OEV58"/>
      <c r="OEW58" s="80"/>
      <c r="OEX58"/>
      <c r="OEY58" s="80"/>
      <c r="OEZ58"/>
      <c r="OFA58" s="80"/>
      <c r="OFB58"/>
      <c r="OFC58" s="80"/>
      <c r="OFD58"/>
      <c r="OFE58" s="80"/>
      <c r="OFF58"/>
      <c r="OFG58" s="80"/>
      <c r="OFH58"/>
      <c r="OFI58" s="80"/>
      <c r="OFJ58"/>
      <c r="OFK58" s="80"/>
      <c r="OFL58"/>
      <c r="OFM58" s="80"/>
      <c r="OFN58"/>
      <c r="OFO58" s="80"/>
      <c r="OFP58"/>
      <c r="OFQ58" s="80"/>
      <c r="OFR58"/>
      <c r="OFS58" s="80"/>
      <c r="OFT58"/>
      <c r="OFU58" s="80"/>
      <c r="OFV58"/>
      <c r="OFW58" s="80"/>
      <c r="OFX58"/>
      <c r="OFY58" s="80"/>
      <c r="OFZ58"/>
      <c r="OGA58" s="80"/>
      <c r="OGB58"/>
      <c r="OGC58" s="80"/>
      <c r="OGD58"/>
      <c r="OGE58" s="80"/>
      <c r="OGF58"/>
      <c r="OGG58" s="80"/>
      <c r="OGH58"/>
      <c r="OGI58" s="80"/>
      <c r="OGJ58"/>
      <c r="OGK58" s="80"/>
      <c r="OGL58"/>
      <c r="OGM58" s="80"/>
      <c r="OGN58"/>
      <c r="OGO58" s="80"/>
      <c r="OGP58"/>
      <c r="OGQ58" s="80"/>
      <c r="OGR58"/>
      <c r="OGS58" s="80"/>
      <c r="OGT58"/>
      <c r="OGU58" s="80"/>
      <c r="OGV58"/>
      <c r="OGW58" s="80"/>
      <c r="OGX58"/>
      <c r="OGY58" s="80"/>
      <c r="OGZ58"/>
      <c r="OHA58" s="80"/>
      <c r="OHB58"/>
      <c r="OHC58" s="80"/>
      <c r="OHD58"/>
      <c r="OHE58" s="80"/>
      <c r="OHF58"/>
      <c r="OHG58" s="80"/>
      <c r="OHH58"/>
      <c r="OHI58" s="80"/>
      <c r="OHJ58"/>
      <c r="OHK58" s="80"/>
      <c r="OHL58"/>
      <c r="OHM58" s="80"/>
      <c r="OHN58"/>
      <c r="OHO58" s="80"/>
      <c r="OHP58"/>
      <c r="OHQ58" s="80"/>
      <c r="OHR58"/>
      <c r="OHS58" s="80"/>
      <c r="OHT58"/>
      <c r="OHU58" s="80"/>
      <c r="OHV58"/>
      <c r="OHW58" s="80"/>
      <c r="OHX58"/>
      <c r="OHY58" s="80"/>
      <c r="OHZ58"/>
      <c r="OIA58" s="80"/>
      <c r="OIB58"/>
      <c r="OIC58" s="80"/>
      <c r="OID58"/>
      <c r="OIE58" s="80"/>
      <c r="OIF58"/>
      <c r="OIG58" s="80"/>
      <c r="OIH58"/>
      <c r="OII58" s="80"/>
      <c r="OIJ58"/>
      <c r="OIK58" s="80"/>
      <c r="OIL58"/>
      <c r="OIM58" s="80"/>
      <c r="OIN58"/>
      <c r="OIO58" s="80"/>
      <c r="OIP58"/>
      <c r="OIQ58" s="80"/>
      <c r="OIR58"/>
      <c r="OIS58" s="80"/>
      <c r="OIT58"/>
      <c r="OIU58" s="80"/>
      <c r="OIV58"/>
      <c r="OIW58" s="80"/>
      <c r="OIX58"/>
      <c r="OIY58" s="80"/>
      <c r="OIZ58"/>
      <c r="OJA58" s="80"/>
      <c r="OJB58"/>
      <c r="OJC58" s="80"/>
      <c r="OJD58"/>
      <c r="OJE58" s="80"/>
      <c r="OJF58"/>
      <c r="OJG58" s="80"/>
      <c r="OJH58"/>
      <c r="OJI58" s="80"/>
      <c r="OJJ58"/>
      <c r="OJK58" s="80"/>
      <c r="OJL58"/>
      <c r="OJM58" s="80"/>
      <c r="OJN58"/>
      <c r="OJO58" s="80"/>
      <c r="OJP58"/>
      <c r="OJQ58" s="80"/>
      <c r="OJR58"/>
      <c r="OJS58" s="80"/>
      <c r="OJT58"/>
      <c r="OJU58" s="80"/>
      <c r="OJV58"/>
      <c r="OJW58" s="80"/>
      <c r="OJX58"/>
      <c r="OJY58" s="80"/>
      <c r="OJZ58"/>
      <c r="OKA58" s="80"/>
      <c r="OKB58"/>
      <c r="OKC58" s="80"/>
      <c r="OKD58"/>
      <c r="OKE58" s="80"/>
      <c r="OKF58"/>
      <c r="OKG58" s="80"/>
      <c r="OKH58"/>
      <c r="OKI58" s="80"/>
      <c r="OKJ58"/>
      <c r="OKK58" s="80"/>
      <c r="OKL58"/>
      <c r="OKM58" s="80"/>
      <c r="OKN58"/>
      <c r="OKO58" s="80"/>
      <c r="OKP58"/>
      <c r="OKQ58" s="80"/>
      <c r="OKR58"/>
      <c r="OKS58" s="80"/>
      <c r="OKT58"/>
      <c r="OKU58" s="80"/>
      <c r="OKV58"/>
      <c r="OKW58" s="80"/>
      <c r="OKX58"/>
      <c r="OKY58" s="80"/>
      <c r="OKZ58"/>
      <c r="OLA58" s="80"/>
      <c r="OLB58"/>
      <c r="OLC58" s="80"/>
      <c r="OLD58"/>
      <c r="OLE58" s="80"/>
      <c r="OLF58"/>
      <c r="OLG58" s="80"/>
      <c r="OLH58"/>
      <c r="OLI58" s="80"/>
      <c r="OLJ58"/>
      <c r="OLK58" s="80"/>
      <c r="OLL58"/>
      <c r="OLM58" s="80"/>
      <c r="OLN58"/>
      <c r="OLO58" s="80"/>
      <c r="OLP58"/>
      <c r="OLQ58" s="80"/>
      <c r="OLR58"/>
      <c r="OLS58" s="80"/>
      <c r="OLT58"/>
      <c r="OLU58" s="80"/>
      <c r="OLV58"/>
      <c r="OLW58" s="80"/>
      <c r="OLX58"/>
      <c r="OLY58" s="80"/>
      <c r="OLZ58"/>
      <c r="OMA58" s="80"/>
      <c r="OMB58"/>
      <c r="OMC58" s="80"/>
      <c r="OMD58"/>
      <c r="OME58" s="80"/>
      <c r="OMF58"/>
      <c r="OMG58" s="80"/>
      <c r="OMH58"/>
      <c r="OMI58" s="80"/>
      <c r="OMJ58"/>
      <c r="OMK58" s="80"/>
      <c r="OML58"/>
      <c r="OMM58" s="80"/>
      <c r="OMN58"/>
      <c r="OMO58" s="80"/>
      <c r="OMP58"/>
      <c r="OMQ58" s="80"/>
      <c r="OMR58"/>
      <c r="OMS58" s="80"/>
      <c r="OMT58"/>
      <c r="OMU58" s="80"/>
      <c r="OMV58"/>
      <c r="OMW58" s="80"/>
      <c r="OMX58"/>
      <c r="OMY58" s="80"/>
      <c r="OMZ58"/>
      <c r="ONA58" s="80"/>
      <c r="ONB58"/>
      <c r="ONC58" s="80"/>
      <c r="OND58"/>
      <c r="ONE58" s="80"/>
      <c r="ONF58"/>
      <c r="ONG58" s="80"/>
      <c r="ONH58"/>
      <c r="ONI58" s="80"/>
      <c r="ONJ58"/>
      <c r="ONK58" s="80"/>
      <c r="ONL58"/>
      <c r="ONM58" s="80"/>
      <c r="ONN58"/>
      <c r="ONO58" s="80"/>
      <c r="ONP58"/>
      <c r="ONQ58" s="80"/>
      <c r="ONR58"/>
      <c r="ONS58" s="80"/>
      <c r="ONT58"/>
      <c r="ONU58" s="80"/>
      <c r="ONV58"/>
      <c r="ONW58" s="80"/>
      <c r="ONX58"/>
      <c r="ONY58" s="80"/>
      <c r="ONZ58"/>
      <c r="OOA58" s="80"/>
      <c r="OOB58"/>
      <c r="OOC58" s="80"/>
      <c r="OOD58"/>
      <c r="OOE58" s="80"/>
      <c r="OOF58"/>
      <c r="OOG58" s="80"/>
      <c r="OOH58"/>
      <c r="OOI58" s="80"/>
      <c r="OOJ58"/>
      <c r="OOK58" s="80"/>
      <c r="OOL58"/>
      <c r="OOM58" s="80"/>
      <c r="OON58"/>
      <c r="OOO58" s="80"/>
      <c r="OOP58"/>
      <c r="OOQ58" s="80"/>
      <c r="OOR58"/>
      <c r="OOS58" s="80"/>
      <c r="OOT58"/>
      <c r="OOU58" s="80"/>
      <c r="OOV58"/>
      <c r="OOW58" s="80"/>
      <c r="OOX58"/>
      <c r="OOY58" s="80"/>
      <c r="OOZ58"/>
      <c r="OPA58" s="80"/>
      <c r="OPB58"/>
      <c r="OPC58" s="80"/>
      <c r="OPD58"/>
      <c r="OPE58" s="80"/>
      <c r="OPF58"/>
      <c r="OPG58" s="80"/>
      <c r="OPH58"/>
      <c r="OPI58" s="80"/>
      <c r="OPJ58"/>
      <c r="OPK58" s="80"/>
      <c r="OPL58"/>
      <c r="OPM58" s="80"/>
      <c r="OPN58"/>
      <c r="OPO58" s="80"/>
      <c r="OPP58"/>
      <c r="OPQ58" s="80"/>
      <c r="OPR58"/>
      <c r="OPS58" s="80"/>
      <c r="OPT58"/>
      <c r="OPU58" s="80"/>
      <c r="OPV58"/>
      <c r="OPW58" s="80"/>
      <c r="OPX58"/>
      <c r="OPY58" s="80"/>
      <c r="OPZ58"/>
      <c r="OQA58" s="80"/>
      <c r="OQB58"/>
      <c r="OQC58" s="80"/>
      <c r="OQD58"/>
      <c r="OQE58" s="80"/>
      <c r="OQF58"/>
      <c r="OQG58" s="80"/>
      <c r="OQH58"/>
      <c r="OQI58" s="80"/>
      <c r="OQJ58"/>
      <c r="OQK58" s="80"/>
      <c r="OQL58"/>
      <c r="OQM58" s="80"/>
      <c r="OQN58"/>
      <c r="OQO58" s="80"/>
      <c r="OQP58"/>
      <c r="OQQ58" s="80"/>
      <c r="OQR58"/>
      <c r="OQS58" s="80"/>
      <c r="OQT58"/>
      <c r="OQU58" s="80"/>
      <c r="OQV58"/>
      <c r="OQW58" s="80"/>
      <c r="OQX58"/>
      <c r="OQY58" s="80"/>
      <c r="OQZ58"/>
      <c r="ORA58" s="80"/>
      <c r="ORB58"/>
      <c r="ORC58" s="80"/>
      <c r="ORD58"/>
      <c r="ORE58" s="80"/>
      <c r="ORF58"/>
      <c r="ORG58" s="80"/>
      <c r="ORH58"/>
      <c r="ORI58" s="80"/>
      <c r="ORJ58"/>
      <c r="ORK58" s="80"/>
      <c r="ORL58"/>
      <c r="ORM58" s="80"/>
      <c r="ORN58"/>
      <c r="ORO58" s="80"/>
      <c r="ORP58"/>
      <c r="ORQ58" s="80"/>
      <c r="ORR58"/>
      <c r="ORS58" s="80"/>
      <c r="ORT58"/>
      <c r="ORU58" s="80"/>
      <c r="ORV58"/>
      <c r="ORW58" s="80"/>
      <c r="ORX58"/>
      <c r="ORY58" s="80"/>
      <c r="ORZ58"/>
      <c r="OSA58" s="80"/>
      <c r="OSB58"/>
      <c r="OSC58" s="80"/>
      <c r="OSD58"/>
      <c r="OSE58" s="80"/>
      <c r="OSF58"/>
      <c r="OSG58" s="80"/>
      <c r="OSH58"/>
      <c r="OSI58" s="80"/>
      <c r="OSJ58"/>
      <c r="OSK58" s="80"/>
      <c r="OSL58"/>
      <c r="OSM58" s="80"/>
      <c r="OSN58"/>
      <c r="OSO58" s="80"/>
      <c r="OSP58"/>
      <c r="OSQ58" s="80"/>
      <c r="OSR58"/>
      <c r="OSS58" s="80"/>
      <c r="OST58"/>
      <c r="OSU58" s="80"/>
      <c r="OSV58"/>
      <c r="OSW58" s="80"/>
      <c r="OSX58"/>
      <c r="OSY58" s="80"/>
      <c r="OSZ58"/>
      <c r="OTA58" s="80"/>
      <c r="OTB58"/>
      <c r="OTC58" s="80"/>
      <c r="OTD58"/>
      <c r="OTE58" s="80"/>
      <c r="OTF58"/>
      <c r="OTG58" s="80"/>
      <c r="OTH58"/>
      <c r="OTI58" s="80"/>
      <c r="OTJ58"/>
      <c r="OTK58" s="80"/>
      <c r="OTL58"/>
      <c r="OTM58" s="80"/>
      <c r="OTN58"/>
      <c r="OTO58" s="80"/>
      <c r="OTP58"/>
      <c r="OTQ58" s="80"/>
      <c r="OTR58"/>
      <c r="OTS58" s="80"/>
      <c r="OTT58"/>
      <c r="OTU58" s="80"/>
      <c r="OTV58"/>
      <c r="OTW58" s="80"/>
      <c r="OTX58"/>
      <c r="OTY58" s="80"/>
      <c r="OTZ58"/>
      <c r="OUA58" s="80"/>
      <c r="OUB58"/>
      <c r="OUC58" s="80"/>
      <c r="OUD58"/>
      <c r="OUE58" s="80"/>
      <c r="OUF58"/>
      <c r="OUG58" s="80"/>
      <c r="OUH58"/>
      <c r="OUI58" s="80"/>
      <c r="OUJ58"/>
      <c r="OUK58" s="80"/>
      <c r="OUL58"/>
      <c r="OUM58" s="80"/>
      <c r="OUN58"/>
      <c r="OUO58" s="80"/>
      <c r="OUP58"/>
      <c r="OUQ58" s="80"/>
      <c r="OUR58"/>
      <c r="OUS58" s="80"/>
      <c r="OUT58"/>
      <c r="OUU58" s="80"/>
      <c r="OUV58"/>
      <c r="OUW58" s="80"/>
      <c r="OUX58"/>
      <c r="OUY58" s="80"/>
      <c r="OUZ58"/>
      <c r="OVA58" s="80"/>
      <c r="OVB58"/>
      <c r="OVC58" s="80"/>
      <c r="OVD58"/>
      <c r="OVE58" s="80"/>
      <c r="OVF58"/>
      <c r="OVG58" s="80"/>
      <c r="OVH58"/>
      <c r="OVI58" s="80"/>
      <c r="OVJ58"/>
      <c r="OVK58" s="80"/>
      <c r="OVL58"/>
      <c r="OVM58" s="80"/>
      <c r="OVN58"/>
      <c r="OVO58" s="80"/>
      <c r="OVP58"/>
      <c r="OVQ58" s="80"/>
      <c r="OVR58"/>
      <c r="OVS58" s="80"/>
      <c r="OVT58"/>
      <c r="OVU58" s="80"/>
      <c r="OVV58"/>
      <c r="OVW58" s="80"/>
      <c r="OVX58"/>
      <c r="OVY58" s="80"/>
      <c r="OVZ58"/>
      <c r="OWA58" s="80"/>
      <c r="OWB58"/>
      <c r="OWC58" s="80"/>
      <c r="OWD58"/>
      <c r="OWE58" s="80"/>
      <c r="OWF58"/>
      <c r="OWG58" s="80"/>
      <c r="OWH58"/>
      <c r="OWI58" s="80"/>
      <c r="OWJ58"/>
      <c r="OWK58" s="80"/>
      <c r="OWL58"/>
      <c r="OWM58" s="80"/>
      <c r="OWN58"/>
      <c r="OWO58" s="80"/>
      <c r="OWP58"/>
      <c r="OWQ58" s="80"/>
      <c r="OWR58"/>
      <c r="OWS58" s="80"/>
      <c r="OWT58"/>
      <c r="OWU58" s="80"/>
      <c r="OWV58"/>
      <c r="OWW58" s="80"/>
      <c r="OWX58"/>
      <c r="OWY58" s="80"/>
      <c r="OWZ58"/>
      <c r="OXA58" s="80"/>
      <c r="OXB58"/>
      <c r="OXC58" s="80"/>
      <c r="OXD58"/>
      <c r="OXE58" s="80"/>
      <c r="OXF58"/>
      <c r="OXG58" s="80"/>
      <c r="OXH58"/>
      <c r="OXI58" s="80"/>
      <c r="OXJ58"/>
      <c r="OXK58" s="80"/>
      <c r="OXL58"/>
      <c r="OXM58" s="80"/>
      <c r="OXN58"/>
      <c r="OXO58" s="80"/>
      <c r="OXP58"/>
      <c r="OXQ58" s="80"/>
      <c r="OXR58"/>
      <c r="OXS58" s="80"/>
      <c r="OXT58"/>
      <c r="OXU58" s="80"/>
      <c r="OXV58"/>
      <c r="OXW58" s="80"/>
      <c r="OXX58"/>
      <c r="OXY58" s="80"/>
      <c r="OXZ58"/>
      <c r="OYA58" s="80"/>
      <c r="OYB58"/>
      <c r="OYC58" s="80"/>
      <c r="OYD58"/>
      <c r="OYE58" s="80"/>
      <c r="OYF58"/>
      <c r="OYG58" s="80"/>
      <c r="OYH58"/>
      <c r="OYI58" s="80"/>
      <c r="OYJ58"/>
      <c r="OYK58" s="80"/>
      <c r="OYL58"/>
      <c r="OYM58" s="80"/>
      <c r="OYN58"/>
      <c r="OYO58" s="80"/>
      <c r="OYP58"/>
      <c r="OYQ58" s="80"/>
      <c r="OYR58"/>
      <c r="OYS58" s="80"/>
      <c r="OYT58"/>
      <c r="OYU58" s="80"/>
      <c r="OYV58"/>
      <c r="OYW58" s="80"/>
      <c r="OYX58"/>
      <c r="OYY58" s="80"/>
      <c r="OYZ58"/>
      <c r="OZA58" s="80"/>
      <c r="OZB58"/>
      <c r="OZC58" s="80"/>
      <c r="OZD58"/>
      <c r="OZE58" s="80"/>
      <c r="OZF58"/>
      <c r="OZG58" s="80"/>
      <c r="OZH58"/>
      <c r="OZI58" s="80"/>
      <c r="OZJ58"/>
      <c r="OZK58" s="80"/>
      <c r="OZL58"/>
      <c r="OZM58" s="80"/>
      <c r="OZN58"/>
      <c r="OZO58" s="80"/>
      <c r="OZP58"/>
      <c r="OZQ58" s="80"/>
      <c r="OZR58"/>
      <c r="OZS58" s="80"/>
      <c r="OZT58"/>
      <c r="OZU58" s="80"/>
      <c r="OZV58"/>
      <c r="OZW58" s="80"/>
      <c r="OZX58"/>
      <c r="OZY58" s="80"/>
      <c r="OZZ58"/>
      <c r="PAA58" s="80"/>
      <c r="PAB58"/>
      <c r="PAC58" s="80"/>
      <c r="PAD58"/>
      <c r="PAE58" s="80"/>
      <c r="PAF58"/>
      <c r="PAG58" s="80"/>
      <c r="PAH58"/>
      <c r="PAI58" s="80"/>
      <c r="PAJ58"/>
      <c r="PAK58" s="80"/>
      <c r="PAL58"/>
      <c r="PAM58" s="80"/>
      <c r="PAN58"/>
      <c r="PAO58" s="80"/>
      <c r="PAP58"/>
      <c r="PAQ58" s="80"/>
      <c r="PAR58"/>
      <c r="PAS58" s="80"/>
      <c r="PAT58"/>
      <c r="PAU58" s="80"/>
      <c r="PAV58"/>
      <c r="PAW58" s="80"/>
      <c r="PAX58"/>
      <c r="PAY58" s="80"/>
      <c r="PAZ58"/>
      <c r="PBA58" s="80"/>
      <c r="PBB58"/>
      <c r="PBC58" s="80"/>
      <c r="PBD58"/>
      <c r="PBE58" s="80"/>
      <c r="PBF58"/>
      <c r="PBG58" s="80"/>
      <c r="PBH58"/>
      <c r="PBI58" s="80"/>
      <c r="PBJ58"/>
      <c r="PBK58" s="80"/>
      <c r="PBL58"/>
      <c r="PBM58" s="80"/>
      <c r="PBN58"/>
      <c r="PBO58" s="80"/>
      <c r="PBP58"/>
      <c r="PBQ58" s="80"/>
      <c r="PBR58"/>
      <c r="PBS58" s="80"/>
      <c r="PBT58"/>
      <c r="PBU58" s="80"/>
      <c r="PBV58"/>
      <c r="PBW58" s="80"/>
      <c r="PBX58"/>
      <c r="PBY58" s="80"/>
      <c r="PBZ58"/>
      <c r="PCA58" s="80"/>
      <c r="PCB58"/>
      <c r="PCC58" s="80"/>
      <c r="PCD58"/>
      <c r="PCE58" s="80"/>
      <c r="PCF58"/>
      <c r="PCG58" s="80"/>
      <c r="PCH58"/>
      <c r="PCI58" s="80"/>
      <c r="PCJ58"/>
      <c r="PCK58" s="80"/>
      <c r="PCL58"/>
      <c r="PCM58" s="80"/>
      <c r="PCN58"/>
      <c r="PCO58" s="80"/>
      <c r="PCP58"/>
      <c r="PCQ58" s="80"/>
      <c r="PCR58"/>
      <c r="PCS58" s="80"/>
      <c r="PCT58"/>
      <c r="PCU58" s="80"/>
      <c r="PCV58"/>
      <c r="PCW58" s="80"/>
      <c r="PCX58"/>
      <c r="PCY58" s="80"/>
      <c r="PCZ58"/>
      <c r="PDA58" s="80"/>
      <c r="PDB58"/>
      <c r="PDC58" s="80"/>
      <c r="PDD58"/>
      <c r="PDE58" s="80"/>
      <c r="PDF58"/>
      <c r="PDG58" s="80"/>
      <c r="PDH58"/>
      <c r="PDI58" s="80"/>
      <c r="PDJ58"/>
      <c r="PDK58" s="80"/>
      <c r="PDL58"/>
      <c r="PDM58" s="80"/>
      <c r="PDN58"/>
      <c r="PDO58" s="80"/>
      <c r="PDP58"/>
      <c r="PDQ58" s="80"/>
      <c r="PDR58"/>
      <c r="PDS58" s="80"/>
      <c r="PDT58"/>
      <c r="PDU58" s="80"/>
      <c r="PDV58"/>
      <c r="PDW58" s="80"/>
      <c r="PDX58"/>
      <c r="PDY58" s="80"/>
      <c r="PDZ58"/>
      <c r="PEA58" s="80"/>
      <c r="PEB58"/>
      <c r="PEC58" s="80"/>
      <c r="PED58"/>
      <c r="PEE58" s="80"/>
      <c r="PEF58"/>
      <c r="PEG58" s="80"/>
      <c r="PEH58"/>
      <c r="PEI58" s="80"/>
      <c r="PEJ58"/>
      <c r="PEK58" s="80"/>
      <c r="PEL58"/>
      <c r="PEM58" s="80"/>
      <c r="PEN58"/>
      <c r="PEO58" s="80"/>
      <c r="PEP58"/>
      <c r="PEQ58" s="80"/>
      <c r="PER58"/>
      <c r="PES58" s="80"/>
      <c r="PET58"/>
      <c r="PEU58" s="80"/>
      <c r="PEV58"/>
      <c r="PEW58" s="80"/>
      <c r="PEX58"/>
      <c r="PEY58" s="80"/>
      <c r="PEZ58"/>
      <c r="PFA58" s="80"/>
      <c r="PFB58"/>
      <c r="PFC58" s="80"/>
      <c r="PFD58"/>
      <c r="PFE58" s="80"/>
      <c r="PFF58"/>
      <c r="PFG58" s="80"/>
      <c r="PFH58"/>
      <c r="PFI58" s="80"/>
      <c r="PFJ58"/>
      <c r="PFK58" s="80"/>
      <c r="PFL58"/>
      <c r="PFM58" s="80"/>
      <c r="PFN58"/>
      <c r="PFO58" s="80"/>
      <c r="PFP58"/>
      <c r="PFQ58" s="80"/>
      <c r="PFR58"/>
      <c r="PFS58" s="80"/>
      <c r="PFT58"/>
      <c r="PFU58" s="80"/>
      <c r="PFV58"/>
      <c r="PFW58" s="80"/>
      <c r="PFX58"/>
      <c r="PFY58" s="80"/>
      <c r="PFZ58"/>
      <c r="PGA58" s="80"/>
      <c r="PGB58"/>
      <c r="PGC58" s="80"/>
      <c r="PGD58"/>
      <c r="PGE58" s="80"/>
      <c r="PGF58"/>
      <c r="PGG58" s="80"/>
      <c r="PGH58"/>
      <c r="PGI58" s="80"/>
      <c r="PGJ58"/>
      <c r="PGK58" s="80"/>
      <c r="PGL58"/>
      <c r="PGM58" s="80"/>
      <c r="PGN58"/>
      <c r="PGO58" s="80"/>
      <c r="PGP58"/>
      <c r="PGQ58" s="80"/>
      <c r="PGR58"/>
      <c r="PGS58" s="80"/>
      <c r="PGT58"/>
      <c r="PGU58" s="80"/>
      <c r="PGV58"/>
      <c r="PGW58" s="80"/>
      <c r="PGX58"/>
      <c r="PGY58" s="80"/>
      <c r="PGZ58"/>
      <c r="PHA58" s="80"/>
      <c r="PHB58"/>
      <c r="PHC58" s="80"/>
      <c r="PHD58"/>
      <c r="PHE58" s="80"/>
      <c r="PHF58"/>
      <c r="PHG58" s="80"/>
      <c r="PHH58"/>
      <c r="PHI58" s="80"/>
      <c r="PHJ58"/>
      <c r="PHK58" s="80"/>
      <c r="PHL58"/>
      <c r="PHM58" s="80"/>
      <c r="PHN58"/>
      <c r="PHO58" s="80"/>
      <c r="PHP58"/>
      <c r="PHQ58" s="80"/>
      <c r="PHR58"/>
      <c r="PHS58" s="80"/>
      <c r="PHT58"/>
      <c r="PHU58" s="80"/>
      <c r="PHV58"/>
      <c r="PHW58" s="80"/>
      <c r="PHX58"/>
      <c r="PHY58" s="80"/>
      <c r="PHZ58"/>
      <c r="PIA58" s="80"/>
      <c r="PIB58"/>
      <c r="PIC58" s="80"/>
      <c r="PID58"/>
      <c r="PIE58" s="80"/>
      <c r="PIF58"/>
      <c r="PIG58" s="80"/>
      <c r="PIH58"/>
      <c r="PII58" s="80"/>
      <c r="PIJ58"/>
      <c r="PIK58" s="80"/>
      <c r="PIL58"/>
      <c r="PIM58" s="80"/>
      <c r="PIN58"/>
      <c r="PIO58" s="80"/>
      <c r="PIP58"/>
      <c r="PIQ58" s="80"/>
      <c r="PIR58"/>
      <c r="PIS58" s="80"/>
      <c r="PIT58"/>
      <c r="PIU58" s="80"/>
      <c r="PIV58"/>
      <c r="PIW58" s="80"/>
      <c r="PIX58"/>
      <c r="PIY58" s="80"/>
      <c r="PIZ58"/>
      <c r="PJA58" s="80"/>
      <c r="PJB58"/>
      <c r="PJC58" s="80"/>
      <c r="PJD58"/>
      <c r="PJE58" s="80"/>
      <c r="PJF58"/>
      <c r="PJG58" s="80"/>
      <c r="PJH58"/>
      <c r="PJI58" s="80"/>
      <c r="PJJ58"/>
      <c r="PJK58" s="80"/>
      <c r="PJL58"/>
      <c r="PJM58" s="80"/>
      <c r="PJN58"/>
      <c r="PJO58" s="80"/>
      <c r="PJP58"/>
      <c r="PJQ58" s="80"/>
      <c r="PJR58"/>
      <c r="PJS58" s="80"/>
      <c r="PJT58"/>
      <c r="PJU58" s="80"/>
      <c r="PJV58"/>
      <c r="PJW58" s="80"/>
      <c r="PJX58"/>
      <c r="PJY58" s="80"/>
      <c r="PJZ58"/>
      <c r="PKA58" s="80"/>
      <c r="PKB58"/>
      <c r="PKC58" s="80"/>
      <c r="PKD58"/>
      <c r="PKE58" s="80"/>
      <c r="PKF58"/>
      <c r="PKG58" s="80"/>
      <c r="PKH58"/>
      <c r="PKI58" s="80"/>
      <c r="PKJ58"/>
      <c r="PKK58" s="80"/>
      <c r="PKL58"/>
      <c r="PKM58" s="80"/>
      <c r="PKN58"/>
      <c r="PKO58" s="80"/>
      <c r="PKP58"/>
      <c r="PKQ58" s="80"/>
      <c r="PKR58"/>
      <c r="PKS58" s="80"/>
      <c r="PKT58"/>
      <c r="PKU58" s="80"/>
      <c r="PKV58"/>
      <c r="PKW58" s="80"/>
      <c r="PKX58"/>
      <c r="PKY58" s="80"/>
      <c r="PKZ58"/>
      <c r="PLA58" s="80"/>
      <c r="PLB58"/>
      <c r="PLC58" s="80"/>
      <c r="PLD58"/>
      <c r="PLE58" s="80"/>
      <c r="PLF58"/>
      <c r="PLG58" s="80"/>
      <c r="PLH58"/>
      <c r="PLI58" s="80"/>
      <c r="PLJ58"/>
      <c r="PLK58" s="80"/>
      <c r="PLL58"/>
      <c r="PLM58" s="80"/>
      <c r="PLN58"/>
      <c r="PLO58" s="80"/>
      <c r="PLP58"/>
      <c r="PLQ58" s="80"/>
      <c r="PLR58"/>
      <c r="PLS58" s="80"/>
      <c r="PLT58"/>
      <c r="PLU58" s="80"/>
      <c r="PLV58"/>
      <c r="PLW58" s="80"/>
      <c r="PLX58"/>
      <c r="PLY58" s="80"/>
      <c r="PLZ58"/>
      <c r="PMA58" s="80"/>
      <c r="PMB58"/>
      <c r="PMC58" s="80"/>
      <c r="PMD58"/>
      <c r="PME58" s="80"/>
      <c r="PMF58"/>
      <c r="PMG58" s="80"/>
      <c r="PMH58"/>
      <c r="PMI58" s="80"/>
      <c r="PMJ58"/>
      <c r="PMK58" s="80"/>
      <c r="PML58"/>
      <c r="PMM58" s="80"/>
      <c r="PMN58"/>
      <c r="PMO58" s="80"/>
      <c r="PMP58"/>
      <c r="PMQ58" s="80"/>
      <c r="PMR58"/>
      <c r="PMS58" s="80"/>
      <c r="PMT58"/>
      <c r="PMU58" s="80"/>
      <c r="PMV58"/>
      <c r="PMW58" s="80"/>
      <c r="PMX58"/>
      <c r="PMY58" s="80"/>
      <c r="PMZ58"/>
      <c r="PNA58" s="80"/>
      <c r="PNB58"/>
      <c r="PNC58" s="80"/>
      <c r="PND58"/>
      <c r="PNE58" s="80"/>
      <c r="PNF58"/>
      <c r="PNG58" s="80"/>
      <c r="PNH58"/>
      <c r="PNI58" s="80"/>
      <c r="PNJ58"/>
      <c r="PNK58" s="80"/>
      <c r="PNL58"/>
      <c r="PNM58" s="80"/>
      <c r="PNN58"/>
      <c r="PNO58" s="80"/>
      <c r="PNP58"/>
      <c r="PNQ58" s="80"/>
      <c r="PNR58"/>
      <c r="PNS58" s="80"/>
      <c r="PNT58"/>
      <c r="PNU58" s="80"/>
      <c r="PNV58"/>
      <c r="PNW58" s="80"/>
      <c r="PNX58"/>
      <c r="PNY58" s="80"/>
      <c r="PNZ58"/>
      <c r="POA58" s="80"/>
      <c r="POB58"/>
      <c r="POC58" s="80"/>
      <c r="POD58"/>
      <c r="POE58" s="80"/>
      <c r="POF58"/>
      <c r="POG58" s="80"/>
      <c r="POH58"/>
      <c r="POI58" s="80"/>
      <c r="POJ58"/>
      <c r="POK58" s="80"/>
      <c r="POL58"/>
      <c r="POM58" s="80"/>
      <c r="PON58"/>
      <c r="POO58" s="80"/>
      <c r="POP58"/>
      <c r="POQ58" s="80"/>
      <c r="POR58"/>
      <c r="POS58" s="80"/>
      <c r="POT58"/>
      <c r="POU58" s="80"/>
      <c r="POV58"/>
      <c r="POW58" s="80"/>
      <c r="POX58"/>
      <c r="POY58" s="80"/>
      <c r="POZ58"/>
      <c r="PPA58" s="80"/>
      <c r="PPB58"/>
      <c r="PPC58" s="80"/>
      <c r="PPD58"/>
      <c r="PPE58" s="80"/>
      <c r="PPF58"/>
      <c r="PPG58" s="80"/>
      <c r="PPH58"/>
      <c r="PPI58" s="80"/>
      <c r="PPJ58"/>
      <c r="PPK58" s="80"/>
      <c r="PPL58"/>
      <c r="PPM58" s="80"/>
      <c r="PPN58"/>
      <c r="PPO58" s="80"/>
      <c r="PPP58"/>
      <c r="PPQ58" s="80"/>
      <c r="PPR58"/>
      <c r="PPS58" s="80"/>
      <c r="PPT58"/>
      <c r="PPU58" s="80"/>
      <c r="PPV58"/>
      <c r="PPW58" s="80"/>
      <c r="PPX58"/>
      <c r="PPY58" s="80"/>
      <c r="PPZ58"/>
      <c r="PQA58" s="80"/>
      <c r="PQB58"/>
      <c r="PQC58" s="80"/>
      <c r="PQD58"/>
      <c r="PQE58" s="80"/>
      <c r="PQF58"/>
      <c r="PQG58" s="80"/>
      <c r="PQH58"/>
      <c r="PQI58" s="80"/>
      <c r="PQJ58"/>
      <c r="PQK58" s="80"/>
      <c r="PQL58"/>
      <c r="PQM58" s="80"/>
      <c r="PQN58"/>
      <c r="PQO58" s="80"/>
      <c r="PQP58"/>
      <c r="PQQ58" s="80"/>
      <c r="PQR58"/>
      <c r="PQS58" s="80"/>
      <c r="PQT58"/>
      <c r="PQU58" s="80"/>
      <c r="PQV58"/>
      <c r="PQW58" s="80"/>
      <c r="PQX58"/>
      <c r="PQY58" s="80"/>
      <c r="PQZ58"/>
      <c r="PRA58" s="80"/>
      <c r="PRB58"/>
      <c r="PRC58" s="80"/>
      <c r="PRD58"/>
      <c r="PRE58" s="80"/>
      <c r="PRF58"/>
      <c r="PRG58" s="80"/>
      <c r="PRH58"/>
      <c r="PRI58" s="80"/>
      <c r="PRJ58"/>
      <c r="PRK58" s="80"/>
      <c r="PRL58"/>
      <c r="PRM58" s="80"/>
      <c r="PRN58"/>
      <c r="PRO58" s="80"/>
      <c r="PRP58"/>
      <c r="PRQ58" s="80"/>
      <c r="PRR58"/>
      <c r="PRS58" s="80"/>
      <c r="PRT58"/>
      <c r="PRU58" s="80"/>
      <c r="PRV58"/>
      <c r="PRW58" s="80"/>
      <c r="PRX58"/>
      <c r="PRY58" s="80"/>
      <c r="PRZ58"/>
      <c r="PSA58" s="80"/>
      <c r="PSB58"/>
      <c r="PSC58" s="80"/>
      <c r="PSD58"/>
      <c r="PSE58" s="80"/>
      <c r="PSF58"/>
      <c r="PSG58" s="80"/>
      <c r="PSH58"/>
      <c r="PSI58" s="80"/>
      <c r="PSJ58"/>
      <c r="PSK58" s="80"/>
      <c r="PSL58"/>
      <c r="PSM58" s="80"/>
      <c r="PSN58"/>
      <c r="PSO58" s="80"/>
      <c r="PSP58"/>
      <c r="PSQ58" s="80"/>
      <c r="PSR58"/>
      <c r="PSS58" s="80"/>
      <c r="PST58"/>
      <c r="PSU58" s="80"/>
      <c r="PSV58"/>
      <c r="PSW58" s="80"/>
      <c r="PSX58"/>
      <c r="PSY58" s="80"/>
      <c r="PSZ58"/>
      <c r="PTA58" s="80"/>
      <c r="PTB58"/>
      <c r="PTC58" s="80"/>
      <c r="PTD58"/>
      <c r="PTE58" s="80"/>
      <c r="PTF58"/>
      <c r="PTG58" s="80"/>
      <c r="PTH58"/>
      <c r="PTI58" s="80"/>
      <c r="PTJ58"/>
      <c r="PTK58" s="80"/>
      <c r="PTL58"/>
      <c r="PTM58" s="80"/>
      <c r="PTN58"/>
      <c r="PTO58" s="80"/>
      <c r="PTP58"/>
      <c r="PTQ58" s="80"/>
      <c r="PTR58"/>
      <c r="PTS58" s="80"/>
      <c r="PTT58"/>
      <c r="PTU58" s="80"/>
      <c r="PTV58"/>
      <c r="PTW58" s="80"/>
      <c r="PTX58"/>
      <c r="PTY58" s="80"/>
      <c r="PTZ58"/>
      <c r="PUA58" s="80"/>
      <c r="PUB58"/>
      <c r="PUC58" s="80"/>
      <c r="PUD58"/>
      <c r="PUE58" s="80"/>
      <c r="PUF58"/>
      <c r="PUG58" s="80"/>
      <c r="PUH58"/>
      <c r="PUI58" s="80"/>
      <c r="PUJ58"/>
      <c r="PUK58" s="80"/>
      <c r="PUL58"/>
      <c r="PUM58" s="80"/>
      <c r="PUN58"/>
      <c r="PUO58" s="80"/>
      <c r="PUP58"/>
      <c r="PUQ58" s="80"/>
      <c r="PUR58"/>
      <c r="PUS58" s="80"/>
      <c r="PUT58"/>
      <c r="PUU58" s="80"/>
      <c r="PUV58"/>
      <c r="PUW58" s="80"/>
      <c r="PUX58"/>
      <c r="PUY58" s="80"/>
      <c r="PUZ58"/>
      <c r="PVA58" s="80"/>
      <c r="PVB58"/>
      <c r="PVC58" s="80"/>
      <c r="PVD58"/>
      <c r="PVE58" s="80"/>
      <c r="PVF58"/>
      <c r="PVG58" s="80"/>
      <c r="PVH58"/>
      <c r="PVI58" s="80"/>
      <c r="PVJ58"/>
      <c r="PVK58" s="80"/>
      <c r="PVL58"/>
      <c r="PVM58" s="80"/>
      <c r="PVN58"/>
      <c r="PVO58" s="80"/>
      <c r="PVP58"/>
      <c r="PVQ58" s="80"/>
      <c r="PVR58"/>
      <c r="PVS58" s="80"/>
      <c r="PVT58"/>
      <c r="PVU58" s="80"/>
      <c r="PVV58"/>
      <c r="PVW58" s="80"/>
      <c r="PVX58"/>
      <c r="PVY58" s="80"/>
      <c r="PVZ58"/>
      <c r="PWA58" s="80"/>
      <c r="PWB58"/>
      <c r="PWC58" s="80"/>
      <c r="PWD58"/>
      <c r="PWE58" s="80"/>
      <c r="PWF58"/>
      <c r="PWG58" s="80"/>
      <c r="PWH58"/>
      <c r="PWI58" s="80"/>
      <c r="PWJ58"/>
      <c r="PWK58" s="80"/>
      <c r="PWL58"/>
      <c r="PWM58" s="80"/>
      <c r="PWN58"/>
      <c r="PWO58" s="80"/>
      <c r="PWP58"/>
      <c r="PWQ58" s="80"/>
      <c r="PWR58"/>
      <c r="PWS58" s="80"/>
      <c r="PWT58"/>
      <c r="PWU58" s="80"/>
      <c r="PWV58"/>
      <c r="PWW58" s="80"/>
      <c r="PWX58"/>
      <c r="PWY58" s="80"/>
      <c r="PWZ58"/>
      <c r="PXA58" s="80"/>
      <c r="PXB58"/>
      <c r="PXC58" s="80"/>
      <c r="PXD58"/>
      <c r="PXE58" s="80"/>
      <c r="PXF58"/>
      <c r="PXG58" s="80"/>
      <c r="PXH58"/>
      <c r="PXI58" s="80"/>
      <c r="PXJ58"/>
      <c r="PXK58" s="80"/>
      <c r="PXL58"/>
      <c r="PXM58" s="80"/>
      <c r="PXN58"/>
      <c r="PXO58" s="80"/>
      <c r="PXP58"/>
      <c r="PXQ58" s="80"/>
      <c r="PXR58"/>
      <c r="PXS58" s="80"/>
      <c r="PXT58"/>
      <c r="PXU58" s="80"/>
      <c r="PXV58"/>
      <c r="PXW58" s="80"/>
      <c r="PXX58"/>
      <c r="PXY58" s="80"/>
      <c r="PXZ58"/>
      <c r="PYA58" s="80"/>
      <c r="PYB58"/>
      <c r="PYC58" s="80"/>
      <c r="PYD58"/>
      <c r="PYE58" s="80"/>
      <c r="PYF58"/>
      <c r="PYG58" s="80"/>
      <c r="PYH58"/>
      <c r="PYI58" s="80"/>
      <c r="PYJ58"/>
      <c r="PYK58" s="80"/>
      <c r="PYL58"/>
      <c r="PYM58" s="80"/>
      <c r="PYN58"/>
      <c r="PYO58" s="80"/>
      <c r="PYP58"/>
      <c r="PYQ58" s="80"/>
      <c r="PYR58"/>
      <c r="PYS58" s="80"/>
      <c r="PYT58"/>
      <c r="PYU58" s="80"/>
      <c r="PYV58"/>
      <c r="PYW58" s="80"/>
      <c r="PYX58"/>
      <c r="PYY58" s="80"/>
      <c r="PYZ58"/>
      <c r="PZA58" s="80"/>
      <c r="PZB58"/>
      <c r="PZC58" s="80"/>
      <c r="PZD58"/>
      <c r="PZE58" s="80"/>
      <c r="PZF58"/>
      <c r="PZG58" s="80"/>
      <c r="PZH58"/>
      <c r="PZI58" s="80"/>
      <c r="PZJ58"/>
      <c r="PZK58" s="80"/>
      <c r="PZL58"/>
      <c r="PZM58" s="80"/>
      <c r="PZN58"/>
      <c r="PZO58" s="80"/>
      <c r="PZP58"/>
      <c r="PZQ58" s="80"/>
      <c r="PZR58"/>
      <c r="PZS58" s="80"/>
      <c r="PZT58"/>
      <c r="PZU58" s="80"/>
      <c r="PZV58"/>
      <c r="PZW58" s="80"/>
      <c r="PZX58"/>
      <c r="PZY58" s="80"/>
      <c r="PZZ58"/>
      <c r="QAA58" s="80"/>
      <c r="QAB58"/>
      <c r="QAC58" s="80"/>
      <c r="QAD58"/>
      <c r="QAE58" s="80"/>
      <c r="QAF58"/>
      <c r="QAG58" s="80"/>
      <c r="QAH58"/>
      <c r="QAI58" s="80"/>
      <c r="QAJ58"/>
      <c r="QAK58" s="80"/>
      <c r="QAL58"/>
      <c r="QAM58" s="80"/>
      <c r="QAN58"/>
      <c r="QAO58" s="80"/>
      <c r="QAP58"/>
      <c r="QAQ58" s="80"/>
      <c r="QAR58"/>
      <c r="QAS58" s="80"/>
      <c r="QAT58"/>
      <c r="QAU58" s="80"/>
      <c r="QAV58"/>
      <c r="QAW58" s="80"/>
      <c r="QAX58"/>
      <c r="QAY58" s="80"/>
      <c r="QAZ58"/>
      <c r="QBA58" s="80"/>
      <c r="QBB58"/>
      <c r="QBC58" s="80"/>
      <c r="QBD58"/>
      <c r="QBE58" s="80"/>
      <c r="QBF58"/>
      <c r="QBG58" s="80"/>
      <c r="QBH58"/>
      <c r="QBI58" s="80"/>
      <c r="QBJ58"/>
      <c r="QBK58" s="80"/>
      <c r="QBL58"/>
      <c r="QBM58" s="80"/>
      <c r="QBN58"/>
      <c r="QBO58" s="80"/>
      <c r="QBP58"/>
      <c r="QBQ58" s="80"/>
      <c r="QBR58"/>
      <c r="QBS58" s="80"/>
      <c r="QBT58"/>
      <c r="QBU58" s="80"/>
      <c r="QBV58"/>
      <c r="QBW58" s="80"/>
      <c r="QBX58"/>
      <c r="QBY58" s="80"/>
      <c r="QBZ58"/>
      <c r="QCA58" s="80"/>
      <c r="QCB58"/>
      <c r="QCC58" s="80"/>
      <c r="QCD58"/>
      <c r="QCE58" s="80"/>
      <c r="QCF58"/>
      <c r="QCG58" s="80"/>
      <c r="QCH58"/>
      <c r="QCI58" s="80"/>
      <c r="QCJ58"/>
      <c r="QCK58" s="80"/>
      <c r="QCL58"/>
      <c r="QCM58" s="80"/>
      <c r="QCN58"/>
      <c r="QCO58" s="80"/>
      <c r="QCP58"/>
      <c r="QCQ58" s="80"/>
      <c r="QCR58"/>
      <c r="QCS58" s="80"/>
      <c r="QCT58"/>
      <c r="QCU58" s="80"/>
      <c r="QCV58"/>
      <c r="QCW58" s="80"/>
      <c r="QCX58"/>
      <c r="QCY58" s="80"/>
      <c r="QCZ58"/>
      <c r="QDA58" s="80"/>
      <c r="QDB58"/>
      <c r="QDC58" s="80"/>
      <c r="QDD58"/>
      <c r="QDE58" s="80"/>
      <c r="QDF58"/>
      <c r="QDG58" s="80"/>
      <c r="QDH58"/>
      <c r="QDI58" s="80"/>
      <c r="QDJ58"/>
      <c r="QDK58" s="80"/>
      <c r="QDL58"/>
      <c r="QDM58" s="80"/>
      <c r="QDN58"/>
      <c r="QDO58" s="80"/>
      <c r="QDP58"/>
      <c r="QDQ58" s="80"/>
      <c r="QDR58"/>
      <c r="QDS58" s="80"/>
      <c r="QDT58"/>
      <c r="QDU58" s="80"/>
      <c r="QDV58"/>
      <c r="QDW58" s="80"/>
      <c r="QDX58"/>
      <c r="QDY58" s="80"/>
      <c r="QDZ58"/>
      <c r="QEA58" s="80"/>
      <c r="QEB58"/>
      <c r="QEC58" s="80"/>
      <c r="QED58"/>
      <c r="QEE58" s="80"/>
      <c r="QEF58"/>
      <c r="QEG58" s="80"/>
      <c r="QEH58"/>
      <c r="QEI58" s="80"/>
      <c r="QEJ58"/>
      <c r="QEK58" s="80"/>
      <c r="QEL58"/>
      <c r="QEM58" s="80"/>
      <c r="QEN58"/>
      <c r="QEO58" s="80"/>
      <c r="QEP58"/>
      <c r="QEQ58" s="80"/>
      <c r="QER58"/>
      <c r="QES58" s="80"/>
      <c r="QET58"/>
      <c r="QEU58" s="80"/>
      <c r="QEV58"/>
      <c r="QEW58" s="80"/>
      <c r="QEX58"/>
      <c r="QEY58" s="80"/>
      <c r="QEZ58"/>
      <c r="QFA58" s="80"/>
      <c r="QFB58"/>
      <c r="QFC58" s="80"/>
      <c r="QFD58"/>
      <c r="QFE58" s="80"/>
      <c r="QFF58"/>
      <c r="QFG58" s="80"/>
      <c r="QFH58"/>
      <c r="QFI58" s="80"/>
      <c r="QFJ58"/>
      <c r="QFK58" s="80"/>
      <c r="QFL58"/>
      <c r="QFM58" s="80"/>
      <c r="QFN58"/>
      <c r="QFO58" s="80"/>
      <c r="QFP58"/>
      <c r="QFQ58" s="80"/>
      <c r="QFR58"/>
      <c r="QFS58" s="80"/>
      <c r="QFT58"/>
      <c r="QFU58" s="80"/>
      <c r="QFV58"/>
      <c r="QFW58" s="80"/>
      <c r="QFX58"/>
      <c r="QFY58" s="80"/>
      <c r="QFZ58"/>
      <c r="QGA58" s="80"/>
      <c r="QGB58"/>
      <c r="QGC58" s="80"/>
      <c r="QGD58"/>
      <c r="QGE58" s="80"/>
      <c r="QGF58"/>
      <c r="QGG58" s="80"/>
      <c r="QGH58"/>
      <c r="QGI58" s="80"/>
      <c r="QGJ58"/>
      <c r="QGK58" s="80"/>
      <c r="QGL58"/>
      <c r="QGM58" s="80"/>
      <c r="QGN58"/>
      <c r="QGO58" s="80"/>
      <c r="QGP58"/>
      <c r="QGQ58" s="80"/>
      <c r="QGR58"/>
      <c r="QGS58" s="80"/>
      <c r="QGT58"/>
      <c r="QGU58" s="80"/>
      <c r="QGV58"/>
      <c r="QGW58" s="80"/>
      <c r="QGX58"/>
      <c r="QGY58" s="80"/>
      <c r="QGZ58"/>
      <c r="QHA58" s="80"/>
      <c r="QHB58"/>
      <c r="QHC58" s="80"/>
      <c r="QHD58"/>
      <c r="QHE58" s="80"/>
      <c r="QHF58"/>
      <c r="QHG58" s="80"/>
      <c r="QHH58"/>
      <c r="QHI58" s="80"/>
      <c r="QHJ58"/>
      <c r="QHK58" s="80"/>
      <c r="QHL58"/>
      <c r="QHM58" s="80"/>
      <c r="QHN58"/>
      <c r="QHO58" s="80"/>
      <c r="QHP58"/>
      <c r="QHQ58" s="80"/>
      <c r="QHR58"/>
      <c r="QHS58" s="80"/>
      <c r="QHT58"/>
      <c r="QHU58" s="80"/>
      <c r="QHV58"/>
      <c r="QHW58" s="80"/>
      <c r="QHX58"/>
      <c r="QHY58" s="80"/>
      <c r="QHZ58"/>
      <c r="QIA58" s="80"/>
      <c r="QIB58"/>
      <c r="QIC58" s="80"/>
      <c r="QID58"/>
      <c r="QIE58" s="80"/>
      <c r="QIF58"/>
      <c r="QIG58" s="80"/>
      <c r="QIH58"/>
      <c r="QII58" s="80"/>
      <c r="QIJ58"/>
      <c r="QIK58" s="80"/>
      <c r="QIL58"/>
      <c r="QIM58" s="80"/>
      <c r="QIN58"/>
      <c r="QIO58" s="80"/>
      <c r="QIP58"/>
      <c r="QIQ58" s="80"/>
      <c r="QIR58"/>
      <c r="QIS58" s="80"/>
      <c r="QIT58"/>
      <c r="QIU58" s="80"/>
      <c r="QIV58"/>
      <c r="QIW58" s="80"/>
      <c r="QIX58"/>
      <c r="QIY58" s="80"/>
      <c r="QIZ58"/>
      <c r="QJA58" s="80"/>
      <c r="QJB58"/>
      <c r="QJC58" s="80"/>
      <c r="QJD58"/>
      <c r="QJE58" s="80"/>
      <c r="QJF58"/>
      <c r="QJG58" s="80"/>
      <c r="QJH58"/>
      <c r="QJI58" s="80"/>
      <c r="QJJ58"/>
      <c r="QJK58" s="80"/>
      <c r="QJL58"/>
      <c r="QJM58" s="80"/>
      <c r="QJN58"/>
      <c r="QJO58" s="80"/>
      <c r="QJP58"/>
      <c r="QJQ58" s="80"/>
      <c r="QJR58"/>
      <c r="QJS58" s="80"/>
      <c r="QJT58"/>
      <c r="QJU58" s="80"/>
      <c r="QJV58"/>
      <c r="QJW58" s="80"/>
      <c r="QJX58"/>
      <c r="QJY58" s="80"/>
      <c r="QJZ58"/>
      <c r="QKA58" s="80"/>
      <c r="QKB58"/>
      <c r="QKC58" s="80"/>
      <c r="QKD58"/>
      <c r="QKE58" s="80"/>
      <c r="QKF58"/>
      <c r="QKG58" s="80"/>
      <c r="QKH58"/>
      <c r="QKI58" s="80"/>
      <c r="QKJ58"/>
      <c r="QKK58" s="80"/>
      <c r="QKL58"/>
      <c r="QKM58" s="80"/>
      <c r="QKN58"/>
      <c r="QKO58" s="80"/>
      <c r="QKP58"/>
      <c r="QKQ58" s="80"/>
      <c r="QKR58"/>
      <c r="QKS58" s="80"/>
      <c r="QKT58"/>
      <c r="QKU58" s="80"/>
      <c r="QKV58"/>
      <c r="QKW58" s="80"/>
      <c r="QKX58"/>
      <c r="QKY58" s="80"/>
      <c r="QKZ58"/>
      <c r="QLA58" s="80"/>
      <c r="QLB58"/>
      <c r="QLC58" s="80"/>
      <c r="QLD58"/>
      <c r="QLE58" s="80"/>
      <c r="QLF58"/>
      <c r="QLG58" s="80"/>
      <c r="QLH58"/>
      <c r="QLI58" s="80"/>
      <c r="QLJ58"/>
      <c r="QLK58" s="80"/>
      <c r="QLL58"/>
      <c r="QLM58" s="80"/>
      <c r="QLN58"/>
      <c r="QLO58" s="80"/>
      <c r="QLP58"/>
      <c r="QLQ58" s="80"/>
      <c r="QLR58"/>
      <c r="QLS58" s="80"/>
      <c r="QLT58"/>
      <c r="QLU58" s="80"/>
      <c r="QLV58"/>
      <c r="QLW58" s="80"/>
      <c r="QLX58"/>
      <c r="QLY58" s="80"/>
      <c r="QLZ58"/>
      <c r="QMA58" s="80"/>
      <c r="QMB58"/>
      <c r="QMC58" s="80"/>
      <c r="QMD58"/>
      <c r="QME58" s="80"/>
      <c r="QMF58"/>
      <c r="QMG58" s="80"/>
      <c r="QMH58"/>
      <c r="QMI58" s="80"/>
      <c r="QMJ58"/>
      <c r="QMK58" s="80"/>
      <c r="QML58"/>
      <c r="QMM58" s="80"/>
      <c r="QMN58"/>
      <c r="QMO58" s="80"/>
      <c r="QMP58"/>
      <c r="QMQ58" s="80"/>
      <c r="QMR58"/>
      <c r="QMS58" s="80"/>
      <c r="QMT58"/>
      <c r="QMU58" s="80"/>
      <c r="QMV58"/>
      <c r="QMW58" s="80"/>
      <c r="QMX58"/>
      <c r="QMY58" s="80"/>
      <c r="QMZ58"/>
      <c r="QNA58" s="80"/>
      <c r="QNB58"/>
      <c r="QNC58" s="80"/>
      <c r="QND58"/>
      <c r="QNE58" s="80"/>
      <c r="QNF58"/>
      <c r="QNG58" s="80"/>
      <c r="QNH58"/>
      <c r="QNI58" s="80"/>
      <c r="QNJ58"/>
      <c r="QNK58" s="80"/>
      <c r="QNL58"/>
      <c r="QNM58" s="80"/>
      <c r="QNN58"/>
      <c r="QNO58" s="80"/>
      <c r="QNP58"/>
      <c r="QNQ58" s="80"/>
      <c r="QNR58"/>
      <c r="QNS58" s="80"/>
      <c r="QNT58"/>
      <c r="QNU58" s="80"/>
      <c r="QNV58"/>
      <c r="QNW58" s="80"/>
      <c r="QNX58"/>
      <c r="QNY58" s="80"/>
      <c r="QNZ58"/>
      <c r="QOA58" s="80"/>
      <c r="QOB58"/>
      <c r="QOC58" s="80"/>
      <c r="QOD58"/>
      <c r="QOE58" s="80"/>
      <c r="QOF58"/>
      <c r="QOG58" s="80"/>
      <c r="QOH58"/>
      <c r="QOI58" s="80"/>
      <c r="QOJ58"/>
      <c r="QOK58" s="80"/>
      <c r="QOL58"/>
      <c r="QOM58" s="80"/>
      <c r="QON58"/>
      <c r="QOO58" s="80"/>
      <c r="QOP58"/>
      <c r="QOQ58" s="80"/>
      <c r="QOR58"/>
      <c r="QOS58" s="80"/>
      <c r="QOT58"/>
      <c r="QOU58" s="80"/>
      <c r="QOV58"/>
      <c r="QOW58" s="80"/>
      <c r="QOX58"/>
      <c r="QOY58" s="80"/>
      <c r="QOZ58"/>
      <c r="QPA58" s="80"/>
      <c r="QPB58"/>
      <c r="QPC58" s="80"/>
      <c r="QPD58"/>
      <c r="QPE58" s="80"/>
      <c r="QPF58"/>
      <c r="QPG58" s="80"/>
      <c r="QPH58"/>
      <c r="QPI58" s="80"/>
      <c r="QPJ58"/>
      <c r="QPK58" s="80"/>
      <c r="QPL58"/>
      <c r="QPM58" s="80"/>
      <c r="QPN58"/>
      <c r="QPO58" s="80"/>
      <c r="QPP58"/>
      <c r="QPQ58" s="80"/>
      <c r="QPR58"/>
      <c r="QPS58" s="80"/>
      <c r="QPT58"/>
      <c r="QPU58" s="80"/>
      <c r="QPV58"/>
      <c r="QPW58" s="80"/>
      <c r="QPX58"/>
      <c r="QPY58" s="80"/>
      <c r="QPZ58"/>
      <c r="QQA58" s="80"/>
      <c r="QQB58"/>
      <c r="QQC58" s="80"/>
      <c r="QQD58"/>
      <c r="QQE58" s="80"/>
      <c r="QQF58"/>
      <c r="QQG58" s="80"/>
      <c r="QQH58"/>
      <c r="QQI58" s="80"/>
      <c r="QQJ58"/>
      <c r="QQK58" s="80"/>
      <c r="QQL58"/>
      <c r="QQM58" s="80"/>
      <c r="QQN58"/>
      <c r="QQO58" s="80"/>
      <c r="QQP58"/>
      <c r="QQQ58" s="80"/>
      <c r="QQR58"/>
      <c r="QQS58" s="80"/>
      <c r="QQT58"/>
      <c r="QQU58" s="80"/>
      <c r="QQV58"/>
      <c r="QQW58" s="80"/>
      <c r="QQX58"/>
      <c r="QQY58" s="80"/>
      <c r="QQZ58"/>
      <c r="QRA58" s="80"/>
      <c r="QRB58"/>
      <c r="QRC58" s="80"/>
      <c r="QRD58"/>
      <c r="QRE58" s="80"/>
      <c r="QRF58"/>
      <c r="QRG58" s="80"/>
      <c r="QRH58"/>
      <c r="QRI58" s="80"/>
      <c r="QRJ58"/>
      <c r="QRK58" s="80"/>
      <c r="QRL58"/>
      <c r="QRM58" s="80"/>
      <c r="QRN58"/>
      <c r="QRO58" s="80"/>
      <c r="QRP58"/>
      <c r="QRQ58" s="80"/>
      <c r="QRR58"/>
      <c r="QRS58" s="80"/>
      <c r="QRT58"/>
      <c r="QRU58" s="80"/>
      <c r="QRV58"/>
      <c r="QRW58" s="80"/>
      <c r="QRX58"/>
      <c r="QRY58" s="80"/>
      <c r="QRZ58"/>
      <c r="QSA58" s="80"/>
      <c r="QSB58"/>
      <c r="QSC58" s="80"/>
      <c r="QSD58"/>
      <c r="QSE58" s="80"/>
      <c r="QSF58"/>
      <c r="QSG58" s="80"/>
      <c r="QSH58"/>
      <c r="QSI58" s="80"/>
      <c r="QSJ58"/>
      <c r="QSK58" s="80"/>
      <c r="QSL58"/>
      <c r="QSM58" s="80"/>
      <c r="QSN58"/>
      <c r="QSO58" s="80"/>
      <c r="QSP58"/>
      <c r="QSQ58" s="80"/>
      <c r="QSR58"/>
      <c r="QSS58" s="80"/>
      <c r="QST58"/>
      <c r="QSU58" s="80"/>
      <c r="QSV58"/>
      <c r="QSW58" s="80"/>
      <c r="QSX58"/>
      <c r="QSY58" s="80"/>
      <c r="QSZ58"/>
      <c r="QTA58" s="80"/>
      <c r="QTB58"/>
      <c r="QTC58" s="80"/>
      <c r="QTD58"/>
      <c r="QTE58" s="80"/>
      <c r="QTF58"/>
      <c r="QTG58" s="80"/>
      <c r="QTH58"/>
      <c r="QTI58" s="80"/>
      <c r="QTJ58"/>
      <c r="QTK58" s="80"/>
      <c r="QTL58"/>
      <c r="QTM58" s="80"/>
      <c r="QTN58"/>
      <c r="QTO58" s="80"/>
      <c r="QTP58"/>
      <c r="QTQ58" s="80"/>
      <c r="QTR58"/>
      <c r="QTS58" s="80"/>
      <c r="QTT58"/>
      <c r="QTU58" s="80"/>
      <c r="QTV58"/>
      <c r="QTW58" s="80"/>
      <c r="QTX58"/>
      <c r="QTY58" s="80"/>
      <c r="QTZ58"/>
      <c r="QUA58" s="80"/>
      <c r="QUB58"/>
      <c r="QUC58" s="80"/>
      <c r="QUD58"/>
      <c r="QUE58" s="80"/>
      <c r="QUF58"/>
      <c r="QUG58" s="80"/>
      <c r="QUH58"/>
      <c r="QUI58" s="80"/>
      <c r="QUJ58"/>
      <c r="QUK58" s="80"/>
      <c r="QUL58"/>
      <c r="QUM58" s="80"/>
      <c r="QUN58"/>
      <c r="QUO58" s="80"/>
      <c r="QUP58"/>
      <c r="QUQ58" s="80"/>
      <c r="QUR58"/>
      <c r="QUS58" s="80"/>
      <c r="QUT58"/>
      <c r="QUU58" s="80"/>
      <c r="QUV58"/>
      <c r="QUW58" s="80"/>
      <c r="QUX58"/>
      <c r="QUY58" s="80"/>
      <c r="QUZ58"/>
      <c r="QVA58" s="80"/>
      <c r="QVB58"/>
      <c r="QVC58" s="80"/>
      <c r="QVD58"/>
      <c r="QVE58" s="80"/>
      <c r="QVF58"/>
      <c r="QVG58" s="80"/>
      <c r="QVH58"/>
      <c r="QVI58" s="80"/>
      <c r="QVJ58"/>
      <c r="QVK58" s="80"/>
      <c r="QVL58"/>
      <c r="QVM58" s="80"/>
      <c r="QVN58"/>
      <c r="QVO58" s="80"/>
      <c r="QVP58"/>
      <c r="QVQ58" s="80"/>
      <c r="QVR58"/>
      <c r="QVS58" s="80"/>
      <c r="QVT58"/>
      <c r="QVU58" s="80"/>
      <c r="QVV58"/>
      <c r="QVW58" s="80"/>
      <c r="QVX58"/>
      <c r="QVY58" s="80"/>
      <c r="QVZ58"/>
      <c r="QWA58" s="80"/>
      <c r="QWB58"/>
      <c r="QWC58" s="80"/>
      <c r="QWD58"/>
      <c r="QWE58" s="80"/>
      <c r="QWF58"/>
      <c r="QWG58" s="80"/>
      <c r="QWH58"/>
      <c r="QWI58" s="80"/>
      <c r="QWJ58"/>
      <c r="QWK58" s="80"/>
      <c r="QWL58"/>
      <c r="QWM58" s="80"/>
      <c r="QWN58"/>
      <c r="QWO58" s="80"/>
      <c r="QWP58"/>
      <c r="QWQ58" s="80"/>
      <c r="QWR58"/>
      <c r="QWS58" s="80"/>
      <c r="QWT58"/>
      <c r="QWU58" s="80"/>
      <c r="QWV58"/>
      <c r="QWW58" s="80"/>
      <c r="QWX58"/>
      <c r="QWY58" s="80"/>
      <c r="QWZ58"/>
      <c r="QXA58" s="80"/>
      <c r="QXB58"/>
      <c r="QXC58" s="80"/>
      <c r="QXD58"/>
      <c r="QXE58" s="80"/>
      <c r="QXF58"/>
      <c r="QXG58" s="80"/>
      <c r="QXH58"/>
      <c r="QXI58" s="80"/>
      <c r="QXJ58"/>
      <c r="QXK58" s="80"/>
      <c r="QXL58"/>
      <c r="QXM58" s="80"/>
      <c r="QXN58"/>
      <c r="QXO58" s="80"/>
      <c r="QXP58"/>
      <c r="QXQ58" s="80"/>
      <c r="QXR58"/>
      <c r="QXS58" s="80"/>
      <c r="QXT58"/>
      <c r="QXU58" s="80"/>
      <c r="QXV58"/>
      <c r="QXW58" s="80"/>
      <c r="QXX58"/>
      <c r="QXY58" s="80"/>
      <c r="QXZ58"/>
      <c r="QYA58" s="80"/>
      <c r="QYB58"/>
      <c r="QYC58" s="80"/>
      <c r="QYD58"/>
      <c r="QYE58" s="80"/>
      <c r="QYF58"/>
      <c r="QYG58" s="80"/>
      <c r="QYH58"/>
      <c r="QYI58" s="80"/>
      <c r="QYJ58"/>
      <c r="QYK58" s="80"/>
      <c r="QYL58"/>
      <c r="QYM58" s="80"/>
      <c r="QYN58"/>
      <c r="QYO58" s="80"/>
      <c r="QYP58"/>
      <c r="QYQ58" s="80"/>
      <c r="QYR58"/>
      <c r="QYS58" s="80"/>
      <c r="QYT58"/>
      <c r="QYU58" s="80"/>
      <c r="QYV58"/>
      <c r="QYW58" s="80"/>
      <c r="QYX58"/>
      <c r="QYY58" s="80"/>
      <c r="QYZ58"/>
      <c r="QZA58" s="80"/>
      <c r="QZB58"/>
      <c r="QZC58" s="80"/>
      <c r="QZD58"/>
      <c r="QZE58" s="80"/>
      <c r="QZF58"/>
      <c r="QZG58" s="80"/>
      <c r="QZH58"/>
      <c r="QZI58" s="80"/>
      <c r="QZJ58"/>
      <c r="QZK58" s="80"/>
      <c r="QZL58"/>
      <c r="QZM58" s="80"/>
      <c r="QZN58"/>
      <c r="QZO58" s="80"/>
      <c r="QZP58"/>
      <c r="QZQ58" s="80"/>
      <c r="QZR58"/>
      <c r="QZS58" s="80"/>
      <c r="QZT58"/>
      <c r="QZU58" s="80"/>
      <c r="QZV58"/>
      <c r="QZW58" s="80"/>
      <c r="QZX58"/>
      <c r="QZY58" s="80"/>
      <c r="QZZ58"/>
      <c r="RAA58" s="80"/>
      <c r="RAB58"/>
      <c r="RAC58" s="80"/>
      <c r="RAD58"/>
      <c r="RAE58" s="80"/>
      <c r="RAF58"/>
      <c r="RAG58" s="80"/>
      <c r="RAH58"/>
      <c r="RAI58" s="80"/>
      <c r="RAJ58"/>
      <c r="RAK58" s="80"/>
      <c r="RAL58"/>
      <c r="RAM58" s="80"/>
      <c r="RAN58"/>
      <c r="RAO58" s="80"/>
      <c r="RAP58"/>
      <c r="RAQ58" s="80"/>
      <c r="RAR58"/>
      <c r="RAS58" s="80"/>
      <c r="RAT58"/>
      <c r="RAU58" s="80"/>
      <c r="RAV58"/>
      <c r="RAW58" s="80"/>
      <c r="RAX58"/>
      <c r="RAY58" s="80"/>
      <c r="RAZ58"/>
      <c r="RBA58" s="80"/>
      <c r="RBB58"/>
      <c r="RBC58" s="80"/>
      <c r="RBD58"/>
      <c r="RBE58" s="80"/>
      <c r="RBF58"/>
      <c r="RBG58" s="80"/>
      <c r="RBH58"/>
      <c r="RBI58" s="80"/>
      <c r="RBJ58"/>
      <c r="RBK58" s="80"/>
      <c r="RBL58"/>
      <c r="RBM58" s="80"/>
      <c r="RBN58"/>
      <c r="RBO58" s="80"/>
      <c r="RBP58"/>
      <c r="RBQ58" s="80"/>
      <c r="RBR58"/>
      <c r="RBS58" s="80"/>
      <c r="RBT58"/>
      <c r="RBU58" s="80"/>
      <c r="RBV58"/>
      <c r="RBW58" s="80"/>
      <c r="RBX58"/>
      <c r="RBY58" s="80"/>
      <c r="RBZ58"/>
      <c r="RCA58" s="80"/>
      <c r="RCB58"/>
      <c r="RCC58" s="80"/>
      <c r="RCD58"/>
      <c r="RCE58" s="80"/>
      <c r="RCF58"/>
      <c r="RCG58" s="80"/>
      <c r="RCH58"/>
      <c r="RCI58" s="80"/>
      <c r="RCJ58"/>
      <c r="RCK58" s="80"/>
      <c r="RCL58"/>
      <c r="RCM58" s="80"/>
      <c r="RCN58"/>
      <c r="RCO58" s="80"/>
      <c r="RCP58"/>
      <c r="RCQ58" s="80"/>
      <c r="RCR58"/>
      <c r="RCS58" s="80"/>
      <c r="RCT58"/>
      <c r="RCU58" s="80"/>
      <c r="RCV58"/>
      <c r="RCW58" s="80"/>
      <c r="RCX58"/>
      <c r="RCY58" s="80"/>
      <c r="RCZ58"/>
      <c r="RDA58" s="80"/>
      <c r="RDB58"/>
      <c r="RDC58" s="80"/>
      <c r="RDD58"/>
      <c r="RDE58" s="80"/>
      <c r="RDF58"/>
      <c r="RDG58" s="80"/>
      <c r="RDH58"/>
      <c r="RDI58" s="80"/>
      <c r="RDJ58"/>
      <c r="RDK58" s="80"/>
      <c r="RDL58"/>
      <c r="RDM58" s="80"/>
      <c r="RDN58"/>
      <c r="RDO58" s="80"/>
      <c r="RDP58"/>
      <c r="RDQ58" s="80"/>
      <c r="RDR58"/>
      <c r="RDS58" s="80"/>
      <c r="RDT58"/>
      <c r="RDU58" s="80"/>
      <c r="RDV58"/>
      <c r="RDW58" s="80"/>
      <c r="RDX58"/>
      <c r="RDY58" s="80"/>
      <c r="RDZ58"/>
      <c r="REA58" s="80"/>
      <c r="REB58"/>
      <c r="REC58" s="80"/>
      <c r="RED58"/>
      <c r="REE58" s="80"/>
      <c r="REF58"/>
      <c r="REG58" s="80"/>
      <c r="REH58"/>
      <c r="REI58" s="80"/>
      <c r="REJ58"/>
      <c r="REK58" s="80"/>
      <c r="REL58"/>
      <c r="REM58" s="80"/>
      <c r="REN58"/>
      <c r="REO58" s="80"/>
      <c r="REP58"/>
      <c r="REQ58" s="80"/>
      <c r="RER58"/>
      <c r="RES58" s="80"/>
      <c r="RET58"/>
      <c r="REU58" s="80"/>
      <c r="REV58"/>
      <c r="REW58" s="80"/>
      <c r="REX58"/>
      <c r="REY58" s="80"/>
      <c r="REZ58"/>
      <c r="RFA58" s="80"/>
      <c r="RFB58"/>
      <c r="RFC58" s="80"/>
      <c r="RFD58"/>
      <c r="RFE58" s="80"/>
      <c r="RFF58"/>
      <c r="RFG58" s="80"/>
      <c r="RFH58"/>
      <c r="RFI58" s="80"/>
      <c r="RFJ58"/>
      <c r="RFK58" s="80"/>
      <c r="RFL58"/>
      <c r="RFM58" s="80"/>
      <c r="RFN58"/>
      <c r="RFO58" s="80"/>
      <c r="RFP58"/>
      <c r="RFQ58" s="80"/>
      <c r="RFR58"/>
      <c r="RFS58" s="80"/>
      <c r="RFT58"/>
      <c r="RFU58" s="80"/>
      <c r="RFV58"/>
      <c r="RFW58" s="80"/>
      <c r="RFX58"/>
      <c r="RFY58" s="80"/>
      <c r="RFZ58"/>
      <c r="RGA58" s="80"/>
      <c r="RGB58"/>
      <c r="RGC58" s="80"/>
      <c r="RGD58"/>
      <c r="RGE58" s="80"/>
      <c r="RGF58"/>
      <c r="RGG58" s="80"/>
      <c r="RGH58"/>
      <c r="RGI58" s="80"/>
      <c r="RGJ58"/>
      <c r="RGK58" s="80"/>
      <c r="RGL58"/>
      <c r="RGM58" s="80"/>
      <c r="RGN58"/>
      <c r="RGO58" s="80"/>
      <c r="RGP58"/>
      <c r="RGQ58" s="80"/>
      <c r="RGR58"/>
      <c r="RGS58" s="80"/>
      <c r="RGT58"/>
      <c r="RGU58" s="80"/>
      <c r="RGV58"/>
      <c r="RGW58" s="80"/>
      <c r="RGX58"/>
      <c r="RGY58" s="80"/>
      <c r="RGZ58"/>
      <c r="RHA58" s="80"/>
      <c r="RHB58"/>
      <c r="RHC58" s="80"/>
      <c r="RHD58"/>
      <c r="RHE58" s="80"/>
      <c r="RHF58"/>
      <c r="RHG58" s="80"/>
      <c r="RHH58"/>
      <c r="RHI58" s="80"/>
      <c r="RHJ58"/>
      <c r="RHK58" s="80"/>
      <c r="RHL58"/>
      <c r="RHM58" s="80"/>
      <c r="RHN58"/>
      <c r="RHO58" s="80"/>
      <c r="RHP58"/>
      <c r="RHQ58" s="80"/>
      <c r="RHR58"/>
      <c r="RHS58" s="80"/>
      <c r="RHT58"/>
      <c r="RHU58" s="80"/>
      <c r="RHV58"/>
      <c r="RHW58" s="80"/>
      <c r="RHX58"/>
      <c r="RHY58" s="80"/>
      <c r="RHZ58"/>
      <c r="RIA58" s="80"/>
      <c r="RIB58"/>
      <c r="RIC58" s="80"/>
      <c r="RID58"/>
      <c r="RIE58" s="80"/>
      <c r="RIF58"/>
      <c r="RIG58" s="80"/>
      <c r="RIH58"/>
      <c r="RII58" s="80"/>
      <c r="RIJ58"/>
      <c r="RIK58" s="80"/>
      <c r="RIL58"/>
      <c r="RIM58" s="80"/>
      <c r="RIN58"/>
      <c r="RIO58" s="80"/>
      <c r="RIP58"/>
      <c r="RIQ58" s="80"/>
      <c r="RIR58"/>
      <c r="RIS58" s="80"/>
      <c r="RIT58"/>
      <c r="RIU58" s="80"/>
      <c r="RIV58"/>
      <c r="RIW58" s="80"/>
      <c r="RIX58"/>
      <c r="RIY58" s="80"/>
      <c r="RIZ58"/>
      <c r="RJA58" s="80"/>
      <c r="RJB58"/>
      <c r="RJC58" s="80"/>
      <c r="RJD58"/>
      <c r="RJE58" s="80"/>
      <c r="RJF58"/>
      <c r="RJG58" s="80"/>
      <c r="RJH58"/>
      <c r="RJI58" s="80"/>
      <c r="RJJ58"/>
      <c r="RJK58" s="80"/>
      <c r="RJL58"/>
      <c r="RJM58" s="80"/>
      <c r="RJN58"/>
      <c r="RJO58" s="80"/>
      <c r="RJP58"/>
      <c r="RJQ58" s="80"/>
      <c r="RJR58"/>
      <c r="RJS58" s="80"/>
      <c r="RJT58"/>
      <c r="RJU58" s="80"/>
      <c r="RJV58"/>
      <c r="RJW58" s="80"/>
      <c r="RJX58"/>
      <c r="RJY58" s="80"/>
      <c r="RJZ58"/>
      <c r="RKA58" s="80"/>
      <c r="RKB58"/>
      <c r="RKC58" s="80"/>
      <c r="RKD58"/>
      <c r="RKE58" s="80"/>
      <c r="RKF58"/>
      <c r="RKG58" s="80"/>
      <c r="RKH58"/>
      <c r="RKI58" s="80"/>
      <c r="RKJ58"/>
      <c r="RKK58" s="80"/>
      <c r="RKL58"/>
      <c r="RKM58" s="80"/>
      <c r="RKN58"/>
      <c r="RKO58" s="80"/>
      <c r="RKP58"/>
      <c r="RKQ58" s="80"/>
      <c r="RKR58"/>
      <c r="RKS58" s="80"/>
      <c r="RKT58"/>
      <c r="RKU58" s="80"/>
      <c r="RKV58"/>
      <c r="RKW58" s="80"/>
      <c r="RKX58"/>
      <c r="RKY58" s="80"/>
      <c r="RKZ58"/>
      <c r="RLA58" s="80"/>
      <c r="RLB58"/>
      <c r="RLC58" s="80"/>
      <c r="RLD58"/>
      <c r="RLE58" s="80"/>
      <c r="RLF58"/>
      <c r="RLG58" s="80"/>
      <c r="RLH58"/>
      <c r="RLI58" s="80"/>
      <c r="RLJ58"/>
      <c r="RLK58" s="80"/>
      <c r="RLL58"/>
      <c r="RLM58" s="80"/>
      <c r="RLN58"/>
      <c r="RLO58" s="80"/>
      <c r="RLP58"/>
      <c r="RLQ58" s="80"/>
      <c r="RLR58"/>
      <c r="RLS58" s="80"/>
      <c r="RLT58"/>
      <c r="RLU58" s="80"/>
      <c r="RLV58"/>
      <c r="RLW58" s="80"/>
      <c r="RLX58"/>
      <c r="RLY58" s="80"/>
      <c r="RLZ58"/>
      <c r="RMA58" s="80"/>
      <c r="RMB58"/>
      <c r="RMC58" s="80"/>
      <c r="RMD58"/>
      <c r="RME58" s="80"/>
      <c r="RMF58"/>
      <c r="RMG58" s="80"/>
      <c r="RMH58"/>
      <c r="RMI58" s="80"/>
      <c r="RMJ58"/>
      <c r="RMK58" s="80"/>
      <c r="RML58"/>
      <c r="RMM58" s="80"/>
      <c r="RMN58"/>
      <c r="RMO58" s="80"/>
      <c r="RMP58"/>
      <c r="RMQ58" s="80"/>
      <c r="RMR58"/>
      <c r="RMS58" s="80"/>
      <c r="RMT58"/>
      <c r="RMU58" s="80"/>
      <c r="RMV58"/>
      <c r="RMW58" s="80"/>
      <c r="RMX58"/>
      <c r="RMY58" s="80"/>
      <c r="RMZ58"/>
      <c r="RNA58" s="80"/>
      <c r="RNB58"/>
      <c r="RNC58" s="80"/>
      <c r="RND58"/>
      <c r="RNE58" s="80"/>
      <c r="RNF58"/>
      <c r="RNG58" s="80"/>
      <c r="RNH58"/>
      <c r="RNI58" s="80"/>
      <c r="RNJ58"/>
      <c r="RNK58" s="80"/>
      <c r="RNL58"/>
      <c r="RNM58" s="80"/>
      <c r="RNN58"/>
      <c r="RNO58" s="80"/>
      <c r="RNP58"/>
      <c r="RNQ58" s="80"/>
      <c r="RNR58"/>
      <c r="RNS58" s="80"/>
      <c r="RNT58"/>
      <c r="RNU58" s="80"/>
      <c r="RNV58"/>
      <c r="RNW58" s="80"/>
      <c r="RNX58"/>
      <c r="RNY58" s="80"/>
      <c r="RNZ58"/>
      <c r="ROA58" s="80"/>
      <c r="ROB58"/>
      <c r="ROC58" s="80"/>
      <c r="ROD58"/>
      <c r="ROE58" s="80"/>
      <c r="ROF58"/>
      <c r="ROG58" s="80"/>
      <c r="ROH58"/>
      <c r="ROI58" s="80"/>
      <c r="ROJ58"/>
      <c r="ROK58" s="80"/>
      <c r="ROL58"/>
      <c r="ROM58" s="80"/>
      <c r="RON58"/>
      <c r="ROO58" s="80"/>
      <c r="ROP58"/>
      <c r="ROQ58" s="80"/>
      <c r="ROR58"/>
      <c r="ROS58" s="80"/>
      <c r="ROT58"/>
      <c r="ROU58" s="80"/>
      <c r="ROV58"/>
      <c r="ROW58" s="80"/>
      <c r="ROX58"/>
      <c r="ROY58" s="80"/>
      <c r="ROZ58"/>
      <c r="RPA58" s="80"/>
      <c r="RPB58"/>
      <c r="RPC58" s="80"/>
      <c r="RPD58"/>
      <c r="RPE58" s="80"/>
      <c r="RPF58"/>
      <c r="RPG58" s="80"/>
      <c r="RPH58"/>
      <c r="RPI58" s="80"/>
      <c r="RPJ58"/>
      <c r="RPK58" s="80"/>
      <c r="RPL58"/>
      <c r="RPM58" s="80"/>
      <c r="RPN58"/>
      <c r="RPO58" s="80"/>
      <c r="RPP58"/>
      <c r="RPQ58" s="80"/>
      <c r="RPR58"/>
      <c r="RPS58" s="80"/>
      <c r="RPT58"/>
      <c r="RPU58" s="80"/>
      <c r="RPV58"/>
      <c r="RPW58" s="80"/>
      <c r="RPX58"/>
      <c r="RPY58" s="80"/>
      <c r="RPZ58"/>
      <c r="RQA58" s="80"/>
      <c r="RQB58"/>
      <c r="RQC58" s="80"/>
      <c r="RQD58"/>
      <c r="RQE58" s="80"/>
      <c r="RQF58"/>
      <c r="RQG58" s="80"/>
      <c r="RQH58"/>
      <c r="RQI58" s="80"/>
      <c r="RQJ58"/>
      <c r="RQK58" s="80"/>
      <c r="RQL58"/>
      <c r="RQM58" s="80"/>
      <c r="RQN58"/>
      <c r="RQO58" s="80"/>
      <c r="RQP58"/>
      <c r="RQQ58" s="80"/>
      <c r="RQR58"/>
      <c r="RQS58" s="80"/>
      <c r="RQT58"/>
      <c r="RQU58" s="80"/>
      <c r="RQV58"/>
      <c r="RQW58" s="80"/>
      <c r="RQX58"/>
      <c r="RQY58" s="80"/>
      <c r="RQZ58"/>
      <c r="RRA58" s="80"/>
      <c r="RRB58"/>
      <c r="RRC58" s="80"/>
      <c r="RRD58"/>
      <c r="RRE58" s="80"/>
      <c r="RRF58"/>
      <c r="RRG58" s="80"/>
      <c r="RRH58"/>
      <c r="RRI58" s="80"/>
      <c r="RRJ58"/>
      <c r="RRK58" s="80"/>
      <c r="RRL58"/>
      <c r="RRM58" s="80"/>
      <c r="RRN58"/>
      <c r="RRO58" s="80"/>
      <c r="RRP58"/>
      <c r="RRQ58" s="80"/>
      <c r="RRR58"/>
      <c r="RRS58" s="80"/>
      <c r="RRT58"/>
      <c r="RRU58" s="80"/>
      <c r="RRV58"/>
      <c r="RRW58" s="80"/>
      <c r="RRX58"/>
      <c r="RRY58" s="80"/>
      <c r="RRZ58"/>
      <c r="RSA58" s="80"/>
      <c r="RSB58"/>
      <c r="RSC58" s="80"/>
      <c r="RSD58"/>
      <c r="RSE58" s="80"/>
      <c r="RSF58"/>
      <c r="RSG58" s="80"/>
      <c r="RSH58"/>
      <c r="RSI58" s="80"/>
      <c r="RSJ58"/>
      <c r="RSK58" s="80"/>
      <c r="RSL58"/>
      <c r="RSM58" s="80"/>
      <c r="RSN58"/>
      <c r="RSO58" s="80"/>
      <c r="RSP58"/>
      <c r="RSQ58" s="80"/>
      <c r="RSR58"/>
      <c r="RSS58" s="80"/>
      <c r="RST58"/>
      <c r="RSU58" s="80"/>
      <c r="RSV58"/>
      <c r="RSW58" s="80"/>
      <c r="RSX58"/>
      <c r="RSY58" s="80"/>
      <c r="RSZ58"/>
      <c r="RTA58" s="80"/>
      <c r="RTB58"/>
      <c r="RTC58" s="80"/>
      <c r="RTD58"/>
      <c r="RTE58" s="80"/>
      <c r="RTF58"/>
      <c r="RTG58" s="80"/>
      <c r="RTH58"/>
      <c r="RTI58" s="80"/>
      <c r="RTJ58"/>
      <c r="RTK58" s="80"/>
      <c r="RTL58"/>
      <c r="RTM58" s="80"/>
      <c r="RTN58"/>
      <c r="RTO58" s="80"/>
      <c r="RTP58"/>
      <c r="RTQ58" s="80"/>
      <c r="RTR58"/>
      <c r="RTS58" s="80"/>
      <c r="RTT58"/>
      <c r="RTU58" s="80"/>
      <c r="RTV58"/>
      <c r="RTW58" s="80"/>
      <c r="RTX58"/>
      <c r="RTY58" s="80"/>
      <c r="RTZ58"/>
      <c r="RUA58" s="80"/>
      <c r="RUB58"/>
      <c r="RUC58" s="80"/>
      <c r="RUD58"/>
      <c r="RUE58" s="80"/>
      <c r="RUF58"/>
      <c r="RUG58" s="80"/>
      <c r="RUH58"/>
      <c r="RUI58" s="80"/>
      <c r="RUJ58"/>
      <c r="RUK58" s="80"/>
      <c r="RUL58"/>
      <c r="RUM58" s="80"/>
      <c r="RUN58"/>
      <c r="RUO58" s="80"/>
      <c r="RUP58"/>
      <c r="RUQ58" s="80"/>
      <c r="RUR58"/>
      <c r="RUS58" s="80"/>
      <c r="RUT58"/>
      <c r="RUU58" s="80"/>
      <c r="RUV58"/>
      <c r="RUW58" s="80"/>
      <c r="RUX58"/>
      <c r="RUY58" s="80"/>
      <c r="RUZ58"/>
      <c r="RVA58" s="80"/>
      <c r="RVB58"/>
      <c r="RVC58" s="80"/>
      <c r="RVD58"/>
      <c r="RVE58" s="80"/>
      <c r="RVF58"/>
      <c r="RVG58" s="80"/>
      <c r="RVH58"/>
      <c r="RVI58" s="80"/>
      <c r="RVJ58"/>
      <c r="RVK58" s="80"/>
      <c r="RVL58"/>
      <c r="RVM58" s="80"/>
      <c r="RVN58"/>
      <c r="RVO58" s="80"/>
      <c r="RVP58"/>
      <c r="RVQ58" s="80"/>
      <c r="RVR58"/>
      <c r="RVS58" s="80"/>
      <c r="RVT58"/>
      <c r="RVU58" s="80"/>
      <c r="RVV58"/>
      <c r="RVW58" s="80"/>
      <c r="RVX58"/>
      <c r="RVY58" s="80"/>
      <c r="RVZ58"/>
      <c r="RWA58" s="80"/>
      <c r="RWB58"/>
      <c r="RWC58" s="80"/>
      <c r="RWD58"/>
      <c r="RWE58" s="80"/>
      <c r="RWF58"/>
      <c r="RWG58" s="80"/>
      <c r="RWH58"/>
      <c r="RWI58" s="80"/>
      <c r="RWJ58"/>
      <c r="RWK58" s="80"/>
      <c r="RWL58"/>
      <c r="RWM58" s="80"/>
      <c r="RWN58"/>
      <c r="RWO58" s="80"/>
      <c r="RWP58"/>
      <c r="RWQ58" s="80"/>
      <c r="RWR58"/>
      <c r="RWS58" s="80"/>
      <c r="RWT58"/>
      <c r="RWU58" s="80"/>
      <c r="RWV58"/>
      <c r="RWW58" s="80"/>
      <c r="RWX58"/>
      <c r="RWY58" s="80"/>
      <c r="RWZ58"/>
      <c r="RXA58" s="80"/>
      <c r="RXB58"/>
      <c r="RXC58" s="80"/>
      <c r="RXD58"/>
      <c r="RXE58" s="80"/>
      <c r="RXF58"/>
      <c r="RXG58" s="80"/>
      <c r="RXH58"/>
      <c r="RXI58" s="80"/>
      <c r="RXJ58"/>
      <c r="RXK58" s="80"/>
      <c r="RXL58"/>
      <c r="RXM58" s="80"/>
      <c r="RXN58"/>
      <c r="RXO58" s="80"/>
      <c r="RXP58"/>
      <c r="RXQ58" s="80"/>
      <c r="RXR58"/>
      <c r="RXS58" s="80"/>
      <c r="RXT58"/>
      <c r="RXU58" s="80"/>
      <c r="RXV58"/>
      <c r="RXW58" s="80"/>
      <c r="RXX58"/>
      <c r="RXY58" s="80"/>
      <c r="RXZ58"/>
      <c r="RYA58" s="80"/>
      <c r="RYB58"/>
      <c r="RYC58" s="80"/>
      <c r="RYD58"/>
      <c r="RYE58" s="80"/>
      <c r="RYF58"/>
      <c r="RYG58" s="80"/>
      <c r="RYH58"/>
      <c r="RYI58" s="80"/>
      <c r="RYJ58"/>
      <c r="RYK58" s="80"/>
      <c r="RYL58"/>
      <c r="RYM58" s="80"/>
      <c r="RYN58"/>
      <c r="RYO58" s="80"/>
      <c r="RYP58"/>
      <c r="RYQ58" s="80"/>
      <c r="RYR58"/>
      <c r="RYS58" s="80"/>
      <c r="RYT58"/>
      <c r="RYU58" s="80"/>
      <c r="RYV58"/>
      <c r="RYW58" s="80"/>
      <c r="RYX58"/>
      <c r="RYY58" s="80"/>
      <c r="RYZ58"/>
      <c r="RZA58" s="80"/>
      <c r="RZB58"/>
      <c r="RZC58" s="80"/>
      <c r="RZD58"/>
      <c r="RZE58" s="80"/>
      <c r="RZF58"/>
      <c r="RZG58" s="80"/>
      <c r="RZH58"/>
      <c r="RZI58" s="80"/>
      <c r="RZJ58"/>
      <c r="RZK58" s="80"/>
      <c r="RZL58"/>
      <c r="RZM58" s="80"/>
      <c r="RZN58"/>
      <c r="RZO58" s="80"/>
      <c r="RZP58"/>
      <c r="RZQ58" s="80"/>
      <c r="RZR58"/>
      <c r="RZS58" s="80"/>
      <c r="RZT58"/>
      <c r="RZU58" s="80"/>
      <c r="RZV58"/>
      <c r="RZW58" s="80"/>
      <c r="RZX58"/>
      <c r="RZY58" s="80"/>
      <c r="RZZ58"/>
      <c r="SAA58" s="80"/>
      <c r="SAB58"/>
      <c r="SAC58" s="80"/>
      <c r="SAD58"/>
      <c r="SAE58" s="80"/>
      <c r="SAF58"/>
      <c r="SAG58" s="80"/>
      <c r="SAH58"/>
      <c r="SAI58" s="80"/>
      <c r="SAJ58"/>
      <c r="SAK58" s="80"/>
      <c r="SAL58"/>
      <c r="SAM58" s="80"/>
      <c r="SAN58"/>
      <c r="SAO58" s="80"/>
      <c r="SAP58"/>
      <c r="SAQ58" s="80"/>
      <c r="SAR58"/>
      <c r="SAS58" s="80"/>
      <c r="SAT58"/>
      <c r="SAU58" s="80"/>
      <c r="SAV58"/>
      <c r="SAW58" s="80"/>
      <c r="SAX58"/>
      <c r="SAY58" s="80"/>
      <c r="SAZ58"/>
      <c r="SBA58" s="80"/>
      <c r="SBB58"/>
      <c r="SBC58" s="80"/>
      <c r="SBD58"/>
      <c r="SBE58" s="80"/>
      <c r="SBF58"/>
      <c r="SBG58" s="80"/>
      <c r="SBH58"/>
      <c r="SBI58" s="80"/>
      <c r="SBJ58"/>
      <c r="SBK58" s="80"/>
      <c r="SBL58"/>
      <c r="SBM58" s="80"/>
      <c r="SBN58"/>
      <c r="SBO58" s="80"/>
      <c r="SBP58"/>
      <c r="SBQ58" s="80"/>
      <c r="SBR58"/>
      <c r="SBS58" s="80"/>
      <c r="SBT58"/>
      <c r="SBU58" s="80"/>
      <c r="SBV58"/>
      <c r="SBW58" s="80"/>
      <c r="SBX58"/>
      <c r="SBY58" s="80"/>
      <c r="SBZ58"/>
      <c r="SCA58" s="80"/>
      <c r="SCB58"/>
      <c r="SCC58" s="80"/>
      <c r="SCD58"/>
      <c r="SCE58" s="80"/>
      <c r="SCF58"/>
      <c r="SCG58" s="80"/>
      <c r="SCH58"/>
      <c r="SCI58" s="80"/>
      <c r="SCJ58"/>
      <c r="SCK58" s="80"/>
      <c r="SCL58"/>
      <c r="SCM58" s="80"/>
      <c r="SCN58"/>
      <c r="SCO58" s="80"/>
      <c r="SCP58"/>
      <c r="SCQ58" s="80"/>
      <c r="SCR58"/>
      <c r="SCS58" s="80"/>
      <c r="SCT58"/>
      <c r="SCU58" s="80"/>
      <c r="SCV58"/>
      <c r="SCW58" s="80"/>
      <c r="SCX58"/>
      <c r="SCY58" s="80"/>
      <c r="SCZ58"/>
      <c r="SDA58" s="80"/>
      <c r="SDB58"/>
      <c r="SDC58" s="80"/>
      <c r="SDD58"/>
      <c r="SDE58" s="80"/>
      <c r="SDF58"/>
      <c r="SDG58" s="80"/>
      <c r="SDH58"/>
      <c r="SDI58" s="80"/>
      <c r="SDJ58"/>
      <c r="SDK58" s="80"/>
      <c r="SDL58"/>
      <c r="SDM58" s="80"/>
      <c r="SDN58"/>
      <c r="SDO58" s="80"/>
      <c r="SDP58"/>
      <c r="SDQ58" s="80"/>
      <c r="SDR58"/>
      <c r="SDS58" s="80"/>
      <c r="SDT58"/>
      <c r="SDU58" s="80"/>
      <c r="SDV58"/>
      <c r="SDW58" s="80"/>
      <c r="SDX58"/>
      <c r="SDY58" s="80"/>
      <c r="SDZ58"/>
      <c r="SEA58" s="80"/>
      <c r="SEB58"/>
      <c r="SEC58" s="80"/>
      <c r="SED58"/>
      <c r="SEE58" s="80"/>
      <c r="SEF58"/>
      <c r="SEG58" s="80"/>
      <c r="SEH58"/>
      <c r="SEI58" s="80"/>
      <c r="SEJ58"/>
      <c r="SEK58" s="80"/>
      <c r="SEL58"/>
      <c r="SEM58" s="80"/>
      <c r="SEN58"/>
      <c r="SEO58" s="80"/>
      <c r="SEP58"/>
      <c r="SEQ58" s="80"/>
      <c r="SER58"/>
      <c r="SES58" s="80"/>
      <c r="SET58"/>
      <c r="SEU58" s="80"/>
      <c r="SEV58"/>
      <c r="SEW58" s="80"/>
      <c r="SEX58"/>
      <c r="SEY58" s="80"/>
      <c r="SEZ58"/>
      <c r="SFA58" s="80"/>
      <c r="SFB58"/>
      <c r="SFC58" s="80"/>
      <c r="SFD58"/>
      <c r="SFE58" s="80"/>
      <c r="SFF58"/>
      <c r="SFG58" s="80"/>
      <c r="SFH58"/>
      <c r="SFI58" s="80"/>
      <c r="SFJ58"/>
      <c r="SFK58" s="80"/>
      <c r="SFL58"/>
      <c r="SFM58" s="80"/>
      <c r="SFN58"/>
      <c r="SFO58" s="80"/>
      <c r="SFP58"/>
      <c r="SFQ58" s="80"/>
      <c r="SFR58"/>
      <c r="SFS58" s="80"/>
      <c r="SFT58"/>
      <c r="SFU58" s="80"/>
      <c r="SFV58"/>
      <c r="SFW58" s="80"/>
      <c r="SFX58"/>
      <c r="SFY58" s="80"/>
      <c r="SFZ58"/>
      <c r="SGA58" s="80"/>
      <c r="SGB58"/>
      <c r="SGC58" s="80"/>
      <c r="SGD58"/>
      <c r="SGE58" s="80"/>
      <c r="SGF58"/>
      <c r="SGG58" s="80"/>
      <c r="SGH58"/>
      <c r="SGI58" s="80"/>
      <c r="SGJ58"/>
      <c r="SGK58" s="80"/>
      <c r="SGL58"/>
      <c r="SGM58" s="80"/>
      <c r="SGN58"/>
      <c r="SGO58" s="80"/>
      <c r="SGP58"/>
      <c r="SGQ58" s="80"/>
      <c r="SGR58"/>
      <c r="SGS58" s="80"/>
      <c r="SGT58"/>
      <c r="SGU58" s="80"/>
      <c r="SGV58"/>
      <c r="SGW58" s="80"/>
      <c r="SGX58"/>
      <c r="SGY58" s="80"/>
      <c r="SGZ58"/>
      <c r="SHA58" s="80"/>
      <c r="SHB58"/>
      <c r="SHC58" s="80"/>
      <c r="SHD58"/>
      <c r="SHE58" s="80"/>
      <c r="SHF58"/>
      <c r="SHG58" s="80"/>
      <c r="SHH58"/>
      <c r="SHI58" s="80"/>
      <c r="SHJ58"/>
      <c r="SHK58" s="80"/>
      <c r="SHL58"/>
      <c r="SHM58" s="80"/>
      <c r="SHN58"/>
      <c r="SHO58" s="80"/>
      <c r="SHP58"/>
      <c r="SHQ58" s="80"/>
      <c r="SHR58"/>
      <c r="SHS58" s="80"/>
      <c r="SHT58"/>
      <c r="SHU58" s="80"/>
      <c r="SHV58"/>
      <c r="SHW58" s="80"/>
      <c r="SHX58"/>
      <c r="SHY58" s="80"/>
      <c r="SHZ58"/>
      <c r="SIA58" s="80"/>
      <c r="SIB58"/>
      <c r="SIC58" s="80"/>
      <c r="SID58"/>
      <c r="SIE58" s="80"/>
      <c r="SIF58"/>
      <c r="SIG58" s="80"/>
      <c r="SIH58"/>
      <c r="SII58" s="80"/>
      <c r="SIJ58"/>
      <c r="SIK58" s="80"/>
      <c r="SIL58"/>
      <c r="SIM58" s="80"/>
      <c r="SIN58"/>
      <c r="SIO58" s="80"/>
      <c r="SIP58"/>
      <c r="SIQ58" s="80"/>
      <c r="SIR58"/>
      <c r="SIS58" s="80"/>
      <c r="SIT58"/>
      <c r="SIU58" s="80"/>
      <c r="SIV58"/>
      <c r="SIW58" s="80"/>
      <c r="SIX58"/>
      <c r="SIY58" s="80"/>
      <c r="SIZ58"/>
      <c r="SJA58" s="80"/>
      <c r="SJB58"/>
      <c r="SJC58" s="80"/>
      <c r="SJD58"/>
      <c r="SJE58" s="80"/>
      <c r="SJF58"/>
      <c r="SJG58" s="80"/>
      <c r="SJH58"/>
      <c r="SJI58" s="80"/>
      <c r="SJJ58"/>
      <c r="SJK58" s="80"/>
      <c r="SJL58"/>
      <c r="SJM58" s="80"/>
      <c r="SJN58"/>
      <c r="SJO58" s="80"/>
      <c r="SJP58"/>
      <c r="SJQ58" s="80"/>
      <c r="SJR58"/>
      <c r="SJS58" s="80"/>
      <c r="SJT58"/>
      <c r="SJU58" s="80"/>
      <c r="SJV58"/>
      <c r="SJW58" s="80"/>
      <c r="SJX58"/>
      <c r="SJY58" s="80"/>
      <c r="SJZ58"/>
      <c r="SKA58" s="80"/>
      <c r="SKB58"/>
      <c r="SKC58" s="80"/>
      <c r="SKD58"/>
      <c r="SKE58" s="80"/>
      <c r="SKF58"/>
      <c r="SKG58" s="80"/>
      <c r="SKH58"/>
      <c r="SKI58" s="80"/>
      <c r="SKJ58"/>
      <c r="SKK58" s="80"/>
      <c r="SKL58"/>
      <c r="SKM58" s="80"/>
      <c r="SKN58"/>
      <c r="SKO58" s="80"/>
      <c r="SKP58"/>
      <c r="SKQ58" s="80"/>
      <c r="SKR58"/>
      <c r="SKS58" s="80"/>
      <c r="SKT58"/>
      <c r="SKU58" s="80"/>
      <c r="SKV58"/>
      <c r="SKW58" s="80"/>
      <c r="SKX58"/>
      <c r="SKY58" s="80"/>
      <c r="SKZ58"/>
      <c r="SLA58" s="80"/>
      <c r="SLB58"/>
      <c r="SLC58" s="80"/>
      <c r="SLD58"/>
      <c r="SLE58" s="80"/>
      <c r="SLF58"/>
      <c r="SLG58" s="80"/>
      <c r="SLH58"/>
      <c r="SLI58" s="80"/>
      <c r="SLJ58"/>
      <c r="SLK58" s="80"/>
      <c r="SLL58"/>
      <c r="SLM58" s="80"/>
      <c r="SLN58"/>
      <c r="SLO58" s="80"/>
      <c r="SLP58"/>
      <c r="SLQ58" s="80"/>
      <c r="SLR58"/>
      <c r="SLS58" s="80"/>
      <c r="SLT58"/>
      <c r="SLU58" s="80"/>
      <c r="SLV58"/>
      <c r="SLW58" s="80"/>
      <c r="SLX58"/>
      <c r="SLY58" s="80"/>
      <c r="SLZ58"/>
      <c r="SMA58" s="80"/>
      <c r="SMB58"/>
      <c r="SMC58" s="80"/>
      <c r="SMD58"/>
      <c r="SME58" s="80"/>
      <c r="SMF58"/>
      <c r="SMG58" s="80"/>
      <c r="SMH58"/>
      <c r="SMI58" s="80"/>
      <c r="SMJ58"/>
      <c r="SMK58" s="80"/>
      <c r="SML58"/>
      <c r="SMM58" s="80"/>
      <c r="SMN58"/>
      <c r="SMO58" s="80"/>
      <c r="SMP58"/>
      <c r="SMQ58" s="80"/>
      <c r="SMR58"/>
      <c r="SMS58" s="80"/>
      <c r="SMT58"/>
      <c r="SMU58" s="80"/>
      <c r="SMV58"/>
      <c r="SMW58" s="80"/>
      <c r="SMX58"/>
      <c r="SMY58" s="80"/>
      <c r="SMZ58"/>
      <c r="SNA58" s="80"/>
      <c r="SNB58"/>
      <c r="SNC58" s="80"/>
      <c r="SND58"/>
      <c r="SNE58" s="80"/>
      <c r="SNF58"/>
      <c r="SNG58" s="80"/>
      <c r="SNH58"/>
      <c r="SNI58" s="80"/>
      <c r="SNJ58"/>
      <c r="SNK58" s="80"/>
      <c r="SNL58"/>
      <c r="SNM58" s="80"/>
      <c r="SNN58"/>
      <c r="SNO58" s="80"/>
      <c r="SNP58"/>
      <c r="SNQ58" s="80"/>
      <c r="SNR58"/>
      <c r="SNS58" s="80"/>
      <c r="SNT58"/>
      <c r="SNU58" s="80"/>
      <c r="SNV58"/>
      <c r="SNW58" s="80"/>
      <c r="SNX58"/>
      <c r="SNY58" s="80"/>
      <c r="SNZ58"/>
      <c r="SOA58" s="80"/>
      <c r="SOB58"/>
      <c r="SOC58" s="80"/>
      <c r="SOD58"/>
      <c r="SOE58" s="80"/>
      <c r="SOF58"/>
      <c r="SOG58" s="80"/>
      <c r="SOH58"/>
      <c r="SOI58" s="80"/>
      <c r="SOJ58"/>
      <c r="SOK58" s="80"/>
      <c r="SOL58"/>
      <c r="SOM58" s="80"/>
      <c r="SON58"/>
      <c r="SOO58" s="80"/>
      <c r="SOP58"/>
      <c r="SOQ58" s="80"/>
      <c r="SOR58"/>
      <c r="SOS58" s="80"/>
      <c r="SOT58"/>
      <c r="SOU58" s="80"/>
      <c r="SOV58"/>
      <c r="SOW58" s="80"/>
      <c r="SOX58"/>
      <c r="SOY58" s="80"/>
      <c r="SOZ58"/>
      <c r="SPA58" s="80"/>
      <c r="SPB58"/>
      <c r="SPC58" s="80"/>
      <c r="SPD58"/>
      <c r="SPE58" s="80"/>
      <c r="SPF58"/>
      <c r="SPG58" s="80"/>
      <c r="SPH58"/>
      <c r="SPI58" s="80"/>
      <c r="SPJ58"/>
      <c r="SPK58" s="80"/>
      <c r="SPL58"/>
      <c r="SPM58" s="80"/>
      <c r="SPN58"/>
      <c r="SPO58" s="80"/>
      <c r="SPP58"/>
      <c r="SPQ58" s="80"/>
      <c r="SPR58"/>
      <c r="SPS58" s="80"/>
      <c r="SPT58"/>
      <c r="SPU58" s="80"/>
      <c r="SPV58"/>
      <c r="SPW58" s="80"/>
      <c r="SPX58"/>
      <c r="SPY58" s="80"/>
      <c r="SPZ58"/>
      <c r="SQA58" s="80"/>
      <c r="SQB58"/>
      <c r="SQC58" s="80"/>
      <c r="SQD58"/>
      <c r="SQE58" s="80"/>
      <c r="SQF58"/>
      <c r="SQG58" s="80"/>
      <c r="SQH58"/>
      <c r="SQI58" s="80"/>
      <c r="SQJ58"/>
      <c r="SQK58" s="80"/>
      <c r="SQL58"/>
      <c r="SQM58" s="80"/>
      <c r="SQN58"/>
      <c r="SQO58" s="80"/>
      <c r="SQP58"/>
      <c r="SQQ58" s="80"/>
      <c r="SQR58"/>
      <c r="SQS58" s="80"/>
      <c r="SQT58"/>
      <c r="SQU58" s="80"/>
      <c r="SQV58"/>
      <c r="SQW58" s="80"/>
      <c r="SQX58"/>
      <c r="SQY58" s="80"/>
      <c r="SQZ58"/>
      <c r="SRA58" s="80"/>
      <c r="SRB58"/>
      <c r="SRC58" s="80"/>
      <c r="SRD58"/>
      <c r="SRE58" s="80"/>
      <c r="SRF58"/>
      <c r="SRG58" s="80"/>
      <c r="SRH58"/>
      <c r="SRI58" s="80"/>
      <c r="SRJ58"/>
      <c r="SRK58" s="80"/>
      <c r="SRL58"/>
      <c r="SRM58" s="80"/>
      <c r="SRN58"/>
      <c r="SRO58" s="80"/>
      <c r="SRP58"/>
      <c r="SRQ58" s="80"/>
      <c r="SRR58"/>
      <c r="SRS58" s="80"/>
      <c r="SRT58"/>
      <c r="SRU58" s="80"/>
      <c r="SRV58"/>
      <c r="SRW58" s="80"/>
      <c r="SRX58"/>
      <c r="SRY58" s="80"/>
      <c r="SRZ58"/>
      <c r="SSA58" s="80"/>
      <c r="SSB58"/>
      <c r="SSC58" s="80"/>
      <c r="SSD58"/>
      <c r="SSE58" s="80"/>
      <c r="SSF58"/>
      <c r="SSG58" s="80"/>
      <c r="SSH58"/>
      <c r="SSI58" s="80"/>
      <c r="SSJ58"/>
      <c r="SSK58" s="80"/>
      <c r="SSL58"/>
      <c r="SSM58" s="80"/>
      <c r="SSN58"/>
      <c r="SSO58" s="80"/>
      <c r="SSP58"/>
      <c r="SSQ58" s="80"/>
      <c r="SSR58"/>
      <c r="SSS58" s="80"/>
      <c r="SST58"/>
      <c r="SSU58" s="80"/>
      <c r="SSV58"/>
      <c r="SSW58" s="80"/>
      <c r="SSX58"/>
      <c r="SSY58" s="80"/>
      <c r="SSZ58"/>
      <c r="STA58" s="80"/>
      <c r="STB58"/>
      <c r="STC58" s="80"/>
      <c r="STD58"/>
      <c r="STE58" s="80"/>
      <c r="STF58"/>
      <c r="STG58" s="80"/>
      <c r="STH58"/>
      <c r="STI58" s="80"/>
      <c r="STJ58"/>
      <c r="STK58" s="80"/>
      <c r="STL58"/>
      <c r="STM58" s="80"/>
      <c r="STN58"/>
      <c r="STO58" s="80"/>
      <c r="STP58"/>
      <c r="STQ58" s="80"/>
      <c r="STR58"/>
      <c r="STS58" s="80"/>
      <c r="STT58"/>
      <c r="STU58" s="80"/>
      <c r="STV58"/>
      <c r="STW58" s="80"/>
      <c r="STX58"/>
      <c r="STY58" s="80"/>
      <c r="STZ58"/>
      <c r="SUA58" s="80"/>
      <c r="SUB58"/>
      <c r="SUC58" s="80"/>
      <c r="SUD58"/>
      <c r="SUE58" s="80"/>
      <c r="SUF58"/>
      <c r="SUG58" s="80"/>
      <c r="SUH58"/>
      <c r="SUI58" s="80"/>
      <c r="SUJ58"/>
      <c r="SUK58" s="80"/>
      <c r="SUL58"/>
      <c r="SUM58" s="80"/>
      <c r="SUN58"/>
      <c r="SUO58" s="80"/>
      <c r="SUP58"/>
      <c r="SUQ58" s="80"/>
      <c r="SUR58"/>
      <c r="SUS58" s="80"/>
      <c r="SUT58"/>
      <c r="SUU58" s="80"/>
      <c r="SUV58"/>
      <c r="SUW58" s="80"/>
      <c r="SUX58"/>
      <c r="SUY58" s="80"/>
      <c r="SUZ58"/>
      <c r="SVA58" s="80"/>
      <c r="SVB58"/>
      <c r="SVC58" s="80"/>
      <c r="SVD58"/>
      <c r="SVE58" s="80"/>
      <c r="SVF58"/>
      <c r="SVG58" s="80"/>
      <c r="SVH58"/>
      <c r="SVI58" s="80"/>
      <c r="SVJ58"/>
      <c r="SVK58" s="80"/>
      <c r="SVL58"/>
      <c r="SVM58" s="80"/>
      <c r="SVN58"/>
      <c r="SVO58" s="80"/>
      <c r="SVP58"/>
      <c r="SVQ58" s="80"/>
      <c r="SVR58"/>
      <c r="SVS58" s="80"/>
      <c r="SVT58"/>
      <c r="SVU58" s="80"/>
      <c r="SVV58"/>
      <c r="SVW58" s="80"/>
      <c r="SVX58"/>
      <c r="SVY58" s="80"/>
      <c r="SVZ58"/>
      <c r="SWA58" s="80"/>
      <c r="SWB58"/>
      <c r="SWC58" s="80"/>
      <c r="SWD58"/>
      <c r="SWE58" s="80"/>
      <c r="SWF58"/>
      <c r="SWG58" s="80"/>
      <c r="SWH58"/>
      <c r="SWI58" s="80"/>
      <c r="SWJ58"/>
      <c r="SWK58" s="80"/>
      <c r="SWL58"/>
      <c r="SWM58" s="80"/>
      <c r="SWN58"/>
      <c r="SWO58" s="80"/>
      <c r="SWP58"/>
      <c r="SWQ58" s="80"/>
      <c r="SWR58"/>
      <c r="SWS58" s="80"/>
      <c r="SWT58"/>
      <c r="SWU58" s="80"/>
      <c r="SWV58"/>
      <c r="SWW58" s="80"/>
      <c r="SWX58"/>
      <c r="SWY58" s="80"/>
      <c r="SWZ58"/>
      <c r="SXA58" s="80"/>
      <c r="SXB58"/>
      <c r="SXC58" s="80"/>
      <c r="SXD58"/>
      <c r="SXE58" s="80"/>
      <c r="SXF58"/>
      <c r="SXG58" s="80"/>
      <c r="SXH58"/>
      <c r="SXI58" s="80"/>
      <c r="SXJ58"/>
      <c r="SXK58" s="80"/>
      <c r="SXL58"/>
      <c r="SXM58" s="80"/>
      <c r="SXN58"/>
      <c r="SXO58" s="80"/>
      <c r="SXP58"/>
      <c r="SXQ58" s="80"/>
      <c r="SXR58"/>
      <c r="SXS58" s="80"/>
      <c r="SXT58"/>
      <c r="SXU58" s="80"/>
      <c r="SXV58"/>
      <c r="SXW58" s="80"/>
      <c r="SXX58"/>
      <c r="SXY58" s="80"/>
      <c r="SXZ58"/>
      <c r="SYA58" s="80"/>
      <c r="SYB58"/>
      <c r="SYC58" s="80"/>
      <c r="SYD58"/>
      <c r="SYE58" s="80"/>
      <c r="SYF58"/>
      <c r="SYG58" s="80"/>
      <c r="SYH58"/>
      <c r="SYI58" s="80"/>
      <c r="SYJ58"/>
      <c r="SYK58" s="80"/>
      <c r="SYL58"/>
      <c r="SYM58" s="80"/>
      <c r="SYN58"/>
      <c r="SYO58" s="80"/>
      <c r="SYP58"/>
      <c r="SYQ58" s="80"/>
      <c r="SYR58"/>
      <c r="SYS58" s="80"/>
      <c r="SYT58"/>
      <c r="SYU58" s="80"/>
      <c r="SYV58"/>
      <c r="SYW58" s="80"/>
      <c r="SYX58"/>
      <c r="SYY58" s="80"/>
      <c r="SYZ58"/>
      <c r="SZA58" s="80"/>
      <c r="SZB58"/>
      <c r="SZC58" s="80"/>
      <c r="SZD58"/>
      <c r="SZE58" s="80"/>
      <c r="SZF58"/>
      <c r="SZG58" s="80"/>
      <c r="SZH58"/>
      <c r="SZI58" s="80"/>
      <c r="SZJ58"/>
      <c r="SZK58" s="80"/>
      <c r="SZL58"/>
      <c r="SZM58" s="80"/>
      <c r="SZN58"/>
      <c r="SZO58" s="80"/>
      <c r="SZP58"/>
      <c r="SZQ58" s="80"/>
      <c r="SZR58"/>
      <c r="SZS58" s="80"/>
      <c r="SZT58"/>
      <c r="SZU58" s="80"/>
      <c r="SZV58"/>
      <c r="SZW58" s="80"/>
      <c r="SZX58"/>
      <c r="SZY58" s="80"/>
      <c r="SZZ58"/>
      <c r="TAA58" s="80"/>
      <c r="TAB58"/>
      <c r="TAC58" s="80"/>
      <c r="TAD58"/>
      <c r="TAE58" s="80"/>
      <c r="TAF58"/>
      <c r="TAG58" s="80"/>
      <c r="TAH58"/>
      <c r="TAI58" s="80"/>
      <c r="TAJ58"/>
      <c r="TAK58" s="80"/>
      <c r="TAL58"/>
      <c r="TAM58" s="80"/>
      <c r="TAN58"/>
      <c r="TAO58" s="80"/>
      <c r="TAP58"/>
      <c r="TAQ58" s="80"/>
      <c r="TAR58"/>
      <c r="TAS58" s="80"/>
      <c r="TAT58"/>
      <c r="TAU58" s="80"/>
      <c r="TAV58"/>
      <c r="TAW58" s="80"/>
      <c r="TAX58"/>
      <c r="TAY58" s="80"/>
      <c r="TAZ58"/>
      <c r="TBA58" s="80"/>
      <c r="TBB58"/>
      <c r="TBC58" s="80"/>
      <c r="TBD58"/>
      <c r="TBE58" s="80"/>
      <c r="TBF58"/>
      <c r="TBG58" s="80"/>
      <c r="TBH58"/>
      <c r="TBI58" s="80"/>
      <c r="TBJ58"/>
      <c r="TBK58" s="80"/>
      <c r="TBL58"/>
      <c r="TBM58" s="80"/>
      <c r="TBN58"/>
      <c r="TBO58" s="80"/>
      <c r="TBP58"/>
      <c r="TBQ58" s="80"/>
      <c r="TBR58"/>
      <c r="TBS58" s="80"/>
      <c r="TBT58"/>
      <c r="TBU58" s="80"/>
      <c r="TBV58"/>
      <c r="TBW58" s="80"/>
      <c r="TBX58"/>
      <c r="TBY58" s="80"/>
      <c r="TBZ58"/>
      <c r="TCA58" s="80"/>
      <c r="TCB58"/>
      <c r="TCC58" s="80"/>
      <c r="TCD58"/>
      <c r="TCE58" s="80"/>
      <c r="TCF58"/>
      <c r="TCG58" s="80"/>
      <c r="TCH58"/>
      <c r="TCI58" s="80"/>
      <c r="TCJ58"/>
      <c r="TCK58" s="80"/>
      <c r="TCL58"/>
      <c r="TCM58" s="80"/>
      <c r="TCN58"/>
      <c r="TCO58" s="80"/>
      <c r="TCP58"/>
      <c r="TCQ58" s="80"/>
      <c r="TCR58"/>
      <c r="TCS58" s="80"/>
      <c r="TCT58"/>
      <c r="TCU58" s="80"/>
      <c r="TCV58"/>
      <c r="TCW58" s="80"/>
      <c r="TCX58"/>
      <c r="TCY58" s="80"/>
      <c r="TCZ58"/>
      <c r="TDA58" s="80"/>
      <c r="TDB58"/>
      <c r="TDC58" s="80"/>
      <c r="TDD58"/>
      <c r="TDE58" s="80"/>
      <c r="TDF58"/>
      <c r="TDG58" s="80"/>
      <c r="TDH58"/>
      <c r="TDI58" s="80"/>
      <c r="TDJ58"/>
      <c r="TDK58" s="80"/>
      <c r="TDL58"/>
      <c r="TDM58" s="80"/>
      <c r="TDN58"/>
      <c r="TDO58" s="80"/>
      <c r="TDP58"/>
      <c r="TDQ58" s="80"/>
      <c r="TDR58"/>
      <c r="TDS58" s="80"/>
      <c r="TDT58"/>
      <c r="TDU58" s="80"/>
      <c r="TDV58"/>
      <c r="TDW58" s="80"/>
      <c r="TDX58"/>
      <c r="TDY58" s="80"/>
      <c r="TDZ58"/>
      <c r="TEA58" s="80"/>
      <c r="TEB58"/>
      <c r="TEC58" s="80"/>
      <c r="TED58"/>
      <c r="TEE58" s="80"/>
      <c r="TEF58"/>
      <c r="TEG58" s="80"/>
      <c r="TEH58"/>
      <c r="TEI58" s="80"/>
      <c r="TEJ58"/>
      <c r="TEK58" s="80"/>
      <c r="TEL58"/>
      <c r="TEM58" s="80"/>
      <c r="TEN58"/>
      <c r="TEO58" s="80"/>
      <c r="TEP58"/>
      <c r="TEQ58" s="80"/>
      <c r="TER58"/>
      <c r="TES58" s="80"/>
      <c r="TET58"/>
      <c r="TEU58" s="80"/>
      <c r="TEV58"/>
      <c r="TEW58" s="80"/>
      <c r="TEX58"/>
      <c r="TEY58" s="80"/>
      <c r="TEZ58"/>
      <c r="TFA58" s="80"/>
      <c r="TFB58"/>
      <c r="TFC58" s="80"/>
      <c r="TFD58"/>
      <c r="TFE58" s="80"/>
      <c r="TFF58"/>
      <c r="TFG58" s="80"/>
      <c r="TFH58"/>
      <c r="TFI58" s="80"/>
      <c r="TFJ58"/>
      <c r="TFK58" s="80"/>
      <c r="TFL58"/>
      <c r="TFM58" s="80"/>
      <c r="TFN58"/>
      <c r="TFO58" s="80"/>
      <c r="TFP58"/>
      <c r="TFQ58" s="80"/>
      <c r="TFR58"/>
      <c r="TFS58" s="80"/>
      <c r="TFT58"/>
      <c r="TFU58" s="80"/>
      <c r="TFV58"/>
      <c r="TFW58" s="80"/>
      <c r="TFX58"/>
      <c r="TFY58" s="80"/>
      <c r="TFZ58"/>
      <c r="TGA58" s="80"/>
      <c r="TGB58"/>
      <c r="TGC58" s="80"/>
      <c r="TGD58"/>
      <c r="TGE58" s="80"/>
      <c r="TGF58"/>
      <c r="TGG58" s="80"/>
      <c r="TGH58"/>
      <c r="TGI58" s="80"/>
      <c r="TGJ58"/>
      <c r="TGK58" s="80"/>
      <c r="TGL58"/>
      <c r="TGM58" s="80"/>
      <c r="TGN58"/>
      <c r="TGO58" s="80"/>
      <c r="TGP58"/>
      <c r="TGQ58" s="80"/>
      <c r="TGR58"/>
      <c r="TGS58" s="80"/>
      <c r="TGT58"/>
      <c r="TGU58" s="80"/>
      <c r="TGV58"/>
      <c r="TGW58" s="80"/>
      <c r="TGX58"/>
      <c r="TGY58" s="80"/>
      <c r="TGZ58"/>
      <c r="THA58" s="80"/>
      <c r="THB58"/>
      <c r="THC58" s="80"/>
      <c r="THD58"/>
      <c r="THE58" s="80"/>
      <c r="THF58"/>
      <c r="THG58" s="80"/>
      <c r="THH58"/>
      <c r="THI58" s="80"/>
      <c r="THJ58"/>
      <c r="THK58" s="80"/>
      <c r="THL58"/>
      <c r="THM58" s="80"/>
      <c r="THN58"/>
      <c r="THO58" s="80"/>
      <c r="THP58"/>
      <c r="THQ58" s="80"/>
      <c r="THR58"/>
      <c r="THS58" s="80"/>
      <c r="THT58"/>
      <c r="THU58" s="80"/>
      <c r="THV58"/>
      <c r="THW58" s="80"/>
      <c r="THX58"/>
      <c r="THY58" s="80"/>
      <c r="THZ58"/>
      <c r="TIA58" s="80"/>
      <c r="TIB58"/>
      <c r="TIC58" s="80"/>
      <c r="TID58"/>
      <c r="TIE58" s="80"/>
      <c r="TIF58"/>
      <c r="TIG58" s="80"/>
      <c r="TIH58"/>
      <c r="TII58" s="80"/>
      <c r="TIJ58"/>
      <c r="TIK58" s="80"/>
      <c r="TIL58"/>
      <c r="TIM58" s="80"/>
      <c r="TIN58"/>
      <c r="TIO58" s="80"/>
      <c r="TIP58"/>
      <c r="TIQ58" s="80"/>
      <c r="TIR58"/>
      <c r="TIS58" s="80"/>
      <c r="TIT58"/>
      <c r="TIU58" s="80"/>
      <c r="TIV58"/>
      <c r="TIW58" s="80"/>
      <c r="TIX58"/>
      <c r="TIY58" s="80"/>
      <c r="TIZ58"/>
      <c r="TJA58" s="80"/>
      <c r="TJB58"/>
      <c r="TJC58" s="80"/>
      <c r="TJD58"/>
      <c r="TJE58" s="80"/>
      <c r="TJF58"/>
      <c r="TJG58" s="80"/>
      <c r="TJH58"/>
      <c r="TJI58" s="80"/>
      <c r="TJJ58"/>
      <c r="TJK58" s="80"/>
      <c r="TJL58"/>
      <c r="TJM58" s="80"/>
      <c r="TJN58"/>
      <c r="TJO58" s="80"/>
      <c r="TJP58"/>
      <c r="TJQ58" s="80"/>
      <c r="TJR58"/>
      <c r="TJS58" s="80"/>
      <c r="TJT58"/>
      <c r="TJU58" s="80"/>
      <c r="TJV58"/>
      <c r="TJW58" s="80"/>
      <c r="TJX58"/>
      <c r="TJY58" s="80"/>
      <c r="TJZ58"/>
      <c r="TKA58" s="80"/>
      <c r="TKB58"/>
      <c r="TKC58" s="80"/>
      <c r="TKD58"/>
      <c r="TKE58" s="80"/>
      <c r="TKF58"/>
      <c r="TKG58" s="80"/>
      <c r="TKH58"/>
      <c r="TKI58" s="80"/>
      <c r="TKJ58"/>
      <c r="TKK58" s="80"/>
      <c r="TKL58"/>
      <c r="TKM58" s="80"/>
      <c r="TKN58"/>
      <c r="TKO58" s="80"/>
      <c r="TKP58"/>
      <c r="TKQ58" s="80"/>
      <c r="TKR58"/>
      <c r="TKS58" s="80"/>
      <c r="TKT58"/>
      <c r="TKU58" s="80"/>
      <c r="TKV58"/>
      <c r="TKW58" s="80"/>
      <c r="TKX58"/>
      <c r="TKY58" s="80"/>
      <c r="TKZ58"/>
      <c r="TLA58" s="80"/>
      <c r="TLB58"/>
      <c r="TLC58" s="80"/>
      <c r="TLD58"/>
      <c r="TLE58" s="80"/>
      <c r="TLF58"/>
      <c r="TLG58" s="80"/>
      <c r="TLH58"/>
      <c r="TLI58" s="80"/>
      <c r="TLJ58"/>
      <c r="TLK58" s="80"/>
      <c r="TLL58"/>
      <c r="TLM58" s="80"/>
      <c r="TLN58"/>
      <c r="TLO58" s="80"/>
      <c r="TLP58"/>
      <c r="TLQ58" s="80"/>
      <c r="TLR58"/>
      <c r="TLS58" s="80"/>
      <c r="TLT58"/>
      <c r="TLU58" s="80"/>
      <c r="TLV58"/>
      <c r="TLW58" s="80"/>
      <c r="TLX58"/>
      <c r="TLY58" s="80"/>
      <c r="TLZ58"/>
      <c r="TMA58" s="80"/>
      <c r="TMB58"/>
      <c r="TMC58" s="80"/>
      <c r="TMD58"/>
      <c r="TME58" s="80"/>
      <c r="TMF58"/>
      <c r="TMG58" s="80"/>
      <c r="TMH58"/>
      <c r="TMI58" s="80"/>
      <c r="TMJ58"/>
      <c r="TMK58" s="80"/>
      <c r="TML58"/>
      <c r="TMM58" s="80"/>
      <c r="TMN58"/>
      <c r="TMO58" s="80"/>
      <c r="TMP58"/>
      <c r="TMQ58" s="80"/>
      <c r="TMR58"/>
      <c r="TMS58" s="80"/>
      <c r="TMT58"/>
      <c r="TMU58" s="80"/>
      <c r="TMV58"/>
      <c r="TMW58" s="80"/>
      <c r="TMX58"/>
      <c r="TMY58" s="80"/>
      <c r="TMZ58"/>
      <c r="TNA58" s="80"/>
      <c r="TNB58"/>
      <c r="TNC58" s="80"/>
      <c r="TND58"/>
      <c r="TNE58" s="80"/>
      <c r="TNF58"/>
      <c r="TNG58" s="80"/>
      <c r="TNH58"/>
      <c r="TNI58" s="80"/>
      <c r="TNJ58"/>
      <c r="TNK58" s="80"/>
      <c r="TNL58"/>
      <c r="TNM58" s="80"/>
      <c r="TNN58"/>
      <c r="TNO58" s="80"/>
      <c r="TNP58"/>
      <c r="TNQ58" s="80"/>
      <c r="TNR58"/>
      <c r="TNS58" s="80"/>
      <c r="TNT58"/>
      <c r="TNU58" s="80"/>
      <c r="TNV58"/>
      <c r="TNW58" s="80"/>
      <c r="TNX58"/>
      <c r="TNY58" s="80"/>
      <c r="TNZ58"/>
      <c r="TOA58" s="80"/>
      <c r="TOB58"/>
      <c r="TOC58" s="80"/>
      <c r="TOD58"/>
      <c r="TOE58" s="80"/>
      <c r="TOF58"/>
      <c r="TOG58" s="80"/>
      <c r="TOH58"/>
      <c r="TOI58" s="80"/>
      <c r="TOJ58"/>
      <c r="TOK58" s="80"/>
      <c r="TOL58"/>
      <c r="TOM58" s="80"/>
      <c r="TON58"/>
      <c r="TOO58" s="80"/>
      <c r="TOP58"/>
      <c r="TOQ58" s="80"/>
      <c r="TOR58"/>
      <c r="TOS58" s="80"/>
      <c r="TOT58"/>
      <c r="TOU58" s="80"/>
      <c r="TOV58"/>
      <c r="TOW58" s="80"/>
      <c r="TOX58"/>
      <c r="TOY58" s="80"/>
      <c r="TOZ58"/>
      <c r="TPA58" s="80"/>
      <c r="TPB58"/>
      <c r="TPC58" s="80"/>
      <c r="TPD58"/>
      <c r="TPE58" s="80"/>
      <c r="TPF58"/>
      <c r="TPG58" s="80"/>
      <c r="TPH58"/>
      <c r="TPI58" s="80"/>
      <c r="TPJ58"/>
      <c r="TPK58" s="80"/>
      <c r="TPL58"/>
      <c r="TPM58" s="80"/>
      <c r="TPN58"/>
      <c r="TPO58" s="80"/>
      <c r="TPP58"/>
      <c r="TPQ58" s="80"/>
      <c r="TPR58"/>
      <c r="TPS58" s="80"/>
      <c r="TPT58"/>
      <c r="TPU58" s="80"/>
      <c r="TPV58"/>
      <c r="TPW58" s="80"/>
      <c r="TPX58"/>
      <c r="TPY58" s="80"/>
      <c r="TPZ58"/>
      <c r="TQA58" s="80"/>
      <c r="TQB58"/>
      <c r="TQC58" s="80"/>
      <c r="TQD58"/>
      <c r="TQE58" s="80"/>
      <c r="TQF58"/>
      <c r="TQG58" s="80"/>
      <c r="TQH58"/>
      <c r="TQI58" s="80"/>
      <c r="TQJ58"/>
      <c r="TQK58" s="80"/>
      <c r="TQL58"/>
      <c r="TQM58" s="80"/>
      <c r="TQN58"/>
      <c r="TQO58" s="80"/>
      <c r="TQP58"/>
      <c r="TQQ58" s="80"/>
      <c r="TQR58"/>
      <c r="TQS58" s="80"/>
      <c r="TQT58"/>
      <c r="TQU58" s="80"/>
      <c r="TQV58"/>
      <c r="TQW58" s="80"/>
      <c r="TQX58"/>
      <c r="TQY58" s="80"/>
      <c r="TQZ58"/>
      <c r="TRA58" s="80"/>
      <c r="TRB58"/>
      <c r="TRC58" s="80"/>
      <c r="TRD58"/>
      <c r="TRE58" s="80"/>
      <c r="TRF58"/>
      <c r="TRG58" s="80"/>
      <c r="TRH58"/>
      <c r="TRI58" s="80"/>
      <c r="TRJ58"/>
      <c r="TRK58" s="80"/>
      <c r="TRL58"/>
      <c r="TRM58" s="80"/>
      <c r="TRN58"/>
      <c r="TRO58" s="80"/>
      <c r="TRP58"/>
      <c r="TRQ58" s="80"/>
      <c r="TRR58"/>
      <c r="TRS58" s="80"/>
      <c r="TRT58"/>
      <c r="TRU58" s="80"/>
      <c r="TRV58"/>
      <c r="TRW58" s="80"/>
      <c r="TRX58"/>
      <c r="TRY58" s="80"/>
      <c r="TRZ58"/>
      <c r="TSA58" s="80"/>
      <c r="TSB58"/>
      <c r="TSC58" s="80"/>
      <c r="TSD58"/>
      <c r="TSE58" s="80"/>
      <c r="TSF58"/>
      <c r="TSG58" s="80"/>
      <c r="TSH58"/>
      <c r="TSI58" s="80"/>
      <c r="TSJ58"/>
      <c r="TSK58" s="80"/>
      <c r="TSL58"/>
      <c r="TSM58" s="80"/>
      <c r="TSN58"/>
      <c r="TSO58" s="80"/>
      <c r="TSP58"/>
      <c r="TSQ58" s="80"/>
      <c r="TSR58"/>
      <c r="TSS58" s="80"/>
      <c r="TST58"/>
      <c r="TSU58" s="80"/>
      <c r="TSV58"/>
      <c r="TSW58" s="80"/>
      <c r="TSX58"/>
      <c r="TSY58" s="80"/>
      <c r="TSZ58"/>
      <c r="TTA58" s="80"/>
      <c r="TTB58"/>
      <c r="TTC58" s="80"/>
      <c r="TTD58"/>
      <c r="TTE58" s="80"/>
      <c r="TTF58"/>
      <c r="TTG58" s="80"/>
      <c r="TTH58"/>
      <c r="TTI58" s="80"/>
      <c r="TTJ58"/>
      <c r="TTK58" s="80"/>
      <c r="TTL58"/>
      <c r="TTM58" s="80"/>
      <c r="TTN58"/>
      <c r="TTO58" s="80"/>
      <c r="TTP58"/>
      <c r="TTQ58" s="80"/>
      <c r="TTR58"/>
      <c r="TTS58" s="80"/>
      <c r="TTT58"/>
      <c r="TTU58" s="80"/>
      <c r="TTV58"/>
      <c r="TTW58" s="80"/>
      <c r="TTX58"/>
      <c r="TTY58" s="80"/>
      <c r="TTZ58"/>
      <c r="TUA58" s="80"/>
      <c r="TUB58"/>
      <c r="TUC58" s="80"/>
      <c r="TUD58"/>
      <c r="TUE58" s="80"/>
      <c r="TUF58"/>
      <c r="TUG58" s="80"/>
      <c r="TUH58"/>
      <c r="TUI58" s="80"/>
      <c r="TUJ58"/>
      <c r="TUK58" s="80"/>
      <c r="TUL58"/>
      <c r="TUM58" s="80"/>
      <c r="TUN58"/>
      <c r="TUO58" s="80"/>
      <c r="TUP58"/>
      <c r="TUQ58" s="80"/>
      <c r="TUR58"/>
      <c r="TUS58" s="80"/>
      <c r="TUT58"/>
      <c r="TUU58" s="80"/>
      <c r="TUV58"/>
      <c r="TUW58" s="80"/>
      <c r="TUX58"/>
      <c r="TUY58" s="80"/>
      <c r="TUZ58"/>
      <c r="TVA58" s="80"/>
      <c r="TVB58"/>
      <c r="TVC58" s="80"/>
      <c r="TVD58"/>
      <c r="TVE58" s="80"/>
      <c r="TVF58"/>
      <c r="TVG58" s="80"/>
      <c r="TVH58"/>
      <c r="TVI58" s="80"/>
      <c r="TVJ58"/>
      <c r="TVK58" s="80"/>
      <c r="TVL58"/>
      <c r="TVM58" s="80"/>
      <c r="TVN58"/>
      <c r="TVO58" s="80"/>
      <c r="TVP58"/>
      <c r="TVQ58" s="80"/>
      <c r="TVR58"/>
      <c r="TVS58" s="80"/>
      <c r="TVT58"/>
      <c r="TVU58" s="80"/>
      <c r="TVV58"/>
      <c r="TVW58" s="80"/>
      <c r="TVX58"/>
      <c r="TVY58" s="80"/>
      <c r="TVZ58"/>
      <c r="TWA58" s="80"/>
      <c r="TWB58"/>
      <c r="TWC58" s="80"/>
      <c r="TWD58"/>
      <c r="TWE58" s="80"/>
      <c r="TWF58"/>
      <c r="TWG58" s="80"/>
      <c r="TWH58"/>
      <c r="TWI58" s="80"/>
      <c r="TWJ58"/>
      <c r="TWK58" s="80"/>
      <c r="TWL58"/>
      <c r="TWM58" s="80"/>
      <c r="TWN58"/>
      <c r="TWO58" s="80"/>
      <c r="TWP58"/>
      <c r="TWQ58" s="80"/>
      <c r="TWR58"/>
      <c r="TWS58" s="80"/>
      <c r="TWT58"/>
      <c r="TWU58" s="80"/>
      <c r="TWV58"/>
      <c r="TWW58" s="80"/>
      <c r="TWX58"/>
      <c r="TWY58" s="80"/>
      <c r="TWZ58"/>
      <c r="TXA58" s="80"/>
      <c r="TXB58"/>
      <c r="TXC58" s="80"/>
      <c r="TXD58"/>
      <c r="TXE58" s="80"/>
      <c r="TXF58"/>
      <c r="TXG58" s="80"/>
      <c r="TXH58"/>
      <c r="TXI58" s="80"/>
      <c r="TXJ58"/>
      <c r="TXK58" s="80"/>
      <c r="TXL58"/>
      <c r="TXM58" s="80"/>
      <c r="TXN58"/>
      <c r="TXO58" s="80"/>
      <c r="TXP58"/>
      <c r="TXQ58" s="80"/>
      <c r="TXR58"/>
      <c r="TXS58" s="80"/>
      <c r="TXT58"/>
      <c r="TXU58" s="80"/>
      <c r="TXV58"/>
      <c r="TXW58" s="80"/>
      <c r="TXX58"/>
      <c r="TXY58" s="80"/>
      <c r="TXZ58"/>
      <c r="TYA58" s="80"/>
      <c r="TYB58"/>
      <c r="TYC58" s="80"/>
      <c r="TYD58"/>
      <c r="TYE58" s="80"/>
      <c r="TYF58"/>
      <c r="TYG58" s="80"/>
      <c r="TYH58"/>
      <c r="TYI58" s="80"/>
      <c r="TYJ58"/>
      <c r="TYK58" s="80"/>
      <c r="TYL58"/>
      <c r="TYM58" s="80"/>
      <c r="TYN58"/>
      <c r="TYO58" s="80"/>
      <c r="TYP58"/>
      <c r="TYQ58" s="80"/>
      <c r="TYR58"/>
      <c r="TYS58" s="80"/>
      <c r="TYT58"/>
      <c r="TYU58" s="80"/>
      <c r="TYV58"/>
      <c r="TYW58" s="80"/>
      <c r="TYX58"/>
      <c r="TYY58" s="80"/>
      <c r="TYZ58"/>
      <c r="TZA58" s="80"/>
      <c r="TZB58"/>
      <c r="TZC58" s="80"/>
      <c r="TZD58"/>
      <c r="TZE58" s="80"/>
      <c r="TZF58"/>
      <c r="TZG58" s="80"/>
      <c r="TZH58"/>
      <c r="TZI58" s="80"/>
      <c r="TZJ58"/>
      <c r="TZK58" s="80"/>
      <c r="TZL58"/>
      <c r="TZM58" s="80"/>
      <c r="TZN58"/>
      <c r="TZO58" s="80"/>
      <c r="TZP58"/>
      <c r="TZQ58" s="80"/>
      <c r="TZR58"/>
      <c r="TZS58" s="80"/>
      <c r="TZT58"/>
      <c r="TZU58" s="80"/>
      <c r="TZV58"/>
      <c r="TZW58" s="80"/>
      <c r="TZX58"/>
      <c r="TZY58" s="80"/>
      <c r="TZZ58"/>
      <c r="UAA58" s="80"/>
      <c r="UAB58"/>
      <c r="UAC58" s="80"/>
      <c r="UAD58"/>
      <c r="UAE58" s="80"/>
      <c r="UAF58"/>
      <c r="UAG58" s="80"/>
      <c r="UAH58"/>
      <c r="UAI58" s="80"/>
      <c r="UAJ58"/>
      <c r="UAK58" s="80"/>
      <c r="UAL58"/>
      <c r="UAM58" s="80"/>
      <c r="UAN58"/>
      <c r="UAO58" s="80"/>
      <c r="UAP58"/>
      <c r="UAQ58" s="80"/>
      <c r="UAR58"/>
      <c r="UAS58" s="80"/>
      <c r="UAT58"/>
      <c r="UAU58" s="80"/>
      <c r="UAV58"/>
      <c r="UAW58" s="80"/>
      <c r="UAX58"/>
      <c r="UAY58" s="80"/>
      <c r="UAZ58"/>
      <c r="UBA58" s="80"/>
      <c r="UBB58"/>
      <c r="UBC58" s="80"/>
      <c r="UBD58"/>
      <c r="UBE58" s="80"/>
      <c r="UBF58"/>
      <c r="UBG58" s="80"/>
      <c r="UBH58"/>
      <c r="UBI58" s="80"/>
      <c r="UBJ58"/>
      <c r="UBK58" s="80"/>
      <c r="UBL58"/>
      <c r="UBM58" s="80"/>
      <c r="UBN58"/>
      <c r="UBO58" s="80"/>
      <c r="UBP58"/>
      <c r="UBQ58" s="80"/>
      <c r="UBR58"/>
      <c r="UBS58" s="80"/>
      <c r="UBT58"/>
      <c r="UBU58" s="80"/>
      <c r="UBV58"/>
      <c r="UBW58" s="80"/>
      <c r="UBX58"/>
      <c r="UBY58" s="80"/>
      <c r="UBZ58"/>
      <c r="UCA58" s="80"/>
      <c r="UCB58"/>
      <c r="UCC58" s="80"/>
      <c r="UCD58"/>
      <c r="UCE58" s="80"/>
      <c r="UCF58"/>
      <c r="UCG58" s="80"/>
      <c r="UCH58"/>
      <c r="UCI58" s="80"/>
      <c r="UCJ58"/>
      <c r="UCK58" s="80"/>
      <c r="UCL58"/>
      <c r="UCM58" s="80"/>
      <c r="UCN58"/>
      <c r="UCO58" s="80"/>
      <c r="UCP58"/>
      <c r="UCQ58" s="80"/>
      <c r="UCR58"/>
      <c r="UCS58" s="80"/>
      <c r="UCT58"/>
      <c r="UCU58" s="80"/>
      <c r="UCV58"/>
      <c r="UCW58" s="80"/>
      <c r="UCX58"/>
      <c r="UCY58" s="80"/>
      <c r="UCZ58"/>
      <c r="UDA58" s="80"/>
      <c r="UDB58"/>
      <c r="UDC58" s="80"/>
      <c r="UDD58"/>
      <c r="UDE58" s="80"/>
      <c r="UDF58"/>
      <c r="UDG58" s="80"/>
      <c r="UDH58"/>
      <c r="UDI58" s="80"/>
      <c r="UDJ58"/>
      <c r="UDK58" s="80"/>
      <c r="UDL58"/>
      <c r="UDM58" s="80"/>
      <c r="UDN58"/>
      <c r="UDO58" s="80"/>
      <c r="UDP58"/>
      <c r="UDQ58" s="80"/>
      <c r="UDR58"/>
      <c r="UDS58" s="80"/>
      <c r="UDT58"/>
      <c r="UDU58" s="80"/>
      <c r="UDV58"/>
      <c r="UDW58" s="80"/>
      <c r="UDX58"/>
      <c r="UDY58" s="80"/>
      <c r="UDZ58"/>
      <c r="UEA58" s="80"/>
      <c r="UEB58"/>
      <c r="UEC58" s="80"/>
      <c r="UED58"/>
      <c r="UEE58" s="80"/>
      <c r="UEF58"/>
      <c r="UEG58" s="80"/>
      <c r="UEH58"/>
      <c r="UEI58" s="80"/>
      <c r="UEJ58"/>
      <c r="UEK58" s="80"/>
      <c r="UEL58"/>
      <c r="UEM58" s="80"/>
      <c r="UEN58"/>
      <c r="UEO58" s="80"/>
      <c r="UEP58"/>
      <c r="UEQ58" s="80"/>
      <c r="UER58"/>
      <c r="UES58" s="80"/>
      <c r="UET58"/>
      <c r="UEU58" s="80"/>
      <c r="UEV58"/>
      <c r="UEW58" s="80"/>
      <c r="UEX58"/>
      <c r="UEY58" s="80"/>
      <c r="UEZ58"/>
      <c r="UFA58" s="80"/>
      <c r="UFB58"/>
      <c r="UFC58" s="80"/>
      <c r="UFD58"/>
      <c r="UFE58" s="80"/>
      <c r="UFF58"/>
      <c r="UFG58" s="80"/>
      <c r="UFH58"/>
      <c r="UFI58" s="80"/>
      <c r="UFJ58"/>
      <c r="UFK58" s="80"/>
      <c r="UFL58"/>
      <c r="UFM58" s="80"/>
      <c r="UFN58"/>
      <c r="UFO58" s="80"/>
      <c r="UFP58"/>
      <c r="UFQ58" s="80"/>
      <c r="UFR58"/>
      <c r="UFS58" s="80"/>
      <c r="UFT58"/>
      <c r="UFU58" s="80"/>
      <c r="UFV58"/>
      <c r="UFW58" s="80"/>
      <c r="UFX58"/>
      <c r="UFY58" s="80"/>
      <c r="UFZ58"/>
      <c r="UGA58" s="80"/>
      <c r="UGB58"/>
      <c r="UGC58" s="80"/>
      <c r="UGD58"/>
      <c r="UGE58" s="80"/>
      <c r="UGF58"/>
      <c r="UGG58" s="80"/>
      <c r="UGH58"/>
      <c r="UGI58" s="80"/>
      <c r="UGJ58"/>
      <c r="UGK58" s="80"/>
      <c r="UGL58"/>
      <c r="UGM58" s="80"/>
      <c r="UGN58"/>
      <c r="UGO58" s="80"/>
      <c r="UGP58"/>
      <c r="UGQ58" s="80"/>
      <c r="UGR58"/>
      <c r="UGS58" s="80"/>
      <c r="UGT58"/>
      <c r="UGU58" s="80"/>
      <c r="UGV58"/>
      <c r="UGW58" s="80"/>
      <c r="UGX58"/>
      <c r="UGY58" s="80"/>
      <c r="UGZ58"/>
      <c r="UHA58" s="80"/>
      <c r="UHB58"/>
      <c r="UHC58" s="80"/>
      <c r="UHD58"/>
      <c r="UHE58" s="80"/>
      <c r="UHF58"/>
      <c r="UHG58" s="80"/>
      <c r="UHH58"/>
      <c r="UHI58" s="80"/>
      <c r="UHJ58"/>
      <c r="UHK58" s="80"/>
      <c r="UHL58"/>
      <c r="UHM58" s="80"/>
      <c r="UHN58"/>
      <c r="UHO58" s="80"/>
      <c r="UHP58"/>
      <c r="UHQ58" s="80"/>
      <c r="UHR58"/>
      <c r="UHS58" s="80"/>
      <c r="UHT58"/>
      <c r="UHU58" s="80"/>
      <c r="UHV58"/>
      <c r="UHW58" s="80"/>
      <c r="UHX58"/>
      <c r="UHY58" s="80"/>
      <c r="UHZ58"/>
      <c r="UIA58" s="80"/>
      <c r="UIB58"/>
      <c r="UIC58" s="80"/>
      <c r="UID58"/>
      <c r="UIE58" s="80"/>
      <c r="UIF58"/>
      <c r="UIG58" s="80"/>
      <c r="UIH58"/>
      <c r="UII58" s="80"/>
      <c r="UIJ58"/>
      <c r="UIK58" s="80"/>
      <c r="UIL58"/>
      <c r="UIM58" s="80"/>
      <c r="UIN58"/>
      <c r="UIO58" s="80"/>
      <c r="UIP58"/>
      <c r="UIQ58" s="80"/>
      <c r="UIR58"/>
      <c r="UIS58" s="80"/>
      <c r="UIT58"/>
      <c r="UIU58" s="80"/>
      <c r="UIV58"/>
      <c r="UIW58" s="80"/>
      <c r="UIX58"/>
      <c r="UIY58" s="80"/>
      <c r="UIZ58"/>
      <c r="UJA58" s="80"/>
      <c r="UJB58"/>
      <c r="UJC58" s="80"/>
      <c r="UJD58"/>
      <c r="UJE58" s="80"/>
      <c r="UJF58"/>
      <c r="UJG58" s="80"/>
      <c r="UJH58"/>
      <c r="UJI58" s="80"/>
      <c r="UJJ58"/>
      <c r="UJK58" s="80"/>
      <c r="UJL58"/>
      <c r="UJM58" s="80"/>
      <c r="UJN58"/>
      <c r="UJO58" s="80"/>
      <c r="UJP58"/>
      <c r="UJQ58" s="80"/>
      <c r="UJR58"/>
      <c r="UJS58" s="80"/>
      <c r="UJT58"/>
      <c r="UJU58" s="80"/>
      <c r="UJV58"/>
      <c r="UJW58" s="80"/>
      <c r="UJX58"/>
      <c r="UJY58" s="80"/>
      <c r="UJZ58"/>
      <c r="UKA58" s="80"/>
      <c r="UKB58"/>
      <c r="UKC58" s="80"/>
      <c r="UKD58"/>
      <c r="UKE58" s="80"/>
      <c r="UKF58"/>
      <c r="UKG58" s="80"/>
      <c r="UKH58"/>
      <c r="UKI58" s="80"/>
      <c r="UKJ58"/>
      <c r="UKK58" s="80"/>
      <c r="UKL58"/>
      <c r="UKM58" s="80"/>
      <c r="UKN58"/>
      <c r="UKO58" s="80"/>
      <c r="UKP58"/>
      <c r="UKQ58" s="80"/>
      <c r="UKR58"/>
      <c r="UKS58" s="80"/>
      <c r="UKT58"/>
      <c r="UKU58" s="80"/>
      <c r="UKV58"/>
      <c r="UKW58" s="80"/>
      <c r="UKX58"/>
      <c r="UKY58" s="80"/>
      <c r="UKZ58"/>
      <c r="ULA58" s="80"/>
      <c r="ULB58"/>
      <c r="ULC58" s="80"/>
      <c r="ULD58"/>
      <c r="ULE58" s="80"/>
      <c r="ULF58"/>
      <c r="ULG58" s="80"/>
      <c r="ULH58"/>
      <c r="ULI58" s="80"/>
      <c r="ULJ58"/>
      <c r="ULK58" s="80"/>
      <c r="ULL58"/>
      <c r="ULM58" s="80"/>
      <c r="ULN58"/>
      <c r="ULO58" s="80"/>
      <c r="ULP58"/>
      <c r="ULQ58" s="80"/>
      <c r="ULR58"/>
      <c r="ULS58" s="80"/>
      <c r="ULT58"/>
      <c r="ULU58" s="80"/>
      <c r="ULV58"/>
      <c r="ULW58" s="80"/>
      <c r="ULX58"/>
      <c r="ULY58" s="80"/>
      <c r="ULZ58"/>
      <c r="UMA58" s="80"/>
      <c r="UMB58"/>
      <c r="UMC58" s="80"/>
      <c r="UMD58"/>
      <c r="UME58" s="80"/>
      <c r="UMF58"/>
      <c r="UMG58" s="80"/>
      <c r="UMH58"/>
      <c r="UMI58" s="80"/>
      <c r="UMJ58"/>
      <c r="UMK58" s="80"/>
      <c r="UML58"/>
      <c r="UMM58" s="80"/>
      <c r="UMN58"/>
      <c r="UMO58" s="80"/>
      <c r="UMP58"/>
      <c r="UMQ58" s="80"/>
      <c r="UMR58"/>
      <c r="UMS58" s="80"/>
      <c r="UMT58"/>
      <c r="UMU58" s="80"/>
      <c r="UMV58"/>
      <c r="UMW58" s="80"/>
      <c r="UMX58"/>
      <c r="UMY58" s="80"/>
      <c r="UMZ58"/>
      <c r="UNA58" s="80"/>
      <c r="UNB58"/>
      <c r="UNC58" s="80"/>
      <c r="UND58"/>
      <c r="UNE58" s="80"/>
      <c r="UNF58"/>
      <c r="UNG58" s="80"/>
      <c r="UNH58"/>
      <c r="UNI58" s="80"/>
      <c r="UNJ58"/>
      <c r="UNK58" s="80"/>
      <c r="UNL58"/>
      <c r="UNM58" s="80"/>
      <c r="UNN58"/>
      <c r="UNO58" s="80"/>
      <c r="UNP58"/>
      <c r="UNQ58" s="80"/>
      <c r="UNR58"/>
      <c r="UNS58" s="80"/>
      <c r="UNT58"/>
      <c r="UNU58" s="80"/>
      <c r="UNV58"/>
      <c r="UNW58" s="80"/>
      <c r="UNX58"/>
      <c r="UNY58" s="80"/>
      <c r="UNZ58"/>
      <c r="UOA58" s="80"/>
      <c r="UOB58"/>
      <c r="UOC58" s="80"/>
      <c r="UOD58"/>
      <c r="UOE58" s="80"/>
      <c r="UOF58"/>
      <c r="UOG58" s="80"/>
      <c r="UOH58"/>
      <c r="UOI58" s="80"/>
      <c r="UOJ58"/>
      <c r="UOK58" s="80"/>
      <c r="UOL58"/>
      <c r="UOM58" s="80"/>
      <c r="UON58"/>
      <c r="UOO58" s="80"/>
      <c r="UOP58"/>
      <c r="UOQ58" s="80"/>
      <c r="UOR58"/>
      <c r="UOS58" s="80"/>
      <c r="UOT58"/>
      <c r="UOU58" s="80"/>
      <c r="UOV58"/>
      <c r="UOW58" s="80"/>
      <c r="UOX58"/>
      <c r="UOY58" s="80"/>
      <c r="UOZ58"/>
      <c r="UPA58" s="80"/>
      <c r="UPB58"/>
      <c r="UPC58" s="80"/>
      <c r="UPD58"/>
      <c r="UPE58" s="80"/>
      <c r="UPF58"/>
      <c r="UPG58" s="80"/>
      <c r="UPH58"/>
      <c r="UPI58" s="80"/>
      <c r="UPJ58"/>
      <c r="UPK58" s="80"/>
      <c r="UPL58"/>
      <c r="UPM58" s="80"/>
      <c r="UPN58"/>
      <c r="UPO58" s="80"/>
      <c r="UPP58"/>
      <c r="UPQ58" s="80"/>
      <c r="UPR58"/>
      <c r="UPS58" s="80"/>
      <c r="UPT58"/>
      <c r="UPU58" s="80"/>
      <c r="UPV58"/>
      <c r="UPW58" s="80"/>
      <c r="UPX58"/>
      <c r="UPY58" s="80"/>
      <c r="UPZ58"/>
      <c r="UQA58" s="80"/>
      <c r="UQB58"/>
      <c r="UQC58" s="80"/>
      <c r="UQD58"/>
      <c r="UQE58" s="80"/>
      <c r="UQF58"/>
      <c r="UQG58" s="80"/>
      <c r="UQH58"/>
      <c r="UQI58" s="80"/>
      <c r="UQJ58"/>
      <c r="UQK58" s="80"/>
      <c r="UQL58"/>
      <c r="UQM58" s="80"/>
      <c r="UQN58"/>
      <c r="UQO58" s="80"/>
      <c r="UQP58"/>
      <c r="UQQ58" s="80"/>
      <c r="UQR58"/>
      <c r="UQS58" s="80"/>
      <c r="UQT58"/>
      <c r="UQU58" s="80"/>
      <c r="UQV58"/>
      <c r="UQW58" s="80"/>
      <c r="UQX58"/>
      <c r="UQY58" s="80"/>
      <c r="UQZ58"/>
      <c r="URA58" s="80"/>
      <c r="URB58"/>
      <c r="URC58" s="80"/>
      <c r="URD58"/>
      <c r="URE58" s="80"/>
      <c r="URF58"/>
      <c r="URG58" s="80"/>
      <c r="URH58"/>
      <c r="URI58" s="80"/>
      <c r="URJ58"/>
      <c r="URK58" s="80"/>
      <c r="URL58"/>
      <c r="URM58" s="80"/>
      <c r="URN58"/>
      <c r="URO58" s="80"/>
      <c r="URP58"/>
      <c r="URQ58" s="80"/>
      <c r="URR58"/>
      <c r="URS58" s="80"/>
      <c r="URT58"/>
      <c r="URU58" s="80"/>
      <c r="URV58"/>
      <c r="URW58" s="80"/>
      <c r="URX58"/>
      <c r="URY58" s="80"/>
      <c r="URZ58"/>
      <c r="USA58" s="80"/>
      <c r="USB58"/>
      <c r="USC58" s="80"/>
      <c r="USD58"/>
      <c r="USE58" s="80"/>
      <c r="USF58"/>
      <c r="USG58" s="80"/>
      <c r="USH58"/>
      <c r="USI58" s="80"/>
      <c r="USJ58"/>
      <c r="USK58" s="80"/>
      <c r="USL58"/>
      <c r="USM58" s="80"/>
      <c r="USN58"/>
      <c r="USO58" s="80"/>
      <c r="USP58"/>
      <c r="USQ58" s="80"/>
      <c r="USR58"/>
      <c r="USS58" s="80"/>
      <c r="UST58"/>
      <c r="USU58" s="80"/>
      <c r="USV58"/>
      <c r="USW58" s="80"/>
      <c r="USX58"/>
      <c r="USY58" s="80"/>
      <c r="USZ58"/>
      <c r="UTA58" s="80"/>
      <c r="UTB58"/>
      <c r="UTC58" s="80"/>
      <c r="UTD58"/>
      <c r="UTE58" s="80"/>
      <c r="UTF58"/>
      <c r="UTG58" s="80"/>
      <c r="UTH58"/>
      <c r="UTI58" s="80"/>
      <c r="UTJ58"/>
      <c r="UTK58" s="80"/>
      <c r="UTL58"/>
      <c r="UTM58" s="80"/>
      <c r="UTN58"/>
      <c r="UTO58" s="80"/>
      <c r="UTP58"/>
      <c r="UTQ58" s="80"/>
      <c r="UTR58"/>
      <c r="UTS58" s="80"/>
      <c r="UTT58"/>
      <c r="UTU58" s="80"/>
      <c r="UTV58"/>
      <c r="UTW58" s="80"/>
      <c r="UTX58"/>
      <c r="UTY58" s="80"/>
      <c r="UTZ58"/>
      <c r="UUA58" s="80"/>
      <c r="UUB58"/>
      <c r="UUC58" s="80"/>
      <c r="UUD58"/>
      <c r="UUE58" s="80"/>
      <c r="UUF58"/>
      <c r="UUG58" s="80"/>
      <c r="UUH58"/>
      <c r="UUI58" s="80"/>
      <c r="UUJ58"/>
      <c r="UUK58" s="80"/>
      <c r="UUL58"/>
      <c r="UUM58" s="80"/>
      <c r="UUN58"/>
      <c r="UUO58" s="80"/>
      <c r="UUP58"/>
      <c r="UUQ58" s="80"/>
      <c r="UUR58"/>
      <c r="UUS58" s="80"/>
      <c r="UUT58"/>
      <c r="UUU58" s="80"/>
      <c r="UUV58"/>
      <c r="UUW58" s="80"/>
      <c r="UUX58"/>
      <c r="UUY58" s="80"/>
      <c r="UUZ58"/>
      <c r="UVA58" s="80"/>
      <c r="UVB58"/>
      <c r="UVC58" s="80"/>
      <c r="UVD58"/>
      <c r="UVE58" s="80"/>
      <c r="UVF58"/>
      <c r="UVG58" s="80"/>
      <c r="UVH58"/>
      <c r="UVI58" s="80"/>
      <c r="UVJ58"/>
      <c r="UVK58" s="80"/>
      <c r="UVL58"/>
      <c r="UVM58" s="80"/>
      <c r="UVN58"/>
      <c r="UVO58" s="80"/>
      <c r="UVP58"/>
      <c r="UVQ58" s="80"/>
      <c r="UVR58"/>
      <c r="UVS58" s="80"/>
      <c r="UVT58"/>
      <c r="UVU58" s="80"/>
      <c r="UVV58"/>
      <c r="UVW58" s="80"/>
      <c r="UVX58"/>
      <c r="UVY58" s="80"/>
      <c r="UVZ58"/>
      <c r="UWA58" s="80"/>
      <c r="UWB58"/>
      <c r="UWC58" s="80"/>
      <c r="UWD58"/>
      <c r="UWE58" s="80"/>
      <c r="UWF58"/>
      <c r="UWG58" s="80"/>
      <c r="UWH58"/>
      <c r="UWI58" s="80"/>
      <c r="UWJ58"/>
      <c r="UWK58" s="80"/>
      <c r="UWL58"/>
      <c r="UWM58" s="80"/>
      <c r="UWN58"/>
      <c r="UWO58" s="80"/>
      <c r="UWP58"/>
      <c r="UWQ58" s="80"/>
      <c r="UWR58"/>
      <c r="UWS58" s="80"/>
      <c r="UWT58"/>
      <c r="UWU58" s="80"/>
      <c r="UWV58"/>
      <c r="UWW58" s="80"/>
      <c r="UWX58"/>
      <c r="UWY58" s="80"/>
      <c r="UWZ58"/>
      <c r="UXA58" s="80"/>
      <c r="UXB58"/>
      <c r="UXC58" s="80"/>
      <c r="UXD58"/>
      <c r="UXE58" s="80"/>
      <c r="UXF58"/>
      <c r="UXG58" s="80"/>
      <c r="UXH58"/>
      <c r="UXI58" s="80"/>
      <c r="UXJ58"/>
      <c r="UXK58" s="80"/>
      <c r="UXL58"/>
      <c r="UXM58" s="80"/>
      <c r="UXN58"/>
      <c r="UXO58" s="80"/>
      <c r="UXP58"/>
      <c r="UXQ58" s="80"/>
      <c r="UXR58"/>
      <c r="UXS58" s="80"/>
      <c r="UXT58"/>
      <c r="UXU58" s="80"/>
      <c r="UXV58"/>
      <c r="UXW58" s="80"/>
      <c r="UXX58"/>
      <c r="UXY58" s="80"/>
      <c r="UXZ58"/>
      <c r="UYA58" s="80"/>
      <c r="UYB58"/>
      <c r="UYC58" s="80"/>
      <c r="UYD58"/>
      <c r="UYE58" s="80"/>
      <c r="UYF58"/>
      <c r="UYG58" s="80"/>
      <c r="UYH58"/>
      <c r="UYI58" s="80"/>
      <c r="UYJ58"/>
      <c r="UYK58" s="80"/>
      <c r="UYL58"/>
      <c r="UYM58" s="80"/>
      <c r="UYN58"/>
      <c r="UYO58" s="80"/>
      <c r="UYP58"/>
      <c r="UYQ58" s="80"/>
      <c r="UYR58"/>
      <c r="UYS58" s="80"/>
      <c r="UYT58"/>
      <c r="UYU58" s="80"/>
      <c r="UYV58"/>
      <c r="UYW58" s="80"/>
      <c r="UYX58"/>
      <c r="UYY58" s="80"/>
      <c r="UYZ58"/>
      <c r="UZA58" s="80"/>
      <c r="UZB58"/>
      <c r="UZC58" s="80"/>
      <c r="UZD58"/>
      <c r="UZE58" s="80"/>
      <c r="UZF58"/>
      <c r="UZG58" s="80"/>
      <c r="UZH58"/>
      <c r="UZI58" s="80"/>
      <c r="UZJ58"/>
      <c r="UZK58" s="80"/>
      <c r="UZL58"/>
      <c r="UZM58" s="80"/>
      <c r="UZN58"/>
      <c r="UZO58" s="80"/>
      <c r="UZP58"/>
      <c r="UZQ58" s="80"/>
      <c r="UZR58"/>
      <c r="UZS58" s="80"/>
      <c r="UZT58"/>
      <c r="UZU58" s="80"/>
      <c r="UZV58"/>
      <c r="UZW58" s="80"/>
      <c r="UZX58"/>
      <c r="UZY58" s="80"/>
      <c r="UZZ58"/>
      <c r="VAA58" s="80"/>
      <c r="VAB58"/>
      <c r="VAC58" s="80"/>
      <c r="VAD58"/>
      <c r="VAE58" s="80"/>
      <c r="VAF58"/>
      <c r="VAG58" s="80"/>
      <c r="VAH58"/>
      <c r="VAI58" s="80"/>
      <c r="VAJ58"/>
      <c r="VAK58" s="80"/>
      <c r="VAL58"/>
      <c r="VAM58" s="80"/>
      <c r="VAN58"/>
      <c r="VAO58" s="80"/>
      <c r="VAP58"/>
      <c r="VAQ58" s="80"/>
      <c r="VAR58"/>
      <c r="VAS58" s="80"/>
      <c r="VAT58"/>
      <c r="VAU58" s="80"/>
      <c r="VAV58"/>
      <c r="VAW58" s="80"/>
      <c r="VAX58"/>
      <c r="VAY58" s="80"/>
      <c r="VAZ58"/>
      <c r="VBA58" s="80"/>
      <c r="VBB58"/>
      <c r="VBC58" s="80"/>
      <c r="VBD58"/>
      <c r="VBE58" s="80"/>
      <c r="VBF58"/>
      <c r="VBG58" s="80"/>
      <c r="VBH58"/>
      <c r="VBI58" s="80"/>
      <c r="VBJ58"/>
      <c r="VBK58" s="80"/>
      <c r="VBL58"/>
      <c r="VBM58" s="80"/>
      <c r="VBN58"/>
      <c r="VBO58" s="80"/>
      <c r="VBP58"/>
      <c r="VBQ58" s="80"/>
      <c r="VBR58"/>
      <c r="VBS58" s="80"/>
      <c r="VBT58"/>
      <c r="VBU58" s="80"/>
      <c r="VBV58"/>
      <c r="VBW58" s="80"/>
      <c r="VBX58"/>
      <c r="VBY58" s="80"/>
      <c r="VBZ58"/>
      <c r="VCA58" s="80"/>
      <c r="VCB58"/>
      <c r="VCC58" s="80"/>
      <c r="VCD58"/>
      <c r="VCE58" s="80"/>
      <c r="VCF58"/>
      <c r="VCG58" s="80"/>
      <c r="VCH58"/>
      <c r="VCI58" s="80"/>
      <c r="VCJ58"/>
      <c r="VCK58" s="80"/>
      <c r="VCL58"/>
      <c r="VCM58" s="80"/>
      <c r="VCN58"/>
      <c r="VCO58" s="80"/>
      <c r="VCP58"/>
      <c r="VCQ58" s="80"/>
      <c r="VCR58"/>
      <c r="VCS58" s="80"/>
      <c r="VCT58"/>
      <c r="VCU58" s="80"/>
      <c r="VCV58"/>
      <c r="VCW58" s="80"/>
      <c r="VCX58"/>
      <c r="VCY58" s="80"/>
      <c r="VCZ58"/>
      <c r="VDA58" s="80"/>
      <c r="VDB58"/>
      <c r="VDC58" s="80"/>
      <c r="VDD58"/>
      <c r="VDE58" s="80"/>
      <c r="VDF58"/>
      <c r="VDG58" s="80"/>
      <c r="VDH58"/>
      <c r="VDI58" s="80"/>
      <c r="VDJ58"/>
      <c r="VDK58" s="80"/>
      <c r="VDL58"/>
      <c r="VDM58" s="80"/>
      <c r="VDN58"/>
      <c r="VDO58" s="80"/>
      <c r="VDP58"/>
      <c r="VDQ58" s="80"/>
      <c r="VDR58"/>
      <c r="VDS58" s="80"/>
      <c r="VDT58"/>
      <c r="VDU58" s="80"/>
      <c r="VDV58"/>
      <c r="VDW58" s="80"/>
      <c r="VDX58"/>
      <c r="VDY58" s="80"/>
      <c r="VDZ58"/>
      <c r="VEA58" s="80"/>
      <c r="VEB58"/>
      <c r="VEC58" s="80"/>
      <c r="VED58"/>
      <c r="VEE58" s="80"/>
      <c r="VEF58"/>
      <c r="VEG58" s="80"/>
      <c r="VEH58"/>
      <c r="VEI58" s="80"/>
      <c r="VEJ58"/>
      <c r="VEK58" s="80"/>
      <c r="VEL58"/>
      <c r="VEM58" s="80"/>
      <c r="VEN58"/>
      <c r="VEO58" s="80"/>
      <c r="VEP58"/>
      <c r="VEQ58" s="80"/>
      <c r="VER58"/>
      <c r="VES58" s="80"/>
      <c r="VET58"/>
      <c r="VEU58" s="80"/>
      <c r="VEV58"/>
      <c r="VEW58" s="80"/>
      <c r="VEX58"/>
      <c r="VEY58" s="80"/>
      <c r="VEZ58"/>
      <c r="VFA58" s="80"/>
      <c r="VFB58"/>
      <c r="VFC58" s="80"/>
      <c r="VFD58"/>
      <c r="VFE58" s="80"/>
      <c r="VFF58"/>
      <c r="VFG58" s="80"/>
      <c r="VFH58"/>
      <c r="VFI58" s="80"/>
      <c r="VFJ58"/>
      <c r="VFK58" s="80"/>
      <c r="VFL58"/>
      <c r="VFM58" s="80"/>
      <c r="VFN58"/>
      <c r="VFO58" s="80"/>
      <c r="VFP58"/>
      <c r="VFQ58" s="80"/>
      <c r="VFR58"/>
      <c r="VFS58" s="80"/>
      <c r="VFT58"/>
      <c r="VFU58" s="80"/>
      <c r="VFV58"/>
      <c r="VFW58" s="80"/>
      <c r="VFX58"/>
      <c r="VFY58" s="80"/>
      <c r="VFZ58"/>
      <c r="VGA58" s="80"/>
      <c r="VGB58"/>
      <c r="VGC58" s="80"/>
      <c r="VGD58"/>
      <c r="VGE58" s="80"/>
      <c r="VGF58"/>
      <c r="VGG58" s="80"/>
      <c r="VGH58"/>
      <c r="VGI58" s="80"/>
      <c r="VGJ58"/>
      <c r="VGK58" s="80"/>
      <c r="VGL58"/>
      <c r="VGM58" s="80"/>
      <c r="VGN58"/>
      <c r="VGO58" s="80"/>
      <c r="VGP58"/>
      <c r="VGQ58" s="80"/>
      <c r="VGR58"/>
      <c r="VGS58" s="80"/>
      <c r="VGT58"/>
      <c r="VGU58" s="80"/>
      <c r="VGV58"/>
      <c r="VGW58" s="80"/>
      <c r="VGX58"/>
      <c r="VGY58" s="80"/>
      <c r="VGZ58"/>
      <c r="VHA58" s="80"/>
      <c r="VHB58"/>
      <c r="VHC58" s="80"/>
      <c r="VHD58"/>
      <c r="VHE58" s="80"/>
      <c r="VHF58"/>
      <c r="VHG58" s="80"/>
      <c r="VHH58"/>
      <c r="VHI58" s="80"/>
      <c r="VHJ58"/>
      <c r="VHK58" s="80"/>
      <c r="VHL58"/>
      <c r="VHM58" s="80"/>
      <c r="VHN58"/>
      <c r="VHO58" s="80"/>
      <c r="VHP58"/>
      <c r="VHQ58" s="80"/>
      <c r="VHR58"/>
      <c r="VHS58" s="80"/>
      <c r="VHT58"/>
      <c r="VHU58" s="80"/>
      <c r="VHV58"/>
      <c r="VHW58" s="80"/>
      <c r="VHX58"/>
      <c r="VHY58" s="80"/>
      <c r="VHZ58"/>
      <c r="VIA58" s="80"/>
      <c r="VIB58"/>
      <c r="VIC58" s="80"/>
      <c r="VID58"/>
      <c r="VIE58" s="80"/>
      <c r="VIF58"/>
      <c r="VIG58" s="80"/>
      <c r="VIH58"/>
      <c r="VII58" s="80"/>
      <c r="VIJ58"/>
      <c r="VIK58" s="80"/>
      <c r="VIL58"/>
      <c r="VIM58" s="80"/>
      <c r="VIN58"/>
      <c r="VIO58" s="80"/>
      <c r="VIP58"/>
      <c r="VIQ58" s="80"/>
      <c r="VIR58"/>
      <c r="VIS58" s="80"/>
      <c r="VIT58"/>
      <c r="VIU58" s="80"/>
      <c r="VIV58"/>
      <c r="VIW58" s="80"/>
      <c r="VIX58"/>
      <c r="VIY58" s="80"/>
      <c r="VIZ58"/>
      <c r="VJA58" s="80"/>
      <c r="VJB58"/>
      <c r="VJC58" s="80"/>
      <c r="VJD58"/>
      <c r="VJE58" s="80"/>
      <c r="VJF58"/>
      <c r="VJG58" s="80"/>
      <c r="VJH58"/>
      <c r="VJI58" s="80"/>
      <c r="VJJ58"/>
      <c r="VJK58" s="80"/>
      <c r="VJL58"/>
      <c r="VJM58" s="80"/>
      <c r="VJN58"/>
      <c r="VJO58" s="80"/>
      <c r="VJP58"/>
      <c r="VJQ58" s="80"/>
      <c r="VJR58"/>
      <c r="VJS58" s="80"/>
      <c r="VJT58"/>
      <c r="VJU58" s="80"/>
      <c r="VJV58"/>
      <c r="VJW58" s="80"/>
      <c r="VJX58"/>
      <c r="VJY58" s="80"/>
      <c r="VJZ58"/>
      <c r="VKA58" s="80"/>
      <c r="VKB58"/>
      <c r="VKC58" s="80"/>
      <c r="VKD58"/>
      <c r="VKE58" s="80"/>
      <c r="VKF58"/>
      <c r="VKG58" s="80"/>
      <c r="VKH58"/>
      <c r="VKI58" s="80"/>
      <c r="VKJ58"/>
      <c r="VKK58" s="80"/>
      <c r="VKL58"/>
      <c r="VKM58" s="80"/>
      <c r="VKN58"/>
      <c r="VKO58" s="80"/>
      <c r="VKP58"/>
      <c r="VKQ58" s="80"/>
      <c r="VKR58"/>
      <c r="VKS58" s="80"/>
      <c r="VKT58"/>
      <c r="VKU58" s="80"/>
      <c r="VKV58"/>
      <c r="VKW58" s="80"/>
      <c r="VKX58"/>
      <c r="VKY58" s="80"/>
      <c r="VKZ58"/>
      <c r="VLA58" s="80"/>
      <c r="VLB58"/>
      <c r="VLC58" s="80"/>
      <c r="VLD58"/>
      <c r="VLE58" s="80"/>
      <c r="VLF58"/>
      <c r="VLG58" s="80"/>
      <c r="VLH58"/>
      <c r="VLI58" s="80"/>
      <c r="VLJ58"/>
      <c r="VLK58" s="80"/>
      <c r="VLL58"/>
      <c r="VLM58" s="80"/>
      <c r="VLN58"/>
      <c r="VLO58" s="80"/>
      <c r="VLP58"/>
      <c r="VLQ58" s="80"/>
      <c r="VLR58"/>
      <c r="VLS58" s="80"/>
      <c r="VLT58"/>
      <c r="VLU58" s="80"/>
      <c r="VLV58"/>
      <c r="VLW58" s="80"/>
      <c r="VLX58"/>
      <c r="VLY58" s="80"/>
      <c r="VLZ58"/>
      <c r="VMA58" s="80"/>
      <c r="VMB58"/>
      <c r="VMC58" s="80"/>
      <c r="VMD58"/>
      <c r="VME58" s="80"/>
      <c r="VMF58"/>
      <c r="VMG58" s="80"/>
      <c r="VMH58"/>
      <c r="VMI58" s="80"/>
      <c r="VMJ58"/>
      <c r="VMK58" s="80"/>
      <c r="VML58"/>
      <c r="VMM58" s="80"/>
      <c r="VMN58"/>
      <c r="VMO58" s="80"/>
      <c r="VMP58"/>
      <c r="VMQ58" s="80"/>
      <c r="VMR58"/>
      <c r="VMS58" s="80"/>
      <c r="VMT58"/>
      <c r="VMU58" s="80"/>
      <c r="VMV58"/>
      <c r="VMW58" s="80"/>
      <c r="VMX58"/>
      <c r="VMY58" s="80"/>
      <c r="VMZ58"/>
      <c r="VNA58" s="80"/>
      <c r="VNB58"/>
      <c r="VNC58" s="80"/>
      <c r="VND58"/>
      <c r="VNE58" s="80"/>
      <c r="VNF58"/>
      <c r="VNG58" s="80"/>
      <c r="VNH58"/>
      <c r="VNI58" s="80"/>
      <c r="VNJ58"/>
      <c r="VNK58" s="80"/>
      <c r="VNL58"/>
      <c r="VNM58" s="80"/>
      <c r="VNN58"/>
      <c r="VNO58" s="80"/>
      <c r="VNP58"/>
      <c r="VNQ58" s="80"/>
      <c r="VNR58"/>
      <c r="VNS58" s="80"/>
      <c r="VNT58"/>
      <c r="VNU58" s="80"/>
      <c r="VNV58"/>
      <c r="VNW58" s="80"/>
      <c r="VNX58"/>
      <c r="VNY58" s="80"/>
      <c r="VNZ58"/>
      <c r="VOA58" s="80"/>
      <c r="VOB58"/>
      <c r="VOC58" s="80"/>
      <c r="VOD58"/>
      <c r="VOE58" s="80"/>
      <c r="VOF58"/>
      <c r="VOG58" s="80"/>
      <c r="VOH58"/>
      <c r="VOI58" s="80"/>
      <c r="VOJ58"/>
      <c r="VOK58" s="80"/>
      <c r="VOL58"/>
      <c r="VOM58" s="80"/>
      <c r="VON58"/>
      <c r="VOO58" s="80"/>
      <c r="VOP58"/>
      <c r="VOQ58" s="80"/>
      <c r="VOR58"/>
      <c r="VOS58" s="80"/>
      <c r="VOT58"/>
      <c r="VOU58" s="80"/>
      <c r="VOV58"/>
      <c r="VOW58" s="80"/>
      <c r="VOX58"/>
      <c r="VOY58" s="80"/>
      <c r="VOZ58"/>
      <c r="VPA58" s="80"/>
      <c r="VPB58"/>
      <c r="VPC58" s="80"/>
      <c r="VPD58"/>
      <c r="VPE58" s="80"/>
      <c r="VPF58"/>
      <c r="VPG58" s="80"/>
      <c r="VPH58"/>
      <c r="VPI58" s="80"/>
      <c r="VPJ58"/>
      <c r="VPK58" s="80"/>
      <c r="VPL58"/>
      <c r="VPM58" s="80"/>
      <c r="VPN58"/>
      <c r="VPO58" s="80"/>
      <c r="VPP58"/>
      <c r="VPQ58" s="80"/>
      <c r="VPR58"/>
      <c r="VPS58" s="80"/>
      <c r="VPT58"/>
      <c r="VPU58" s="80"/>
      <c r="VPV58"/>
      <c r="VPW58" s="80"/>
      <c r="VPX58"/>
      <c r="VPY58" s="80"/>
      <c r="VPZ58"/>
      <c r="VQA58" s="80"/>
      <c r="VQB58"/>
      <c r="VQC58" s="80"/>
      <c r="VQD58"/>
      <c r="VQE58" s="80"/>
      <c r="VQF58"/>
      <c r="VQG58" s="80"/>
      <c r="VQH58"/>
      <c r="VQI58" s="80"/>
      <c r="VQJ58"/>
      <c r="VQK58" s="80"/>
      <c r="VQL58"/>
      <c r="VQM58" s="80"/>
      <c r="VQN58"/>
      <c r="VQO58" s="80"/>
      <c r="VQP58"/>
      <c r="VQQ58" s="80"/>
      <c r="VQR58"/>
      <c r="VQS58" s="80"/>
      <c r="VQT58"/>
      <c r="VQU58" s="80"/>
      <c r="VQV58"/>
      <c r="VQW58" s="80"/>
      <c r="VQX58"/>
      <c r="VQY58" s="80"/>
      <c r="VQZ58"/>
      <c r="VRA58" s="80"/>
      <c r="VRB58"/>
      <c r="VRC58" s="80"/>
      <c r="VRD58"/>
      <c r="VRE58" s="80"/>
      <c r="VRF58"/>
      <c r="VRG58" s="80"/>
      <c r="VRH58"/>
      <c r="VRI58" s="80"/>
      <c r="VRJ58"/>
      <c r="VRK58" s="80"/>
      <c r="VRL58"/>
      <c r="VRM58" s="80"/>
      <c r="VRN58"/>
      <c r="VRO58" s="80"/>
      <c r="VRP58"/>
      <c r="VRQ58" s="80"/>
      <c r="VRR58"/>
      <c r="VRS58" s="80"/>
      <c r="VRT58"/>
      <c r="VRU58" s="80"/>
      <c r="VRV58"/>
      <c r="VRW58" s="80"/>
      <c r="VRX58"/>
      <c r="VRY58" s="80"/>
      <c r="VRZ58"/>
      <c r="VSA58" s="80"/>
      <c r="VSB58"/>
      <c r="VSC58" s="80"/>
      <c r="VSD58"/>
      <c r="VSE58" s="80"/>
      <c r="VSF58"/>
      <c r="VSG58" s="80"/>
      <c r="VSH58"/>
      <c r="VSI58" s="80"/>
      <c r="VSJ58"/>
      <c r="VSK58" s="80"/>
      <c r="VSL58"/>
      <c r="VSM58" s="80"/>
      <c r="VSN58"/>
      <c r="VSO58" s="80"/>
      <c r="VSP58"/>
      <c r="VSQ58" s="80"/>
      <c r="VSR58"/>
      <c r="VSS58" s="80"/>
      <c r="VST58"/>
      <c r="VSU58" s="80"/>
      <c r="VSV58"/>
      <c r="VSW58" s="80"/>
      <c r="VSX58"/>
      <c r="VSY58" s="80"/>
      <c r="VSZ58"/>
      <c r="VTA58" s="80"/>
      <c r="VTB58"/>
      <c r="VTC58" s="80"/>
      <c r="VTD58"/>
      <c r="VTE58" s="80"/>
      <c r="VTF58"/>
      <c r="VTG58" s="80"/>
      <c r="VTH58"/>
      <c r="VTI58" s="80"/>
      <c r="VTJ58"/>
      <c r="VTK58" s="80"/>
      <c r="VTL58"/>
      <c r="VTM58" s="80"/>
      <c r="VTN58"/>
      <c r="VTO58" s="80"/>
      <c r="VTP58"/>
      <c r="VTQ58" s="80"/>
      <c r="VTR58"/>
      <c r="VTS58" s="80"/>
      <c r="VTT58"/>
      <c r="VTU58" s="80"/>
      <c r="VTV58"/>
      <c r="VTW58" s="80"/>
      <c r="VTX58"/>
      <c r="VTY58" s="80"/>
      <c r="VTZ58"/>
      <c r="VUA58" s="80"/>
      <c r="VUB58"/>
      <c r="VUC58" s="80"/>
      <c r="VUD58"/>
      <c r="VUE58" s="80"/>
      <c r="VUF58"/>
      <c r="VUG58" s="80"/>
      <c r="VUH58"/>
      <c r="VUI58" s="80"/>
      <c r="VUJ58"/>
      <c r="VUK58" s="80"/>
      <c r="VUL58"/>
      <c r="VUM58" s="80"/>
      <c r="VUN58"/>
      <c r="VUO58" s="80"/>
      <c r="VUP58"/>
      <c r="VUQ58" s="80"/>
      <c r="VUR58"/>
      <c r="VUS58" s="80"/>
      <c r="VUT58"/>
      <c r="VUU58" s="80"/>
      <c r="VUV58"/>
      <c r="VUW58" s="80"/>
      <c r="VUX58"/>
      <c r="VUY58" s="80"/>
      <c r="VUZ58"/>
      <c r="VVA58" s="80"/>
      <c r="VVB58"/>
      <c r="VVC58" s="80"/>
      <c r="VVD58"/>
      <c r="VVE58" s="80"/>
      <c r="VVF58"/>
      <c r="VVG58" s="80"/>
      <c r="VVH58"/>
      <c r="VVI58" s="80"/>
      <c r="VVJ58"/>
      <c r="VVK58" s="80"/>
      <c r="VVL58"/>
      <c r="VVM58" s="80"/>
      <c r="VVN58"/>
      <c r="VVO58" s="80"/>
      <c r="VVP58"/>
      <c r="VVQ58" s="80"/>
      <c r="VVR58"/>
      <c r="VVS58" s="80"/>
      <c r="VVT58"/>
      <c r="VVU58" s="80"/>
      <c r="VVV58"/>
      <c r="VVW58" s="80"/>
      <c r="VVX58"/>
      <c r="VVY58" s="80"/>
      <c r="VVZ58"/>
      <c r="VWA58" s="80"/>
      <c r="VWB58"/>
      <c r="VWC58" s="80"/>
      <c r="VWD58"/>
      <c r="VWE58" s="80"/>
      <c r="VWF58"/>
      <c r="VWG58" s="80"/>
      <c r="VWH58"/>
      <c r="VWI58" s="80"/>
      <c r="VWJ58"/>
      <c r="VWK58" s="80"/>
      <c r="VWL58"/>
      <c r="VWM58" s="80"/>
      <c r="VWN58"/>
      <c r="VWO58" s="80"/>
      <c r="VWP58"/>
      <c r="VWQ58" s="80"/>
      <c r="VWR58"/>
      <c r="VWS58" s="80"/>
      <c r="VWT58"/>
      <c r="VWU58" s="80"/>
      <c r="VWV58"/>
      <c r="VWW58" s="80"/>
      <c r="VWX58"/>
      <c r="VWY58" s="80"/>
      <c r="VWZ58"/>
      <c r="VXA58" s="80"/>
      <c r="VXB58"/>
      <c r="VXC58" s="80"/>
      <c r="VXD58"/>
      <c r="VXE58" s="80"/>
      <c r="VXF58"/>
      <c r="VXG58" s="80"/>
      <c r="VXH58"/>
      <c r="VXI58" s="80"/>
      <c r="VXJ58"/>
      <c r="VXK58" s="80"/>
      <c r="VXL58"/>
      <c r="VXM58" s="80"/>
      <c r="VXN58"/>
      <c r="VXO58" s="80"/>
      <c r="VXP58"/>
      <c r="VXQ58" s="80"/>
      <c r="VXR58"/>
      <c r="VXS58" s="80"/>
      <c r="VXT58"/>
      <c r="VXU58" s="80"/>
      <c r="VXV58"/>
      <c r="VXW58" s="80"/>
      <c r="VXX58"/>
      <c r="VXY58" s="80"/>
      <c r="VXZ58"/>
      <c r="VYA58" s="80"/>
      <c r="VYB58"/>
      <c r="VYC58" s="80"/>
      <c r="VYD58"/>
      <c r="VYE58" s="80"/>
      <c r="VYF58"/>
      <c r="VYG58" s="80"/>
      <c r="VYH58"/>
      <c r="VYI58" s="80"/>
      <c r="VYJ58"/>
      <c r="VYK58" s="80"/>
      <c r="VYL58"/>
      <c r="VYM58" s="80"/>
      <c r="VYN58"/>
      <c r="VYO58" s="80"/>
      <c r="VYP58"/>
      <c r="VYQ58" s="80"/>
      <c r="VYR58"/>
      <c r="VYS58" s="80"/>
      <c r="VYT58"/>
      <c r="VYU58" s="80"/>
      <c r="VYV58"/>
      <c r="VYW58" s="80"/>
      <c r="VYX58"/>
      <c r="VYY58" s="80"/>
      <c r="VYZ58"/>
      <c r="VZA58" s="80"/>
      <c r="VZB58"/>
      <c r="VZC58" s="80"/>
      <c r="VZD58"/>
      <c r="VZE58" s="80"/>
      <c r="VZF58"/>
      <c r="VZG58" s="80"/>
      <c r="VZH58"/>
      <c r="VZI58" s="80"/>
      <c r="VZJ58"/>
      <c r="VZK58" s="80"/>
      <c r="VZL58"/>
      <c r="VZM58" s="80"/>
      <c r="VZN58"/>
      <c r="VZO58" s="80"/>
      <c r="VZP58"/>
      <c r="VZQ58" s="80"/>
      <c r="VZR58"/>
      <c r="VZS58" s="80"/>
      <c r="VZT58"/>
      <c r="VZU58" s="80"/>
      <c r="VZV58"/>
      <c r="VZW58" s="80"/>
      <c r="VZX58"/>
      <c r="VZY58" s="80"/>
      <c r="VZZ58"/>
      <c r="WAA58" s="80"/>
      <c r="WAB58"/>
      <c r="WAC58" s="80"/>
      <c r="WAD58"/>
      <c r="WAE58" s="80"/>
      <c r="WAF58"/>
      <c r="WAG58" s="80"/>
      <c r="WAH58"/>
      <c r="WAI58" s="80"/>
      <c r="WAJ58"/>
      <c r="WAK58" s="80"/>
      <c r="WAL58"/>
      <c r="WAM58" s="80"/>
      <c r="WAN58"/>
      <c r="WAO58" s="80"/>
      <c r="WAP58"/>
      <c r="WAQ58" s="80"/>
      <c r="WAR58"/>
      <c r="WAS58" s="80"/>
      <c r="WAT58"/>
      <c r="WAU58" s="80"/>
      <c r="WAV58"/>
      <c r="WAW58" s="80"/>
      <c r="WAX58"/>
      <c r="WAY58" s="80"/>
      <c r="WAZ58"/>
      <c r="WBA58" s="80"/>
      <c r="WBB58"/>
      <c r="WBC58" s="80"/>
      <c r="WBD58"/>
      <c r="WBE58" s="80"/>
      <c r="WBF58"/>
      <c r="WBG58" s="80"/>
      <c r="WBH58"/>
      <c r="WBI58" s="80"/>
      <c r="WBJ58"/>
      <c r="WBK58" s="80"/>
      <c r="WBL58"/>
      <c r="WBM58" s="80"/>
      <c r="WBN58"/>
      <c r="WBO58" s="80"/>
      <c r="WBP58"/>
      <c r="WBQ58" s="80"/>
      <c r="WBR58"/>
      <c r="WBS58" s="80"/>
      <c r="WBT58"/>
      <c r="WBU58" s="80"/>
      <c r="WBV58"/>
      <c r="WBW58" s="80"/>
      <c r="WBX58"/>
      <c r="WBY58" s="80"/>
      <c r="WBZ58"/>
      <c r="WCA58" s="80"/>
      <c r="WCB58"/>
      <c r="WCC58" s="80"/>
      <c r="WCD58"/>
      <c r="WCE58" s="80"/>
      <c r="WCF58"/>
      <c r="WCG58" s="80"/>
      <c r="WCH58"/>
      <c r="WCI58" s="80"/>
      <c r="WCJ58"/>
      <c r="WCK58" s="80"/>
      <c r="WCL58"/>
      <c r="WCM58" s="80"/>
      <c r="WCN58"/>
      <c r="WCO58" s="80"/>
      <c r="WCP58"/>
      <c r="WCQ58" s="80"/>
      <c r="WCR58"/>
      <c r="WCS58" s="80"/>
      <c r="WCT58"/>
      <c r="WCU58" s="80"/>
      <c r="WCV58"/>
      <c r="WCW58" s="80"/>
      <c r="WCX58"/>
      <c r="WCY58" s="80"/>
      <c r="WCZ58"/>
      <c r="WDA58" s="80"/>
      <c r="WDB58"/>
      <c r="WDC58" s="80"/>
      <c r="WDD58"/>
      <c r="WDE58" s="80"/>
      <c r="WDF58"/>
      <c r="WDG58" s="80"/>
      <c r="WDH58"/>
      <c r="WDI58" s="80"/>
      <c r="WDJ58"/>
      <c r="WDK58" s="80"/>
      <c r="WDL58"/>
      <c r="WDM58" s="80"/>
      <c r="WDN58"/>
      <c r="WDO58" s="80"/>
      <c r="WDP58"/>
      <c r="WDQ58" s="80"/>
      <c r="WDR58"/>
      <c r="WDS58" s="80"/>
      <c r="WDT58"/>
      <c r="WDU58" s="80"/>
      <c r="WDV58"/>
      <c r="WDW58" s="80"/>
      <c r="WDX58"/>
      <c r="WDY58" s="80"/>
      <c r="WDZ58"/>
      <c r="WEA58" s="80"/>
      <c r="WEB58"/>
      <c r="WEC58" s="80"/>
      <c r="WED58"/>
      <c r="WEE58" s="80"/>
      <c r="WEF58"/>
      <c r="WEG58" s="80"/>
      <c r="WEH58"/>
      <c r="WEI58" s="80"/>
      <c r="WEJ58"/>
      <c r="WEK58" s="80"/>
      <c r="WEL58"/>
      <c r="WEM58" s="80"/>
      <c r="WEN58"/>
      <c r="WEO58" s="80"/>
      <c r="WEP58"/>
      <c r="WEQ58" s="80"/>
      <c r="WER58"/>
      <c r="WES58" s="80"/>
      <c r="WET58"/>
      <c r="WEU58" s="80"/>
      <c r="WEV58"/>
      <c r="WEW58" s="80"/>
      <c r="WEX58"/>
      <c r="WEY58" s="80"/>
      <c r="WEZ58"/>
      <c r="WFA58" s="80"/>
      <c r="WFB58"/>
      <c r="WFC58" s="80"/>
      <c r="WFD58"/>
      <c r="WFE58" s="80"/>
      <c r="WFF58"/>
      <c r="WFG58" s="80"/>
      <c r="WFH58"/>
      <c r="WFI58" s="80"/>
      <c r="WFJ58"/>
      <c r="WFK58" s="80"/>
      <c r="WFL58"/>
      <c r="WFM58" s="80"/>
      <c r="WFN58"/>
      <c r="WFO58" s="80"/>
      <c r="WFP58"/>
      <c r="WFQ58" s="80"/>
      <c r="WFR58"/>
      <c r="WFS58" s="80"/>
      <c r="WFT58"/>
      <c r="WFU58" s="80"/>
      <c r="WFV58"/>
      <c r="WFW58" s="80"/>
      <c r="WFX58"/>
      <c r="WFY58" s="80"/>
      <c r="WFZ58"/>
      <c r="WGA58" s="80"/>
      <c r="WGB58"/>
      <c r="WGC58" s="80"/>
      <c r="WGD58"/>
      <c r="WGE58" s="80"/>
      <c r="WGF58"/>
      <c r="WGG58" s="80"/>
      <c r="WGH58"/>
      <c r="WGI58" s="80"/>
      <c r="WGJ58"/>
      <c r="WGK58" s="80"/>
      <c r="WGL58"/>
      <c r="WGM58" s="80"/>
      <c r="WGN58"/>
      <c r="WGO58" s="80"/>
      <c r="WGP58"/>
      <c r="WGQ58" s="80"/>
      <c r="WGR58"/>
      <c r="WGS58" s="80"/>
      <c r="WGT58"/>
      <c r="WGU58" s="80"/>
      <c r="WGV58"/>
      <c r="WGW58" s="80"/>
      <c r="WGX58"/>
      <c r="WGY58" s="80"/>
      <c r="WGZ58"/>
      <c r="WHA58" s="80"/>
      <c r="WHB58"/>
      <c r="WHC58" s="80"/>
      <c r="WHD58"/>
      <c r="WHE58" s="80"/>
      <c r="WHF58"/>
      <c r="WHG58" s="80"/>
      <c r="WHH58"/>
      <c r="WHI58" s="80"/>
      <c r="WHJ58"/>
      <c r="WHK58" s="80"/>
      <c r="WHL58"/>
      <c r="WHM58" s="80"/>
      <c r="WHN58"/>
      <c r="WHO58" s="80"/>
      <c r="WHP58"/>
      <c r="WHQ58" s="80"/>
      <c r="WHR58"/>
      <c r="WHS58" s="80"/>
      <c r="WHT58"/>
      <c r="WHU58" s="80"/>
      <c r="WHV58"/>
      <c r="WHW58" s="80"/>
      <c r="WHX58"/>
      <c r="WHY58" s="80"/>
      <c r="WHZ58"/>
      <c r="WIA58" s="80"/>
      <c r="WIB58"/>
      <c r="WIC58" s="80"/>
      <c r="WID58"/>
      <c r="WIE58" s="80"/>
      <c r="WIF58"/>
      <c r="WIG58" s="80"/>
      <c r="WIH58"/>
      <c r="WII58" s="80"/>
      <c r="WIJ58"/>
      <c r="WIK58" s="80"/>
      <c r="WIL58"/>
      <c r="WIM58" s="80"/>
      <c r="WIN58"/>
      <c r="WIO58" s="80"/>
      <c r="WIP58"/>
      <c r="WIQ58" s="80"/>
      <c r="WIR58"/>
      <c r="WIS58" s="80"/>
      <c r="WIT58"/>
      <c r="WIU58" s="80"/>
      <c r="WIV58"/>
      <c r="WIW58" s="80"/>
      <c r="WIX58"/>
      <c r="WIY58" s="80"/>
      <c r="WIZ58"/>
      <c r="WJA58" s="80"/>
      <c r="WJB58"/>
      <c r="WJC58" s="80"/>
      <c r="WJD58"/>
      <c r="WJE58" s="80"/>
      <c r="WJF58"/>
      <c r="WJG58" s="80"/>
      <c r="WJH58"/>
      <c r="WJI58" s="80"/>
      <c r="WJJ58"/>
      <c r="WJK58" s="80"/>
      <c r="WJL58"/>
      <c r="WJM58" s="80"/>
      <c r="WJN58"/>
      <c r="WJO58" s="80"/>
      <c r="WJP58"/>
      <c r="WJQ58" s="80"/>
      <c r="WJR58"/>
      <c r="WJS58" s="80"/>
      <c r="WJT58"/>
      <c r="WJU58" s="80"/>
      <c r="WJV58"/>
      <c r="WJW58" s="80"/>
      <c r="WJX58"/>
      <c r="WJY58" s="80"/>
      <c r="WJZ58"/>
      <c r="WKA58" s="80"/>
      <c r="WKB58"/>
      <c r="WKC58" s="80"/>
      <c r="WKD58"/>
      <c r="WKE58" s="80"/>
      <c r="WKF58"/>
      <c r="WKG58" s="80"/>
      <c r="WKH58"/>
      <c r="WKI58" s="80"/>
      <c r="WKJ58"/>
      <c r="WKK58" s="80"/>
      <c r="WKL58"/>
      <c r="WKM58" s="80"/>
      <c r="WKN58"/>
      <c r="WKO58" s="80"/>
      <c r="WKP58"/>
      <c r="WKQ58" s="80"/>
      <c r="WKR58"/>
      <c r="WKS58" s="80"/>
      <c r="WKT58"/>
      <c r="WKU58" s="80"/>
      <c r="WKV58"/>
      <c r="WKW58" s="80"/>
      <c r="WKX58"/>
      <c r="WKY58" s="80"/>
      <c r="WKZ58"/>
      <c r="WLA58" s="80"/>
      <c r="WLB58"/>
      <c r="WLC58" s="80"/>
      <c r="WLD58"/>
      <c r="WLE58" s="80"/>
      <c r="WLF58"/>
      <c r="WLG58" s="80"/>
      <c r="WLH58"/>
      <c r="WLI58" s="80"/>
      <c r="WLJ58"/>
      <c r="WLK58" s="80"/>
      <c r="WLL58"/>
      <c r="WLM58" s="80"/>
      <c r="WLN58"/>
      <c r="WLO58" s="80"/>
      <c r="WLP58"/>
      <c r="WLQ58" s="80"/>
      <c r="WLR58"/>
      <c r="WLS58" s="80"/>
      <c r="WLT58"/>
      <c r="WLU58" s="80"/>
      <c r="WLV58"/>
      <c r="WLW58" s="80"/>
      <c r="WLX58"/>
      <c r="WLY58" s="80"/>
      <c r="WLZ58"/>
      <c r="WMA58" s="80"/>
      <c r="WMB58"/>
      <c r="WMC58" s="80"/>
      <c r="WMD58"/>
      <c r="WME58" s="80"/>
      <c r="WMF58"/>
      <c r="WMG58" s="80"/>
      <c r="WMH58"/>
      <c r="WMI58" s="80"/>
      <c r="WMJ58"/>
      <c r="WMK58" s="80"/>
      <c r="WML58"/>
      <c r="WMM58" s="80"/>
      <c r="WMN58"/>
      <c r="WMO58" s="80"/>
      <c r="WMP58"/>
      <c r="WMQ58" s="80"/>
      <c r="WMR58"/>
      <c r="WMS58" s="80"/>
      <c r="WMT58"/>
      <c r="WMU58" s="80"/>
      <c r="WMV58"/>
      <c r="WMW58" s="80"/>
      <c r="WMX58"/>
      <c r="WMY58" s="80"/>
      <c r="WMZ58"/>
      <c r="WNA58" s="80"/>
      <c r="WNB58"/>
      <c r="WNC58" s="80"/>
      <c r="WND58"/>
      <c r="WNE58" s="80"/>
      <c r="WNF58"/>
      <c r="WNG58" s="80"/>
      <c r="WNH58"/>
      <c r="WNI58" s="80"/>
      <c r="WNJ58"/>
      <c r="WNK58" s="80"/>
      <c r="WNL58"/>
      <c r="WNM58" s="80"/>
      <c r="WNN58"/>
      <c r="WNO58" s="80"/>
      <c r="WNP58"/>
      <c r="WNQ58" s="80"/>
      <c r="WNR58"/>
      <c r="WNS58" s="80"/>
      <c r="WNT58"/>
      <c r="WNU58" s="80"/>
      <c r="WNV58"/>
      <c r="WNW58" s="80"/>
      <c r="WNX58"/>
      <c r="WNY58" s="80"/>
      <c r="WNZ58"/>
      <c r="WOA58" s="80"/>
      <c r="WOB58"/>
      <c r="WOC58" s="80"/>
      <c r="WOD58"/>
      <c r="WOE58" s="80"/>
      <c r="WOF58"/>
      <c r="WOG58" s="80"/>
      <c r="WOH58"/>
      <c r="WOI58" s="80"/>
      <c r="WOJ58"/>
      <c r="WOK58" s="80"/>
      <c r="WOL58"/>
      <c r="WOM58" s="80"/>
      <c r="WON58"/>
      <c r="WOO58" s="80"/>
      <c r="WOP58"/>
      <c r="WOQ58" s="80"/>
      <c r="WOR58"/>
      <c r="WOS58" s="80"/>
      <c r="WOT58"/>
      <c r="WOU58" s="80"/>
      <c r="WOV58"/>
      <c r="WOW58" s="80"/>
      <c r="WOX58"/>
      <c r="WOY58" s="80"/>
      <c r="WOZ58"/>
      <c r="WPA58" s="80"/>
      <c r="WPB58"/>
      <c r="WPC58" s="80"/>
      <c r="WPD58"/>
      <c r="WPE58" s="80"/>
      <c r="WPF58"/>
      <c r="WPG58" s="80"/>
      <c r="WPH58"/>
      <c r="WPI58" s="80"/>
      <c r="WPJ58"/>
      <c r="WPK58" s="80"/>
      <c r="WPL58"/>
      <c r="WPM58" s="80"/>
      <c r="WPN58"/>
      <c r="WPO58" s="80"/>
      <c r="WPP58"/>
      <c r="WPQ58" s="80"/>
      <c r="WPR58"/>
      <c r="WPS58" s="80"/>
      <c r="WPT58"/>
      <c r="WPU58" s="80"/>
      <c r="WPV58"/>
      <c r="WPW58" s="80"/>
      <c r="WPX58"/>
      <c r="WPY58" s="80"/>
      <c r="WPZ58"/>
      <c r="WQA58" s="80"/>
      <c r="WQB58"/>
      <c r="WQC58" s="80"/>
      <c r="WQD58"/>
      <c r="WQE58" s="80"/>
      <c r="WQF58"/>
      <c r="WQG58" s="80"/>
      <c r="WQH58"/>
      <c r="WQI58" s="80"/>
      <c r="WQJ58"/>
      <c r="WQK58" s="80"/>
      <c r="WQL58"/>
      <c r="WQM58" s="80"/>
      <c r="WQN58"/>
      <c r="WQO58" s="80"/>
      <c r="WQP58"/>
      <c r="WQQ58" s="80"/>
      <c r="WQR58"/>
      <c r="WQS58" s="80"/>
      <c r="WQT58"/>
      <c r="WQU58" s="80"/>
      <c r="WQV58"/>
      <c r="WQW58" s="80"/>
      <c r="WQX58"/>
      <c r="WQY58" s="80"/>
      <c r="WQZ58"/>
      <c r="WRA58" s="80"/>
      <c r="WRB58"/>
      <c r="WRC58" s="80"/>
      <c r="WRD58"/>
      <c r="WRE58" s="80"/>
      <c r="WRF58"/>
      <c r="WRG58" s="80"/>
      <c r="WRH58"/>
      <c r="WRI58" s="80"/>
      <c r="WRJ58"/>
      <c r="WRK58" s="80"/>
      <c r="WRL58"/>
      <c r="WRM58" s="80"/>
      <c r="WRN58"/>
      <c r="WRO58" s="80"/>
      <c r="WRP58"/>
      <c r="WRQ58" s="80"/>
      <c r="WRR58"/>
      <c r="WRS58" s="80"/>
      <c r="WRT58"/>
      <c r="WRU58" s="80"/>
      <c r="WRV58"/>
      <c r="WRW58" s="80"/>
      <c r="WRX58"/>
      <c r="WRY58" s="80"/>
      <c r="WRZ58"/>
      <c r="WSA58" s="80"/>
      <c r="WSB58"/>
      <c r="WSC58" s="80"/>
      <c r="WSD58"/>
      <c r="WSE58" s="80"/>
      <c r="WSF58"/>
      <c r="WSG58" s="80"/>
      <c r="WSH58"/>
      <c r="WSI58" s="80"/>
      <c r="WSJ58"/>
      <c r="WSK58" s="80"/>
      <c r="WSL58"/>
      <c r="WSM58" s="80"/>
      <c r="WSN58"/>
      <c r="WSO58" s="80"/>
      <c r="WSP58"/>
      <c r="WSQ58" s="80"/>
      <c r="WSR58"/>
      <c r="WSS58" s="80"/>
      <c r="WST58"/>
      <c r="WSU58" s="80"/>
      <c r="WSV58"/>
      <c r="WSW58" s="80"/>
      <c r="WSX58"/>
      <c r="WSY58" s="80"/>
      <c r="WSZ58"/>
      <c r="WTA58" s="80"/>
      <c r="WTB58"/>
      <c r="WTC58" s="80"/>
      <c r="WTD58"/>
      <c r="WTE58" s="80"/>
      <c r="WTF58"/>
      <c r="WTG58" s="80"/>
      <c r="WTH58"/>
      <c r="WTI58" s="80"/>
      <c r="WTJ58"/>
      <c r="WTK58" s="80"/>
      <c r="WTL58"/>
      <c r="WTM58" s="80"/>
      <c r="WTN58"/>
      <c r="WTO58" s="80"/>
      <c r="WTP58"/>
      <c r="WTQ58" s="80"/>
      <c r="WTR58"/>
      <c r="WTS58" s="80"/>
      <c r="WTT58"/>
      <c r="WTU58" s="80"/>
      <c r="WTV58"/>
      <c r="WTW58" s="80"/>
      <c r="WTX58"/>
      <c r="WTY58" s="80"/>
      <c r="WTZ58"/>
      <c r="WUA58" s="80"/>
      <c r="WUB58"/>
      <c r="WUC58" s="80"/>
      <c r="WUD58"/>
      <c r="WUE58" s="80"/>
      <c r="WUF58"/>
      <c r="WUG58" s="80"/>
      <c r="WUH58"/>
      <c r="WUI58" s="80"/>
      <c r="WUJ58"/>
      <c r="WUK58" s="80"/>
      <c r="WUL58"/>
      <c r="WUM58" s="80"/>
      <c r="WUN58"/>
      <c r="WUO58" s="80"/>
      <c r="WUP58"/>
      <c r="WUQ58" s="80"/>
      <c r="WUR58"/>
      <c r="WUS58" s="80"/>
      <c r="WUT58"/>
      <c r="WUU58" s="80"/>
      <c r="WUV58"/>
      <c r="WUW58" s="80"/>
      <c r="WUX58"/>
      <c r="WUY58" s="80"/>
      <c r="WUZ58"/>
      <c r="WVA58" s="80"/>
      <c r="WVB58"/>
      <c r="WVC58" s="80"/>
      <c r="WVD58"/>
      <c r="WVE58" s="80"/>
      <c r="WVF58"/>
      <c r="WVG58" s="80"/>
      <c r="WVH58"/>
      <c r="WVI58" s="80"/>
      <c r="WVJ58"/>
      <c r="WVK58" s="80"/>
      <c r="WVL58"/>
      <c r="WVM58" s="80"/>
      <c r="WVN58"/>
      <c r="WVO58" s="80"/>
      <c r="WVP58"/>
      <c r="WVQ58" s="80"/>
      <c r="WVR58"/>
      <c r="WVS58" s="80"/>
      <c r="WVT58"/>
      <c r="WVU58" s="80"/>
      <c r="WVV58"/>
      <c r="WVW58" s="80"/>
      <c r="WVX58"/>
      <c r="WVY58" s="80"/>
      <c r="WVZ58"/>
      <c r="WWA58" s="80"/>
      <c r="WWB58"/>
      <c r="WWC58" s="80"/>
      <c r="WWD58"/>
      <c r="WWE58" s="80"/>
      <c r="WWF58"/>
      <c r="WWG58" s="80"/>
      <c r="WWH58"/>
      <c r="WWI58" s="80"/>
      <c r="WWJ58"/>
      <c r="WWK58" s="80"/>
      <c r="WWL58"/>
      <c r="WWM58" s="80"/>
      <c r="WWN58"/>
      <c r="WWO58" s="80"/>
      <c r="WWP58"/>
      <c r="WWQ58" s="80"/>
      <c r="WWR58"/>
      <c r="WWS58" s="80"/>
      <c r="WWT58"/>
      <c r="WWU58" s="80"/>
      <c r="WWV58"/>
      <c r="WWW58" s="80"/>
      <c r="WWX58"/>
      <c r="WWY58" s="80"/>
      <c r="WWZ58"/>
      <c r="WXA58" s="80"/>
      <c r="WXB58"/>
      <c r="WXC58" s="80"/>
      <c r="WXD58"/>
      <c r="WXE58" s="80"/>
      <c r="WXF58"/>
      <c r="WXG58" s="80"/>
      <c r="WXH58"/>
      <c r="WXI58" s="80"/>
      <c r="WXJ58"/>
      <c r="WXK58" s="80"/>
      <c r="WXL58"/>
      <c r="WXM58" s="80"/>
      <c r="WXN58"/>
      <c r="WXO58" s="80"/>
      <c r="WXP58"/>
      <c r="WXQ58" s="80"/>
      <c r="WXR58"/>
      <c r="WXS58" s="80"/>
      <c r="WXT58"/>
      <c r="WXU58" s="80"/>
      <c r="WXV58"/>
      <c r="WXW58" s="80"/>
      <c r="WXX58"/>
      <c r="WXY58" s="80"/>
      <c r="WXZ58"/>
      <c r="WYA58" s="80"/>
      <c r="WYB58"/>
      <c r="WYC58" s="80"/>
      <c r="WYD58"/>
      <c r="WYE58" s="80"/>
      <c r="WYF58"/>
      <c r="WYG58" s="80"/>
      <c r="WYH58"/>
      <c r="WYI58" s="80"/>
      <c r="WYJ58"/>
      <c r="WYK58" s="80"/>
      <c r="WYL58"/>
      <c r="WYM58" s="80"/>
      <c r="WYN58"/>
      <c r="WYO58" s="80"/>
      <c r="WYP58"/>
      <c r="WYQ58" s="80"/>
      <c r="WYR58"/>
      <c r="WYS58" s="80"/>
      <c r="WYT58"/>
      <c r="WYU58" s="80"/>
      <c r="WYV58"/>
      <c r="WYW58" s="80"/>
      <c r="WYX58"/>
      <c r="WYY58" s="80"/>
      <c r="WYZ58"/>
      <c r="WZA58" s="80"/>
      <c r="WZB58"/>
      <c r="WZC58" s="80"/>
      <c r="WZD58"/>
      <c r="WZE58" s="80"/>
      <c r="WZF58"/>
      <c r="WZG58" s="80"/>
      <c r="WZH58"/>
      <c r="WZI58" s="80"/>
      <c r="WZJ58"/>
      <c r="WZK58" s="80"/>
      <c r="WZL58"/>
      <c r="WZM58" s="80"/>
      <c r="WZN58"/>
      <c r="WZO58" s="80"/>
      <c r="WZP58"/>
      <c r="WZQ58" s="80"/>
      <c r="WZR58"/>
      <c r="WZS58" s="80"/>
      <c r="WZT58"/>
      <c r="WZU58" s="80"/>
      <c r="WZV58"/>
      <c r="WZW58" s="80"/>
      <c r="WZX58"/>
      <c r="WZY58" s="80"/>
      <c r="WZZ58"/>
      <c r="XAA58" s="80"/>
      <c r="XAB58"/>
      <c r="XAC58" s="80"/>
      <c r="XAD58"/>
      <c r="XAE58" s="80"/>
      <c r="XAF58"/>
      <c r="XAG58" s="80"/>
      <c r="XAH58"/>
      <c r="XAI58" s="80"/>
      <c r="XAJ58"/>
      <c r="XAK58" s="80"/>
      <c r="XAL58"/>
      <c r="XAM58" s="80"/>
      <c r="XAN58"/>
      <c r="XAO58" s="80"/>
      <c r="XAP58"/>
      <c r="XAQ58" s="80"/>
      <c r="XAR58"/>
      <c r="XAS58" s="80"/>
      <c r="XAT58"/>
      <c r="XAU58" s="80"/>
      <c r="XAV58"/>
      <c r="XAW58" s="80"/>
      <c r="XAX58"/>
      <c r="XAY58" s="80"/>
      <c r="XAZ58"/>
      <c r="XBA58" s="80"/>
      <c r="XBB58"/>
      <c r="XBC58" s="80"/>
      <c r="XBD58"/>
      <c r="XBE58" s="80"/>
      <c r="XBF58"/>
      <c r="XBG58" s="80"/>
      <c r="XBH58"/>
      <c r="XBI58" s="80"/>
      <c r="XBJ58"/>
      <c r="XBK58" s="80"/>
      <c r="XBL58"/>
      <c r="XBM58" s="80"/>
      <c r="XBN58"/>
      <c r="XBO58" s="80"/>
      <c r="XBP58"/>
      <c r="XBQ58" s="80"/>
      <c r="XBR58"/>
      <c r="XBS58" s="80"/>
      <c r="XBT58"/>
      <c r="XBU58" s="80"/>
      <c r="XBV58"/>
      <c r="XBW58" s="80"/>
      <c r="XBX58"/>
      <c r="XBY58" s="80"/>
      <c r="XBZ58"/>
      <c r="XCA58" s="80"/>
      <c r="XCB58"/>
      <c r="XCC58" s="80"/>
      <c r="XCD58"/>
      <c r="XCE58" s="80"/>
      <c r="XCF58"/>
      <c r="XCG58" s="80"/>
      <c r="XCH58"/>
      <c r="XCI58" s="80"/>
      <c r="XCJ58"/>
      <c r="XCK58" s="80"/>
      <c r="XCL58"/>
      <c r="XCM58" s="80"/>
      <c r="XCN58"/>
      <c r="XCO58" s="80"/>
      <c r="XCP58"/>
      <c r="XCQ58" s="80"/>
      <c r="XCR58"/>
      <c r="XCS58" s="80"/>
      <c r="XCT58"/>
      <c r="XCU58" s="80"/>
      <c r="XCV58"/>
      <c r="XCW58" s="80"/>
      <c r="XCX58"/>
      <c r="XCY58" s="80"/>
      <c r="XCZ58"/>
      <c r="XDA58" s="80"/>
      <c r="XDB58"/>
      <c r="XDC58" s="80"/>
      <c r="XDD58"/>
      <c r="XDE58" s="80"/>
      <c r="XDF58"/>
      <c r="XDG58" s="80"/>
      <c r="XDH58"/>
      <c r="XDI58" s="80"/>
      <c r="XDJ58"/>
      <c r="XDK58" s="80"/>
      <c r="XDL58"/>
      <c r="XDM58" s="80"/>
      <c r="XDN58"/>
      <c r="XDO58" s="80"/>
      <c r="XDP58"/>
      <c r="XDQ58" s="80"/>
      <c r="XDR58"/>
      <c r="XDS58" s="80"/>
      <c r="XDT58"/>
      <c r="XDU58" s="80"/>
      <c r="XDV58"/>
      <c r="XDW58" s="80"/>
      <c r="XDX58"/>
      <c r="XDY58" s="80"/>
      <c r="XDZ58"/>
      <c r="XEA58" s="80"/>
      <c r="XEB58"/>
      <c r="XEC58" s="80"/>
      <c r="XED58"/>
      <c r="XEE58" s="80"/>
      <c r="XEF58"/>
      <c r="XEG58" s="80"/>
      <c r="XEH58"/>
      <c r="XEI58" s="80"/>
      <c r="XEJ58"/>
      <c r="XEK58" s="80"/>
      <c r="XEL58"/>
      <c r="XEM58" s="80"/>
      <c r="XEN58"/>
      <c r="XEO58" s="80"/>
      <c r="XEP58"/>
      <c r="XEQ58" s="80"/>
      <c r="XER58"/>
      <c r="XES58" s="80"/>
      <c r="XET58"/>
      <c r="XEU58" s="80"/>
      <c r="XEV58"/>
      <c r="XEW58" s="80"/>
      <c r="XEX58"/>
      <c r="XEY58" s="80"/>
      <c r="XEZ58"/>
      <c r="XFA58" s="80"/>
      <c r="XFB58"/>
      <c r="XFC58" s="80"/>
      <c r="XFD58"/>
    </row>
    <row r="59" spans="1:16384" s="4" customFormat="1" x14ac:dyDescent="0.25">
      <c r="A59" s="80" t="s">
        <v>1176</v>
      </c>
      <c r="B59" t="s">
        <v>1242</v>
      </c>
      <c r="C59" s="80"/>
      <c r="D59"/>
      <c r="E59" s="80"/>
      <c r="F59"/>
      <c r="G59" s="80"/>
      <c r="H59"/>
      <c r="I59" s="80"/>
      <c r="J59"/>
      <c r="K59" s="80"/>
      <c r="L59"/>
      <c r="M59" s="80"/>
      <c r="N59"/>
      <c r="O59" s="80"/>
      <c r="P59"/>
      <c r="Q59" s="80"/>
      <c r="R59"/>
      <c r="S59" s="80"/>
      <c r="T59"/>
      <c r="U59" s="80"/>
      <c r="V59"/>
      <c r="W59" s="80"/>
      <c r="X59"/>
      <c r="Y59" s="80"/>
      <c r="Z59"/>
      <c r="AA59" s="80"/>
      <c r="AB59"/>
      <c r="AC59" s="80"/>
      <c r="AD59"/>
      <c r="AE59" s="80"/>
      <c r="AF59"/>
      <c r="AG59" s="80"/>
      <c r="AH59"/>
      <c r="AI59" s="80"/>
      <c r="AJ59"/>
      <c r="AK59" s="80"/>
      <c r="AL59"/>
      <c r="AM59" s="80"/>
      <c r="AN59"/>
      <c r="AO59" s="80"/>
      <c r="AP59"/>
      <c r="AQ59" s="80"/>
      <c r="AR59"/>
      <c r="AS59" s="80"/>
      <c r="AT59"/>
      <c r="AU59" s="80"/>
      <c r="AV59"/>
      <c r="AW59" s="80"/>
      <c r="AX59"/>
      <c r="AY59" s="80"/>
      <c r="AZ59"/>
      <c r="BA59" s="80"/>
      <c r="BB59"/>
      <c r="BC59" s="80"/>
      <c r="BD59"/>
      <c r="BE59" s="80"/>
      <c r="BF59"/>
      <c r="BG59" s="80"/>
      <c r="BH59"/>
      <c r="BI59" s="80"/>
      <c r="BJ59"/>
      <c r="BK59" s="80"/>
      <c r="BL59"/>
      <c r="BM59" s="80"/>
      <c r="BN59"/>
      <c r="BO59" s="80"/>
      <c r="BP59"/>
      <c r="BQ59" s="80"/>
      <c r="BR59"/>
      <c r="BS59" s="80"/>
      <c r="BT59"/>
      <c r="BU59" s="80"/>
      <c r="BV59"/>
      <c r="BW59" s="80"/>
      <c r="BX59"/>
      <c r="BY59" s="80"/>
      <c r="BZ59"/>
      <c r="CA59" s="80"/>
      <c r="CB59"/>
      <c r="CC59" s="80"/>
      <c r="CD59"/>
      <c r="CE59" s="80"/>
      <c r="CF59"/>
      <c r="CG59" s="80"/>
      <c r="CH59"/>
      <c r="CI59" s="80"/>
      <c r="CJ59"/>
      <c r="CK59" s="80"/>
      <c r="CL59"/>
      <c r="CM59" s="80"/>
      <c r="CN59"/>
      <c r="CO59" s="80"/>
      <c r="CP59"/>
      <c r="CQ59" s="80"/>
      <c r="CR59"/>
      <c r="CS59" s="80"/>
      <c r="CT59"/>
      <c r="CU59" s="80"/>
      <c r="CV59"/>
      <c r="CW59" s="80"/>
      <c r="CX59"/>
      <c r="CY59" s="80"/>
      <c r="CZ59"/>
      <c r="DA59" s="80"/>
      <c r="DB59"/>
      <c r="DC59" s="80"/>
      <c r="DD59"/>
      <c r="DE59" s="80"/>
      <c r="DF59"/>
      <c r="DG59" s="80"/>
      <c r="DH59"/>
      <c r="DI59" s="80"/>
      <c r="DJ59"/>
      <c r="DK59" s="80"/>
      <c r="DL59"/>
      <c r="DM59" s="80"/>
      <c r="DN59"/>
      <c r="DO59" s="80"/>
      <c r="DP59"/>
      <c r="DQ59" s="80"/>
      <c r="DR59"/>
      <c r="DS59" s="80"/>
      <c r="DT59"/>
      <c r="DU59" s="80"/>
      <c r="DV59"/>
      <c r="DW59" s="80"/>
      <c r="DX59"/>
      <c r="DY59" s="80"/>
      <c r="DZ59"/>
      <c r="EA59" s="80"/>
      <c r="EB59"/>
      <c r="EC59" s="80"/>
      <c r="ED59"/>
      <c r="EE59" s="80"/>
      <c r="EF59"/>
      <c r="EG59" s="80"/>
      <c r="EH59"/>
      <c r="EI59" s="80"/>
      <c r="EJ59"/>
      <c r="EK59" s="80"/>
      <c r="EL59"/>
      <c r="EM59" s="80"/>
      <c r="EN59"/>
      <c r="EO59" s="80"/>
      <c r="EP59"/>
      <c r="EQ59" s="80"/>
      <c r="ER59"/>
      <c r="ES59" s="80"/>
      <c r="ET59"/>
      <c r="EU59" s="80"/>
      <c r="EV59"/>
      <c r="EW59" s="80"/>
      <c r="EX59"/>
      <c r="EY59" s="80"/>
      <c r="EZ59"/>
      <c r="FA59" s="80"/>
      <c r="FB59"/>
      <c r="FC59" s="80"/>
      <c r="FD59"/>
      <c r="FE59" s="80"/>
      <c r="FF59"/>
      <c r="FG59" s="80"/>
      <c r="FH59"/>
      <c r="FI59" s="80"/>
      <c r="FJ59"/>
      <c r="FK59" s="80"/>
      <c r="FL59"/>
      <c r="FM59" s="80"/>
      <c r="FN59"/>
      <c r="FO59" s="80"/>
      <c r="FP59"/>
      <c r="FQ59" s="80"/>
      <c r="FR59"/>
      <c r="FS59" s="80"/>
      <c r="FT59"/>
      <c r="FU59" s="80"/>
      <c r="FV59"/>
      <c r="FW59" s="80"/>
      <c r="FX59"/>
      <c r="FY59" s="80"/>
      <c r="FZ59"/>
      <c r="GA59" s="80"/>
      <c r="GB59"/>
      <c r="GC59" s="80"/>
      <c r="GD59"/>
      <c r="GE59" s="80"/>
      <c r="GF59"/>
      <c r="GG59" s="80"/>
      <c r="GH59"/>
      <c r="GI59" s="80"/>
      <c r="GJ59"/>
      <c r="GK59" s="80"/>
      <c r="GL59"/>
      <c r="GM59" s="80"/>
      <c r="GN59"/>
      <c r="GO59" s="80"/>
      <c r="GP59"/>
      <c r="GQ59" s="80"/>
      <c r="GR59"/>
      <c r="GS59" s="80"/>
      <c r="GT59"/>
      <c r="GU59" s="80"/>
      <c r="GV59"/>
      <c r="GW59" s="80"/>
      <c r="GX59"/>
      <c r="GY59" s="80"/>
      <c r="GZ59"/>
      <c r="HA59" s="80"/>
      <c r="HB59"/>
      <c r="HC59" s="80"/>
      <c r="HD59"/>
      <c r="HE59" s="80"/>
      <c r="HF59"/>
      <c r="HG59" s="80"/>
      <c r="HH59"/>
      <c r="HI59" s="80"/>
      <c r="HJ59"/>
      <c r="HK59" s="80"/>
      <c r="HL59"/>
      <c r="HM59" s="80"/>
      <c r="HN59"/>
      <c r="HO59" s="80"/>
      <c r="HP59"/>
      <c r="HQ59" s="80"/>
      <c r="HR59"/>
      <c r="HS59" s="80"/>
      <c r="HT59"/>
      <c r="HU59" s="80"/>
      <c r="HV59"/>
      <c r="HW59" s="80"/>
      <c r="HX59"/>
      <c r="HY59" s="80"/>
      <c r="HZ59"/>
      <c r="IA59" s="80"/>
      <c r="IB59"/>
      <c r="IC59" s="80"/>
      <c r="ID59"/>
      <c r="IE59" s="80"/>
      <c r="IF59"/>
      <c r="IG59" s="80"/>
      <c r="IH59"/>
      <c r="II59" s="80"/>
      <c r="IJ59"/>
      <c r="IK59" s="80"/>
      <c r="IL59"/>
      <c r="IM59" s="80"/>
      <c r="IN59"/>
      <c r="IO59" s="80"/>
      <c r="IP59"/>
      <c r="IQ59" s="80"/>
      <c r="IR59"/>
      <c r="IS59" s="80"/>
      <c r="IT59"/>
      <c r="IU59" s="80"/>
      <c r="IV59"/>
      <c r="IW59" s="80"/>
      <c r="IX59"/>
      <c r="IY59" s="80"/>
      <c r="IZ59"/>
      <c r="JA59" s="80"/>
      <c r="JB59"/>
      <c r="JC59" s="80"/>
      <c r="JD59"/>
      <c r="JE59" s="80"/>
      <c r="JF59"/>
      <c r="JG59" s="80"/>
      <c r="JH59"/>
      <c r="JI59" s="80"/>
      <c r="JJ59"/>
      <c r="JK59" s="80"/>
      <c r="JL59"/>
      <c r="JM59" s="80"/>
      <c r="JN59"/>
      <c r="JO59" s="80"/>
      <c r="JP59"/>
      <c r="JQ59" s="80"/>
      <c r="JR59"/>
      <c r="JS59" s="80"/>
      <c r="JT59"/>
      <c r="JU59" s="80"/>
      <c r="JV59"/>
      <c r="JW59" s="80"/>
      <c r="JX59"/>
      <c r="JY59" s="80"/>
      <c r="JZ59"/>
      <c r="KA59" s="80"/>
      <c r="KB59"/>
      <c r="KC59" s="80"/>
      <c r="KD59"/>
      <c r="KE59" s="80"/>
      <c r="KF59"/>
      <c r="KG59" s="80"/>
      <c r="KH59"/>
      <c r="KI59" s="80"/>
      <c r="KJ59"/>
      <c r="KK59" s="80"/>
      <c r="KL59"/>
      <c r="KM59" s="80"/>
      <c r="KN59"/>
      <c r="KO59" s="80"/>
      <c r="KP59"/>
      <c r="KQ59" s="80"/>
      <c r="KR59"/>
      <c r="KS59" s="80"/>
      <c r="KT59"/>
      <c r="KU59" s="80"/>
      <c r="KV59"/>
      <c r="KW59" s="80"/>
      <c r="KX59"/>
      <c r="KY59" s="80"/>
      <c r="KZ59"/>
      <c r="LA59" s="80"/>
      <c r="LB59"/>
      <c r="LC59" s="80"/>
      <c r="LD59"/>
      <c r="LE59" s="80"/>
      <c r="LF59"/>
      <c r="LG59" s="80"/>
      <c r="LH59"/>
      <c r="LI59" s="80"/>
      <c r="LJ59"/>
      <c r="LK59" s="80"/>
      <c r="LL59"/>
      <c r="LM59" s="80"/>
      <c r="LN59"/>
      <c r="LO59" s="80"/>
      <c r="LP59"/>
      <c r="LQ59" s="80"/>
      <c r="LR59"/>
      <c r="LS59" s="80"/>
      <c r="LT59"/>
      <c r="LU59" s="80"/>
      <c r="LV59"/>
      <c r="LW59" s="80"/>
      <c r="LX59"/>
      <c r="LY59" s="80"/>
      <c r="LZ59"/>
      <c r="MA59" s="80"/>
      <c r="MB59"/>
      <c r="MC59" s="80"/>
      <c r="MD59"/>
      <c r="ME59" s="80"/>
      <c r="MF59"/>
      <c r="MG59" s="80"/>
      <c r="MH59"/>
      <c r="MI59" s="80"/>
      <c r="MJ59"/>
      <c r="MK59" s="80"/>
      <c r="ML59"/>
      <c r="MM59" s="80"/>
      <c r="MN59"/>
      <c r="MO59" s="80"/>
      <c r="MP59"/>
      <c r="MQ59" s="80"/>
      <c r="MR59"/>
      <c r="MS59" s="80"/>
      <c r="MT59"/>
      <c r="MU59" s="80"/>
      <c r="MV59"/>
      <c r="MW59" s="80"/>
      <c r="MX59"/>
      <c r="MY59" s="80"/>
      <c r="MZ59"/>
      <c r="NA59" s="80"/>
      <c r="NB59"/>
      <c r="NC59" s="80"/>
      <c r="ND59"/>
      <c r="NE59" s="80"/>
      <c r="NF59"/>
      <c r="NG59" s="80"/>
      <c r="NH59"/>
      <c r="NI59" s="80"/>
      <c r="NJ59"/>
      <c r="NK59" s="80"/>
      <c r="NL59"/>
      <c r="NM59" s="80"/>
      <c r="NN59"/>
      <c r="NO59" s="80"/>
      <c r="NP59"/>
      <c r="NQ59" s="80"/>
      <c r="NR59"/>
      <c r="NS59" s="80"/>
      <c r="NT59"/>
      <c r="NU59" s="80"/>
      <c r="NV59"/>
      <c r="NW59" s="80"/>
      <c r="NX59"/>
      <c r="NY59" s="80"/>
      <c r="NZ59"/>
      <c r="OA59" s="80"/>
      <c r="OB59"/>
      <c r="OC59" s="80"/>
      <c r="OD59"/>
      <c r="OE59" s="80"/>
      <c r="OF59"/>
      <c r="OG59" s="80"/>
      <c r="OH59"/>
      <c r="OI59" s="80"/>
      <c r="OJ59"/>
      <c r="OK59" s="80"/>
      <c r="OL59"/>
      <c r="OM59" s="80"/>
      <c r="ON59"/>
      <c r="OO59" s="80"/>
      <c r="OP59"/>
      <c r="OQ59" s="80"/>
      <c r="OR59"/>
      <c r="OS59" s="80"/>
      <c r="OT59"/>
      <c r="OU59" s="80"/>
      <c r="OV59"/>
      <c r="OW59" s="80"/>
      <c r="OX59"/>
      <c r="OY59" s="80"/>
      <c r="OZ59"/>
      <c r="PA59" s="80"/>
      <c r="PB59"/>
      <c r="PC59" s="80"/>
      <c r="PD59"/>
      <c r="PE59" s="80"/>
      <c r="PF59"/>
      <c r="PG59" s="80"/>
      <c r="PH59"/>
      <c r="PI59" s="80"/>
      <c r="PJ59"/>
      <c r="PK59" s="80"/>
      <c r="PL59"/>
      <c r="PM59" s="80"/>
      <c r="PN59"/>
      <c r="PO59" s="80"/>
      <c r="PP59"/>
      <c r="PQ59" s="80"/>
      <c r="PR59"/>
      <c r="PS59" s="80"/>
      <c r="PT59"/>
      <c r="PU59" s="80"/>
      <c r="PV59"/>
      <c r="PW59" s="80"/>
      <c r="PX59"/>
      <c r="PY59" s="80"/>
      <c r="PZ59"/>
      <c r="QA59" s="80"/>
      <c r="QB59"/>
      <c r="QC59" s="80"/>
      <c r="QD59"/>
      <c r="QE59" s="80"/>
      <c r="QF59"/>
      <c r="QG59" s="80"/>
      <c r="QH59"/>
      <c r="QI59" s="80"/>
      <c r="QJ59"/>
      <c r="QK59" s="80"/>
      <c r="QL59"/>
      <c r="QM59" s="80"/>
      <c r="QN59"/>
      <c r="QO59" s="80"/>
      <c r="QP59"/>
      <c r="QQ59" s="80"/>
      <c r="QR59"/>
      <c r="QS59" s="80"/>
      <c r="QT59"/>
      <c r="QU59" s="80"/>
      <c r="QV59"/>
      <c r="QW59" s="80"/>
      <c r="QX59"/>
      <c r="QY59" s="80"/>
      <c r="QZ59"/>
      <c r="RA59" s="80"/>
      <c r="RB59"/>
      <c r="RC59" s="80"/>
      <c r="RD59"/>
      <c r="RE59" s="80"/>
      <c r="RF59"/>
      <c r="RG59" s="80"/>
      <c r="RH59"/>
      <c r="RI59" s="80"/>
      <c r="RJ59"/>
      <c r="RK59" s="80"/>
      <c r="RL59"/>
      <c r="RM59" s="80"/>
      <c r="RN59"/>
      <c r="RO59" s="80"/>
      <c r="RP59"/>
      <c r="RQ59" s="80"/>
      <c r="RR59"/>
      <c r="RS59" s="80"/>
      <c r="RT59"/>
      <c r="RU59" s="80"/>
      <c r="RV59"/>
      <c r="RW59" s="80"/>
      <c r="RX59"/>
      <c r="RY59" s="80"/>
      <c r="RZ59"/>
      <c r="SA59" s="80"/>
      <c r="SB59"/>
      <c r="SC59" s="80"/>
      <c r="SD59"/>
      <c r="SE59" s="80"/>
      <c r="SF59"/>
      <c r="SG59" s="80"/>
      <c r="SH59"/>
      <c r="SI59" s="80"/>
      <c r="SJ59"/>
      <c r="SK59" s="80"/>
      <c r="SL59"/>
      <c r="SM59" s="80"/>
      <c r="SN59"/>
      <c r="SO59" s="80"/>
      <c r="SP59"/>
      <c r="SQ59" s="80"/>
      <c r="SR59"/>
      <c r="SS59" s="80"/>
      <c r="ST59"/>
      <c r="SU59" s="80"/>
      <c r="SV59"/>
      <c r="SW59" s="80"/>
      <c r="SX59"/>
      <c r="SY59" s="80"/>
      <c r="SZ59"/>
      <c r="TA59" s="80"/>
      <c r="TB59"/>
      <c r="TC59" s="80"/>
      <c r="TD59"/>
      <c r="TE59" s="80"/>
      <c r="TF59"/>
      <c r="TG59" s="80"/>
      <c r="TH59"/>
      <c r="TI59" s="80"/>
      <c r="TJ59"/>
      <c r="TK59" s="80"/>
      <c r="TL59"/>
      <c r="TM59" s="80"/>
      <c r="TN59"/>
      <c r="TO59" s="80"/>
      <c r="TP59"/>
      <c r="TQ59" s="80"/>
      <c r="TR59"/>
      <c r="TS59" s="80"/>
      <c r="TT59"/>
      <c r="TU59" s="80"/>
      <c r="TV59"/>
      <c r="TW59" s="80"/>
      <c r="TX59"/>
      <c r="TY59" s="80"/>
      <c r="TZ59"/>
      <c r="UA59" s="80"/>
      <c r="UB59"/>
      <c r="UC59" s="80"/>
      <c r="UD59"/>
      <c r="UE59" s="80"/>
      <c r="UF59"/>
      <c r="UG59" s="80"/>
      <c r="UH59"/>
      <c r="UI59" s="80"/>
      <c r="UJ59"/>
      <c r="UK59" s="80"/>
      <c r="UL59"/>
      <c r="UM59" s="80"/>
      <c r="UN59"/>
      <c r="UO59" s="80"/>
      <c r="UP59"/>
      <c r="UQ59" s="80"/>
      <c r="UR59"/>
      <c r="US59" s="80"/>
      <c r="UT59"/>
      <c r="UU59" s="80"/>
      <c r="UV59"/>
      <c r="UW59" s="80"/>
      <c r="UX59"/>
      <c r="UY59" s="80"/>
      <c r="UZ59"/>
      <c r="VA59" s="80"/>
      <c r="VB59"/>
      <c r="VC59" s="80"/>
      <c r="VD59"/>
      <c r="VE59" s="80"/>
      <c r="VF59"/>
      <c r="VG59" s="80"/>
      <c r="VH59"/>
      <c r="VI59" s="80"/>
      <c r="VJ59"/>
      <c r="VK59" s="80"/>
      <c r="VL59"/>
      <c r="VM59" s="80"/>
      <c r="VN59"/>
      <c r="VO59" s="80"/>
      <c r="VP59"/>
      <c r="VQ59" s="80"/>
      <c r="VR59"/>
      <c r="VS59" s="80"/>
      <c r="VT59"/>
      <c r="VU59" s="80"/>
      <c r="VV59"/>
      <c r="VW59" s="80"/>
      <c r="VX59"/>
      <c r="VY59" s="80"/>
      <c r="VZ59"/>
      <c r="WA59" s="80"/>
      <c r="WB59"/>
      <c r="WC59" s="80"/>
      <c r="WD59"/>
      <c r="WE59" s="80"/>
      <c r="WF59"/>
      <c r="WG59" s="80"/>
      <c r="WH59"/>
      <c r="WI59" s="80"/>
      <c r="WJ59"/>
      <c r="WK59" s="80"/>
      <c r="WL59"/>
      <c r="WM59" s="80"/>
      <c r="WN59"/>
      <c r="WO59" s="80"/>
      <c r="WP59"/>
      <c r="WQ59" s="80"/>
      <c r="WR59"/>
      <c r="WS59" s="80"/>
      <c r="WT59"/>
      <c r="WU59" s="80"/>
      <c r="WV59"/>
      <c r="WW59" s="80"/>
      <c r="WX59"/>
      <c r="WY59" s="80"/>
      <c r="WZ59"/>
      <c r="XA59" s="80"/>
      <c r="XB59"/>
      <c r="XC59" s="80"/>
      <c r="XD59"/>
      <c r="XE59" s="80"/>
      <c r="XF59"/>
      <c r="XG59" s="80"/>
      <c r="XH59"/>
      <c r="XI59" s="80"/>
      <c r="XJ59"/>
      <c r="XK59" s="80"/>
      <c r="XL59"/>
      <c r="XM59" s="80"/>
      <c r="XN59"/>
      <c r="XO59" s="80"/>
      <c r="XP59"/>
      <c r="XQ59" s="80"/>
      <c r="XR59"/>
      <c r="XS59" s="80"/>
      <c r="XT59"/>
      <c r="XU59" s="80"/>
      <c r="XV59"/>
      <c r="XW59" s="80"/>
      <c r="XX59"/>
      <c r="XY59" s="80"/>
      <c r="XZ59"/>
      <c r="YA59" s="80"/>
      <c r="YB59"/>
      <c r="YC59" s="80"/>
      <c r="YD59"/>
      <c r="YE59" s="80"/>
      <c r="YF59"/>
      <c r="YG59" s="80"/>
      <c r="YH59"/>
      <c r="YI59" s="80"/>
      <c r="YJ59"/>
      <c r="YK59" s="80"/>
      <c r="YL59"/>
      <c r="YM59" s="80"/>
      <c r="YN59"/>
      <c r="YO59" s="80"/>
      <c r="YP59"/>
      <c r="YQ59" s="80"/>
      <c r="YR59"/>
      <c r="YS59" s="80"/>
      <c r="YT59"/>
      <c r="YU59" s="80"/>
      <c r="YV59"/>
      <c r="YW59" s="80"/>
      <c r="YX59"/>
      <c r="YY59" s="80"/>
      <c r="YZ59"/>
      <c r="ZA59" s="80"/>
      <c r="ZB59"/>
      <c r="ZC59" s="80"/>
      <c r="ZD59"/>
      <c r="ZE59" s="80"/>
      <c r="ZF59"/>
      <c r="ZG59" s="80"/>
      <c r="ZH59"/>
      <c r="ZI59" s="80"/>
      <c r="ZJ59"/>
      <c r="ZK59" s="80"/>
      <c r="ZL59"/>
      <c r="ZM59" s="80"/>
      <c r="ZN59"/>
      <c r="ZO59" s="80"/>
      <c r="ZP59"/>
      <c r="ZQ59" s="80"/>
      <c r="ZR59"/>
      <c r="ZS59" s="80"/>
      <c r="ZT59"/>
      <c r="ZU59" s="80"/>
      <c r="ZV59"/>
      <c r="ZW59" s="80"/>
      <c r="ZX59"/>
      <c r="ZY59" s="80"/>
      <c r="ZZ59"/>
      <c r="AAA59" s="80"/>
      <c r="AAB59"/>
      <c r="AAC59" s="80"/>
      <c r="AAD59"/>
      <c r="AAE59" s="80"/>
      <c r="AAF59"/>
      <c r="AAG59" s="80"/>
      <c r="AAH59"/>
      <c r="AAI59" s="80"/>
      <c r="AAJ59"/>
      <c r="AAK59" s="80"/>
      <c r="AAL59"/>
      <c r="AAM59" s="80"/>
      <c r="AAN59"/>
      <c r="AAO59" s="80"/>
      <c r="AAP59"/>
      <c r="AAQ59" s="80"/>
      <c r="AAR59"/>
      <c r="AAS59" s="80"/>
      <c r="AAT59"/>
      <c r="AAU59" s="80"/>
      <c r="AAV59"/>
      <c r="AAW59" s="80"/>
      <c r="AAX59"/>
      <c r="AAY59" s="80"/>
      <c r="AAZ59"/>
      <c r="ABA59" s="80"/>
      <c r="ABB59"/>
      <c r="ABC59" s="80"/>
      <c r="ABD59"/>
      <c r="ABE59" s="80"/>
      <c r="ABF59"/>
      <c r="ABG59" s="80"/>
      <c r="ABH59"/>
      <c r="ABI59" s="80"/>
      <c r="ABJ59"/>
      <c r="ABK59" s="80"/>
      <c r="ABL59"/>
      <c r="ABM59" s="80"/>
      <c r="ABN59"/>
      <c r="ABO59" s="80"/>
      <c r="ABP59"/>
      <c r="ABQ59" s="80"/>
      <c r="ABR59"/>
      <c r="ABS59" s="80"/>
      <c r="ABT59"/>
      <c r="ABU59" s="80"/>
      <c r="ABV59"/>
      <c r="ABW59" s="80"/>
      <c r="ABX59"/>
      <c r="ABY59" s="80"/>
      <c r="ABZ59"/>
      <c r="ACA59" s="80"/>
      <c r="ACB59"/>
      <c r="ACC59" s="80"/>
      <c r="ACD59"/>
      <c r="ACE59" s="80"/>
      <c r="ACF59"/>
      <c r="ACG59" s="80"/>
      <c r="ACH59"/>
      <c r="ACI59" s="80"/>
      <c r="ACJ59"/>
      <c r="ACK59" s="80"/>
      <c r="ACL59"/>
      <c r="ACM59" s="80"/>
      <c r="ACN59"/>
      <c r="ACO59" s="80"/>
      <c r="ACP59"/>
      <c r="ACQ59" s="80"/>
      <c r="ACR59"/>
      <c r="ACS59" s="80"/>
      <c r="ACT59"/>
      <c r="ACU59" s="80"/>
      <c r="ACV59"/>
      <c r="ACW59" s="80"/>
      <c r="ACX59"/>
      <c r="ACY59" s="80"/>
      <c r="ACZ59"/>
      <c r="ADA59" s="80"/>
      <c r="ADB59"/>
      <c r="ADC59" s="80"/>
      <c r="ADD59"/>
      <c r="ADE59" s="80"/>
      <c r="ADF59"/>
      <c r="ADG59" s="80"/>
      <c r="ADH59"/>
      <c r="ADI59" s="80"/>
      <c r="ADJ59"/>
      <c r="ADK59" s="80"/>
      <c r="ADL59"/>
      <c r="ADM59" s="80"/>
      <c r="ADN59"/>
      <c r="ADO59" s="80"/>
      <c r="ADP59"/>
      <c r="ADQ59" s="80"/>
      <c r="ADR59"/>
      <c r="ADS59" s="80"/>
      <c r="ADT59"/>
      <c r="ADU59" s="80"/>
      <c r="ADV59"/>
      <c r="ADW59" s="80"/>
      <c r="ADX59"/>
      <c r="ADY59" s="80"/>
      <c r="ADZ59"/>
      <c r="AEA59" s="80"/>
      <c r="AEB59"/>
      <c r="AEC59" s="80"/>
      <c r="AED59"/>
      <c r="AEE59" s="80"/>
      <c r="AEF59"/>
      <c r="AEG59" s="80"/>
      <c r="AEH59"/>
      <c r="AEI59" s="80"/>
      <c r="AEJ59"/>
      <c r="AEK59" s="80"/>
      <c r="AEL59"/>
      <c r="AEM59" s="80"/>
      <c r="AEN59"/>
      <c r="AEO59" s="80"/>
      <c r="AEP59"/>
      <c r="AEQ59" s="80"/>
      <c r="AER59"/>
      <c r="AES59" s="80"/>
      <c r="AET59"/>
      <c r="AEU59" s="80"/>
      <c r="AEV59"/>
      <c r="AEW59" s="80"/>
      <c r="AEX59"/>
      <c r="AEY59" s="80"/>
      <c r="AEZ59"/>
      <c r="AFA59" s="80"/>
      <c r="AFB59"/>
      <c r="AFC59" s="80"/>
      <c r="AFD59"/>
      <c r="AFE59" s="80"/>
      <c r="AFF59"/>
      <c r="AFG59" s="80"/>
      <c r="AFH59"/>
      <c r="AFI59" s="80"/>
      <c r="AFJ59"/>
      <c r="AFK59" s="80"/>
      <c r="AFL59"/>
      <c r="AFM59" s="80"/>
      <c r="AFN59"/>
      <c r="AFO59" s="80"/>
      <c r="AFP59"/>
      <c r="AFQ59" s="80"/>
      <c r="AFR59"/>
      <c r="AFS59" s="80"/>
      <c r="AFT59"/>
      <c r="AFU59" s="80"/>
      <c r="AFV59"/>
      <c r="AFW59" s="80"/>
      <c r="AFX59"/>
      <c r="AFY59" s="80"/>
      <c r="AFZ59"/>
      <c r="AGA59" s="80"/>
      <c r="AGB59"/>
      <c r="AGC59" s="80"/>
      <c r="AGD59"/>
      <c r="AGE59" s="80"/>
      <c r="AGF59"/>
      <c r="AGG59" s="80"/>
      <c r="AGH59"/>
      <c r="AGI59" s="80"/>
      <c r="AGJ59"/>
      <c r="AGK59" s="80"/>
      <c r="AGL59"/>
      <c r="AGM59" s="80"/>
      <c r="AGN59"/>
      <c r="AGO59" s="80"/>
      <c r="AGP59"/>
      <c r="AGQ59" s="80"/>
      <c r="AGR59"/>
      <c r="AGS59" s="80"/>
      <c r="AGT59"/>
      <c r="AGU59" s="80"/>
      <c r="AGV59"/>
      <c r="AGW59" s="80"/>
      <c r="AGX59"/>
      <c r="AGY59" s="80"/>
      <c r="AGZ59"/>
      <c r="AHA59" s="80"/>
      <c r="AHB59"/>
      <c r="AHC59" s="80"/>
      <c r="AHD59"/>
      <c r="AHE59" s="80"/>
      <c r="AHF59"/>
      <c r="AHG59" s="80"/>
      <c r="AHH59"/>
      <c r="AHI59" s="80"/>
      <c r="AHJ59"/>
      <c r="AHK59" s="80"/>
      <c r="AHL59"/>
      <c r="AHM59" s="80"/>
      <c r="AHN59"/>
      <c r="AHO59" s="80"/>
      <c r="AHP59"/>
      <c r="AHQ59" s="80"/>
      <c r="AHR59"/>
      <c r="AHS59" s="80"/>
      <c r="AHT59"/>
      <c r="AHU59" s="80"/>
      <c r="AHV59"/>
      <c r="AHW59" s="80"/>
      <c r="AHX59"/>
      <c r="AHY59" s="80"/>
      <c r="AHZ59"/>
      <c r="AIA59" s="80"/>
      <c r="AIB59"/>
      <c r="AIC59" s="80"/>
      <c r="AID59"/>
      <c r="AIE59" s="80"/>
      <c r="AIF59"/>
      <c r="AIG59" s="80"/>
      <c r="AIH59"/>
      <c r="AII59" s="80"/>
      <c r="AIJ59"/>
      <c r="AIK59" s="80"/>
      <c r="AIL59"/>
      <c r="AIM59" s="80"/>
      <c r="AIN59"/>
      <c r="AIO59" s="80"/>
      <c r="AIP59"/>
      <c r="AIQ59" s="80"/>
      <c r="AIR59"/>
      <c r="AIS59" s="80"/>
      <c r="AIT59"/>
      <c r="AIU59" s="80"/>
      <c r="AIV59"/>
      <c r="AIW59" s="80"/>
      <c r="AIX59"/>
      <c r="AIY59" s="80"/>
      <c r="AIZ59"/>
      <c r="AJA59" s="80"/>
      <c r="AJB59"/>
      <c r="AJC59" s="80"/>
      <c r="AJD59"/>
      <c r="AJE59" s="80"/>
      <c r="AJF59"/>
      <c r="AJG59" s="80"/>
      <c r="AJH59"/>
      <c r="AJI59" s="80"/>
      <c r="AJJ59"/>
      <c r="AJK59" s="80"/>
      <c r="AJL59"/>
      <c r="AJM59" s="80"/>
      <c r="AJN59"/>
      <c r="AJO59" s="80"/>
      <c r="AJP59"/>
      <c r="AJQ59" s="80"/>
      <c r="AJR59"/>
      <c r="AJS59" s="80"/>
      <c r="AJT59"/>
      <c r="AJU59" s="80"/>
      <c r="AJV59"/>
      <c r="AJW59" s="80"/>
      <c r="AJX59"/>
      <c r="AJY59" s="80"/>
      <c r="AJZ59"/>
      <c r="AKA59" s="80"/>
      <c r="AKB59"/>
      <c r="AKC59" s="80"/>
      <c r="AKD59"/>
      <c r="AKE59" s="80"/>
      <c r="AKF59"/>
      <c r="AKG59" s="80"/>
      <c r="AKH59"/>
      <c r="AKI59" s="80"/>
      <c r="AKJ59"/>
      <c r="AKK59" s="80"/>
      <c r="AKL59"/>
      <c r="AKM59" s="80"/>
      <c r="AKN59"/>
      <c r="AKO59" s="80"/>
      <c r="AKP59"/>
      <c r="AKQ59" s="80"/>
      <c r="AKR59"/>
      <c r="AKS59" s="80"/>
      <c r="AKT59"/>
      <c r="AKU59" s="80"/>
      <c r="AKV59"/>
      <c r="AKW59" s="80"/>
      <c r="AKX59"/>
      <c r="AKY59" s="80"/>
      <c r="AKZ59"/>
      <c r="ALA59" s="80"/>
      <c r="ALB59"/>
      <c r="ALC59" s="80"/>
      <c r="ALD59"/>
      <c r="ALE59" s="80"/>
      <c r="ALF59"/>
      <c r="ALG59" s="80"/>
      <c r="ALH59"/>
      <c r="ALI59" s="80"/>
      <c r="ALJ59"/>
      <c r="ALK59" s="80"/>
      <c r="ALL59"/>
      <c r="ALM59" s="80"/>
      <c r="ALN59"/>
      <c r="ALO59" s="80"/>
      <c r="ALP59"/>
      <c r="ALQ59" s="80"/>
      <c r="ALR59"/>
      <c r="ALS59" s="80"/>
      <c r="ALT59"/>
      <c r="ALU59" s="80"/>
      <c r="ALV59"/>
      <c r="ALW59" s="80"/>
      <c r="ALX59"/>
      <c r="ALY59" s="80"/>
      <c r="ALZ59"/>
      <c r="AMA59" s="80"/>
      <c r="AMB59"/>
      <c r="AMC59" s="80"/>
      <c r="AMD59"/>
      <c r="AME59" s="80"/>
      <c r="AMF59"/>
      <c r="AMG59" s="80"/>
      <c r="AMH59"/>
      <c r="AMI59" s="80"/>
      <c r="AMJ59"/>
      <c r="AMK59" s="80"/>
      <c r="AML59"/>
      <c r="AMM59" s="80"/>
      <c r="AMN59"/>
      <c r="AMO59" s="80"/>
      <c r="AMP59"/>
      <c r="AMQ59" s="80"/>
      <c r="AMR59"/>
      <c r="AMS59" s="80"/>
      <c r="AMT59"/>
      <c r="AMU59" s="80"/>
      <c r="AMV59"/>
      <c r="AMW59" s="80"/>
      <c r="AMX59"/>
      <c r="AMY59" s="80"/>
      <c r="AMZ59"/>
      <c r="ANA59" s="80"/>
      <c r="ANB59"/>
      <c r="ANC59" s="80"/>
      <c r="AND59"/>
      <c r="ANE59" s="80"/>
      <c r="ANF59"/>
      <c r="ANG59" s="80"/>
      <c r="ANH59"/>
      <c r="ANI59" s="80"/>
      <c r="ANJ59"/>
      <c r="ANK59" s="80"/>
      <c r="ANL59"/>
      <c r="ANM59" s="80"/>
      <c r="ANN59"/>
      <c r="ANO59" s="80"/>
      <c r="ANP59"/>
      <c r="ANQ59" s="80"/>
      <c r="ANR59"/>
      <c r="ANS59" s="80"/>
      <c r="ANT59"/>
      <c r="ANU59" s="80"/>
      <c r="ANV59"/>
      <c r="ANW59" s="80"/>
      <c r="ANX59"/>
      <c r="ANY59" s="80"/>
      <c r="ANZ59"/>
      <c r="AOA59" s="80"/>
      <c r="AOB59"/>
      <c r="AOC59" s="80"/>
      <c r="AOD59"/>
      <c r="AOE59" s="80"/>
      <c r="AOF59"/>
      <c r="AOG59" s="80"/>
      <c r="AOH59"/>
      <c r="AOI59" s="80"/>
      <c r="AOJ59"/>
      <c r="AOK59" s="80"/>
      <c r="AOL59"/>
      <c r="AOM59" s="80"/>
      <c r="AON59"/>
      <c r="AOO59" s="80"/>
      <c r="AOP59"/>
      <c r="AOQ59" s="80"/>
      <c r="AOR59"/>
      <c r="AOS59" s="80"/>
      <c r="AOT59"/>
      <c r="AOU59" s="80"/>
      <c r="AOV59"/>
      <c r="AOW59" s="80"/>
      <c r="AOX59"/>
      <c r="AOY59" s="80"/>
      <c r="AOZ59"/>
      <c r="APA59" s="80"/>
      <c r="APB59"/>
      <c r="APC59" s="80"/>
      <c r="APD59"/>
      <c r="APE59" s="80"/>
      <c r="APF59"/>
      <c r="APG59" s="80"/>
      <c r="APH59"/>
      <c r="API59" s="80"/>
      <c r="APJ59"/>
      <c r="APK59" s="80"/>
      <c r="APL59"/>
      <c r="APM59" s="80"/>
      <c r="APN59"/>
      <c r="APO59" s="80"/>
      <c r="APP59"/>
      <c r="APQ59" s="80"/>
      <c r="APR59"/>
      <c r="APS59" s="80"/>
      <c r="APT59"/>
      <c r="APU59" s="80"/>
      <c r="APV59"/>
      <c r="APW59" s="80"/>
      <c r="APX59"/>
      <c r="APY59" s="80"/>
      <c r="APZ59"/>
      <c r="AQA59" s="80"/>
      <c r="AQB59"/>
      <c r="AQC59" s="80"/>
      <c r="AQD59"/>
      <c r="AQE59" s="80"/>
      <c r="AQF59"/>
      <c r="AQG59" s="80"/>
      <c r="AQH59"/>
      <c r="AQI59" s="80"/>
      <c r="AQJ59"/>
      <c r="AQK59" s="80"/>
      <c r="AQL59"/>
      <c r="AQM59" s="80"/>
      <c r="AQN59"/>
      <c r="AQO59" s="80"/>
      <c r="AQP59"/>
      <c r="AQQ59" s="80"/>
      <c r="AQR59"/>
      <c r="AQS59" s="80"/>
      <c r="AQT59"/>
      <c r="AQU59" s="80"/>
      <c r="AQV59"/>
      <c r="AQW59" s="80"/>
      <c r="AQX59"/>
      <c r="AQY59" s="80"/>
      <c r="AQZ59"/>
      <c r="ARA59" s="80"/>
      <c r="ARB59"/>
      <c r="ARC59" s="80"/>
      <c r="ARD59"/>
      <c r="ARE59" s="80"/>
      <c r="ARF59"/>
      <c r="ARG59" s="80"/>
      <c r="ARH59"/>
      <c r="ARI59" s="80"/>
      <c r="ARJ59"/>
      <c r="ARK59" s="80"/>
      <c r="ARL59"/>
      <c r="ARM59" s="80"/>
      <c r="ARN59"/>
      <c r="ARO59" s="80"/>
      <c r="ARP59"/>
      <c r="ARQ59" s="80"/>
      <c r="ARR59"/>
      <c r="ARS59" s="80"/>
      <c r="ART59"/>
      <c r="ARU59" s="80"/>
      <c r="ARV59"/>
      <c r="ARW59" s="80"/>
      <c r="ARX59"/>
      <c r="ARY59" s="80"/>
      <c r="ARZ59"/>
      <c r="ASA59" s="80"/>
      <c r="ASB59"/>
      <c r="ASC59" s="80"/>
      <c r="ASD59"/>
      <c r="ASE59" s="80"/>
      <c r="ASF59"/>
      <c r="ASG59" s="80"/>
      <c r="ASH59"/>
      <c r="ASI59" s="80"/>
      <c r="ASJ59"/>
      <c r="ASK59" s="80"/>
      <c r="ASL59"/>
      <c r="ASM59" s="80"/>
      <c r="ASN59"/>
      <c r="ASO59" s="80"/>
      <c r="ASP59"/>
      <c r="ASQ59" s="80"/>
      <c r="ASR59"/>
      <c r="ASS59" s="80"/>
      <c r="AST59"/>
      <c r="ASU59" s="80"/>
      <c r="ASV59"/>
      <c r="ASW59" s="80"/>
      <c r="ASX59"/>
      <c r="ASY59" s="80"/>
      <c r="ASZ59"/>
      <c r="ATA59" s="80"/>
      <c r="ATB59"/>
      <c r="ATC59" s="80"/>
      <c r="ATD59"/>
      <c r="ATE59" s="80"/>
      <c r="ATF59"/>
      <c r="ATG59" s="80"/>
      <c r="ATH59"/>
      <c r="ATI59" s="80"/>
      <c r="ATJ59"/>
      <c r="ATK59" s="80"/>
      <c r="ATL59"/>
      <c r="ATM59" s="80"/>
      <c r="ATN59"/>
      <c r="ATO59" s="80"/>
      <c r="ATP59"/>
      <c r="ATQ59" s="80"/>
      <c r="ATR59"/>
      <c r="ATS59" s="80"/>
      <c r="ATT59"/>
      <c r="ATU59" s="80"/>
      <c r="ATV59"/>
      <c r="ATW59" s="80"/>
      <c r="ATX59"/>
      <c r="ATY59" s="80"/>
      <c r="ATZ59"/>
      <c r="AUA59" s="80"/>
      <c r="AUB59"/>
      <c r="AUC59" s="80"/>
      <c r="AUD59"/>
      <c r="AUE59" s="80"/>
      <c r="AUF59"/>
      <c r="AUG59" s="80"/>
      <c r="AUH59"/>
      <c r="AUI59" s="80"/>
      <c r="AUJ59"/>
      <c r="AUK59" s="80"/>
      <c r="AUL59"/>
      <c r="AUM59" s="80"/>
      <c r="AUN59"/>
      <c r="AUO59" s="80"/>
      <c r="AUP59"/>
      <c r="AUQ59" s="80"/>
      <c r="AUR59"/>
      <c r="AUS59" s="80"/>
      <c r="AUT59"/>
      <c r="AUU59" s="80"/>
      <c r="AUV59"/>
      <c r="AUW59" s="80"/>
      <c r="AUX59"/>
      <c r="AUY59" s="80"/>
      <c r="AUZ59"/>
      <c r="AVA59" s="80"/>
      <c r="AVB59"/>
      <c r="AVC59" s="80"/>
      <c r="AVD59"/>
      <c r="AVE59" s="80"/>
      <c r="AVF59"/>
      <c r="AVG59" s="80"/>
      <c r="AVH59"/>
      <c r="AVI59" s="80"/>
      <c r="AVJ59"/>
      <c r="AVK59" s="80"/>
      <c r="AVL59"/>
      <c r="AVM59" s="80"/>
      <c r="AVN59"/>
      <c r="AVO59" s="80"/>
      <c r="AVP59"/>
      <c r="AVQ59" s="80"/>
      <c r="AVR59"/>
      <c r="AVS59" s="80"/>
      <c r="AVT59"/>
      <c r="AVU59" s="80"/>
      <c r="AVV59"/>
      <c r="AVW59" s="80"/>
      <c r="AVX59"/>
      <c r="AVY59" s="80"/>
      <c r="AVZ59"/>
      <c r="AWA59" s="80"/>
      <c r="AWB59"/>
      <c r="AWC59" s="80"/>
      <c r="AWD59"/>
      <c r="AWE59" s="80"/>
      <c r="AWF59"/>
      <c r="AWG59" s="80"/>
      <c r="AWH59"/>
      <c r="AWI59" s="80"/>
      <c r="AWJ59"/>
      <c r="AWK59" s="80"/>
      <c r="AWL59"/>
      <c r="AWM59" s="80"/>
      <c r="AWN59"/>
      <c r="AWO59" s="80"/>
      <c r="AWP59"/>
      <c r="AWQ59" s="80"/>
      <c r="AWR59"/>
      <c r="AWS59" s="80"/>
      <c r="AWT59"/>
      <c r="AWU59" s="80"/>
      <c r="AWV59"/>
      <c r="AWW59" s="80"/>
      <c r="AWX59"/>
      <c r="AWY59" s="80"/>
      <c r="AWZ59"/>
      <c r="AXA59" s="80"/>
      <c r="AXB59"/>
      <c r="AXC59" s="80"/>
      <c r="AXD59"/>
      <c r="AXE59" s="80"/>
      <c r="AXF59"/>
      <c r="AXG59" s="80"/>
      <c r="AXH59"/>
      <c r="AXI59" s="80"/>
      <c r="AXJ59"/>
      <c r="AXK59" s="80"/>
      <c r="AXL59"/>
      <c r="AXM59" s="80"/>
      <c r="AXN59"/>
      <c r="AXO59" s="80"/>
      <c r="AXP59"/>
      <c r="AXQ59" s="80"/>
      <c r="AXR59"/>
      <c r="AXS59" s="80"/>
      <c r="AXT59"/>
      <c r="AXU59" s="80"/>
      <c r="AXV59"/>
      <c r="AXW59" s="80"/>
      <c r="AXX59"/>
      <c r="AXY59" s="80"/>
      <c r="AXZ59"/>
      <c r="AYA59" s="80"/>
      <c r="AYB59"/>
      <c r="AYC59" s="80"/>
      <c r="AYD59"/>
      <c r="AYE59" s="80"/>
      <c r="AYF59"/>
      <c r="AYG59" s="80"/>
      <c r="AYH59"/>
      <c r="AYI59" s="80"/>
      <c r="AYJ59"/>
      <c r="AYK59" s="80"/>
      <c r="AYL59"/>
      <c r="AYM59" s="80"/>
      <c r="AYN59"/>
      <c r="AYO59" s="80"/>
      <c r="AYP59"/>
      <c r="AYQ59" s="80"/>
      <c r="AYR59"/>
      <c r="AYS59" s="80"/>
      <c r="AYT59"/>
      <c r="AYU59" s="80"/>
      <c r="AYV59"/>
      <c r="AYW59" s="80"/>
      <c r="AYX59"/>
      <c r="AYY59" s="80"/>
      <c r="AYZ59"/>
      <c r="AZA59" s="80"/>
      <c r="AZB59"/>
      <c r="AZC59" s="80"/>
      <c r="AZD59"/>
      <c r="AZE59" s="80"/>
      <c r="AZF59"/>
      <c r="AZG59" s="80"/>
      <c r="AZH59"/>
      <c r="AZI59" s="80"/>
      <c r="AZJ59"/>
      <c r="AZK59" s="80"/>
      <c r="AZL59"/>
      <c r="AZM59" s="80"/>
      <c r="AZN59"/>
      <c r="AZO59" s="80"/>
      <c r="AZP59"/>
      <c r="AZQ59" s="80"/>
      <c r="AZR59"/>
      <c r="AZS59" s="80"/>
      <c r="AZT59"/>
      <c r="AZU59" s="80"/>
      <c r="AZV59"/>
      <c r="AZW59" s="80"/>
      <c r="AZX59"/>
      <c r="AZY59" s="80"/>
      <c r="AZZ59"/>
      <c r="BAA59" s="80"/>
      <c r="BAB59"/>
      <c r="BAC59" s="80"/>
      <c r="BAD59"/>
      <c r="BAE59" s="80"/>
      <c r="BAF59"/>
      <c r="BAG59" s="80"/>
      <c r="BAH59"/>
      <c r="BAI59" s="80"/>
      <c r="BAJ59"/>
      <c r="BAK59" s="80"/>
      <c r="BAL59"/>
      <c r="BAM59" s="80"/>
      <c r="BAN59"/>
      <c r="BAO59" s="80"/>
      <c r="BAP59"/>
      <c r="BAQ59" s="80"/>
      <c r="BAR59"/>
      <c r="BAS59" s="80"/>
      <c r="BAT59"/>
      <c r="BAU59" s="80"/>
      <c r="BAV59"/>
      <c r="BAW59" s="80"/>
      <c r="BAX59"/>
      <c r="BAY59" s="80"/>
      <c r="BAZ59"/>
      <c r="BBA59" s="80"/>
      <c r="BBB59"/>
      <c r="BBC59" s="80"/>
      <c r="BBD59"/>
      <c r="BBE59" s="80"/>
      <c r="BBF59"/>
      <c r="BBG59" s="80"/>
      <c r="BBH59"/>
      <c r="BBI59" s="80"/>
      <c r="BBJ59"/>
      <c r="BBK59" s="80"/>
      <c r="BBL59"/>
      <c r="BBM59" s="80"/>
      <c r="BBN59"/>
      <c r="BBO59" s="80"/>
      <c r="BBP59"/>
      <c r="BBQ59" s="80"/>
      <c r="BBR59"/>
      <c r="BBS59" s="80"/>
      <c r="BBT59"/>
      <c r="BBU59" s="80"/>
      <c r="BBV59"/>
      <c r="BBW59" s="80"/>
      <c r="BBX59"/>
      <c r="BBY59" s="80"/>
      <c r="BBZ59"/>
      <c r="BCA59" s="80"/>
      <c r="BCB59"/>
      <c r="BCC59" s="80"/>
      <c r="BCD59"/>
      <c r="BCE59" s="80"/>
      <c r="BCF59"/>
      <c r="BCG59" s="80"/>
      <c r="BCH59"/>
      <c r="BCI59" s="80"/>
      <c r="BCJ59"/>
      <c r="BCK59" s="80"/>
      <c r="BCL59"/>
      <c r="BCM59" s="80"/>
      <c r="BCN59"/>
      <c r="BCO59" s="80"/>
      <c r="BCP59"/>
      <c r="BCQ59" s="80"/>
      <c r="BCR59"/>
      <c r="BCS59" s="80"/>
      <c r="BCT59"/>
      <c r="BCU59" s="80"/>
      <c r="BCV59"/>
      <c r="BCW59" s="80"/>
      <c r="BCX59"/>
      <c r="BCY59" s="80"/>
      <c r="BCZ59"/>
      <c r="BDA59" s="80"/>
      <c r="BDB59"/>
      <c r="BDC59" s="80"/>
      <c r="BDD59"/>
      <c r="BDE59" s="80"/>
      <c r="BDF59"/>
      <c r="BDG59" s="80"/>
      <c r="BDH59"/>
      <c r="BDI59" s="80"/>
      <c r="BDJ59"/>
      <c r="BDK59" s="80"/>
      <c r="BDL59"/>
      <c r="BDM59" s="80"/>
      <c r="BDN59"/>
      <c r="BDO59" s="80"/>
      <c r="BDP59"/>
      <c r="BDQ59" s="80"/>
      <c r="BDR59"/>
      <c r="BDS59" s="80"/>
      <c r="BDT59"/>
      <c r="BDU59" s="80"/>
      <c r="BDV59"/>
      <c r="BDW59" s="80"/>
      <c r="BDX59"/>
      <c r="BDY59" s="80"/>
      <c r="BDZ59"/>
      <c r="BEA59" s="80"/>
      <c r="BEB59"/>
      <c r="BEC59" s="80"/>
      <c r="BED59"/>
      <c r="BEE59" s="80"/>
      <c r="BEF59"/>
      <c r="BEG59" s="80"/>
      <c r="BEH59"/>
      <c r="BEI59" s="80"/>
      <c r="BEJ59"/>
      <c r="BEK59" s="80"/>
      <c r="BEL59"/>
      <c r="BEM59" s="80"/>
      <c r="BEN59"/>
      <c r="BEO59" s="80"/>
      <c r="BEP59"/>
      <c r="BEQ59" s="80"/>
      <c r="BER59"/>
      <c r="BES59" s="80"/>
      <c r="BET59"/>
      <c r="BEU59" s="80"/>
      <c r="BEV59"/>
      <c r="BEW59" s="80"/>
      <c r="BEX59"/>
      <c r="BEY59" s="80"/>
      <c r="BEZ59"/>
      <c r="BFA59" s="80"/>
      <c r="BFB59"/>
      <c r="BFC59" s="80"/>
      <c r="BFD59"/>
      <c r="BFE59" s="80"/>
      <c r="BFF59"/>
      <c r="BFG59" s="80"/>
      <c r="BFH59"/>
      <c r="BFI59" s="80"/>
      <c r="BFJ59"/>
      <c r="BFK59" s="80"/>
      <c r="BFL59"/>
      <c r="BFM59" s="80"/>
      <c r="BFN59"/>
      <c r="BFO59" s="80"/>
      <c r="BFP59"/>
      <c r="BFQ59" s="80"/>
      <c r="BFR59"/>
      <c r="BFS59" s="80"/>
      <c r="BFT59"/>
      <c r="BFU59" s="80"/>
      <c r="BFV59"/>
      <c r="BFW59" s="80"/>
      <c r="BFX59"/>
      <c r="BFY59" s="80"/>
      <c r="BFZ59"/>
      <c r="BGA59" s="80"/>
      <c r="BGB59"/>
      <c r="BGC59" s="80"/>
      <c r="BGD59"/>
      <c r="BGE59" s="80"/>
      <c r="BGF59"/>
      <c r="BGG59" s="80"/>
      <c r="BGH59"/>
      <c r="BGI59" s="80"/>
      <c r="BGJ59"/>
      <c r="BGK59" s="80"/>
      <c r="BGL59"/>
      <c r="BGM59" s="80"/>
      <c r="BGN59"/>
      <c r="BGO59" s="80"/>
      <c r="BGP59"/>
      <c r="BGQ59" s="80"/>
      <c r="BGR59"/>
      <c r="BGS59" s="80"/>
      <c r="BGT59"/>
      <c r="BGU59" s="80"/>
      <c r="BGV59"/>
      <c r="BGW59" s="80"/>
      <c r="BGX59"/>
      <c r="BGY59" s="80"/>
      <c r="BGZ59"/>
      <c r="BHA59" s="80"/>
      <c r="BHB59"/>
      <c r="BHC59" s="80"/>
      <c r="BHD59"/>
      <c r="BHE59" s="80"/>
      <c r="BHF59"/>
      <c r="BHG59" s="80"/>
      <c r="BHH59"/>
      <c r="BHI59" s="80"/>
      <c r="BHJ59"/>
      <c r="BHK59" s="80"/>
      <c r="BHL59"/>
      <c r="BHM59" s="80"/>
      <c r="BHN59"/>
      <c r="BHO59" s="80"/>
      <c r="BHP59"/>
      <c r="BHQ59" s="80"/>
      <c r="BHR59"/>
      <c r="BHS59" s="80"/>
      <c r="BHT59"/>
      <c r="BHU59" s="80"/>
      <c r="BHV59"/>
      <c r="BHW59" s="80"/>
      <c r="BHX59"/>
      <c r="BHY59" s="80"/>
      <c r="BHZ59"/>
      <c r="BIA59" s="80"/>
      <c r="BIB59"/>
      <c r="BIC59" s="80"/>
      <c r="BID59"/>
      <c r="BIE59" s="80"/>
      <c r="BIF59"/>
      <c r="BIG59" s="80"/>
      <c r="BIH59"/>
      <c r="BII59" s="80"/>
      <c r="BIJ59"/>
      <c r="BIK59" s="80"/>
      <c r="BIL59"/>
      <c r="BIM59" s="80"/>
      <c r="BIN59"/>
      <c r="BIO59" s="80"/>
      <c r="BIP59"/>
      <c r="BIQ59" s="80"/>
      <c r="BIR59"/>
      <c r="BIS59" s="80"/>
      <c r="BIT59"/>
      <c r="BIU59" s="80"/>
      <c r="BIV59"/>
      <c r="BIW59" s="80"/>
      <c r="BIX59"/>
      <c r="BIY59" s="80"/>
      <c r="BIZ59"/>
      <c r="BJA59" s="80"/>
      <c r="BJB59"/>
      <c r="BJC59" s="80"/>
      <c r="BJD59"/>
      <c r="BJE59" s="80"/>
      <c r="BJF59"/>
      <c r="BJG59" s="80"/>
      <c r="BJH59"/>
      <c r="BJI59" s="80"/>
      <c r="BJJ59"/>
      <c r="BJK59" s="80"/>
      <c r="BJL59"/>
      <c r="BJM59" s="80"/>
      <c r="BJN59"/>
      <c r="BJO59" s="80"/>
      <c r="BJP59"/>
      <c r="BJQ59" s="80"/>
      <c r="BJR59"/>
      <c r="BJS59" s="80"/>
      <c r="BJT59"/>
      <c r="BJU59" s="80"/>
      <c r="BJV59"/>
      <c r="BJW59" s="80"/>
      <c r="BJX59"/>
      <c r="BJY59" s="80"/>
      <c r="BJZ59"/>
      <c r="BKA59" s="80"/>
      <c r="BKB59"/>
      <c r="BKC59" s="80"/>
      <c r="BKD59"/>
      <c r="BKE59" s="80"/>
      <c r="BKF59"/>
      <c r="BKG59" s="80"/>
      <c r="BKH59"/>
      <c r="BKI59" s="80"/>
      <c r="BKJ59"/>
      <c r="BKK59" s="80"/>
      <c r="BKL59"/>
      <c r="BKM59" s="80"/>
      <c r="BKN59"/>
      <c r="BKO59" s="80"/>
      <c r="BKP59"/>
      <c r="BKQ59" s="80"/>
      <c r="BKR59"/>
      <c r="BKS59" s="80"/>
      <c r="BKT59"/>
      <c r="BKU59" s="80"/>
      <c r="BKV59"/>
      <c r="BKW59" s="80"/>
      <c r="BKX59"/>
      <c r="BKY59" s="80"/>
      <c r="BKZ59"/>
      <c r="BLA59" s="80"/>
      <c r="BLB59"/>
      <c r="BLC59" s="80"/>
      <c r="BLD59"/>
      <c r="BLE59" s="80"/>
      <c r="BLF59"/>
      <c r="BLG59" s="80"/>
      <c r="BLH59"/>
      <c r="BLI59" s="80"/>
      <c r="BLJ59"/>
      <c r="BLK59" s="80"/>
      <c r="BLL59"/>
      <c r="BLM59" s="80"/>
      <c r="BLN59"/>
      <c r="BLO59" s="80"/>
      <c r="BLP59"/>
      <c r="BLQ59" s="80"/>
      <c r="BLR59"/>
      <c r="BLS59" s="80"/>
      <c r="BLT59"/>
      <c r="BLU59" s="80"/>
      <c r="BLV59"/>
      <c r="BLW59" s="80"/>
      <c r="BLX59"/>
      <c r="BLY59" s="80"/>
      <c r="BLZ59"/>
      <c r="BMA59" s="80"/>
      <c r="BMB59"/>
      <c r="BMC59" s="80"/>
      <c r="BMD59"/>
      <c r="BME59" s="80"/>
      <c r="BMF59"/>
      <c r="BMG59" s="80"/>
      <c r="BMH59"/>
      <c r="BMI59" s="80"/>
      <c r="BMJ59"/>
      <c r="BMK59" s="80"/>
      <c r="BML59"/>
      <c r="BMM59" s="80"/>
      <c r="BMN59"/>
      <c r="BMO59" s="80"/>
      <c r="BMP59"/>
      <c r="BMQ59" s="80"/>
      <c r="BMR59"/>
      <c r="BMS59" s="80"/>
      <c r="BMT59"/>
      <c r="BMU59" s="80"/>
      <c r="BMV59"/>
      <c r="BMW59" s="80"/>
      <c r="BMX59"/>
      <c r="BMY59" s="80"/>
      <c r="BMZ59"/>
      <c r="BNA59" s="80"/>
      <c r="BNB59"/>
      <c r="BNC59" s="80"/>
      <c r="BND59"/>
      <c r="BNE59" s="80"/>
      <c r="BNF59"/>
      <c r="BNG59" s="80"/>
      <c r="BNH59"/>
      <c r="BNI59" s="80"/>
      <c r="BNJ59"/>
      <c r="BNK59" s="80"/>
      <c r="BNL59"/>
      <c r="BNM59" s="80"/>
      <c r="BNN59"/>
      <c r="BNO59" s="80"/>
      <c r="BNP59"/>
      <c r="BNQ59" s="80"/>
      <c r="BNR59"/>
      <c r="BNS59" s="80"/>
      <c r="BNT59"/>
      <c r="BNU59" s="80"/>
      <c r="BNV59"/>
      <c r="BNW59" s="80"/>
      <c r="BNX59"/>
      <c r="BNY59" s="80"/>
      <c r="BNZ59"/>
      <c r="BOA59" s="80"/>
      <c r="BOB59"/>
      <c r="BOC59" s="80"/>
      <c r="BOD59"/>
      <c r="BOE59" s="80"/>
      <c r="BOF59"/>
      <c r="BOG59" s="80"/>
      <c r="BOH59"/>
      <c r="BOI59" s="80"/>
      <c r="BOJ59"/>
      <c r="BOK59" s="80"/>
      <c r="BOL59"/>
      <c r="BOM59" s="80"/>
      <c r="BON59"/>
      <c r="BOO59" s="80"/>
      <c r="BOP59"/>
      <c r="BOQ59" s="80"/>
      <c r="BOR59"/>
      <c r="BOS59" s="80"/>
      <c r="BOT59"/>
      <c r="BOU59" s="80"/>
      <c r="BOV59"/>
      <c r="BOW59" s="80"/>
      <c r="BOX59"/>
      <c r="BOY59" s="80"/>
      <c r="BOZ59"/>
      <c r="BPA59" s="80"/>
      <c r="BPB59"/>
      <c r="BPC59" s="80"/>
      <c r="BPD59"/>
      <c r="BPE59" s="80"/>
      <c r="BPF59"/>
      <c r="BPG59" s="80"/>
      <c r="BPH59"/>
      <c r="BPI59" s="80"/>
      <c r="BPJ59"/>
      <c r="BPK59" s="80"/>
      <c r="BPL59"/>
      <c r="BPM59" s="80"/>
      <c r="BPN59"/>
      <c r="BPO59" s="80"/>
      <c r="BPP59"/>
      <c r="BPQ59" s="80"/>
      <c r="BPR59"/>
      <c r="BPS59" s="80"/>
      <c r="BPT59"/>
      <c r="BPU59" s="80"/>
      <c r="BPV59"/>
      <c r="BPW59" s="80"/>
      <c r="BPX59"/>
      <c r="BPY59" s="80"/>
      <c r="BPZ59"/>
      <c r="BQA59" s="80"/>
      <c r="BQB59"/>
      <c r="BQC59" s="80"/>
      <c r="BQD59"/>
      <c r="BQE59" s="80"/>
      <c r="BQF59"/>
      <c r="BQG59" s="80"/>
      <c r="BQH59"/>
      <c r="BQI59" s="80"/>
      <c r="BQJ59"/>
      <c r="BQK59" s="80"/>
      <c r="BQL59"/>
      <c r="BQM59" s="80"/>
      <c r="BQN59"/>
      <c r="BQO59" s="80"/>
      <c r="BQP59"/>
      <c r="BQQ59" s="80"/>
      <c r="BQR59"/>
      <c r="BQS59" s="80"/>
      <c r="BQT59"/>
      <c r="BQU59" s="80"/>
      <c r="BQV59"/>
      <c r="BQW59" s="80"/>
      <c r="BQX59"/>
      <c r="BQY59" s="80"/>
      <c r="BQZ59"/>
      <c r="BRA59" s="80"/>
      <c r="BRB59"/>
      <c r="BRC59" s="80"/>
      <c r="BRD59"/>
      <c r="BRE59" s="80"/>
      <c r="BRF59"/>
      <c r="BRG59" s="80"/>
      <c r="BRH59"/>
      <c r="BRI59" s="80"/>
      <c r="BRJ59"/>
      <c r="BRK59" s="80"/>
      <c r="BRL59"/>
      <c r="BRM59" s="80"/>
      <c r="BRN59"/>
      <c r="BRO59" s="80"/>
      <c r="BRP59"/>
      <c r="BRQ59" s="80"/>
      <c r="BRR59"/>
      <c r="BRS59" s="80"/>
      <c r="BRT59"/>
      <c r="BRU59" s="80"/>
      <c r="BRV59"/>
      <c r="BRW59" s="80"/>
      <c r="BRX59"/>
      <c r="BRY59" s="80"/>
      <c r="BRZ59"/>
      <c r="BSA59" s="80"/>
      <c r="BSB59"/>
      <c r="BSC59" s="80"/>
      <c r="BSD59"/>
      <c r="BSE59" s="80"/>
      <c r="BSF59"/>
      <c r="BSG59" s="80"/>
      <c r="BSH59"/>
      <c r="BSI59" s="80"/>
      <c r="BSJ59"/>
      <c r="BSK59" s="80"/>
      <c r="BSL59"/>
      <c r="BSM59" s="80"/>
      <c r="BSN59"/>
      <c r="BSO59" s="80"/>
      <c r="BSP59"/>
      <c r="BSQ59" s="80"/>
      <c r="BSR59"/>
      <c r="BSS59" s="80"/>
      <c r="BST59"/>
      <c r="BSU59" s="80"/>
      <c r="BSV59"/>
      <c r="BSW59" s="80"/>
      <c r="BSX59"/>
      <c r="BSY59" s="80"/>
      <c r="BSZ59"/>
      <c r="BTA59" s="80"/>
      <c r="BTB59"/>
      <c r="BTC59" s="80"/>
      <c r="BTD59"/>
      <c r="BTE59" s="80"/>
      <c r="BTF59"/>
      <c r="BTG59" s="80"/>
      <c r="BTH59"/>
      <c r="BTI59" s="80"/>
      <c r="BTJ59"/>
      <c r="BTK59" s="80"/>
      <c r="BTL59"/>
      <c r="BTM59" s="80"/>
      <c r="BTN59"/>
      <c r="BTO59" s="80"/>
      <c r="BTP59"/>
      <c r="BTQ59" s="80"/>
      <c r="BTR59"/>
      <c r="BTS59" s="80"/>
      <c r="BTT59"/>
      <c r="BTU59" s="80"/>
      <c r="BTV59"/>
      <c r="BTW59" s="80"/>
      <c r="BTX59"/>
      <c r="BTY59" s="80"/>
      <c r="BTZ59"/>
      <c r="BUA59" s="80"/>
      <c r="BUB59"/>
      <c r="BUC59" s="80"/>
      <c r="BUD59"/>
      <c r="BUE59" s="80"/>
      <c r="BUF59"/>
      <c r="BUG59" s="80"/>
      <c r="BUH59"/>
      <c r="BUI59" s="80"/>
      <c r="BUJ59"/>
      <c r="BUK59" s="80"/>
      <c r="BUL59"/>
      <c r="BUM59" s="80"/>
      <c r="BUN59"/>
      <c r="BUO59" s="80"/>
      <c r="BUP59"/>
      <c r="BUQ59" s="80"/>
      <c r="BUR59"/>
      <c r="BUS59" s="80"/>
      <c r="BUT59"/>
      <c r="BUU59" s="80"/>
      <c r="BUV59"/>
      <c r="BUW59" s="80"/>
      <c r="BUX59"/>
      <c r="BUY59" s="80"/>
      <c r="BUZ59"/>
      <c r="BVA59" s="80"/>
      <c r="BVB59"/>
      <c r="BVC59" s="80"/>
      <c r="BVD59"/>
      <c r="BVE59" s="80"/>
      <c r="BVF59"/>
      <c r="BVG59" s="80"/>
      <c r="BVH59"/>
      <c r="BVI59" s="80"/>
      <c r="BVJ59"/>
      <c r="BVK59" s="80"/>
      <c r="BVL59"/>
      <c r="BVM59" s="80"/>
      <c r="BVN59"/>
      <c r="BVO59" s="80"/>
      <c r="BVP59"/>
      <c r="BVQ59" s="80"/>
      <c r="BVR59"/>
      <c r="BVS59" s="80"/>
      <c r="BVT59"/>
      <c r="BVU59" s="80"/>
      <c r="BVV59"/>
      <c r="BVW59" s="80"/>
      <c r="BVX59"/>
      <c r="BVY59" s="80"/>
      <c r="BVZ59"/>
      <c r="BWA59" s="80"/>
      <c r="BWB59"/>
      <c r="BWC59" s="80"/>
      <c r="BWD59"/>
      <c r="BWE59" s="80"/>
      <c r="BWF59"/>
      <c r="BWG59" s="80"/>
      <c r="BWH59"/>
      <c r="BWI59" s="80"/>
      <c r="BWJ59"/>
      <c r="BWK59" s="80"/>
      <c r="BWL59"/>
      <c r="BWM59" s="80"/>
      <c r="BWN59"/>
      <c r="BWO59" s="80"/>
      <c r="BWP59"/>
      <c r="BWQ59" s="80"/>
      <c r="BWR59"/>
      <c r="BWS59" s="80"/>
      <c r="BWT59"/>
      <c r="BWU59" s="80"/>
      <c r="BWV59"/>
      <c r="BWW59" s="80"/>
      <c r="BWX59"/>
      <c r="BWY59" s="80"/>
      <c r="BWZ59"/>
      <c r="BXA59" s="80"/>
      <c r="BXB59"/>
      <c r="BXC59" s="80"/>
      <c r="BXD59"/>
      <c r="BXE59" s="80"/>
      <c r="BXF59"/>
      <c r="BXG59" s="80"/>
      <c r="BXH59"/>
      <c r="BXI59" s="80"/>
      <c r="BXJ59"/>
      <c r="BXK59" s="80"/>
      <c r="BXL59"/>
      <c r="BXM59" s="80"/>
      <c r="BXN59"/>
      <c r="BXO59" s="80"/>
      <c r="BXP59"/>
      <c r="BXQ59" s="80"/>
      <c r="BXR59"/>
      <c r="BXS59" s="80"/>
      <c r="BXT59"/>
      <c r="BXU59" s="80"/>
      <c r="BXV59"/>
      <c r="BXW59" s="80"/>
      <c r="BXX59"/>
      <c r="BXY59" s="80"/>
      <c r="BXZ59"/>
      <c r="BYA59" s="80"/>
      <c r="BYB59"/>
      <c r="BYC59" s="80"/>
      <c r="BYD59"/>
      <c r="BYE59" s="80"/>
      <c r="BYF59"/>
      <c r="BYG59" s="80"/>
      <c r="BYH59"/>
      <c r="BYI59" s="80"/>
      <c r="BYJ59"/>
      <c r="BYK59" s="80"/>
      <c r="BYL59"/>
      <c r="BYM59" s="80"/>
      <c r="BYN59"/>
      <c r="BYO59" s="80"/>
      <c r="BYP59"/>
      <c r="BYQ59" s="80"/>
      <c r="BYR59"/>
      <c r="BYS59" s="80"/>
      <c r="BYT59"/>
      <c r="BYU59" s="80"/>
      <c r="BYV59"/>
      <c r="BYW59" s="80"/>
      <c r="BYX59"/>
      <c r="BYY59" s="80"/>
      <c r="BYZ59"/>
      <c r="BZA59" s="80"/>
      <c r="BZB59"/>
      <c r="BZC59" s="80"/>
      <c r="BZD59"/>
      <c r="BZE59" s="80"/>
      <c r="BZF59"/>
      <c r="BZG59" s="80"/>
      <c r="BZH59"/>
      <c r="BZI59" s="80"/>
      <c r="BZJ59"/>
      <c r="BZK59" s="80"/>
      <c r="BZL59"/>
      <c r="BZM59" s="80"/>
      <c r="BZN59"/>
      <c r="BZO59" s="80"/>
      <c r="BZP59"/>
      <c r="BZQ59" s="80"/>
      <c r="BZR59"/>
      <c r="BZS59" s="80"/>
      <c r="BZT59"/>
      <c r="BZU59" s="80"/>
      <c r="BZV59"/>
      <c r="BZW59" s="80"/>
      <c r="BZX59"/>
      <c r="BZY59" s="80"/>
      <c r="BZZ59"/>
      <c r="CAA59" s="80"/>
      <c r="CAB59"/>
      <c r="CAC59" s="80"/>
      <c r="CAD59"/>
      <c r="CAE59" s="80"/>
      <c r="CAF59"/>
      <c r="CAG59" s="80"/>
      <c r="CAH59"/>
      <c r="CAI59" s="80"/>
      <c r="CAJ59"/>
      <c r="CAK59" s="80"/>
      <c r="CAL59"/>
      <c r="CAM59" s="80"/>
      <c r="CAN59"/>
      <c r="CAO59" s="80"/>
      <c r="CAP59"/>
      <c r="CAQ59" s="80"/>
      <c r="CAR59"/>
      <c r="CAS59" s="80"/>
      <c r="CAT59"/>
      <c r="CAU59" s="80"/>
      <c r="CAV59"/>
      <c r="CAW59" s="80"/>
      <c r="CAX59"/>
      <c r="CAY59" s="80"/>
      <c r="CAZ59"/>
      <c r="CBA59" s="80"/>
      <c r="CBB59"/>
      <c r="CBC59" s="80"/>
      <c r="CBD59"/>
      <c r="CBE59" s="80"/>
      <c r="CBF59"/>
      <c r="CBG59" s="80"/>
      <c r="CBH59"/>
      <c r="CBI59" s="80"/>
      <c r="CBJ59"/>
      <c r="CBK59" s="80"/>
      <c r="CBL59"/>
      <c r="CBM59" s="80"/>
      <c r="CBN59"/>
      <c r="CBO59" s="80"/>
      <c r="CBP59"/>
      <c r="CBQ59" s="80"/>
      <c r="CBR59"/>
      <c r="CBS59" s="80"/>
      <c r="CBT59"/>
      <c r="CBU59" s="80"/>
      <c r="CBV59"/>
      <c r="CBW59" s="80"/>
      <c r="CBX59"/>
      <c r="CBY59" s="80"/>
      <c r="CBZ59"/>
      <c r="CCA59" s="80"/>
      <c r="CCB59"/>
      <c r="CCC59" s="80"/>
      <c r="CCD59"/>
      <c r="CCE59" s="80"/>
      <c r="CCF59"/>
      <c r="CCG59" s="80"/>
      <c r="CCH59"/>
      <c r="CCI59" s="80"/>
      <c r="CCJ59"/>
      <c r="CCK59" s="80"/>
      <c r="CCL59"/>
      <c r="CCM59" s="80"/>
      <c r="CCN59"/>
      <c r="CCO59" s="80"/>
      <c r="CCP59"/>
      <c r="CCQ59" s="80"/>
      <c r="CCR59"/>
      <c r="CCS59" s="80"/>
      <c r="CCT59"/>
      <c r="CCU59" s="80"/>
      <c r="CCV59"/>
      <c r="CCW59" s="80"/>
      <c r="CCX59"/>
      <c r="CCY59" s="80"/>
      <c r="CCZ59"/>
      <c r="CDA59" s="80"/>
      <c r="CDB59"/>
      <c r="CDC59" s="80"/>
      <c r="CDD59"/>
      <c r="CDE59" s="80"/>
      <c r="CDF59"/>
      <c r="CDG59" s="80"/>
      <c r="CDH59"/>
      <c r="CDI59" s="80"/>
      <c r="CDJ59"/>
      <c r="CDK59" s="80"/>
      <c r="CDL59"/>
      <c r="CDM59" s="80"/>
      <c r="CDN59"/>
      <c r="CDO59" s="80"/>
      <c r="CDP59"/>
      <c r="CDQ59" s="80"/>
      <c r="CDR59"/>
      <c r="CDS59" s="80"/>
      <c r="CDT59"/>
      <c r="CDU59" s="80"/>
      <c r="CDV59"/>
      <c r="CDW59" s="80"/>
      <c r="CDX59"/>
      <c r="CDY59" s="80"/>
      <c r="CDZ59"/>
      <c r="CEA59" s="80"/>
      <c r="CEB59"/>
      <c r="CEC59" s="80"/>
      <c r="CED59"/>
      <c r="CEE59" s="80"/>
      <c r="CEF59"/>
      <c r="CEG59" s="80"/>
      <c r="CEH59"/>
      <c r="CEI59" s="80"/>
      <c r="CEJ59"/>
      <c r="CEK59" s="80"/>
      <c r="CEL59"/>
      <c r="CEM59" s="80"/>
      <c r="CEN59"/>
      <c r="CEO59" s="80"/>
      <c r="CEP59"/>
      <c r="CEQ59" s="80"/>
      <c r="CER59"/>
      <c r="CES59" s="80"/>
      <c r="CET59"/>
      <c r="CEU59" s="80"/>
      <c r="CEV59"/>
      <c r="CEW59" s="80"/>
      <c r="CEX59"/>
      <c r="CEY59" s="80"/>
      <c r="CEZ59"/>
      <c r="CFA59" s="80"/>
      <c r="CFB59"/>
      <c r="CFC59" s="80"/>
      <c r="CFD59"/>
      <c r="CFE59" s="80"/>
      <c r="CFF59"/>
      <c r="CFG59" s="80"/>
      <c r="CFH59"/>
      <c r="CFI59" s="80"/>
      <c r="CFJ59"/>
      <c r="CFK59" s="80"/>
      <c r="CFL59"/>
      <c r="CFM59" s="80"/>
      <c r="CFN59"/>
      <c r="CFO59" s="80"/>
      <c r="CFP59"/>
      <c r="CFQ59" s="80"/>
      <c r="CFR59"/>
      <c r="CFS59" s="80"/>
      <c r="CFT59"/>
      <c r="CFU59" s="80"/>
      <c r="CFV59"/>
      <c r="CFW59" s="80"/>
      <c r="CFX59"/>
      <c r="CFY59" s="80"/>
      <c r="CFZ59"/>
      <c r="CGA59" s="80"/>
      <c r="CGB59"/>
      <c r="CGC59" s="80"/>
      <c r="CGD59"/>
      <c r="CGE59" s="80"/>
      <c r="CGF59"/>
      <c r="CGG59" s="80"/>
      <c r="CGH59"/>
      <c r="CGI59" s="80"/>
      <c r="CGJ59"/>
      <c r="CGK59" s="80"/>
      <c r="CGL59"/>
      <c r="CGM59" s="80"/>
      <c r="CGN59"/>
      <c r="CGO59" s="80"/>
      <c r="CGP59"/>
      <c r="CGQ59" s="80"/>
      <c r="CGR59"/>
      <c r="CGS59" s="80"/>
      <c r="CGT59"/>
      <c r="CGU59" s="80"/>
      <c r="CGV59"/>
      <c r="CGW59" s="80"/>
      <c r="CGX59"/>
      <c r="CGY59" s="80"/>
      <c r="CGZ59"/>
      <c r="CHA59" s="80"/>
      <c r="CHB59"/>
      <c r="CHC59" s="80"/>
      <c r="CHD59"/>
      <c r="CHE59" s="80"/>
      <c r="CHF59"/>
      <c r="CHG59" s="80"/>
      <c r="CHH59"/>
      <c r="CHI59" s="80"/>
      <c r="CHJ59"/>
      <c r="CHK59" s="80"/>
      <c r="CHL59"/>
      <c r="CHM59" s="80"/>
      <c r="CHN59"/>
      <c r="CHO59" s="80"/>
      <c r="CHP59"/>
      <c r="CHQ59" s="80"/>
      <c r="CHR59"/>
      <c r="CHS59" s="80"/>
      <c r="CHT59"/>
      <c r="CHU59" s="80"/>
      <c r="CHV59"/>
      <c r="CHW59" s="80"/>
      <c r="CHX59"/>
      <c r="CHY59" s="80"/>
      <c r="CHZ59"/>
      <c r="CIA59" s="80"/>
      <c r="CIB59"/>
      <c r="CIC59" s="80"/>
      <c r="CID59"/>
      <c r="CIE59" s="80"/>
      <c r="CIF59"/>
      <c r="CIG59" s="80"/>
      <c r="CIH59"/>
      <c r="CII59" s="80"/>
      <c r="CIJ59"/>
      <c r="CIK59" s="80"/>
      <c r="CIL59"/>
      <c r="CIM59" s="80"/>
      <c r="CIN59"/>
      <c r="CIO59" s="80"/>
      <c r="CIP59"/>
      <c r="CIQ59" s="80"/>
      <c r="CIR59"/>
      <c r="CIS59" s="80"/>
      <c r="CIT59"/>
      <c r="CIU59" s="80"/>
      <c r="CIV59"/>
      <c r="CIW59" s="80"/>
      <c r="CIX59"/>
      <c r="CIY59" s="80"/>
      <c r="CIZ59"/>
      <c r="CJA59" s="80"/>
      <c r="CJB59"/>
      <c r="CJC59" s="80"/>
      <c r="CJD59"/>
      <c r="CJE59" s="80"/>
      <c r="CJF59"/>
      <c r="CJG59" s="80"/>
      <c r="CJH59"/>
      <c r="CJI59" s="80"/>
      <c r="CJJ59"/>
      <c r="CJK59" s="80"/>
      <c r="CJL59"/>
      <c r="CJM59" s="80"/>
      <c r="CJN59"/>
      <c r="CJO59" s="80"/>
      <c r="CJP59"/>
      <c r="CJQ59" s="80"/>
      <c r="CJR59"/>
      <c r="CJS59" s="80"/>
      <c r="CJT59"/>
      <c r="CJU59" s="80"/>
      <c r="CJV59"/>
      <c r="CJW59" s="80"/>
      <c r="CJX59"/>
      <c r="CJY59" s="80"/>
      <c r="CJZ59"/>
      <c r="CKA59" s="80"/>
      <c r="CKB59"/>
      <c r="CKC59" s="80"/>
      <c r="CKD59"/>
      <c r="CKE59" s="80"/>
      <c r="CKF59"/>
      <c r="CKG59" s="80"/>
      <c r="CKH59"/>
      <c r="CKI59" s="80"/>
      <c r="CKJ59"/>
      <c r="CKK59" s="80"/>
      <c r="CKL59"/>
      <c r="CKM59" s="80"/>
      <c r="CKN59"/>
      <c r="CKO59" s="80"/>
      <c r="CKP59"/>
      <c r="CKQ59" s="80"/>
      <c r="CKR59"/>
      <c r="CKS59" s="80"/>
      <c r="CKT59"/>
      <c r="CKU59" s="80"/>
      <c r="CKV59"/>
      <c r="CKW59" s="80"/>
      <c r="CKX59"/>
      <c r="CKY59" s="80"/>
      <c r="CKZ59"/>
      <c r="CLA59" s="80"/>
      <c r="CLB59"/>
      <c r="CLC59" s="80"/>
      <c r="CLD59"/>
      <c r="CLE59" s="80"/>
      <c r="CLF59"/>
      <c r="CLG59" s="80"/>
      <c r="CLH59"/>
      <c r="CLI59" s="80"/>
      <c r="CLJ59"/>
      <c r="CLK59" s="80"/>
      <c r="CLL59"/>
      <c r="CLM59" s="80"/>
      <c r="CLN59"/>
      <c r="CLO59" s="80"/>
      <c r="CLP59"/>
      <c r="CLQ59" s="80"/>
      <c r="CLR59"/>
      <c r="CLS59" s="80"/>
      <c r="CLT59"/>
      <c r="CLU59" s="80"/>
      <c r="CLV59"/>
      <c r="CLW59" s="80"/>
      <c r="CLX59"/>
      <c r="CLY59" s="80"/>
      <c r="CLZ59"/>
      <c r="CMA59" s="80"/>
      <c r="CMB59"/>
      <c r="CMC59" s="80"/>
      <c r="CMD59"/>
      <c r="CME59" s="80"/>
      <c r="CMF59"/>
      <c r="CMG59" s="80"/>
      <c r="CMH59"/>
      <c r="CMI59" s="80"/>
      <c r="CMJ59"/>
      <c r="CMK59" s="80"/>
      <c r="CML59"/>
      <c r="CMM59" s="80"/>
      <c r="CMN59"/>
      <c r="CMO59" s="80"/>
      <c r="CMP59"/>
      <c r="CMQ59" s="80"/>
      <c r="CMR59"/>
      <c r="CMS59" s="80"/>
      <c r="CMT59"/>
      <c r="CMU59" s="80"/>
      <c r="CMV59"/>
      <c r="CMW59" s="80"/>
      <c r="CMX59"/>
      <c r="CMY59" s="80"/>
      <c r="CMZ59"/>
      <c r="CNA59" s="80"/>
      <c r="CNB59"/>
      <c r="CNC59" s="80"/>
      <c r="CND59"/>
      <c r="CNE59" s="80"/>
      <c r="CNF59"/>
      <c r="CNG59" s="80"/>
      <c r="CNH59"/>
      <c r="CNI59" s="80"/>
      <c r="CNJ59"/>
      <c r="CNK59" s="80"/>
      <c r="CNL59"/>
      <c r="CNM59" s="80"/>
      <c r="CNN59"/>
      <c r="CNO59" s="80"/>
      <c r="CNP59"/>
      <c r="CNQ59" s="80"/>
      <c r="CNR59"/>
      <c r="CNS59" s="80"/>
      <c r="CNT59"/>
      <c r="CNU59" s="80"/>
      <c r="CNV59"/>
      <c r="CNW59" s="80"/>
      <c r="CNX59"/>
      <c r="CNY59" s="80"/>
      <c r="CNZ59"/>
      <c r="COA59" s="80"/>
      <c r="COB59"/>
      <c r="COC59" s="80"/>
      <c r="COD59"/>
      <c r="COE59" s="80"/>
      <c r="COF59"/>
      <c r="COG59" s="80"/>
      <c r="COH59"/>
      <c r="COI59" s="80"/>
      <c r="COJ59"/>
      <c r="COK59" s="80"/>
      <c r="COL59"/>
      <c r="COM59" s="80"/>
      <c r="CON59"/>
      <c r="COO59" s="80"/>
      <c r="COP59"/>
      <c r="COQ59" s="80"/>
      <c r="COR59"/>
      <c r="COS59" s="80"/>
      <c r="COT59"/>
      <c r="COU59" s="80"/>
      <c r="COV59"/>
      <c r="COW59" s="80"/>
      <c r="COX59"/>
      <c r="COY59" s="80"/>
      <c r="COZ59"/>
      <c r="CPA59" s="80"/>
      <c r="CPB59"/>
      <c r="CPC59" s="80"/>
      <c r="CPD59"/>
      <c r="CPE59" s="80"/>
      <c r="CPF59"/>
      <c r="CPG59" s="80"/>
      <c r="CPH59"/>
      <c r="CPI59" s="80"/>
      <c r="CPJ59"/>
      <c r="CPK59" s="80"/>
      <c r="CPL59"/>
      <c r="CPM59" s="80"/>
      <c r="CPN59"/>
      <c r="CPO59" s="80"/>
      <c r="CPP59"/>
      <c r="CPQ59" s="80"/>
      <c r="CPR59"/>
      <c r="CPS59" s="80"/>
      <c r="CPT59"/>
      <c r="CPU59" s="80"/>
      <c r="CPV59"/>
      <c r="CPW59" s="80"/>
      <c r="CPX59"/>
      <c r="CPY59" s="80"/>
      <c r="CPZ59"/>
      <c r="CQA59" s="80"/>
      <c r="CQB59"/>
      <c r="CQC59" s="80"/>
      <c r="CQD59"/>
      <c r="CQE59" s="80"/>
      <c r="CQF59"/>
      <c r="CQG59" s="80"/>
      <c r="CQH59"/>
      <c r="CQI59" s="80"/>
      <c r="CQJ59"/>
      <c r="CQK59" s="80"/>
      <c r="CQL59"/>
      <c r="CQM59" s="80"/>
      <c r="CQN59"/>
      <c r="CQO59" s="80"/>
      <c r="CQP59"/>
      <c r="CQQ59" s="80"/>
      <c r="CQR59"/>
      <c r="CQS59" s="80"/>
      <c r="CQT59"/>
      <c r="CQU59" s="80"/>
      <c r="CQV59"/>
      <c r="CQW59" s="80"/>
      <c r="CQX59"/>
      <c r="CQY59" s="80"/>
      <c r="CQZ59"/>
      <c r="CRA59" s="80"/>
      <c r="CRB59"/>
      <c r="CRC59" s="80"/>
      <c r="CRD59"/>
      <c r="CRE59" s="80"/>
      <c r="CRF59"/>
      <c r="CRG59" s="80"/>
      <c r="CRH59"/>
      <c r="CRI59" s="80"/>
      <c r="CRJ59"/>
      <c r="CRK59" s="80"/>
      <c r="CRL59"/>
      <c r="CRM59" s="80"/>
      <c r="CRN59"/>
      <c r="CRO59" s="80"/>
      <c r="CRP59"/>
      <c r="CRQ59" s="80"/>
      <c r="CRR59"/>
      <c r="CRS59" s="80"/>
      <c r="CRT59"/>
      <c r="CRU59" s="80"/>
      <c r="CRV59"/>
      <c r="CRW59" s="80"/>
      <c r="CRX59"/>
      <c r="CRY59" s="80"/>
      <c r="CRZ59"/>
      <c r="CSA59" s="80"/>
      <c r="CSB59"/>
      <c r="CSC59" s="80"/>
      <c r="CSD59"/>
      <c r="CSE59" s="80"/>
      <c r="CSF59"/>
      <c r="CSG59" s="80"/>
      <c r="CSH59"/>
      <c r="CSI59" s="80"/>
      <c r="CSJ59"/>
      <c r="CSK59" s="80"/>
      <c r="CSL59"/>
      <c r="CSM59" s="80"/>
      <c r="CSN59"/>
      <c r="CSO59" s="80"/>
      <c r="CSP59"/>
      <c r="CSQ59" s="80"/>
      <c r="CSR59"/>
      <c r="CSS59" s="80"/>
      <c r="CST59"/>
      <c r="CSU59" s="80"/>
      <c r="CSV59"/>
      <c r="CSW59" s="80"/>
      <c r="CSX59"/>
      <c r="CSY59" s="80"/>
      <c r="CSZ59"/>
      <c r="CTA59" s="80"/>
      <c r="CTB59"/>
      <c r="CTC59" s="80"/>
      <c r="CTD59"/>
      <c r="CTE59" s="80"/>
      <c r="CTF59"/>
      <c r="CTG59" s="80"/>
      <c r="CTH59"/>
      <c r="CTI59" s="80"/>
      <c r="CTJ59"/>
      <c r="CTK59" s="80"/>
      <c r="CTL59"/>
      <c r="CTM59" s="80"/>
      <c r="CTN59"/>
      <c r="CTO59" s="80"/>
      <c r="CTP59"/>
      <c r="CTQ59" s="80"/>
      <c r="CTR59"/>
      <c r="CTS59" s="80"/>
      <c r="CTT59"/>
      <c r="CTU59" s="80"/>
      <c r="CTV59"/>
      <c r="CTW59" s="80"/>
      <c r="CTX59"/>
      <c r="CTY59" s="80"/>
      <c r="CTZ59"/>
      <c r="CUA59" s="80"/>
      <c r="CUB59"/>
      <c r="CUC59" s="80"/>
      <c r="CUD59"/>
      <c r="CUE59" s="80"/>
      <c r="CUF59"/>
      <c r="CUG59" s="80"/>
      <c r="CUH59"/>
      <c r="CUI59" s="80"/>
      <c r="CUJ59"/>
      <c r="CUK59" s="80"/>
      <c r="CUL59"/>
      <c r="CUM59" s="80"/>
      <c r="CUN59"/>
      <c r="CUO59" s="80"/>
      <c r="CUP59"/>
      <c r="CUQ59" s="80"/>
      <c r="CUR59"/>
      <c r="CUS59" s="80"/>
      <c r="CUT59"/>
      <c r="CUU59" s="80"/>
      <c r="CUV59"/>
      <c r="CUW59" s="80"/>
      <c r="CUX59"/>
      <c r="CUY59" s="80"/>
      <c r="CUZ59"/>
      <c r="CVA59" s="80"/>
      <c r="CVB59"/>
      <c r="CVC59" s="80"/>
      <c r="CVD59"/>
      <c r="CVE59" s="80"/>
      <c r="CVF59"/>
      <c r="CVG59" s="80"/>
      <c r="CVH59"/>
      <c r="CVI59" s="80"/>
      <c r="CVJ59"/>
      <c r="CVK59" s="80"/>
      <c r="CVL59"/>
      <c r="CVM59" s="80"/>
      <c r="CVN59"/>
      <c r="CVO59" s="80"/>
      <c r="CVP59"/>
      <c r="CVQ59" s="80"/>
      <c r="CVR59"/>
      <c r="CVS59" s="80"/>
      <c r="CVT59"/>
      <c r="CVU59" s="80"/>
      <c r="CVV59"/>
      <c r="CVW59" s="80"/>
      <c r="CVX59"/>
      <c r="CVY59" s="80"/>
      <c r="CVZ59"/>
      <c r="CWA59" s="80"/>
      <c r="CWB59"/>
      <c r="CWC59" s="80"/>
      <c r="CWD59"/>
      <c r="CWE59" s="80"/>
      <c r="CWF59"/>
      <c r="CWG59" s="80"/>
      <c r="CWH59"/>
      <c r="CWI59" s="80"/>
      <c r="CWJ59"/>
      <c r="CWK59" s="80"/>
      <c r="CWL59"/>
      <c r="CWM59" s="80"/>
      <c r="CWN59"/>
      <c r="CWO59" s="80"/>
      <c r="CWP59"/>
      <c r="CWQ59" s="80"/>
      <c r="CWR59"/>
      <c r="CWS59" s="80"/>
      <c r="CWT59"/>
      <c r="CWU59" s="80"/>
      <c r="CWV59"/>
      <c r="CWW59" s="80"/>
      <c r="CWX59"/>
      <c r="CWY59" s="80"/>
      <c r="CWZ59"/>
      <c r="CXA59" s="80"/>
      <c r="CXB59"/>
      <c r="CXC59" s="80"/>
      <c r="CXD59"/>
      <c r="CXE59" s="80"/>
      <c r="CXF59"/>
      <c r="CXG59" s="80"/>
      <c r="CXH59"/>
      <c r="CXI59" s="80"/>
      <c r="CXJ59"/>
      <c r="CXK59" s="80"/>
      <c r="CXL59"/>
      <c r="CXM59" s="80"/>
      <c r="CXN59"/>
      <c r="CXO59" s="80"/>
      <c r="CXP59"/>
      <c r="CXQ59" s="80"/>
      <c r="CXR59"/>
      <c r="CXS59" s="80"/>
      <c r="CXT59"/>
      <c r="CXU59" s="80"/>
      <c r="CXV59"/>
      <c r="CXW59" s="80"/>
      <c r="CXX59"/>
      <c r="CXY59" s="80"/>
      <c r="CXZ59"/>
      <c r="CYA59" s="80"/>
      <c r="CYB59"/>
      <c r="CYC59" s="80"/>
      <c r="CYD59"/>
      <c r="CYE59" s="80"/>
      <c r="CYF59"/>
      <c r="CYG59" s="80"/>
      <c r="CYH59"/>
      <c r="CYI59" s="80"/>
      <c r="CYJ59"/>
      <c r="CYK59" s="80"/>
      <c r="CYL59"/>
      <c r="CYM59" s="80"/>
      <c r="CYN59"/>
      <c r="CYO59" s="80"/>
      <c r="CYP59"/>
      <c r="CYQ59" s="80"/>
      <c r="CYR59"/>
      <c r="CYS59" s="80"/>
      <c r="CYT59"/>
      <c r="CYU59" s="80"/>
      <c r="CYV59"/>
      <c r="CYW59" s="80"/>
      <c r="CYX59"/>
      <c r="CYY59" s="80"/>
      <c r="CYZ59"/>
      <c r="CZA59" s="80"/>
      <c r="CZB59"/>
      <c r="CZC59" s="80"/>
      <c r="CZD59"/>
      <c r="CZE59" s="80"/>
      <c r="CZF59"/>
      <c r="CZG59" s="80"/>
      <c r="CZH59"/>
      <c r="CZI59" s="80"/>
      <c r="CZJ59"/>
      <c r="CZK59" s="80"/>
      <c r="CZL59"/>
      <c r="CZM59" s="80"/>
      <c r="CZN59"/>
      <c r="CZO59" s="80"/>
      <c r="CZP59"/>
      <c r="CZQ59" s="80"/>
      <c r="CZR59"/>
      <c r="CZS59" s="80"/>
      <c r="CZT59"/>
      <c r="CZU59" s="80"/>
      <c r="CZV59"/>
      <c r="CZW59" s="80"/>
      <c r="CZX59"/>
      <c r="CZY59" s="80"/>
      <c r="CZZ59"/>
      <c r="DAA59" s="80"/>
      <c r="DAB59"/>
      <c r="DAC59" s="80"/>
      <c r="DAD59"/>
      <c r="DAE59" s="80"/>
      <c r="DAF59"/>
      <c r="DAG59" s="80"/>
      <c r="DAH59"/>
      <c r="DAI59" s="80"/>
      <c r="DAJ59"/>
      <c r="DAK59" s="80"/>
      <c r="DAL59"/>
      <c r="DAM59" s="80"/>
      <c r="DAN59"/>
      <c r="DAO59" s="80"/>
      <c r="DAP59"/>
      <c r="DAQ59" s="80"/>
      <c r="DAR59"/>
      <c r="DAS59" s="80"/>
      <c r="DAT59"/>
      <c r="DAU59" s="80"/>
      <c r="DAV59"/>
      <c r="DAW59" s="80"/>
      <c r="DAX59"/>
      <c r="DAY59" s="80"/>
      <c r="DAZ59"/>
      <c r="DBA59" s="80"/>
      <c r="DBB59"/>
      <c r="DBC59" s="80"/>
      <c r="DBD59"/>
      <c r="DBE59" s="80"/>
      <c r="DBF59"/>
      <c r="DBG59" s="80"/>
      <c r="DBH59"/>
      <c r="DBI59" s="80"/>
      <c r="DBJ59"/>
      <c r="DBK59" s="80"/>
      <c r="DBL59"/>
      <c r="DBM59" s="80"/>
      <c r="DBN59"/>
      <c r="DBO59" s="80"/>
      <c r="DBP59"/>
      <c r="DBQ59" s="80"/>
      <c r="DBR59"/>
      <c r="DBS59" s="80"/>
      <c r="DBT59"/>
      <c r="DBU59" s="80"/>
      <c r="DBV59"/>
      <c r="DBW59" s="80"/>
      <c r="DBX59"/>
      <c r="DBY59" s="80"/>
      <c r="DBZ59"/>
      <c r="DCA59" s="80"/>
      <c r="DCB59"/>
      <c r="DCC59" s="80"/>
      <c r="DCD59"/>
      <c r="DCE59" s="80"/>
      <c r="DCF59"/>
      <c r="DCG59" s="80"/>
      <c r="DCH59"/>
      <c r="DCI59" s="80"/>
      <c r="DCJ59"/>
      <c r="DCK59" s="80"/>
      <c r="DCL59"/>
      <c r="DCM59" s="80"/>
      <c r="DCN59"/>
      <c r="DCO59" s="80"/>
      <c r="DCP59"/>
      <c r="DCQ59" s="80"/>
      <c r="DCR59"/>
      <c r="DCS59" s="80"/>
      <c r="DCT59"/>
      <c r="DCU59" s="80"/>
      <c r="DCV59"/>
      <c r="DCW59" s="80"/>
      <c r="DCX59"/>
      <c r="DCY59" s="80"/>
      <c r="DCZ59"/>
      <c r="DDA59" s="80"/>
      <c r="DDB59"/>
      <c r="DDC59" s="80"/>
      <c r="DDD59"/>
      <c r="DDE59" s="80"/>
      <c r="DDF59"/>
      <c r="DDG59" s="80"/>
      <c r="DDH59"/>
      <c r="DDI59" s="80"/>
      <c r="DDJ59"/>
      <c r="DDK59" s="80"/>
      <c r="DDL59"/>
      <c r="DDM59" s="80"/>
      <c r="DDN59"/>
      <c r="DDO59" s="80"/>
      <c r="DDP59"/>
      <c r="DDQ59" s="80"/>
      <c r="DDR59"/>
      <c r="DDS59" s="80"/>
      <c r="DDT59"/>
      <c r="DDU59" s="80"/>
      <c r="DDV59"/>
      <c r="DDW59" s="80"/>
      <c r="DDX59"/>
      <c r="DDY59" s="80"/>
      <c r="DDZ59"/>
      <c r="DEA59" s="80"/>
      <c r="DEB59"/>
      <c r="DEC59" s="80"/>
      <c r="DED59"/>
      <c r="DEE59" s="80"/>
      <c r="DEF59"/>
      <c r="DEG59" s="80"/>
      <c r="DEH59"/>
      <c r="DEI59" s="80"/>
      <c r="DEJ59"/>
      <c r="DEK59" s="80"/>
      <c r="DEL59"/>
      <c r="DEM59" s="80"/>
      <c r="DEN59"/>
      <c r="DEO59" s="80"/>
      <c r="DEP59"/>
      <c r="DEQ59" s="80"/>
      <c r="DER59"/>
      <c r="DES59" s="80"/>
      <c r="DET59"/>
      <c r="DEU59" s="80"/>
      <c r="DEV59"/>
      <c r="DEW59" s="80"/>
      <c r="DEX59"/>
      <c r="DEY59" s="80"/>
      <c r="DEZ59"/>
      <c r="DFA59" s="80"/>
      <c r="DFB59"/>
      <c r="DFC59" s="80"/>
      <c r="DFD59"/>
      <c r="DFE59" s="80"/>
      <c r="DFF59"/>
      <c r="DFG59" s="80"/>
      <c r="DFH59"/>
      <c r="DFI59" s="80"/>
      <c r="DFJ59"/>
      <c r="DFK59" s="80"/>
      <c r="DFL59"/>
      <c r="DFM59" s="80"/>
      <c r="DFN59"/>
      <c r="DFO59" s="80"/>
      <c r="DFP59"/>
      <c r="DFQ59" s="80"/>
      <c r="DFR59"/>
      <c r="DFS59" s="80"/>
      <c r="DFT59"/>
      <c r="DFU59" s="80"/>
      <c r="DFV59"/>
      <c r="DFW59" s="80"/>
      <c r="DFX59"/>
      <c r="DFY59" s="80"/>
      <c r="DFZ59"/>
      <c r="DGA59" s="80"/>
      <c r="DGB59"/>
      <c r="DGC59" s="80"/>
      <c r="DGD59"/>
      <c r="DGE59" s="80"/>
      <c r="DGF59"/>
      <c r="DGG59" s="80"/>
      <c r="DGH59"/>
      <c r="DGI59" s="80"/>
      <c r="DGJ59"/>
      <c r="DGK59" s="80"/>
      <c r="DGL59"/>
      <c r="DGM59" s="80"/>
      <c r="DGN59"/>
      <c r="DGO59" s="80"/>
      <c r="DGP59"/>
      <c r="DGQ59" s="80"/>
      <c r="DGR59"/>
      <c r="DGS59" s="80"/>
      <c r="DGT59"/>
      <c r="DGU59" s="80"/>
      <c r="DGV59"/>
      <c r="DGW59" s="80"/>
      <c r="DGX59"/>
      <c r="DGY59" s="80"/>
      <c r="DGZ59"/>
      <c r="DHA59" s="80"/>
      <c r="DHB59"/>
      <c r="DHC59" s="80"/>
      <c r="DHD59"/>
      <c r="DHE59" s="80"/>
      <c r="DHF59"/>
      <c r="DHG59" s="80"/>
      <c r="DHH59"/>
      <c r="DHI59" s="80"/>
      <c r="DHJ59"/>
      <c r="DHK59" s="80"/>
      <c r="DHL59"/>
      <c r="DHM59" s="80"/>
      <c r="DHN59"/>
      <c r="DHO59" s="80"/>
      <c r="DHP59"/>
      <c r="DHQ59" s="80"/>
      <c r="DHR59"/>
      <c r="DHS59" s="80"/>
      <c r="DHT59"/>
      <c r="DHU59" s="80"/>
      <c r="DHV59"/>
      <c r="DHW59" s="80"/>
      <c r="DHX59"/>
      <c r="DHY59" s="80"/>
      <c r="DHZ59"/>
      <c r="DIA59" s="80"/>
      <c r="DIB59"/>
      <c r="DIC59" s="80"/>
      <c r="DID59"/>
      <c r="DIE59" s="80"/>
      <c r="DIF59"/>
      <c r="DIG59" s="80"/>
      <c r="DIH59"/>
      <c r="DII59" s="80"/>
      <c r="DIJ59"/>
      <c r="DIK59" s="80"/>
      <c r="DIL59"/>
      <c r="DIM59" s="80"/>
      <c r="DIN59"/>
      <c r="DIO59" s="80"/>
      <c r="DIP59"/>
      <c r="DIQ59" s="80"/>
      <c r="DIR59"/>
      <c r="DIS59" s="80"/>
      <c r="DIT59"/>
      <c r="DIU59" s="80"/>
      <c r="DIV59"/>
      <c r="DIW59" s="80"/>
      <c r="DIX59"/>
      <c r="DIY59" s="80"/>
      <c r="DIZ59"/>
      <c r="DJA59" s="80"/>
      <c r="DJB59"/>
      <c r="DJC59" s="80"/>
      <c r="DJD59"/>
      <c r="DJE59" s="80"/>
      <c r="DJF59"/>
      <c r="DJG59" s="80"/>
      <c r="DJH59"/>
      <c r="DJI59" s="80"/>
      <c r="DJJ59"/>
      <c r="DJK59" s="80"/>
      <c r="DJL59"/>
      <c r="DJM59" s="80"/>
      <c r="DJN59"/>
      <c r="DJO59" s="80"/>
      <c r="DJP59"/>
      <c r="DJQ59" s="80"/>
      <c r="DJR59"/>
      <c r="DJS59" s="80"/>
      <c r="DJT59"/>
      <c r="DJU59" s="80"/>
      <c r="DJV59"/>
      <c r="DJW59" s="80"/>
      <c r="DJX59"/>
      <c r="DJY59" s="80"/>
      <c r="DJZ59"/>
      <c r="DKA59" s="80"/>
      <c r="DKB59"/>
      <c r="DKC59" s="80"/>
      <c r="DKD59"/>
      <c r="DKE59" s="80"/>
      <c r="DKF59"/>
      <c r="DKG59" s="80"/>
      <c r="DKH59"/>
      <c r="DKI59" s="80"/>
      <c r="DKJ59"/>
      <c r="DKK59" s="80"/>
      <c r="DKL59"/>
      <c r="DKM59" s="80"/>
      <c r="DKN59"/>
      <c r="DKO59" s="80"/>
      <c r="DKP59"/>
      <c r="DKQ59" s="80"/>
      <c r="DKR59"/>
      <c r="DKS59" s="80"/>
      <c r="DKT59"/>
      <c r="DKU59" s="80"/>
      <c r="DKV59"/>
      <c r="DKW59" s="80"/>
      <c r="DKX59"/>
      <c r="DKY59" s="80"/>
      <c r="DKZ59"/>
      <c r="DLA59" s="80"/>
      <c r="DLB59"/>
      <c r="DLC59" s="80"/>
      <c r="DLD59"/>
      <c r="DLE59" s="80"/>
      <c r="DLF59"/>
      <c r="DLG59" s="80"/>
      <c r="DLH59"/>
      <c r="DLI59" s="80"/>
      <c r="DLJ59"/>
      <c r="DLK59" s="80"/>
      <c r="DLL59"/>
      <c r="DLM59" s="80"/>
      <c r="DLN59"/>
      <c r="DLO59" s="80"/>
      <c r="DLP59"/>
      <c r="DLQ59" s="80"/>
      <c r="DLR59"/>
      <c r="DLS59" s="80"/>
      <c r="DLT59"/>
      <c r="DLU59" s="80"/>
      <c r="DLV59"/>
      <c r="DLW59" s="80"/>
      <c r="DLX59"/>
      <c r="DLY59" s="80"/>
      <c r="DLZ59"/>
      <c r="DMA59" s="80"/>
      <c r="DMB59"/>
      <c r="DMC59" s="80"/>
      <c r="DMD59"/>
      <c r="DME59" s="80"/>
      <c r="DMF59"/>
      <c r="DMG59" s="80"/>
      <c r="DMH59"/>
      <c r="DMI59" s="80"/>
      <c r="DMJ59"/>
      <c r="DMK59" s="80"/>
      <c r="DML59"/>
      <c r="DMM59" s="80"/>
      <c r="DMN59"/>
      <c r="DMO59" s="80"/>
      <c r="DMP59"/>
      <c r="DMQ59" s="80"/>
      <c r="DMR59"/>
      <c r="DMS59" s="80"/>
      <c r="DMT59"/>
      <c r="DMU59" s="80"/>
      <c r="DMV59"/>
      <c r="DMW59" s="80"/>
      <c r="DMX59"/>
      <c r="DMY59" s="80"/>
      <c r="DMZ59"/>
      <c r="DNA59" s="80"/>
      <c r="DNB59"/>
      <c r="DNC59" s="80"/>
      <c r="DND59"/>
      <c r="DNE59" s="80"/>
      <c r="DNF59"/>
      <c r="DNG59" s="80"/>
      <c r="DNH59"/>
      <c r="DNI59" s="80"/>
      <c r="DNJ59"/>
      <c r="DNK59" s="80"/>
      <c r="DNL59"/>
      <c r="DNM59" s="80"/>
      <c r="DNN59"/>
      <c r="DNO59" s="80"/>
      <c r="DNP59"/>
      <c r="DNQ59" s="80"/>
      <c r="DNR59"/>
      <c r="DNS59" s="80"/>
      <c r="DNT59"/>
      <c r="DNU59" s="80"/>
      <c r="DNV59"/>
      <c r="DNW59" s="80"/>
      <c r="DNX59"/>
      <c r="DNY59" s="80"/>
      <c r="DNZ59"/>
      <c r="DOA59" s="80"/>
      <c r="DOB59"/>
      <c r="DOC59" s="80"/>
      <c r="DOD59"/>
      <c r="DOE59" s="80"/>
      <c r="DOF59"/>
      <c r="DOG59" s="80"/>
      <c r="DOH59"/>
      <c r="DOI59" s="80"/>
      <c r="DOJ59"/>
      <c r="DOK59" s="80"/>
      <c r="DOL59"/>
      <c r="DOM59" s="80"/>
      <c r="DON59"/>
      <c r="DOO59" s="80"/>
      <c r="DOP59"/>
      <c r="DOQ59" s="80"/>
      <c r="DOR59"/>
      <c r="DOS59" s="80"/>
      <c r="DOT59"/>
      <c r="DOU59" s="80"/>
      <c r="DOV59"/>
      <c r="DOW59" s="80"/>
      <c r="DOX59"/>
      <c r="DOY59" s="80"/>
      <c r="DOZ59"/>
      <c r="DPA59" s="80"/>
      <c r="DPB59"/>
      <c r="DPC59" s="80"/>
      <c r="DPD59"/>
      <c r="DPE59" s="80"/>
      <c r="DPF59"/>
      <c r="DPG59" s="80"/>
      <c r="DPH59"/>
      <c r="DPI59" s="80"/>
      <c r="DPJ59"/>
      <c r="DPK59" s="80"/>
      <c r="DPL59"/>
      <c r="DPM59" s="80"/>
      <c r="DPN59"/>
      <c r="DPO59" s="80"/>
      <c r="DPP59"/>
      <c r="DPQ59" s="80"/>
      <c r="DPR59"/>
      <c r="DPS59" s="80"/>
      <c r="DPT59"/>
      <c r="DPU59" s="80"/>
      <c r="DPV59"/>
      <c r="DPW59" s="80"/>
      <c r="DPX59"/>
      <c r="DPY59" s="80"/>
      <c r="DPZ59"/>
      <c r="DQA59" s="80"/>
      <c r="DQB59"/>
      <c r="DQC59" s="80"/>
      <c r="DQD59"/>
      <c r="DQE59" s="80"/>
      <c r="DQF59"/>
      <c r="DQG59" s="80"/>
      <c r="DQH59"/>
      <c r="DQI59" s="80"/>
      <c r="DQJ59"/>
      <c r="DQK59" s="80"/>
      <c r="DQL59"/>
      <c r="DQM59" s="80"/>
      <c r="DQN59"/>
      <c r="DQO59" s="80"/>
      <c r="DQP59"/>
      <c r="DQQ59" s="80"/>
      <c r="DQR59"/>
      <c r="DQS59" s="80"/>
      <c r="DQT59"/>
      <c r="DQU59" s="80"/>
      <c r="DQV59"/>
      <c r="DQW59" s="80"/>
      <c r="DQX59"/>
      <c r="DQY59" s="80"/>
      <c r="DQZ59"/>
      <c r="DRA59" s="80"/>
      <c r="DRB59"/>
      <c r="DRC59" s="80"/>
      <c r="DRD59"/>
      <c r="DRE59" s="80"/>
      <c r="DRF59"/>
      <c r="DRG59" s="80"/>
      <c r="DRH59"/>
      <c r="DRI59" s="80"/>
      <c r="DRJ59"/>
      <c r="DRK59" s="80"/>
      <c r="DRL59"/>
      <c r="DRM59" s="80"/>
      <c r="DRN59"/>
      <c r="DRO59" s="80"/>
      <c r="DRP59"/>
      <c r="DRQ59" s="80"/>
      <c r="DRR59"/>
      <c r="DRS59" s="80"/>
      <c r="DRT59"/>
      <c r="DRU59" s="80"/>
      <c r="DRV59"/>
      <c r="DRW59" s="80"/>
      <c r="DRX59"/>
      <c r="DRY59" s="80"/>
      <c r="DRZ59"/>
      <c r="DSA59" s="80"/>
      <c r="DSB59"/>
      <c r="DSC59" s="80"/>
      <c r="DSD59"/>
      <c r="DSE59" s="80"/>
      <c r="DSF59"/>
      <c r="DSG59" s="80"/>
      <c r="DSH59"/>
      <c r="DSI59" s="80"/>
      <c r="DSJ59"/>
      <c r="DSK59" s="80"/>
      <c r="DSL59"/>
      <c r="DSM59" s="80"/>
      <c r="DSN59"/>
      <c r="DSO59" s="80"/>
      <c r="DSP59"/>
      <c r="DSQ59" s="80"/>
      <c r="DSR59"/>
      <c r="DSS59" s="80"/>
      <c r="DST59"/>
      <c r="DSU59" s="80"/>
      <c r="DSV59"/>
      <c r="DSW59" s="80"/>
      <c r="DSX59"/>
      <c r="DSY59" s="80"/>
      <c r="DSZ59"/>
      <c r="DTA59" s="80"/>
      <c r="DTB59"/>
      <c r="DTC59" s="80"/>
      <c r="DTD59"/>
      <c r="DTE59" s="80"/>
      <c r="DTF59"/>
      <c r="DTG59" s="80"/>
      <c r="DTH59"/>
      <c r="DTI59" s="80"/>
      <c r="DTJ59"/>
      <c r="DTK59" s="80"/>
      <c r="DTL59"/>
      <c r="DTM59" s="80"/>
      <c r="DTN59"/>
      <c r="DTO59" s="80"/>
      <c r="DTP59"/>
      <c r="DTQ59" s="80"/>
      <c r="DTR59"/>
      <c r="DTS59" s="80"/>
      <c r="DTT59"/>
      <c r="DTU59" s="80"/>
      <c r="DTV59"/>
      <c r="DTW59" s="80"/>
      <c r="DTX59"/>
      <c r="DTY59" s="80"/>
      <c r="DTZ59"/>
      <c r="DUA59" s="80"/>
      <c r="DUB59"/>
      <c r="DUC59" s="80"/>
      <c r="DUD59"/>
      <c r="DUE59" s="80"/>
      <c r="DUF59"/>
      <c r="DUG59" s="80"/>
      <c r="DUH59"/>
      <c r="DUI59" s="80"/>
      <c r="DUJ59"/>
      <c r="DUK59" s="80"/>
      <c r="DUL59"/>
      <c r="DUM59" s="80"/>
      <c r="DUN59"/>
      <c r="DUO59" s="80"/>
      <c r="DUP59"/>
      <c r="DUQ59" s="80"/>
      <c r="DUR59"/>
      <c r="DUS59" s="80"/>
      <c r="DUT59"/>
      <c r="DUU59" s="80"/>
      <c r="DUV59"/>
      <c r="DUW59" s="80"/>
      <c r="DUX59"/>
      <c r="DUY59" s="80"/>
      <c r="DUZ59"/>
      <c r="DVA59" s="80"/>
      <c r="DVB59"/>
      <c r="DVC59" s="80"/>
      <c r="DVD59"/>
      <c r="DVE59" s="80"/>
      <c r="DVF59"/>
      <c r="DVG59" s="80"/>
      <c r="DVH59"/>
      <c r="DVI59" s="80"/>
      <c r="DVJ59"/>
      <c r="DVK59" s="80"/>
      <c r="DVL59"/>
      <c r="DVM59" s="80"/>
      <c r="DVN59"/>
      <c r="DVO59" s="80"/>
      <c r="DVP59"/>
      <c r="DVQ59" s="80"/>
      <c r="DVR59"/>
      <c r="DVS59" s="80"/>
      <c r="DVT59"/>
      <c r="DVU59" s="80"/>
      <c r="DVV59"/>
      <c r="DVW59" s="80"/>
      <c r="DVX59"/>
      <c r="DVY59" s="80"/>
      <c r="DVZ59"/>
      <c r="DWA59" s="80"/>
      <c r="DWB59"/>
      <c r="DWC59" s="80"/>
      <c r="DWD59"/>
      <c r="DWE59" s="80"/>
      <c r="DWF59"/>
      <c r="DWG59" s="80"/>
      <c r="DWH59"/>
      <c r="DWI59" s="80"/>
      <c r="DWJ59"/>
      <c r="DWK59" s="80"/>
      <c r="DWL59"/>
      <c r="DWM59" s="80"/>
      <c r="DWN59"/>
      <c r="DWO59" s="80"/>
      <c r="DWP59"/>
      <c r="DWQ59" s="80"/>
      <c r="DWR59"/>
      <c r="DWS59" s="80"/>
      <c r="DWT59"/>
      <c r="DWU59" s="80"/>
      <c r="DWV59"/>
      <c r="DWW59" s="80"/>
      <c r="DWX59"/>
      <c r="DWY59" s="80"/>
      <c r="DWZ59"/>
      <c r="DXA59" s="80"/>
      <c r="DXB59"/>
      <c r="DXC59" s="80"/>
      <c r="DXD59"/>
      <c r="DXE59" s="80"/>
      <c r="DXF59"/>
      <c r="DXG59" s="80"/>
      <c r="DXH59"/>
      <c r="DXI59" s="80"/>
      <c r="DXJ59"/>
      <c r="DXK59" s="80"/>
      <c r="DXL59"/>
      <c r="DXM59" s="80"/>
      <c r="DXN59"/>
      <c r="DXO59" s="80"/>
      <c r="DXP59"/>
      <c r="DXQ59" s="80"/>
      <c r="DXR59"/>
      <c r="DXS59" s="80"/>
      <c r="DXT59"/>
      <c r="DXU59" s="80"/>
      <c r="DXV59"/>
      <c r="DXW59" s="80"/>
      <c r="DXX59"/>
      <c r="DXY59" s="80"/>
      <c r="DXZ59"/>
      <c r="DYA59" s="80"/>
      <c r="DYB59"/>
      <c r="DYC59" s="80"/>
      <c r="DYD59"/>
      <c r="DYE59" s="80"/>
      <c r="DYF59"/>
      <c r="DYG59" s="80"/>
      <c r="DYH59"/>
      <c r="DYI59" s="80"/>
      <c r="DYJ59"/>
      <c r="DYK59" s="80"/>
      <c r="DYL59"/>
      <c r="DYM59" s="80"/>
      <c r="DYN59"/>
      <c r="DYO59" s="80"/>
      <c r="DYP59"/>
      <c r="DYQ59" s="80"/>
      <c r="DYR59"/>
      <c r="DYS59" s="80"/>
      <c r="DYT59"/>
      <c r="DYU59" s="80"/>
      <c r="DYV59"/>
      <c r="DYW59" s="80"/>
      <c r="DYX59"/>
      <c r="DYY59" s="80"/>
      <c r="DYZ59"/>
      <c r="DZA59" s="80"/>
      <c r="DZB59"/>
      <c r="DZC59" s="80"/>
      <c r="DZD59"/>
      <c r="DZE59" s="80"/>
      <c r="DZF59"/>
      <c r="DZG59" s="80"/>
      <c r="DZH59"/>
      <c r="DZI59" s="80"/>
      <c r="DZJ59"/>
      <c r="DZK59" s="80"/>
      <c r="DZL59"/>
      <c r="DZM59" s="80"/>
      <c r="DZN59"/>
      <c r="DZO59" s="80"/>
      <c r="DZP59"/>
      <c r="DZQ59" s="80"/>
      <c r="DZR59"/>
      <c r="DZS59" s="80"/>
      <c r="DZT59"/>
      <c r="DZU59" s="80"/>
      <c r="DZV59"/>
      <c r="DZW59" s="80"/>
      <c r="DZX59"/>
      <c r="DZY59" s="80"/>
      <c r="DZZ59"/>
      <c r="EAA59" s="80"/>
      <c r="EAB59"/>
      <c r="EAC59" s="80"/>
      <c r="EAD59"/>
      <c r="EAE59" s="80"/>
      <c r="EAF59"/>
      <c r="EAG59" s="80"/>
      <c r="EAH59"/>
      <c r="EAI59" s="80"/>
      <c r="EAJ59"/>
      <c r="EAK59" s="80"/>
      <c r="EAL59"/>
      <c r="EAM59" s="80"/>
      <c r="EAN59"/>
      <c r="EAO59" s="80"/>
      <c r="EAP59"/>
      <c r="EAQ59" s="80"/>
      <c r="EAR59"/>
      <c r="EAS59" s="80"/>
      <c r="EAT59"/>
      <c r="EAU59" s="80"/>
      <c r="EAV59"/>
      <c r="EAW59" s="80"/>
      <c r="EAX59"/>
      <c r="EAY59" s="80"/>
      <c r="EAZ59"/>
      <c r="EBA59" s="80"/>
      <c r="EBB59"/>
      <c r="EBC59" s="80"/>
      <c r="EBD59"/>
      <c r="EBE59" s="80"/>
      <c r="EBF59"/>
      <c r="EBG59" s="80"/>
      <c r="EBH59"/>
      <c r="EBI59" s="80"/>
      <c r="EBJ59"/>
      <c r="EBK59" s="80"/>
      <c r="EBL59"/>
      <c r="EBM59" s="80"/>
      <c r="EBN59"/>
      <c r="EBO59" s="80"/>
      <c r="EBP59"/>
      <c r="EBQ59" s="80"/>
      <c r="EBR59"/>
      <c r="EBS59" s="80"/>
      <c r="EBT59"/>
      <c r="EBU59" s="80"/>
      <c r="EBV59"/>
      <c r="EBW59" s="80"/>
      <c r="EBX59"/>
      <c r="EBY59" s="80"/>
      <c r="EBZ59"/>
      <c r="ECA59" s="80"/>
      <c r="ECB59"/>
      <c r="ECC59" s="80"/>
      <c r="ECD59"/>
      <c r="ECE59" s="80"/>
      <c r="ECF59"/>
      <c r="ECG59" s="80"/>
      <c r="ECH59"/>
      <c r="ECI59" s="80"/>
      <c r="ECJ59"/>
      <c r="ECK59" s="80"/>
      <c r="ECL59"/>
      <c r="ECM59" s="80"/>
      <c r="ECN59"/>
      <c r="ECO59" s="80"/>
      <c r="ECP59"/>
      <c r="ECQ59" s="80"/>
      <c r="ECR59"/>
      <c r="ECS59" s="80"/>
      <c r="ECT59"/>
      <c r="ECU59" s="80"/>
      <c r="ECV59"/>
      <c r="ECW59" s="80"/>
      <c r="ECX59"/>
      <c r="ECY59" s="80"/>
      <c r="ECZ59"/>
      <c r="EDA59" s="80"/>
      <c r="EDB59"/>
      <c r="EDC59" s="80"/>
      <c r="EDD59"/>
      <c r="EDE59" s="80"/>
      <c r="EDF59"/>
      <c r="EDG59" s="80"/>
      <c r="EDH59"/>
      <c r="EDI59" s="80"/>
      <c r="EDJ59"/>
      <c r="EDK59" s="80"/>
      <c r="EDL59"/>
      <c r="EDM59" s="80"/>
      <c r="EDN59"/>
      <c r="EDO59" s="80"/>
      <c r="EDP59"/>
      <c r="EDQ59" s="80"/>
      <c r="EDR59"/>
      <c r="EDS59" s="80"/>
      <c r="EDT59"/>
      <c r="EDU59" s="80"/>
      <c r="EDV59"/>
      <c r="EDW59" s="80"/>
      <c r="EDX59"/>
      <c r="EDY59" s="80"/>
      <c r="EDZ59"/>
      <c r="EEA59" s="80"/>
      <c r="EEB59"/>
      <c r="EEC59" s="80"/>
      <c r="EED59"/>
      <c r="EEE59" s="80"/>
      <c r="EEF59"/>
      <c r="EEG59" s="80"/>
      <c r="EEH59"/>
      <c r="EEI59" s="80"/>
      <c r="EEJ59"/>
      <c r="EEK59" s="80"/>
      <c r="EEL59"/>
      <c r="EEM59" s="80"/>
      <c r="EEN59"/>
      <c r="EEO59" s="80"/>
      <c r="EEP59"/>
      <c r="EEQ59" s="80"/>
      <c r="EER59"/>
      <c r="EES59" s="80"/>
      <c r="EET59"/>
      <c r="EEU59" s="80"/>
      <c r="EEV59"/>
      <c r="EEW59" s="80"/>
      <c r="EEX59"/>
      <c r="EEY59" s="80"/>
      <c r="EEZ59"/>
      <c r="EFA59" s="80"/>
      <c r="EFB59"/>
      <c r="EFC59" s="80"/>
      <c r="EFD59"/>
      <c r="EFE59" s="80"/>
      <c r="EFF59"/>
      <c r="EFG59" s="80"/>
      <c r="EFH59"/>
      <c r="EFI59" s="80"/>
      <c r="EFJ59"/>
      <c r="EFK59" s="80"/>
      <c r="EFL59"/>
      <c r="EFM59" s="80"/>
      <c r="EFN59"/>
      <c r="EFO59" s="80"/>
      <c r="EFP59"/>
      <c r="EFQ59" s="80"/>
      <c r="EFR59"/>
      <c r="EFS59" s="80"/>
      <c r="EFT59"/>
      <c r="EFU59" s="80"/>
      <c r="EFV59"/>
      <c r="EFW59" s="80"/>
      <c r="EFX59"/>
      <c r="EFY59" s="80"/>
      <c r="EFZ59"/>
      <c r="EGA59" s="80"/>
      <c r="EGB59"/>
      <c r="EGC59" s="80"/>
      <c r="EGD59"/>
      <c r="EGE59" s="80"/>
      <c r="EGF59"/>
      <c r="EGG59" s="80"/>
      <c r="EGH59"/>
      <c r="EGI59" s="80"/>
      <c r="EGJ59"/>
      <c r="EGK59" s="80"/>
      <c r="EGL59"/>
      <c r="EGM59" s="80"/>
      <c r="EGN59"/>
      <c r="EGO59" s="80"/>
      <c r="EGP59"/>
      <c r="EGQ59" s="80"/>
      <c r="EGR59"/>
      <c r="EGS59" s="80"/>
      <c r="EGT59"/>
      <c r="EGU59" s="80"/>
      <c r="EGV59"/>
      <c r="EGW59" s="80"/>
      <c r="EGX59"/>
      <c r="EGY59" s="80"/>
      <c r="EGZ59"/>
      <c r="EHA59" s="80"/>
      <c r="EHB59"/>
      <c r="EHC59" s="80"/>
      <c r="EHD59"/>
      <c r="EHE59" s="80"/>
      <c r="EHF59"/>
      <c r="EHG59" s="80"/>
      <c r="EHH59"/>
      <c r="EHI59" s="80"/>
      <c r="EHJ59"/>
      <c r="EHK59" s="80"/>
      <c r="EHL59"/>
      <c r="EHM59" s="80"/>
      <c r="EHN59"/>
      <c r="EHO59" s="80"/>
      <c r="EHP59"/>
      <c r="EHQ59" s="80"/>
      <c r="EHR59"/>
      <c r="EHS59" s="80"/>
      <c r="EHT59"/>
      <c r="EHU59" s="80"/>
      <c r="EHV59"/>
      <c r="EHW59" s="80"/>
      <c r="EHX59"/>
      <c r="EHY59" s="80"/>
      <c r="EHZ59"/>
      <c r="EIA59" s="80"/>
      <c r="EIB59"/>
      <c r="EIC59" s="80"/>
      <c r="EID59"/>
      <c r="EIE59" s="80"/>
      <c r="EIF59"/>
      <c r="EIG59" s="80"/>
      <c r="EIH59"/>
      <c r="EII59" s="80"/>
      <c r="EIJ59"/>
      <c r="EIK59" s="80"/>
      <c r="EIL59"/>
      <c r="EIM59" s="80"/>
      <c r="EIN59"/>
      <c r="EIO59" s="80"/>
      <c r="EIP59"/>
      <c r="EIQ59" s="80"/>
      <c r="EIR59"/>
      <c r="EIS59" s="80"/>
      <c r="EIT59"/>
      <c r="EIU59" s="80"/>
      <c r="EIV59"/>
      <c r="EIW59" s="80"/>
      <c r="EIX59"/>
      <c r="EIY59" s="80"/>
      <c r="EIZ59"/>
      <c r="EJA59" s="80"/>
      <c r="EJB59"/>
      <c r="EJC59" s="80"/>
      <c r="EJD59"/>
      <c r="EJE59" s="80"/>
      <c r="EJF59"/>
      <c r="EJG59" s="80"/>
      <c r="EJH59"/>
      <c r="EJI59" s="80"/>
      <c r="EJJ59"/>
      <c r="EJK59" s="80"/>
      <c r="EJL59"/>
      <c r="EJM59" s="80"/>
      <c r="EJN59"/>
      <c r="EJO59" s="80"/>
      <c r="EJP59"/>
      <c r="EJQ59" s="80"/>
      <c r="EJR59"/>
      <c r="EJS59" s="80"/>
      <c r="EJT59"/>
      <c r="EJU59" s="80"/>
      <c r="EJV59"/>
      <c r="EJW59" s="80"/>
      <c r="EJX59"/>
      <c r="EJY59" s="80"/>
      <c r="EJZ59"/>
      <c r="EKA59" s="80"/>
      <c r="EKB59"/>
      <c r="EKC59" s="80"/>
      <c r="EKD59"/>
      <c r="EKE59" s="80"/>
      <c r="EKF59"/>
      <c r="EKG59" s="80"/>
      <c r="EKH59"/>
      <c r="EKI59" s="80"/>
      <c r="EKJ59"/>
      <c r="EKK59" s="80"/>
      <c r="EKL59"/>
      <c r="EKM59" s="80"/>
      <c r="EKN59"/>
      <c r="EKO59" s="80"/>
      <c r="EKP59"/>
      <c r="EKQ59" s="80"/>
      <c r="EKR59"/>
      <c r="EKS59" s="80"/>
      <c r="EKT59"/>
      <c r="EKU59" s="80"/>
      <c r="EKV59"/>
      <c r="EKW59" s="80"/>
      <c r="EKX59"/>
      <c r="EKY59" s="80"/>
      <c r="EKZ59"/>
      <c r="ELA59" s="80"/>
      <c r="ELB59"/>
      <c r="ELC59" s="80"/>
      <c r="ELD59"/>
      <c r="ELE59" s="80"/>
      <c r="ELF59"/>
      <c r="ELG59" s="80"/>
      <c r="ELH59"/>
      <c r="ELI59" s="80"/>
      <c r="ELJ59"/>
      <c r="ELK59" s="80"/>
      <c r="ELL59"/>
      <c r="ELM59" s="80"/>
      <c r="ELN59"/>
      <c r="ELO59" s="80"/>
      <c r="ELP59"/>
      <c r="ELQ59" s="80"/>
      <c r="ELR59"/>
      <c r="ELS59" s="80"/>
      <c r="ELT59"/>
      <c r="ELU59" s="80"/>
      <c r="ELV59"/>
      <c r="ELW59" s="80"/>
      <c r="ELX59"/>
      <c r="ELY59" s="80"/>
      <c r="ELZ59"/>
      <c r="EMA59" s="80"/>
      <c r="EMB59"/>
      <c r="EMC59" s="80"/>
      <c r="EMD59"/>
      <c r="EME59" s="80"/>
      <c r="EMF59"/>
      <c r="EMG59" s="80"/>
      <c r="EMH59"/>
      <c r="EMI59" s="80"/>
      <c r="EMJ59"/>
      <c r="EMK59" s="80"/>
      <c r="EML59"/>
      <c r="EMM59" s="80"/>
      <c r="EMN59"/>
      <c r="EMO59" s="80"/>
      <c r="EMP59"/>
      <c r="EMQ59" s="80"/>
      <c r="EMR59"/>
      <c r="EMS59" s="80"/>
      <c r="EMT59"/>
      <c r="EMU59" s="80"/>
      <c r="EMV59"/>
      <c r="EMW59" s="80"/>
      <c r="EMX59"/>
      <c r="EMY59" s="80"/>
      <c r="EMZ59"/>
      <c r="ENA59" s="80"/>
      <c r="ENB59"/>
      <c r="ENC59" s="80"/>
      <c r="END59"/>
      <c r="ENE59" s="80"/>
      <c r="ENF59"/>
      <c r="ENG59" s="80"/>
      <c r="ENH59"/>
      <c r="ENI59" s="80"/>
      <c r="ENJ59"/>
      <c r="ENK59" s="80"/>
      <c r="ENL59"/>
      <c r="ENM59" s="80"/>
      <c r="ENN59"/>
      <c r="ENO59" s="80"/>
      <c r="ENP59"/>
      <c r="ENQ59" s="80"/>
      <c r="ENR59"/>
      <c r="ENS59" s="80"/>
      <c r="ENT59"/>
      <c r="ENU59" s="80"/>
      <c r="ENV59"/>
      <c r="ENW59" s="80"/>
      <c r="ENX59"/>
      <c r="ENY59" s="80"/>
      <c r="ENZ59"/>
      <c r="EOA59" s="80"/>
      <c r="EOB59"/>
      <c r="EOC59" s="80"/>
      <c r="EOD59"/>
      <c r="EOE59" s="80"/>
      <c r="EOF59"/>
      <c r="EOG59" s="80"/>
      <c r="EOH59"/>
      <c r="EOI59" s="80"/>
      <c r="EOJ59"/>
      <c r="EOK59" s="80"/>
      <c r="EOL59"/>
      <c r="EOM59" s="80"/>
      <c r="EON59"/>
      <c r="EOO59" s="80"/>
      <c r="EOP59"/>
      <c r="EOQ59" s="80"/>
      <c r="EOR59"/>
      <c r="EOS59" s="80"/>
      <c r="EOT59"/>
      <c r="EOU59" s="80"/>
      <c r="EOV59"/>
      <c r="EOW59" s="80"/>
      <c r="EOX59"/>
      <c r="EOY59" s="80"/>
      <c r="EOZ59"/>
      <c r="EPA59" s="80"/>
      <c r="EPB59"/>
      <c r="EPC59" s="80"/>
      <c r="EPD59"/>
      <c r="EPE59" s="80"/>
      <c r="EPF59"/>
      <c r="EPG59" s="80"/>
      <c r="EPH59"/>
      <c r="EPI59" s="80"/>
      <c r="EPJ59"/>
      <c r="EPK59" s="80"/>
      <c r="EPL59"/>
      <c r="EPM59" s="80"/>
      <c r="EPN59"/>
      <c r="EPO59" s="80"/>
      <c r="EPP59"/>
      <c r="EPQ59" s="80"/>
      <c r="EPR59"/>
      <c r="EPS59" s="80"/>
      <c r="EPT59"/>
      <c r="EPU59" s="80"/>
      <c r="EPV59"/>
      <c r="EPW59" s="80"/>
      <c r="EPX59"/>
      <c r="EPY59" s="80"/>
      <c r="EPZ59"/>
      <c r="EQA59" s="80"/>
      <c r="EQB59"/>
      <c r="EQC59" s="80"/>
      <c r="EQD59"/>
      <c r="EQE59" s="80"/>
      <c r="EQF59"/>
      <c r="EQG59" s="80"/>
      <c r="EQH59"/>
      <c r="EQI59" s="80"/>
      <c r="EQJ59"/>
      <c r="EQK59" s="80"/>
      <c r="EQL59"/>
      <c r="EQM59" s="80"/>
      <c r="EQN59"/>
      <c r="EQO59" s="80"/>
      <c r="EQP59"/>
      <c r="EQQ59" s="80"/>
      <c r="EQR59"/>
      <c r="EQS59" s="80"/>
      <c r="EQT59"/>
      <c r="EQU59" s="80"/>
      <c r="EQV59"/>
      <c r="EQW59" s="80"/>
      <c r="EQX59"/>
      <c r="EQY59" s="80"/>
      <c r="EQZ59"/>
      <c r="ERA59" s="80"/>
      <c r="ERB59"/>
      <c r="ERC59" s="80"/>
      <c r="ERD59"/>
      <c r="ERE59" s="80"/>
      <c r="ERF59"/>
      <c r="ERG59" s="80"/>
      <c r="ERH59"/>
      <c r="ERI59" s="80"/>
      <c r="ERJ59"/>
      <c r="ERK59" s="80"/>
      <c r="ERL59"/>
      <c r="ERM59" s="80"/>
      <c r="ERN59"/>
      <c r="ERO59" s="80"/>
      <c r="ERP59"/>
      <c r="ERQ59" s="80"/>
      <c r="ERR59"/>
      <c r="ERS59" s="80"/>
      <c r="ERT59"/>
      <c r="ERU59" s="80"/>
      <c r="ERV59"/>
      <c r="ERW59" s="80"/>
      <c r="ERX59"/>
      <c r="ERY59" s="80"/>
      <c r="ERZ59"/>
      <c r="ESA59" s="80"/>
      <c r="ESB59"/>
      <c r="ESC59" s="80"/>
      <c r="ESD59"/>
      <c r="ESE59" s="80"/>
      <c r="ESF59"/>
      <c r="ESG59" s="80"/>
      <c r="ESH59"/>
      <c r="ESI59" s="80"/>
      <c r="ESJ59"/>
      <c r="ESK59" s="80"/>
      <c r="ESL59"/>
      <c r="ESM59" s="80"/>
      <c r="ESN59"/>
      <c r="ESO59" s="80"/>
      <c r="ESP59"/>
      <c r="ESQ59" s="80"/>
      <c r="ESR59"/>
      <c r="ESS59" s="80"/>
      <c r="EST59"/>
      <c r="ESU59" s="80"/>
      <c r="ESV59"/>
      <c r="ESW59" s="80"/>
      <c r="ESX59"/>
      <c r="ESY59" s="80"/>
      <c r="ESZ59"/>
      <c r="ETA59" s="80"/>
      <c r="ETB59"/>
      <c r="ETC59" s="80"/>
      <c r="ETD59"/>
      <c r="ETE59" s="80"/>
      <c r="ETF59"/>
      <c r="ETG59" s="80"/>
      <c r="ETH59"/>
      <c r="ETI59" s="80"/>
      <c r="ETJ59"/>
      <c r="ETK59" s="80"/>
      <c r="ETL59"/>
      <c r="ETM59" s="80"/>
      <c r="ETN59"/>
      <c r="ETO59" s="80"/>
      <c r="ETP59"/>
      <c r="ETQ59" s="80"/>
      <c r="ETR59"/>
      <c r="ETS59" s="80"/>
      <c r="ETT59"/>
      <c r="ETU59" s="80"/>
      <c r="ETV59"/>
      <c r="ETW59" s="80"/>
      <c r="ETX59"/>
      <c r="ETY59" s="80"/>
      <c r="ETZ59"/>
      <c r="EUA59" s="80"/>
      <c r="EUB59"/>
      <c r="EUC59" s="80"/>
      <c r="EUD59"/>
      <c r="EUE59" s="80"/>
      <c r="EUF59"/>
      <c r="EUG59" s="80"/>
      <c r="EUH59"/>
      <c r="EUI59" s="80"/>
      <c r="EUJ59"/>
      <c r="EUK59" s="80"/>
      <c r="EUL59"/>
      <c r="EUM59" s="80"/>
      <c r="EUN59"/>
      <c r="EUO59" s="80"/>
      <c r="EUP59"/>
      <c r="EUQ59" s="80"/>
      <c r="EUR59"/>
      <c r="EUS59" s="80"/>
      <c r="EUT59"/>
      <c r="EUU59" s="80"/>
      <c r="EUV59"/>
      <c r="EUW59" s="80"/>
      <c r="EUX59"/>
      <c r="EUY59" s="80"/>
      <c r="EUZ59"/>
      <c r="EVA59" s="80"/>
      <c r="EVB59"/>
      <c r="EVC59" s="80"/>
      <c r="EVD59"/>
      <c r="EVE59" s="80"/>
      <c r="EVF59"/>
      <c r="EVG59" s="80"/>
      <c r="EVH59"/>
      <c r="EVI59" s="80"/>
      <c r="EVJ59"/>
      <c r="EVK59" s="80"/>
      <c r="EVL59"/>
      <c r="EVM59" s="80"/>
      <c r="EVN59"/>
      <c r="EVO59" s="80"/>
      <c r="EVP59"/>
      <c r="EVQ59" s="80"/>
      <c r="EVR59"/>
      <c r="EVS59" s="80"/>
      <c r="EVT59"/>
      <c r="EVU59" s="80"/>
      <c r="EVV59"/>
      <c r="EVW59" s="80"/>
      <c r="EVX59"/>
      <c r="EVY59" s="80"/>
      <c r="EVZ59"/>
      <c r="EWA59" s="80"/>
      <c r="EWB59"/>
      <c r="EWC59" s="80"/>
      <c r="EWD59"/>
      <c r="EWE59" s="80"/>
      <c r="EWF59"/>
      <c r="EWG59" s="80"/>
      <c r="EWH59"/>
      <c r="EWI59" s="80"/>
      <c r="EWJ59"/>
      <c r="EWK59" s="80"/>
      <c r="EWL59"/>
      <c r="EWM59" s="80"/>
      <c r="EWN59"/>
      <c r="EWO59" s="80"/>
      <c r="EWP59"/>
      <c r="EWQ59" s="80"/>
      <c r="EWR59"/>
      <c r="EWS59" s="80"/>
      <c r="EWT59"/>
      <c r="EWU59" s="80"/>
      <c r="EWV59"/>
      <c r="EWW59" s="80"/>
      <c r="EWX59"/>
      <c r="EWY59" s="80"/>
      <c r="EWZ59"/>
      <c r="EXA59" s="80"/>
      <c r="EXB59"/>
      <c r="EXC59" s="80"/>
      <c r="EXD59"/>
      <c r="EXE59" s="80"/>
      <c r="EXF59"/>
      <c r="EXG59" s="80"/>
      <c r="EXH59"/>
      <c r="EXI59" s="80"/>
      <c r="EXJ59"/>
      <c r="EXK59" s="80"/>
      <c r="EXL59"/>
      <c r="EXM59" s="80"/>
      <c r="EXN59"/>
      <c r="EXO59" s="80"/>
      <c r="EXP59"/>
      <c r="EXQ59" s="80"/>
      <c r="EXR59"/>
      <c r="EXS59" s="80"/>
      <c r="EXT59"/>
      <c r="EXU59" s="80"/>
      <c r="EXV59"/>
      <c r="EXW59" s="80"/>
      <c r="EXX59"/>
      <c r="EXY59" s="80"/>
      <c r="EXZ59"/>
      <c r="EYA59" s="80"/>
      <c r="EYB59"/>
      <c r="EYC59" s="80"/>
      <c r="EYD59"/>
      <c r="EYE59" s="80"/>
      <c r="EYF59"/>
      <c r="EYG59" s="80"/>
      <c r="EYH59"/>
      <c r="EYI59" s="80"/>
      <c r="EYJ59"/>
      <c r="EYK59" s="80"/>
      <c r="EYL59"/>
      <c r="EYM59" s="80"/>
      <c r="EYN59"/>
      <c r="EYO59" s="80"/>
      <c r="EYP59"/>
      <c r="EYQ59" s="80"/>
      <c r="EYR59"/>
      <c r="EYS59" s="80"/>
      <c r="EYT59"/>
      <c r="EYU59" s="80"/>
      <c r="EYV59"/>
      <c r="EYW59" s="80"/>
      <c r="EYX59"/>
      <c r="EYY59" s="80"/>
      <c r="EYZ59"/>
      <c r="EZA59" s="80"/>
      <c r="EZB59"/>
      <c r="EZC59" s="80"/>
      <c r="EZD59"/>
      <c r="EZE59" s="80"/>
      <c r="EZF59"/>
      <c r="EZG59" s="80"/>
      <c r="EZH59"/>
      <c r="EZI59" s="80"/>
      <c r="EZJ59"/>
      <c r="EZK59" s="80"/>
      <c r="EZL59"/>
      <c r="EZM59" s="80"/>
      <c r="EZN59"/>
      <c r="EZO59" s="80"/>
      <c r="EZP59"/>
      <c r="EZQ59" s="80"/>
      <c r="EZR59"/>
      <c r="EZS59" s="80"/>
      <c r="EZT59"/>
      <c r="EZU59" s="80"/>
      <c r="EZV59"/>
      <c r="EZW59" s="80"/>
      <c r="EZX59"/>
      <c r="EZY59" s="80"/>
      <c r="EZZ59"/>
      <c r="FAA59" s="80"/>
      <c r="FAB59"/>
      <c r="FAC59" s="80"/>
      <c r="FAD59"/>
      <c r="FAE59" s="80"/>
      <c r="FAF59"/>
      <c r="FAG59" s="80"/>
      <c r="FAH59"/>
      <c r="FAI59" s="80"/>
      <c r="FAJ59"/>
      <c r="FAK59" s="80"/>
      <c r="FAL59"/>
      <c r="FAM59" s="80"/>
      <c r="FAN59"/>
      <c r="FAO59" s="80"/>
      <c r="FAP59"/>
      <c r="FAQ59" s="80"/>
      <c r="FAR59"/>
      <c r="FAS59" s="80"/>
      <c r="FAT59"/>
      <c r="FAU59" s="80"/>
      <c r="FAV59"/>
      <c r="FAW59" s="80"/>
      <c r="FAX59"/>
      <c r="FAY59" s="80"/>
      <c r="FAZ59"/>
      <c r="FBA59" s="80"/>
      <c r="FBB59"/>
      <c r="FBC59" s="80"/>
      <c r="FBD59"/>
      <c r="FBE59" s="80"/>
      <c r="FBF59"/>
      <c r="FBG59" s="80"/>
      <c r="FBH59"/>
      <c r="FBI59" s="80"/>
      <c r="FBJ59"/>
      <c r="FBK59" s="80"/>
      <c r="FBL59"/>
      <c r="FBM59" s="80"/>
      <c r="FBN59"/>
      <c r="FBO59" s="80"/>
      <c r="FBP59"/>
      <c r="FBQ59" s="80"/>
      <c r="FBR59"/>
      <c r="FBS59" s="80"/>
      <c r="FBT59"/>
      <c r="FBU59" s="80"/>
      <c r="FBV59"/>
      <c r="FBW59" s="80"/>
      <c r="FBX59"/>
      <c r="FBY59" s="80"/>
      <c r="FBZ59"/>
      <c r="FCA59" s="80"/>
      <c r="FCB59"/>
      <c r="FCC59" s="80"/>
      <c r="FCD59"/>
      <c r="FCE59" s="80"/>
      <c r="FCF59"/>
      <c r="FCG59" s="80"/>
      <c r="FCH59"/>
      <c r="FCI59" s="80"/>
      <c r="FCJ59"/>
      <c r="FCK59" s="80"/>
      <c r="FCL59"/>
      <c r="FCM59" s="80"/>
      <c r="FCN59"/>
      <c r="FCO59" s="80"/>
      <c r="FCP59"/>
      <c r="FCQ59" s="80"/>
      <c r="FCR59"/>
      <c r="FCS59" s="80"/>
      <c r="FCT59"/>
      <c r="FCU59" s="80"/>
      <c r="FCV59"/>
      <c r="FCW59" s="80"/>
      <c r="FCX59"/>
      <c r="FCY59" s="80"/>
      <c r="FCZ59"/>
      <c r="FDA59" s="80"/>
      <c r="FDB59"/>
      <c r="FDC59" s="80"/>
      <c r="FDD59"/>
      <c r="FDE59" s="80"/>
      <c r="FDF59"/>
      <c r="FDG59" s="80"/>
      <c r="FDH59"/>
      <c r="FDI59" s="80"/>
      <c r="FDJ59"/>
      <c r="FDK59" s="80"/>
      <c r="FDL59"/>
      <c r="FDM59" s="80"/>
      <c r="FDN59"/>
      <c r="FDO59" s="80"/>
      <c r="FDP59"/>
      <c r="FDQ59" s="80"/>
      <c r="FDR59"/>
      <c r="FDS59" s="80"/>
      <c r="FDT59"/>
      <c r="FDU59" s="80"/>
      <c r="FDV59"/>
      <c r="FDW59" s="80"/>
      <c r="FDX59"/>
      <c r="FDY59" s="80"/>
      <c r="FDZ59"/>
      <c r="FEA59" s="80"/>
      <c r="FEB59"/>
      <c r="FEC59" s="80"/>
      <c r="FED59"/>
      <c r="FEE59" s="80"/>
      <c r="FEF59"/>
      <c r="FEG59" s="80"/>
      <c r="FEH59"/>
      <c r="FEI59" s="80"/>
      <c r="FEJ59"/>
      <c r="FEK59" s="80"/>
      <c r="FEL59"/>
      <c r="FEM59" s="80"/>
      <c r="FEN59"/>
      <c r="FEO59" s="80"/>
      <c r="FEP59"/>
      <c r="FEQ59" s="80"/>
      <c r="FER59"/>
      <c r="FES59" s="80"/>
      <c r="FET59"/>
      <c r="FEU59" s="80"/>
      <c r="FEV59"/>
      <c r="FEW59" s="80"/>
      <c r="FEX59"/>
      <c r="FEY59" s="80"/>
      <c r="FEZ59"/>
      <c r="FFA59" s="80"/>
      <c r="FFB59"/>
      <c r="FFC59" s="80"/>
      <c r="FFD59"/>
      <c r="FFE59" s="80"/>
      <c r="FFF59"/>
      <c r="FFG59" s="80"/>
      <c r="FFH59"/>
      <c r="FFI59" s="80"/>
      <c r="FFJ59"/>
      <c r="FFK59" s="80"/>
      <c r="FFL59"/>
      <c r="FFM59" s="80"/>
      <c r="FFN59"/>
      <c r="FFO59" s="80"/>
      <c r="FFP59"/>
      <c r="FFQ59" s="80"/>
      <c r="FFR59"/>
      <c r="FFS59" s="80"/>
      <c r="FFT59"/>
      <c r="FFU59" s="80"/>
      <c r="FFV59"/>
      <c r="FFW59" s="80"/>
      <c r="FFX59"/>
      <c r="FFY59" s="80"/>
      <c r="FFZ59"/>
      <c r="FGA59" s="80"/>
      <c r="FGB59"/>
      <c r="FGC59" s="80"/>
      <c r="FGD59"/>
      <c r="FGE59" s="80"/>
      <c r="FGF59"/>
      <c r="FGG59" s="80"/>
      <c r="FGH59"/>
      <c r="FGI59" s="80"/>
      <c r="FGJ59"/>
      <c r="FGK59" s="80"/>
      <c r="FGL59"/>
      <c r="FGM59" s="80"/>
      <c r="FGN59"/>
      <c r="FGO59" s="80"/>
      <c r="FGP59"/>
      <c r="FGQ59" s="80"/>
      <c r="FGR59"/>
      <c r="FGS59" s="80"/>
      <c r="FGT59"/>
      <c r="FGU59" s="80"/>
      <c r="FGV59"/>
      <c r="FGW59" s="80"/>
      <c r="FGX59"/>
      <c r="FGY59" s="80"/>
      <c r="FGZ59"/>
      <c r="FHA59" s="80"/>
      <c r="FHB59"/>
      <c r="FHC59" s="80"/>
      <c r="FHD59"/>
      <c r="FHE59" s="80"/>
      <c r="FHF59"/>
      <c r="FHG59" s="80"/>
      <c r="FHH59"/>
      <c r="FHI59" s="80"/>
      <c r="FHJ59"/>
      <c r="FHK59" s="80"/>
      <c r="FHL59"/>
      <c r="FHM59" s="80"/>
      <c r="FHN59"/>
      <c r="FHO59" s="80"/>
      <c r="FHP59"/>
      <c r="FHQ59" s="80"/>
      <c r="FHR59"/>
      <c r="FHS59" s="80"/>
      <c r="FHT59"/>
      <c r="FHU59" s="80"/>
      <c r="FHV59"/>
      <c r="FHW59" s="80"/>
      <c r="FHX59"/>
      <c r="FHY59" s="80"/>
      <c r="FHZ59"/>
      <c r="FIA59" s="80"/>
      <c r="FIB59"/>
      <c r="FIC59" s="80"/>
      <c r="FID59"/>
      <c r="FIE59" s="80"/>
      <c r="FIF59"/>
      <c r="FIG59" s="80"/>
      <c r="FIH59"/>
      <c r="FII59" s="80"/>
      <c r="FIJ59"/>
      <c r="FIK59" s="80"/>
      <c r="FIL59"/>
      <c r="FIM59" s="80"/>
      <c r="FIN59"/>
      <c r="FIO59" s="80"/>
      <c r="FIP59"/>
      <c r="FIQ59" s="80"/>
      <c r="FIR59"/>
      <c r="FIS59" s="80"/>
      <c r="FIT59"/>
      <c r="FIU59" s="80"/>
      <c r="FIV59"/>
      <c r="FIW59" s="80"/>
      <c r="FIX59"/>
      <c r="FIY59" s="80"/>
      <c r="FIZ59"/>
      <c r="FJA59" s="80"/>
      <c r="FJB59"/>
      <c r="FJC59" s="80"/>
      <c r="FJD59"/>
      <c r="FJE59" s="80"/>
      <c r="FJF59"/>
      <c r="FJG59" s="80"/>
      <c r="FJH59"/>
      <c r="FJI59" s="80"/>
      <c r="FJJ59"/>
      <c r="FJK59" s="80"/>
      <c r="FJL59"/>
      <c r="FJM59" s="80"/>
      <c r="FJN59"/>
      <c r="FJO59" s="80"/>
      <c r="FJP59"/>
      <c r="FJQ59" s="80"/>
      <c r="FJR59"/>
      <c r="FJS59" s="80"/>
      <c r="FJT59"/>
      <c r="FJU59" s="80"/>
      <c r="FJV59"/>
      <c r="FJW59" s="80"/>
      <c r="FJX59"/>
      <c r="FJY59" s="80"/>
      <c r="FJZ59"/>
      <c r="FKA59" s="80"/>
      <c r="FKB59"/>
      <c r="FKC59" s="80"/>
      <c r="FKD59"/>
      <c r="FKE59" s="80"/>
      <c r="FKF59"/>
      <c r="FKG59" s="80"/>
      <c r="FKH59"/>
      <c r="FKI59" s="80"/>
      <c r="FKJ59"/>
      <c r="FKK59" s="80"/>
      <c r="FKL59"/>
      <c r="FKM59" s="80"/>
      <c r="FKN59"/>
      <c r="FKO59" s="80"/>
      <c r="FKP59"/>
      <c r="FKQ59" s="80"/>
      <c r="FKR59"/>
      <c r="FKS59" s="80"/>
      <c r="FKT59"/>
      <c r="FKU59" s="80"/>
      <c r="FKV59"/>
      <c r="FKW59" s="80"/>
      <c r="FKX59"/>
      <c r="FKY59" s="80"/>
      <c r="FKZ59"/>
      <c r="FLA59" s="80"/>
      <c r="FLB59"/>
      <c r="FLC59" s="80"/>
      <c r="FLD59"/>
      <c r="FLE59" s="80"/>
      <c r="FLF59"/>
      <c r="FLG59" s="80"/>
      <c r="FLH59"/>
      <c r="FLI59" s="80"/>
      <c r="FLJ59"/>
      <c r="FLK59" s="80"/>
      <c r="FLL59"/>
      <c r="FLM59" s="80"/>
      <c r="FLN59"/>
      <c r="FLO59" s="80"/>
      <c r="FLP59"/>
      <c r="FLQ59" s="80"/>
      <c r="FLR59"/>
      <c r="FLS59" s="80"/>
      <c r="FLT59"/>
      <c r="FLU59" s="80"/>
      <c r="FLV59"/>
      <c r="FLW59" s="80"/>
      <c r="FLX59"/>
      <c r="FLY59" s="80"/>
      <c r="FLZ59"/>
      <c r="FMA59" s="80"/>
      <c r="FMB59"/>
      <c r="FMC59" s="80"/>
      <c r="FMD59"/>
      <c r="FME59" s="80"/>
      <c r="FMF59"/>
      <c r="FMG59" s="80"/>
      <c r="FMH59"/>
      <c r="FMI59" s="80"/>
      <c r="FMJ59"/>
      <c r="FMK59" s="80"/>
      <c r="FML59"/>
      <c r="FMM59" s="80"/>
      <c r="FMN59"/>
      <c r="FMO59" s="80"/>
      <c r="FMP59"/>
      <c r="FMQ59" s="80"/>
      <c r="FMR59"/>
      <c r="FMS59" s="80"/>
      <c r="FMT59"/>
      <c r="FMU59" s="80"/>
      <c r="FMV59"/>
      <c r="FMW59" s="80"/>
      <c r="FMX59"/>
      <c r="FMY59" s="80"/>
      <c r="FMZ59"/>
      <c r="FNA59" s="80"/>
      <c r="FNB59"/>
      <c r="FNC59" s="80"/>
      <c r="FND59"/>
      <c r="FNE59" s="80"/>
      <c r="FNF59"/>
      <c r="FNG59" s="80"/>
      <c r="FNH59"/>
      <c r="FNI59" s="80"/>
      <c r="FNJ59"/>
      <c r="FNK59" s="80"/>
      <c r="FNL59"/>
      <c r="FNM59" s="80"/>
      <c r="FNN59"/>
      <c r="FNO59" s="80"/>
      <c r="FNP59"/>
      <c r="FNQ59" s="80"/>
      <c r="FNR59"/>
      <c r="FNS59" s="80"/>
      <c r="FNT59"/>
      <c r="FNU59" s="80"/>
      <c r="FNV59"/>
      <c r="FNW59" s="80"/>
      <c r="FNX59"/>
      <c r="FNY59" s="80"/>
      <c r="FNZ59"/>
      <c r="FOA59" s="80"/>
      <c r="FOB59"/>
      <c r="FOC59" s="80"/>
      <c r="FOD59"/>
      <c r="FOE59" s="80"/>
      <c r="FOF59"/>
      <c r="FOG59" s="80"/>
      <c r="FOH59"/>
      <c r="FOI59" s="80"/>
      <c r="FOJ59"/>
      <c r="FOK59" s="80"/>
      <c r="FOL59"/>
      <c r="FOM59" s="80"/>
      <c r="FON59"/>
      <c r="FOO59" s="80"/>
      <c r="FOP59"/>
      <c r="FOQ59" s="80"/>
      <c r="FOR59"/>
      <c r="FOS59" s="80"/>
      <c r="FOT59"/>
      <c r="FOU59" s="80"/>
      <c r="FOV59"/>
      <c r="FOW59" s="80"/>
      <c r="FOX59"/>
      <c r="FOY59" s="80"/>
      <c r="FOZ59"/>
      <c r="FPA59" s="80"/>
      <c r="FPB59"/>
      <c r="FPC59" s="80"/>
      <c r="FPD59"/>
      <c r="FPE59" s="80"/>
      <c r="FPF59"/>
      <c r="FPG59" s="80"/>
      <c r="FPH59"/>
      <c r="FPI59" s="80"/>
      <c r="FPJ59"/>
      <c r="FPK59" s="80"/>
      <c r="FPL59"/>
      <c r="FPM59" s="80"/>
      <c r="FPN59"/>
      <c r="FPO59" s="80"/>
      <c r="FPP59"/>
      <c r="FPQ59" s="80"/>
      <c r="FPR59"/>
      <c r="FPS59" s="80"/>
      <c r="FPT59"/>
      <c r="FPU59" s="80"/>
      <c r="FPV59"/>
      <c r="FPW59" s="80"/>
      <c r="FPX59"/>
      <c r="FPY59" s="80"/>
      <c r="FPZ59"/>
      <c r="FQA59" s="80"/>
      <c r="FQB59"/>
      <c r="FQC59" s="80"/>
      <c r="FQD59"/>
      <c r="FQE59" s="80"/>
      <c r="FQF59"/>
      <c r="FQG59" s="80"/>
      <c r="FQH59"/>
      <c r="FQI59" s="80"/>
      <c r="FQJ59"/>
      <c r="FQK59" s="80"/>
      <c r="FQL59"/>
      <c r="FQM59" s="80"/>
      <c r="FQN59"/>
      <c r="FQO59" s="80"/>
      <c r="FQP59"/>
      <c r="FQQ59" s="80"/>
      <c r="FQR59"/>
      <c r="FQS59" s="80"/>
      <c r="FQT59"/>
      <c r="FQU59" s="80"/>
      <c r="FQV59"/>
      <c r="FQW59" s="80"/>
      <c r="FQX59"/>
      <c r="FQY59" s="80"/>
      <c r="FQZ59"/>
      <c r="FRA59" s="80"/>
      <c r="FRB59"/>
      <c r="FRC59" s="80"/>
      <c r="FRD59"/>
      <c r="FRE59" s="80"/>
      <c r="FRF59"/>
      <c r="FRG59" s="80"/>
      <c r="FRH59"/>
      <c r="FRI59" s="80"/>
      <c r="FRJ59"/>
      <c r="FRK59" s="80"/>
      <c r="FRL59"/>
      <c r="FRM59" s="80"/>
      <c r="FRN59"/>
      <c r="FRO59" s="80"/>
      <c r="FRP59"/>
      <c r="FRQ59" s="80"/>
      <c r="FRR59"/>
      <c r="FRS59" s="80"/>
      <c r="FRT59"/>
      <c r="FRU59" s="80"/>
      <c r="FRV59"/>
      <c r="FRW59" s="80"/>
      <c r="FRX59"/>
      <c r="FRY59" s="80"/>
      <c r="FRZ59"/>
      <c r="FSA59" s="80"/>
      <c r="FSB59"/>
      <c r="FSC59" s="80"/>
      <c r="FSD59"/>
      <c r="FSE59" s="80"/>
      <c r="FSF59"/>
      <c r="FSG59" s="80"/>
      <c r="FSH59"/>
      <c r="FSI59" s="80"/>
      <c r="FSJ59"/>
      <c r="FSK59" s="80"/>
      <c r="FSL59"/>
      <c r="FSM59" s="80"/>
      <c r="FSN59"/>
      <c r="FSO59" s="80"/>
      <c r="FSP59"/>
      <c r="FSQ59" s="80"/>
      <c r="FSR59"/>
      <c r="FSS59" s="80"/>
      <c r="FST59"/>
      <c r="FSU59" s="80"/>
      <c r="FSV59"/>
      <c r="FSW59" s="80"/>
      <c r="FSX59"/>
      <c r="FSY59" s="80"/>
      <c r="FSZ59"/>
      <c r="FTA59" s="80"/>
      <c r="FTB59"/>
      <c r="FTC59" s="80"/>
      <c r="FTD59"/>
      <c r="FTE59" s="80"/>
      <c r="FTF59"/>
      <c r="FTG59" s="80"/>
      <c r="FTH59"/>
      <c r="FTI59" s="80"/>
      <c r="FTJ59"/>
      <c r="FTK59" s="80"/>
      <c r="FTL59"/>
      <c r="FTM59" s="80"/>
      <c r="FTN59"/>
      <c r="FTO59" s="80"/>
      <c r="FTP59"/>
      <c r="FTQ59" s="80"/>
      <c r="FTR59"/>
      <c r="FTS59" s="80"/>
      <c r="FTT59"/>
      <c r="FTU59" s="80"/>
      <c r="FTV59"/>
      <c r="FTW59" s="80"/>
      <c r="FTX59"/>
      <c r="FTY59" s="80"/>
      <c r="FTZ59"/>
      <c r="FUA59" s="80"/>
      <c r="FUB59"/>
      <c r="FUC59" s="80"/>
      <c r="FUD59"/>
      <c r="FUE59" s="80"/>
      <c r="FUF59"/>
      <c r="FUG59" s="80"/>
      <c r="FUH59"/>
      <c r="FUI59" s="80"/>
      <c r="FUJ59"/>
      <c r="FUK59" s="80"/>
      <c r="FUL59"/>
      <c r="FUM59" s="80"/>
      <c r="FUN59"/>
      <c r="FUO59" s="80"/>
      <c r="FUP59"/>
      <c r="FUQ59" s="80"/>
      <c r="FUR59"/>
      <c r="FUS59" s="80"/>
      <c r="FUT59"/>
      <c r="FUU59" s="80"/>
      <c r="FUV59"/>
      <c r="FUW59" s="80"/>
      <c r="FUX59"/>
      <c r="FUY59" s="80"/>
      <c r="FUZ59"/>
      <c r="FVA59" s="80"/>
      <c r="FVB59"/>
      <c r="FVC59" s="80"/>
      <c r="FVD59"/>
      <c r="FVE59" s="80"/>
      <c r="FVF59"/>
      <c r="FVG59" s="80"/>
      <c r="FVH59"/>
      <c r="FVI59" s="80"/>
      <c r="FVJ59"/>
      <c r="FVK59" s="80"/>
      <c r="FVL59"/>
      <c r="FVM59" s="80"/>
      <c r="FVN59"/>
      <c r="FVO59" s="80"/>
      <c r="FVP59"/>
      <c r="FVQ59" s="80"/>
      <c r="FVR59"/>
      <c r="FVS59" s="80"/>
      <c r="FVT59"/>
      <c r="FVU59" s="80"/>
      <c r="FVV59"/>
      <c r="FVW59" s="80"/>
      <c r="FVX59"/>
      <c r="FVY59" s="80"/>
      <c r="FVZ59"/>
      <c r="FWA59" s="80"/>
      <c r="FWB59"/>
      <c r="FWC59" s="80"/>
      <c r="FWD59"/>
      <c r="FWE59" s="80"/>
      <c r="FWF59"/>
      <c r="FWG59" s="80"/>
      <c r="FWH59"/>
      <c r="FWI59" s="80"/>
      <c r="FWJ59"/>
      <c r="FWK59" s="80"/>
      <c r="FWL59"/>
      <c r="FWM59" s="80"/>
      <c r="FWN59"/>
      <c r="FWO59" s="80"/>
      <c r="FWP59"/>
      <c r="FWQ59" s="80"/>
      <c r="FWR59"/>
      <c r="FWS59" s="80"/>
      <c r="FWT59"/>
      <c r="FWU59" s="80"/>
      <c r="FWV59"/>
      <c r="FWW59" s="80"/>
      <c r="FWX59"/>
      <c r="FWY59" s="80"/>
      <c r="FWZ59"/>
      <c r="FXA59" s="80"/>
      <c r="FXB59"/>
      <c r="FXC59" s="80"/>
      <c r="FXD59"/>
      <c r="FXE59" s="80"/>
      <c r="FXF59"/>
      <c r="FXG59" s="80"/>
      <c r="FXH59"/>
      <c r="FXI59" s="80"/>
      <c r="FXJ59"/>
      <c r="FXK59" s="80"/>
      <c r="FXL59"/>
      <c r="FXM59" s="80"/>
      <c r="FXN59"/>
      <c r="FXO59" s="80"/>
      <c r="FXP59"/>
      <c r="FXQ59" s="80"/>
      <c r="FXR59"/>
      <c r="FXS59" s="80"/>
      <c r="FXT59"/>
      <c r="FXU59" s="80"/>
      <c r="FXV59"/>
      <c r="FXW59" s="80"/>
      <c r="FXX59"/>
      <c r="FXY59" s="80"/>
      <c r="FXZ59"/>
      <c r="FYA59" s="80"/>
      <c r="FYB59"/>
      <c r="FYC59" s="80"/>
      <c r="FYD59"/>
      <c r="FYE59" s="80"/>
      <c r="FYF59"/>
      <c r="FYG59" s="80"/>
      <c r="FYH59"/>
      <c r="FYI59" s="80"/>
      <c r="FYJ59"/>
      <c r="FYK59" s="80"/>
      <c r="FYL59"/>
      <c r="FYM59" s="80"/>
      <c r="FYN59"/>
      <c r="FYO59" s="80"/>
      <c r="FYP59"/>
      <c r="FYQ59" s="80"/>
      <c r="FYR59"/>
      <c r="FYS59" s="80"/>
      <c r="FYT59"/>
      <c r="FYU59" s="80"/>
      <c r="FYV59"/>
      <c r="FYW59" s="80"/>
      <c r="FYX59"/>
      <c r="FYY59" s="80"/>
      <c r="FYZ59"/>
      <c r="FZA59" s="80"/>
      <c r="FZB59"/>
      <c r="FZC59" s="80"/>
      <c r="FZD59"/>
      <c r="FZE59" s="80"/>
      <c r="FZF59"/>
      <c r="FZG59" s="80"/>
      <c r="FZH59"/>
      <c r="FZI59" s="80"/>
      <c r="FZJ59"/>
      <c r="FZK59" s="80"/>
      <c r="FZL59"/>
      <c r="FZM59" s="80"/>
      <c r="FZN59"/>
      <c r="FZO59" s="80"/>
      <c r="FZP59"/>
      <c r="FZQ59" s="80"/>
      <c r="FZR59"/>
      <c r="FZS59" s="80"/>
      <c r="FZT59"/>
      <c r="FZU59" s="80"/>
      <c r="FZV59"/>
      <c r="FZW59" s="80"/>
      <c r="FZX59"/>
      <c r="FZY59" s="80"/>
      <c r="FZZ59"/>
      <c r="GAA59" s="80"/>
      <c r="GAB59"/>
      <c r="GAC59" s="80"/>
      <c r="GAD59"/>
      <c r="GAE59" s="80"/>
      <c r="GAF59"/>
      <c r="GAG59" s="80"/>
      <c r="GAH59"/>
      <c r="GAI59" s="80"/>
      <c r="GAJ59"/>
      <c r="GAK59" s="80"/>
      <c r="GAL59"/>
      <c r="GAM59" s="80"/>
      <c r="GAN59"/>
      <c r="GAO59" s="80"/>
      <c r="GAP59"/>
      <c r="GAQ59" s="80"/>
      <c r="GAR59"/>
      <c r="GAS59" s="80"/>
      <c r="GAT59"/>
      <c r="GAU59" s="80"/>
      <c r="GAV59"/>
      <c r="GAW59" s="80"/>
      <c r="GAX59"/>
      <c r="GAY59" s="80"/>
      <c r="GAZ59"/>
      <c r="GBA59" s="80"/>
      <c r="GBB59"/>
      <c r="GBC59" s="80"/>
      <c r="GBD59"/>
      <c r="GBE59" s="80"/>
      <c r="GBF59"/>
      <c r="GBG59" s="80"/>
      <c r="GBH59"/>
      <c r="GBI59" s="80"/>
      <c r="GBJ59"/>
      <c r="GBK59" s="80"/>
      <c r="GBL59"/>
      <c r="GBM59" s="80"/>
      <c r="GBN59"/>
      <c r="GBO59" s="80"/>
      <c r="GBP59"/>
      <c r="GBQ59" s="80"/>
      <c r="GBR59"/>
      <c r="GBS59" s="80"/>
      <c r="GBT59"/>
      <c r="GBU59" s="80"/>
      <c r="GBV59"/>
      <c r="GBW59" s="80"/>
      <c r="GBX59"/>
      <c r="GBY59" s="80"/>
      <c r="GBZ59"/>
      <c r="GCA59" s="80"/>
      <c r="GCB59"/>
      <c r="GCC59" s="80"/>
      <c r="GCD59"/>
      <c r="GCE59" s="80"/>
      <c r="GCF59"/>
      <c r="GCG59" s="80"/>
      <c r="GCH59"/>
      <c r="GCI59" s="80"/>
      <c r="GCJ59"/>
      <c r="GCK59" s="80"/>
      <c r="GCL59"/>
      <c r="GCM59" s="80"/>
      <c r="GCN59"/>
      <c r="GCO59" s="80"/>
      <c r="GCP59"/>
      <c r="GCQ59" s="80"/>
      <c r="GCR59"/>
      <c r="GCS59" s="80"/>
      <c r="GCT59"/>
      <c r="GCU59" s="80"/>
      <c r="GCV59"/>
      <c r="GCW59" s="80"/>
      <c r="GCX59"/>
      <c r="GCY59" s="80"/>
      <c r="GCZ59"/>
      <c r="GDA59" s="80"/>
      <c r="GDB59"/>
      <c r="GDC59" s="80"/>
      <c r="GDD59"/>
      <c r="GDE59" s="80"/>
      <c r="GDF59"/>
      <c r="GDG59" s="80"/>
      <c r="GDH59"/>
      <c r="GDI59" s="80"/>
      <c r="GDJ59"/>
      <c r="GDK59" s="80"/>
      <c r="GDL59"/>
      <c r="GDM59" s="80"/>
      <c r="GDN59"/>
      <c r="GDO59" s="80"/>
      <c r="GDP59"/>
      <c r="GDQ59" s="80"/>
      <c r="GDR59"/>
      <c r="GDS59" s="80"/>
      <c r="GDT59"/>
      <c r="GDU59" s="80"/>
      <c r="GDV59"/>
      <c r="GDW59" s="80"/>
      <c r="GDX59"/>
      <c r="GDY59" s="80"/>
      <c r="GDZ59"/>
      <c r="GEA59" s="80"/>
      <c r="GEB59"/>
      <c r="GEC59" s="80"/>
      <c r="GED59"/>
      <c r="GEE59" s="80"/>
      <c r="GEF59"/>
      <c r="GEG59" s="80"/>
      <c r="GEH59"/>
      <c r="GEI59" s="80"/>
      <c r="GEJ59"/>
      <c r="GEK59" s="80"/>
      <c r="GEL59"/>
      <c r="GEM59" s="80"/>
      <c r="GEN59"/>
      <c r="GEO59" s="80"/>
      <c r="GEP59"/>
      <c r="GEQ59" s="80"/>
      <c r="GER59"/>
      <c r="GES59" s="80"/>
      <c r="GET59"/>
      <c r="GEU59" s="80"/>
      <c r="GEV59"/>
      <c r="GEW59" s="80"/>
      <c r="GEX59"/>
      <c r="GEY59" s="80"/>
      <c r="GEZ59"/>
      <c r="GFA59" s="80"/>
      <c r="GFB59"/>
      <c r="GFC59" s="80"/>
      <c r="GFD59"/>
      <c r="GFE59" s="80"/>
      <c r="GFF59"/>
      <c r="GFG59" s="80"/>
      <c r="GFH59"/>
      <c r="GFI59" s="80"/>
      <c r="GFJ59"/>
      <c r="GFK59" s="80"/>
      <c r="GFL59"/>
      <c r="GFM59" s="80"/>
      <c r="GFN59"/>
      <c r="GFO59" s="80"/>
      <c r="GFP59"/>
      <c r="GFQ59" s="80"/>
      <c r="GFR59"/>
      <c r="GFS59" s="80"/>
      <c r="GFT59"/>
      <c r="GFU59" s="80"/>
      <c r="GFV59"/>
      <c r="GFW59" s="80"/>
      <c r="GFX59"/>
      <c r="GFY59" s="80"/>
      <c r="GFZ59"/>
      <c r="GGA59" s="80"/>
      <c r="GGB59"/>
      <c r="GGC59" s="80"/>
      <c r="GGD59"/>
      <c r="GGE59" s="80"/>
      <c r="GGF59"/>
      <c r="GGG59" s="80"/>
      <c r="GGH59"/>
      <c r="GGI59" s="80"/>
      <c r="GGJ59"/>
      <c r="GGK59" s="80"/>
      <c r="GGL59"/>
      <c r="GGM59" s="80"/>
      <c r="GGN59"/>
      <c r="GGO59" s="80"/>
      <c r="GGP59"/>
      <c r="GGQ59" s="80"/>
      <c r="GGR59"/>
      <c r="GGS59" s="80"/>
      <c r="GGT59"/>
      <c r="GGU59" s="80"/>
      <c r="GGV59"/>
      <c r="GGW59" s="80"/>
      <c r="GGX59"/>
      <c r="GGY59" s="80"/>
      <c r="GGZ59"/>
      <c r="GHA59" s="80"/>
      <c r="GHB59"/>
      <c r="GHC59" s="80"/>
      <c r="GHD59"/>
      <c r="GHE59" s="80"/>
      <c r="GHF59"/>
      <c r="GHG59" s="80"/>
      <c r="GHH59"/>
      <c r="GHI59" s="80"/>
      <c r="GHJ59"/>
      <c r="GHK59" s="80"/>
      <c r="GHL59"/>
      <c r="GHM59" s="80"/>
      <c r="GHN59"/>
      <c r="GHO59" s="80"/>
      <c r="GHP59"/>
      <c r="GHQ59" s="80"/>
      <c r="GHR59"/>
      <c r="GHS59" s="80"/>
      <c r="GHT59"/>
      <c r="GHU59" s="80"/>
      <c r="GHV59"/>
      <c r="GHW59" s="80"/>
      <c r="GHX59"/>
      <c r="GHY59" s="80"/>
      <c r="GHZ59"/>
      <c r="GIA59" s="80"/>
      <c r="GIB59"/>
      <c r="GIC59" s="80"/>
      <c r="GID59"/>
      <c r="GIE59" s="80"/>
      <c r="GIF59"/>
      <c r="GIG59" s="80"/>
      <c r="GIH59"/>
      <c r="GII59" s="80"/>
      <c r="GIJ59"/>
      <c r="GIK59" s="80"/>
      <c r="GIL59"/>
      <c r="GIM59" s="80"/>
      <c r="GIN59"/>
      <c r="GIO59" s="80"/>
      <c r="GIP59"/>
      <c r="GIQ59" s="80"/>
      <c r="GIR59"/>
      <c r="GIS59" s="80"/>
      <c r="GIT59"/>
      <c r="GIU59" s="80"/>
      <c r="GIV59"/>
      <c r="GIW59" s="80"/>
      <c r="GIX59"/>
      <c r="GIY59" s="80"/>
      <c r="GIZ59"/>
      <c r="GJA59" s="80"/>
      <c r="GJB59"/>
      <c r="GJC59" s="80"/>
      <c r="GJD59"/>
      <c r="GJE59" s="80"/>
      <c r="GJF59"/>
      <c r="GJG59" s="80"/>
      <c r="GJH59"/>
      <c r="GJI59" s="80"/>
      <c r="GJJ59"/>
      <c r="GJK59" s="80"/>
      <c r="GJL59"/>
      <c r="GJM59" s="80"/>
      <c r="GJN59"/>
      <c r="GJO59" s="80"/>
      <c r="GJP59"/>
      <c r="GJQ59" s="80"/>
      <c r="GJR59"/>
      <c r="GJS59" s="80"/>
      <c r="GJT59"/>
      <c r="GJU59" s="80"/>
      <c r="GJV59"/>
      <c r="GJW59" s="80"/>
      <c r="GJX59"/>
      <c r="GJY59" s="80"/>
      <c r="GJZ59"/>
      <c r="GKA59" s="80"/>
      <c r="GKB59"/>
      <c r="GKC59" s="80"/>
      <c r="GKD59"/>
      <c r="GKE59" s="80"/>
      <c r="GKF59"/>
      <c r="GKG59" s="80"/>
      <c r="GKH59"/>
      <c r="GKI59" s="80"/>
      <c r="GKJ59"/>
      <c r="GKK59" s="80"/>
      <c r="GKL59"/>
      <c r="GKM59" s="80"/>
      <c r="GKN59"/>
      <c r="GKO59" s="80"/>
      <c r="GKP59"/>
      <c r="GKQ59" s="80"/>
      <c r="GKR59"/>
      <c r="GKS59" s="80"/>
      <c r="GKT59"/>
      <c r="GKU59" s="80"/>
      <c r="GKV59"/>
      <c r="GKW59" s="80"/>
      <c r="GKX59"/>
      <c r="GKY59" s="80"/>
      <c r="GKZ59"/>
      <c r="GLA59" s="80"/>
      <c r="GLB59"/>
      <c r="GLC59" s="80"/>
      <c r="GLD59"/>
      <c r="GLE59" s="80"/>
      <c r="GLF59"/>
      <c r="GLG59" s="80"/>
      <c r="GLH59"/>
      <c r="GLI59" s="80"/>
      <c r="GLJ59"/>
      <c r="GLK59" s="80"/>
      <c r="GLL59"/>
      <c r="GLM59" s="80"/>
      <c r="GLN59"/>
      <c r="GLO59" s="80"/>
      <c r="GLP59"/>
      <c r="GLQ59" s="80"/>
      <c r="GLR59"/>
      <c r="GLS59" s="80"/>
      <c r="GLT59"/>
      <c r="GLU59" s="80"/>
      <c r="GLV59"/>
      <c r="GLW59" s="80"/>
      <c r="GLX59"/>
      <c r="GLY59" s="80"/>
      <c r="GLZ59"/>
      <c r="GMA59" s="80"/>
      <c r="GMB59"/>
      <c r="GMC59" s="80"/>
      <c r="GMD59"/>
      <c r="GME59" s="80"/>
      <c r="GMF59"/>
      <c r="GMG59" s="80"/>
      <c r="GMH59"/>
      <c r="GMI59" s="80"/>
      <c r="GMJ59"/>
      <c r="GMK59" s="80"/>
      <c r="GML59"/>
      <c r="GMM59" s="80"/>
      <c r="GMN59"/>
      <c r="GMO59" s="80"/>
      <c r="GMP59"/>
      <c r="GMQ59" s="80"/>
      <c r="GMR59"/>
      <c r="GMS59" s="80"/>
      <c r="GMT59"/>
      <c r="GMU59" s="80"/>
      <c r="GMV59"/>
      <c r="GMW59" s="80"/>
      <c r="GMX59"/>
      <c r="GMY59" s="80"/>
      <c r="GMZ59"/>
      <c r="GNA59" s="80"/>
      <c r="GNB59"/>
      <c r="GNC59" s="80"/>
      <c r="GND59"/>
      <c r="GNE59" s="80"/>
      <c r="GNF59"/>
      <c r="GNG59" s="80"/>
      <c r="GNH59"/>
      <c r="GNI59" s="80"/>
      <c r="GNJ59"/>
      <c r="GNK59" s="80"/>
      <c r="GNL59"/>
      <c r="GNM59" s="80"/>
      <c r="GNN59"/>
      <c r="GNO59" s="80"/>
      <c r="GNP59"/>
      <c r="GNQ59" s="80"/>
      <c r="GNR59"/>
      <c r="GNS59" s="80"/>
      <c r="GNT59"/>
      <c r="GNU59" s="80"/>
      <c r="GNV59"/>
      <c r="GNW59" s="80"/>
      <c r="GNX59"/>
      <c r="GNY59" s="80"/>
      <c r="GNZ59"/>
      <c r="GOA59" s="80"/>
      <c r="GOB59"/>
      <c r="GOC59" s="80"/>
      <c r="GOD59"/>
      <c r="GOE59" s="80"/>
      <c r="GOF59"/>
      <c r="GOG59" s="80"/>
      <c r="GOH59"/>
      <c r="GOI59" s="80"/>
      <c r="GOJ59"/>
      <c r="GOK59" s="80"/>
      <c r="GOL59"/>
      <c r="GOM59" s="80"/>
      <c r="GON59"/>
      <c r="GOO59" s="80"/>
      <c r="GOP59"/>
      <c r="GOQ59" s="80"/>
      <c r="GOR59"/>
      <c r="GOS59" s="80"/>
      <c r="GOT59"/>
      <c r="GOU59" s="80"/>
      <c r="GOV59"/>
      <c r="GOW59" s="80"/>
      <c r="GOX59"/>
      <c r="GOY59" s="80"/>
      <c r="GOZ59"/>
      <c r="GPA59" s="80"/>
      <c r="GPB59"/>
      <c r="GPC59" s="80"/>
      <c r="GPD59"/>
      <c r="GPE59" s="80"/>
      <c r="GPF59"/>
      <c r="GPG59" s="80"/>
      <c r="GPH59"/>
      <c r="GPI59" s="80"/>
      <c r="GPJ59"/>
      <c r="GPK59" s="80"/>
      <c r="GPL59"/>
      <c r="GPM59" s="80"/>
      <c r="GPN59"/>
      <c r="GPO59" s="80"/>
      <c r="GPP59"/>
      <c r="GPQ59" s="80"/>
      <c r="GPR59"/>
      <c r="GPS59" s="80"/>
      <c r="GPT59"/>
      <c r="GPU59" s="80"/>
      <c r="GPV59"/>
      <c r="GPW59" s="80"/>
      <c r="GPX59"/>
      <c r="GPY59" s="80"/>
      <c r="GPZ59"/>
      <c r="GQA59" s="80"/>
      <c r="GQB59"/>
      <c r="GQC59" s="80"/>
      <c r="GQD59"/>
      <c r="GQE59" s="80"/>
      <c r="GQF59"/>
      <c r="GQG59" s="80"/>
      <c r="GQH59"/>
      <c r="GQI59" s="80"/>
      <c r="GQJ59"/>
      <c r="GQK59" s="80"/>
      <c r="GQL59"/>
      <c r="GQM59" s="80"/>
      <c r="GQN59"/>
      <c r="GQO59" s="80"/>
      <c r="GQP59"/>
      <c r="GQQ59" s="80"/>
      <c r="GQR59"/>
      <c r="GQS59" s="80"/>
      <c r="GQT59"/>
      <c r="GQU59" s="80"/>
      <c r="GQV59"/>
      <c r="GQW59" s="80"/>
      <c r="GQX59"/>
      <c r="GQY59" s="80"/>
      <c r="GQZ59"/>
      <c r="GRA59" s="80"/>
      <c r="GRB59"/>
      <c r="GRC59" s="80"/>
      <c r="GRD59"/>
      <c r="GRE59" s="80"/>
      <c r="GRF59"/>
      <c r="GRG59" s="80"/>
      <c r="GRH59"/>
      <c r="GRI59" s="80"/>
      <c r="GRJ59"/>
      <c r="GRK59" s="80"/>
      <c r="GRL59"/>
      <c r="GRM59" s="80"/>
      <c r="GRN59"/>
      <c r="GRO59" s="80"/>
      <c r="GRP59"/>
      <c r="GRQ59" s="80"/>
      <c r="GRR59"/>
      <c r="GRS59" s="80"/>
      <c r="GRT59"/>
      <c r="GRU59" s="80"/>
      <c r="GRV59"/>
      <c r="GRW59" s="80"/>
      <c r="GRX59"/>
      <c r="GRY59" s="80"/>
      <c r="GRZ59"/>
      <c r="GSA59" s="80"/>
      <c r="GSB59"/>
      <c r="GSC59" s="80"/>
      <c r="GSD59"/>
      <c r="GSE59" s="80"/>
      <c r="GSF59"/>
      <c r="GSG59" s="80"/>
      <c r="GSH59"/>
      <c r="GSI59" s="80"/>
      <c r="GSJ59"/>
      <c r="GSK59" s="80"/>
      <c r="GSL59"/>
      <c r="GSM59" s="80"/>
      <c r="GSN59"/>
      <c r="GSO59" s="80"/>
      <c r="GSP59"/>
      <c r="GSQ59" s="80"/>
      <c r="GSR59"/>
      <c r="GSS59" s="80"/>
      <c r="GST59"/>
      <c r="GSU59" s="80"/>
      <c r="GSV59"/>
      <c r="GSW59" s="80"/>
      <c r="GSX59"/>
      <c r="GSY59" s="80"/>
      <c r="GSZ59"/>
      <c r="GTA59" s="80"/>
      <c r="GTB59"/>
      <c r="GTC59" s="80"/>
      <c r="GTD59"/>
      <c r="GTE59" s="80"/>
      <c r="GTF59"/>
      <c r="GTG59" s="80"/>
      <c r="GTH59"/>
      <c r="GTI59" s="80"/>
      <c r="GTJ59"/>
      <c r="GTK59" s="80"/>
      <c r="GTL59"/>
      <c r="GTM59" s="80"/>
      <c r="GTN59"/>
      <c r="GTO59" s="80"/>
      <c r="GTP59"/>
      <c r="GTQ59" s="80"/>
      <c r="GTR59"/>
      <c r="GTS59" s="80"/>
      <c r="GTT59"/>
      <c r="GTU59" s="80"/>
      <c r="GTV59"/>
      <c r="GTW59" s="80"/>
      <c r="GTX59"/>
      <c r="GTY59" s="80"/>
      <c r="GTZ59"/>
      <c r="GUA59" s="80"/>
      <c r="GUB59"/>
      <c r="GUC59" s="80"/>
      <c r="GUD59"/>
      <c r="GUE59" s="80"/>
      <c r="GUF59"/>
      <c r="GUG59" s="80"/>
      <c r="GUH59"/>
      <c r="GUI59" s="80"/>
      <c r="GUJ59"/>
      <c r="GUK59" s="80"/>
      <c r="GUL59"/>
      <c r="GUM59" s="80"/>
      <c r="GUN59"/>
      <c r="GUO59" s="80"/>
      <c r="GUP59"/>
      <c r="GUQ59" s="80"/>
      <c r="GUR59"/>
      <c r="GUS59" s="80"/>
      <c r="GUT59"/>
      <c r="GUU59" s="80"/>
      <c r="GUV59"/>
      <c r="GUW59" s="80"/>
      <c r="GUX59"/>
      <c r="GUY59" s="80"/>
      <c r="GUZ59"/>
      <c r="GVA59" s="80"/>
      <c r="GVB59"/>
      <c r="GVC59" s="80"/>
      <c r="GVD59"/>
      <c r="GVE59" s="80"/>
      <c r="GVF59"/>
      <c r="GVG59" s="80"/>
      <c r="GVH59"/>
      <c r="GVI59" s="80"/>
      <c r="GVJ59"/>
      <c r="GVK59" s="80"/>
      <c r="GVL59"/>
      <c r="GVM59" s="80"/>
      <c r="GVN59"/>
      <c r="GVO59" s="80"/>
      <c r="GVP59"/>
      <c r="GVQ59" s="80"/>
      <c r="GVR59"/>
      <c r="GVS59" s="80"/>
      <c r="GVT59"/>
      <c r="GVU59" s="80"/>
      <c r="GVV59"/>
      <c r="GVW59" s="80"/>
      <c r="GVX59"/>
      <c r="GVY59" s="80"/>
      <c r="GVZ59"/>
      <c r="GWA59" s="80"/>
      <c r="GWB59"/>
      <c r="GWC59" s="80"/>
      <c r="GWD59"/>
      <c r="GWE59" s="80"/>
      <c r="GWF59"/>
      <c r="GWG59" s="80"/>
      <c r="GWH59"/>
      <c r="GWI59" s="80"/>
      <c r="GWJ59"/>
      <c r="GWK59" s="80"/>
      <c r="GWL59"/>
      <c r="GWM59" s="80"/>
      <c r="GWN59"/>
      <c r="GWO59" s="80"/>
      <c r="GWP59"/>
      <c r="GWQ59" s="80"/>
      <c r="GWR59"/>
      <c r="GWS59" s="80"/>
      <c r="GWT59"/>
      <c r="GWU59" s="80"/>
      <c r="GWV59"/>
      <c r="GWW59" s="80"/>
      <c r="GWX59"/>
      <c r="GWY59" s="80"/>
      <c r="GWZ59"/>
      <c r="GXA59" s="80"/>
      <c r="GXB59"/>
      <c r="GXC59" s="80"/>
      <c r="GXD59"/>
      <c r="GXE59" s="80"/>
      <c r="GXF59"/>
      <c r="GXG59" s="80"/>
      <c r="GXH59"/>
      <c r="GXI59" s="80"/>
      <c r="GXJ59"/>
      <c r="GXK59" s="80"/>
      <c r="GXL59"/>
      <c r="GXM59" s="80"/>
      <c r="GXN59"/>
      <c r="GXO59" s="80"/>
      <c r="GXP59"/>
      <c r="GXQ59" s="80"/>
      <c r="GXR59"/>
      <c r="GXS59" s="80"/>
      <c r="GXT59"/>
      <c r="GXU59" s="80"/>
      <c r="GXV59"/>
      <c r="GXW59" s="80"/>
      <c r="GXX59"/>
      <c r="GXY59" s="80"/>
      <c r="GXZ59"/>
      <c r="GYA59" s="80"/>
      <c r="GYB59"/>
      <c r="GYC59" s="80"/>
      <c r="GYD59"/>
      <c r="GYE59" s="80"/>
      <c r="GYF59"/>
      <c r="GYG59" s="80"/>
      <c r="GYH59"/>
      <c r="GYI59" s="80"/>
      <c r="GYJ59"/>
      <c r="GYK59" s="80"/>
      <c r="GYL59"/>
      <c r="GYM59" s="80"/>
      <c r="GYN59"/>
      <c r="GYO59" s="80"/>
      <c r="GYP59"/>
      <c r="GYQ59" s="80"/>
      <c r="GYR59"/>
      <c r="GYS59" s="80"/>
      <c r="GYT59"/>
      <c r="GYU59" s="80"/>
      <c r="GYV59"/>
      <c r="GYW59" s="80"/>
      <c r="GYX59"/>
      <c r="GYY59" s="80"/>
      <c r="GYZ59"/>
      <c r="GZA59" s="80"/>
      <c r="GZB59"/>
      <c r="GZC59" s="80"/>
      <c r="GZD59"/>
      <c r="GZE59" s="80"/>
      <c r="GZF59"/>
      <c r="GZG59" s="80"/>
      <c r="GZH59"/>
      <c r="GZI59" s="80"/>
      <c r="GZJ59"/>
      <c r="GZK59" s="80"/>
      <c r="GZL59"/>
      <c r="GZM59" s="80"/>
      <c r="GZN59"/>
      <c r="GZO59" s="80"/>
      <c r="GZP59"/>
      <c r="GZQ59" s="80"/>
      <c r="GZR59"/>
      <c r="GZS59" s="80"/>
      <c r="GZT59"/>
      <c r="GZU59" s="80"/>
      <c r="GZV59"/>
      <c r="GZW59" s="80"/>
      <c r="GZX59"/>
      <c r="GZY59" s="80"/>
      <c r="GZZ59"/>
      <c r="HAA59" s="80"/>
      <c r="HAB59"/>
      <c r="HAC59" s="80"/>
      <c r="HAD59"/>
      <c r="HAE59" s="80"/>
      <c r="HAF59"/>
      <c r="HAG59" s="80"/>
      <c r="HAH59"/>
      <c r="HAI59" s="80"/>
      <c r="HAJ59"/>
      <c r="HAK59" s="80"/>
      <c r="HAL59"/>
      <c r="HAM59" s="80"/>
      <c r="HAN59"/>
      <c r="HAO59" s="80"/>
      <c r="HAP59"/>
      <c r="HAQ59" s="80"/>
      <c r="HAR59"/>
      <c r="HAS59" s="80"/>
      <c r="HAT59"/>
      <c r="HAU59" s="80"/>
      <c r="HAV59"/>
      <c r="HAW59" s="80"/>
      <c r="HAX59"/>
      <c r="HAY59" s="80"/>
      <c r="HAZ59"/>
      <c r="HBA59" s="80"/>
      <c r="HBB59"/>
      <c r="HBC59" s="80"/>
      <c r="HBD59"/>
      <c r="HBE59" s="80"/>
      <c r="HBF59"/>
      <c r="HBG59" s="80"/>
      <c r="HBH59"/>
      <c r="HBI59" s="80"/>
      <c r="HBJ59"/>
      <c r="HBK59" s="80"/>
      <c r="HBL59"/>
      <c r="HBM59" s="80"/>
      <c r="HBN59"/>
      <c r="HBO59" s="80"/>
      <c r="HBP59"/>
      <c r="HBQ59" s="80"/>
      <c r="HBR59"/>
      <c r="HBS59" s="80"/>
      <c r="HBT59"/>
      <c r="HBU59" s="80"/>
      <c r="HBV59"/>
      <c r="HBW59" s="80"/>
      <c r="HBX59"/>
      <c r="HBY59" s="80"/>
      <c r="HBZ59"/>
      <c r="HCA59" s="80"/>
      <c r="HCB59"/>
      <c r="HCC59" s="80"/>
      <c r="HCD59"/>
      <c r="HCE59" s="80"/>
      <c r="HCF59"/>
      <c r="HCG59" s="80"/>
      <c r="HCH59"/>
      <c r="HCI59" s="80"/>
      <c r="HCJ59"/>
      <c r="HCK59" s="80"/>
      <c r="HCL59"/>
      <c r="HCM59" s="80"/>
      <c r="HCN59"/>
      <c r="HCO59" s="80"/>
      <c r="HCP59"/>
      <c r="HCQ59" s="80"/>
      <c r="HCR59"/>
      <c r="HCS59" s="80"/>
      <c r="HCT59"/>
      <c r="HCU59" s="80"/>
      <c r="HCV59"/>
      <c r="HCW59" s="80"/>
      <c r="HCX59"/>
      <c r="HCY59" s="80"/>
      <c r="HCZ59"/>
      <c r="HDA59" s="80"/>
      <c r="HDB59"/>
      <c r="HDC59" s="80"/>
      <c r="HDD59"/>
      <c r="HDE59" s="80"/>
      <c r="HDF59"/>
      <c r="HDG59" s="80"/>
      <c r="HDH59"/>
      <c r="HDI59" s="80"/>
      <c r="HDJ59"/>
      <c r="HDK59" s="80"/>
      <c r="HDL59"/>
      <c r="HDM59" s="80"/>
      <c r="HDN59"/>
      <c r="HDO59" s="80"/>
      <c r="HDP59"/>
      <c r="HDQ59" s="80"/>
      <c r="HDR59"/>
      <c r="HDS59" s="80"/>
      <c r="HDT59"/>
      <c r="HDU59" s="80"/>
      <c r="HDV59"/>
      <c r="HDW59" s="80"/>
      <c r="HDX59"/>
      <c r="HDY59" s="80"/>
      <c r="HDZ59"/>
      <c r="HEA59" s="80"/>
      <c r="HEB59"/>
      <c r="HEC59" s="80"/>
      <c r="HED59"/>
      <c r="HEE59" s="80"/>
      <c r="HEF59"/>
      <c r="HEG59" s="80"/>
      <c r="HEH59"/>
      <c r="HEI59" s="80"/>
      <c r="HEJ59"/>
      <c r="HEK59" s="80"/>
      <c r="HEL59"/>
      <c r="HEM59" s="80"/>
      <c r="HEN59"/>
      <c r="HEO59" s="80"/>
      <c r="HEP59"/>
      <c r="HEQ59" s="80"/>
      <c r="HER59"/>
      <c r="HES59" s="80"/>
      <c r="HET59"/>
      <c r="HEU59" s="80"/>
      <c r="HEV59"/>
      <c r="HEW59" s="80"/>
      <c r="HEX59"/>
      <c r="HEY59" s="80"/>
      <c r="HEZ59"/>
      <c r="HFA59" s="80"/>
      <c r="HFB59"/>
      <c r="HFC59" s="80"/>
      <c r="HFD59"/>
      <c r="HFE59" s="80"/>
      <c r="HFF59"/>
      <c r="HFG59" s="80"/>
      <c r="HFH59"/>
      <c r="HFI59" s="80"/>
      <c r="HFJ59"/>
      <c r="HFK59" s="80"/>
      <c r="HFL59"/>
      <c r="HFM59" s="80"/>
      <c r="HFN59"/>
      <c r="HFO59" s="80"/>
      <c r="HFP59"/>
      <c r="HFQ59" s="80"/>
      <c r="HFR59"/>
      <c r="HFS59" s="80"/>
      <c r="HFT59"/>
      <c r="HFU59" s="80"/>
      <c r="HFV59"/>
      <c r="HFW59" s="80"/>
      <c r="HFX59"/>
      <c r="HFY59" s="80"/>
      <c r="HFZ59"/>
      <c r="HGA59" s="80"/>
      <c r="HGB59"/>
      <c r="HGC59" s="80"/>
      <c r="HGD59"/>
      <c r="HGE59" s="80"/>
      <c r="HGF59"/>
      <c r="HGG59" s="80"/>
      <c r="HGH59"/>
      <c r="HGI59" s="80"/>
      <c r="HGJ59"/>
      <c r="HGK59" s="80"/>
      <c r="HGL59"/>
      <c r="HGM59" s="80"/>
      <c r="HGN59"/>
      <c r="HGO59" s="80"/>
      <c r="HGP59"/>
      <c r="HGQ59" s="80"/>
      <c r="HGR59"/>
      <c r="HGS59" s="80"/>
      <c r="HGT59"/>
      <c r="HGU59" s="80"/>
      <c r="HGV59"/>
      <c r="HGW59" s="80"/>
      <c r="HGX59"/>
      <c r="HGY59" s="80"/>
      <c r="HGZ59"/>
      <c r="HHA59" s="80"/>
      <c r="HHB59"/>
      <c r="HHC59" s="80"/>
      <c r="HHD59"/>
      <c r="HHE59" s="80"/>
      <c r="HHF59"/>
      <c r="HHG59" s="80"/>
      <c r="HHH59"/>
      <c r="HHI59" s="80"/>
      <c r="HHJ59"/>
      <c r="HHK59" s="80"/>
      <c r="HHL59"/>
      <c r="HHM59" s="80"/>
      <c r="HHN59"/>
      <c r="HHO59" s="80"/>
      <c r="HHP59"/>
      <c r="HHQ59" s="80"/>
      <c r="HHR59"/>
      <c r="HHS59" s="80"/>
      <c r="HHT59"/>
      <c r="HHU59" s="80"/>
      <c r="HHV59"/>
      <c r="HHW59" s="80"/>
      <c r="HHX59"/>
      <c r="HHY59" s="80"/>
      <c r="HHZ59"/>
      <c r="HIA59" s="80"/>
      <c r="HIB59"/>
      <c r="HIC59" s="80"/>
      <c r="HID59"/>
      <c r="HIE59" s="80"/>
      <c r="HIF59"/>
      <c r="HIG59" s="80"/>
      <c r="HIH59"/>
      <c r="HII59" s="80"/>
      <c r="HIJ59"/>
      <c r="HIK59" s="80"/>
      <c r="HIL59"/>
      <c r="HIM59" s="80"/>
      <c r="HIN59"/>
      <c r="HIO59" s="80"/>
      <c r="HIP59"/>
      <c r="HIQ59" s="80"/>
      <c r="HIR59"/>
      <c r="HIS59" s="80"/>
      <c r="HIT59"/>
      <c r="HIU59" s="80"/>
      <c r="HIV59"/>
      <c r="HIW59" s="80"/>
      <c r="HIX59"/>
      <c r="HIY59" s="80"/>
      <c r="HIZ59"/>
      <c r="HJA59" s="80"/>
      <c r="HJB59"/>
      <c r="HJC59" s="80"/>
      <c r="HJD59"/>
      <c r="HJE59" s="80"/>
      <c r="HJF59"/>
      <c r="HJG59" s="80"/>
      <c r="HJH59"/>
      <c r="HJI59" s="80"/>
      <c r="HJJ59"/>
      <c r="HJK59" s="80"/>
      <c r="HJL59"/>
      <c r="HJM59" s="80"/>
      <c r="HJN59"/>
      <c r="HJO59" s="80"/>
      <c r="HJP59"/>
      <c r="HJQ59" s="80"/>
      <c r="HJR59"/>
      <c r="HJS59" s="80"/>
      <c r="HJT59"/>
      <c r="HJU59" s="80"/>
      <c r="HJV59"/>
      <c r="HJW59" s="80"/>
      <c r="HJX59"/>
      <c r="HJY59" s="80"/>
      <c r="HJZ59"/>
      <c r="HKA59" s="80"/>
      <c r="HKB59"/>
      <c r="HKC59" s="80"/>
      <c r="HKD59"/>
      <c r="HKE59" s="80"/>
      <c r="HKF59"/>
      <c r="HKG59" s="80"/>
      <c r="HKH59"/>
      <c r="HKI59" s="80"/>
      <c r="HKJ59"/>
      <c r="HKK59" s="80"/>
      <c r="HKL59"/>
      <c r="HKM59" s="80"/>
      <c r="HKN59"/>
      <c r="HKO59" s="80"/>
      <c r="HKP59"/>
      <c r="HKQ59" s="80"/>
      <c r="HKR59"/>
      <c r="HKS59" s="80"/>
      <c r="HKT59"/>
      <c r="HKU59" s="80"/>
      <c r="HKV59"/>
      <c r="HKW59" s="80"/>
      <c r="HKX59"/>
      <c r="HKY59" s="80"/>
      <c r="HKZ59"/>
      <c r="HLA59" s="80"/>
      <c r="HLB59"/>
      <c r="HLC59" s="80"/>
      <c r="HLD59"/>
      <c r="HLE59" s="80"/>
      <c r="HLF59"/>
      <c r="HLG59" s="80"/>
      <c r="HLH59"/>
      <c r="HLI59" s="80"/>
      <c r="HLJ59"/>
      <c r="HLK59" s="80"/>
      <c r="HLL59"/>
      <c r="HLM59" s="80"/>
      <c r="HLN59"/>
      <c r="HLO59" s="80"/>
      <c r="HLP59"/>
      <c r="HLQ59" s="80"/>
      <c r="HLR59"/>
      <c r="HLS59" s="80"/>
      <c r="HLT59"/>
      <c r="HLU59" s="80"/>
      <c r="HLV59"/>
      <c r="HLW59" s="80"/>
      <c r="HLX59"/>
      <c r="HLY59" s="80"/>
      <c r="HLZ59"/>
      <c r="HMA59" s="80"/>
      <c r="HMB59"/>
      <c r="HMC59" s="80"/>
      <c r="HMD59"/>
      <c r="HME59" s="80"/>
      <c r="HMF59"/>
      <c r="HMG59" s="80"/>
      <c r="HMH59"/>
      <c r="HMI59" s="80"/>
      <c r="HMJ59"/>
      <c r="HMK59" s="80"/>
      <c r="HML59"/>
      <c r="HMM59" s="80"/>
      <c r="HMN59"/>
      <c r="HMO59" s="80"/>
      <c r="HMP59"/>
      <c r="HMQ59" s="80"/>
      <c r="HMR59"/>
      <c r="HMS59" s="80"/>
      <c r="HMT59"/>
      <c r="HMU59" s="80"/>
      <c r="HMV59"/>
      <c r="HMW59" s="80"/>
      <c r="HMX59"/>
      <c r="HMY59" s="80"/>
      <c r="HMZ59"/>
      <c r="HNA59" s="80"/>
      <c r="HNB59"/>
      <c r="HNC59" s="80"/>
      <c r="HND59"/>
      <c r="HNE59" s="80"/>
      <c r="HNF59"/>
      <c r="HNG59" s="80"/>
      <c r="HNH59"/>
      <c r="HNI59" s="80"/>
      <c r="HNJ59"/>
      <c r="HNK59" s="80"/>
      <c r="HNL59"/>
      <c r="HNM59" s="80"/>
      <c r="HNN59"/>
      <c r="HNO59" s="80"/>
      <c r="HNP59"/>
      <c r="HNQ59" s="80"/>
      <c r="HNR59"/>
      <c r="HNS59" s="80"/>
      <c r="HNT59"/>
      <c r="HNU59" s="80"/>
      <c r="HNV59"/>
      <c r="HNW59" s="80"/>
      <c r="HNX59"/>
      <c r="HNY59" s="80"/>
      <c r="HNZ59"/>
      <c r="HOA59" s="80"/>
      <c r="HOB59"/>
      <c r="HOC59" s="80"/>
      <c r="HOD59"/>
      <c r="HOE59" s="80"/>
      <c r="HOF59"/>
      <c r="HOG59" s="80"/>
      <c r="HOH59"/>
      <c r="HOI59" s="80"/>
      <c r="HOJ59"/>
      <c r="HOK59" s="80"/>
      <c r="HOL59"/>
      <c r="HOM59" s="80"/>
      <c r="HON59"/>
      <c r="HOO59" s="80"/>
      <c r="HOP59"/>
      <c r="HOQ59" s="80"/>
      <c r="HOR59"/>
      <c r="HOS59" s="80"/>
      <c r="HOT59"/>
      <c r="HOU59" s="80"/>
      <c r="HOV59"/>
      <c r="HOW59" s="80"/>
      <c r="HOX59"/>
      <c r="HOY59" s="80"/>
      <c r="HOZ59"/>
      <c r="HPA59" s="80"/>
      <c r="HPB59"/>
      <c r="HPC59" s="80"/>
      <c r="HPD59"/>
      <c r="HPE59" s="80"/>
      <c r="HPF59"/>
      <c r="HPG59" s="80"/>
      <c r="HPH59"/>
      <c r="HPI59" s="80"/>
      <c r="HPJ59"/>
      <c r="HPK59" s="80"/>
      <c r="HPL59"/>
      <c r="HPM59" s="80"/>
      <c r="HPN59"/>
      <c r="HPO59" s="80"/>
      <c r="HPP59"/>
      <c r="HPQ59" s="80"/>
      <c r="HPR59"/>
      <c r="HPS59" s="80"/>
      <c r="HPT59"/>
      <c r="HPU59" s="80"/>
      <c r="HPV59"/>
      <c r="HPW59" s="80"/>
      <c r="HPX59"/>
      <c r="HPY59" s="80"/>
      <c r="HPZ59"/>
      <c r="HQA59" s="80"/>
      <c r="HQB59"/>
      <c r="HQC59" s="80"/>
      <c r="HQD59"/>
      <c r="HQE59" s="80"/>
      <c r="HQF59"/>
      <c r="HQG59" s="80"/>
      <c r="HQH59"/>
      <c r="HQI59" s="80"/>
      <c r="HQJ59"/>
      <c r="HQK59" s="80"/>
      <c r="HQL59"/>
      <c r="HQM59" s="80"/>
      <c r="HQN59"/>
      <c r="HQO59" s="80"/>
      <c r="HQP59"/>
      <c r="HQQ59" s="80"/>
      <c r="HQR59"/>
      <c r="HQS59" s="80"/>
      <c r="HQT59"/>
      <c r="HQU59" s="80"/>
      <c r="HQV59"/>
      <c r="HQW59" s="80"/>
      <c r="HQX59"/>
      <c r="HQY59" s="80"/>
      <c r="HQZ59"/>
      <c r="HRA59" s="80"/>
      <c r="HRB59"/>
      <c r="HRC59" s="80"/>
      <c r="HRD59"/>
      <c r="HRE59" s="80"/>
      <c r="HRF59"/>
      <c r="HRG59" s="80"/>
      <c r="HRH59"/>
      <c r="HRI59" s="80"/>
      <c r="HRJ59"/>
      <c r="HRK59" s="80"/>
      <c r="HRL59"/>
      <c r="HRM59" s="80"/>
      <c r="HRN59"/>
      <c r="HRO59" s="80"/>
      <c r="HRP59"/>
      <c r="HRQ59" s="80"/>
      <c r="HRR59"/>
      <c r="HRS59" s="80"/>
      <c r="HRT59"/>
      <c r="HRU59" s="80"/>
      <c r="HRV59"/>
      <c r="HRW59" s="80"/>
      <c r="HRX59"/>
      <c r="HRY59" s="80"/>
      <c r="HRZ59"/>
      <c r="HSA59" s="80"/>
      <c r="HSB59"/>
      <c r="HSC59" s="80"/>
      <c r="HSD59"/>
      <c r="HSE59" s="80"/>
      <c r="HSF59"/>
      <c r="HSG59" s="80"/>
      <c r="HSH59"/>
      <c r="HSI59" s="80"/>
      <c r="HSJ59"/>
      <c r="HSK59" s="80"/>
      <c r="HSL59"/>
      <c r="HSM59" s="80"/>
      <c r="HSN59"/>
      <c r="HSO59" s="80"/>
      <c r="HSP59"/>
      <c r="HSQ59" s="80"/>
      <c r="HSR59"/>
      <c r="HSS59" s="80"/>
      <c r="HST59"/>
      <c r="HSU59" s="80"/>
      <c r="HSV59"/>
      <c r="HSW59" s="80"/>
      <c r="HSX59"/>
      <c r="HSY59" s="80"/>
      <c r="HSZ59"/>
      <c r="HTA59" s="80"/>
      <c r="HTB59"/>
      <c r="HTC59" s="80"/>
      <c r="HTD59"/>
      <c r="HTE59" s="80"/>
      <c r="HTF59"/>
      <c r="HTG59" s="80"/>
      <c r="HTH59"/>
      <c r="HTI59" s="80"/>
      <c r="HTJ59"/>
      <c r="HTK59" s="80"/>
      <c r="HTL59"/>
      <c r="HTM59" s="80"/>
      <c r="HTN59"/>
      <c r="HTO59" s="80"/>
      <c r="HTP59"/>
      <c r="HTQ59" s="80"/>
      <c r="HTR59"/>
      <c r="HTS59" s="80"/>
      <c r="HTT59"/>
      <c r="HTU59" s="80"/>
      <c r="HTV59"/>
      <c r="HTW59" s="80"/>
      <c r="HTX59"/>
      <c r="HTY59" s="80"/>
      <c r="HTZ59"/>
      <c r="HUA59" s="80"/>
      <c r="HUB59"/>
      <c r="HUC59" s="80"/>
      <c r="HUD59"/>
      <c r="HUE59" s="80"/>
      <c r="HUF59"/>
      <c r="HUG59" s="80"/>
      <c r="HUH59"/>
      <c r="HUI59" s="80"/>
      <c r="HUJ59"/>
      <c r="HUK59" s="80"/>
      <c r="HUL59"/>
      <c r="HUM59" s="80"/>
      <c r="HUN59"/>
      <c r="HUO59" s="80"/>
      <c r="HUP59"/>
      <c r="HUQ59" s="80"/>
      <c r="HUR59"/>
      <c r="HUS59" s="80"/>
      <c r="HUT59"/>
      <c r="HUU59" s="80"/>
      <c r="HUV59"/>
      <c r="HUW59" s="80"/>
      <c r="HUX59"/>
      <c r="HUY59" s="80"/>
      <c r="HUZ59"/>
      <c r="HVA59" s="80"/>
      <c r="HVB59"/>
      <c r="HVC59" s="80"/>
      <c r="HVD59"/>
      <c r="HVE59" s="80"/>
      <c r="HVF59"/>
      <c r="HVG59" s="80"/>
      <c r="HVH59"/>
      <c r="HVI59" s="80"/>
      <c r="HVJ59"/>
      <c r="HVK59" s="80"/>
      <c r="HVL59"/>
      <c r="HVM59" s="80"/>
      <c r="HVN59"/>
      <c r="HVO59" s="80"/>
      <c r="HVP59"/>
      <c r="HVQ59" s="80"/>
      <c r="HVR59"/>
      <c r="HVS59" s="80"/>
      <c r="HVT59"/>
      <c r="HVU59" s="80"/>
      <c r="HVV59"/>
      <c r="HVW59" s="80"/>
      <c r="HVX59"/>
      <c r="HVY59" s="80"/>
      <c r="HVZ59"/>
      <c r="HWA59" s="80"/>
      <c r="HWB59"/>
      <c r="HWC59" s="80"/>
      <c r="HWD59"/>
      <c r="HWE59" s="80"/>
      <c r="HWF59"/>
      <c r="HWG59" s="80"/>
      <c r="HWH59"/>
      <c r="HWI59" s="80"/>
      <c r="HWJ59"/>
      <c r="HWK59" s="80"/>
      <c r="HWL59"/>
      <c r="HWM59" s="80"/>
      <c r="HWN59"/>
      <c r="HWO59" s="80"/>
      <c r="HWP59"/>
      <c r="HWQ59" s="80"/>
      <c r="HWR59"/>
      <c r="HWS59" s="80"/>
      <c r="HWT59"/>
      <c r="HWU59" s="80"/>
      <c r="HWV59"/>
      <c r="HWW59" s="80"/>
      <c r="HWX59"/>
      <c r="HWY59" s="80"/>
      <c r="HWZ59"/>
      <c r="HXA59" s="80"/>
      <c r="HXB59"/>
      <c r="HXC59" s="80"/>
      <c r="HXD59"/>
      <c r="HXE59" s="80"/>
      <c r="HXF59"/>
      <c r="HXG59" s="80"/>
      <c r="HXH59"/>
      <c r="HXI59" s="80"/>
      <c r="HXJ59"/>
      <c r="HXK59" s="80"/>
      <c r="HXL59"/>
      <c r="HXM59" s="80"/>
      <c r="HXN59"/>
      <c r="HXO59" s="80"/>
      <c r="HXP59"/>
      <c r="HXQ59" s="80"/>
      <c r="HXR59"/>
      <c r="HXS59" s="80"/>
      <c r="HXT59"/>
      <c r="HXU59" s="80"/>
      <c r="HXV59"/>
      <c r="HXW59" s="80"/>
      <c r="HXX59"/>
      <c r="HXY59" s="80"/>
      <c r="HXZ59"/>
      <c r="HYA59" s="80"/>
      <c r="HYB59"/>
      <c r="HYC59" s="80"/>
      <c r="HYD59"/>
      <c r="HYE59" s="80"/>
      <c r="HYF59"/>
      <c r="HYG59" s="80"/>
      <c r="HYH59"/>
      <c r="HYI59" s="80"/>
      <c r="HYJ59"/>
      <c r="HYK59" s="80"/>
      <c r="HYL59"/>
      <c r="HYM59" s="80"/>
      <c r="HYN59"/>
      <c r="HYO59" s="80"/>
      <c r="HYP59"/>
      <c r="HYQ59" s="80"/>
      <c r="HYR59"/>
      <c r="HYS59" s="80"/>
      <c r="HYT59"/>
      <c r="HYU59" s="80"/>
      <c r="HYV59"/>
      <c r="HYW59" s="80"/>
      <c r="HYX59"/>
      <c r="HYY59" s="80"/>
      <c r="HYZ59"/>
      <c r="HZA59" s="80"/>
      <c r="HZB59"/>
      <c r="HZC59" s="80"/>
      <c r="HZD59"/>
      <c r="HZE59" s="80"/>
      <c r="HZF59"/>
      <c r="HZG59" s="80"/>
      <c r="HZH59"/>
      <c r="HZI59" s="80"/>
      <c r="HZJ59"/>
      <c r="HZK59" s="80"/>
      <c r="HZL59"/>
      <c r="HZM59" s="80"/>
      <c r="HZN59"/>
      <c r="HZO59" s="80"/>
      <c r="HZP59"/>
      <c r="HZQ59" s="80"/>
      <c r="HZR59"/>
      <c r="HZS59" s="80"/>
      <c r="HZT59"/>
      <c r="HZU59" s="80"/>
      <c r="HZV59"/>
      <c r="HZW59" s="80"/>
      <c r="HZX59"/>
      <c r="HZY59" s="80"/>
      <c r="HZZ59"/>
      <c r="IAA59" s="80"/>
      <c r="IAB59"/>
      <c r="IAC59" s="80"/>
      <c r="IAD59"/>
      <c r="IAE59" s="80"/>
      <c r="IAF59"/>
      <c r="IAG59" s="80"/>
      <c r="IAH59"/>
      <c r="IAI59" s="80"/>
      <c r="IAJ59"/>
      <c r="IAK59" s="80"/>
      <c r="IAL59"/>
      <c r="IAM59" s="80"/>
      <c r="IAN59"/>
      <c r="IAO59" s="80"/>
      <c r="IAP59"/>
      <c r="IAQ59" s="80"/>
      <c r="IAR59"/>
      <c r="IAS59" s="80"/>
      <c r="IAT59"/>
      <c r="IAU59" s="80"/>
      <c r="IAV59"/>
      <c r="IAW59" s="80"/>
      <c r="IAX59"/>
      <c r="IAY59" s="80"/>
      <c r="IAZ59"/>
      <c r="IBA59" s="80"/>
      <c r="IBB59"/>
      <c r="IBC59" s="80"/>
      <c r="IBD59"/>
      <c r="IBE59" s="80"/>
      <c r="IBF59"/>
      <c r="IBG59" s="80"/>
      <c r="IBH59"/>
      <c r="IBI59" s="80"/>
      <c r="IBJ59"/>
      <c r="IBK59" s="80"/>
      <c r="IBL59"/>
      <c r="IBM59" s="80"/>
      <c r="IBN59"/>
      <c r="IBO59" s="80"/>
      <c r="IBP59"/>
      <c r="IBQ59" s="80"/>
      <c r="IBR59"/>
      <c r="IBS59" s="80"/>
      <c r="IBT59"/>
      <c r="IBU59" s="80"/>
      <c r="IBV59"/>
      <c r="IBW59" s="80"/>
      <c r="IBX59"/>
      <c r="IBY59" s="80"/>
      <c r="IBZ59"/>
      <c r="ICA59" s="80"/>
      <c r="ICB59"/>
      <c r="ICC59" s="80"/>
      <c r="ICD59"/>
      <c r="ICE59" s="80"/>
      <c r="ICF59"/>
      <c r="ICG59" s="80"/>
      <c r="ICH59"/>
      <c r="ICI59" s="80"/>
      <c r="ICJ59"/>
      <c r="ICK59" s="80"/>
      <c r="ICL59"/>
      <c r="ICM59" s="80"/>
      <c r="ICN59"/>
      <c r="ICO59" s="80"/>
      <c r="ICP59"/>
      <c r="ICQ59" s="80"/>
      <c r="ICR59"/>
      <c r="ICS59" s="80"/>
      <c r="ICT59"/>
      <c r="ICU59" s="80"/>
      <c r="ICV59"/>
      <c r="ICW59" s="80"/>
      <c r="ICX59"/>
      <c r="ICY59" s="80"/>
      <c r="ICZ59"/>
      <c r="IDA59" s="80"/>
      <c r="IDB59"/>
      <c r="IDC59" s="80"/>
      <c r="IDD59"/>
      <c r="IDE59" s="80"/>
      <c r="IDF59"/>
      <c r="IDG59" s="80"/>
      <c r="IDH59"/>
      <c r="IDI59" s="80"/>
      <c r="IDJ59"/>
      <c r="IDK59" s="80"/>
      <c r="IDL59"/>
      <c r="IDM59" s="80"/>
      <c r="IDN59"/>
      <c r="IDO59" s="80"/>
      <c r="IDP59"/>
      <c r="IDQ59" s="80"/>
      <c r="IDR59"/>
      <c r="IDS59" s="80"/>
      <c r="IDT59"/>
      <c r="IDU59" s="80"/>
      <c r="IDV59"/>
      <c r="IDW59" s="80"/>
      <c r="IDX59"/>
      <c r="IDY59" s="80"/>
      <c r="IDZ59"/>
      <c r="IEA59" s="80"/>
      <c r="IEB59"/>
      <c r="IEC59" s="80"/>
      <c r="IED59"/>
      <c r="IEE59" s="80"/>
      <c r="IEF59"/>
      <c r="IEG59" s="80"/>
      <c r="IEH59"/>
      <c r="IEI59" s="80"/>
      <c r="IEJ59"/>
      <c r="IEK59" s="80"/>
      <c r="IEL59"/>
      <c r="IEM59" s="80"/>
      <c r="IEN59"/>
      <c r="IEO59" s="80"/>
      <c r="IEP59"/>
      <c r="IEQ59" s="80"/>
      <c r="IER59"/>
      <c r="IES59" s="80"/>
      <c r="IET59"/>
      <c r="IEU59" s="80"/>
      <c r="IEV59"/>
      <c r="IEW59" s="80"/>
      <c r="IEX59"/>
      <c r="IEY59" s="80"/>
      <c r="IEZ59"/>
      <c r="IFA59" s="80"/>
      <c r="IFB59"/>
      <c r="IFC59" s="80"/>
      <c r="IFD59"/>
      <c r="IFE59" s="80"/>
      <c r="IFF59"/>
      <c r="IFG59" s="80"/>
      <c r="IFH59"/>
      <c r="IFI59" s="80"/>
      <c r="IFJ59"/>
      <c r="IFK59" s="80"/>
      <c r="IFL59"/>
      <c r="IFM59" s="80"/>
      <c r="IFN59"/>
      <c r="IFO59" s="80"/>
      <c r="IFP59"/>
      <c r="IFQ59" s="80"/>
      <c r="IFR59"/>
      <c r="IFS59" s="80"/>
      <c r="IFT59"/>
      <c r="IFU59" s="80"/>
      <c r="IFV59"/>
      <c r="IFW59" s="80"/>
      <c r="IFX59"/>
      <c r="IFY59" s="80"/>
      <c r="IFZ59"/>
      <c r="IGA59" s="80"/>
      <c r="IGB59"/>
      <c r="IGC59" s="80"/>
      <c r="IGD59"/>
      <c r="IGE59" s="80"/>
      <c r="IGF59"/>
      <c r="IGG59" s="80"/>
      <c r="IGH59"/>
      <c r="IGI59" s="80"/>
      <c r="IGJ59"/>
      <c r="IGK59" s="80"/>
      <c r="IGL59"/>
      <c r="IGM59" s="80"/>
      <c r="IGN59"/>
      <c r="IGO59" s="80"/>
      <c r="IGP59"/>
      <c r="IGQ59" s="80"/>
      <c r="IGR59"/>
      <c r="IGS59" s="80"/>
      <c r="IGT59"/>
      <c r="IGU59" s="80"/>
      <c r="IGV59"/>
      <c r="IGW59" s="80"/>
      <c r="IGX59"/>
      <c r="IGY59" s="80"/>
      <c r="IGZ59"/>
      <c r="IHA59" s="80"/>
      <c r="IHB59"/>
      <c r="IHC59" s="80"/>
      <c r="IHD59"/>
      <c r="IHE59" s="80"/>
      <c r="IHF59"/>
      <c r="IHG59" s="80"/>
      <c r="IHH59"/>
      <c r="IHI59" s="80"/>
      <c r="IHJ59"/>
      <c r="IHK59" s="80"/>
      <c r="IHL59"/>
      <c r="IHM59" s="80"/>
      <c r="IHN59"/>
      <c r="IHO59" s="80"/>
      <c r="IHP59"/>
      <c r="IHQ59" s="80"/>
      <c r="IHR59"/>
      <c r="IHS59" s="80"/>
      <c r="IHT59"/>
      <c r="IHU59" s="80"/>
      <c r="IHV59"/>
      <c r="IHW59" s="80"/>
      <c r="IHX59"/>
      <c r="IHY59" s="80"/>
      <c r="IHZ59"/>
      <c r="IIA59" s="80"/>
      <c r="IIB59"/>
      <c r="IIC59" s="80"/>
      <c r="IID59"/>
      <c r="IIE59" s="80"/>
      <c r="IIF59"/>
      <c r="IIG59" s="80"/>
      <c r="IIH59"/>
      <c r="III59" s="80"/>
      <c r="IIJ59"/>
      <c r="IIK59" s="80"/>
      <c r="IIL59"/>
      <c r="IIM59" s="80"/>
      <c r="IIN59"/>
      <c r="IIO59" s="80"/>
      <c r="IIP59"/>
      <c r="IIQ59" s="80"/>
      <c r="IIR59"/>
      <c r="IIS59" s="80"/>
      <c r="IIT59"/>
      <c r="IIU59" s="80"/>
      <c r="IIV59"/>
      <c r="IIW59" s="80"/>
      <c r="IIX59"/>
      <c r="IIY59" s="80"/>
      <c r="IIZ59"/>
      <c r="IJA59" s="80"/>
      <c r="IJB59"/>
      <c r="IJC59" s="80"/>
      <c r="IJD59"/>
      <c r="IJE59" s="80"/>
      <c r="IJF59"/>
      <c r="IJG59" s="80"/>
      <c r="IJH59"/>
      <c r="IJI59" s="80"/>
      <c r="IJJ59"/>
      <c r="IJK59" s="80"/>
      <c r="IJL59"/>
      <c r="IJM59" s="80"/>
      <c r="IJN59"/>
      <c r="IJO59" s="80"/>
      <c r="IJP59"/>
      <c r="IJQ59" s="80"/>
      <c r="IJR59"/>
      <c r="IJS59" s="80"/>
      <c r="IJT59"/>
      <c r="IJU59" s="80"/>
      <c r="IJV59"/>
      <c r="IJW59" s="80"/>
      <c r="IJX59"/>
      <c r="IJY59" s="80"/>
      <c r="IJZ59"/>
      <c r="IKA59" s="80"/>
      <c r="IKB59"/>
      <c r="IKC59" s="80"/>
      <c r="IKD59"/>
      <c r="IKE59" s="80"/>
      <c r="IKF59"/>
      <c r="IKG59" s="80"/>
      <c r="IKH59"/>
      <c r="IKI59" s="80"/>
      <c r="IKJ59"/>
      <c r="IKK59" s="80"/>
      <c r="IKL59"/>
      <c r="IKM59" s="80"/>
      <c r="IKN59"/>
      <c r="IKO59" s="80"/>
      <c r="IKP59"/>
      <c r="IKQ59" s="80"/>
      <c r="IKR59"/>
      <c r="IKS59" s="80"/>
      <c r="IKT59"/>
      <c r="IKU59" s="80"/>
      <c r="IKV59"/>
      <c r="IKW59" s="80"/>
      <c r="IKX59"/>
      <c r="IKY59" s="80"/>
      <c r="IKZ59"/>
      <c r="ILA59" s="80"/>
      <c r="ILB59"/>
      <c r="ILC59" s="80"/>
      <c r="ILD59"/>
      <c r="ILE59" s="80"/>
      <c r="ILF59"/>
      <c r="ILG59" s="80"/>
      <c r="ILH59"/>
      <c r="ILI59" s="80"/>
      <c r="ILJ59"/>
      <c r="ILK59" s="80"/>
      <c r="ILL59"/>
      <c r="ILM59" s="80"/>
      <c r="ILN59"/>
      <c r="ILO59" s="80"/>
      <c r="ILP59"/>
      <c r="ILQ59" s="80"/>
      <c r="ILR59"/>
      <c r="ILS59" s="80"/>
      <c r="ILT59"/>
      <c r="ILU59" s="80"/>
      <c r="ILV59"/>
      <c r="ILW59" s="80"/>
      <c r="ILX59"/>
      <c r="ILY59" s="80"/>
      <c r="ILZ59"/>
      <c r="IMA59" s="80"/>
      <c r="IMB59"/>
      <c r="IMC59" s="80"/>
      <c r="IMD59"/>
      <c r="IME59" s="80"/>
      <c r="IMF59"/>
      <c r="IMG59" s="80"/>
      <c r="IMH59"/>
      <c r="IMI59" s="80"/>
      <c r="IMJ59"/>
      <c r="IMK59" s="80"/>
      <c r="IML59"/>
      <c r="IMM59" s="80"/>
      <c r="IMN59"/>
      <c r="IMO59" s="80"/>
      <c r="IMP59"/>
      <c r="IMQ59" s="80"/>
      <c r="IMR59"/>
      <c r="IMS59" s="80"/>
      <c r="IMT59"/>
      <c r="IMU59" s="80"/>
      <c r="IMV59"/>
      <c r="IMW59" s="80"/>
      <c r="IMX59"/>
      <c r="IMY59" s="80"/>
      <c r="IMZ59"/>
      <c r="INA59" s="80"/>
      <c r="INB59"/>
      <c r="INC59" s="80"/>
      <c r="IND59"/>
      <c r="INE59" s="80"/>
      <c r="INF59"/>
      <c r="ING59" s="80"/>
      <c r="INH59"/>
      <c r="INI59" s="80"/>
      <c r="INJ59"/>
      <c r="INK59" s="80"/>
      <c r="INL59"/>
      <c r="INM59" s="80"/>
      <c r="INN59"/>
      <c r="INO59" s="80"/>
      <c r="INP59"/>
      <c r="INQ59" s="80"/>
      <c r="INR59"/>
      <c r="INS59" s="80"/>
      <c r="INT59"/>
      <c r="INU59" s="80"/>
      <c r="INV59"/>
      <c r="INW59" s="80"/>
      <c r="INX59"/>
      <c r="INY59" s="80"/>
      <c r="INZ59"/>
      <c r="IOA59" s="80"/>
      <c r="IOB59"/>
      <c r="IOC59" s="80"/>
      <c r="IOD59"/>
      <c r="IOE59" s="80"/>
      <c r="IOF59"/>
      <c r="IOG59" s="80"/>
      <c r="IOH59"/>
      <c r="IOI59" s="80"/>
      <c r="IOJ59"/>
      <c r="IOK59" s="80"/>
      <c r="IOL59"/>
      <c r="IOM59" s="80"/>
      <c r="ION59"/>
      <c r="IOO59" s="80"/>
      <c r="IOP59"/>
      <c r="IOQ59" s="80"/>
      <c r="IOR59"/>
      <c r="IOS59" s="80"/>
      <c r="IOT59"/>
      <c r="IOU59" s="80"/>
      <c r="IOV59"/>
      <c r="IOW59" s="80"/>
      <c r="IOX59"/>
      <c r="IOY59" s="80"/>
      <c r="IOZ59"/>
      <c r="IPA59" s="80"/>
      <c r="IPB59"/>
      <c r="IPC59" s="80"/>
      <c r="IPD59"/>
      <c r="IPE59" s="80"/>
      <c r="IPF59"/>
      <c r="IPG59" s="80"/>
      <c r="IPH59"/>
      <c r="IPI59" s="80"/>
      <c r="IPJ59"/>
      <c r="IPK59" s="80"/>
      <c r="IPL59"/>
      <c r="IPM59" s="80"/>
      <c r="IPN59"/>
      <c r="IPO59" s="80"/>
      <c r="IPP59"/>
      <c r="IPQ59" s="80"/>
      <c r="IPR59"/>
      <c r="IPS59" s="80"/>
      <c r="IPT59"/>
      <c r="IPU59" s="80"/>
      <c r="IPV59"/>
      <c r="IPW59" s="80"/>
      <c r="IPX59"/>
      <c r="IPY59" s="80"/>
      <c r="IPZ59"/>
      <c r="IQA59" s="80"/>
      <c r="IQB59"/>
      <c r="IQC59" s="80"/>
      <c r="IQD59"/>
      <c r="IQE59" s="80"/>
      <c r="IQF59"/>
      <c r="IQG59" s="80"/>
      <c r="IQH59"/>
      <c r="IQI59" s="80"/>
      <c r="IQJ59"/>
      <c r="IQK59" s="80"/>
      <c r="IQL59"/>
      <c r="IQM59" s="80"/>
      <c r="IQN59"/>
      <c r="IQO59" s="80"/>
      <c r="IQP59"/>
      <c r="IQQ59" s="80"/>
      <c r="IQR59"/>
      <c r="IQS59" s="80"/>
      <c r="IQT59"/>
      <c r="IQU59" s="80"/>
      <c r="IQV59"/>
      <c r="IQW59" s="80"/>
      <c r="IQX59"/>
      <c r="IQY59" s="80"/>
      <c r="IQZ59"/>
      <c r="IRA59" s="80"/>
      <c r="IRB59"/>
      <c r="IRC59" s="80"/>
      <c r="IRD59"/>
      <c r="IRE59" s="80"/>
      <c r="IRF59"/>
      <c r="IRG59" s="80"/>
      <c r="IRH59"/>
      <c r="IRI59" s="80"/>
      <c r="IRJ59"/>
      <c r="IRK59" s="80"/>
      <c r="IRL59"/>
      <c r="IRM59" s="80"/>
      <c r="IRN59"/>
      <c r="IRO59" s="80"/>
      <c r="IRP59"/>
      <c r="IRQ59" s="80"/>
      <c r="IRR59"/>
      <c r="IRS59" s="80"/>
      <c r="IRT59"/>
      <c r="IRU59" s="80"/>
      <c r="IRV59"/>
      <c r="IRW59" s="80"/>
      <c r="IRX59"/>
      <c r="IRY59" s="80"/>
      <c r="IRZ59"/>
      <c r="ISA59" s="80"/>
      <c r="ISB59"/>
      <c r="ISC59" s="80"/>
      <c r="ISD59"/>
      <c r="ISE59" s="80"/>
      <c r="ISF59"/>
      <c r="ISG59" s="80"/>
      <c r="ISH59"/>
      <c r="ISI59" s="80"/>
      <c r="ISJ59"/>
      <c r="ISK59" s="80"/>
      <c r="ISL59"/>
      <c r="ISM59" s="80"/>
      <c r="ISN59"/>
      <c r="ISO59" s="80"/>
      <c r="ISP59"/>
      <c r="ISQ59" s="80"/>
      <c r="ISR59"/>
      <c r="ISS59" s="80"/>
      <c r="IST59"/>
      <c r="ISU59" s="80"/>
      <c r="ISV59"/>
      <c r="ISW59" s="80"/>
      <c r="ISX59"/>
      <c r="ISY59" s="80"/>
      <c r="ISZ59"/>
      <c r="ITA59" s="80"/>
      <c r="ITB59"/>
      <c r="ITC59" s="80"/>
      <c r="ITD59"/>
      <c r="ITE59" s="80"/>
      <c r="ITF59"/>
      <c r="ITG59" s="80"/>
      <c r="ITH59"/>
      <c r="ITI59" s="80"/>
      <c r="ITJ59"/>
      <c r="ITK59" s="80"/>
      <c r="ITL59"/>
      <c r="ITM59" s="80"/>
      <c r="ITN59"/>
      <c r="ITO59" s="80"/>
      <c r="ITP59"/>
      <c r="ITQ59" s="80"/>
      <c r="ITR59"/>
      <c r="ITS59" s="80"/>
      <c r="ITT59"/>
      <c r="ITU59" s="80"/>
      <c r="ITV59"/>
      <c r="ITW59" s="80"/>
      <c r="ITX59"/>
      <c r="ITY59" s="80"/>
      <c r="ITZ59"/>
      <c r="IUA59" s="80"/>
      <c r="IUB59"/>
      <c r="IUC59" s="80"/>
      <c r="IUD59"/>
      <c r="IUE59" s="80"/>
      <c r="IUF59"/>
      <c r="IUG59" s="80"/>
      <c r="IUH59"/>
      <c r="IUI59" s="80"/>
      <c r="IUJ59"/>
      <c r="IUK59" s="80"/>
      <c r="IUL59"/>
      <c r="IUM59" s="80"/>
      <c r="IUN59"/>
      <c r="IUO59" s="80"/>
      <c r="IUP59"/>
      <c r="IUQ59" s="80"/>
      <c r="IUR59"/>
      <c r="IUS59" s="80"/>
      <c r="IUT59"/>
      <c r="IUU59" s="80"/>
      <c r="IUV59"/>
      <c r="IUW59" s="80"/>
      <c r="IUX59"/>
      <c r="IUY59" s="80"/>
      <c r="IUZ59"/>
      <c r="IVA59" s="80"/>
      <c r="IVB59"/>
      <c r="IVC59" s="80"/>
      <c r="IVD59"/>
      <c r="IVE59" s="80"/>
      <c r="IVF59"/>
      <c r="IVG59" s="80"/>
      <c r="IVH59"/>
      <c r="IVI59" s="80"/>
      <c r="IVJ59"/>
      <c r="IVK59" s="80"/>
      <c r="IVL59"/>
      <c r="IVM59" s="80"/>
      <c r="IVN59"/>
      <c r="IVO59" s="80"/>
      <c r="IVP59"/>
      <c r="IVQ59" s="80"/>
      <c r="IVR59"/>
      <c r="IVS59" s="80"/>
      <c r="IVT59"/>
      <c r="IVU59" s="80"/>
      <c r="IVV59"/>
      <c r="IVW59" s="80"/>
      <c r="IVX59"/>
      <c r="IVY59" s="80"/>
      <c r="IVZ59"/>
      <c r="IWA59" s="80"/>
      <c r="IWB59"/>
      <c r="IWC59" s="80"/>
      <c r="IWD59"/>
      <c r="IWE59" s="80"/>
      <c r="IWF59"/>
      <c r="IWG59" s="80"/>
      <c r="IWH59"/>
      <c r="IWI59" s="80"/>
      <c r="IWJ59"/>
      <c r="IWK59" s="80"/>
      <c r="IWL59"/>
      <c r="IWM59" s="80"/>
      <c r="IWN59"/>
      <c r="IWO59" s="80"/>
      <c r="IWP59"/>
      <c r="IWQ59" s="80"/>
      <c r="IWR59"/>
      <c r="IWS59" s="80"/>
      <c r="IWT59"/>
      <c r="IWU59" s="80"/>
      <c r="IWV59"/>
      <c r="IWW59" s="80"/>
      <c r="IWX59"/>
      <c r="IWY59" s="80"/>
      <c r="IWZ59"/>
      <c r="IXA59" s="80"/>
      <c r="IXB59"/>
      <c r="IXC59" s="80"/>
      <c r="IXD59"/>
      <c r="IXE59" s="80"/>
      <c r="IXF59"/>
      <c r="IXG59" s="80"/>
      <c r="IXH59"/>
      <c r="IXI59" s="80"/>
      <c r="IXJ59"/>
      <c r="IXK59" s="80"/>
      <c r="IXL59"/>
      <c r="IXM59" s="80"/>
      <c r="IXN59"/>
      <c r="IXO59" s="80"/>
      <c r="IXP59"/>
      <c r="IXQ59" s="80"/>
      <c r="IXR59"/>
      <c r="IXS59" s="80"/>
      <c r="IXT59"/>
      <c r="IXU59" s="80"/>
      <c r="IXV59"/>
      <c r="IXW59" s="80"/>
      <c r="IXX59"/>
      <c r="IXY59" s="80"/>
      <c r="IXZ59"/>
      <c r="IYA59" s="80"/>
      <c r="IYB59"/>
      <c r="IYC59" s="80"/>
      <c r="IYD59"/>
      <c r="IYE59" s="80"/>
      <c r="IYF59"/>
      <c r="IYG59" s="80"/>
      <c r="IYH59"/>
      <c r="IYI59" s="80"/>
      <c r="IYJ59"/>
      <c r="IYK59" s="80"/>
      <c r="IYL59"/>
      <c r="IYM59" s="80"/>
      <c r="IYN59"/>
      <c r="IYO59" s="80"/>
      <c r="IYP59"/>
      <c r="IYQ59" s="80"/>
      <c r="IYR59"/>
      <c r="IYS59" s="80"/>
      <c r="IYT59"/>
      <c r="IYU59" s="80"/>
      <c r="IYV59"/>
      <c r="IYW59" s="80"/>
      <c r="IYX59"/>
      <c r="IYY59" s="80"/>
      <c r="IYZ59"/>
      <c r="IZA59" s="80"/>
      <c r="IZB59"/>
      <c r="IZC59" s="80"/>
      <c r="IZD59"/>
      <c r="IZE59" s="80"/>
      <c r="IZF59"/>
      <c r="IZG59" s="80"/>
      <c r="IZH59"/>
      <c r="IZI59" s="80"/>
      <c r="IZJ59"/>
      <c r="IZK59" s="80"/>
      <c r="IZL59"/>
      <c r="IZM59" s="80"/>
      <c r="IZN59"/>
      <c r="IZO59" s="80"/>
      <c r="IZP59"/>
      <c r="IZQ59" s="80"/>
      <c r="IZR59"/>
      <c r="IZS59" s="80"/>
      <c r="IZT59"/>
      <c r="IZU59" s="80"/>
      <c r="IZV59"/>
      <c r="IZW59" s="80"/>
      <c r="IZX59"/>
      <c r="IZY59" s="80"/>
      <c r="IZZ59"/>
      <c r="JAA59" s="80"/>
      <c r="JAB59"/>
      <c r="JAC59" s="80"/>
      <c r="JAD59"/>
      <c r="JAE59" s="80"/>
      <c r="JAF59"/>
      <c r="JAG59" s="80"/>
      <c r="JAH59"/>
      <c r="JAI59" s="80"/>
      <c r="JAJ59"/>
      <c r="JAK59" s="80"/>
      <c r="JAL59"/>
      <c r="JAM59" s="80"/>
      <c r="JAN59"/>
      <c r="JAO59" s="80"/>
      <c r="JAP59"/>
      <c r="JAQ59" s="80"/>
      <c r="JAR59"/>
      <c r="JAS59" s="80"/>
      <c r="JAT59"/>
      <c r="JAU59" s="80"/>
      <c r="JAV59"/>
      <c r="JAW59" s="80"/>
      <c r="JAX59"/>
      <c r="JAY59" s="80"/>
      <c r="JAZ59"/>
      <c r="JBA59" s="80"/>
      <c r="JBB59"/>
      <c r="JBC59" s="80"/>
      <c r="JBD59"/>
      <c r="JBE59" s="80"/>
      <c r="JBF59"/>
      <c r="JBG59" s="80"/>
      <c r="JBH59"/>
      <c r="JBI59" s="80"/>
      <c r="JBJ59"/>
      <c r="JBK59" s="80"/>
      <c r="JBL59"/>
      <c r="JBM59" s="80"/>
      <c r="JBN59"/>
      <c r="JBO59" s="80"/>
      <c r="JBP59"/>
      <c r="JBQ59" s="80"/>
      <c r="JBR59"/>
      <c r="JBS59" s="80"/>
      <c r="JBT59"/>
      <c r="JBU59" s="80"/>
      <c r="JBV59"/>
      <c r="JBW59" s="80"/>
      <c r="JBX59"/>
      <c r="JBY59" s="80"/>
      <c r="JBZ59"/>
      <c r="JCA59" s="80"/>
      <c r="JCB59"/>
      <c r="JCC59" s="80"/>
      <c r="JCD59"/>
      <c r="JCE59" s="80"/>
      <c r="JCF59"/>
      <c r="JCG59" s="80"/>
      <c r="JCH59"/>
      <c r="JCI59" s="80"/>
      <c r="JCJ59"/>
      <c r="JCK59" s="80"/>
      <c r="JCL59"/>
      <c r="JCM59" s="80"/>
      <c r="JCN59"/>
      <c r="JCO59" s="80"/>
      <c r="JCP59"/>
      <c r="JCQ59" s="80"/>
      <c r="JCR59"/>
      <c r="JCS59" s="80"/>
      <c r="JCT59"/>
      <c r="JCU59" s="80"/>
      <c r="JCV59"/>
      <c r="JCW59" s="80"/>
      <c r="JCX59"/>
      <c r="JCY59" s="80"/>
      <c r="JCZ59"/>
      <c r="JDA59" s="80"/>
      <c r="JDB59"/>
      <c r="JDC59" s="80"/>
      <c r="JDD59"/>
      <c r="JDE59" s="80"/>
      <c r="JDF59"/>
      <c r="JDG59" s="80"/>
      <c r="JDH59"/>
      <c r="JDI59" s="80"/>
      <c r="JDJ59"/>
      <c r="JDK59" s="80"/>
      <c r="JDL59"/>
      <c r="JDM59" s="80"/>
      <c r="JDN59"/>
      <c r="JDO59" s="80"/>
      <c r="JDP59"/>
      <c r="JDQ59" s="80"/>
      <c r="JDR59"/>
      <c r="JDS59" s="80"/>
      <c r="JDT59"/>
      <c r="JDU59" s="80"/>
      <c r="JDV59"/>
      <c r="JDW59" s="80"/>
      <c r="JDX59"/>
      <c r="JDY59" s="80"/>
      <c r="JDZ59"/>
      <c r="JEA59" s="80"/>
      <c r="JEB59"/>
      <c r="JEC59" s="80"/>
      <c r="JED59"/>
      <c r="JEE59" s="80"/>
      <c r="JEF59"/>
      <c r="JEG59" s="80"/>
      <c r="JEH59"/>
      <c r="JEI59" s="80"/>
      <c r="JEJ59"/>
      <c r="JEK59" s="80"/>
      <c r="JEL59"/>
      <c r="JEM59" s="80"/>
      <c r="JEN59"/>
      <c r="JEO59" s="80"/>
      <c r="JEP59"/>
      <c r="JEQ59" s="80"/>
      <c r="JER59"/>
      <c r="JES59" s="80"/>
      <c r="JET59"/>
      <c r="JEU59" s="80"/>
      <c r="JEV59"/>
      <c r="JEW59" s="80"/>
      <c r="JEX59"/>
      <c r="JEY59" s="80"/>
      <c r="JEZ59"/>
      <c r="JFA59" s="80"/>
      <c r="JFB59"/>
      <c r="JFC59" s="80"/>
      <c r="JFD59"/>
      <c r="JFE59" s="80"/>
      <c r="JFF59"/>
      <c r="JFG59" s="80"/>
      <c r="JFH59"/>
      <c r="JFI59" s="80"/>
      <c r="JFJ59"/>
      <c r="JFK59" s="80"/>
      <c r="JFL59"/>
      <c r="JFM59" s="80"/>
      <c r="JFN59"/>
      <c r="JFO59" s="80"/>
      <c r="JFP59"/>
      <c r="JFQ59" s="80"/>
      <c r="JFR59"/>
      <c r="JFS59" s="80"/>
      <c r="JFT59"/>
      <c r="JFU59" s="80"/>
      <c r="JFV59"/>
      <c r="JFW59" s="80"/>
      <c r="JFX59"/>
      <c r="JFY59" s="80"/>
      <c r="JFZ59"/>
      <c r="JGA59" s="80"/>
      <c r="JGB59"/>
      <c r="JGC59" s="80"/>
      <c r="JGD59"/>
      <c r="JGE59" s="80"/>
      <c r="JGF59"/>
      <c r="JGG59" s="80"/>
      <c r="JGH59"/>
      <c r="JGI59" s="80"/>
      <c r="JGJ59"/>
      <c r="JGK59" s="80"/>
      <c r="JGL59"/>
      <c r="JGM59" s="80"/>
      <c r="JGN59"/>
      <c r="JGO59" s="80"/>
      <c r="JGP59"/>
      <c r="JGQ59" s="80"/>
      <c r="JGR59"/>
      <c r="JGS59" s="80"/>
      <c r="JGT59"/>
      <c r="JGU59" s="80"/>
      <c r="JGV59"/>
      <c r="JGW59" s="80"/>
      <c r="JGX59"/>
      <c r="JGY59" s="80"/>
      <c r="JGZ59"/>
      <c r="JHA59" s="80"/>
      <c r="JHB59"/>
      <c r="JHC59" s="80"/>
      <c r="JHD59"/>
      <c r="JHE59" s="80"/>
      <c r="JHF59"/>
      <c r="JHG59" s="80"/>
      <c r="JHH59"/>
      <c r="JHI59" s="80"/>
      <c r="JHJ59"/>
      <c r="JHK59" s="80"/>
      <c r="JHL59"/>
      <c r="JHM59" s="80"/>
      <c r="JHN59"/>
      <c r="JHO59" s="80"/>
      <c r="JHP59"/>
      <c r="JHQ59" s="80"/>
      <c r="JHR59"/>
      <c r="JHS59" s="80"/>
      <c r="JHT59"/>
      <c r="JHU59" s="80"/>
      <c r="JHV59"/>
      <c r="JHW59" s="80"/>
      <c r="JHX59"/>
      <c r="JHY59" s="80"/>
      <c r="JHZ59"/>
      <c r="JIA59" s="80"/>
      <c r="JIB59"/>
      <c r="JIC59" s="80"/>
      <c r="JID59"/>
      <c r="JIE59" s="80"/>
      <c r="JIF59"/>
      <c r="JIG59" s="80"/>
      <c r="JIH59"/>
      <c r="JII59" s="80"/>
      <c r="JIJ59"/>
      <c r="JIK59" s="80"/>
      <c r="JIL59"/>
      <c r="JIM59" s="80"/>
      <c r="JIN59"/>
      <c r="JIO59" s="80"/>
      <c r="JIP59"/>
      <c r="JIQ59" s="80"/>
      <c r="JIR59"/>
      <c r="JIS59" s="80"/>
      <c r="JIT59"/>
      <c r="JIU59" s="80"/>
      <c r="JIV59"/>
      <c r="JIW59" s="80"/>
      <c r="JIX59"/>
      <c r="JIY59" s="80"/>
      <c r="JIZ59"/>
      <c r="JJA59" s="80"/>
      <c r="JJB59"/>
      <c r="JJC59" s="80"/>
      <c r="JJD59"/>
      <c r="JJE59" s="80"/>
      <c r="JJF59"/>
      <c r="JJG59" s="80"/>
      <c r="JJH59"/>
      <c r="JJI59" s="80"/>
      <c r="JJJ59"/>
      <c r="JJK59" s="80"/>
      <c r="JJL59"/>
      <c r="JJM59" s="80"/>
      <c r="JJN59"/>
      <c r="JJO59" s="80"/>
      <c r="JJP59"/>
      <c r="JJQ59" s="80"/>
      <c r="JJR59"/>
      <c r="JJS59" s="80"/>
      <c r="JJT59"/>
      <c r="JJU59" s="80"/>
      <c r="JJV59"/>
      <c r="JJW59" s="80"/>
      <c r="JJX59"/>
      <c r="JJY59" s="80"/>
      <c r="JJZ59"/>
      <c r="JKA59" s="80"/>
      <c r="JKB59"/>
      <c r="JKC59" s="80"/>
      <c r="JKD59"/>
      <c r="JKE59" s="80"/>
      <c r="JKF59"/>
      <c r="JKG59" s="80"/>
      <c r="JKH59"/>
      <c r="JKI59" s="80"/>
      <c r="JKJ59"/>
      <c r="JKK59" s="80"/>
      <c r="JKL59"/>
      <c r="JKM59" s="80"/>
      <c r="JKN59"/>
      <c r="JKO59" s="80"/>
      <c r="JKP59"/>
      <c r="JKQ59" s="80"/>
      <c r="JKR59"/>
      <c r="JKS59" s="80"/>
      <c r="JKT59"/>
      <c r="JKU59" s="80"/>
      <c r="JKV59"/>
      <c r="JKW59" s="80"/>
      <c r="JKX59"/>
      <c r="JKY59" s="80"/>
      <c r="JKZ59"/>
      <c r="JLA59" s="80"/>
      <c r="JLB59"/>
      <c r="JLC59" s="80"/>
      <c r="JLD59"/>
      <c r="JLE59" s="80"/>
      <c r="JLF59"/>
      <c r="JLG59" s="80"/>
      <c r="JLH59"/>
      <c r="JLI59" s="80"/>
      <c r="JLJ59"/>
      <c r="JLK59" s="80"/>
      <c r="JLL59"/>
      <c r="JLM59" s="80"/>
      <c r="JLN59"/>
      <c r="JLO59" s="80"/>
      <c r="JLP59"/>
      <c r="JLQ59" s="80"/>
      <c r="JLR59"/>
      <c r="JLS59" s="80"/>
      <c r="JLT59"/>
      <c r="JLU59" s="80"/>
      <c r="JLV59"/>
      <c r="JLW59" s="80"/>
      <c r="JLX59"/>
      <c r="JLY59" s="80"/>
      <c r="JLZ59"/>
      <c r="JMA59" s="80"/>
      <c r="JMB59"/>
      <c r="JMC59" s="80"/>
      <c r="JMD59"/>
      <c r="JME59" s="80"/>
      <c r="JMF59"/>
      <c r="JMG59" s="80"/>
      <c r="JMH59"/>
      <c r="JMI59" s="80"/>
      <c r="JMJ59"/>
      <c r="JMK59" s="80"/>
      <c r="JML59"/>
      <c r="JMM59" s="80"/>
      <c r="JMN59"/>
      <c r="JMO59" s="80"/>
      <c r="JMP59"/>
      <c r="JMQ59" s="80"/>
      <c r="JMR59"/>
      <c r="JMS59" s="80"/>
      <c r="JMT59"/>
      <c r="JMU59" s="80"/>
      <c r="JMV59"/>
      <c r="JMW59" s="80"/>
      <c r="JMX59"/>
      <c r="JMY59" s="80"/>
      <c r="JMZ59"/>
      <c r="JNA59" s="80"/>
      <c r="JNB59"/>
      <c r="JNC59" s="80"/>
      <c r="JND59"/>
      <c r="JNE59" s="80"/>
      <c r="JNF59"/>
      <c r="JNG59" s="80"/>
      <c r="JNH59"/>
      <c r="JNI59" s="80"/>
      <c r="JNJ59"/>
      <c r="JNK59" s="80"/>
      <c r="JNL59"/>
      <c r="JNM59" s="80"/>
      <c r="JNN59"/>
      <c r="JNO59" s="80"/>
      <c r="JNP59"/>
      <c r="JNQ59" s="80"/>
      <c r="JNR59"/>
      <c r="JNS59" s="80"/>
      <c r="JNT59"/>
      <c r="JNU59" s="80"/>
      <c r="JNV59"/>
      <c r="JNW59" s="80"/>
      <c r="JNX59"/>
      <c r="JNY59" s="80"/>
      <c r="JNZ59"/>
      <c r="JOA59" s="80"/>
      <c r="JOB59"/>
      <c r="JOC59" s="80"/>
      <c r="JOD59"/>
      <c r="JOE59" s="80"/>
      <c r="JOF59"/>
      <c r="JOG59" s="80"/>
      <c r="JOH59"/>
      <c r="JOI59" s="80"/>
      <c r="JOJ59"/>
      <c r="JOK59" s="80"/>
      <c r="JOL59"/>
      <c r="JOM59" s="80"/>
      <c r="JON59"/>
      <c r="JOO59" s="80"/>
      <c r="JOP59"/>
      <c r="JOQ59" s="80"/>
      <c r="JOR59"/>
      <c r="JOS59" s="80"/>
      <c r="JOT59"/>
      <c r="JOU59" s="80"/>
      <c r="JOV59"/>
      <c r="JOW59" s="80"/>
      <c r="JOX59"/>
      <c r="JOY59" s="80"/>
      <c r="JOZ59"/>
      <c r="JPA59" s="80"/>
      <c r="JPB59"/>
      <c r="JPC59" s="80"/>
      <c r="JPD59"/>
      <c r="JPE59" s="80"/>
      <c r="JPF59"/>
      <c r="JPG59" s="80"/>
      <c r="JPH59"/>
      <c r="JPI59" s="80"/>
      <c r="JPJ59"/>
      <c r="JPK59" s="80"/>
      <c r="JPL59"/>
      <c r="JPM59" s="80"/>
      <c r="JPN59"/>
      <c r="JPO59" s="80"/>
      <c r="JPP59"/>
      <c r="JPQ59" s="80"/>
      <c r="JPR59"/>
      <c r="JPS59" s="80"/>
      <c r="JPT59"/>
      <c r="JPU59" s="80"/>
      <c r="JPV59"/>
      <c r="JPW59" s="80"/>
      <c r="JPX59"/>
      <c r="JPY59" s="80"/>
      <c r="JPZ59"/>
      <c r="JQA59" s="80"/>
      <c r="JQB59"/>
      <c r="JQC59" s="80"/>
      <c r="JQD59"/>
      <c r="JQE59" s="80"/>
      <c r="JQF59"/>
      <c r="JQG59" s="80"/>
      <c r="JQH59"/>
      <c r="JQI59" s="80"/>
      <c r="JQJ59"/>
      <c r="JQK59" s="80"/>
      <c r="JQL59"/>
      <c r="JQM59" s="80"/>
      <c r="JQN59"/>
      <c r="JQO59" s="80"/>
      <c r="JQP59"/>
      <c r="JQQ59" s="80"/>
      <c r="JQR59"/>
      <c r="JQS59" s="80"/>
      <c r="JQT59"/>
      <c r="JQU59" s="80"/>
      <c r="JQV59"/>
      <c r="JQW59" s="80"/>
      <c r="JQX59"/>
      <c r="JQY59" s="80"/>
      <c r="JQZ59"/>
      <c r="JRA59" s="80"/>
      <c r="JRB59"/>
      <c r="JRC59" s="80"/>
      <c r="JRD59"/>
      <c r="JRE59" s="80"/>
      <c r="JRF59"/>
      <c r="JRG59" s="80"/>
      <c r="JRH59"/>
      <c r="JRI59" s="80"/>
      <c r="JRJ59"/>
      <c r="JRK59" s="80"/>
      <c r="JRL59"/>
      <c r="JRM59" s="80"/>
      <c r="JRN59"/>
      <c r="JRO59" s="80"/>
      <c r="JRP59"/>
      <c r="JRQ59" s="80"/>
      <c r="JRR59"/>
      <c r="JRS59" s="80"/>
      <c r="JRT59"/>
      <c r="JRU59" s="80"/>
      <c r="JRV59"/>
      <c r="JRW59" s="80"/>
      <c r="JRX59"/>
      <c r="JRY59" s="80"/>
      <c r="JRZ59"/>
      <c r="JSA59" s="80"/>
      <c r="JSB59"/>
      <c r="JSC59" s="80"/>
      <c r="JSD59"/>
      <c r="JSE59" s="80"/>
      <c r="JSF59"/>
      <c r="JSG59" s="80"/>
      <c r="JSH59"/>
      <c r="JSI59" s="80"/>
      <c r="JSJ59"/>
      <c r="JSK59" s="80"/>
      <c r="JSL59"/>
      <c r="JSM59" s="80"/>
      <c r="JSN59"/>
      <c r="JSO59" s="80"/>
      <c r="JSP59"/>
      <c r="JSQ59" s="80"/>
      <c r="JSR59"/>
      <c r="JSS59" s="80"/>
      <c r="JST59"/>
      <c r="JSU59" s="80"/>
      <c r="JSV59"/>
      <c r="JSW59" s="80"/>
      <c r="JSX59"/>
      <c r="JSY59" s="80"/>
      <c r="JSZ59"/>
      <c r="JTA59" s="80"/>
      <c r="JTB59"/>
      <c r="JTC59" s="80"/>
      <c r="JTD59"/>
      <c r="JTE59" s="80"/>
      <c r="JTF59"/>
      <c r="JTG59" s="80"/>
      <c r="JTH59"/>
      <c r="JTI59" s="80"/>
      <c r="JTJ59"/>
      <c r="JTK59" s="80"/>
      <c r="JTL59"/>
      <c r="JTM59" s="80"/>
      <c r="JTN59"/>
      <c r="JTO59" s="80"/>
      <c r="JTP59"/>
      <c r="JTQ59" s="80"/>
      <c r="JTR59"/>
      <c r="JTS59" s="80"/>
      <c r="JTT59"/>
      <c r="JTU59" s="80"/>
      <c r="JTV59"/>
      <c r="JTW59" s="80"/>
      <c r="JTX59"/>
      <c r="JTY59" s="80"/>
      <c r="JTZ59"/>
      <c r="JUA59" s="80"/>
      <c r="JUB59"/>
      <c r="JUC59" s="80"/>
      <c r="JUD59"/>
      <c r="JUE59" s="80"/>
      <c r="JUF59"/>
      <c r="JUG59" s="80"/>
      <c r="JUH59"/>
      <c r="JUI59" s="80"/>
      <c r="JUJ59"/>
      <c r="JUK59" s="80"/>
      <c r="JUL59"/>
      <c r="JUM59" s="80"/>
      <c r="JUN59"/>
      <c r="JUO59" s="80"/>
      <c r="JUP59"/>
      <c r="JUQ59" s="80"/>
      <c r="JUR59"/>
      <c r="JUS59" s="80"/>
      <c r="JUT59"/>
      <c r="JUU59" s="80"/>
      <c r="JUV59"/>
      <c r="JUW59" s="80"/>
      <c r="JUX59"/>
      <c r="JUY59" s="80"/>
      <c r="JUZ59"/>
      <c r="JVA59" s="80"/>
      <c r="JVB59"/>
      <c r="JVC59" s="80"/>
      <c r="JVD59"/>
      <c r="JVE59" s="80"/>
      <c r="JVF59"/>
      <c r="JVG59" s="80"/>
      <c r="JVH59"/>
      <c r="JVI59" s="80"/>
      <c r="JVJ59"/>
      <c r="JVK59" s="80"/>
      <c r="JVL59"/>
      <c r="JVM59" s="80"/>
      <c r="JVN59"/>
      <c r="JVO59" s="80"/>
      <c r="JVP59"/>
      <c r="JVQ59" s="80"/>
      <c r="JVR59"/>
      <c r="JVS59" s="80"/>
      <c r="JVT59"/>
      <c r="JVU59" s="80"/>
      <c r="JVV59"/>
      <c r="JVW59" s="80"/>
      <c r="JVX59"/>
      <c r="JVY59" s="80"/>
      <c r="JVZ59"/>
      <c r="JWA59" s="80"/>
      <c r="JWB59"/>
      <c r="JWC59" s="80"/>
      <c r="JWD59"/>
      <c r="JWE59" s="80"/>
      <c r="JWF59"/>
      <c r="JWG59" s="80"/>
      <c r="JWH59"/>
      <c r="JWI59" s="80"/>
      <c r="JWJ59"/>
      <c r="JWK59" s="80"/>
      <c r="JWL59"/>
      <c r="JWM59" s="80"/>
      <c r="JWN59"/>
      <c r="JWO59" s="80"/>
      <c r="JWP59"/>
      <c r="JWQ59" s="80"/>
      <c r="JWR59"/>
      <c r="JWS59" s="80"/>
      <c r="JWT59"/>
      <c r="JWU59" s="80"/>
      <c r="JWV59"/>
      <c r="JWW59" s="80"/>
      <c r="JWX59"/>
      <c r="JWY59" s="80"/>
      <c r="JWZ59"/>
      <c r="JXA59" s="80"/>
      <c r="JXB59"/>
      <c r="JXC59" s="80"/>
      <c r="JXD59"/>
      <c r="JXE59" s="80"/>
      <c r="JXF59"/>
      <c r="JXG59" s="80"/>
      <c r="JXH59"/>
      <c r="JXI59" s="80"/>
      <c r="JXJ59"/>
      <c r="JXK59" s="80"/>
      <c r="JXL59"/>
      <c r="JXM59" s="80"/>
      <c r="JXN59"/>
      <c r="JXO59" s="80"/>
      <c r="JXP59"/>
      <c r="JXQ59" s="80"/>
      <c r="JXR59"/>
      <c r="JXS59" s="80"/>
      <c r="JXT59"/>
      <c r="JXU59" s="80"/>
      <c r="JXV59"/>
      <c r="JXW59" s="80"/>
      <c r="JXX59"/>
      <c r="JXY59" s="80"/>
      <c r="JXZ59"/>
      <c r="JYA59" s="80"/>
      <c r="JYB59"/>
      <c r="JYC59" s="80"/>
      <c r="JYD59"/>
      <c r="JYE59" s="80"/>
      <c r="JYF59"/>
      <c r="JYG59" s="80"/>
      <c r="JYH59"/>
      <c r="JYI59" s="80"/>
      <c r="JYJ59"/>
      <c r="JYK59" s="80"/>
      <c r="JYL59"/>
      <c r="JYM59" s="80"/>
      <c r="JYN59"/>
      <c r="JYO59" s="80"/>
      <c r="JYP59"/>
      <c r="JYQ59" s="80"/>
      <c r="JYR59"/>
      <c r="JYS59" s="80"/>
      <c r="JYT59"/>
      <c r="JYU59" s="80"/>
      <c r="JYV59"/>
      <c r="JYW59" s="80"/>
      <c r="JYX59"/>
      <c r="JYY59" s="80"/>
      <c r="JYZ59"/>
      <c r="JZA59" s="80"/>
      <c r="JZB59"/>
      <c r="JZC59" s="80"/>
      <c r="JZD59"/>
      <c r="JZE59" s="80"/>
      <c r="JZF59"/>
      <c r="JZG59" s="80"/>
      <c r="JZH59"/>
      <c r="JZI59" s="80"/>
      <c r="JZJ59"/>
      <c r="JZK59" s="80"/>
      <c r="JZL59"/>
      <c r="JZM59" s="80"/>
      <c r="JZN59"/>
      <c r="JZO59" s="80"/>
      <c r="JZP59"/>
      <c r="JZQ59" s="80"/>
      <c r="JZR59"/>
      <c r="JZS59" s="80"/>
      <c r="JZT59"/>
      <c r="JZU59" s="80"/>
      <c r="JZV59"/>
      <c r="JZW59" s="80"/>
      <c r="JZX59"/>
      <c r="JZY59" s="80"/>
      <c r="JZZ59"/>
      <c r="KAA59" s="80"/>
      <c r="KAB59"/>
      <c r="KAC59" s="80"/>
      <c r="KAD59"/>
      <c r="KAE59" s="80"/>
      <c r="KAF59"/>
      <c r="KAG59" s="80"/>
      <c r="KAH59"/>
      <c r="KAI59" s="80"/>
      <c r="KAJ59"/>
      <c r="KAK59" s="80"/>
      <c r="KAL59"/>
      <c r="KAM59" s="80"/>
      <c r="KAN59"/>
      <c r="KAO59" s="80"/>
      <c r="KAP59"/>
      <c r="KAQ59" s="80"/>
      <c r="KAR59"/>
      <c r="KAS59" s="80"/>
      <c r="KAT59"/>
      <c r="KAU59" s="80"/>
      <c r="KAV59"/>
      <c r="KAW59" s="80"/>
      <c r="KAX59"/>
      <c r="KAY59" s="80"/>
      <c r="KAZ59"/>
      <c r="KBA59" s="80"/>
      <c r="KBB59"/>
      <c r="KBC59" s="80"/>
      <c r="KBD59"/>
      <c r="KBE59" s="80"/>
      <c r="KBF59"/>
      <c r="KBG59" s="80"/>
      <c r="KBH59"/>
      <c r="KBI59" s="80"/>
      <c r="KBJ59"/>
      <c r="KBK59" s="80"/>
      <c r="KBL59"/>
      <c r="KBM59" s="80"/>
      <c r="KBN59"/>
      <c r="KBO59" s="80"/>
      <c r="KBP59"/>
      <c r="KBQ59" s="80"/>
      <c r="KBR59"/>
      <c r="KBS59" s="80"/>
      <c r="KBT59"/>
      <c r="KBU59" s="80"/>
      <c r="KBV59"/>
      <c r="KBW59" s="80"/>
      <c r="KBX59"/>
      <c r="KBY59" s="80"/>
      <c r="KBZ59"/>
      <c r="KCA59" s="80"/>
      <c r="KCB59"/>
      <c r="KCC59" s="80"/>
      <c r="KCD59"/>
      <c r="KCE59" s="80"/>
      <c r="KCF59"/>
      <c r="KCG59" s="80"/>
      <c r="KCH59"/>
      <c r="KCI59" s="80"/>
      <c r="KCJ59"/>
      <c r="KCK59" s="80"/>
      <c r="KCL59"/>
      <c r="KCM59" s="80"/>
      <c r="KCN59"/>
      <c r="KCO59" s="80"/>
      <c r="KCP59"/>
      <c r="KCQ59" s="80"/>
      <c r="KCR59"/>
      <c r="KCS59" s="80"/>
      <c r="KCT59"/>
      <c r="KCU59" s="80"/>
      <c r="KCV59"/>
      <c r="KCW59" s="80"/>
      <c r="KCX59"/>
      <c r="KCY59" s="80"/>
      <c r="KCZ59"/>
      <c r="KDA59" s="80"/>
      <c r="KDB59"/>
      <c r="KDC59" s="80"/>
      <c r="KDD59"/>
      <c r="KDE59" s="80"/>
      <c r="KDF59"/>
      <c r="KDG59" s="80"/>
      <c r="KDH59"/>
      <c r="KDI59" s="80"/>
      <c r="KDJ59"/>
      <c r="KDK59" s="80"/>
      <c r="KDL59"/>
      <c r="KDM59" s="80"/>
      <c r="KDN59"/>
      <c r="KDO59" s="80"/>
      <c r="KDP59"/>
      <c r="KDQ59" s="80"/>
      <c r="KDR59"/>
      <c r="KDS59" s="80"/>
      <c r="KDT59"/>
      <c r="KDU59" s="80"/>
      <c r="KDV59"/>
      <c r="KDW59" s="80"/>
      <c r="KDX59"/>
      <c r="KDY59" s="80"/>
      <c r="KDZ59"/>
      <c r="KEA59" s="80"/>
      <c r="KEB59"/>
      <c r="KEC59" s="80"/>
      <c r="KED59"/>
      <c r="KEE59" s="80"/>
      <c r="KEF59"/>
      <c r="KEG59" s="80"/>
      <c r="KEH59"/>
      <c r="KEI59" s="80"/>
      <c r="KEJ59"/>
      <c r="KEK59" s="80"/>
      <c r="KEL59"/>
      <c r="KEM59" s="80"/>
      <c r="KEN59"/>
      <c r="KEO59" s="80"/>
      <c r="KEP59"/>
      <c r="KEQ59" s="80"/>
      <c r="KER59"/>
      <c r="KES59" s="80"/>
      <c r="KET59"/>
      <c r="KEU59" s="80"/>
      <c r="KEV59"/>
      <c r="KEW59" s="80"/>
      <c r="KEX59"/>
      <c r="KEY59" s="80"/>
      <c r="KEZ59"/>
      <c r="KFA59" s="80"/>
      <c r="KFB59"/>
      <c r="KFC59" s="80"/>
      <c r="KFD59"/>
      <c r="KFE59" s="80"/>
      <c r="KFF59"/>
      <c r="KFG59" s="80"/>
      <c r="KFH59"/>
      <c r="KFI59" s="80"/>
      <c r="KFJ59"/>
      <c r="KFK59" s="80"/>
      <c r="KFL59"/>
      <c r="KFM59" s="80"/>
      <c r="KFN59"/>
      <c r="KFO59" s="80"/>
      <c r="KFP59"/>
      <c r="KFQ59" s="80"/>
      <c r="KFR59"/>
      <c r="KFS59" s="80"/>
      <c r="KFT59"/>
      <c r="KFU59" s="80"/>
      <c r="KFV59"/>
      <c r="KFW59" s="80"/>
      <c r="KFX59"/>
      <c r="KFY59" s="80"/>
      <c r="KFZ59"/>
      <c r="KGA59" s="80"/>
      <c r="KGB59"/>
      <c r="KGC59" s="80"/>
      <c r="KGD59"/>
      <c r="KGE59" s="80"/>
      <c r="KGF59"/>
      <c r="KGG59" s="80"/>
      <c r="KGH59"/>
      <c r="KGI59" s="80"/>
      <c r="KGJ59"/>
      <c r="KGK59" s="80"/>
      <c r="KGL59"/>
      <c r="KGM59" s="80"/>
      <c r="KGN59"/>
      <c r="KGO59" s="80"/>
      <c r="KGP59"/>
      <c r="KGQ59" s="80"/>
      <c r="KGR59"/>
      <c r="KGS59" s="80"/>
      <c r="KGT59"/>
      <c r="KGU59" s="80"/>
      <c r="KGV59"/>
      <c r="KGW59" s="80"/>
      <c r="KGX59"/>
      <c r="KGY59" s="80"/>
      <c r="KGZ59"/>
      <c r="KHA59" s="80"/>
      <c r="KHB59"/>
      <c r="KHC59" s="80"/>
      <c r="KHD59"/>
      <c r="KHE59" s="80"/>
      <c r="KHF59"/>
      <c r="KHG59" s="80"/>
      <c r="KHH59"/>
      <c r="KHI59" s="80"/>
      <c r="KHJ59"/>
      <c r="KHK59" s="80"/>
      <c r="KHL59"/>
      <c r="KHM59" s="80"/>
      <c r="KHN59"/>
      <c r="KHO59" s="80"/>
      <c r="KHP59"/>
      <c r="KHQ59" s="80"/>
      <c r="KHR59"/>
      <c r="KHS59" s="80"/>
      <c r="KHT59"/>
      <c r="KHU59" s="80"/>
      <c r="KHV59"/>
      <c r="KHW59" s="80"/>
      <c r="KHX59"/>
      <c r="KHY59" s="80"/>
      <c r="KHZ59"/>
      <c r="KIA59" s="80"/>
      <c r="KIB59"/>
      <c r="KIC59" s="80"/>
      <c r="KID59"/>
      <c r="KIE59" s="80"/>
      <c r="KIF59"/>
      <c r="KIG59" s="80"/>
      <c r="KIH59"/>
      <c r="KII59" s="80"/>
      <c r="KIJ59"/>
      <c r="KIK59" s="80"/>
      <c r="KIL59"/>
      <c r="KIM59" s="80"/>
      <c r="KIN59"/>
      <c r="KIO59" s="80"/>
      <c r="KIP59"/>
      <c r="KIQ59" s="80"/>
      <c r="KIR59"/>
      <c r="KIS59" s="80"/>
      <c r="KIT59"/>
      <c r="KIU59" s="80"/>
      <c r="KIV59"/>
      <c r="KIW59" s="80"/>
      <c r="KIX59"/>
      <c r="KIY59" s="80"/>
      <c r="KIZ59"/>
      <c r="KJA59" s="80"/>
      <c r="KJB59"/>
      <c r="KJC59" s="80"/>
      <c r="KJD59"/>
      <c r="KJE59" s="80"/>
      <c r="KJF59"/>
      <c r="KJG59" s="80"/>
      <c r="KJH59"/>
      <c r="KJI59" s="80"/>
      <c r="KJJ59"/>
      <c r="KJK59" s="80"/>
      <c r="KJL59"/>
      <c r="KJM59" s="80"/>
      <c r="KJN59"/>
      <c r="KJO59" s="80"/>
      <c r="KJP59"/>
      <c r="KJQ59" s="80"/>
      <c r="KJR59"/>
      <c r="KJS59" s="80"/>
      <c r="KJT59"/>
      <c r="KJU59" s="80"/>
      <c r="KJV59"/>
      <c r="KJW59" s="80"/>
      <c r="KJX59"/>
      <c r="KJY59" s="80"/>
      <c r="KJZ59"/>
      <c r="KKA59" s="80"/>
      <c r="KKB59"/>
      <c r="KKC59" s="80"/>
      <c r="KKD59"/>
      <c r="KKE59" s="80"/>
      <c r="KKF59"/>
      <c r="KKG59" s="80"/>
      <c r="KKH59"/>
      <c r="KKI59" s="80"/>
      <c r="KKJ59"/>
      <c r="KKK59" s="80"/>
      <c r="KKL59"/>
      <c r="KKM59" s="80"/>
      <c r="KKN59"/>
      <c r="KKO59" s="80"/>
      <c r="KKP59"/>
      <c r="KKQ59" s="80"/>
      <c r="KKR59"/>
      <c r="KKS59" s="80"/>
      <c r="KKT59"/>
      <c r="KKU59" s="80"/>
      <c r="KKV59"/>
      <c r="KKW59" s="80"/>
      <c r="KKX59"/>
      <c r="KKY59" s="80"/>
      <c r="KKZ59"/>
      <c r="KLA59" s="80"/>
      <c r="KLB59"/>
      <c r="KLC59" s="80"/>
      <c r="KLD59"/>
      <c r="KLE59" s="80"/>
      <c r="KLF59"/>
      <c r="KLG59" s="80"/>
      <c r="KLH59"/>
      <c r="KLI59" s="80"/>
      <c r="KLJ59"/>
      <c r="KLK59" s="80"/>
      <c r="KLL59"/>
      <c r="KLM59" s="80"/>
      <c r="KLN59"/>
      <c r="KLO59" s="80"/>
      <c r="KLP59"/>
      <c r="KLQ59" s="80"/>
      <c r="KLR59"/>
      <c r="KLS59" s="80"/>
      <c r="KLT59"/>
      <c r="KLU59" s="80"/>
      <c r="KLV59"/>
      <c r="KLW59" s="80"/>
      <c r="KLX59"/>
      <c r="KLY59" s="80"/>
      <c r="KLZ59"/>
      <c r="KMA59" s="80"/>
      <c r="KMB59"/>
      <c r="KMC59" s="80"/>
      <c r="KMD59"/>
      <c r="KME59" s="80"/>
      <c r="KMF59"/>
      <c r="KMG59" s="80"/>
      <c r="KMH59"/>
      <c r="KMI59" s="80"/>
      <c r="KMJ59"/>
      <c r="KMK59" s="80"/>
      <c r="KML59"/>
      <c r="KMM59" s="80"/>
      <c r="KMN59"/>
      <c r="KMO59" s="80"/>
      <c r="KMP59"/>
      <c r="KMQ59" s="80"/>
      <c r="KMR59"/>
      <c r="KMS59" s="80"/>
      <c r="KMT59"/>
      <c r="KMU59" s="80"/>
      <c r="KMV59"/>
      <c r="KMW59" s="80"/>
      <c r="KMX59"/>
      <c r="KMY59" s="80"/>
      <c r="KMZ59"/>
      <c r="KNA59" s="80"/>
      <c r="KNB59"/>
      <c r="KNC59" s="80"/>
      <c r="KND59"/>
      <c r="KNE59" s="80"/>
      <c r="KNF59"/>
      <c r="KNG59" s="80"/>
      <c r="KNH59"/>
      <c r="KNI59" s="80"/>
      <c r="KNJ59"/>
      <c r="KNK59" s="80"/>
      <c r="KNL59"/>
      <c r="KNM59" s="80"/>
      <c r="KNN59"/>
      <c r="KNO59" s="80"/>
      <c r="KNP59"/>
      <c r="KNQ59" s="80"/>
      <c r="KNR59"/>
      <c r="KNS59" s="80"/>
      <c r="KNT59"/>
      <c r="KNU59" s="80"/>
      <c r="KNV59"/>
      <c r="KNW59" s="80"/>
      <c r="KNX59"/>
      <c r="KNY59" s="80"/>
      <c r="KNZ59"/>
      <c r="KOA59" s="80"/>
      <c r="KOB59"/>
      <c r="KOC59" s="80"/>
      <c r="KOD59"/>
      <c r="KOE59" s="80"/>
      <c r="KOF59"/>
      <c r="KOG59" s="80"/>
      <c r="KOH59"/>
      <c r="KOI59" s="80"/>
      <c r="KOJ59"/>
      <c r="KOK59" s="80"/>
      <c r="KOL59"/>
      <c r="KOM59" s="80"/>
      <c r="KON59"/>
      <c r="KOO59" s="80"/>
      <c r="KOP59"/>
      <c r="KOQ59" s="80"/>
      <c r="KOR59"/>
      <c r="KOS59" s="80"/>
      <c r="KOT59"/>
      <c r="KOU59" s="80"/>
      <c r="KOV59"/>
      <c r="KOW59" s="80"/>
      <c r="KOX59"/>
      <c r="KOY59" s="80"/>
      <c r="KOZ59"/>
      <c r="KPA59" s="80"/>
      <c r="KPB59"/>
      <c r="KPC59" s="80"/>
      <c r="KPD59"/>
      <c r="KPE59" s="80"/>
      <c r="KPF59"/>
      <c r="KPG59" s="80"/>
      <c r="KPH59"/>
      <c r="KPI59" s="80"/>
      <c r="KPJ59"/>
      <c r="KPK59" s="80"/>
      <c r="KPL59"/>
      <c r="KPM59" s="80"/>
      <c r="KPN59"/>
      <c r="KPO59" s="80"/>
      <c r="KPP59"/>
      <c r="KPQ59" s="80"/>
      <c r="KPR59"/>
      <c r="KPS59" s="80"/>
      <c r="KPT59"/>
      <c r="KPU59" s="80"/>
      <c r="KPV59"/>
      <c r="KPW59" s="80"/>
      <c r="KPX59"/>
      <c r="KPY59" s="80"/>
      <c r="KPZ59"/>
      <c r="KQA59" s="80"/>
      <c r="KQB59"/>
      <c r="KQC59" s="80"/>
      <c r="KQD59"/>
      <c r="KQE59" s="80"/>
      <c r="KQF59"/>
      <c r="KQG59" s="80"/>
      <c r="KQH59"/>
      <c r="KQI59" s="80"/>
      <c r="KQJ59"/>
      <c r="KQK59" s="80"/>
      <c r="KQL59"/>
      <c r="KQM59" s="80"/>
      <c r="KQN59"/>
      <c r="KQO59" s="80"/>
      <c r="KQP59"/>
      <c r="KQQ59" s="80"/>
      <c r="KQR59"/>
      <c r="KQS59" s="80"/>
      <c r="KQT59"/>
      <c r="KQU59" s="80"/>
      <c r="KQV59"/>
      <c r="KQW59" s="80"/>
      <c r="KQX59"/>
      <c r="KQY59" s="80"/>
      <c r="KQZ59"/>
      <c r="KRA59" s="80"/>
      <c r="KRB59"/>
      <c r="KRC59" s="80"/>
      <c r="KRD59"/>
      <c r="KRE59" s="80"/>
      <c r="KRF59"/>
      <c r="KRG59" s="80"/>
      <c r="KRH59"/>
      <c r="KRI59" s="80"/>
      <c r="KRJ59"/>
      <c r="KRK59" s="80"/>
      <c r="KRL59"/>
      <c r="KRM59" s="80"/>
      <c r="KRN59"/>
      <c r="KRO59" s="80"/>
      <c r="KRP59"/>
      <c r="KRQ59" s="80"/>
      <c r="KRR59"/>
      <c r="KRS59" s="80"/>
      <c r="KRT59"/>
      <c r="KRU59" s="80"/>
      <c r="KRV59"/>
      <c r="KRW59" s="80"/>
      <c r="KRX59"/>
      <c r="KRY59" s="80"/>
      <c r="KRZ59"/>
      <c r="KSA59" s="80"/>
      <c r="KSB59"/>
      <c r="KSC59" s="80"/>
      <c r="KSD59"/>
      <c r="KSE59" s="80"/>
      <c r="KSF59"/>
      <c r="KSG59" s="80"/>
      <c r="KSH59"/>
      <c r="KSI59" s="80"/>
      <c r="KSJ59"/>
      <c r="KSK59" s="80"/>
      <c r="KSL59"/>
      <c r="KSM59" s="80"/>
      <c r="KSN59"/>
      <c r="KSO59" s="80"/>
      <c r="KSP59"/>
      <c r="KSQ59" s="80"/>
      <c r="KSR59"/>
      <c r="KSS59" s="80"/>
      <c r="KST59"/>
      <c r="KSU59" s="80"/>
      <c r="KSV59"/>
      <c r="KSW59" s="80"/>
      <c r="KSX59"/>
      <c r="KSY59" s="80"/>
      <c r="KSZ59"/>
      <c r="KTA59" s="80"/>
      <c r="KTB59"/>
      <c r="KTC59" s="80"/>
      <c r="KTD59"/>
      <c r="KTE59" s="80"/>
      <c r="KTF59"/>
      <c r="KTG59" s="80"/>
      <c r="KTH59"/>
      <c r="KTI59" s="80"/>
      <c r="KTJ59"/>
      <c r="KTK59" s="80"/>
      <c r="KTL59"/>
      <c r="KTM59" s="80"/>
      <c r="KTN59"/>
      <c r="KTO59" s="80"/>
      <c r="KTP59"/>
      <c r="KTQ59" s="80"/>
      <c r="KTR59"/>
      <c r="KTS59" s="80"/>
      <c r="KTT59"/>
      <c r="KTU59" s="80"/>
      <c r="KTV59"/>
      <c r="KTW59" s="80"/>
      <c r="KTX59"/>
      <c r="KTY59" s="80"/>
      <c r="KTZ59"/>
      <c r="KUA59" s="80"/>
      <c r="KUB59"/>
      <c r="KUC59" s="80"/>
      <c r="KUD59"/>
      <c r="KUE59" s="80"/>
      <c r="KUF59"/>
      <c r="KUG59" s="80"/>
      <c r="KUH59"/>
      <c r="KUI59" s="80"/>
      <c r="KUJ59"/>
      <c r="KUK59" s="80"/>
      <c r="KUL59"/>
      <c r="KUM59" s="80"/>
      <c r="KUN59"/>
      <c r="KUO59" s="80"/>
      <c r="KUP59"/>
      <c r="KUQ59" s="80"/>
      <c r="KUR59"/>
      <c r="KUS59" s="80"/>
      <c r="KUT59"/>
      <c r="KUU59" s="80"/>
      <c r="KUV59"/>
      <c r="KUW59" s="80"/>
      <c r="KUX59"/>
      <c r="KUY59" s="80"/>
      <c r="KUZ59"/>
      <c r="KVA59" s="80"/>
      <c r="KVB59"/>
      <c r="KVC59" s="80"/>
      <c r="KVD59"/>
      <c r="KVE59" s="80"/>
      <c r="KVF59"/>
      <c r="KVG59" s="80"/>
      <c r="KVH59"/>
      <c r="KVI59" s="80"/>
      <c r="KVJ59"/>
      <c r="KVK59" s="80"/>
      <c r="KVL59"/>
      <c r="KVM59" s="80"/>
      <c r="KVN59"/>
      <c r="KVO59" s="80"/>
      <c r="KVP59"/>
      <c r="KVQ59" s="80"/>
      <c r="KVR59"/>
      <c r="KVS59" s="80"/>
      <c r="KVT59"/>
      <c r="KVU59" s="80"/>
      <c r="KVV59"/>
      <c r="KVW59" s="80"/>
      <c r="KVX59"/>
      <c r="KVY59" s="80"/>
      <c r="KVZ59"/>
      <c r="KWA59" s="80"/>
      <c r="KWB59"/>
      <c r="KWC59" s="80"/>
      <c r="KWD59"/>
      <c r="KWE59" s="80"/>
      <c r="KWF59"/>
      <c r="KWG59" s="80"/>
      <c r="KWH59"/>
      <c r="KWI59" s="80"/>
      <c r="KWJ59"/>
      <c r="KWK59" s="80"/>
      <c r="KWL59"/>
      <c r="KWM59" s="80"/>
      <c r="KWN59"/>
      <c r="KWO59" s="80"/>
      <c r="KWP59"/>
      <c r="KWQ59" s="80"/>
      <c r="KWR59"/>
      <c r="KWS59" s="80"/>
      <c r="KWT59"/>
      <c r="KWU59" s="80"/>
      <c r="KWV59"/>
      <c r="KWW59" s="80"/>
      <c r="KWX59"/>
      <c r="KWY59" s="80"/>
      <c r="KWZ59"/>
      <c r="KXA59" s="80"/>
      <c r="KXB59"/>
      <c r="KXC59" s="80"/>
      <c r="KXD59"/>
      <c r="KXE59" s="80"/>
      <c r="KXF59"/>
      <c r="KXG59" s="80"/>
      <c r="KXH59"/>
      <c r="KXI59" s="80"/>
      <c r="KXJ59"/>
      <c r="KXK59" s="80"/>
      <c r="KXL59"/>
      <c r="KXM59" s="80"/>
      <c r="KXN59"/>
      <c r="KXO59" s="80"/>
      <c r="KXP59"/>
      <c r="KXQ59" s="80"/>
      <c r="KXR59"/>
      <c r="KXS59" s="80"/>
      <c r="KXT59"/>
      <c r="KXU59" s="80"/>
      <c r="KXV59"/>
      <c r="KXW59" s="80"/>
      <c r="KXX59"/>
      <c r="KXY59" s="80"/>
      <c r="KXZ59"/>
      <c r="KYA59" s="80"/>
      <c r="KYB59"/>
      <c r="KYC59" s="80"/>
      <c r="KYD59"/>
      <c r="KYE59" s="80"/>
      <c r="KYF59"/>
      <c r="KYG59" s="80"/>
      <c r="KYH59"/>
      <c r="KYI59" s="80"/>
      <c r="KYJ59"/>
      <c r="KYK59" s="80"/>
      <c r="KYL59"/>
      <c r="KYM59" s="80"/>
      <c r="KYN59"/>
      <c r="KYO59" s="80"/>
      <c r="KYP59"/>
      <c r="KYQ59" s="80"/>
      <c r="KYR59"/>
      <c r="KYS59" s="80"/>
      <c r="KYT59"/>
      <c r="KYU59" s="80"/>
      <c r="KYV59"/>
      <c r="KYW59" s="80"/>
      <c r="KYX59"/>
      <c r="KYY59" s="80"/>
      <c r="KYZ59"/>
      <c r="KZA59" s="80"/>
      <c r="KZB59"/>
      <c r="KZC59" s="80"/>
      <c r="KZD59"/>
      <c r="KZE59" s="80"/>
      <c r="KZF59"/>
      <c r="KZG59" s="80"/>
      <c r="KZH59"/>
      <c r="KZI59" s="80"/>
      <c r="KZJ59"/>
      <c r="KZK59" s="80"/>
      <c r="KZL59"/>
      <c r="KZM59" s="80"/>
      <c r="KZN59"/>
      <c r="KZO59" s="80"/>
      <c r="KZP59"/>
      <c r="KZQ59" s="80"/>
      <c r="KZR59"/>
      <c r="KZS59" s="80"/>
      <c r="KZT59"/>
      <c r="KZU59" s="80"/>
      <c r="KZV59"/>
      <c r="KZW59" s="80"/>
      <c r="KZX59"/>
      <c r="KZY59" s="80"/>
      <c r="KZZ59"/>
      <c r="LAA59" s="80"/>
      <c r="LAB59"/>
      <c r="LAC59" s="80"/>
      <c r="LAD59"/>
      <c r="LAE59" s="80"/>
      <c r="LAF59"/>
      <c r="LAG59" s="80"/>
      <c r="LAH59"/>
      <c r="LAI59" s="80"/>
      <c r="LAJ59"/>
      <c r="LAK59" s="80"/>
      <c r="LAL59"/>
      <c r="LAM59" s="80"/>
      <c r="LAN59"/>
      <c r="LAO59" s="80"/>
      <c r="LAP59"/>
      <c r="LAQ59" s="80"/>
      <c r="LAR59"/>
      <c r="LAS59" s="80"/>
      <c r="LAT59"/>
      <c r="LAU59" s="80"/>
      <c r="LAV59"/>
      <c r="LAW59" s="80"/>
      <c r="LAX59"/>
      <c r="LAY59" s="80"/>
      <c r="LAZ59"/>
      <c r="LBA59" s="80"/>
      <c r="LBB59"/>
      <c r="LBC59" s="80"/>
      <c r="LBD59"/>
      <c r="LBE59" s="80"/>
      <c r="LBF59"/>
      <c r="LBG59" s="80"/>
      <c r="LBH59"/>
      <c r="LBI59" s="80"/>
      <c r="LBJ59"/>
      <c r="LBK59" s="80"/>
      <c r="LBL59"/>
      <c r="LBM59" s="80"/>
      <c r="LBN59"/>
      <c r="LBO59" s="80"/>
      <c r="LBP59"/>
      <c r="LBQ59" s="80"/>
      <c r="LBR59"/>
      <c r="LBS59" s="80"/>
      <c r="LBT59"/>
      <c r="LBU59" s="80"/>
      <c r="LBV59"/>
      <c r="LBW59" s="80"/>
      <c r="LBX59"/>
      <c r="LBY59" s="80"/>
      <c r="LBZ59"/>
      <c r="LCA59" s="80"/>
      <c r="LCB59"/>
      <c r="LCC59" s="80"/>
      <c r="LCD59"/>
      <c r="LCE59" s="80"/>
      <c r="LCF59"/>
      <c r="LCG59" s="80"/>
      <c r="LCH59"/>
      <c r="LCI59" s="80"/>
      <c r="LCJ59"/>
      <c r="LCK59" s="80"/>
      <c r="LCL59"/>
      <c r="LCM59" s="80"/>
      <c r="LCN59"/>
      <c r="LCO59" s="80"/>
      <c r="LCP59"/>
      <c r="LCQ59" s="80"/>
      <c r="LCR59"/>
      <c r="LCS59" s="80"/>
      <c r="LCT59"/>
      <c r="LCU59" s="80"/>
      <c r="LCV59"/>
      <c r="LCW59" s="80"/>
      <c r="LCX59"/>
      <c r="LCY59" s="80"/>
      <c r="LCZ59"/>
      <c r="LDA59" s="80"/>
      <c r="LDB59"/>
      <c r="LDC59" s="80"/>
      <c r="LDD59"/>
      <c r="LDE59" s="80"/>
      <c r="LDF59"/>
      <c r="LDG59" s="80"/>
      <c r="LDH59"/>
      <c r="LDI59" s="80"/>
      <c r="LDJ59"/>
      <c r="LDK59" s="80"/>
      <c r="LDL59"/>
      <c r="LDM59" s="80"/>
      <c r="LDN59"/>
      <c r="LDO59" s="80"/>
      <c r="LDP59"/>
      <c r="LDQ59" s="80"/>
      <c r="LDR59"/>
      <c r="LDS59" s="80"/>
      <c r="LDT59"/>
      <c r="LDU59" s="80"/>
      <c r="LDV59"/>
      <c r="LDW59" s="80"/>
      <c r="LDX59"/>
      <c r="LDY59" s="80"/>
      <c r="LDZ59"/>
      <c r="LEA59" s="80"/>
      <c r="LEB59"/>
      <c r="LEC59" s="80"/>
      <c r="LED59"/>
      <c r="LEE59" s="80"/>
      <c r="LEF59"/>
      <c r="LEG59" s="80"/>
      <c r="LEH59"/>
      <c r="LEI59" s="80"/>
      <c r="LEJ59"/>
      <c r="LEK59" s="80"/>
      <c r="LEL59"/>
      <c r="LEM59" s="80"/>
      <c r="LEN59"/>
      <c r="LEO59" s="80"/>
      <c r="LEP59"/>
      <c r="LEQ59" s="80"/>
      <c r="LER59"/>
      <c r="LES59" s="80"/>
      <c r="LET59"/>
      <c r="LEU59" s="80"/>
      <c r="LEV59"/>
      <c r="LEW59" s="80"/>
      <c r="LEX59"/>
      <c r="LEY59" s="80"/>
      <c r="LEZ59"/>
      <c r="LFA59" s="80"/>
      <c r="LFB59"/>
      <c r="LFC59" s="80"/>
      <c r="LFD59"/>
      <c r="LFE59" s="80"/>
      <c r="LFF59"/>
      <c r="LFG59" s="80"/>
      <c r="LFH59"/>
      <c r="LFI59" s="80"/>
      <c r="LFJ59"/>
      <c r="LFK59" s="80"/>
      <c r="LFL59"/>
      <c r="LFM59" s="80"/>
      <c r="LFN59"/>
      <c r="LFO59" s="80"/>
      <c r="LFP59"/>
      <c r="LFQ59" s="80"/>
      <c r="LFR59"/>
      <c r="LFS59" s="80"/>
      <c r="LFT59"/>
      <c r="LFU59" s="80"/>
      <c r="LFV59"/>
      <c r="LFW59" s="80"/>
      <c r="LFX59"/>
      <c r="LFY59" s="80"/>
      <c r="LFZ59"/>
      <c r="LGA59" s="80"/>
      <c r="LGB59"/>
      <c r="LGC59" s="80"/>
      <c r="LGD59"/>
      <c r="LGE59" s="80"/>
      <c r="LGF59"/>
      <c r="LGG59" s="80"/>
      <c r="LGH59"/>
      <c r="LGI59" s="80"/>
      <c r="LGJ59"/>
      <c r="LGK59" s="80"/>
      <c r="LGL59"/>
      <c r="LGM59" s="80"/>
      <c r="LGN59"/>
      <c r="LGO59" s="80"/>
      <c r="LGP59"/>
      <c r="LGQ59" s="80"/>
      <c r="LGR59"/>
      <c r="LGS59" s="80"/>
      <c r="LGT59"/>
      <c r="LGU59" s="80"/>
      <c r="LGV59"/>
      <c r="LGW59" s="80"/>
      <c r="LGX59"/>
      <c r="LGY59" s="80"/>
      <c r="LGZ59"/>
      <c r="LHA59" s="80"/>
      <c r="LHB59"/>
      <c r="LHC59" s="80"/>
      <c r="LHD59"/>
      <c r="LHE59" s="80"/>
      <c r="LHF59"/>
      <c r="LHG59" s="80"/>
      <c r="LHH59"/>
      <c r="LHI59" s="80"/>
      <c r="LHJ59"/>
      <c r="LHK59" s="80"/>
      <c r="LHL59"/>
      <c r="LHM59" s="80"/>
      <c r="LHN59"/>
      <c r="LHO59" s="80"/>
      <c r="LHP59"/>
      <c r="LHQ59" s="80"/>
      <c r="LHR59"/>
      <c r="LHS59" s="80"/>
      <c r="LHT59"/>
      <c r="LHU59" s="80"/>
      <c r="LHV59"/>
      <c r="LHW59" s="80"/>
      <c r="LHX59"/>
      <c r="LHY59" s="80"/>
      <c r="LHZ59"/>
      <c r="LIA59" s="80"/>
      <c r="LIB59"/>
      <c r="LIC59" s="80"/>
      <c r="LID59"/>
      <c r="LIE59" s="80"/>
      <c r="LIF59"/>
      <c r="LIG59" s="80"/>
      <c r="LIH59"/>
      <c r="LII59" s="80"/>
      <c r="LIJ59"/>
      <c r="LIK59" s="80"/>
      <c r="LIL59"/>
      <c r="LIM59" s="80"/>
      <c r="LIN59"/>
      <c r="LIO59" s="80"/>
      <c r="LIP59"/>
      <c r="LIQ59" s="80"/>
      <c r="LIR59"/>
      <c r="LIS59" s="80"/>
      <c r="LIT59"/>
      <c r="LIU59" s="80"/>
      <c r="LIV59"/>
      <c r="LIW59" s="80"/>
      <c r="LIX59"/>
      <c r="LIY59" s="80"/>
      <c r="LIZ59"/>
      <c r="LJA59" s="80"/>
      <c r="LJB59"/>
      <c r="LJC59" s="80"/>
      <c r="LJD59"/>
      <c r="LJE59" s="80"/>
      <c r="LJF59"/>
      <c r="LJG59" s="80"/>
      <c r="LJH59"/>
      <c r="LJI59" s="80"/>
      <c r="LJJ59"/>
      <c r="LJK59" s="80"/>
      <c r="LJL59"/>
      <c r="LJM59" s="80"/>
      <c r="LJN59"/>
      <c r="LJO59" s="80"/>
      <c r="LJP59"/>
      <c r="LJQ59" s="80"/>
      <c r="LJR59"/>
      <c r="LJS59" s="80"/>
      <c r="LJT59"/>
      <c r="LJU59" s="80"/>
      <c r="LJV59"/>
      <c r="LJW59" s="80"/>
      <c r="LJX59"/>
      <c r="LJY59" s="80"/>
      <c r="LJZ59"/>
      <c r="LKA59" s="80"/>
      <c r="LKB59"/>
      <c r="LKC59" s="80"/>
      <c r="LKD59"/>
      <c r="LKE59" s="80"/>
      <c r="LKF59"/>
      <c r="LKG59" s="80"/>
      <c r="LKH59"/>
      <c r="LKI59" s="80"/>
      <c r="LKJ59"/>
      <c r="LKK59" s="80"/>
      <c r="LKL59"/>
      <c r="LKM59" s="80"/>
      <c r="LKN59"/>
      <c r="LKO59" s="80"/>
      <c r="LKP59"/>
      <c r="LKQ59" s="80"/>
      <c r="LKR59"/>
      <c r="LKS59" s="80"/>
      <c r="LKT59"/>
      <c r="LKU59" s="80"/>
      <c r="LKV59"/>
      <c r="LKW59" s="80"/>
      <c r="LKX59"/>
      <c r="LKY59" s="80"/>
      <c r="LKZ59"/>
      <c r="LLA59" s="80"/>
      <c r="LLB59"/>
      <c r="LLC59" s="80"/>
      <c r="LLD59"/>
      <c r="LLE59" s="80"/>
      <c r="LLF59"/>
      <c r="LLG59" s="80"/>
      <c r="LLH59"/>
      <c r="LLI59" s="80"/>
      <c r="LLJ59"/>
      <c r="LLK59" s="80"/>
      <c r="LLL59"/>
      <c r="LLM59" s="80"/>
      <c r="LLN59"/>
      <c r="LLO59" s="80"/>
      <c r="LLP59"/>
      <c r="LLQ59" s="80"/>
      <c r="LLR59"/>
      <c r="LLS59" s="80"/>
      <c r="LLT59"/>
      <c r="LLU59" s="80"/>
      <c r="LLV59"/>
      <c r="LLW59" s="80"/>
      <c r="LLX59"/>
      <c r="LLY59" s="80"/>
      <c r="LLZ59"/>
      <c r="LMA59" s="80"/>
      <c r="LMB59"/>
      <c r="LMC59" s="80"/>
      <c r="LMD59"/>
      <c r="LME59" s="80"/>
      <c r="LMF59"/>
      <c r="LMG59" s="80"/>
      <c r="LMH59"/>
      <c r="LMI59" s="80"/>
      <c r="LMJ59"/>
      <c r="LMK59" s="80"/>
      <c r="LML59"/>
      <c r="LMM59" s="80"/>
      <c r="LMN59"/>
      <c r="LMO59" s="80"/>
      <c r="LMP59"/>
      <c r="LMQ59" s="80"/>
      <c r="LMR59"/>
      <c r="LMS59" s="80"/>
      <c r="LMT59"/>
      <c r="LMU59" s="80"/>
      <c r="LMV59"/>
      <c r="LMW59" s="80"/>
      <c r="LMX59"/>
      <c r="LMY59" s="80"/>
      <c r="LMZ59"/>
      <c r="LNA59" s="80"/>
      <c r="LNB59"/>
      <c r="LNC59" s="80"/>
      <c r="LND59"/>
      <c r="LNE59" s="80"/>
      <c r="LNF59"/>
      <c r="LNG59" s="80"/>
      <c r="LNH59"/>
      <c r="LNI59" s="80"/>
      <c r="LNJ59"/>
      <c r="LNK59" s="80"/>
      <c r="LNL59"/>
      <c r="LNM59" s="80"/>
      <c r="LNN59"/>
      <c r="LNO59" s="80"/>
      <c r="LNP59"/>
      <c r="LNQ59" s="80"/>
      <c r="LNR59"/>
      <c r="LNS59" s="80"/>
      <c r="LNT59"/>
      <c r="LNU59" s="80"/>
      <c r="LNV59"/>
      <c r="LNW59" s="80"/>
      <c r="LNX59"/>
      <c r="LNY59" s="80"/>
      <c r="LNZ59"/>
      <c r="LOA59" s="80"/>
      <c r="LOB59"/>
      <c r="LOC59" s="80"/>
      <c r="LOD59"/>
      <c r="LOE59" s="80"/>
      <c r="LOF59"/>
      <c r="LOG59" s="80"/>
      <c r="LOH59"/>
      <c r="LOI59" s="80"/>
      <c r="LOJ59"/>
      <c r="LOK59" s="80"/>
      <c r="LOL59"/>
      <c r="LOM59" s="80"/>
      <c r="LON59"/>
      <c r="LOO59" s="80"/>
      <c r="LOP59"/>
      <c r="LOQ59" s="80"/>
      <c r="LOR59"/>
      <c r="LOS59" s="80"/>
      <c r="LOT59"/>
      <c r="LOU59" s="80"/>
      <c r="LOV59"/>
      <c r="LOW59" s="80"/>
      <c r="LOX59"/>
      <c r="LOY59" s="80"/>
      <c r="LOZ59"/>
      <c r="LPA59" s="80"/>
      <c r="LPB59"/>
      <c r="LPC59" s="80"/>
      <c r="LPD59"/>
      <c r="LPE59" s="80"/>
      <c r="LPF59"/>
      <c r="LPG59" s="80"/>
      <c r="LPH59"/>
      <c r="LPI59" s="80"/>
      <c r="LPJ59"/>
      <c r="LPK59" s="80"/>
      <c r="LPL59"/>
      <c r="LPM59" s="80"/>
      <c r="LPN59"/>
      <c r="LPO59" s="80"/>
      <c r="LPP59"/>
      <c r="LPQ59" s="80"/>
      <c r="LPR59"/>
      <c r="LPS59" s="80"/>
      <c r="LPT59"/>
      <c r="LPU59" s="80"/>
      <c r="LPV59"/>
      <c r="LPW59" s="80"/>
      <c r="LPX59"/>
      <c r="LPY59" s="80"/>
      <c r="LPZ59"/>
      <c r="LQA59" s="80"/>
      <c r="LQB59"/>
      <c r="LQC59" s="80"/>
      <c r="LQD59"/>
      <c r="LQE59" s="80"/>
      <c r="LQF59"/>
      <c r="LQG59" s="80"/>
      <c r="LQH59"/>
      <c r="LQI59" s="80"/>
      <c r="LQJ59"/>
      <c r="LQK59" s="80"/>
      <c r="LQL59"/>
      <c r="LQM59" s="80"/>
      <c r="LQN59"/>
      <c r="LQO59" s="80"/>
      <c r="LQP59"/>
      <c r="LQQ59" s="80"/>
      <c r="LQR59"/>
      <c r="LQS59" s="80"/>
      <c r="LQT59"/>
      <c r="LQU59" s="80"/>
      <c r="LQV59"/>
      <c r="LQW59" s="80"/>
      <c r="LQX59"/>
      <c r="LQY59" s="80"/>
      <c r="LQZ59"/>
      <c r="LRA59" s="80"/>
      <c r="LRB59"/>
      <c r="LRC59" s="80"/>
      <c r="LRD59"/>
      <c r="LRE59" s="80"/>
      <c r="LRF59"/>
      <c r="LRG59" s="80"/>
      <c r="LRH59"/>
      <c r="LRI59" s="80"/>
      <c r="LRJ59"/>
      <c r="LRK59" s="80"/>
      <c r="LRL59"/>
      <c r="LRM59" s="80"/>
      <c r="LRN59"/>
      <c r="LRO59" s="80"/>
      <c r="LRP59"/>
      <c r="LRQ59" s="80"/>
      <c r="LRR59"/>
      <c r="LRS59" s="80"/>
      <c r="LRT59"/>
      <c r="LRU59" s="80"/>
      <c r="LRV59"/>
      <c r="LRW59" s="80"/>
      <c r="LRX59"/>
      <c r="LRY59" s="80"/>
      <c r="LRZ59"/>
      <c r="LSA59" s="80"/>
      <c r="LSB59"/>
      <c r="LSC59" s="80"/>
      <c r="LSD59"/>
      <c r="LSE59" s="80"/>
      <c r="LSF59"/>
      <c r="LSG59" s="80"/>
      <c r="LSH59"/>
      <c r="LSI59" s="80"/>
      <c r="LSJ59"/>
      <c r="LSK59" s="80"/>
      <c r="LSL59"/>
      <c r="LSM59" s="80"/>
      <c r="LSN59"/>
      <c r="LSO59" s="80"/>
      <c r="LSP59"/>
      <c r="LSQ59" s="80"/>
      <c r="LSR59"/>
      <c r="LSS59" s="80"/>
      <c r="LST59"/>
      <c r="LSU59" s="80"/>
      <c r="LSV59"/>
      <c r="LSW59" s="80"/>
      <c r="LSX59"/>
      <c r="LSY59" s="80"/>
      <c r="LSZ59"/>
      <c r="LTA59" s="80"/>
      <c r="LTB59"/>
      <c r="LTC59" s="80"/>
      <c r="LTD59"/>
      <c r="LTE59" s="80"/>
      <c r="LTF59"/>
      <c r="LTG59" s="80"/>
      <c r="LTH59"/>
      <c r="LTI59" s="80"/>
      <c r="LTJ59"/>
      <c r="LTK59" s="80"/>
      <c r="LTL59"/>
      <c r="LTM59" s="80"/>
      <c r="LTN59"/>
      <c r="LTO59" s="80"/>
      <c r="LTP59"/>
      <c r="LTQ59" s="80"/>
      <c r="LTR59"/>
      <c r="LTS59" s="80"/>
      <c r="LTT59"/>
      <c r="LTU59" s="80"/>
      <c r="LTV59"/>
      <c r="LTW59" s="80"/>
      <c r="LTX59"/>
      <c r="LTY59" s="80"/>
      <c r="LTZ59"/>
      <c r="LUA59" s="80"/>
      <c r="LUB59"/>
      <c r="LUC59" s="80"/>
      <c r="LUD59"/>
      <c r="LUE59" s="80"/>
      <c r="LUF59"/>
      <c r="LUG59" s="80"/>
      <c r="LUH59"/>
      <c r="LUI59" s="80"/>
      <c r="LUJ59"/>
      <c r="LUK59" s="80"/>
      <c r="LUL59"/>
      <c r="LUM59" s="80"/>
      <c r="LUN59"/>
      <c r="LUO59" s="80"/>
      <c r="LUP59"/>
      <c r="LUQ59" s="80"/>
      <c r="LUR59"/>
      <c r="LUS59" s="80"/>
      <c r="LUT59"/>
      <c r="LUU59" s="80"/>
      <c r="LUV59"/>
      <c r="LUW59" s="80"/>
      <c r="LUX59"/>
      <c r="LUY59" s="80"/>
      <c r="LUZ59"/>
      <c r="LVA59" s="80"/>
      <c r="LVB59"/>
      <c r="LVC59" s="80"/>
      <c r="LVD59"/>
      <c r="LVE59" s="80"/>
      <c r="LVF59"/>
      <c r="LVG59" s="80"/>
      <c r="LVH59"/>
      <c r="LVI59" s="80"/>
      <c r="LVJ59"/>
      <c r="LVK59" s="80"/>
      <c r="LVL59"/>
      <c r="LVM59" s="80"/>
      <c r="LVN59"/>
      <c r="LVO59" s="80"/>
      <c r="LVP59"/>
      <c r="LVQ59" s="80"/>
      <c r="LVR59"/>
      <c r="LVS59" s="80"/>
      <c r="LVT59"/>
      <c r="LVU59" s="80"/>
      <c r="LVV59"/>
      <c r="LVW59" s="80"/>
      <c r="LVX59"/>
      <c r="LVY59" s="80"/>
      <c r="LVZ59"/>
      <c r="LWA59" s="80"/>
      <c r="LWB59"/>
      <c r="LWC59" s="80"/>
      <c r="LWD59"/>
      <c r="LWE59" s="80"/>
      <c r="LWF59"/>
      <c r="LWG59" s="80"/>
      <c r="LWH59"/>
      <c r="LWI59" s="80"/>
      <c r="LWJ59"/>
      <c r="LWK59" s="80"/>
      <c r="LWL59"/>
      <c r="LWM59" s="80"/>
      <c r="LWN59"/>
      <c r="LWO59" s="80"/>
      <c r="LWP59"/>
      <c r="LWQ59" s="80"/>
      <c r="LWR59"/>
      <c r="LWS59" s="80"/>
      <c r="LWT59"/>
      <c r="LWU59" s="80"/>
      <c r="LWV59"/>
      <c r="LWW59" s="80"/>
      <c r="LWX59"/>
      <c r="LWY59" s="80"/>
      <c r="LWZ59"/>
      <c r="LXA59" s="80"/>
      <c r="LXB59"/>
      <c r="LXC59" s="80"/>
      <c r="LXD59"/>
      <c r="LXE59" s="80"/>
      <c r="LXF59"/>
      <c r="LXG59" s="80"/>
      <c r="LXH59"/>
      <c r="LXI59" s="80"/>
      <c r="LXJ59"/>
      <c r="LXK59" s="80"/>
      <c r="LXL59"/>
      <c r="LXM59" s="80"/>
      <c r="LXN59"/>
      <c r="LXO59" s="80"/>
      <c r="LXP59"/>
      <c r="LXQ59" s="80"/>
      <c r="LXR59"/>
      <c r="LXS59" s="80"/>
      <c r="LXT59"/>
      <c r="LXU59" s="80"/>
      <c r="LXV59"/>
      <c r="LXW59" s="80"/>
      <c r="LXX59"/>
      <c r="LXY59" s="80"/>
      <c r="LXZ59"/>
      <c r="LYA59" s="80"/>
      <c r="LYB59"/>
      <c r="LYC59" s="80"/>
      <c r="LYD59"/>
      <c r="LYE59" s="80"/>
      <c r="LYF59"/>
      <c r="LYG59" s="80"/>
      <c r="LYH59"/>
      <c r="LYI59" s="80"/>
      <c r="LYJ59"/>
      <c r="LYK59" s="80"/>
      <c r="LYL59"/>
      <c r="LYM59" s="80"/>
      <c r="LYN59"/>
      <c r="LYO59" s="80"/>
      <c r="LYP59"/>
      <c r="LYQ59" s="80"/>
      <c r="LYR59"/>
      <c r="LYS59" s="80"/>
      <c r="LYT59"/>
      <c r="LYU59" s="80"/>
      <c r="LYV59"/>
      <c r="LYW59" s="80"/>
      <c r="LYX59"/>
      <c r="LYY59" s="80"/>
      <c r="LYZ59"/>
      <c r="LZA59" s="80"/>
      <c r="LZB59"/>
      <c r="LZC59" s="80"/>
      <c r="LZD59"/>
      <c r="LZE59" s="80"/>
      <c r="LZF59"/>
      <c r="LZG59" s="80"/>
      <c r="LZH59"/>
      <c r="LZI59" s="80"/>
      <c r="LZJ59"/>
      <c r="LZK59" s="80"/>
      <c r="LZL59"/>
      <c r="LZM59" s="80"/>
      <c r="LZN59"/>
      <c r="LZO59" s="80"/>
      <c r="LZP59"/>
      <c r="LZQ59" s="80"/>
      <c r="LZR59"/>
      <c r="LZS59" s="80"/>
      <c r="LZT59"/>
      <c r="LZU59" s="80"/>
      <c r="LZV59"/>
      <c r="LZW59" s="80"/>
      <c r="LZX59"/>
      <c r="LZY59" s="80"/>
      <c r="LZZ59"/>
      <c r="MAA59" s="80"/>
      <c r="MAB59"/>
      <c r="MAC59" s="80"/>
      <c r="MAD59"/>
      <c r="MAE59" s="80"/>
      <c r="MAF59"/>
      <c r="MAG59" s="80"/>
      <c r="MAH59"/>
      <c r="MAI59" s="80"/>
      <c r="MAJ59"/>
      <c r="MAK59" s="80"/>
      <c r="MAL59"/>
      <c r="MAM59" s="80"/>
      <c r="MAN59"/>
      <c r="MAO59" s="80"/>
      <c r="MAP59"/>
      <c r="MAQ59" s="80"/>
      <c r="MAR59"/>
      <c r="MAS59" s="80"/>
      <c r="MAT59"/>
      <c r="MAU59" s="80"/>
      <c r="MAV59"/>
      <c r="MAW59" s="80"/>
      <c r="MAX59"/>
      <c r="MAY59" s="80"/>
      <c r="MAZ59"/>
      <c r="MBA59" s="80"/>
      <c r="MBB59"/>
      <c r="MBC59" s="80"/>
      <c r="MBD59"/>
      <c r="MBE59" s="80"/>
      <c r="MBF59"/>
      <c r="MBG59" s="80"/>
      <c r="MBH59"/>
      <c r="MBI59" s="80"/>
      <c r="MBJ59"/>
      <c r="MBK59" s="80"/>
      <c r="MBL59"/>
      <c r="MBM59" s="80"/>
      <c r="MBN59"/>
      <c r="MBO59" s="80"/>
      <c r="MBP59"/>
      <c r="MBQ59" s="80"/>
      <c r="MBR59"/>
      <c r="MBS59" s="80"/>
      <c r="MBT59"/>
      <c r="MBU59" s="80"/>
      <c r="MBV59"/>
      <c r="MBW59" s="80"/>
      <c r="MBX59"/>
      <c r="MBY59" s="80"/>
      <c r="MBZ59"/>
      <c r="MCA59" s="80"/>
      <c r="MCB59"/>
      <c r="MCC59" s="80"/>
      <c r="MCD59"/>
      <c r="MCE59" s="80"/>
      <c r="MCF59"/>
      <c r="MCG59" s="80"/>
      <c r="MCH59"/>
      <c r="MCI59" s="80"/>
      <c r="MCJ59"/>
      <c r="MCK59" s="80"/>
      <c r="MCL59"/>
      <c r="MCM59" s="80"/>
      <c r="MCN59"/>
      <c r="MCO59" s="80"/>
      <c r="MCP59"/>
      <c r="MCQ59" s="80"/>
      <c r="MCR59"/>
      <c r="MCS59" s="80"/>
      <c r="MCT59"/>
      <c r="MCU59" s="80"/>
      <c r="MCV59"/>
      <c r="MCW59" s="80"/>
      <c r="MCX59"/>
      <c r="MCY59" s="80"/>
      <c r="MCZ59"/>
      <c r="MDA59" s="80"/>
      <c r="MDB59"/>
      <c r="MDC59" s="80"/>
      <c r="MDD59"/>
      <c r="MDE59" s="80"/>
      <c r="MDF59"/>
      <c r="MDG59" s="80"/>
      <c r="MDH59"/>
      <c r="MDI59" s="80"/>
      <c r="MDJ59"/>
      <c r="MDK59" s="80"/>
      <c r="MDL59"/>
      <c r="MDM59" s="80"/>
      <c r="MDN59"/>
      <c r="MDO59" s="80"/>
      <c r="MDP59"/>
      <c r="MDQ59" s="80"/>
      <c r="MDR59"/>
      <c r="MDS59" s="80"/>
      <c r="MDT59"/>
      <c r="MDU59" s="80"/>
      <c r="MDV59"/>
      <c r="MDW59" s="80"/>
      <c r="MDX59"/>
      <c r="MDY59" s="80"/>
      <c r="MDZ59"/>
      <c r="MEA59" s="80"/>
      <c r="MEB59"/>
      <c r="MEC59" s="80"/>
      <c r="MED59"/>
      <c r="MEE59" s="80"/>
      <c r="MEF59"/>
      <c r="MEG59" s="80"/>
      <c r="MEH59"/>
      <c r="MEI59" s="80"/>
      <c r="MEJ59"/>
      <c r="MEK59" s="80"/>
      <c r="MEL59"/>
      <c r="MEM59" s="80"/>
      <c r="MEN59"/>
      <c r="MEO59" s="80"/>
      <c r="MEP59"/>
      <c r="MEQ59" s="80"/>
      <c r="MER59"/>
      <c r="MES59" s="80"/>
      <c r="MET59"/>
      <c r="MEU59" s="80"/>
      <c r="MEV59"/>
      <c r="MEW59" s="80"/>
      <c r="MEX59"/>
      <c r="MEY59" s="80"/>
      <c r="MEZ59"/>
      <c r="MFA59" s="80"/>
      <c r="MFB59"/>
      <c r="MFC59" s="80"/>
      <c r="MFD59"/>
      <c r="MFE59" s="80"/>
      <c r="MFF59"/>
      <c r="MFG59" s="80"/>
      <c r="MFH59"/>
      <c r="MFI59" s="80"/>
      <c r="MFJ59"/>
      <c r="MFK59" s="80"/>
      <c r="MFL59"/>
      <c r="MFM59" s="80"/>
      <c r="MFN59"/>
      <c r="MFO59" s="80"/>
      <c r="MFP59"/>
      <c r="MFQ59" s="80"/>
      <c r="MFR59"/>
      <c r="MFS59" s="80"/>
      <c r="MFT59"/>
      <c r="MFU59" s="80"/>
      <c r="MFV59"/>
      <c r="MFW59" s="80"/>
      <c r="MFX59"/>
      <c r="MFY59" s="80"/>
      <c r="MFZ59"/>
      <c r="MGA59" s="80"/>
      <c r="MGB59"/>
      <c r="MGC59" s="80"/>
      <c r="MGD59"/>
      <c r="MGE59" s="80"/>
      <c r="MGF59"/>
      <c r="MGG59" s="80"/>
      <c r="MGH59"/>
      <c r="MGI59" s="80"/>
      <c r="MGJ59"/>
      <c r="MGK59" s="80"/>
      <c r="MGL59"/>
      <c r="MGM59" s="80"/>
      <c r="MGN59"/>
      <c r="MGO59" s="80"/>
      <c r="MGP59"/>
      <c r="MGQ59" s="80"/>
      <c r="MGR59"/>
      <c r="MGS59" s="80"/>
      <c r="MGT59"/>
      <c r="MGU59" s="80"/>
      <c r="MGV59"/>
      <c r="MGW59" s="80"/>
      <c r="MGX59"/>
      <c r="MGY59" s="80"/>
      <c r="MGZ59"/>
      <c r="MHA59" s="80"/>
      <c r="MHB59"/>
      <c r="MHC59" s="80"/>
      <c r="MHD59"/>
      <c r="MHE59" s="80"/>
      <c r="MHF59"/>
      <c r="MHG59" s="80"/>
      <c r="MHH59"/>
      <c r="MHI59" s="80"/>
      <c r="MHJ59"/>
      <c r="MHK59" s="80"/>
      <c r="MHL59"/>
      <c r="MHM59" s="80"/>
      <c r="MHN59"/>
      <c r="MHO59" s="80"/>
      <c r="MHP59"/>
      <c r="MHQ59" s="80"/>
      <c r="MHR59"/>
      <c r="MHS59" s="80"/>
      <c r="MHT59"/>
      <c r="MHU59" s="80"/>
      <c r="MHV59"/>
      <c r="MHW59" s="80"/>
      <c r="MHX59"/>
      <c r="MHY59" s="80"/>
      <c r="MHZ59"/>
      <c r="MIA59" s="80"/>
      <c r="MIB59"/>
      <c r="MIC59" s="80"/>
      <c r="MID59"/>
      <c r="MIE59" s="80"/>
      <c r="MIF59"/>
      <c r="MIG59" s="80"/>
      <c r="MIH59"/>
      <c r="MII59" s="80"/>
      <c r="MIJ59"/>
      <c r="MIK59" s="80"/>
      <c r="MIL59"/>
      <c r="MIM59" s="80"/>
      <c r="MIN59"/>
      <c r="MIO59" s="80"/>
      <c r="MIP59"/>
      <c r="MIQ59" s="80"/>
      <c r="MIR59"/>
      <c r="MIS59" s="80"/>
      <c r="MIT59"/>
      <c r="MIU59" s="80"/>
      <c r="MIV59"/>
      <c r="MIW59" s="80"/>
      <c r="MIX59"/>
      <c r="MIY59" s="80"/>
      <c r="MIZ59"/>
      <c r="MJA59" s="80"/>
      <c r="MJB59"/>
      <c r="MJC59" s="80"/>
      <c r="MJD59"/>
      <c r="MJE59" s="80"/>
      <c r="MJF59"/>
      <c r="MJG59" s="80"/>
      <c r="MJH59"/>
      <c r="MJI59" s="80"/>
      <c r="MJJ59"/>
      <c r="MJK59" s="80"/>
      <c r="MJL59"/>
      <c r="MJM59" s="80"/>
      <c r="MJN59"/>
      <c r="MJO59" s="80"/>
      <c r="MJP59"/>
      <c r="MJQ59" s="80"/>
      <c r="MJR59"/>
      <c r="MJS59" s="80"/>
      <c r="MJT59"/>
      <c r="MJU59" s="80"/>
      <c r="MJV59"/>
      <c r="MJW59" s="80"/>
      <c r="MJX59"/>
      <c r="MJY59" s="80"/>
      <c r="MJZ59"/>
      <c r="MKA59" s="80"/>
      <c r="MKB59"/>
      <c r="MKC59" s="80"/>
      <c r="MKD59"/>
      <c r="MKE59" s="80"/>
      <c r="MKF59"/>
      <c r="MKG59" s="80"/>
      <c r="MKH59"/>
      <c r="MKI59" s="80"/>
      <c r="MKJ59"/>
      <c r="MKK59" s="80"/>
      <c r="MKL59"/>
      <c r="MKM59" s="80"/>
      <c r="MKN59"/>
      <c r="MKO59" s="80"/>
      <c r="MKP59"/>
      <c r="MKQ59" s="80"/>
      <c r="MKR59"/>
      <c r="MKS59" s="80"/>
      <c r="MKT59"/>
      <c r="MKU59" s="80"/>
      <c r="MKV59"/>
      <c r="MKW59" s="80"/>
      <c r="MKX59"/>
      <c r="MKY59" s="80"/>
      <c r="MKZ59"/>
      <c r="MLA59" s="80"/>
      <c r="MLB59"/>
      <c r="MLC59" s="80"/>
      <c r="MLD59"/>
      <c r="MLE59" s="80"/>
      <c r="MLF59"/>
      <c r="MLG59" s="80"/>
      <c r="MLH59"/>
      <c r="MLI59" s="80"/>
      <c r="MLJ59"/>
      <c r="MLK59" s="80"/>
      <c r="MLL59"/>
      <c r="MLM59" s="80"/>
      <c r="MLN59"/>
      <c r="MLO59" s="80"/>
      <c r="MLP59"/>
      <c r="MLQ59" s="80"/>
      <c r="MLR59"/>
      <c r="MLS59" s="80"/>
      <c r="MLT59"/>
      <c r="MLU59" s="80"/>
      <c r="MLV59"/>
      <c r="MLW59" s="80"/>
      <c r="MLX59"/>
      <c r="MLY59" s="80"/>
      <c r="MLZ59"/>
      <c r="MMA59" s="80"/>
      <c r="MMB59"/>
      <c r="MMC59" s="80"/>
      <c r="MMD59"/>
      <c r="MME59" s="80"/>
      <c r="MMF59"/>
      <c r="MMG59" s="80"/>
      <c r="MMH59"/>
      <c r="MMI59" s="80"/>
      <c r="MMJ59"/>
      <c r="MMK59" s="80"/>
      <c r="MML59"/>
      <c r="MMM59" s="80"/>
      <c r="MMN59"/>
      <c r="MMO59" s="80"/>
      <c r="MMP59"/>
      <c r="MMQ59" s="80"/>
      <c r="MMR59"/>
      <c r="MMS59" s="80"/>
      <c r="MMT59"/>
      <c r="MMU59" s="80"/>
      <c r="MMV59"/>
      <c r="MMW59" s="80"/>
      <c r="MMX59"/>
      <c r="MMY59" s="80"/>
      <c r="MMZ59"/>
      <c r="MNA59" s="80"/>
      <c r="MNB59"/>
      <c r="MNC59" s="80"/>
      <c r="MND59"/>
      <c r="MNE59" s="80"/>
      <c r="MNF59"/>
      <c r="MNG59" s="80"/>
      <c r="MNH59"/>
      <c r="MNI59" s="80"/>
      <c r="MNJ59"/>
      <c r="MNK59" s="80"/>
      <c r="MNL59"/>
      <c r="MNM59" s="80"/>
      <c r="MNN59"/>
      <c r="MNO59" s="80"/>
      <c r="MNP59"/>
      <c r="MNQ59" s="80"/>
      <c r="MNR59"/>
      <c r="MNS59" s="80"/>
      <c r="MNT59"/>
      <c r="MNU59" s="80"/>
      <c r="MNV59"/>
      <c r="MNW59" s="80"/>
      <c r="MNX59"/>
      <c r="MNY59" s="80"/>
      <c r="MNZ59"/>
      <c r="MOA59" s="80"/>
      <c r="MOB59"/>
      <c r="MOC59" s="80"/>
      <c r="MOD59"/>
      <c r="MOE59" s="80"/>
      <c r="MOF59"/>
      <c r="MOG59" s="80"/>
      <c r="MOH59"/>
      <c r="MOI59" s="80"/>
      <c r="MOJ59"/>
      <c r="MOK59" s="80"/>
      <c r="MOL59"/>
      <c r="MOM59" s="80"/>
      <c r="MON59"/>
      <c r="MOO59" s="80"/>
      <c r="MOP59"/>
      <c r="MOQ59" s="80"/>
      <c r="MOR59"/>
      <c r="MOS59" s="80"/>
      <c r="MOT59"/>
      <c r="MOU59" s="80"/>
      <c r="MOV59"/>
      <c r="MOW59" s="80"/>
      <c r="MOX59"/>
      <c r="MOY59" s="80"/>
      <c r="MOZ59"/>
      <c r="MPA59" s="80"/>
      <c r="MPB59"/>
      <c r="MPC59" s="80"/>
      <c r="MPD59"/>
      <c r="MPE59" s="80"/>
      <c r="MPF59"/>
      <c r="MPG59" s="80"/>
      <c r="MPH59"/>
      <c r="MPI59" s="80"/>
      <c r="MPJ59"/>
      <c r="MPK59" s="80"/>
      <c r="MPL59"/>
      <c r="MPM59" s="80"/>
      <c r="MPN59"/>
      <c r="MPO59" s="80"/>
      <c r="MPP59"/>
      <c r="MPQ59" s="80"/>
      <c r="MPR59"/>
      <c r="MPS59" s="80"/>
      <c r="MPT59"/>
      <c r="MPU59" s="80"/>
      <c r="MPV59"/>
      <c r="MPW59" s="80"/>
      <c r="MPX59"/>
      <c r="MPY59" s="80"/>
      <c r="MPZ59"/>
      <c r="MQA59" s="80"/>
      <c r="MQB59"/>
      <c r="MQC59" s="80"/>
      <c r="MQD59"/>
      <c r="MQE59" s="80"/>
      <c r="MQF59"/>
      <c r="MQG59" s="80"/>
      <c r="MQH59"/>
      <c r="MQI59" s="80"/>
      <c r="MQJ59"/>
      <c r="MQK59" s="80"/>
      <c r="MQL59"/>
      <c r="MQM59" s="80"/>
      <c r="MQN59"/>
      <c r="MQO59" s="80"/>
      <c r="MQP59"/>
      <c r="MQQ59" s="80"/>
      <c r="MQR59"/>
      <c r="MQS59" s="80"/>
      <c r="MQT59"/>
      <c r="MQU59" s="80"/>
      <c r="MQV59"/>
      <c r="MQW59" s="80"/>
      <c r="MQX59"/>
      <c r="MQY59" s="80"/>
      <c r="MQZ59"/>
      <c r="MRA59" s="80"/>
      <c r="MRB59"/>
      <c r="MRC59" s="80"/>
      <c r="MRD59"/>
      <c r="MRE59" s="80"/>
      <c r="MRF59"/>
      <c r="MRG59" s="80"/>
      <c r="MRH59"/>
      <c r="MRI59" s="80"/>
      <c r="MRJ59"/>
      <c r="MRK59" s="80"/>
      <c r="MRL59"/>
      <c r="MRM59" s="80"/>
      <c r="MRN59"/>
      <c r="MRO59" s="80"/>
      <c r="MRP59"/>
      <c r="MRQ59" s="80"/>
      <c r="MRR59"/>
      <c r="MRS59" s="80"/>
      <c r="MRT59"/>
      <c r="MRU59" s="80"/>
      <c r="MRV59"/>
      <c r="MRW59" s="80"/>
      <c r="MRX59"/>
      <c r="MRY59" s="80"/>
      <c r="MRZ59"/>
      <c r="MSA59" s="80"/>
      <c r="MSB59"/>
      <c r="MSC59" s="80"/>
      <c r="MSD59"/>
      <c r="MSE59" s="80"/>
      <c r="MSF59"/>
      <c r="MSG59" s="80"/>
      <c r="MSH59"/>
      <c r="MSI59" s="80"/>
      <c r="MSJ59"/>
      <c r="MSK59" s="80"/>
      <c r="MSL59"/>
      <c r="MSM59" s="80"/>
      <c r="MSN59"/>
      <c r="MSO59" s="80"/>
      <c r="MSP59"/>
      <c r="MSQ59" s="80"/>
      <c r="MSR59"/>
      <c r="MSS59" s="80"/>
      <c r="MST59"/>
      <c r="MSU59" s="80"/>
      <c r="MSV59"/>
      <c r="MSW59" s="80"/>
      <c r="MSX59"/>
      <c r="MSY59" s="80"/>
      <c r="MSZ59"/>
      <c r="MTA59" s="80"/>
      <c r="MTB59"/>
      <c r="MTC59" s="80"/>
      <c r="MTD59"/>
      <c r="MTE59" s="80"/>
      <c r="MTF59"/>
      <c r="MTG59" s="80"/>
      <c r="MTH59"/>
      <c r="MTI59" s="80"/>
      <c r="MTJ59"/>
      <c r="MTK59" s="80"/>
      <c r="MTL59"/>
      <c r="MTM59" s="80"/>
      <c r="MTN59"/>
      <c r="MTO59" s="80"/>
      <c r="MTP59"/>
      <c r="MTQ59" s="80"/>
      <c r="MTR59"/>
      <c r="MTS59" s="80"/>
      <c r="MTT59"/>
      <c r="MTU59" s="80"/>
      <c r="MTV59"/>
      <c r="MTW59" s="80"/>
      <c r="MTX59"/>
      <c r="MTY59" s="80"/>
      <c r="MTZ59"/>
      <c r="MUA59" s="80"/>
      <c r="MUB59"/>
      <c r="MUC59" s="80"/>
      <c r="MUD59"/>
      <c r="MUE59" s="80"/>
      <c r="MUF59"/>
      <c r="MUG59" s="80"/>
      <c r="MUH59"/>
      <c r="MUI59" s="80"/>
      <c r="MUJ59"/>
      <c r="MUK59" s="80"/>
      <c r="MUL59"/>
      <c r="MUM59" s="80"/>
      <c r="MUN59"/>
      <c r="MUO59" s="80"/>
      <c r="MUP59"/>
      <c r="MUQ59" s="80"/>
      <c r="MUR59"/>
      <c r="MUS59" s="80"/>
      <c r="MUT59"/>
      <c r="MUU59" s="80"/>
      <c r="MUV59"/>
      <c r="MUW59" s="80"/>
      <c r="MUX59"/>
      <c r="MUY59" s="80"/>
      <c r="MUZ59"/>
      <c r="MVA59" s="80"/>
      <c r="MVB59"/>
      <c r="MVC59" s="80"/>
      <c r="MVD59"/>
      <c r="MVE59" s="80"/>
      <c r="MVF59"/>
      <c r="MVG59" s="80"/>
      <c r="MVH59"/>
      <c r="MVI59" s="80"/>
      <c r="MVJ59"/>
      <c r="MVK59" s="80"/>
      <c r="MVL59"/>
      <c r="MVM59" s="80"/>
      <c r="MVN59"/>
      <c r="MVO59" s="80"/>
      <c r="MVP59"/>
      <c r="MVQ59" s="80"/>
      <c r="MVR59"/>
      <c r="MVS59" s="80"/>
      <c r="MVT59"/>
      <c r="MVU59" s="80"/>
      <c r="MVV59"/>
      <c r="MVW59" s="80"/>
      <c r="MVX59"/>
      <c r="MVY59" s="80"/>
      <c r="MVZ59"/>
      <c r="MWA59" s="80"/>
      <c r="MWB59"/>
      <c r="MWC59" s="80"/>
      <c r="MWD59"/>
      <c r="MWE59" s="80"/>
      <c r="MWF59"/>
      <c r="MWG59" s="80"/>
      <c r="MWH59"/>
      <c r="MWI59" s="80"/>
      <c r="MWJ59"/>
      <c r="MWK59" s="80"/>
      <c r="MWL59"/>
      <c r="MWM59" s="80"/>
      <c r="MWN59"/>
      <c r="MWO59" s="80"/>
      <c r="MWP59"/>
      <c r="MWQ59" s="80"/>
      <c r="MWR59"/>
      <c r="MWS59" s="80"/>
      <c r="MWT59"/>
      <c r="MWU59" s="80"/>
      <c r="MWV59"/>
      <c r="MWW59" s="80"/>
      <c r="MWX59"/>
      <c r="MWY59" s="80"/>
      <c r="MWZ59"/>
      <c r="MXA59" s="80"/>
      <c r="MXB59"/>
      <c r="MXC59" s="80"/>
      <c r="MXD59"/>
      <c r="MXE59" s="80"/>
      <c r="MXF59"/>
      <c r="MXG59" s="80"/>
      <c r="MXH59"/>
      <c r="MXI59" s="80"/>
      <c r="MXJ59"/>
      <c r="MXK59" s="80"/>
      <c r="MXL59"/>
      <c r="MXM59" s="80"/>
      <c r="MXN59"/>
      <c r="MXO59" s="80"/>
      <c r="MXP59"/>
      <c r="MXQ59" s="80"/>
      <c r="MXR59"/>
      <c r="MXS59" s="80"/>
      <c r="MXT59"/>
      <c r="MXU59" s="80"/>
      <c r="MXV59"/>
      <c r="MXW59" s="80"/>
      <c r="MXX59"/>
      <c r="MXY59" s="80"/>
      <c r="MXZ59"/>
      <c r="MYA59" s="80"/>
      <c r="MYB59"/>
      <c r="MYC59" s="80"/>
      <c r="MYD59"/>
      <c r="MYE59" s="80"/>
      <c r="MYF59"/>
      <c r="MYG59" s="80"/>
      <c r="MYH59"/>
      <c r="MYI59" s="80"/>
      <c r="MYJ59"/>
      <c r="MYK59" s="80"/>
      <c r="MYL59"/>
      <c r="MYM59" s="80"/>
      <c r="MYN59"/>
      <c r="MYO59" s="80"/>
      <c r="MYP59"/>
      <c r="MYQ59" s="80"/>
      <c r="MYR59"/>
      <c r="MYS59" s="80"/>
      <c r="MYT59"/>
      <c r="MYU59" s="80"/>
      <c r="MYV59"/>
      <c r="MYW59" s="80"/>
      <c r="MYX59"/>
      <c r="MYY59" s="80"/>
      <c r="MYZ59"/>
      <c r="MZA59" s="80"/>
      <c r="MZB59"/>
      <c r="MZC59" s="80"/>
      <c r="MZD59"/>
      <c r="MZE59" s="80"/>
      <c r="MZF59"/>
      <c r="MZG59" s="80"/>
      <c r="MZH59"/>
      <c r="MZI59" s="80"/>
      <c r="MZJ59"/>
      <c r="MZK59" s="80"/>
      <c r="MZL59"/>
      <c r="MZM59" s="80"/>
      <c r="MZN59"/>
      <c r="MZO59" s="80"/>
      <c r="MZP59"/>
      <c r="MZQ59" s="80"/>
      <c r="MZR59"/>
      <c r="MZS59" s="80"/>
      <c r="MZT59"/>
      <c r="MZU59" s="80"/>
      <c r="MZV59"/>
      <c r="MZW59" s="80"/>
      <c r="MZX59"/>
      <c r="MZY59" s="80"/>
      <c r="MZZ59"/>
      <c r="NAA59" s="80"/>
      <c r="NAB59"/>
      <c r="NAC59" s="80"/>
      <c r="NAD59"/>
      <c r="NAE59" s="80"/>
      <c r="NAF59"/>
      <c r="NAG59" s="80"/>
      <c r="NAH59"/>
      <c r="NAI59" s="80"/>
      <c r="NAJ59"/>
      <c r="NAK59" s="80"/>
      <c r="NAL59"/>
      <c r="NAM59" s="80"/>
      <c r="NAN59"/>
      <c r="NAO59" s="80"/>
      <c r="NAP59"/>
      <c r="NAQ59" s="80"/>
      <c r="NAR59"/>
      <c r="NAS59" s="80"/>
      <c r="NAT59"/>
      <c r="NAU59" s="80"/>
      <c r="NAV59"/>
      <c r="NAW59" s="80"/>
      <c r="NAX59"/>
      <c r="NAY59" s="80"/>
      <c r="NAZ59"/>
      <c r="NBA59" s="80"/>
      <c r="NBB59"/>
      <c r="NBC59" s="80"/>
      <c r="NBD59"/>
      <c r="NBE59" s="80"/>
      <c r="NBF59"/>
      <c r="NBG59" s="80"/>
      <c r="NBH59"/>
      <c r="NBI59" s="80"/>
      <c r="NBJ59"/>
      <c r="NBK59" s="80"/>
      <c r="NBL59"/>
      <c r="NBM59" s="80"/>
      <c r="NBN59"/>
      <c r="NBO59" s="80"/>
      <c r="NBP59"/>
      <c r="NBQ59" s="80"/>
      <c r="NBR59"/>
      <c r="NBS59" s="80"/>
      <c r="NBT59"/>
      <c r="NBU59" s="80"/>
      <c r="NBV59"/>
      <c r="NBW59" s="80"/>
      <c r="NBX59"/>
      <c r="NBY59" s="80"/>
      <c r="NBZ59"/>
      <c r="NCA59" s="80"/>
      <c r="NCB59"/>
      <c r="NCC59" s="80"/>
      <c r="NCD59"/>
      <c r="NCE59" s="80"/>
      <c r="NCF59"/>
      <c r="NCG59" s="80"/>
      <c r="NCH59"/>
      <c r="NCI59" s="80"/>
      <c r="NCJ59"/>
      <c r="NCK59" s="80"/>
      <c r="NCL59"/>
      <c r="NCM59" s="80"/>
      <c r="NCN59"/>
      <c r="NCO59" s="80"/>
      <c r="NCP59"/>
      <c r="NCQ59" s="80"/>
      <c r="NCR59"/>
      <c r="NCS59" s="80"/>
      <c r="NCT59"/>
      <c r="NCU59" s="80"/>
      <c r="NCV59"/>
      <c r="NCW59" s="80"/>
      <c r="NCX59"/>
      <c r="NCY59" s="80"/>
      <c r="NCZ59"/>
      <c r="NDA59" s="80"/>
      <c r="NDB59"/>
      <c r="NDC59" s="80"/>
      <c r="NDD59"/>
      <c r="NDE59" s="80"/>
      <c r="NDF59"/>
      <c r="NDG59" s="80"/>
      <c r="NDH59"/>
      <c r="NDI59" s="80"/>
      <c r="NDJ59"/>
      <c r="NDK59" s="80"/>
      <c r="NDL59"/>
      <c r="NDM59" s="80"/>
      <c r="NDN59"/>
      <c r="NDO59" s="80"/>
      <c r="NDP59"/>
      <c r="NDQ59" s="80"/>
      <c r="NDR59"/>
      <c r="NDS59" s="80"/>
      <c r="NDT59"/>
      <c r="NDU59" s="80"/>
      <c r="NDV59"/>
      <c r="NDW59" s="80"/>
      <c r="NDX59"/>
      <c r="NDY59" s="80"/>
      <c r="NDZ59"/>
      <c r="NEA59" s="80"/>
      <c r="NEB59"/>
      <c r="NEC59" s="80"/>
      <c r="NED59"/>
      <c r="NEE59" s="80"/>
      <c r="NEF59"/>
      <c r="NEG59" s="80"/>
      <c r="NEH59"/>
      <c r="NEI59" s="80"/>
      <c r="NEJ59"/>
      <c r="NEK59" s="80"/>
      <c r="NEL59"/>
      <c r="NEM59" s="80"/>
      <c r="NEN59"/>
      <c r="NEO59" s="80"/>
      <c r="NEP59"/>
      <c r="NEQ59" s="80"/>
      <c r="NER59"/>
      <c r="NES59" s="80"/>
      <c r="NET59"/>
      <c r="NEU59" s="80"/>
      <c r="NEV59"/>
      <c r="NEW59" s="80"/>
      <c r="NEX59"/>
      <c r="NEY59" s="80"/>
      <c r="NEZ59"/>
      <c r="NFA59" s="80"/>
      <c r="NFB59"/>
      <c r="NFC59" s="80"/>
      <c r="NFD59"/>
      <c r="NFE59" s="80"/>
      <c r="NFF59"/>
      <c r="NFG59" s="80"/>
      <c r="NFH59"/>
      <c r="NFI59" s="80"/>
      <c r="NFJ59"/>
      <c r="NFK59" s="80"/>
      <c r="NFL59"/>
      <c r="NFM59" s="80"/>
      <c r="NFN59"/>
      <c r="NFO59" s="80"/>
      <c r="NFP59"/>
      <c r="NFQ59" s="80"/>
      <c r="NFR59"/>
      <c r="NFS59" s="80"/>
      <c r="NFT59"/>
      <c r="NFU59" s="80"/>
      <c r="NFV59"/>
      <c r="NFW59" s="80"/>
      <c r="NFX59"/>
      <c r="NFY59" s="80"/>
      <c r="NFZ59"/>
      <c r="NGA59" s="80"/>
      <c r="NGB59"/>
      <c r="NGC59" s="80"/>
      <c r="NGD59"/>
      <c r="NGE59" s="80"/>
      <c r="NGF59"/>
      <c r="NGG59" s="80"/>
      <c r="NGH59"/>
      <c r="NGI59" s="80"/>
      <c r="NGJ59"/>
      <c r="NGK59" s="80"/>
      <c r="NGL59"/>
      <c r="NGM59" s="80"/>
      <c r="NGN59"/>
      <c r="NGO59" s="80"/>
      <c r="NGP59"/>
      <c r="NGQ59" s="80"/>
      <c r="NGR59"/>
      <c r="NGS59" s="80"/>
      <c r="NGT59"/>
      <c r="NGU59" s="80"/>
      <c r="NGV59"/>
      <c r="NGW59" s="80"/>
      <c r="NGX59"/>
      <c r="NGY59" s="80"/>
      <c r="NGZ59"/>
      <c r="NHA59" s="80"/>
      <c r="NHB59"/>
      <c r="NHC59" s="80"/>
      <c r="NHD59"/>
      <c r="NHE59" s="80"/>
      <c r="NHF59"/>
      <c r="NHG59" s="80"/>
      <c r="NHH59"/>
      <c r="NHI59" s="80"/>
      <c r="NHJ59"/>
      <c r="NHK59" s="80"/>
      <c r="NHL59"/>
      <c r="NHM59" s="80"/>
      <c r="NHN59"/>
      <c r="NHO59" s="80"/>
      <c r="NHP59"/>
      <c r="NHQ59" s="80"/>
      <c r="NHR59"/>
      <c r="NHS59" s="80"/>
      <c r="NHT59"/>
      <c r="NHU59" s="80"/>
      <c r="NHV59"/>
      <c r="NHW59" s="80"/>
      <c r="NHX59"/>
      <c r="NHY59" s="80"/>
      <c r="NHZ59"/>
      <c r="NIA59" s="80"/>
      <c r="NIB59"/>
      <c r="NIC59" s="80"/>
      <c r="NID59"/>
      <c r="NIE59" s="80"/>
      <c r="NIF59"/>
      <c r="NIG59" s="80"/>
      <c r="NIH59"/>
      <c r="NII59" s="80"/>
      <c r="NIJ59"/>
      <c r="NIK59" s="80"/>
      <c r="NIL59"/>
      <c r="NIM59" s="80"/>
      <c r="NIN59"/>
      <c r="NIO59" s="80"/>
      <c r="NIP59"/>
      <c r="NIQ59" s="80"/>
      <c r="NIR59"/>
      <c r="NIS59" s="80"/>
      <c r="NIT59"/>
      <c r="NIU59" s="80"/>
      <c r="NIV59"/>
      <c r="NIW59" s="80"/>
      <c r="NIX59"/>
      <c r="NIY59" s="80"/>
      <c r="NIZ59"/>
      <c r="NJA59" s="80"/>
      <c r="NJB59"/>
      <c r="NJC59" s="80"/>
      <c r="NJD59"/>
      <c r="NJE59" s="80"/>
      <c r="NJF59"/>
      <c r="NJG59" s="80"/>
      <c r="NJH59"/>
      <c r="NJI59" s="80"/>
      <c r="NJJ59"/>
      <c r="NJK59" s="80"/>
      <c r="NJL59"/>
      <c r="NJM59" s="80"/>
      <c r="NJN59"/>
      <c r="NJO59" s="80"/>
      <c r="NJP59"/>
      <c r="NJQ59" s="80"/>
      <c r="NJR59"/>
      <c r="NJS59" s="80"/>
      <c r="NJT59"/>
      <c r="NJU59" s="80"/>
      <c r="NJV59"/>
      <c r="NJW59" s="80"/>
      <c r="NJX59"/>
      <c r="NJY59" s="80"/>
      <c r="NJZ59"/>
      <c r="NKA59" s="80"/>
      <c r="NKB59"/>
      <c r="NKC59" s="80"/>
      <c r="NKD59"/>
      <c r="NKE59" s="80"/>
      <c r="NKF59"/>
      <c r="NKG59" s="80"/>
      <c r="NKH59"/>
      <c r="NKI59" s="80"/>
      <c r="NKJ59"/>
      <c r="NKK59" s="80"/>
      <c r="NKL59"/>
      <c r="NKM59" s="80"/>
      <c r="NKN59"/>
      <c r="NKO59" s="80"/>
      <c r="NKP59"/>
      <c r="NKQ59" s="80"/>
      <c r="NKR59"/>
      <c r="NKS59" s="80"/>
      <c r="NKT59"/>
      <c r="NKU59" s="80"/>
      <c r="NKV59"/>
      <c r="NKW59" s="80"/>
      <c r="NKX59"/>
      <c r="NKY59" s="80"/>
      <c r="NKZ59"/>
      <c r="NLA59" s="80"/>
      <c r="NLB59"/>
      <c r="NLC59" s="80"/>
      <c r="NLD59"/>
      <c r="NLE59" s="80"/>
      <c r="NLF59"/>
      <c r="NLG59" s="80"/>
      <c r="NLH59"/>
      <c r="NLI59" s="80"/>
      <c r="NLJ59"/>
      <c r="NLK59" s="80"/>
      <c r="NLL59"/>
      <c r="NLM59" s="80"/>
      <c r="NLN59"/>
      <c r="NLO59" s="80"/>
      <c r="NLP59"/>
      <c r="NLQ59" s="80"/>
      <c r="NLR59"/>
      <c r="NLS59" s="80"/>
      <c r="NLT59"/>
      <c r="NLU59" s="80"/>
      <c r="NLV59"/>
      <c r="NLW59" s="80"/>
      <c r="NLX59"/>
      <c r="NLY59" s="80"/>
      <c r="NLZ59"/>
      <c r="NMA59" s="80"/>
      <c r="NMB59"/>
      <c r="NMC59" s="80"/>
      <c r="NMD59"/>
      <c r="NME59" s="80"/>
      <c r="NMF59"/>
      <c r="NMG59" s="80"/>
      <c r="NMH59"/>
      <c r="NMI59" s="80"/>
      <c r="NMJ59"/>
      <c r="NMK59" s="80"/>
      <c r="NML59"/>
      <c r="NMM59" s="80"/>
      <c r="NMN59"/>
      <c r="NMO59" s="80"/>
      <c r="NMP59"/>
      <c r="NMQ59" s="80"/>
      <c r="NMR59"/>
      <c r="NMS59" s="80"/>
      <c r="NMT59"/>
      <c r="NMU59" s="80"/>
      <c r="NMV59"/>
      <c r="NMW59" s="80"/>
      <c r="NMX59"/>
      <c r="NMY59" s="80"/>
      <c r="NMZ59"/>
      <c r="NNA59" s="80"/>
      <c r="NNB59"/>
      <c r="NNC59" s="80"/>
      <c r="NND59"/>
      <c r="NNE59" s="80"/>
      <c r="NNF59"/>
      <c r="NNG59" s="80"/>
      <c r="NNH59"/>
      <c r="NNI59" s="80"/>
      <c r="NNJ59"/>
      <c r="NNK59" s="80"/>
      <c r="NNL59"/>
      <c r="NNM59" s="80"/>
      <c r="NNN59"/>
      <c r="NNO59" s="80"/>
      <c r="NNP59"/>
      <c r="NNQ59" s="80"/>
      <c r="NNR59"/>
      <c r="NNS59" s="80"/>
      <c r="NNT59"/>
      <c r="NNU59" s="80"/>
      <c r="NNV59"/>
      <c r="NNW59" s="80"/>
      <c r="NNX59"/>
      <c r="NNY59" s="80"/>
      <c r="NNZ59"/>
      <c r="NOA59" s="80"/>
      <c r="NOB59"/>
      <c r="NOC59" s="80"/>
      <c r="NOD59"/>
      <c r="NOE59" s="80"/>
      <c r="NOF59"/>
      <c r="NOG59" s="80"/>
      <c r="NOH59"/>
      <c r="NOI59" s="80"/>
      <c r="NOJ59"/>
      <c r="NOK59" s="80"/>
      <c r="NOL59"/>
      <c r="NOM59" s="80"/>
      <c r="NON59"/>
      <c r="NOO59" s="80"/>
      <c r="NOP59"/>
      <c r="NOQ59" s="80"/>
      <c r="NOR59"/>
      <c r="NOS59" s="80"/>
      <c r="NOT59"/>
      <c r="NOU59" s="80"/>
      <c r="NOV59"/>
      <c r="NOW59" s="80"/>
      <c r="NOX59"/>
      <c r="NOY59" s="80"/>
      <c r="NOZ59"/>
      <c r="NPA59" s="80"/>
      <c r="NPB59"/>
      <c r="NPC59" s="80"/>
      <c r="NPD59"/>
      <c r="NPE59" s="80"/>
      <c r="NPF59"/>
      <c r="NPG59" s="80"/>
      <c r="NPH59"/>
      <c r="NPI59" s="80"/>
      <c r="NPJ59"/>
      <c r="NPK59" s="80"/>
      <c r="NPL59"/>
      <c r="NPM59" s="80"/>
      <c r="NPN59"/>
      <c r="NPO59" s="80"/>
      <c r="NPP59"/>
      <c r="NPQ59" s="80"/>
      <c r="NPR59"/>
      <c r="NPS59" s="80"/>
      <c r="NPT59"/>
      <c r="NPU59" s="80"/>
      <c r="NPV59"/>
      <c r="NPW59" s="80"/>
      <c r="NPX59"/>
      <c r="NPY59" s="80"/>
      <c r="NPZ59"/>
      <c r="NQA59" s="80"/>
      <c r="NQB59"/>
      <c r="NQC59" s="80"/>
      <c r="NQD59"/>
      <c r="NQE59" s="80"/>
      <c r="NQF59"/>
      <c r="NQG59" s="80"/>
      <c r="NQH59"/>
      <c r="NQI59" s="80"/>
      <c r="NQJ59"/>
      <c r="NQK59" s="80"/>
      <c r="NQL59"/>
      <c r="NQM59" s="80"/>
      <c r="NQN59"/>
      <c r="NQO59" s="80"/>
      <c r="NQP59"/>
      <c r="NQQ59" s="80"/>
      <c r="NQR59"/>
      <c r="NQS59" s="80"/>
      <c r="NQT59"/>
      <c r="NQU59" s="80"/>
      <c r="NQV59"/>
      <c r="NQW59" s="80"/>
      <c r="NQX59"/>
      <c r="NQY59" s="80"/>
      <c r="NQZ59"/>
      <c r="NRA59" s="80"/>
      <c r="NRB59"/>
      <c r="NRC59" s="80"/>
      <c r="NRD59"/>
      <c r="NRE59" s="80"/>
      <c r="NRF59"/>
      <c r="NRG59" s="80"/>
      <c r="NRH59"/>
      <c r="NRI59" s="80"/>
      <c r="NRJ59"/>
      <c r="NRK59" s="80"/>
      <c r="NRL59"/>
      <c r="NRM59" s="80"/>
      <c r="NRN59"/>
      <c r="NRO59" s="80"/>
      <c r="NRP59"/>
      <c r="NRQ59" s="80"/>
      <c r="NRR59"/>
      <c r="NRS59" s="80"/>
      <c r="NRT59"/>
      <c r="NRU59" s="80"/>
      <c r="NRV59"/>
      <c r="NRW59" s="80"/>
      <c r="NRX59"/>
      <c r="NRY59" s="80"/>
      <c r="NRZ59"/>
      <c r="NSA59" s="80"/>
      <c r="NSB59"/>
      <c r="NSC59" s="80"/>
      <c r="NSD59"/>
      <c r="NSE59" s="80"/>
      <c r="NSF59"/>
      <c r="NSG59" s="80"/>
      <c r="NSH59"/>
      <c r="NSI59" s="80"/>
      <c r="NSJ59"/>
      <c r="NSK59" s="80"/>
      <c r="NSL59"/>
      <c r="NSM59" s="80"/>
      <c r="NSN59"/>
      <c r="NSO59" s="80"/>
      <c r="NSP59"/>
      <c r="NSQ59" s="80"/>
      <c r="NSR59"/>
      <c r="NSS59" s="80"/>
      <c r="NST59"/>
      <c r="NSU59" s="80"/>
      <c r="NSV59"/>
      <c r="NSW59" s="80"/>
      <c r="NSX59"/>
      <c r="NSY59" s="80"/>
      <c r="NSZ59"/>
      <c r="NTA59" s="80"/>
      <c r="NTB59"/>
      <c r="NTC59" s="80"/>
      <c r="NTD59"/>
      <c r="NTE59" s="80"/>
      <c r="NTF59"/>
      <c r="NTG59" s="80"/>
      <c r="NTH59"/>
      <c r="NTI59" s="80"/>
      <c r="NTJ59"/>
      <c r="NTK59" s="80"/>
      <c r="NTL59"/>
      <c r="NTM59" s="80"/>
      <c r="NTN59"/>
      <c r="NTO59" s="80"/>
      <c r="NTP59"/>
      <c r="NTQ59" s="80"/>
      <c r="NTR59"/>
      <c r="NTS59" s="80"/>
      <c r="NTT59"/>
      <c r="NTU59" s="80"/>
      <c r="NTV59"/>
      <c r="NTW59" s="80"/>
      <c r="NTX59"/>
      <c r="NTY59" s="80"/>
      <c r="NTZ59"/>
      <c r="NUA59" s="80"/>
      <c r="NUB59"/>
      <c r="NUC59" s="80"/>
      <c r="NUD59"/>
      <c r="NUE59" s="80"/>
      <c r="NUF59"/>
      <c r="NUG59" s="80"/>
      <c r="NUH59"/>
      <c r="NUI59" s="80"/>
      <c r="NUJ59"/>
      <c r="NUK59" s="80"/>
      <c r="NUL59"/>
      <c r="NUM59" s="80"/>
      <c r="NUN59"/>
      <c r="NUO59" s="80"/>
      <c r="NUP59"/>
      <c r="NUQ59" s="80"/>
      <c r="NUR59"/>
      <c r="NUS59" s="80"/>
      <c r="NUT59"/>
      <c r="NUU59" s="80"/>
      <c r="NUV59"/>
      <c r="NUW59" s="80"/>
      <c r="NUX59"/>
      <c r="NUY59" s="80"/>
      <c r="NUZ59"/>
      <c r="NVA59" s="80"/>
      <c r="NVB59"/>
      <c r="NVC59" s="80"/>
      <c r="NVD59"/>
      <c r="NVE59" s="80"/>
      <c r="NVF59"/>
      <c r="NVG59" s="80"/>
      <c r="NVH59"/>
      <c r="NVI59" s="80"/>
      <c r="NVJ59"/>
      <c r="NVK59" s="80"/>
      <c r="NVL59"/>
      <c r="NVM59" s="80"/>
      <c r="NVN59"/>
      <c r="NVO59" s="80"/>
      <c r="NVP59"/>
      <c r="NVQ59" s="80"/>
      <c r="NVR59"/>
      <c r="NVS59" s="80"/>
      <c r="NVT59"/>
      <c r="NVU59" s="80"/>
      <c r="NVV59"/>
      <c r="NVW59" s="80"/>
      <c r="NVX59"/>
      <c r="NVY59" s="80"/>
      <c r="NVZ59"/>
      <c r="NWA59" s="80"/>
      <c r="NWB59"/>
      <c r="NWC59" s="80"/>
      <c r="NWD59"/>
      <c r="NWE59" s="80"/>
      <c r="NWF59"/>
      <c r="NWG59" s="80"/>
      <c r="NWH59"/>
      <c r="NWI59" s="80"/>
      <c r="NWJ59"/>
      <c r="NWK59" s="80"/>
      <c r="NWL59"/>
      <c r="NWM59" s="80"/>
      <c r="NWN59"/>
      <c r="NWO59" s="80"/>
      <c r="NWP59"/>
      <c r="NWQ59" s="80"/>
      <c r="NWR59"/>
      <c r="NWS59" s="80"/>
      <c r="NWT59"/>
      <c r="NWU59" s="80"/>
      <c r="NWV59"/>
      <c r="NWW59" s="80"/>
      <c r="NWX59"/>
      <c r="NWY59" s="80"/>
      <c r="NWZ59"/>
      <c r="NXA59" s="80"/>
      <c r="NXB59"/>
      <c r="NXC59" s="80"/>
      <c r="NXD59"/>
      <c r="NXE59" s="80"/>
      <c r="NXF59"/>
      <c r="NXG59" s="80"/>
      <c r="NXH59"/>
      <c r="NXI59" s="80"/>
      <c r="NXJ59"/>
      <c r="NXK59" s="80"/>
      <c r="NXL59"/>
      <c r="NXM59" s="80"/>
      <c r="NXN59"/>
      <c r="NXO59" s="80"/>
      <c r="NXP59"/>
      <c r="NXQ59" s="80"/>
      <c r="NXR59"/>
      <c r="NXS59" s="80"/>
      <c r="NXT59"/>
      <c r="NXU59" s="80"/>
      <c r="NXV59"/>
      <c r="NXW59" s="80"/>
      <c r="NXX59"/>
      <c r="NXY59" s="80"/>
      <c r="NXZ59"/>
      <c r="NYA59" s="80"/>
      <c r="NYB59"/>
      <c r="NYC59" s="80"/>
      <c r="NYD59"/>
      <c r="NYE59" s="80"/>
      <c r="NYF59"/>
      <c r="NYG59" s="80"/>
      <c r="NYH59"/>
      <c r="NYI59" s="80"/>
      <c r="NYJ59"/>
      <c r="NYK59" s="80"/>
      <c r="NYL59"/>
      <c r="NYM59" s="80"/>
      <c r="NYN59"/>
      <c r="NYO59" s="80"/>
      <c r="NYP59"/>
      <c r="NYQ59" s="80"/>
      <c r="NYR59"/>
      <c r="NYS59" s="80"/>
      <c r="NYT59"/>
      <c r="NYU59" s="80"/>
      <c r="NYV59"/>
      <c r="NYW59" s="80"/>
      <c r="NYX59"/>
      <c r="NYY59" s="80"/>
      <c r="NYZ59"/>
      <c r="NZA59" s="80"/>
      <c r="NZB59"/>
      <c r="NZC59" s="80"/>
      <c r="NZD59"/>
      <c r="NZE59" s="80"/>
      <c r="NZF59"/>
      <c r="NZG59" s="80"/>
      <c r="NZH59"/>
      <c r="NZI59" s="80"/>
      <c r="NZJ59"/>
      <c r="NZK59" s="80"/>
      <c r="NZL59"/>
      <c r="NZM59" s="80"/>
      <c r="NZN59"/>
      <c r="NZO59" s="80"/>
      <c r="NZP59"/>
      <c r="NZQ59" s="80"/>
      <c r="NZR59"/>
      <c r="NZS59" s="80"/>
      <c r="NZT59"/>
      <c r="NZU59" s="80"/>
      <c r="NZV59"/>
      <c r="NZW59" s="80"/>
      <c r="NZX59"/>
      <c r="NZY59" s="80"/>
      <c r="NZZ59"/>
      <c r="OAA59" s="80"/>
      <c r="OAB59"/>
      <c r="OAC59" s="80"/>
      <c r="OAD59"/>
      <c r="OAE59" s="80"/>
      <c r="OAF59"/>
      <c r="OAG59" s="80"/>
      <c r="OAH59"/>
      <c r="OAI59" s="80"/>
      <c r="OAJ59"/>
      <c r="OAK59" s="80"/>
      <c r="OAL59"/>
      <c r="OAM59" s="80"/>
      <c r="OAN59"/>
      <c r="OAO59" s="80"/>
      <c r="OAP59"/>
      <c r="OAQ59" s="80"/>
      <c r="OAR59"/>
      <c r="OAS59" s="80"/>
      <c r="OAT59"/>
      <c r="OAU59" s="80"/>
      <c r="OAV59"/>
      <c r="OAW59" s="80"/>
      <c r="OAX59"/>
      <c r="OAY59" s="80"/>
      <c r="OAZ59"/>
      <c r="OBA59" s="80"/>
      <c r="OBB59"/>
      <c r="OBC59" s="80"/>
      <c r="OBD59"/>
      <c r="OBE59" s="80"/>
      <c r="OBF59"/>
      <c r="OBG59" s="80"/>
      <c r="OBH59"/>
      <c r="OBI59" s="80"/>
      <c r="OBJ59"/>
      <c r="OBK59" s="80"/>
      <c r="OBL59"/>
      <c r="OBM59" s="80"/>
      <c r="OBN59"/>
      <c r="OBO59" s="80"/>
      <c r="OBP59"/>
      <c r="OBQ59" s="80"/>
      <c r="OBR59"/>
      <c r="OBS59" s="80"/>
      <c r="OBT59"/>
      <c r="OBU59" s="80"/>
      <c r="OBV59"/>
      <c r="OBW59" s="80"/>
      <c r="OBX59"/>
      <c r="OBY59" s="80"/>
      <c r="OBZ59"/>
      <c r="OCA59" s="80"/>
      <c r="OCB59"/>
      <c r="OCC59" s="80"/>
      <c r="OCD59"/>
      <c r="OCE59" s="80"/>
      <c r="OCF59"/>
      <c r="OCG59" s="80"/>
      <c r="OCH59"/>
      <c r="OCI59" s="80"/>
      <c r="OCJ59"/>
      <c r="OCK59" s="80"/>
      <c r="OCL59"/>
      <c r="OCM59" s="80"/>
      <c r="OCN59"/>
      <c r="OCO59" s="80"/>
      <c r="OCP59"/>
      <c r="OCQ59" s="80"/>
      <c r="OCR59"/>
      <c r="OCS59" s="80"/>
      <c r="OCT59"/>
      <c r="OCU59" s="80"/>
      <c r="OCV59"/>
      <c r="OCW59" s="80"/>
      <c r="OCX59"/>
      <c r="OCY59" s="80"/>
      <c r="OCZ59"/>
      <c r="ODA59" s="80"/>
      <c r="ODB59"/>
      <c r="ODC59" s="80"/>
      <c r="ODD59"/>
      <c r="ODE59" s="80"/>
      <c r="ODF59"/>
      <c r="ODG59" s="80"/>
      <c r="ODH59"/>
      <c r="ODI59" s="80"/>
      <c r="ODJ59"/>
      <c r="ODK59" s="80"/>
      <c r="ODL59"/>
      <c r="ODM59" s="80"/>
      <c r="ODN59"/>
      <c r="ODO59" s="80"/>
      <c r="ODP59"/>
      <c r="ODQ59" s="80"/>
      <c r="ODR59"/>
      <c r="ODS59" s="80"/>
      <c r="ODT59"/>
      <c r="ODU59" s="80"/>
      <c r="ODV59"/>
      <c r="ODW59" s="80"/>
      <c r="ODX59"/>
      <c r="ODY59" s="80"/>
      <c r="ODZ59"/>
      <c r="OEA59" s="80"/>
      <c r="OEB59"/>
      <c r="OEC59" s="80"/>
      <c r="OED59"/>
      <c r="OEE59" s="80"/>
      <c r="OEF59"/>
      <c r="OEG59" s="80"/>
      <c r="OEH59"/>
      <c r="OEI59" s="80"/>
      <c r="OEJ59"/>
      <c r="OEK59" s="80"/>
      <c r="OEL59"/>
      <c r="OEM59" s="80"/>
      <c r="OEN59"/>
      <c r="OEO59" s="80"/>
      <c r="OEP59"/>
      <c r="OEQ59" s="80"/>
      <c r="OER59"/>
      <c r="OES59" s="80"/>
      <c r="OET59"/>
      <c r="OEU59" s="80"/>
      <c r="OEV59"/>
      <c r="OEW59" s="80"/>
      <c r="OEX59"/>
      <c r="OEY59" s="80"/>
      <c r="OEZ59"/>
      <c r="OFA59" s="80"/>
      <c r="OFB59"/>
      <c r="OFC59" s="80"/>
      <c r="OFD59"/>
      <c r="OFE59" s="80"/>
      <c r="OFF59"/>
      <c r="OFG59" s="80"/>
      <c r="OFH59"/>
      <c r="OFI59" s="80"/>
      <c r="OFJ59"/>
      <c r="OFK59" s="80"/>
      <c r="OFL59"/>
      <c r="OFM59" s="80"/>
      <c r="OFN59"/>
      <c r="OFO59" s="80"/>
      <c r="OFP59"/>
      <c r="OFQ59" s="80"/>
      <c r="OFR59"/>
      <c r="OFS59" s="80"/>
      <c r="OFT59"/>
      <c r="OFU59" s="80"/>
      <c r="OFV59"/>
      <c r="OFW59" s="80"/>
      <c r="OFX59"/>
      <c r="OFY59" s="80"/>
      <c r="OFZ59"/>
      <c r="OGA59" s="80"/>
      <c r="OGB59"/>
      <c r="OGC59" s="80"/>
      <c r="OGD59"/>
      <c r="OGE59" s="80"/>
      <c r="OGF59"/>
      <c r="OGG59" s="80"/>
      <c r="OGH59"/>
      <c r="OGI59" s="80"/>
      <c r="OGJ59"/>
      <c r="OGK59" s="80"/>
      <c r="OGL59"/>
      <c r="OGM59" s="80"/>
      <c r="OGN59"/>
      <c r="OGO59" s="80"/>
      <c r="OGP59"/>
      <c r="OGQ59" s="80"/>
      <c r="OGR59"/>
      <c r="OGS59" s="80"/>
      <c r="OGT59"/>
      <c r="OGU59" s="80"/>
      <c r="OGV59"/>
      <c r="OGW59" s="80"/>
      <c r="OGX59"/>
      <c r="OGY59" s="80"/>
      <c r="OGZ59"/>
      <c r="OHA59" s="80"/>
      <c r="OHB59"/>
      <c r="OHC59" s="80"/>
      <c r="OHD59"/>
      <c r="OHE59" s="80"/>
      <c r="OHF59"/>
      <c r="OHG59" s="80"/>
      <c r="OHH59"/>
      <c r="OHI59" s="80"/>
      <c r="OHJ59"/>
      <c r="OHK59" s="80"/>
      <c r="OHL59"/>
      <c r="OHM59" s="80"/>
      <c r="OHN59"/>
      <c r="OHO59" s="80"/>
      <c r="OHP59"/>
      <c r="OHQ59" s="80"/>
      <c r="OHR59"/>
      <c r="OHS59" s="80"/>
      <c r="OHT59"/>
      <c r="OHU59" s="80"/>
      <c r="OHV59"/>
      <c r="OHW59" s="80"/>
      <c r="OHX59"/>
      <c r="OHY59" s="80"/>
      <c r="OHZ59"/>
      <c r="OIA59" s="80"/>
      <c r="OIB59"/>
      <c r="OIC59" s="80"/>
      <c r="OID59"/>
      <c r="OIE59" s="80"/>
      <c r="OIF59"/>
      <c r="OIG59" s="80"/>
      <c r="OIH59"/>
      <c r="OII59" s="80"/>
      <c r="OIJ59"/>
      <c r="OIK59" s="80"/>
      <c r="OIL59"/>
      <c r="OIM59" s="80"/>
      <c r="OIN59"/>
      <c r="OIO59" s="80"/>
      <c r="OIP59"/>
      <c r="OIQ59" s="80"/>
      <c r="OIR59"/>
      <c r="OIS59" s="80"/>
      <c r="OIT59"/>
      <c r="OIU59" s="80"/>
      <c r="OIV59"/>
      <c r="OIW59" s="80"/>
      <c r="OIX59"/>
      <c r="OIY59" s="80"/>
      <c r="OIZ59"/>
      <c r="OJA59" s="80"/>
      <c r="OJB59"/>
      <c r="OJC59" s="80"/>
      <c r="OJD59"/>
      <c r="OJE59" s="80"/>
      <c r="OJF59"/>
      <c r="OJG59" s="80"/>
      <c r="OJH59"/>
      <c r="OJI59" s="80"/>
      <c r="OJJ59"/>
      <c r="OJK59" s="80"/>
      <c r="OJL59"/>
      <c r="OJM59" s="80"/>
      <c r="OJN59"/>
      <c r="OJO59" s="80"/>
      <c r="OJP59"/>
      <c r="OJQ59" s="80"/>
      <c r="OJR59"/>
      <c r="OJS59" s="80"/>
      <c r="OJT59"/>
      <c r="OJU59" s="80"/>
      <c r="OJV59"/>
      <c r="OJW59" s="80"/>
      <c r="OJX59"/>
      <c r="OJY59" s="80"/>
      <c r="OJZ59"/>
      <c r="OKA59" s="80"/>
      <c r="OKB59"/>
      <c r="OKC59" s="80"/>
      <c r="OKD59"/>
      <c r="OKE59" s="80"/>
      <c r="OKF59"/>
      <c r="OKG59" s="80"/>
      <c r="OKH59"/>
      <c r="OKI59" s="80"/>
      <c r="OKJ59"/>
      <c r="OKK59" s="80"/>
      <c r="OKL59"/>
      <c r="OKM59" s="80"/>
      <c r="OKN59"/>
      <c r="OKO59" s="80"/>
      <c r="OKP59"/>
      <c r="OKQ59" s="80"/>
      <c r="OKR59"/>
      <c r="OKS59" s="80"/>
      <c r="OKT59"/>
      <c r="OKU59" s="80"/>
      <c r="OKV59"/>
      <c r="OKW59" s="80"/>
      <c r="OKX59"/>
      <c r="OKY59" s="80"/>
      <c r="OKZ59"/>
      <c r="OLA59" s="80"/>
      <c r="OLB59"/>
      <c r="OLC59" s="80"/>
      <c r="OLD59"/>
      <c r="OLE59" s="80"/>
      <c r="OLF59"/>
      <c r="OLG59" s="80"/>
      <c r="OLH59"/>
      <c r="OLI59" s="80"/>
      <c r="OLJ59"/>
      <c r="OLK59" s="80"/>
      <c r="OLL59"/>
      <c r="OLM59" s="80"/>
      <c r="OLN59"/>
      <c r="OLO59" s="80"/>
      <c r="OLP59"/>
      <c r="OLQ59" s="80"/>
      <c r="OLR59"/>
      <c r="OLS59" s="80"/>
      <c r="OLT59"/>
      <c r="OLU59" s="80"/>
      <c r="OLV59"/>
      <c r="OLW59" s="80"/>
      <c r="OLX59"/>
      <c r="OLY59" s="80"/>
      <c r="OLZ59"/>
      <c r="OMA59" s="80"/>
      <c r="OMB59"/>
      <c r="OMC59" s="80"/>
      <c r="OMD59"/>
      <c r="OME59" s="80"/>
      <c r="OMF59"/>
      <c r="OMG59" s="80"/>
      <c r="OMH59"/>
      <c r="OMI59" s="80"/>
      <c r="OMJ59"/>
      <c r="OMK59" s="80"/>
      <c r="OML59"/>
      <c r="OMM59" s="80"/>
      <c r="OMN59"/>
      <c r="OMO59" s="80"/>
      <c r="OMP59"/>
      <c r="OMQ59" s="80"/>
      <c r="OMR59"/>
      <c r="OMS59" s="80"/>
      <c r="OMT59"/>
      <c r="OMU59" s="80"/>
      <c r="OMV59"/>
      <c r="OMW59" s="80"/>
      <c r="OMX59"/>
      <c r="OMY59" s="80"/>
      <c r="OMZ59"/>
      <c r="ONA59" s="80"/>
      <c r="ONB59"/>
      <c r="ONC59" s="80"/>
      <c r="OND59"/>
      <c r="ONE59" s="80"/>
      <c r="ONF59"/>
      <c r="ONG59" s="80"/>
      <c r="ONH59"/>
      <c r="ONI59" s="80"/>
      <c r="ONJ59"/>
      <c r="ONK59" s="80"/>
      <c r="ONL59"/>
      <c r="ONM59" s="80"/>
      <c r="ONN59"/>
      <c r="ONO59" s="80"/>
      <c r="ONP59"/>
      <c r="ONQ59" s="80"/>
      <c r="ONR59"/>
      <c r="ONS59" s="80"/>
      <c r="ONT59"/>
      <c r="ONU59" s="80"/>
      <c r="ONV59"/>
      <c r="ONW59" s="80"/>
      <c r="ONX59"/>
      <c r="ONY59" s="80"/>
      <c r="ONZ59"/>
      <c r="OOA59" s="80"/>
      <c r="OOB59"/>
      <c r="OOC59" s="80"/>
      <c r="OOD59"/>
      <c r="OOE59" s="80"/>
      <c r="OOF59"/>
      <c r="OOG59" s="80"/>
      <c r="OOH59"/>
      <c r="OOI59" s="80"/>
      <c r="OOJ59"/>
      <c r="OOK59" s="80"/>
      <c r="OOL59"/>
      <c r="OOM59" s="80"/>
      <c r="OON59"/>
      <c r="OOO59" s="80"/>
      <c r="OOP59"/>
      <c r="OOQ59" s="80"/>
      <c r="OOR59"/>
      <c r="OOS59" s="80"/>
      <c r="OOT59"/>
      <c r="OOU59" s="80"/>
      <c r="OOV59"/>
      <c r="OOW59" s="80"/>
      <c r="OOX59"/>
      <c r="OOY59" s="80"/>
      <c r="OOZ59"/>
      <c r="OPA59" s="80"/>
      <c r="OPB59"/>
      <c r="OPC59" s="80"/>
      <c r="OPD59"/>
      <c r="OPE59" s="80"/>
      <c r="OPF59"/>
      <c r="OPG59" s="80"/>
      <c r="OPH59"/>
      <c r="OPI59" s="80"/>
      <c r="OPJ59"/>
      <c r="OPK59" s="80"/>
      <c r="OPL59"/>
      <c r="OPM59" s="80"/>
      <c r="OPN59"/>
      <c r="OPO59" s="80"/>
      <c r="OPP59"/>
      <c r="OPQ59" s="80"/>
      <c r="OPR59"/>
      <c r="OPS59" s="80"/>
      <c r="OPT59"/>
      <c r="OPU59" s="80"/>
      <c r="OPV59"/>
      <c r="OPW59" s="80"/>
      <c r="OPX59"/>
      <c r="OPY59" s="80"/>
      <c r="OPZ59"/>
      <c r="OQA59" s="80"/>
      <c r="OQB59"/>
      <c r="OQC59" s="80"/>
      <c r="OQD59"/>
      <c r="OQE59" s="80"/>
      <c r="OQF59"/>
      <c r="OQG59" s="80"/>
      <c r="OQH59"/>
      <c r="OQI59" s="80"/>
      <c r="OQJ59"/>
      <c r="OQK59" s="80"/>
      <c r="OQL59"/>
      <c r="OQM59" s="80"/>
      <c r="OQN59"/>
      <c r="OQO59" s="80"/>
      <c r="OQP59"/>
      <c r="OQQ59" s="80"/>
      <c r="OQR59"/>
      <c r="OQS59" s="80"/>
      <c r="OQT59"/>
      <c r="OQU59" s="80"/>
      <c r="OQV59"/>
      <c r="OQW59" s="80"/>
      <c r="OQX59"/>
      <c r="OQY59" s="80"/>
      <c r="OQZ59"/>
      <c r="ORA59" s="80"/>
      <c r="ORB59"/>
      <c r="ORC59" s="80"/>
      <c r="ORD59"/>
      <c r="ORE59" s="80"/>
      <c r="ORF59"/>
      <c r="ORG59" s="80"/>
      <c r="ORH59"/>
      <c r="ORI59" s="80"/>
      <c r="ORJ59"/>
      <c r="ORK59" s="80"/>
      <c r="ORL59"/>
      <c r="ORM59" s="80"/>
      <c r="ORN59"/>
      <c r="ORO59" s="80"/>
      <c r="ORP59"/>
      <c r="ORQ59" s="80"/>
      <c r="ORR59"/>
      <c r="ORS59" s="80"/>
      <c r="ORT59"/>
      <c r="ORU59" s="80"/>
      <c r="ORV59"/>
      <c r="ORW59" s="80"/>
      <c r="ORX59"/>
      <c r="ORY59" s="80"/>
      <c r="ORZ59"/>
      <c r="OSA59" s="80"/>
      <c r="OSB59"/>
      <c r="OSC59" s="80"/>
      <c r="OSD59"/>
      <c r="OSE59" s="80"/>
      <c r="OSF59"/>
      <c r="OSG59" s="80"/>
      <c r="OSH59"/>
      <c r="OSI59" s="80"/>
      <c r="OSJ59"/>
      <c r="OSK59" s="80"/>
      <c r="OSL59"/>
      <c r="OSM59" s="80"/>
      <c r="OSN59"/>
      <c r="OSO59" s="80"/>
      <c r="OSP59"/>
      <c r="OSQ59" s="80"/>
      <c r="OSR59"/>
      <c r="OSS59" s="80"/>
      <c r="OST59"/>
      <c r="OSU59" s="80"/>
      <c r="OSV59"/>
      <c r="OSW59" s="80"/>
      <c r="OSX59"/>
      <c r="OSY59" s="80"/>
      <c r="OSZ59"/>
      <c r="OTA59" s="80"/>
      <c r="OTB59"/>
      <c r="OTC59" s="80"/>
      <c r="OTD59"/>
      <c r="OTE59" s="80"/>
      <c r="OTF59"/>
      <c r="OTG59" s="80"/>
      <c r="OTH59"/>
      <c r="OTI59" s="80"/>
      <c r="OTJ59"/>
      <c r="OTK59" s="80"/>
      <c r="OTL59"/>
      <c r="OTM59" s="80"/>
      <c r="OTN59"/>
      <c r="OTO59" s="80"/>
      <c r="OTP59"/>
      <c r="OTQ59" s="80"/>
      <c r="OTR59"/>
      <c r="OTS59" s="80"/>
      <c r="OTT59"/>
      <c r="OTU59" s="80"/>
      <c r="OTV59"/>
      <c r="OTW59" s="80"/>
      <c r="OTX59"/>
      <c r="OTY59" s="80"/>
      <c r="OTZ59"/>
      <c r="OUA59" s="80"/>
      <c r="OUB59"/>
      <c r="OUC59" s="80"/>
      <c r="OUD59"/>
      <c r="OUE59" s="80"/>
      <c r="OUF59"/>
      <c r="OUG59" s="80"/>
      <c r="OUH59"/>
      <c r="OUI59" s="80"/>
      <c r="OUJ59"/>
      <c r="OUK59" s="80"/>
      <c r="OUL59"/>
      <c r="OUM59" s="80"/>
      <c r="OUN59"/>
      <c r="OUO59" s="80"/>
      <c r="OUP59"/>
      <c r="OUQ59" s="80"/>
      <c r="OUR59"/>
      <c r="OUS59" s="80"/>
      <c r="OUT59"/>
      <c r="OUU59" s="80"/>
      <c r="OUV59"/>
      <c r="OUW59" s="80"/>
      <c r="OUX59"/>
      <c r="OUY59" s="80"/>
      <c r="OUZ59"/>
      <c r="OVA59" s="80"/>
      <c r="OVB59"/>
      <c r="OVC59" s="80"/>
      <c r="OVD59"/>
      <c r="OVE59" s="80"/>
      <c r="OVF59"/>
      <c r="OVG59" s="80"/>
      <c r="OVH59"/>
      <c r="OVI59" s="80"/>
      <c r="OVJ59"/>
      <c r="OVK59" s="80"/>
      <c r="OVL59"/>
      <c r="OVM59" s="80"/>
      <c r="OVN59"/>
      <c r="OVO59" s="80"/>
      <c r="OVP59"/>
      <c r="OVQ59" s="80"/>
      <c r="OVR59"/>
      <c r="OVS59" s="80"/>
      <c r="OVT59"/>
      <c r="OVU59" s="80"/>
      <c r="OVV59"/>
      <c r="OVW59" s="80"/>
      <c r="OVX59"/>
      <c r="OVY59" s="80"/>
      <c r="OVZ59"/>
      <c r="OWA59" s="80"/>
      <c r="OWB59"/>
      <c r="OWC59" s="80"/>
      <c r="OWD59"/>
      <c r="OWE59" s="80"/>
      <c r="OWF59"/>
      <c r="OWG59" s="80"/>
      <c r="OWH59"/>
      <c r="OWI59" s="80"/>
      <c r="OWJ59"/>
      <c r="OWK59" s="80"/>
      <c r="OWL59"/>
      <c r="OWM59" s="80"/>
      <c r="OWN59"/>
      <c r="OWO59" s="80"/>
      <c r="OWP59"/>
      <c r="OWQ59" s="80"/>
      <c r="OWR59"/>
      <c r="OWS59" s="80"/>
      <c r="OWT59"/>
      <c r="OWU59" s="80"/>
      <c r="OWV59"/>
      <c r="OWW59" s="80"/>
      <c r="OWX59"/>
      <c r="OWY59" s="80"/>
      <c r="OWZ59"/>
      <c r="OXA59" s="80"/>
      <c r="OXB59"/>
      <c r="OXC59" s="80"/>
      <c r="OXD59"/>
      <c r="OXE59" s="80"/>
      <c r="OXF59"/>
      <c r="OXG59" s="80"/>
      <c r="OXH59"/>
      <c r="OXI59" s="80"/>
      <c r="OXJ59"/>
      <c r="OXK59" s="80"/>
      <c r="OXL59"/>
      <c r="OXM59" s="80"/>
      <c r="OXN59"/>
      <c r="OXO59" s="80"/>
      <c r="OXP59"/>
      <c r="OXQ59" s="80"/>
      <c r="OXR59"/>
      <c r="OXS59" s="80"/>
      <c r="OXT59"/>
      <c r="OXU59" s="80"/>
      <c r="OXV59"/>
      <c r="OXW59" s="80"/>
      <c r="OXX59"/>
      <c r="OXY59" s="80"/>
      <c r="OXZ59"/>
      <c r="OYA59" s="80"/>
      <c r="OYB59"/>
      <c r="OYC59" s="80"/>
      <c r="OYD59"/>
      <c r="OYE59" s="80"/>
      <c r="OYF59"/>
      <c r="OYG59" s="80"/>
      <c r="OYH59"/>
      <c r="OYI59" s="80"/>
      <c r="OYJ59"/>
      <c r="OYK59" s="80"/>
      <c r="OYL59"/>
      <c r="OYM59" s="80"/>
      <c r="OYN59"/>
      <c r="OYO59" s="80"/>
      <c r="OYP59"/>
      <c r="OYQ59" s="80"/>
      <c r="OYR59"/>
      <c r="OYS59" s="80"/>
      <c r="OYT59"/>
      <c r="OYU59" s="80"/>
      <c r="OYV59"/>
      <c r="OYW59" s="80"/>
      <c r="OYX59"/>
      <c r="OYY59" s="80"/>
      <c r="OYZ59"/>
      <c r="OZA59" s="80"/>
      <c r="OZB59"/>
      <c r="OZC59" s="80"/>
      <c r="OZD59"/>
      <c r="OZE59" s="80"/>
      <c r="OZF59"/>
      <c r="OZG59" s="80"/>
      <c r="OZH59"/>
      <c r="OZI59" s="80"/>
      <c r="OZJ59"/>
      <c r="OZK59" s="80"/>
      <c r="OZL59"/>
      <c r="OZM59" s="80"/>
      <c r="OZN59"/>
      <c r="OZO59" s="80"/>
      <c r="OZP59"/>
      <c r="OZQ59" s="80"/>
      <c r="OZR59"/>
      <c r="OZS59" s="80"/>
      <c r="OZT59"/>
      <c r="OZU59" s="80"/>
      <c r="OZV59"/>
      <c r="OZW59" s="80"/>
      <c r="OZX59"/>
      <c r="OZY59" s="80"/>
      <c r="OZZ59"/>
      <c r="PAA59" s="80"/>
      <c r="PAB59"/>
      <c r="PAC59" s="80"/>
      <c r="PAD59"/>
      <c r="PAE59" s="80"/>
      <c r="PAF59"/>
      <c r="PAG59" s="80"/>
      <c r="PAH59"/>
      <c r="PAI59" s="80"/>
      <c r="PAJ59"/>
      <c r="PAK59" s="80"/>
      <c r="PAL59"/>
      <c r="PAM59" s="80"/>
      <c r="PAN59"/>
      <c r="PAO59" s="80"/>
      <c r="PAP59"/>
      <c r="PAQ59" s="80"/>
      <c r="PAR59"/>
      <c r="PAS59" s="80"/>
      <c r="PAT59"/>
      <c r="PAU59" s="80"/>
      <c r="PAV59"/>
      <c r="PAW59" s="80"/>
      <c r="PAX59"/>
      <c r="PAY59" s="80"/>
      <c r="PAZ59"/>
      <c r="PBA59" s="80"/>
      <c r="PBB59"/>
      <c r="PBC59" s="80"/>
      <c r="PBD59"/>
      <c r="PBE59" s="80"/>
      <c r="PBF59"/>
      <c r="PBG59" s="80"/>
      <c r="PBH59"/>
      <c r="PBI59" s="80"/>
      <c r="PBJ59"/>
      <c r="PBK59" s="80"/>
      <c r="PBL59"/>
      <c r="PBM59" s="80"/>
      <c r="PBN59"/>
      <c r="PBO59" s="80"/>
      <c r="PBP59"/>
      <c r="PBQ59" s="80"/>
      <c r="PBR59"/>
      <c r="PBS59" s="80"/>
      <c r="PBT59"/>
      <c r="PBU59" s="80"/>
      <c r="PBV59"/>
      <c r="PBW59" s="80"/>
      <c r="PBX59"/>
      <c r="PBY59" s="80"/>
      <c r="PBZ59"/>
      <c r="PCA59" s="80"/>
      <c r="PCB59"/>
      <c r="PCC59" s="80"/>
      <c r="PCD59"/>
      <c r="PCE59" s="80"/>
      <c r="PCF59"/>
      <c r="PCG59" s="80"/>
      <c r="PCH59"/>
      <c r="PCI59" s="80"/>
      <c r="PCJ59"/>
      <c r="PCK59" s="80"/>
      <c r="PCL59"/>
      <c r="PCM59" s="80"/>
      <c r="PCN59"/>
      <c r="PCO59" s="80"/>
      <c r="PCP59"/>
      <c r="PCQ59" s="80"/>
      <c r="PCR59"/>
      <c r="PCS59" s="80"/>
      <c r="PCT59"/>
      <c r="PCU59" s="80"/>
      <c r="PCV59"/>
      <c r="PCW59" s="80"/>
      <c r="PCX59"/>
      <c r="PCY59" s="80"/>
      <c r="PCZ59"/>
      <c r="PDA59" s="80"/>
      <c r="PDB59"/>
      <c r="PDC59" s="80"/>
      <c r="PDD59"/>
      <c r="PDE59" s="80"/>
      <c r="PDF59"/>
      <c r="PDG59" s="80"/>
      <c r="PDH59"/>
      <c r="PDI59" s="80"/>
      <c r="PDJ59"/>
      <c r="PDK59" s="80"/>
      <c r="PDL59"/>
      <c r="PDM59" s="80"/>
      <c r="PDN59"/>
      <c r="PDO59" s="80"/>
      <c r="PDP59"/>
      <c r="PDQ59" s="80"/>
      <c r="PDR59"/>
      <c r="PDS59" s="80"/>
      <c r="PDT59"/>
      <c r="PDU59" s="80"/>
      <c r="PDV59"/>
      <c r="PDW59" s="80"/>
      <c r="PDX59"/>
      <c r="PDY59" s="80"/>
      <c r="PDZ59"/>
      <c r="PEA59" s="80"/>
      <c r="PEB59"/>
      <c r="PEC59" s="80"/>
      <c r="PED59"/>
      <c r="PEE59" s="80"/>
      <c r="PEF59"/>
      <c r="PEG59" s="80"/>
      <c r="PEH59"/>
      <c r="PEI59" s="80"/>
      <c r="PEJ59"/>
      <c r="PEK59" s="80"/>
      <c r="PEL59"/>
      <c r="PEM59" s="80"/>
      <c r="PEN59"/>
      <c r="PEO59" s="80"/>
      <c r="PEP59"/>
      <c r="PEQ59" s="80"/>
      <c r="PER59"/>
      <c r="PES59" s="80"/>
      <c r="PET59"/>
      <c r="PEU59" s="80"/>
      <c r="PEV59"/>
      <c r="PEW59" s="80"/>
      <c r="PEX59"/>
      <c r="PEY59" s="80"/>
      <c r="PEZ59"/>
      <c r="PFA59" s="80"/>
      <c r="PFB59"/>
      <c r="PFC59" s="80"/>
      <c r="PFD59"/>
      <c r="PFE59" s="80"/>
      <c r="PFF59"/>
      <c r="PFG59" s="80"/>
      <c r="PFH59"/>
      <c r="PFI59" s="80"/>
      <c r="PFJ59"/>
      <c r="PFK59" s="80"/>
      <c r="PFL59"/>
      <c r="PFM59" s="80"/>
      <c r="PFN59"/>
      <c r="PFO59" s="80"/>
      <c r="PFP59"/>
      <c r="PFQ59" s="80"/>
      <c r="PFR59"/>
      <c r="PFS59" s="80"/>
      <c r="PFT59"/>
      <c r="PFU59" s="80"/>
      <c r="PFV59"/>
      <c r="PFW59" s="80"/>
      <c r="PFX59"/>
      <c r="PFY59" s="80"/>
      <c r="PFZ59"/>
      <c r="PGA59" s="80"/>
      <c r="PGB59"/>
      <c r="PGC59" s="80"/>
      <c r="PGD59"/>
      <c r="PGE59" s="80"/>
      <c r="PGF59"/>
      <c r="PGG59" s="80"/>
      <c r="PGH59"/>
      <c r="PGI59" s="80"/>
      <c r="PGJ59"/>
      <c r="PGK59" s="80"/>
      <c r="PGL59"/>
      <c r="PGM59" s="80"/>
      <c r="PGN59"/>
      <c r="PGO59" s="80"/>
      <c r="PGP59"/>
      <c r="PGQ59" s="80"/>
      <c r="PGR59"/>
      <c r="PGS59" s="80"/>
      <c r="PGT59"/>
      <c r="PGU59" s="80"/>
      <c r="PGV59"/>
      <c r="PGW59" s="80"/>
      <c r="PGX59"/>
      <c r="PGY59" s="80"/>
      <c r="PGZ59"/>
      <c r="PHA59" s="80"/>
      <c r="PHB59"/>
      <c r="PHC59" s="80"/>
      <c r="PHD59"/>
      <c r="PHE59" s="80"/>
      <c r="PHF59"/>
      <c r="PHG59" s="80"/>
      <c r="PHH59"/>
      <c r="PHI59" s="80"/>
      <c r="PHJ59"/>
      <c r="PHK59" s="80"/>
      <c r="PHL59"/>
      <c r="PHM59" s="80"/>
      <c r="PHN59"/>
      <c r="PHO59" s="80"/>
      <c r="PHP59"/>
      <c r="PHQ59" s="80"/>
      <c r="PHR59"/>
      <c r="PHS59" s="80"/>
      <c r="PHT59"/>
      <c r="PHU59" s="80"/>
      <c r="PHV59"/>
      <c r="PHW59" s="80"/>
      <c r="PHX59"/>
      <c r="PHY59" s="80"/>
      <c r="PHZ59"/>
      <c r="PIA59" s="80"/>
      <c r="PIB59"/>
      <c r="PIC59" s="80"/>
      <c r="PID59"/>
      <c r="PIE59" s="80"/>
      <c r="PIF59"/>
      <c r="PIG59" s="80"/>
      <c r="PIH59"/>
      <c r="PII59" s="80"/>
      <c r="PIJ59"/>
      <c r="PIK59" s="80"/>
      <c r="PIL59"/>
      <c r="PIM59" s="80"/>
      <c r="PIN59"/>
      <c r="PIO59" s="80"/>
      <c r="PIP59"/>
      <c r="PIQ59" s="80"/>
      <c r="PIR59"/>
      <c r="PIS59" s="80"/>
      <c r="PIT59"/>
      <c r="PIU59" s="80"/>
      <c r="PIV59"/>
      <c r="PIW59" s="80"/>
      <c r="PIX59"/>
      <c r="PIY59" s="80"/>
      <c r="PIZ59"/>
      <c r="PJA59" s="80"/>
      <c r="PJB59"/>
      <c r="PJC59" s="80"/>
      <c r="PJD59"/>
      <c r="PJE59" s="80"/>
      <c r="PJF59"/>
      <c r="PJG59" s="80"/>
      <c r="PJH59"/>
      <c r="PJI59" s="80"/>
      <c r="PJJ59"/>
      <c r="PJK59" s="80"/>
      <c r="PJL59"/>
      <c r="PJM59" s="80"/>
      <c r="PJN59"/>
      <c r="PJO59" s="80"/>
      <c r="PJP59"/>
      <c r="PJQ59" s="80"/>
      <c r="PJR59"/>
      <c r="PJS59" s="80"/>
      <c r="PJT59"/>
      <c r="PJU59" s="80"/>
      <c r="PJV59"/>
      <c r="PJW59" s="80"/>
      <c r="PJX59"/>
      <c r="PJY59" s="80"/>
      <c r="PJZ59"/>
      <c r="PKA59" s="80"/>
      <c r="PKB59"/>
      <c r="PKC59" s="80"/>
      <c r="PKD59"/>
      <c r="PKE59" s="80"/>
      <c r="PKF59"/>
      <c r="PKG59" s="80"/>
      <c r="PKH59"/>
      <c r="PKI59" s="80"/>
      <c r="PKJ59"/>
      <c r="PKK59" s="80"/>
      <c r="PKL59"/>
      <c r="PKM59" s="80"/>
      <c r="PKN59"/>
      <c r="PKO59" s="80"/>
      <c r="PKP59"/>
      <c r="PKQ59" s="80"/>
      <c r="PKR59"/>
      <c r="PKS59" s="80"/>
      <c r="PKT59"/>
      <c r="PKU59" s="80"/>
      <c r="PKV59"/>
      <c r="PKW59" s="80"/>
      <c r="PKX59"/>
      <c r="PKY59" s="80"/>
      <c r="PKZ59"/>
      <c r="PLA59" s="80"/>
      <c r="PLB59"/>
      <c r="PLC59" s="80"/>
      <c r="PLD59"/>
      <c r="PLE59" s="80"/>
      <c r="PLF59"/>
      <c r="PLG59" s="80"/>
      <c r="PLH59"/>
      <c r="PLI59" s="80"/>
      <c r="PLJ59"/>
      <c r="PLK59" s="80"/>
      <c r="PLL59"/>
      <c r="PLM59" s="80"/>
      <c r="PLN59"/>
      <c r="PLO59" s="80"/>
      <c r="PLP59"/>
      <c r="PLQ59" s="80"/>
      <c r="PLR59"/>
      <c r="PLS59" s="80"/>
      <c r="PLT59"/>
      <c r="PLU59" s="80"/>
      <c r="PLV59"/>
      <c r="PLW59" s="80"/>
      <c r="PLX59"/>
      <c r="PLY59" s="80"/>
      <c r="PLZ59"/>
      <c r="PMA59" s="80"/>
      <c r="PMB59"/>
      <c r="PMC59" s="80"/>
      <c r="PMD59"/>
      <c r="PME59" s="80"/>
      <c r="PMF59"/>
      <c r="PMG59" s="80"/>
      <c r="PMH59"/>
      <c r="PMI59" s="80"/>
      <c r="PMJ59"/>
      <c r="PMK59" s="80"/>
      <c r="PML59"/>
      <c r="PMM59" s="80"/>
      <c r="PMN59"/>
      <c r="PMO59" s="80"/>
      <c r="PMP59"/>
      <c r="PMQ59" s="80"/>
      <c r="PMR59"/>
      <c r="PMS59" s="80"/>
      <c r="PMT59"/>
      <c r="PMU59" s="80"/>
      <c r="PMV59"/>
      <c r="PMW59" s="80"/>
      <c r="PMX59"/>
      <c r="PMY59" s="80"/>
      <c r="PMZ59"/>
      <c r="PNA59" s="80"/>
      <c r="PNB59"/>
      <c r="PNC59" s="80"/>
      <c r="PND59"/>
      <c r="PNE59" s="80"/>
      <c r="PNF59"/>
      <c r="PNG59" s="80"/>
      <c r="PNH59"/>
      <c r="PNI59" s="80"/>
      <c r="PNJ59"/>
      <c r="PNK59" s="80"/>
      <c r="PNL59"/>
      <c r="PNM59" s="80"/>
      <c r="PNN59"/>
      <c r="PNO59" s="80"/>
      <c r="PNP59"/>
      <c r="PNQ59" s="80"/>
      <c r="PNR59"/>
      <c r="PNS59" s="80"/>
      <c r="PNT59"/>
      <c r="PNU59" s="80"/>
      <c r="PNV59"/>
      <c r="PNW59" s="80"/>
      <c r="PNX59"/>
      <c r="PNY59" s="80"/>
      <c r="PNZ59"/>
      <c r="POA59" s="80"/>
      <c r="POB59"/>
      <c r="POC59" s="80"/>
      <c r="POD59"/>
      <c r="POE59" s="80"/>
      <c r="POF59"/>
      <c r="POG59" s="80"/>
      <c r="POH59"/>
      <c r="POI59" s="80"/>
      <c r="POJ59"/>
      <c r="POK59" s="80"/>
      <c r="POL59"/>
      <c r="POM59" s="80"/>
      <c r="PON59"/>
      <c r="POO59" s="80"/>
      <c r="POP59"/>
      <c r="POQ59" s="80"/>
      <c r="POR59"/>
      <c r="POS59" s="80"/>
      <c r="POT59"/>
      <c r="POU59" s="80"/>
      <c r="POV59"/>
      <c r="POW59" s="80"/>
      <c r="POX59"/>
      <c r="POY59" s="80"/>
      <c r="POZ59"/>
      <c r="PPA59" s="80"/>
      <c r="PPB59"/>
      <c r="PPC59" s="80"/>
      <c r="PPD59"/>
      <c r="PPE59" s="80"/>
      <c r="PPF59"/>
      <c r="PPG59" s="80"/>
      <c r="PPH59"/>
      <c r="PPI59" s="80"/>
      <c r="PPJ59"/>
      <c r="PPK59" s="80"/>
      <c r="PPL59"/>
      <c r="PPM59" s="80"/>
      <c r="PPN59"/>
      <c r="PPO59" s="80"/>
      <c r="PPP59"/>
      <c r="PPQ59" s="80"/>
      <c r="PPR59"/>
      <c r="PPS59" s="80"/>
      <c r="PPT59"/>
      <c r="PPU59" s="80"/>
      <c r="PPV59"/>
      <c r="PPW59" s="80"/>
      <c r="PPX59"/>
      <c r="PPY59" s="80"/>
      <c r="PPZ59"/>
      <c r="PQA59" s="80"/>
      <c r="PQB59"/>
      <c r="PQC59" s="80"/>
      <c r="PQD59"/>
      <c r="PQE59" s="80"/>
      <c r="PQF59"/>
      <c r="PQG59" s="80"/>
      <c r="PQH59"/>
      <c r="PQI59" s="80"/>
      <c r="PQJ59"/>
      <c r="PQK59" s="80"/>
      <c r="PQL59"/>
      <c r="PQM59" s="80"/>
      <c r="PQN59"/>
      <c r="PQO59" s="80"/>
      <c r="PQP59"/>
      <c r="PQQ59" s="80"/>
      <c r="PQR59"/>
      <c r="PQS59" s="80"/>
      <c r="PQT59"/>
      <c r="PQU59" s="80"/>
      <c r="PQV59"/>
      <c r="PQW59" s="80"/>
      <c r="PQX59"/>
      <c r="PQY59" s="80"/>
      <c r="PQZ59"/>
      <c r="PRA59" s="80"/>
      <c r="PRB59"/>
      <c r="PRC59" s="80"/>
      <c r="PRD59"/>
      <c r="PRE59" s="80"/>
      <c r="PRF59"/>
      <c r="PRG59" s="80"/>
      <c r="PRH59"/>
      <c r="PRI59" s="80"/>
      <c r="PRJ59"/>
      <c r="PRK59" s="80"/>
      <c r="PRL59"/>
      <c r="PRM59" s="80"/>
      <c r="PRN59"/>
      <c r="PRO59" s="80"/>
      <c r="PRP59"/>
      <c r="PRQ59" s="80"/>
      <c r="PRR59"/>
      <c r="PRS59" s="80"/>
      <c r="PRT59"/>
      <c r="PRU59" s="80"/>
      <c r="PRV59"/>
      <c r="PRW59" s="80"/>
      <c r="PRX59"/>
      <c r="PRY59" s="80"/>
      <c r="PRZ59"/>
      <c r="PSA59" s="80"/>
      <c r="PSB59"/>
      <c r="PSC59" s="80"/>
      <c r="PSD59"/>
      <c r="PSE59" s="80"/>
      <c r="PSF59"/>
      <c r="PSG59" s="80"/>
      <c r="PSH59"/>
      <c r="PSI59" s="80"/>
      <c r="PSJ59"/>
      <c r="PSK59" s="80"/>
      <c r="PSL59"/>
      <c r="PSM59" s="80"/>
      <c r="PSN59"/>
      <c r="PSO59" s="80"/>
      <c r="PSP59"/>
      <c r="PSQ59" s="80"/>
      <c r="PSR59"/>
      <c r="PSS59" s="80"/>
      <c r="PST59"/>
      <c r="PSU59" s="80"/>
      <c r="PSV59"/>
      <c r="PSW59" s="80"/>
      <c r="PSX59"/>
      <c r="PSY59" s="80"/>
      <c r="PSZ59"/>
      <c r="PTA59" s="80"/>
      <c r="PTB59"/>
      <c r="PTC59" s="80"/>
      <c r="PTD59"/>
      <c r="PTE59" s="80"/>
      <c r="PTF59"/>
      <c r="PTG59" s="80"/>
      <c r="PTH59"/>
      <c r="PTI59" s="80"/>
      <c r="PTJ59"/>
      <c r="PTK59" s="80"/>
      <c r="PTL59"/>
      <c r="PTM59" s="80"/>
      <c r="PTN59"/>
      <c r="PTO59" s="80"/>
      <c r="PTP59"/>
      <c r="PTQ59" s="80"/>
      <c r="PTR59"/>
      <c r="PTS59" s="80"/>
      <c r="PTT59"/>
      <c r="PTU59" s="80"/>
      <c r="PTV59"/>
      <c r="PTW59" s="80"/>
      <c r="PTX59"/>
      <c r="PTY59" s="80"/>
      <c r="PTZ59"/>
      <c r="PUA59" s="80"/>
      <c r="PUB59"/>
      <c r="PUC59" s="80"/>
      <c r="PUD59"/>
      <c r="PUE59" s="80"/>
      <c r="PUF59"/>
      <c r="PUG59" s="80"/>
      <c r="PUH59"/>
      <c r="PUI59" s="80"/>
      <c r="PUJ59"/>
      <c r="PUK59" s="80"/>
      <c r="PUL59"/>
      <c r="PUM59" s="80"/>
      <c r="PUN59"/>
      <c r="PUO59" s="80"/>
      <c r="PUP59"/>
      <c r="PUQ59" s="80"/>
      <c r="PUR59"/>
      <c r="PUS59" s="80"/>
      <c r="PUT59"/>
      <c r="PUU59" s="80"/>
      <c r="PUV59"/>
      <c r="PUW59" s="80"/>
      <c r="PUX59"/>
      <c r="PUY59" s="80"/>
      <c r="PUZ59"/>
      <c r="PVA59" s="80"/>
      <c r="PVB59"/>
      <c r="PVC59" s="80"/>
      <c r="PVD59"/>
      <c r="PVE59" s="80"/>
      <c r="PVF59"/>
      <c r="PVG59" s="80"/>
      <c r="PVH59"/>
      <c r="PVI59" s="80"/>
      <c r="PVJ59"/>
      <c r="PVK59" s="80"/>
      <c r="PVL59"/>
      <c r="PVM59" s="80"/>
      <c r="PVN59"/>
      <c r="PVO59" s="80"/>
      <c r="PVP59"/>
      <c r="PVQ59" s="80"/>
      <c r="PVR59"/>
      <c r="PVS59" s="80"/>
      <c r="PVT59"/>
      <c r="PVU59" s="80"/>
      <c r="PVV59"/>
      <c r="PVW59" s="80"/>
      <c r="PVX59"/>
      <c r="PVY59" s="80"/>
      <c r="PVZ59"/>
      <c r="PWA59" s="80"/>
      <c r="PWB59"/>
      <c r="PWC59" s="80"/>
      <c r="PWD59"/>
      <c r="PWE59" s="80"/>
      <c r="PWF59"/>
      <c r="PWG59" s="80"/>
      <c r="PWH59"/>
      <c r="PWI59" s="80"/>
      <c r="PWJ59"/>
      <c r="PWK59" s="80"/>
      <c r="PWL59"/>
      <c r="PWM59" s="80"/>
      <c r="PWN59"/>
      <c r="PWO59" s="80"/>
      <c r="PWP59"/>
      <c r="PWQ59" s="80"/>
      <c r="PWR59"/>
      <c r="PWS59" s="80"/>
      <c r="PWT59"/>
      <c r="PWU59" s="80"/>
      <c r="PWV59"/>
      <c r="PWW59" s="80"/>
      <c r="PWX59"/>
      <c r="PWY59" s="80"/>
      <c r="PWZ59"/>
      <c r="PXA59" s="80"/>
      <c r="PXB59"/>
      <c r="PXC59" s="80"/>
      <c r="PXD59"/>
      <c r="PXE59" s="80"/>
      <c r="PXF59"/>
      <c r="PXG59" s="80"/>
      <c r="PXH59"/>
      <c r="PXI59" s="80"/>
      <c r="PXJ59"/>
      <c r="PXK59" s="80"/>
      <c r="PXL59"/>
      <c r="PXM59" s="80"/>
      <c r="PXN59"/>
      <c r="PXO59" s="80"/>
      <c r="PXP59"/>
      <c r="PXQ59" s="80"/>
      <c r="PXR59"/>
      <c r="PXS59" s="80"/>
      <c r="PXT59"/>
      <c r="PXU59" s="80"/>
      <c r="PXV59"/>
      <c r="PXW59" s="80"/>
      <c r="PXX59"/>
      <c r="PXY59" s="80"/>
      <c r="PXZ59"/>
      <c r="PYA59" s="80"/>
      <c r="PYB59"/>
      <c r="PYC59" s="80"/>
      <c r="PYD59"/>
      <c r="PYE59" s="80"/>
      <c r="PYF59"/>
      <c r="PYG59" s="80"/>
      <c r="PYH59"/>
      <c r="PYI59" s="80"/>
      <c r="PYJ59"/>
      <c r="PYK59" s="80"/>
      <c r="PYL59"/>
      <c r="PYM59" s="80"/>
      <c r="PYN59"/>
      <c r="PYO59" s="80"/>
      <c r="PYP59"/>
      <c r="PYQ59" s="80"/>
      <c r="PYR59"/>
      <c r="PYS59" s="80"/>
      <c r="PYT59"/>
      <c r="PYU59" s="80"/>
      <c r="PYV59"/>
      <c r="PYW59" s="80"/>
      <c r="PYX59"/>
      <c r="PYY59" s="80"/>
      <c r="PYZ59"/>
      <c r="PZA59" s="80"/>
      <c r="PZB59"/>
      <c r="PZC59" s="80"/>
      <c r="PZD59"/>
      <c r="PZE59" s="80"/>
      <c r="PZF59"/>
      <c r="PZG59" s="80"/>
      <c r="PZH59"/>
      <c r="PZI59" s="80"/>
      <c r="PZJ59"/>
      <c r="PZK59" s="80"/>
      <c r="PZL59"/>
      <c r="PZM59" s="80"/>
      <c r="PZN59"/>
      <c r="PZO59" s="80"/>
      <c r="PZP59"/>
      <c r="PZQ59" s="80"/>
      <c r="PZR59"/>
      <c r="PZS59" s="80"/>
      <c r="PZT59"/>
      <c r="PZU59" s="80"/>
      <c r="PZV59"/>
      <c r="PZW59" s="80"/>
      <c r="PZX59"/>
      <c r="PZY59" s="80"/>
      <c r="PZZ59"/>
      <c r="QAA59" s="80"/>
      <c r="QAB59"/>
      <c r="QAC59" s="80"/>
      <c r="QAD59"/>
      <c r="QAE59" s="80"/>
      <c r="QAF59"/>
      <c r="QAG59" s="80"/>
      <c r="QAH59"/>
      <c r="QAI59" s="80"/>
      <c r="QAJ59"/>
      <c r="QAK59" s="80"/>
      <c r="QAL59"/>
      <c r="QAM59" s="80"/>
      <c r="QAN59"/>
      <c r="QAO59" s="80"/>
      <c r="QAP59"/>
      <c r="QAQ59" s="80"/>
      <c r="QAR59"/>
      <c r="QAS59" s="80"/>
      <c r="QAT59"/>
      <c r="QAU59" s="80"/>
      <c r="QAV59"/>
      <c r="QAW59" s="80"/>
      <c r="QAX59"/>
      <c r="QAY59" s="80"/>
      <c r="QAZ59"/>
      <c r="QBA59" s="80"/>
      <c r="QBB59"/>
      <c r="QBC59" s="80"/>
      <c r="QBD59"/>
      <c r="QBE59" s="80"/>
      <c r="QBF59"/>
      <c r="QBG59" s="80"/>
      <c r="QBH59"/>
      <c r="QBI59" s="80"/>
      <c r="QBJ59"/>
      <c r="QBK59" s="80"/>
      <c r="QBL59"/>
      <c r="QBM59" s="80"/>
      <c r="QBN59"/>
      <c r="QBO59" s="80"/>
      <c r="QBP59"/>
      <c r="QBQ59" s="80"/>
      <c r="QBR59"/>
      <c r="QBS59" s="80"/>
      <c r="QBT59"/>
      <c r="QBU59" s="80"/>
      <c r="QBV59"/>
      <c r="QBW59" s="80"/>
      <c r="QBX59"/>
      <c r="QBY59" s="80"/>
      <c r="QBZ59"/>
      <c r="QCA59" s="80"/>
      <c r="QCB59"/>
      <c r="QCC59" s="80"/>
      <c r="QCD59"/>
      <c r="QCE59" s="80"/>
      <c r="QCF59"/>
      <c r="QCG59" s="80"/>
      <c r="QCH59"/>
      <c r="QCI59" s="80"/>
      <c r="QCJ59"/>
      <c r="QCK59" s="80"/>
      <c r="QCL59"/>
      <c r="QCM59" s="80"/>
      <c r="QCN59"/>
      <c r="QCO59" s="80"/>
      <c r="QCP59"/>
      <c r="QCQ59" s="80"/>
      <c r="QCR59"/>
      <c r="QCS59" s="80"/>
      <c r="QCT59"/>
      <c r="QCU59" s="80"/>
      <c r="QCV59"/>
      <c r="QCW59" s="80"/>
      <c r="QCX59"/>
      <c r="QCY59" s="80"/>
      <c r="QCZ59"/>
      <c r="QDA59" s="80"/>
      <c r="QDB59"/>
      <c r="QDC59" s="80"/>
      <c r="QDD59"/>
      <c r="QDE59" s="80"/>
      <c r="QDF59"/>
      <c r="QDG59" s="80"/>
      <c r="QDH59"/>
      <c r="QDI59" s="80"/>
      <c r="QDJ59"/>
      <c r="QDK59" s="80"/>
      <c r="QDL59"/>
      <c r="QDM59" s="80"/>
      <c r="QDN59"/>
      <c r="QDO59" s="80"/>
      <c r="QDP59"/>
      <c r="QDQ59" s="80"/>
      <c r="QDR59"/>
      <c r="QDS59" s="80"/>
      <c r="QDT59"/>
      <c r="QDU59" s="80"/>
      <c r="QDV59"/>
      <c r="QDW59" s="80"/>
      <c r="QDX59"/>
      <c r="QDY59" s="80"/>
      <c r="QDZ59"/>
      <c r="QEA59" s="80"/>
      <c r="QEB59"/>
      <c r="QEC59" s="80"/>
      <c r="QED59"/>
      <c r="QEE59" s="80"/>
      <c r="QEF59"/>
      <c r="QEG59" s="80"/>
      <c r="QEH59"/>
      <c r="QEI59" s="80"/>
      <c r="QEJ59"/>
      <c r="QEK59" s="80"/>
      <c r="QEL59"/>
      <c r="QEM59" s="80"/>
      <c r="QEN59"/>
      <c r="QEO59" s="80"/>
      <c r="QEP59"/>
      <c r="QEQ59" s="80"/>
      <c r="QER59"/>
      <c r="QES59" s="80"/>
      <c r="QET59"/>
      <c r="QEU59" s="80"/>
      <c r="QEV59"/>
      <c r="QEW59" s="80"/>
      <c r="QEX59"/>
      <c r="QEY59" s="80"/>
      <c r="QEZ59"/>
      <c r="QFA59" s="80"/>
      <c r="QFB59"/>
      <c r="QFC59" s="80"/>
      <c r="QFD59"/>
      <c r="QFE59" s="80"/>
      <c r="QFF59"/>
      <c r="QFG59" s="80"/>
      <c r="QFH59"/>
      <c r="QFI59" s="80"/>
      <c r="QFJ59"/>
      <c r="QFK59" s="80"/>
      <c r="QFL59"/>
      <c r="QFM59" s="80"/>
      <c r="QFN59"/>
      <c r="QFO59" s="80"/>
      <c r="QFP59"/>
      <c r="QFQ59" s="80"/>
      <c r="QFR59"/>
      <c r="QFS59" s="80"/>
      <c r="QFT59"/>
      <c r="QFU59" s="80"/>
      <c r="QFV59"/>
      <c r="QFW59" s="80"/>
      <c r="QFX59"/>
      <c r="QFY59" s="80"/>
      <c r="QFZ59"/>
      <c r="QGA59" s="80"/>
      <c r="QGB59"/>
      <c r="QGC59" s="80"/>
      <c r="QGD59"/>
      <c r="QGE59" s="80"/>
      <c r="QGF59"/>
      <c r="QGG59" s="80"/>
      <c r="QGH59"/>
      <c r="QGI59" s="80"/>
      <c r="QGJ59"/>
      <c r="QGK59" s="80"/>
      <c r="QGL59"/>
      <c r="QGM59" s="80"/>
      <c r="QGN59"/>
      <c r="QGO59" s="80"/>
      <c r="QGP59"/>
      <c r="QGQ59" s="80"/>
      <c r="QGR59"/>
      <c r="QGS59" s="80"/>
      <c r="QGT59"/>
      <c r="QGU59" s="80"/>
      <c r="QGV59"/>
      <c r="QGW59" s="80"/>
      <c r="QGX59"/>
      <c r="QGY59" s="80"/>
      <c r="QGZ59"/>
      <c r="QHA59" s="80"/>
      <c r="QHB59"/>
      <c r="QHC59" s="80"/>
      <c r="QHD59"/>
      <c r="QHE59" s="80"/>
      <c r="QHF59"/>
      <c r="QHG59" s="80"/>
      <c r="QHH59"/>
      <c r="QHI59" s="80"/>
      <c r="QHJ59"/>
      <c r="QHK59" s="80"/>
      <c r="QHL59"/>
      <c r="QHM59" s="80"/>
      <c r="QHN59"/>
      <c r="QHO59" s="80"/>
      <c r="QHP59"/>
      <c r="QHQ59" s="80"/>
      <c r="QHR59"/>
      <c r="QHS59" s="80"/>
      <c r="QHT59"/>
      <c r="QHU59" s="80"/>
      <c r="QHV59"/>
      <c r="QHW59" s="80"/>
      <c r="QHX59"/>
      <c r="QHY59" s="80"/>
      <c r="QHZ59"/>
      <c r="QIA59" s="80"/>
      <c r="QIB59"/>
      <c r="QIC59" s="80"/>
      <c r="QID59"/>
      <c r="QIE59" s="80"/>
      <c r="QIF59"/>
      <c r="QIG59" s="80"/>
      <c r="QIH59"/>
      <c r="QII59" s="80"/>
      <c r="QIJ59"/>
      <c r="QIK59" s="80"/>
      <c r="QIL59"/>
      <c r="QIM59" s="80"/>
      <c r="QIN59"/>
      <c r="QIO59" s="80"/>
      <c r="QIP59"/>
      <c r="QIQ59" s="80"/>
      <c r="QIR59"/>
      <c r="QIS59" s="80"/>
      <c r="QIT59"/>
      <c r="QIU59" s="80"/>
      <c r="QIV59"/>
      <c r="QIW59" s="80"/>
      <c r="QIX59"/>
      <c r="QIY59" s="80"/>
      <c r="QIZ59"/>
      <c r="QJA59" s="80"/>
      <c r="QJB59"/>
      <c r="QJC59" s="80"/>
      <c r="QJD59"/>
      <c r="QJE59" s="80"/>
      <c r="QJF59"/>
      <c r="QJG59" s="80"/>
      <c r="QJH59"/>
      <c r="QJI59" s="80"/>
      <c r="QJJ59"/>
      <c r="QJK59" s="80"/>
      <c r="QJL59"/>
      <c r="QJM59" s="80"/>
      <c r="QJN59"/>
      <c r="QJO59" s="80"/>
      <c r="QJP59"/>
      <c r="QJQ59" s="80"/>
      <c r="QJR59"/>
      <c r="QJS59" s="80"/>
      <c r="QJT59"/>
      <c r="QJU59" s="80"/>
      <c r="QJV59"/>
      <c r="QJW59" s="80"/>
      <c r="QJX59"/>
      <c r="QJY59" s="80"/>
      <c r="QJZ59"/>
      <c r="QKA59" s="80"/>
      <c r="QKB59"/>
      <c r="QKC59" s="80"/>
      <c r="QKD59"/>
      <c r="QKE59" s="80"/>
      <c r="QKF59"/>
      <c r="QKG59" s="80"/>
      <c r="QKH59"/>
      <c r="QKI59" s="80"/>
      <c r="QKJ59"/>
      <c r="QKK59" s="80"/>
      <c r="QKL59"/>
      <c r="QKM59" s="80"/>
      <c r="QKN59"/>
      <c r="QKO59" s="80"/>
      <c r="QKP59"/>
      <c r="QKQ59" s="80"/>
      <c r="QKR59"/>
      <c r="QKS59" s="80"/>
      <c r="QKT59"/>
      <c r="QKU59" s="80"/>
      <c r="QKV59"/>
      <c r="QKW59" s="80"/>
      <c r="QKX59"/>
      <c r="QKY59" s="80"/>
      <c r="QKZ59"/>
      <c r="QLA59" s="80"/>
      <c r="QLB59"/>
      <c r="QLC59" s="80"/>
      <c r="QLD59"/>
      <c r="QLE59" s="80"/>
      <c r="QLF59"/>
      <c r="QLG59" s="80"/>
      <c r="QLH59"/>
      <c r="QLI59" s="80"/>
      <c r="QLJ59"/>
      <c r="QLK59" s="80"/>
      <c r="QLL59"/>
      <c r="QLM59" s="80"/>
      <c r="QLN59"/>
      <c r="QLO59" s="80"/>
      <c r="QLP59"/>
      <c r="QLQ59" s="80"/>
      <c r="QLR59"/>
      <c r="QLS59" s="80"/>
      <c r="QLT59"/>
      <c r="QLU59" s="80"/>
      <c r="QLV59"/>
      <c r="QLW59" s="80"/>
      <c r="QLX59"/>
      <c r="QLY59" s="80"/>
      <c r="QLZ59"/>
      <c r="QMA59" s="80"/>
      <c r="QMB59"/>
      <c r="QMC59" s="80"/>
      <c r="QMD59"/>
      <c r="QME59" s="80"/>
      <c r="QMF59"/>
      <c r="QMG59" s="80"/>
      <c r="QMH59"/>
      <c r="QMI59" s="80"/>
      <c r="QMJ59"/>
      <c r="QMK59" s="80"/>
      <c r="QML59"/>
      <c r="QMM59" s="80"/>
      <c r="QMN59"/>
      <c r="QMO59" s="80"/>
      <c r="QMP59"/>
      <c r="QMQ59" s="80"/>
      <c r="QMR59"/>
      <c r="QMS59" s="80"/>
      <c r="QMT59"/>
      <c r="QMU59" s="80"/>
      <c r="QMV59"/>
      <c r="QMW59" s="80"/>
      <c r="QMX59"/>
      <c r="QMY59" s="80"/>
      <c r="QMZ59"/>
      <c r="QNA59" s="80"/>
      <c r="QNB59"/>
      <c r="QNC59" s="80"/>
      <c r="QND59"/>
      <c r="QNE59" s="80"/>
      <c r="QNF59"/>
      <c r="QNG59" s="80"/>
      <c r="QNH59"/>
      <c r="QNI59" s="80"/>
      <c r="QNJ59"/>
      <c r="QNK59" s="80"/>
      <c r="QNL59"/>
      <c r="QNM59" s="80"/>
      <c r="QNN59"/>
      <c r="QNO59" s="80"/>
      <c r="QNP59"/>
      <c r="QNQ59" s="80"/>
      <c r="QNR59"/>
      <c r="QNS59" s="80"/>
      <c r="QNT59"/>
      <c r="QNU59" s="80"/>
      <c r="QNV59"/>
      <c r="QNW59" s="80"/>
      <c r="QNX59"/>
      <c r="QNY59" s="80"/>
      <c r="QNZ59"/>
      <c r="QOA59" s="80"/>
      <c r="QOB59"/>
      <c r="QOC59" s="80"/>
      <c r="QOD59"/>
      <c r="QOE59" s="80"/>
      <c r="QOF59"/>
      <c r="QOG59" s="80"/>
      <c r="QOH59"/>
      <c r="QOI59" s="80"/>
      <c r="QOJ59"/>
      <c r="QOK59" s="80"/>
      <c r="QOL59"/>
      <c r="QOM59" s="80"/>
      <c r="QON59"/>
      <c r="QOO59" s="80"/>
      <c r="QOP59"/>
      <c r="QOQ59" s="80"/>
      <c r="QOR59"/>
      <c r="QOS59" s="80"/>
      <c r="QOT59"/>
      <c r="QOU59" s="80"/>
      <c r="QOV59"/>
      <c r="QOW59" s="80"/>
      <c r="QOX59"/>
      <c r="QOY59" s="80"/>
      <c r="QOZ59"/>
      <c r="QPA59" s="80"/>
      <c r="QPB59"/>
      <c r="QPC59" s="80"/>
      <c r="QPD59"/>
      <c r="QPE59" s="80"/>
      <c r="QPF59"/>
      <c r="QPG59" s="80"/>
      <c r="QPH59"/>
      <c r="QPI59" s="80"/>
      <c r="QPJ59"/>
      <c r="QPK59" s="80"/>
      <c r="QPL59"/>
      <c r="QPM59" s="80"/>
      <c r="QPN59"/>
      <c r="QPO59" s="80"/>
      <c r="QPP59"/>
      <c r="QPQ59" s="80"/>
      <c r="QPR59"/>
      <c r="QPS59" s="80"/>
      <c r="QPT59"/>
      <c r="QPU59" s="80"/>
      <c r="QPV59"/>
      <c r="QPW59" s="80"/>
      <c r="QPX59"/>
      <c r="QPY59" s="80"/>
      <c r="QPZ59"/>
      <c r="QQA59" s="80"/>
      <c r="QQB59"/>
      <c r="QQC59" s="80"/>
      <c r="QQD59"/>
      <c r="QQE59" s="80"/>
      <c r="QQF59"/>
      <c r="QQG59" s="80"/>
      <c r="QQH59"/>
      <c r="QQI59" s="80"/>
      <c r="QQJ59"/>
      <c r="QQK59" s="80"/>
      <c r="QQL59"/>
      <c r="QQM59" s="80"/>
      <c r="QQN59"/>
      <c r="QQO59" s="80"/>
      <c r="QQP59"/>
      <c r="QQQ59" s="80"/>
      <c r="QQR59"/>
      <c r="QQS59" s="80"/>
      <c r="QQT59"/>
      <c r="QQU59" s="80"/>
      <c r="QQV59"/>
      <c r="QQW59" s="80"/>
      <c r="QQX59"/>
      <c r="QQY59" s="80"/>
      <c r="QQZ59"/>
      <c r="QRA59" s="80"/>
      <c r="QRB59"/>
      <c r="QRC59" s="80"/>
      <c r="QRD59"/>
      <c r="QRE59" s="80"/>
      <c r="QRF59"/>
      <c r="QRG59" s="80"/>
      <c r="QRH59"/>
      <c r="QRI59" s="80"/>
      <c r="QRJ59"/>
      <c r="QRK59" s="80"/>
      <c r="QRL59"/>
      <c r="QRM59" s="80"/>
      <c r="QRN59"/>
      <c r="QRO59" s="80"/>
      <c r="QRP59"/>
      <c r="QRQ59" s="80"/>
      <c r="QRR59"/>
      <c r="QRS59" s="80"/>
      <c r="QRT59"/>
      <c r="QRU59" s="80"/>
      <c r="QRV59"/>
      <c r="QRW59" s="80"/>
      <c r="QRX59"/>
      <c r="QRY59" s="80"/>
      <c r="QRZ59"/>
      <c r="QSA59" s="80"/>
      <c r="QSB59"/>
      <c r="QSC59" s="80"/>
      <c r="QSD59"/>
      <c r="QSE59" s="80"/>
      <c r="QSF59"/>
      <c r="QSG59" s="80"/>
      <c r="QSH59"/>
      <c r="QSI59" s="80"/>
      <c r="QSJ59"/>
      <c r="QSK59" s="80"/>
      <c r="QSL59"/>
      <c r="QSM59" s="80"/>
      <c r="QSN59"/>
      <c r="QSO59" s="80"/>
      <c r="QSP59"/>
      <c r="QSQ59" s="80"/>
      <c r="QSR59"/>
      <c r="QSS59" s="80"/>
      <c r="QST59"/>
      <c r="QSU59" s="80"/>
      <c r="QSV59"/>
      <c r="QSW59" s="80"/>
      <c r="QSX59"/>
      <c r="QSY59" s="80"/>
      <c r="QSZ59"/>
      <c r="QTA59" s="80"/>
      <c r="QTB59"/>
      <c r="QTC59" s="80"/>
      <c r="QTD59"/>
      <c r="QTE59" s="80"/>
      <c r="QTF59"/>
      <c r="QTG59" s="80"/>
      <c r="QTH59"/>
      <c r="QTI59" s="80"/>
      <c r="QTJ59"/>
      <c r="QTK59" s="80"/>
      <c r="QTL59"/>
      <c r="QTM59" s="80"/>
      <c r="QTN59"/>
      <c r="QTO59" s="80"/>
      <c r="QTP59"/>
      <c r="QTQ59" s="80"/>
      <c r="QTR59"/>
      <c r="QTS59" s="80"/>
      <c r="QTT59"/>
      <c r="QTU59" s="80"/>
      <c r="QTV59"/>
      <c r="QTW59" s="80"/>
      <c r="QTX59"/>
      <c r="QTY59" s="80"/>
      <c r="QTZ59"/>
      <c r="QUA59" s="80"/>
      <c r="QUB59"/>
      <c r="QUC59" s="80"/>
      <c r="QUD59"/>
      <c r="QUE59" s="80"/>
      <c r="QUF59"/>
      <c r="QUG59" s="80"/>
      <c r="QUH59"/>
      <c r="QUI59" s="80"/>
      <c r="QUJ59"/>
      <c r="QUK59" s="80"/>
      <c r="QUL59"/>
      <c r="QUM59" s="80"/>
      <c r="QUN59"/>
      <c r="QUO59" s="80"/>
      <c r="QUP59"/>
      <c r="QUQ59" s="80"/>
      <c r="QUR59"/>
      <c r="QUS59" s="80"/>
      <c r="QUT59"/>
      <c r="QUU59" s="80"/>
      <c r="QUV59"/>
      <c r="QUW59" s="80"/>
      <c r="QUX59"/>
      <c r="QUY59" s="80"/>
      <c r="QUZ59"/>
      <c r="QVA59" s="80"/>
      <c r="QVB59"/>
      <c r="QVC59" s="80"/>
      <c r="QVD59"/>
      <c r="QVE59" s="80"/>
      <c r="QVF59"/>
      <c r="QVG59" s="80"/>
      <c r="QVH59"/>
      <c r="QVI59" s="80"/>
      <c r="QVJ59"/>
      <c r="QVK59" s="80"/>
      <c r="QVL59"/>
      <c r="QVM59" s="80"/>
      <c r="QVN59"/>
      <c r="QVO59" s="80"/>
      <c r="QVP59"/>
      <c r="QVQ59" s="80"/>
      <c r="QVR59"/>
      <c r="QVS59" s="80"/>
      <c r="QVT59"/>
      <c r="QVU59" s="80"/>
      <c r="QVV59"/>
      <c r="QVW59" s="80"/>
      <c r="QVX59"/>
      <c r="QVY59" s="80"/>
      <c r="QVZ59"/>
      <c r="QWA59" s="80"/>
      <c r="QWB59"/>
      <c r="QWC59" s="80"/>
      <c r="QWD59"/>
      <c r="QWE59" s="80"/>
      <c r="QWF59"/>
      <c r="QWG59" s="80"/>
      <c r="QWH59"/>
      <c r="QWI59" s="80"/>
      <c r="QWJ59"/>
      <c r="QWK59" s="80"/>
      <c r="QWL59"/>
      <c r="QWM59" s="80"/>
      <c r="QWN59"/>
      <c r="QWO59" s="80"/>
      <c r="QWP59"/>
      <c r="QWQ59" s="80"/>
      <c r="QWR59"/>
      <c r="QWS59" s="80"/>
      <c r="QWT59"/>
      <c r="QWU59" s="80"/>
      <c r="QWV59"/>
      <c r="QWW59" s="80"/>
      <c r="QWX59"/>
      <c r="QWY59" s="80"/>
      <c r="QWZ59"/>
      <c r="QXA59" s="80"/>
      <c r="QXB59"/>
      <c r="QXC59" s="80"/>
      <c r="QXD59"/>
      <c r="QXE59" s="80"/>
      <c r="QXF59"/>
      <c r="QXG59" s="80"/>
      <c r="QXH59"/>
      <c r="QXI59" s="80"/>
      <c r="QXJ59"/>
      <c r="QXK59" s="80"/>
      <c r="QXL59"/>
      <c r="QXM59" s="80"/>
      <c r="QXN59"/>
      <c r="QXO59" s="80"/>
      <c r="QXP59"/>
      <c r="QXQ59" s="80"/>
      <c r="QXR59"/>
      <c r="QXS59" s="80"/>
      <c r="QXT59"/>
      <c r="QXU59" s="80"/>
      <c r="QXV59"/>
      <c r="QXW59" s="80"/>
      <c r="QXX59"/>
      <c r="QXY59" s="80"/>
      <c r="QXZ59"/>
      <c r="QYA59" s="80"/>
      <c r="QYB59"/>
      <c r="QYC59" s="80"/>
      <c r="QYD59"/>
      <c r="QYE59" s="80"/>
      <c r="QYF59"/>
      <c r="QYG59" s="80"/>
      <c r="QYH59"/>
      <c r="QYI59" s="80"/>
      <c r="QYJ59"/>
      <c r="QYK59" s="80"/>
      <c r="QYL59"/>
      <c r="QYM59" s="80"/>
      <c r="QYN59"/>
      <c r="QYO59" s="80"/>
      <c r="QYP59"/>
      <c r="QYQ59" s="80"/>
      <c r="QYR59"/>
      <c r="QYS59" s="80"/>
      <c r="QYT59"/>
      <c r="QYU59" s="80"/>
      <c r="QYV59"/>
      <c r="QYW59" s="80"/>
      <c r="QYX59"/>
      <c r="QYY59" s="80"/>
      <c r="QYZ59"/>
      <c r="QZA59" s="80"/>
      <c r="QZB59"/>
      <c r="QZC59" s="80"/>
      <c r="QZD59"/>
      <c r="QZE59" s="80"/>
      <c r="QZF59"/>
      <c r="QZG59" s="80"/>
      <c r="QZH59"/>
      <c r="QZI59" s="80"/>
      <c r="QZJ59"/>
      <c r="QZK59" s="80"/>
      <c r="QZL59"/>
      <c r="QZM59" s="80"/>
      <c r="QZN59"/>
      <c r="QZO59" s="80"/>
      <c r="QZP59"/>
      <c r="QZQ59" s="80"/>
      <c r="QZR59"/>
      <c r="QZS59" s="80"/>
      <c r="QZT59"/>
      <c r="QZU59" s="80"/>
      <c r="QZV59"/>
      <c r="QZW59" s="80"/>
      <c r="QZX59"/>
      <c r="QZY59" s="80"/>
      <c r="QZZ59"/>
      <c r="RAA59" s="80"/>
      <c r="RAB59"/>
      <c r="RAC59" s="80"/>
      <c r="RAD59"/>
      <c r="RAE59" s="80"/>
      <c r="RAF59"/>
      <c r="RAG59" s="80"/>
      <c r="RAH59"/>
      <c r="RAI59" s="80"/>
      <c r="RAJ59"/>
      <c r="RAK59" s="80"/>
      <c r="RAL59"/>
      <c r="RAM59" s="80"/>
      <c r="RAN59"/>
      <c r="RAO59" s="80"/>
      <c r="RAP59"/>
      <c r="RAQ59" s="80"/>
      <c r="RAR59"/>
      <c r="RAS59" s="80"/>
      <c r="RAT59"/>
      <c r="RAU59" s="80"/>
      <c r="RAV59"/>
      <c r="RAW59" s="80"/>
      <c r="RAX59"/>
      <c r="RAY59" s="80"/>
      <c r="RAZ59"/>
      <c r="RBA59" s="80"/>
      <c r="RBB59"/>
      <c r="RBC59" s="80"/>
      <c r="RBD59"/>
      <c r="RBE59" s="80"/>
      <c r="RBF59"/>
      <c r="RBG59" s="80"/>
      <c r="RBH59"/>
      <c r="RBI59" s="80"/>
      <c r="RBJ59"/>
      <c r="RBK59" s="80"/>
      <c r="RBL59"/>
      <c r="RBM59" s="80"/>
      <c r="RBN59"/>
      <c r="RBO59" s="80"/>
      <c r="RBP59"/>
      <c r="RBQ59" s="80"/>
      <c r="RBR59"/>
      <c r="RBS59" s="80"/>
      <c r="RBT59"/>
      <c r="RBU59" s="80"/>
      <c r="RBV59"/>
      <c r="RBW59" s="80"/>
      <c r="RBX59"/>
      <c r="RBY59" s="80"/>
      <c r="RBZ59"/>
      <c r="RCA59" s="80"/>
      <c r="RCB59"/>
      <c r="RCC59" s="80"/>
      <c r="RCD59"/>
      <c r="RCE59" s="80"/>
      <c r="RCF59"/>
      <c r="RCG59" s="80"/>
      <c r="RCH59"/>
      <c r="RCI59" s="80"/>
      <c r="RCJ59"/>
      <c r="RCK59" s="80"/>
      <c r="RCL59"/>
      <c r="RCM59" s="80"/>
      <c r="RCN59"/>
      <c r="RCO59" s="80"/>
      <c r="RCP59"/>
      <c r="RCQ59" s="80"/>
      <c r="RCR59"/>
      <c r="RCS59" s="80"/>
      <c r="RCT59"/>
      <c r="RCU59" s="80"/>
      <c r="RCV59"/>
      <c r="RCW59" s="80"/>
      <c r="RCX59"/>
      <c r="RCY59" s="80"/>
      <c r="RCZ59"/>
      <c r="RDA59" s="80"/>
      <c r="RDB59"/>
      <c r="RDC59" s="80"/>
      <c r="RDD59"/>
      <c r="RDE59" s="80"/>
      <c r="RDF59"/>
      <c r="RDG59" s="80"/>
      <c r="RDH59"/>
      <c r="RDI59" s="80"/>
      <c r="RDJ59"/>
      <c r="RDK59" s="80"/>
      <c r="RDL59"/>
      <c r="RDM59" s="80"/>
      <c r="RDN59"/>
      <c r="RDO59" s="80"/>
      <c r="RDP59"/>
      <c r="RDQ59" s="80"/>
      <c r="RDR59"/>
      <c r="RDS59" s="80"/>
      <c r="RDT59"/>
      <c r="RDU59" s="80"/>
      <c r="RDV59"/>
      <c r="RDW59" s="80"/>
      <c r="RDX59"/>
      <c r="RDY59" s="80"/>
      <c r="RDZ59"/>
      <c r="REA59" s="80"/>
      <c r="REB59"/>
      <c r="REC59" s="80"/>
      <c r="RED59"/>
      <c r="REE59" s="80"/>
      <c r="REF59"/>
      <c r="REG59" s="80"/>
      <c r="REH59"/>
      <c r="REI59" s="80"/>
      <c r="REJ59"/>
      <c r="REK59" s="80"/>
      <c r="REL59"/>
      <c r="REM59" s="80"/>
      <c r="REN59"/>
      <c r="REO59" s="80"/>
      <c r="REP59"/>
      <c r="REQ59" s="80"/>
      <c r="RER59"/>
      <c r="RES59" s="80"/>
      <c r="RET59"/>
      <c r="REU59" s="80"/>
      <c r="REV59"/>
      <c r="REW59" s="80"/>
      <c r="REX59"/>
      <c r="REY59" s="80"/>
      <c r="REZ59"/>
      <c r="RFA59" s="80"/>
      <c r="RFB59"/>
      <c r="RFC59" s="80"/>
      <c r="RFD59"/>
      <c r="RFE59" s="80"/>
      <c r="RFF59"/>
      <c r="RFG59" s="80"/>
      <c r="RFH59"/>
      <c r="RFI59" s="80"/>
      <c r="RFJ59"/>
      <c r="RFK59" s="80"/>
      <c r="RFL59"/>
      <c r="RFM59" s="80"/>
      <c r="RFN59"/>
      <c r="RFO59" s="80"/>
      <c r="RFP59"/>
      <c r="RFQ59" s="80"/>
      <c r="RFR59"/>
      <c r="RFS59" s="80"/>
      <c r="RFT59"/>
      <c r="RFU59" s="80"/>
      <c r="RFV59"/>
      <c r="RFW59" s="80"/>
      <c r="RFX59"/>
      <c r="RFY59" s="80"/>
      <c r="RFZ59"/>
      <c r="RGA59" s="80"/>
      <c r="RGB59"/>
      <c r="RGC59" s="80"/>
      <c r="RGD59"/>
      <c r="RGE59" s="80"/>
      <c r="RGF59"/>
      <c r="RGG59" s="80"/>
      <c r="RGH59"/>
      <c r="RGI59" s="80"/>
      <c r="RGJ59"/>
      <c r="RGK59" s="80"/>
      <c r="RGL59"/>
      <c r="RGM59" s="80"/>
      <c r="RGN59"/>
      <c r="RGO59" s="80"/>
      <c r="RGP59"/>
      <c r="RGQ59" s="80"/>
      <c r="RGR59"/>
      <c r="RGS59" s="80"/>
      <c r="RGT59"/>
      <c r="RGU59" s="80"/>
      <c r="RGV59"/>
      <c r="RGW59" s="80"/>
      <c r="RGX59"/>
      <c r="RGY59" s="80"/>
      <c r="RGZ59"/>
      <c r="RHA59" s="80"/>
      <c r="RHB59"/>
      <c r="RHC59" s="80"/>
      <c r="RHD59"/>
      <c r="RHE59" s="80"/>
      <c r="RHF59"/>
      <c r="RHG59" s="80"/>
      <c r="RHH59"/>
      <c r="RHI59" s="80"/>
      <c r="RHJ59"/>
      <c r="RHK59" s="80"/>
      <c r="RHL59"/>
      <c r="RHM59" s="80"/>
      <c r="RHN59"/>
      <c r="RHO59" s="80"/>
      <c r="RHP59"/>
      <c r="RHQ59" s="80"/>
      <c r="RHR59"/>
      <c r="RHS59" s="80"/>
      <c r="RHT59"/>
      <c r="RHU59" s="80"/>
      <c r="RHV59"/>
      <c r="RHW59" s="80"/>
      <c r="RHX59"/>
      <c r="RHY59" s="80"/>
      <c r="RHZ59"/>
      <c r="RIA59" s="80"/>
      <c r="RIB59"/>
      <c r="RIC59" s="80"/>
      <c r="RID59"/>
      <c r="RIE59" s="80"/>
      <c r="RIF59"/>
      <c r="RIG59" s="80"/>
      <c r="RIH59"/>
      <c r="RII59" s="80"/>
      <c r="RIJ59"/>
      <c r="RIK59" s="80"/>
      <c r="RIL59"/>
      <c r="RIM59" s="80"/>
      <c r="RIN59"/>
      <c r="RIO59" s="80"/>
      <c r="RIP59"/>
      <c r="RIQ59" s="80"/>
      <c r="RIR59"/>
      <c r="RIS59" s="80"/>
      <c r="RIT59"/>
      <c r="RIU59" s="80"/>
      <c r="RIV59"/>
      <c r="RIW59" s="80"/>
      <c r="RIX59"/>
      <c r="RIY59" s="80"/>
      <c r="RIZ59"/>
      <c r="RJA59" s="80"/>
      <c r="RJB59"/>
      <c r="RJC59" s="80"/>
      <c r="RJD59"/>
      <c r="RJE59" s="80"/>
      <c r="RJF59"/>
      <c r="RJG59" s="80"/>
      <c r="RJH59"/>
      <c r="RJI59" s="80"/>
      <c r="RJJ59"/>
      <c r="RJK59" s="80"/>
      <c r="RJL59"/>
      <c r="RJM59" s="80"/>
      <c r="RJN59"/>
      <c r="RJO59" s="80"/>
      <c r="RJP59"/>
      <c r="RJQ59" s="80"/>
      <c r="RJR59"/>
      <c r="RJS59" s="80"/>
      <c r="RJT59"/>
      <c r="RJU59" s="80"/>
      <c r="RJV59"/>
      <c r="RJW59" s="80"/>
      <c r="RJX59"/>
      <c r="RJY59" s="80"/>
      <c r="RJZ59"/>
      <c r="RKA59" s="80"/>
      <c r="RKB59"/>
      <c r="RKC59" s="80"/>
      <c r="RKD59"/>
      <c r="RKE59" s="80"/>
      <c r="RKF59"/>
      <c r="RKG59" s="80"/>
      <c r="RKH59"/>
      <c r="RKI59" s="80"/>
      <c r="RKJ59"/>
      <c r="RKK59" s="80"/>
      <c r="RKL59"/>
      <c r="RKM59" s="80"/>
      <c r="RKN59"/>
      <c r="RKO59" s="80"/>
      <c r="RKP59"/>
      <c r="RKQ59" s="80"/>
      <c r="RKR59"/>
      <c r="RKS59" s="80"/>
      <c r="RKT59"/>
      <c r="RKU59" s="80"/>
      <c r="RKV59"/>
      <c r="RKW59" s="80"/>
      <c r="RKX59"/>
      <c r="RKY59" s="80"/>
      <c r="RKZ59"/>
      <c r="RLA59" s="80"/>
      <c r="RLB59"/>
      <c r="RLC59" s="80"/>
      <c r="RLD59"/>
      <c r="RLE59" s="80"/>
      <c r="RLF59"/>
      <c r="RLG59" s="80"/>
      <c r="RLH59"/>
      <c r="RLI59" s="80"/>
      <c r="RLJ59"/>
      <c r="RLK59" s="80"/>
      <c r="RLL59"/>
      <c r="RLM59" s="80"/>
      <c r="RLN59"/>
      <c r="RLO59" s="80"/>
      <c r="RLP59"/>
      <c r="RLQ59" s="80"/>
      <c r="RLR59"/>
      <c r="RLS59" s="80"/>
      <c r="RLT59"/>
      <c r="RLU59" s="80"/>
      <c r="RLV59"/>
      <c r="RLW59" s="80"/>
      <c r="RLX59"/>
      <c r="RLY59" s="80"/>
      <c r="RLZ59"/>
      <c r="RMA59" s="80"/>
      <c r="RMB59"/>
      <c r="RMC59" s="80"/>
      <c r="RMD59"/>
      <c r="RME59" s="80"/>
      <c r="RMF59"/>
      <c r="RMG59" s="80"/>
      <c r="RMH59"/>
      <c r="RMI59" s="80"/>
      <c r="RMJ59"/>
      <c r="RMK59" s="80"/>
      <c r="RML59"/>
      <c r="RMM59" s="80"/>
      <c r="RMN59"/>
      <c r="RMO59" s="80"/>
      <c r="RMP59"/>
      <c r="RMQ59" s="80"/>
      <c r="RMR59"/>
      <c r="RMS59" s="80"/>
      <c r="RMT59"/>
      <c r="RMU59" s="80"/>
      <c r="RMV59"/>
      <c r="RMW59" s="80"/>
      <c r="RMX59"/>
      <c r="RMY59" s="80"/>
      <c r="RMZ59"/>
      <c r="RNA59" s="80"/>
      <c r="RNB59"/>
      <c r="RNC59" s="80"/>
      <c r="RND59"/>
      <c r="RNE59" s="80"/>
      <c r="RNF59"/>
      <c r="RNG59" s="80"/>
      <c r="RNH59"/>
      <c r="RNI59" s="80"/>
      <c r="RNJ59"/>
      <c r="RNK59" s="80"/>
      <c r="RNL59"/>
      <c r="RNM59" s="80"/>
      <c r="RNN59"/>
      <c r="RNO59" s="80"/>
      <c r="RNP59"/>
      <c r="RNQ59" s="80"/>
      <c r="RNR59"/>
      <c r="RNS59" s="80"/>
      <c r="RNT59"/>
      <c r="RNU59" s="80"/>
      <c r="RNV59"/>
      <c r="RNW59" s="80"/>
      <c r="RNX59"/>
      <c r="RNY59" s="80"/>
      <c r="RNZ59"/>
      <c r="ROA59" s="80"/>
      <c r="ROB59"/>
      <c r="ROC59" s="80"/>
      <c r="ROD59"/>
      <c r="ROE59" s="80"/>
      <c r="ROF59"/>
      <c r="ROG59" s="80"/>
      <c r="ROH59"/>
      <c r="ROI59" s="80"/>
      <c r="ROJ59"/>
      <c r="ROK59" s="80"/>
      <c r="ROL59"/>
      <c r="ROM59" s="80"/>
      <c r="RON59"/>
      <c r="ROO59" s="80"/>
      <c r="ROP59"/>
      <c r="ROQ59" s="80"/>
      <c r="ROR59"/>
      <c r="ROS59" s="80"/>
      <c r="ROT59"/>
      <c r="ROU59" s="80"/>
      <c r="ROV59"/>
      <c r="ROW59" s="80"/>
      <c r="ROX59"/>
      <c r="ROY59" s="80"/>
      <c r="ROZ59"/>
      <c r="RPA59" s="80"/>
      <c r="RPB59"/>
      <c r="RPC59" s="80"/>
      <c r="RPD59"/>
      <c r="RPE59" s="80"/>
      <c r="RPF59"/>
      <c r="RPG59" s="80"/>
      <c r="RPH59"/>
      <c r="RPI59" s="80"/>
      <c r="RPJ59"/>
      <c r="RPK59" s="80"/>
      <c r="RPL59"/>
      <c r="RPM59" s="80"/>
      <c r="RPN59"/>
      <c r="RPO59" s="80"/>
      <c r="RPP59"/>
      <c r="RPQ59" s="80"/>
      <c r="RPR59"/>
      <c r="RPS59" s="80"/>
      <c r="RPT59"/>
      <c r="RPU59" s="80"/>
      <c r="RPV59"/>
      <c r="RPW59" s="80"/>
      <c r="RPX59"/>
      <c r="RPY59" s="80"/>
      <c r="RPZ59"/>
      <c r="RQA59" s="80"/>
      <c r="RQB59"/>
      <c r="RQC59" s="80"/>
      <c r="RQD59"/>
      <c r="RQE59" s="80"/>
      <c r="RQF59"/>
      <c r="RQG59" s="80"/>
      <c r="RQH59"/>
      <c r="RQI59" s="80"/>
      <c r="RQJ59"/>
      <c r="RQK59" s="80"/>
      <c r="RQL59"/>
      <c r="RQM59" s="80"/>
      <c r="RQN59"/>
      <c r="RQO59" s="80"/>
      <c r="RQP59"/>
      <c r="RQQ59" s="80"/>
      <c r="RQR59"/>
      <c r="RQS59" s="80"/>
      <c r="RQT59"/>
      <c r="RQU59" s="80"/>
      <c r="RQV59"/>
      <c r="RQW59" s="80"/>
      <c r="RQX59"/>
      <c r="RQY59" s="80"/>
      <c r="RQZ59"/>
      <c r="RRA59" s="80"/>
      <c r="RRB59"/>
      <c r="RRC59" s="80"/>
      <c r="RRD59"/>
      <c r="RRE59" s="80"/>
      <c r="RRF59"/>
      <c r="RRG59" s="80"/>
      <c r="RRH59"/>
      <c r="RRI59" s="80"/>
      <c r="RRJ59"/>
      <c r="RRK59" s="80"/>
      <c r="RRL59"/>
      <c r="RRM59" s="80"/>
      <c r="RRN59"/>
      <c r="RRO59" s="80"/>
      <c r="RRP59"/>
      <c r="RRQ59" s="80"/>
      <c r="RRR59"/>
      <c r="RRS59" s="80"/>
      <c r="RRT59"/>
      <c r="RRU59" s="80"/>
      <c r="RRV59"/>
      <c r="RRW59" s="80"/>
      <c r="RRX59"/>
      <c r="RRY59" s="80"/>
      <c r="RRZ59"/>
      <c r="RSA59" s="80"/>
      <c r="RSB59"/>
      <c r="RSC59" s="80"/>
      <c r="RSD59"/>
      <c r="RSE59" s="80"/>
      <c r="RSF59"/>
      <c r="RSG59" s="80"/>
      <c r="RSH59"/>
      <c r="RSI59" s="80"/>
      <c r="RSJ59"/>
      <c r="RSK59" s="80"/>
      <c r="RSL59"/>
      <c r="RSM59" s="80"/>
      <c r="RSN59"/>
      <c r="RSO59" s="80"/>
      <c r="RSP59"/>
      <c r="RSQ59" s="80"/>
      <c r="RSR59"/>
      <c r="RSS59" s="80"/>
      <c r="RST59"/>
      <c r="RSU59" s="80"/>
      <c r="RSV59"/>
      <c r="RSW59" s="80"/>
      <c r="RSX59"/>
      <c r="RSY59" s="80"/>
      <c r="RSZ59"/>
      <c r="RTA59" s="80"/>
      <c r="RTB59"/>
      <c r="RTC59" s="80"/>
      <c r="RTD59"/>
      <c r="RTE59" s="80"/>
      <c r="RTF59"/>
      <c r="RTG59" s="80"/>
      <c r="RTH59"/>
      <c r="RTI59" s="80"/>
      <c r="RTJ59"/>
      <c r="RTK59" s="80"/>
      <c r="RTL59"/>
      <c r="RTM59" s="80"/>
      <c r="RTN59"/>
      <c r="RTO59" s="80"/>
      <c r="RTP59"/>
      <c r="RTQ59" s="80"/>
      <c r="RTR59"/>
      <c r="RTS59" s="80"/>
      <c r="RTT59"/>
      <c r="RTU59" s="80"/>
      <c r="RTV59"/>
      <c r="RTW59" s="80"/>
      <c r="RTX59"/>
      <c r="RTY59" s="80"/>
      <c r="RTZ59"/>
      <c r="RUA59" s="80"/>
      <c r="RUB59"/>
      <c r="RUC59" s="80"/>
      <c r="RUD59"/>
      <c r="RUE59" s="80"/>
      <c r="RUF59"/>
      <c r="RUG59" s="80"/>
      <c r="RUH59"/>
      <c r="RUI59" s="80"/>
      <c r="RUJ59"/>
      <c r="RUK59" s="80"/>
      <c r="RUL59"/>
      <c r="RUM59" s="80"/>
      <c r="RUN59"/>
      <c r="RUO59" s="80"/>
      <c r="RUP59"/>
      <c r="RUQ59" s="80"/>
      <c r="RUR59"/>
      <c r="RUS59" s="80"/>
      <c r="RUT59"/>
      <c r="RUU59" s="80"/>
      <c r="RUV59"/>
      <c r="RUW59" s="80"/>
      <c r="RUX59"/>
      <c r="RUY59" s="80"/>
      <c r="RUZ59"/>
      <c r="RVA59" s="80"/>
      <c r="RVB59"/>
      <c r="RVC59" s="80"/>
      <c r="RVD59"/>
      <c r="RVE59" s="80"/>
      <c r="RVF59"/>
      <c r="RVG59" s="80"/>
      <c r="RVH59"/>
      <c r="RVI59" s="80"/>
      <c r="RVJ59"/>
      <c r="RVK59" s="80"/>
      <c r="RVL59"/>
      <c r="RVM59" s="80"/>
      <c r="RVN59"/>
      <c r="RVO59" s="80"/>
      <c r="RVP59"/>
      <c r="RVQ59" s="80"/>
      <c r="RVR59"/>
      <c r="RVS59" s="80"/>
      <c r="RVT59"/>
      <c r="RVU59" s="80"/>
      <c r="RVV59"/>
      <c r="RVW59" s="80"/>
      <c r="RVX59"/>
      <c r="RVY59" s="80"/>
      <c r="RVZ59"/>
      <c r="RWA59" s="80"/>
      <c r="RWB59"/>
      <c r="RWC59" s="80"/>
      <c r="RWD59"/>
      <c r="RWE59" s="80"/>
      <c r="RWF59"/>
      <c r="RWG59" s="80"/>
      <c r="RWH59"/>
      <c r="RWI59" s="80"/>
      <c r="RWJ59"/>
      <c r="RWK59" s="80"/>
      <c r="RWL59"/>
      <c r="RWM59" s="80"/>
      <c r="RWN59"/>
      <c r="RWO59" s="80"/>
      <c r="RWP59"/>
      <c r="RWQ59" s="80"/>
      <c r="RWR59"/>
      <c r="RWS59" s="80"/>
      <c r="RWT59"/>
      <c r="RWU59" s="80"/>
      <c r="RWV59"/>
      <c r="RWW59" s="80"/>
      <c r="RWX59"/>
      <c r="RWY59" s="80"/>
      <c r="RWZ59"/>
      <c r="RXA59" s="80"/>
      <c r="RXB59"/>
      <c r="RXC59" s="80"/>
      <c r="RXD59"/>
      <c r="RXE59" s="80"/>
      <c r="RXF59"/>
      <c r="RXG59" s="80"/>
      <c r="RXH59"/>
      <c r="RXI59" s="80"/>
      <c r="RXJ59"/>
      <c r="RXK59" s="80"/>
      <c r="RXL59"/>
      <c r="RXM59" s="80"/>
      <c r="RXN59"/>
      <c r="RXO59" s="80"/>
      <c r="RXP59"/>
      <c r="RXQ59" s="80"/>
      <c r="RXR59"/>
      <c r="RXS59" s="80"/>
      <c r="RXT59"/>
      <c r="RXU59" s="80"/>
      <c r="RXV59"/>
      <c r="RXW59" s="80"/>
      <c r="RXX59"/>
      <c r="RXY59" s="80"/>
      <c r="RXZ59"/>
      <c r="RYA59" s="80"/>
      <c r="RYB59"/>
      <c r="RYC59" s="80"/>
      <c r="RYD59"/>
      <c r="RYE59" s="80"/>
      <c r="RYF59"/>
      <c r="RYG59" s="80"/>
      <c r="RYH59"/>
      <c r="RYI59" s="80"/>
      <c r="RYJ59"/>
      <c r="RYK59" s="80"/>
      <c r="RYL59"/>
      <c r="RYM59" s="80"/>
      <c r="RYN59"/>
      <c r="RYO59" s="80"/>
      <c r="RYP59"/>
      <c r="RYQ59" s="80"/>
      <c r="RYR59"/>
      <c r="RYS59" s="80"/>
      <c r="RYT59"/>
      <c r="RYU59" s="80"/>
      <c r="RYV59"/>
      <c r="RYW59" s="80"/>
      <c r="RYX59"/>
      <c r="RYY59" s="80"/>
      <c r="RYZ59"/>
      <c r="RZA59" s="80"/>
      <c r="RZB59"/>
      <c r="RZC59" s="80"/>
      <c r="RZD59"/>
      <c r="RZE59" s="80"/>
      <c r="RZF59"/>
      <c r="RZG59" s="80"/>
      <c r="RZH59"/>
      <c r="RZI59" s="80"/>
      <c r="RZJ59"/>
      <c r="RZK59" s="80"/>
      <c r="RZL59"/>
      <c r="RZM59" s="80"/>
      <c r="RZN59"/>
      <c r="RZO59" s="80"/>
      <c r="RZP59"/>
      <c r="RZQ59" s="80"/>
      <c r="RZR59"/>
      <c r="RZS59" s="80"/>
      <c r="RZT59"/>
      <c r="RZU59" s="80"/>
      <c r="RZV59"/>
      <c r="RZW59" s="80"/>
      <c r="RZX59"/>
      <c r="RZY59" s="80"/>
      <c r="RZZ59"/>
      <c r="SAA59" s="80"/>
      <c r="SAB59"/>
      <c r="SAC59" s="80"/>
      <c r="SAD59"/>
      <c r="SAE59" s="80"/>
      <c r="SAF59"/>
      <c r="SAG59" s="80"/>
      <c r="SAH59"/>
      <c r="SAI59" s="80"/>
      <c r="SAJ59"/>
      <c r="SAK59" s="80"/>
      <c r="SAL59"/>
      <c r="SAM59" s="80"/>
      <c r="SAN59"/>
      <c r="SAO59" s="80"/>
      <c r="SAP59"/>
      <c r="SAQ59" s="80"/>
      <c r="SAR59"/>
      <c r="SAS59" s="80"/>
      <c r="SAT59"/>
      <c r="SAU59" s="80"/>
      <c r="SAV59"/>
      <c r="SAW59" s="80"/>
      <c r="SAX59"/>
      <c r="SAY59" s="80"/>
      <c r="SAZ59"/>
      <c r="SBA59" s="80"/>
      <c r="SBB59"/>
      <c r="SBC59" s="80"/>
      <c r="SBD59"/>
      <c r="SBE59" s="80"/>
      <c r="SBF59"/>
      <c r="SBG59" s="80"/>
      <c r="SBH59"/>
      <c r="SBI59" s="80"/>
      <c r="SBJ59"/>
      <c r="SBK59" s="80"/>
      <c r="SBL59"/>
      <c r="SBM59" s="80"/>
      <c r="SBN59"/>
      <c r="SBO59" s="80"/>
      <c r="SBP59"/>
      <c r="SBQ59" s="80"/>
      <c r="SBR59"/>
      <c r="SBS59" s="80"/>
      <c r="SBT59"/>
      <c r="SBU59" s="80"/>
      <c r="SBV59"/>
      <c r="SBW59" s="80"/>
      <c r="SBX59"/>
      <c r="SBY59" s="80"/>
      <c r="SBZ59"/>
      <c r="SCA59" s="80"/>
      <c r="SCB59"/>
      <c r="SCC59" s="80"/>
      <c r="SCD59"/>
      <c r="SCE59" s="80"/>
      <c r="SCF59"/>
      <c r="SCG59" s="80"/>
      <c r="SCH59"/>
      <c r="SCI59" s="80"/>
      <c r="SCJ59"/>
      <c r="SCK59" s="80"/>
      <c r="SCL59"/>
      <c r="SCM59" s="80"/>
      <c r="SCN59"/>
      <c r="SCO59" s="80"/>
      <c r="SCP59"/>
      <c r="SCQ59" s="80"/>
      <c r="SCR59"/>
      <c r="SCS59" s="80"/>
      <c r="SCT59"/>
      <c r="SCU59" s="80"/>
      <c r="SCV59"/>
      <c r="SCW59" s="80"/>
      <c r="SCX59"/>
      <c r="SCY59" s="80"/>
      <c r="SCZ59"/>
      <c r="SDA59" s="80"/>
      <c r="SDB59"/>
      <c r="SDC59" s="80"/>
      <c r="SDD59"/>
      <c r="SDE59" s="80"/>
      <c r="SDF59"/>
      <c r="SDG59" s="80"/>
      <c r="SDH59"/>
      <c r="SDI59" s="80"/>
      <c r="SDJ59"/>
      <c r="SDK59" s="80"/>
      <c r="SDL59"/>
      <c r="SDM59" s="80"/>
      <c r="SDN59"/>
      <c r="SDO59" s="80"/>
      <c r="SDP59"/>
      <c r="SDQ59" s="80"/>
      <c r="SDR59"/>
      <c r="SDS59" s="80"/>
      <c r="SDT59"/>
      <c r="SDU59" s="80"/>
      <c r="SDV59"/>
      <c r="SDW59" s="80"/>
      <c r="SDX59"/>
      <c r="SDY59" s="80"/>
      <c r="SDZ59"/>
      <c r="SEA59" s="80"/>
      <c r="SEB59"/>
      <c r="SEC59" s="80"/>
      <c r="SED59"/>
      <c r="SEE59" s="80"/>
      <c r="SEF59"/>
      <c r="SEG59" s="80"/>
      <c r="SEH59"/>
      <c r="SEI59" s="80"/>
      <c r="SEJ59"/>
      <c r="SEK59" s="80"/>
      <c r="SEL59"/>
      <c r="SEM59" s="80"/>
      <c r="SEN59"/>
      <c r="SEO59" s="80"/>
      <c r="SEP59"/>
      <c r="SEQ59" s="80"/>
      <c r="SER59"/>
      <c r="SES59" s="80"/>
      <c r="SET59"/>
      <c r="SEU59" s="80"/>
      <c r="SEV59"/>
      <c r="SEW59" s="80"/>
      <c r="SEX59"/>
      <c r="SEY59" s="80"/>
      <c r="SEZ59"/>
      <c r="SFA59" s="80"/>
      <c r="SFB59"/>
      <c r="SFC59" s="80"/>
      <c r="SFD59"/>
      <c r="SFE59" s="80"/>
      <c r="SFF59"/>
      <c r="SFG59" s="80"/>
      <c r="SFH59"/>
      <c r="SFI59" s="80"/>
      <c r="SFJ59"/>
      <c r="SFK59" s="80"/>
      <c r="SFL59"/>
      <c r="SFM59" s="80"/>
      <c r="SFN59"/>
      <c r="SFO59" s="80"/>
      <c r="SFP59"/>
      <c r="SFQ59" s="80"/>
      <c r="SFR59"/>
      <c r="SFS59" s="80"/>
      <c r="SFT59"/>
      <c r="SFU59" s="80"/>
      <c r="SFV59"/>
      <c r="SFW59" s="80"/>
      <c r="SFX59"/>
      <c r="SFY59" s="80"/>
      <c r="SFZ59"/>
      <c r="SGA59" s="80"/>
      <c r="SGB59"/>
      <c r="SGC59" s="80"/>
      <c r="SGD59"/>
      <c r="SGE59" s="80"/>
      <c r="SGF59"/>
      <c r="SGG59" s="80"/>
      <c r="SGH59"/>
      <c r="SGI59" s="80"/>
      <c r="SGJ59"/>
      <c r="SGK59" s="80"/>
      <c r="SGL59"/>
      <c r="SGM59" s="80"/>
      <c r="SGN59"/>
      <c r="SGO59" s="80"/>
      <c r="SGP59"/>
      <c r="SGQ59" s="80"/>
      <c r="SGR59"/>
      <c r="SGS59" s="80"/>
      <c r="SGT59"/>
      <c r="SGU59" s="80"/>
      <c r="SGV59"/>
      <c r="SGW59" s="80"/>
      <c r="SGX59"/>
      <c r="SGY59" s="80"/>
      <c r="SGZ59"/>
      <c r="SHA59" s="80"/>
      <c r="SHB59"/>
      <c r="SHC59" s="80"/>
      <c r="SHD59"/>
      <c r="SHE59" s="80"/>
      <c r="SHF59"/>
      <c r="SHG59" s="80"/>
      <c r="SHH59"/>
      <c r="SHI59" s="80"/>
      <c r="SHJ59"/>
      <c r="SHK59" s="80"/>
      <c r="SHL59"/>
      <c r="SHM59" s="80"/>
      <c r="SHN59"/>
      <c r="SHO59" s="80"/>
      <c r="SHP59"/>
      <c r="SHQ59" s="80"/>
      <c r="SHR59"/>
      <c r="SHS59" s="80"/>
      <c r="SHT59"/>
      <c r="SHU59" s="80"/>
      <c r="SHV59"/>
      <c r="SHW59" s="80"/>
      <c r="SHX59"/>
      <c r="SHY59" s="80"/>
      <c r="SHZ59"/>
      <c r="SIA59" s="80"/>
      <c r="SIB59"/>
      <c r="SIC59" s="80"/>
      <c r="SID59"/>
      <c r="SIE59" s="80"/>
      <c r="SIF59"/>
      <c r="SIG59" s="80"/>
      <c r="SIH59"/>
      <c r="SII59" s="80"/>
      <c r="SIJ59"/>
      <c r="SIK59" s="80"/>
      <c r="SIL59"/>
      <c r="SIM59" s="80"/>
      <c r="SIN59"/>
      <c r="SIO59" s="80"/>
      <c r="SIP59"/>
      <c r="SIQ59" s="80"/>
      <c r="SIR59"/>
      <c r="SIS59" s="80"/>
      <c r="SIT59"/>
      <c r="SIU59" s="80"/>
      <c r="SIV59"/>
      <c r="SIW59" s="80"/>
      <c r="SIX59"/>
      <c r="SIY59" s="80"/>
      <c r="SIZ59"/>
      <c r="SJA59" s="80"/>
      <c r="SJB59"/>
      <c r="SJC59" s="80"/>
      <c r="SJD59"/>
      <c r="SJE59" s="80"/>
      <c r="SJF59"/>
      <c r="SJG59" s="80"/>
      <c r="SJH59"/>
      <c r="SJI59" s="80"/>
      <c r="SJJ59"/>
      <c r="SJK59" s="80"/>
      <c r="SJL59"/>
      <c r="SJM59" s="80"/>
      <c r="SJN59"/>
      <c r="SJO59" s="80"/>
      <c r="SJP59"/>
      <c r="SJQ59" s="80"/>
      <c r="SJR59"/>
      <c r="SJS59" s="80"/>
      <c r="SJT59"/>
      <c r="SJU59" s="80"/>
      <c r="SJV59"/>
      <c r="SJW59" s="80"/>
      <c r="SJX59"/>
      <c r="SJY59" s="80"/>
      <c r="SJZ59"/>
      <c r="SKA59" s="80"/>
      <c r="SKB59"/>
      <c r="SKC59" s="80"/>
      <c r="SKD59"/>
      <c r="SKE59" s="80"/>
      <c r="SKF59"/>
      <c r="SKG59" s="80"/>
      <c r="SKH59"/>
      <c r="SKI59" s="80"/>
      <c r="SKJ59"/>
      <c r="SKK59" s="80"/>
      <c r="SKL59"/>
      <c r="SKM59" s="80"/>
      <c r="SKN59"/>
      <c r="SKO59" s="80"/>
      <c r="SKP59"/>
      <c r="SKQ59" s="80"/>
      <c r="SKR59"/>
      <c r="SKS59" s="80"/>
      <c r="SKT59"/>
      <c r="SKU59" s="80"/>
      <c r="SKV59"/>
      <c r="SKW59" s="80"/>
      <c r="SKX59"/>
      <c r="SKY59" s="80"/>
      <c r="SKZ59"/>
      <c r="SLA59" s="80"/>
      <c r="SLB59"/>
      <c r="SLC59" s="80"/>
      <c r="SLD59"/>
      <c r="SLE59" s="80"/>
      <c r="SLF59"/>
      <c r="SLG59" s="80"/>
      <c r="SLH59"/>
      <c r="SLI59" s="80"/>
      <c r="SLJ59"/>
      <c r="SLK59" s="80"/>
      <c r="SLL59"/>
      <c r="SLM59" s="80"/>
      <c r="SLN59"/>
      <c r="SLO59" s="80"/>
      <c r="SLP59"/>
      <c r="SLQ59" s="80"/>
      <c r="SLR59"/>
      <c r="SLS59" s="80"/>
      <c r="SLT59"/>
      <c r="SLU59" s="80"/>
      <c r="SLV59"/>
      <c r="SLW59" s="80"/>
      <c r="SLX59"/>
      <c r="SLY59" s="80"/>
      <c r="SLZ59"/>
      <c r="SMA59" s="80"/>
      <c r="SMB59"/>
      <c r="SMC59" s="80"/>
      <c r="SMD59"/>
      <c r="SME59" s="80"/>
      <c r="SMF59"/>
      <c r="SMG59" s="80"/>
      <c r="SMH59"/>
      <c r="SMI59" s="80"/>
      <c r="SMJ59"/>
      <c r="SMK59" s="80"/>
      <c r="SML59"/>
      <c r="SMM59" s="80"/>
      <c r="SMN59"/>
      <c r="SMO59" s="80"/>
      <c r="SMP59"/>
      <c r="SMQ59" s="80"/>
      <c r="SMR59"/>
      <c r="SMS59" s="80"/>
      <c r="SMT59"/>
      <c r="SMU59" s="80"/>
      <c r="SMV59"/>
      <c r="SMW59" s="80"/>
      <c r="SMX59"/>
      <c r="SMY59" s="80"/>
      <c r="SMZ59"/>
      <c r="SNA59" s="80"/>
      <c r="SNB59"/>
      <c r="SNC59" s="80"/>
      <c r="SND59"/>
      <c r="SNE59" s="80"/>
      <c r="SNF59"/>
      <c r="SNG59" s="80"/>
      <c r="SNH59"/>
      <c r="SNI59" s="80"/>
      <c r="SNJ59"/>
      <c r="SNK59" s="80"/>
      <c r="SNL59"/>
      <c r="SNM59" s="80"/>
      <c r="SNN59"/>
      <c r="SNO59" s="80"/>
      <c r="SNP59"/>
      <c r="SNQ59" s="80"/>
      <c r="SNR59"/>
      <c r="SNS59" s="80"/>
      <c r="SNT59"/>
      <c r="SNU59" s="80"/>
      <c r="SNV59"/>
      <c r="SNW59" s="80"/>
      <c r="SNX59"/>
      <c r="SNY59" s="80"/>
      <c r="SNZ59"/>
      <c r="SOA59" s="80"/>
      <c r="SOB59"/>
      <c r="SOC59" s="80"/>
      <c r="SOD59"/>
      <c r="SOE59" s="80"/>
      <c r="SOF59"/>
      <c r="SOG59" s="80"/>
      <c r="SOH59"/>
      <c r="SOI59" s="80"/>
      <c r="SOJ59"/>
      <c r="SOK59" s="80"/>
      <c r="SOL59"/>
      <c r="SOM59" s="80"/>
      <c r="SON59"/>
      <c r="SOO59" s="80"/>
      <c r="SOP59"/>
      <c r="SOQ59" s="80"/>
      <c r="SOR59"/>
      <c r="SOS59" s="80"/>
      <c r="SOT59"/>
      <c r="SOU59" s="80"/>
      <c r="SOV59"/>
      <c r="SOW59" s="80"/>
      <c r="SOX59"/>
      <c r="SOY59" s="80"/>
      <c r="SOZ59"/>
      <c r="SPA59" s="80"/>
      <c r="SPB59"/>
      <c r="SPC59" s="80"/>
      <c r="SPD59"/>
      <c r="SPE59" s="80"/>
      <c r="SPF59"/>
      <c r="SPG59" s="80"/>
      <c r="SPH59"/>
      <c r="SPI59" s="80"/>
      <c r="SPJ59"/>
      <c r="SPK59" s="80"/>
      <c r="SPL59"/>
      <c r="SPM59" s="80"/>
      <c r="SPN59"/>
      <c r="SPO59" s="80"/>
      <c r="SPP59"/>
      <c r="SPQ59" s="80"/>
      <c r="SPR59"/>
      <c r="SPS59" s="80"/>
      <c r="SPT59"/>
      <c r="SPU59" s="80"/>
      <c r="SPV59"/>
      <c r="SPW59" s="80"/>
      <c r="SPX59"/>
      <c r="SPY59" s="80"/>
      <c r="SPZ59"/>
      <c r="SQA59" s="80"/>
      <c r="SQB59"/>
      <c r="SQC59" s="80"/>
      <c r="SQD59"/>
      <c r="SQE59" s="80"/>
      <c r="SQF59"/>
      <c r="SQG59" s="80"/>
      <c r="SQH59"/>
      <c r="SQI59" s="80"/>
      <c r="SQJ59"/>
      <c r="SQK59" s="80"/>
      <c r="SQL59"/>
      <c r="SQM59" s="80"/>
      <c r="SQN59"/>
      <c r="SQO59" s="80"/>
      <c r="SQP59"/>
      <c r="SQQ59" s="80"/>
      <c r="SQR59"/>
      <c r="SQS59" s="80"/>
      <c r="SQT59"/>
      <c r="SQU59" s="80"/>
      <c r="SQV59"/>
      <c r="SQW59" s="80"/>
      <c r="SQX59"/>
      <c r="SQY59" s="80"/>
      <c r="SQZ59"/>
      <c r="SRA59" s="80"/>
      <c r="SRB59"/>
      <c r="SRC59" s="80"/>
      <c r="SRD59"/>
      <c r="SRE59" s="80"/>
      <c r="SRF59"/>
      <c r="SRG59" s="80"/>
      <c r="SRH59"/>
      <c r="SRI59" s="80"/>
      <c r="SRJ59"/>
      <c r="SRK59" s="80"/>
      <c r="SRL59"/>
      <c r="SRM59" s="80"/>
      <c r="SRN59"/>
      <c r="SRO59" s="80"/>
      <c r="SRP59"/>
      <c r="SRQ59" s="80"/>
      <c r="SRR59"/>
      <c r="SRS59" s="80"/>
      <c r="SRT59"/>
      <c r="SRU59" s="80"/>
      <c r="SRV59"/>
      <c r="SRW59" s="80"/>
      <c r="SRX59"/>
      <c r="SRY59" s="80"/>
      <c r="SRZ59"/>
      <c r="SSA59" s="80"/>
      <c r="SSB59"/>
      <c r="SSC59" s="80"/>
      <c r="SSD59"/>
      <c r="SSE59" s="80"/>
      <c r="SSF59"/>
      <c r="SSG59" s="80"/>
      <c r="SSH59"/>
      <c r="SSI59" s="80"/>
      <c r="SSJ59"/>
      <c r="SSK59" s="80"/>
      <c r="SSL59"/>
      <c r="SSM59" s="80"/>
      <c r="SSN59"/>
      <c r="SSO59" s="80"/>
      <c r="SSP59"/>
      <c r="SSQ59" s="80"/>
      <c r="SSR59"/>
      <c r="SSS59" s="80"/>
      <c r="SST59"/>
      <c r="SSU59" s="80"/>
      <c r="SSV59"/>
      <c r="SSW59" s="80"/>
      <c r="SSX59"/>
      <c r="SSY59" s="80"/>
      <c r="SSZ59"/>
      <c r="STA59" s="80"/>
      <c r="STB59"/>
      <c r="STC59" s="80"/>
      <c r="STD59"/>
      <c r="STE59" s="80"/>
      <c r="STF59"/>
      <c r="STG59" s="80"/>
      <c r="STH59"/>
      <c r="STI59" s="80"/>
      <c r="STJ59"/>
      <c r="STK59" s="80"/>
      <c r="STL59"/>
      <c r="STM59" s="80"/>
      <c r="STN59"/>
      <c r="STO59" s="80"/>
      <c r="STP59"/>
      <c r="STQ59" s="80"/>
      <c r="STR59"/>
      <c r="STS59" s="80"/>
      <c r="STT59"/>
      <c r="STU59" s="80"/>
      <c r="STV59"/>
      <c r="STW59" s="80"/>
      <c r="STX59"/>
      <c r="STY59" s="80"/>
      <c r="STZ59"/>
      <c r="SUA59" s="80"/>
      <c r="SUB59"/>
      <c r="SUC59" s="80"/>
      <c r="SUD59"/>
      <c r="SUE59" s="80"/>
      <c r="SUF59"/>
      <c r="SUG59" s="80"/>
      <c r="SUH59"/>
      <c r="SUI59" s="80"/>
      <c r="SUJ59"/>
      <c r="SUK59" s="80"/>
      <c r="SUL59"/>
      <c r="SUM59" s="80"/>
      <c r="SUN59"/>
      <c r="SUO59" s="80"/>
      <c r="SUP59"/>
      <c r="SUQ59" s="80"/>
      <c r="SUR59"/>
      <c r="SUS59" s="80"/>
      <c r="SUT59"/>
      <c r="SUU59" s="80"/>
      <c r="SUV59"/>
      <c r="SUW59" s="80"/>
      <c r="SUX59"/>
      <c r="SUY59" s="80"/>
      <c r="SUZ59"/>
      <c r="SVA59" s="80"/>
      <c r="SVB59"/>
      <c r="SVC59" s="80"/>
      <c r="SVD59"/>
      <c r="SVE59" s="80"/>
      <c r="SVF59"/>
      <c r="SVG59" s="80"/>
      <c r="SVH59"/>
      <c r="SVI59" s="80"/>
      <c r="SVJ59"/>
      <c r="SVK59" s="80"/>
      <c r="SVL59"/>
      <c r="SVM59" s="80"/>
      <c r="SVN59"/>
      <c r="SVO59" s="80"/>
      <c r="SVP59"/>
      <c r="SVQ59" s="80"/>
      <c r="SVR59"/>
      <c r="SVS59" s="80"/>
      <c r="SVT59"/>
      <c r="SVU59" s="80"/>
      <c r="SVV59"/>
      <c r="SVW59" s="80"/>
      <c r="SVX59"/>
      <c r="SVY59" s="80"/>
      <c r="SVZ59"/>
      <c r="SWA59" s="80"/>
      <c r="SWB59"/>
      <c r="SWC59" s="80"/>
      <c r="SWD59"/>
      <c r="SWE59" s="80"/>
      <c r="SWF59"/>
      <c r="SWG59" s="80"/>
      <c r="SWH59"/>
      <c r="SWI59" s="80"/>
      <c r="SWJ59"/>
      <c r="SWK59" s="80"/>
      <c r="SWL59"/>
      <c r="SWM59" s="80"/>
      <c r="SWN59"/>
      <c r="SWO59" s="80"/>
      <c r="SWP59"/>
      <c r="SWQ59" s="80"/>
      <c r="SWR59"/>
      <c r="SWS59" s="80"/>
      <c r="SWT59"/>
      <c r="SWU59" s="80"/>
      <c r="SWV59"/>
      <c r="SWW59" s="80"/>
      <c r="SWX59"/>
      <c r="SWY59" s="80"/>
      <c r="SWZ59"/>
      <c r="SXA59" s="80"/>
      <c r="SXB59"/>
      <c r="SXC59" s="80"/>
      <c r="SXD59"/>
      <c r="SXE59" s="80"/>
      <c r="SXF59"/>
      <c r="SXG59" s="80"/>
      <c r="SXH59"/>
      <c r="SXI59" s="80"/>
      <c r="SXJ59"/>
      <c r="SXK59" s="80"/>
      <c r="SXL59"/>
      <c r="SXM59" s="80"/>
      <c r="SXN59"/>
      <c r="SXO59" s="80"/>
      <c r="SXP59"/>
      <c r="SXQ59" s="80"/>
      <c r="SXR59"/>
      <c r="SXS59" s="80"/>
      <c r="SXT59"/>
      <c r="SXU59" s="80"/>
      <c r="SXV59"/>
      <c r="SXW59" s="80"/>
      <c r="SXX59"/>
      <c r="SXY59" s="80"/>
      <c r="SXZ59"/>
      <c r="SYA59" s="80"/>
      <c r="SYB59"/>
      <c r="SYC59" s="80"/>
      <c r="SYD59"/>
      <c r="SYE59" s="80"/>
      <c r="SYF59"/>
      <c r="SYG59" s="80"/>
      <c r="SYH59"/>
      <c r="SYI59" s="80"/>
      <c r="SYJ59"/>
      <c r="SYK59" s="80"/>
      <c r="SYL59"/>
      <c r="SYM59" s="80"/>
      <c r="SYN59"/>
      <c r="SYO59" s="80"/>
      <c r="SYP59"/>
      <c r="SYQ59" s="80"/>
      <c r="SYR59"/>
      <c r="SYS59" s="80"/>
      <c r="SYT59"/>
      <c r="SYU59" s="80"/>
      <c r="SYV59"/>
      <c r="SYW59" s="80"/>
      <c r="SYX59"/>
      <c r="SYY59" s="80"/>
      <c r="SYZ59"/>
      <c r="SZA59" s="80"/>
      <c r="SZB59"/>
      <c r="SZC59" s="80"/>
      <c r="SZD59"/>
      <c r="SZE59" s="80"/>
      <c r="SZF59"/>
      <c r="SZG59" s="80"/>
      <c r="SZH59"/>
      <c r="SZI59" s="80"/>
      <c r="SZJ59"/>
      <c r="SZK59" s="80"/>
      <c r="SZL59"/>
      <c r="SZM59" s="80"/>
      <c r="SZN59"/>
      <c r="SZO59" s="80"/>
      <c r="SZP59"/>
      <c r="SZQ59" s="80"/>
      <c r="SZR59"/>
      <c r="SZS59" s="80"/>
      <c r="SZT59"/>
      <c r="SZU59" s="80"/>
      <c r="SZV59"/>
      <c r="SZW59" s="80"/>
      <c r="SZX59"/>
      <c r="SZY59" s="80"/>
      <c r="SZZ59"/>
      <c r="TAA59" s="80"/>
      <c r="TAB59"/>
      <c r="TAC59" s="80"/>
      <c r="TAD59"/>
      <c r="TAE59" s="80"/>
      <c r="TAF59"/>
      <c r="TAG59" s="80"/>
      <c r="TAH59"/>
      <c r="TAI59" s="80"/>
      <c r="TAJ59"/>
      <c r="TAK59" s="80"/>
      <c r="TAL59"/>
      <c r="TAM59" s="80"/>
      <c r="TAN59"/>
      <c r="TAO59" s="80"/>
      <c r="TAP59"/>
      <c r="TAQ59" s="80"/>
      <c r="TAR59"/>
      <c r="TAS59" s="80"/>
      <c r="TAT59"/>
      <c r="TAU59" s="80"/>
      <c r="TAV59"/>
      <c r="TAW59" s="80"/>
      <c r="TAX59"/>
      <c r="TAY59" s="80"/>
      <c r="TAZ59"/>
      <c r="TBA59" s="80"/>
      <c r="TBB59"/>
      <c r="TBC59" s="80"/>
      <c r="TBD59"/>
      <c r="TBE59" s="80"/>
      <c r="TBF59"/>
      <c r="TBG59" s="80"/>
      <c r="TBH59"/>
      <c r="TBI59" s="80"/>
      <c r="TBJ59"/>
      <c r="TBK59" s="80"/>
      <c r="TBL59"/>
      <c r="TBM59" s="80"/>
      <c r="TBN59"/>
      <c r="TBO59" s="80"/>
      <c r="TBP59"/>
      <c r="TBQ59" s="80"/>
      <c r="TBR59"/>
      <c r="TBS59" s="80"/>
      <c r="TBT59"/>
      <c r="TBU59" s="80"/>
      <c r="TBV59"/>
      <c r="TBW59" s="80"/>
      <c r="TBX59"/>
      <c r="TBY59" s="80"/>
      <c r="TBZ59"/>
      <c r="TCA59" s="80"/>
      <c r="TCB59"/>
      <c r="TCC59" s="80"/>
      <c r="TCD59"/>
      <c r="TCE59" s="80"/>
      <c r="TCF59"/>
      <c r="TCG59" s="80"/>
      <c r="TCH59"/>
      <c r="TCI59" s="80"/>
      <c r="TCJ59"/>
      <c r="TCK59" s="80"/>
      <c r="TCL59"/>
      <c r="TCM59" s="80"/>
      <c r="TCN59"/>
      <c r="TCO59" s="80"/>
      <c r="TCP59"/>
      <c r="TCQ59" s="80"/>
      <c r="TCR59"/>
      <c r="TCS59" s="80"/>
      <c r="TCT59"/>
      <c r="TCU59" s="80"/>
      <c r="TCV59"/>
      <c r="TCW59" s="80"/>
      <c r="TCX59"/>
      <c r="TCY59" s="80"/>
      <c r="TCZ59"/>
      <c r="TDA59" s="80"/>
      <c r="TDB59"/>
      <c r="TDC59" s="80"/>
      <c r="TDD59"/>
      <c r="TDE59" s="80"/>
      <c r="TDF59"/>
      <c r="TDG59" s="80"/>
      <c r="TDH59"/>
      <c r="TDI59" s="80"/>
      <c r="TDJ59"/>
      <c r="TDK59" s="80"/>
      <c r="TDL59"/>
      <c r="TDM59" s="80"/>
      <c r="TDN59"/>
      <c r="TDO59" s="80"/>
      <c r="TDP59"/>
      <c r="TDQ59" s="80"/>
      <c r="TDR59"/>
      <c r="TDS59" s="80"/>
      <c r="TDT59"/>
      <c r="TDU59" s="80"/>
      <c r="TDV59"/>
      <c r="TDW59" s="80"/>
      <c r="TDX59"/>
      <c r="TDY59" s="80"/>
      <c r="TDZ59"/>
      <c r="TEA59" s="80"/>
      <c r="TEB59"/>
      <c r="TEC59" s="80"/>
      <c r="TED59"/>
      <c r="TEE59" s="80"/>
      <c r="TEF59"/>
      <c r="TEG59" s="80"/>
      <c r="TEH59"/>
      <c r="TEI59" s="80"/>
      <c r="TEJ59"/>
      <c r="TEK59" s="80"/>
      <c r="TEL59"/>
      <c r="TEM59" s="80"/>
      <c r="TEN59"/>
      <c r="TEO59" s="80"/>
      <c r="TEP59"/>
      <c r="TEQ59" s="80"/>
      <c r="TER59"/>
      <c r="TES59" s="80"/>
      <c r="TET59"/>
      <c r="TEU59" s="80"/>
      <c r="TEV59"/>
      <c r="TEW59" s="80"/>
      <c r="TEX59"/>
      <c r="TEY59" s="80"/>
      <c r="TEZ59"/>
      <c r="TFA59" s="80"/>
      <c r="TFB59"/>
      <c r="TFC59" s="80"/>
      <c r="TFD59"/>
      <c r="TFE59" s="80"/>
      <c r="TFF59"/>
      <c r="TFG59" s="80"/>
      <c r="TFH59"/>
      <c r="TFI59" s="80"/>
      <c r="TFJ59"/>
      <c r="TFK59" s="80"/>
      <c r="TFL59"/>
      <c r="TFM59" s="80"/>
      <c r="TFN59"/>
      <c r="TFO59" s="80"/>
      <c r="TFP59"/>
      <c r="TFQ59" s="80"/>
      <c r="TFR59"/>
      <c r="TFS59" s="80"/>
      <c r="TFT59"/>
      <c r="TFU59" s="80"/>
      <c r="TFV59"/>
      <c r="TFW59" s="80"/>
      <c r="TFX59"/>
      <c r="TFY59" s="80"/>
      <c r="TFZ59"/>
      <c r="TGA59" s="80"/>
      <c r="TGB59"/>
      <c r="TGC59" s="80"/>
      <c r="TGD59"/>
      <c r="TGE59" s="80"/>
      <c r="TGF59"/>
      <c r="TGG59" s="80"/>
      <c r="TGH59"/>
      <c r="TGI59" s="80"/>
      <c r="TGJ59"/>
      <c r="TGK59" s="80"/>
      <c r="TGL59"/>
      <c r="TGM59" s="80"/>
      <c r="TGN59"/>
      <c r="TGO59" s="80"/>
      <c r="TGP59"/>
      <c r="TGQ59" s="80"/>
      <c r="TGR59"/>
      <c r="TGS59" s="80"/>
      <c r="TGT59"/>
      <c r="TGU59" s="80"/>
      <c r="TGV59"/>
      <c r="TGW59" s="80"/>
      <c r="TGX59"/>
      <c r="TGY59" s="80"/>
      <c r="TGZ59"/>
      <c r="THA59" s="80"/>
      <c r="THB59"/>
      <c r="THC59" s="80"/>
      <c r="THD59"/>
      <c r="THE59" s="80"/>
      <c r="THF59"/>
      <c r="THG59" s="80"/>
      <c r="THH59"/>
      <c r="THI59" s="80"/>
      <c r="THJ59"/>
      <c r="THK59" s="80"/>
      <c r="THL59"/>
      <c r="THM59" s="80"/>
      <c r="THN59"/>
      <c r="THO59" s="80"/>
      <c r="THP59"/>
      <c r="THQ59" s="80"/>
      <c r="THR59"/>
      <c r="THS59" s="80"/>
      <c r="THT59"/>
      <c r="THU59" s="80"/>
      <c r="THV59"/>
      <c r="THW59" s="80"/>
      <c r="THX59"/>
      <c r="THY59" s="80"/>
      <c r="THZ59"/>
      <c r="TIA59" s="80"/>
      <c r="TIB59"/>
      <c r="TIC59" s="80"/>
      <c r="TID59"/>
      <c r="TIE59" s="80"/>
      <c r="TIF59"/>
      <c r="TIG59" s="80"/>
      <c r="TIH59"/>
      <c r="TII59" s="80"/>
      <c r="TIJ59"/>
      <c r="TIK59" s="80"/>
      <c r="TIL59"/>
      <c r="TIM59" s="80"/>
      <c r="TIN59"/>
      <c r="TIO59" s="80"/>
      <c r="TIP59"/>
      <c r="TIQ59" s="80"/>
      <c r="TIR59"/>
      <c r="TIS59" s="80"/>
      <c r="TIT59"/>
      <c r="TIU59" s="80"/>
      <c r="TIV59"/>
      <c r="TIW59" s="80"/>
      <c r="TIX59"/>
      <c r="TIY59" s="80"/>
      <c r="TIZ59"/>
      <c r="TJA59" s="80"/>
      <c r="TJB59"/>
      <c r="TJC59" s="80"/>
      <c r="TJD59"/>
      <c r="TJE59" s="80"/>
      <c r="TJF59"/>
      <c r="TJG59" s="80"/>
      <c r="TJH59"/>
      <c r="TJI59" s="80"/>
      <c r="TJJ59"/>
      <c r="TJK59" s="80"/>
      <c r="TJL59"/>
      <c r="TJM59" s="80"/>
      <c r="TJN59"/>
      <c r="TJO59" s="80"/>
      <c r="TJP59"/>
      <c r="TJQ59" s="80"/>
      <c r="TJR59"/>
      <c r="TJS59" s="80"/>
      <c r="TJT59"/>
      <c r="TJU59" s="80"/>
      <c r="TJV59"/>
      <c r="TJW59" s="80"/>
      <c r="TJX59"/>
      <c r="TJY59" s="80"/>
      <c r="TJZ59"/>
      <c r="TKA59" s="80"/>
      <c r="TKB59"/>
      <c r="TKC59" s="80"/>
      <c r="TKD59"/>
      <c r="TKE59" s="80"/>
      <c r="TKF59"/>
      <c r="TKG59" s="80"/>
      <c r="TKH59"/>
      <c r="TKI59" s="80"/>
      <c r="TKJ59"/>
      <c r="TKK59" s="80"/>
      <c r="TKL59"/>
      <c r="TKM59" s="80"/>
      <c r="TKN59"/>
      <c r="TKO59" s="80"/>
      <c r="TKP59"/>
      <c r="TKQ59" s="80"/>
      <c r="TKR59"/>
      <c r="TKS59" s="80"/>
      <c r="TKT59"/>
      <c r="TKU59" s="80"/>
      <c r="TKV59"/>
      <c r="TKW59" s="80"/>
      <c r="TKX59"/>
      <c r="TKY59" s="80"/>
      <c r="TKZ59"/>
      <c r="TLA59" s="80"/>
      <c r="TLB59"/>
      <c r="TLC59" s="80"/>
      <c r="TLD59"/>
      <c r="TLE59" s="80"/>
      <c r="TLF59"/>
      <c r="TLG59" s="80"/>
      <c r="TLH59"/>
      <c r="TLI59" s="80"/>
      <c r="TLJ59"/>
      <c r="TLK59" s="80"/>
      <c r="TLL59"/>
      <c r="TLM59" s="80"/>
      <c r="TLN59"/>
      <c r="TLO59" s="80"/>
      <c r="TLP59"/>
      <c r="TLQ59" s="80"/>
      <c r="TLR59"/>
      <c r="TLS59" s="80"/>
      <c r="TLT59"/>
      <c r="TLU59" s="80"/>
      <c r="TLV59"/>
      <c r="TLW59" s="80"/>
      <c r="TLX59"/>
      <c r="TLY59" s="80"/>
      <c r="TLZ59"/>
      <c r="TMA59" s="80"/>
      <c r="TMB59"/>
      <c r="TMC59" s="80"/>
      <c r="TMD59"/>
      <c r="TME59" s="80"/>
      <c r="TMF59"/>
      <c r="TMG59" s="80"/>
      <c r="TMH59"/>
      <c r="TMI59" s="80"/>
      <c r="TMJ59"/>
      <c r="TMK59" s="80"/>
      <c r="TML59"/>
      <c r="TMM59" s="80"/>
      <c r="TMN59"/>
      <c r="TMO59" s="80"/>
      <c r="TMP59"/>
      <c r="TMQ59" s="80"/>
      <c r="TMR59"/>
      <c r="TMS59" s="80"/>
      <c r="TMT59"/>
      <c r="TMU59" s="80"/>
      <c r="TMV59"/>
      <c r="TMW59" s="80"/>
      <c r="TMX59"/>
      <c r="TMY59" s="80"/>
      <c r="TMZ59"/>
      <c r="TNA59" s="80"/>
      <c r="TNB59"/>
      <c r="TNC59" s="80"/>
      <c r="TND59"/>
      <c r="TNE59" s="80"/>
      <c r="TNF59"/>
      <c r="TNG59" s="80"/>
      <c r="TNH59"/>
      <c r="TNI59" s="80"/>
      <c r="TNJ59"/>
      <c r="TNK59" s="80"/>
      <c r="TNL59"/>
      <c r="TNM59" s="80"/>
      <c r="TNN59"/>
      <c r="TNO59" s="80"/>
      <c r="TNP59"/>
      <c r="TNQ59" s="80"/>
      <c r="TNR59"/>
      <c r="TNS59" s="80"/>
      <c r="TNT59"/>
      <c r="TNU59" s="80"/>
      <c r="TNV59"/>
      <c r="TNW59" s="80"/>
      <c r="TNX59"/>
      <c r="TNY59" s="80"/>
      <c r="TNZ59"/>
      <c r="TOA59" s="80"/>
      <c r="TOB59"/>
      <c r="TOC59" s="80"/>
      <c r="TOD59"/>
      <c r="TOE59" s="80"/>
      <c r="TOF59"/>
      <c r="TOG59" s="80"/>
      <c r="TOH59"/>
      <c r="TOI59" s="80"/>
      <c r="TOJ59"/>
      <c r="TOK59" s="80"/>
      <c r="TOL59"/>
      <c r="TOM59" s="80"/>
      <c r="TON59"/>
      <c r="TOO59" s="80"/>
      <c r="TOP59"/>
      <c r="TOQ59" s="80"/>
      <c r="TOR59"/>
      <c r="TOS59" s="80"/>
      <c r="TOT59"/>
      <c r="TOU59" s="80"/>
      <c r="TOV59"/>
      <c r="TOW59" s="80"/>
      <c r="TOX59"/>
      <c r="TOY59" s="80"/>
      <c r="TOZ59"/>
      <c r="TPA59" s="80"/>
      <c r="TPB59"/>
      <c r="TPC59" s="80"/>
      <c r="TPD59"/>
      <c r="TPE59" s="80"/>
      <c r="TPF59"/>
      <c r="TPG59" s="80"/>
      <c r="TPH59"/>
      <c r="TPI59" s="80"/>
      <c r="TPJ59"/>
      <c r="TPK59" s="80"/>
      <c r="TPL59"/>
      <c r="TPM59" s="80"/>
      <c r="TPN59"/>
      <c r="TPO59" s="80"/>
      <c r="TPP59"/>
      <c r="TPQ59" s="80"/>
      <c r="TPR59"/>
      <c r="TPS59" s="80"/>
      <c r="TPT59"/>
      <c r="TPU59" s="80"/>
      <c r="TPV59"/>
      <c r="TPW59" s="80"/>
      <c r="TPX59"/>
      <c r="TPY59" s="80"/>
      <c r="TPZ59"/>
      <c r="TQA59" s="80"/>
      <c r="TQB59"/>
      <c r="TQC59" s="80"/>
      <c r="TQD59"/>
      <c r="TQE59" s="80"/>
      <c r="TQF59"/>
      <c r="TQG59" s="80"/>
      <c r="TQH59"/>
      <c r="TQI59" s="80"/>
      <c r="TQJ59"/>
      <c r="TQK59" s="80"/>
      <c r="TQL59"/>
      <c r="TQM59" s="80"/>
      <c r="TQN59"/>
      <c r="TQO59" s="80"/>
      <c r="TQP59"/>
      <c r="TQQ59" s="80"/>
      <c r="TQR59"/>
      <c r="TQS59" s="80"/>
      <c r="TQT59"/>
      <c r="TQU59" s="80"/>
      <c r="TQV59"/>
      <c r="TQW59" s="80"/>
      <c r="TQX59"/>
      <c r="TQY59" s="80"/>
      <c r="TQZ59"/>
      <c r="TRA59" s="80"/>
      <c r="TRB59"/>
      <c r="TRC59" s="80"/>
      <c r="TRD59"/>
      <c r="TRE59" s="80"/>
      <c r="TRF59"/>
      <c r="TRG59" s="80"/>
      <c r="TRH59"/>
      <c r="TRI59" s="80"/>
      <c r="TRJ59"/>
      <c r="TRK59" s="80"/>
      <c r="TRL59"/>
      <c r="TRM59" s="80"/>
      <c r="TRN59"/>
      <c r="TRO59" s="80"/>
      <c r="TRP59"/>
      <c r="TRQ59" s="80"/>
      <c r="TRR59"/>
      <c r="TRS59" s="80"/>
      <c r="TRT59"/>
      <c r="TRU59" s="80"/>
      <c r="TRV59"/>
      <c r="TRW59" s="80"/>
      <c r="TRX59"/>
      <c r="TRY59" s="80"/>
      <c r="TRZ59"/>
      <c r="TSA59" s="80"/>
      <c r="TSB59"/>
      <c r="TSC59" s="80"/>
      <c r="TSD59"/>
      <c r="TSE59" s="80"/>
      <c r="TSF59"/>
      <c r="TSG59" s="80"/>
      <c r="TSH59"/>
      <c r="TSI59" s="80"/>
      <c r="TSJ59"/>
      <c r="TSK59" s="80"/>
      <c r="TSL59"/>
      <c r="TSM59" s="80"/>
      <c r="TSN59"/>
      <c r="TSO59" s="80"/>
      <c r="TSP59"/>
      <c r="TSQ59" s="80"/>
      <c r="TSR59"/>
      <c r="TSS59" s="80"/>
      <c r="TST59"/>
      <c r="TSU59" s="80"/>
      <c r="TSV59"/>
      <c r="TSW59" s="80"/>
      <c r="TSX59"/>
      <c r="TSY59" s="80"/>
      <c r="TSZ59"/>
      <c r="TTA59" s="80"/>
      <c r="TTB59"/>
      <c r="TTC59" s="80"/>
      <c r="TTD59"/>
      <c r="TTE59" s="80"/>
      <c r="TTF59"/>
      <c r="TTG59" s="80"/>
      <c r="TTH59"/>
      <c r="TTI59" s="80"/>
      <c r="TTJ59"/>
      <c r="TTK59" s="80"/>
      <c r="TTL59"/>
      <c r="TTM59" s="80"/>
      <c r="TTN59"/>
      <c r="TTO59" s="80"/>
      <c r="TTP59"/>
      <c r="TTQ59" s="80"/>
      <c r="TTR59"/>
      <c r="TTS59" s="80"/>
      <c r="TTT59"/>
      <c r="TTU59" s="80"/>
      <c r="TTV59"/>
      <c r="TTW59" s="80"/>
      <c r="TTX59"/>
      <c r="TTY59" s="80"/>
      <c r="TTZ59"/>
      <c r="TUA59" s="80"/>
      <c r="TUB59"/>
      <c r="TUC59" s="80"/>
      <c r="TUD59"/>
      <c r="TUE59" s="80"/>
      <c r="TUF59"/>
      <c r="TUG59" s="80"/>
      <c r="TUH59"/>
      <c r="TUI59" s="80"/>
      <c r="TUJ59"/>
      <c r="TUK59" s="80"/>
      <c r="TUL59"/>
      <c r="TUM59" s="80"/>
      <c r="TUN59"/>
      <c r="TUO59" s="80"/>
      <c r="TUP59"/>
      <c r="TUQ59" s="80"/>
      <c r="TUR59"/>
      <c r="TUS59" s="80"/>
      <c r="TUT59"/>
      <c r="TUU59" s="80"/>
      <c r="TUV59"/>
      <c r="TUW59" s="80"/>
      <c r="TUX59"/>
      <c r="TUY59" s="80"/>
      <c r="TUZ59"/>
      <c r="TVA59" s="80"/>
      <c r="TVB59"/>
      <c r="TVC59" s="80"/>
      <c r="TVD59"/>
      <c r="TVE59" s="80"/>
      <c r="TVF59"/>
      <c r="TVG59" s="80"/>
      <c r="TVH59"/>
      <c r="TVI59" s="80"/>
      <c r="TVJ59"/>
      <c r="TVK59" s="80"/>
      <c r="TVL59"/>
      <c r="TVM59" s="80"/>
      <c r="TVN59"/>
      <c r="TVO59" s="80"/>
      <c r="TVP59"/>
      <c r="TVQ59" s="80"/>
      <c r="TVR59"/>
      <c r="TVS59" s="80"/>
      <c r="TVT59"/>
      <c r="TVU59" s="80"/>
      <c r="TVV59"/>
      <c r="TVW59" s="80"/>
      <c r="TVX59"/>
      <c r="TVY59" s="80"/>
      <c r="TVZ59"/>
      <c r="TWA59" s="80"/>
      <c r="TWB59"/>
      <c r="TWC59" s="80"/>
      <c r="TWD59"/>
      <c r="TWE59" s="80"/>
      <c r="TWF59"/>
      <c r="TWG59" s="80"/>
      <c r="TWH59"/>
      <c r="TWI59" s="80"/>
      <c r="TWJ59"/>
      <c r="TWK59" s="80"/>
      <c r="TWL59"/>
      <c r="TWM59" s="80"/>
      <c r="TWN59"/>
      <c r="TWO59" s="80"/>
      <c r="TWP59"/>
      <c r="TWQ59" s="80"/>
      <c r="TWR59"/>
      <c r="TWS59" s="80"/>
      <c r="TWT59"/>
      <c r="TWU59" s="80"/>
      <c r="TWV59"/>
      <c r="TWW59" s="80"/>
      <c r="TWX59"/>
      <c r="TWY59" s="80"/>
      <c r="TWZ59"/>
      <c r="TXA59" s="80"/>
      <c r="TXB59"/>
      <c r="TXC59" s="80"/>
      <c r="TXD59"/>
      <c r="TXE59" s="80"/>
      <c r="TXF59"/>
      <c r="TXG59" s="80"/>
      <c r="TXH59"/>
      <c r="TXI59" s="80"/>
      <c r="TXJ59"/>
      <c r="TXK59" s="80"/>
      <c r="TXL59"/>
      <c r="TXM59" s="80"/>
      <c r="TXN59"/>
      <c r="TXO59" s="80"/>
      <c r="TXP59"/>
      <c r="TXQ59" s="80"/>
      <c r="TXR59"/>
      <c r="TXS59" s="80"/>
      <c r="TXT59"/>
      <c r="TXU59" s="80"/>
      <c r="TXV59"/>
      <c r="TXW59" s="80"/>
      <c r="TXX59"/>
      <c r="TXY59" s="80"/>
      <c r="TXZ59"/>
      <c r="TYA59" s="80"/>
      <c r="TYB59"/>
      <c r="TYC59" s="80"/>
      <c r="TYD59"/>
      <c r="TYE59" s="80"/>
      <c r="TYF59"/>
      <c r="TYG59" s="80"/>
      <c r="TYH59"/>
      <c r="TYI59" s="80"/>
      <c r="TYJ59"/>
      <c r="TYK59" s="80"/>
      <c r="TYL59"/>
      <c r="TYM59" s="80"/>
      <c r="TYN59"/>
      <c r="TYO59" s="80"/>
      <c r="TYP59"/>
      <c r="TYQ59" s="80"/>
      <c r="TYR59"/>
      <c r="TYS59" s="80"/>
      <c r="TYT59"/>
      <c r="TYU59" s="80"/>
      <c r="TYV59"/>
      <c r="TYW59" s="80"/>
      <c r="TYX59"/>
      <c r="TYY59" s="80"/>
      <c r="TYZ59"/>
      <c r="TZA59" s="80"/>
      <c r="TZB59"/>
      <c r="TZC59" s="80"/>
      <c r="TZD59"/>
      <c r="TZE59" s="80"/>
      <c r="TZF59"/>
      <c r="TZG59" s="80"/>
      <c r="TZH59"/>
      <c r="TZI59" s="80"/>
      <c r="TZJ59"/>
      <c r="TZK59" s="80"/>
      <c r="TZL59"/>
      <c r="TZM59" s="80"/>
      <c r="TZN59"/>
      <c r="TZO59" s="80"/>
      <c r="TZP59"/>
      <c r="TZQ59" s="80"/>
      <c r="TZR59"/>
      <c r="TZS59" s="80"/>
      <c r="TZT59"/>
      <c r="TZU59" s="80"/>
      <c r="TZV59"/>
      <c r="TZW59" s="80"/>
      <c r="TZX59"/>
      <c r="TZY59" s="80"/>
      <c r="TZZ59"/>
      <c r="UAA59" s="80"/>
      <c r="UAB59"/>
      <c r="UAC59" s="80"/>
      <c r="UAD59"/>
      <c r="UAE59" s="80"/>
      <c r="UAF59"/>
      <c r="UAG59" s="80"/>
      <c r="UAH59"/>
      <c r="UAI59" s="80"/>
      <c r="UAJ59"/>
      <c r="UAK59" s="80"/>
      <c r="UAL59"/>
      <c r="UAM59" s="80"/>
      <c r="UAN59"/>
      <c r="UAO59" s="80"/>
      <c r="UAP59"/>
      <c r="UAQ59" s="80"/>
      <c r="UAR59"/>
      <c r="UAS59" s="80"/>
      <c r="UAT59"/>
      <c r="UAU59" s="80"/>
      <c r="UAV59"/>
      <c r="UAW59" s="80"/>
      <c r="UAX59"/>
      <c r="UAY59" s="80"/>
      <c r="UAZ59"/>
      <c r="UBA59" s="80"/>
      <c r="UBB59"/>
      <c r="UBC59" s="80"/>
      <c r="UBD59"/>
      <c r="UBE59" s="80"/>
      <c r="UBF59"/>
      <c r="UBG59" s="80"/>
      <c r="UBH59"/>
      <c r="UBI59" s="80"/>
      <c r="UBJ59"/>
      <c r="UBK59" s="80"/>
      <c r="UBL59"/>
      <c r="UBM59" s="80"/>
      <c r="UBN59"/>
      <c r="UBO59" s="80"/>
      <c r="UBP59"/>
      <c r="UBQ59" s="80"/>
      <c r="UBR59"/>
      <c r="UBS59" s="80"/>
      <c r="UBT59"/>
      <c r="UBU59" s="80"/>
      <c r="UBV59"/>
      <c r="UBW59" s="80"/>
      <c r="UBX59"/>
      <c r="UBY59" s="80"/>
      <c r="UBZ59"/>
      <c r="UCA59" s="80"/>
      <c r="UCB59"/>
      <c r="UCC59" s="80"/>
      <c r="UCD59"/>
      <c r="UCE59" s="80"/>
      <c r="UCF59"/>
      <c r="UCG59" s="80"/>
      <c r="UCH59"/>
      <c r="UCI59" s="80"/>
      <c r="UCJ59"/>
      <c r="UCK59" s="80"/>
      <c r="UCL59"/>
      <c r="UCM59" s="80"/>
      <c r="UCN59"/>
      <c r="UCO59" s="80"/>
      <c r="UCP59"/>
      <c r="UCQ59" s="80"/>
      <c r="UCR59"/>
      <c r="UCS59" s="80"/>
      <c r="UCT59"/>
      <c r="UCU59" s="80"/>
      <c r="UCV59"/>
      <c r="UCW59" s="80"/>
      <c r="UCX59"/>
      <c r="UCY59" s="80"/>
      <c r="UCZ59"/>
      <c r="UDA59" s="80"/>
      <c r="UDB59"/>
      <c r="UDC59" s="80"/>
      <c r="UDD59"/>
      <c r="UDE59" s="80"/>
      <c r="UDF59"/>
      <c r="UDG59" s="80"/>
      <c r="UDH59"/>
      <c r="UDI59" s="80"/>
      <c r="UDJ59"/>
      <c r="UDK59" s="80"/>
      <c r="UDL59"/>
      <c r="UDM59" s="80"/>
      <c r="UDN59"/>
      <c r="UDO59" s="80"/>
      <c r="UDP59"/>
      <c r="UDQ59" s="80"/>
      <c r="UDR59"/>
      <c r="UDS59" s="80"/>
      <c r="UDT59"/>
      <c r="UDU59" s="80"/>
      <c r="UDV59"/>
      <c r="UDW59" s="80"/>
      <c r="UDX59"/>
      <c r="UDY59" s="80"/>
      <c r="UDZ59"/>
      <c r="UEA59" s="80"/>
      <c r="UEB59"/>
      <c r="UEC59" s="80"/>
      <c r="UED59"/>
      <c r="UEE59" s="80"/>
      <c r="UEF59"/>
      <c r="UEG59" s="80"/>
      <c r="UEH59"/>
      <c r="UEI59" s="80"/>
      <c r="UEJ59"/>
      <c r="UEK59" s="80"/>
      <c r="UEL59"/>
      <c r="UEM59" s="80"/>
      <c r="UEN59"/>
      <c r="UEO59" s="80"/>
      <c r="UEP59"/>
      <c r="UEQ59" s="80"/>
      <c r="UER59"/>
      <c r="UES59" s="80"/>
      <c r="UET59"/>
      <c r="UEU59" s="80"/>
      <c r="UEV59"/>
      <c r="UEW59" s="80"/>
      <c r="UEX59"/>
      <c r="UEY59" s="80"/>
      <c r="UEZ59"/>
      <c r="UFA59" s="80"/>
      <c r="UFB59"/>
      <c r="UFC59" s="80"/>
      <c r="UFD59"/>
      <c r="UFE59" s="80"/>
      <c r="UFF59"/>
      <c r="UFG59" s="80"/>
      <c r="UFH59"/>
      <c r="UFI59" s="80"/>
      <c r="UFJ59"/>
      <c r="UFK59" s="80"/>
      <c r="UFL59"/>
      <c r="UFM59" s="80"/>
      <c r="UFN59"/>
      <c r="UFO59" s="80"/>
      <c r="UFP59"/>
      <c r="UFQ59" s="80"/>
      <c r="UFR59"/>
      <c r="UFS59" s="80"/>
      <c r="UFT59"/>
      <c r="UFU59" s="80"/>
      <c r="UFV59"/>
      <c r="UFW59" s="80"/>
      <c r="UFX59"/>
      <c r="UFY59" s="80"/>
      <c r="UFZ59"/>
      <c r="UGA59" s="80"/>
      <c r="UGB59"/>
      <c r="UGC59" s="80"/>
      <c r="UGD59"/>
      <c r="UGE59" s="80"/>
      <c r="UGF59"/>
      <c r="UGG59" s="80"/>
      <c r="UGH59"/>
      <c r="UGI59" s="80"/>
      <c r="UGJ59"/>
      <c r="UGK59" s="80"/>
      <c r="UGL59"/>
      <c r="UGM59" s="80"/>
      <c r="UGN59"/>
      <c r="UGO59" s="80"/>
      <c r="UGP59"/>
      <c r="UGQ59" s="80"/>
      <c r="UGR59"/>
      <c r="UGS59" s="80"/>
      <c r="UGT59"/>
      <c r="UGU59" s="80"/>
      <c r="UGV59"/>
      <c r="UGW59" s="80"/>
      <c r="UGX59"/>
      <c r="UGY59" s="80"/>
      <c r="UGZ59"/>
      <c r="UHA59" s="80"/>
      <c r="UHB59"/>
      <c r="UHC59" s="80"/>
      <c r="UHD59"/>
      <c r="UHE59" s="80"/>
      <c r="UHF59"/>
      <c r="UHG59" s="80"/>
      <c r="UHH59"/>
      <c r="UHI59" s="80"/>
      <c r="UHJ59"/>
      <c r="UHK59" s="80"/>
      <c r="UHL59"/>
      <c r="UHM59" s="80"/>
      <c r="UHN59"/>
      <c r="UHO59" s="80"/>
      <c r="UHP59"/>
      <c r="UHQ59" s="80"/>
      <c r="UHR59"/>
      <c r="UHS59" s="80"/>
      <c r="UHT59"/>
      <c r="UHU59" s="80"/>
      <c r="UHV59"/>
      <c r="UHW59" s="80"/>
      <c r="UHX59"/>
      <c r="UHY59" s="80"/>
      <c r="UHZ59"/>
      <c r="UIA59" s="80"/>
      <c r="UIB59"/>
      <c r="UIC59" s="80"/>
      <c r="UID59"/>
      <c r="UIE59" s="80"/>
      <c r="UIF59"/>
      <c r="UIG59" s="80"/>
      <c r="UIH59"/>
      <c r="UII59" s="80"/>
      <c r="UIJ59"/>
      <c r="UIK59" s="80"/>
      <c r="UIL59"/>
      <c r="UIM59" s="80"/>
      <c r="UIN59"/>
      <c r="UIO59" s="80"/>
      <c r="UIP59"/>
      <c r="UIQ59" s="80"/>
      <c r="UIR59"/>
      <c r="UIS59" s="80"/>
      <c r="UIT59"/>
      <c r="UIU59" s="80"/>
      <c r="UIV59"/>
      <c r="UIW59" s="80"/>
      <c r="UIX59"/>
      <c r="UIY59" s="80"/>
      <c r="UIZ59"/>
      <c r="UJA59" s="80"/>
      <c r="UJB59"/>
      <c r="UJC59" s="80"/>
      <c r="UJD59"/>
      <c r="UJE59" s="80"/>
      <c r="UJF59"/>
      <c r="UJG59" s="80"/>
      <c r="UJH59"/>
      <c r="UJI59" s="80"/>
      <c r="UJJ59"/>
      <c r="UJK59" s="80"/>
      <c r="UJL59"/>
      <c r="UJM59" s="80"/>
      <c r="UJN59"/>
      <c r="UJO59" s="80"/>
      <c r="UJP59"/>
      <c r="UJQ59" s="80"/>
      <c r="UJR59"/>
      <c r="UJS59" s="80"/>
      <c r="UJT59"/>
      <c r="UJU59" s="80"/>
      <c r="UJV59"/>
      <c r="UJW59" s="80"/>
      <c r="UJX59"/>
      <c r="UJY59" s="80"/>
      <c r="UJZ59"/>
      <c r="UKA59" s="80"/>
      <c r="UKB59"/>
      <c r="UKC59" s="80"/>
      <c r="UKD59"/>
      <c r="UKE59" s="80"/>
      <c r="UKF59"/>
      <c r="UKG59" s="80"/>
      <c r="UKH59"/>
      <c r="UKI59" s="80"/>
      <c r="UKJ59"/>
      <c r="UKK59" s="80"/>
      <c r="UKL59"/>
      <c r="UKM59" s="80"/>
      <c r="UKN59"/>
      <c r="UKO59" s="80"/>
      <c r="UKP59"/>
      <c r="UKQ59" s="80"/>
      <c r="UKR59"/>
      <c r="UKS59" s="80"/>
      <c r="UKT59"/>
      <c r="UKU59" s="80"/>
      <c r="UKV59"/>
      <c r="UKW59" s="80"/>
      <c r="UKX59"/>
      <c r="UKY59" s="80"/>
      <c r="UKZ59"/>
      <c r="ULA59" s="80"/>
      <c r="ULB59"/>
      <c r="ULC59" s="80"/>
      <c r="ULD59"/>
      <c r="ULE59" s="80"/>
      <c r="ULF59"/>
      <c r="ULG59" s="80"/>
      <c r="ULH59"/>
      <c r="ULI59" s="80"/>
      <c r="ULJ59"/>
      <c r="ULK59" s="80"/>
      <c r="ULL59"/>
      <c r="ULM59" s="80"/>
      <c r="ULN59"/>
      <c r="ULO59" s="80"/>
      <c r="ULP59"/>
      <c r="ULQ59" s="80"/>
      <c r="ULR59"/>
      <c r="ULS59" s="80"/>
      <c r="ULT59"/>
      <c r="ULU59" s="80"/>
      <c r="ULV59"/>
      <c r="ULW59" s="80"/>
      <c r="ULX59"/>
      <c r="ULY59" s="80"/>
      <c r="ULZ59"/>
      <c r="UMA59" s="80"/>
      <c r="UMB59"/>
      <c r="UMC59" s="80"/>
      <c r="UMD59"/>
      <c r="UME59" s="80"/>
      <c r="UMF59"/>
      <c r="UMG59" s="80"/>
      <c r="UMH59"/>
      <c r="UMI59" s="80"/>
      <c r="UMJ59"/>
      <c r="UMK59" s="80"/>
      <c r="UML59"/>
      <c r="UMM59" s="80"/>
      <c r="UMN59"/>
      <c r="UMO59" s="80"/>
      <c r="UMP59"/>
      <c r="UMQ59" s="80"/>
      <c r="UMR59"/>
      <c r="UMS59" s="80"/>
      <c r="UMT59"/>
      <c r="UMU59" s="80"/>
      <c r="UMV59"/>
      <c r="UMW59" s="80"/>
      <c r="UMX59"/>
      <c r="UMY59" s="80"/>
      <c r="UMZ59"/>
      <c r="UNA59" s="80"/>
      <c r="UNB59"/>
      <c r="UNC59" s="80"/>
      <c r="UND59"/>
      <c r="UNE59" s="80"/>
      <c r="UNF59"/>
      <c r="UNG59" s="80"/>
      <c r="UNH59"/>
      <c r="UNI59" s="80"/>
      <c r="UNJ59"/>
      <c r="UNK59" s="80"/>
      <c r="UNL59"/>
      <c r="UNM59" s="80"/>
      <c r="UNN59"/>
      <c r="UNO59" s="80"/>
      <c r="UNP59"/>
      <c r="UNQ59" s="80"/>
      <c r="UNR59"/>
      <c r="UNS59" s="80"/>
      <c r="UNT59"/>
      <c r="UNU59" s="80"/>
      <c r="UNV59"/>
      <c r="UNW59" s="80"/>
      <c r="UNX59"/>
      <c r="UNY59" s="80"/>
      <c r="UNZ59"/>
      <c r="UOA59" s="80"/>
      <c r="UOB59"/>
      <c r="UOC59" s="80"/>
      <c r="UOD59"/>
      <c r="UOE59" s="80"/>
      <c r="UOF59"/>
      <c r="UOG59" s="80"/>
      <c r="UOH59"/>
      <c r="UOI59" s="80"/>
      <c r="UOJ59"/>
      <c r="UOK59" s="80"/>
      <c r="UOL59"/>
      <c r="UOM59" s="80"/>
      <c r="UON59"/>
      <c r="UOO59" s="80"/>
      <c r="UOP59"/>
      <c r="UOQ59" s="80"/>
      <c r="UOR59"/>
      <c r="UOS59" s="80"/>
      <c r="UOT59"/>
      <c r="UOU59" s="80"/>
      <c r="UOV59"/>
      <c r="UOW59" s="80"/>
      <c r="UOX59"/>
      <c r="UOY59" s="80"/>
      <c r="UOZ59"/>
      <c r="UPA59" s="80"/>
      <c r="UPB59"/>
      <c r="UPC59" s="80"/>
      <c r="UPD59"/>
      <c r="UPE59" s="80"/>
      <c r="UPF59"/>
      <c r="UPG59" s="80"/>
      <c r="UPH59"/>
      <c r="UPI59" s="80"/>
      <c r="UPJ59"/>
      <c r="UPK59" s="80"/>
      <c r="UPL59"/>
      <c r="UPM59" s="80"/>
      <c r="UPN59"/>
      <c r="UPO59" s="80"/>
      <c r="UPP59"/>
      <c r="UPQ59" s="80"/>
      <c r="UPR59"/>
      <c r="UPS59" s="80"/>
      <c r="UPT59"/>
      <c r="UPU59" s="80"/>
      <c r="UPV59"/>
      <c r="UPW59" s="80"/>
      <c r="UPX59"/>
      <c r="UPY59" s="80"/>
      <c r="UPZ59"/>
      <c r="UQA59" s="80"/>
      <c r="UQB59"/>
      <c r="UQC59" s="80"/>
      <c r="UQD59"/>
      <c r="UQE59" s="80"/>
      <c r="UQF59"/>
      <c r="UQG59" s="80"/>
      <c r="UQH59"/>
      <c r="UQI59" s="80"/>
      <c r="UQJ59"/>
      <c r="UQK59" s="80"/>
      <c r="UQL59"/>
      <c r="UQM59" s="80"/>
      <c r="UQN59"/>
      <c r="UQO59" s="80"/>
      <c r="UQP59"/>
      <c r="UQQ59" s="80"/>
      <c r="UQR59"/>
      <c r="UQS59" s="80"/>
      <c r="UQT59"/>
      <c r="UQU59" s="80"/>
      <c r="UQV59"/>
      <c r="UQW59" s="80"/>
      <c r="UQX59"/>
      <c r="UQY59" s="80"/>
      <c r="UQZ59"/>
      <c r="URA59" s="80"/>
      <c r="URB59"/>
      <c r="URC59" s="80"/>
      <c r="URD59"/>
      <c r="URE59" s="80"/>
      <c r="URF59"/>
      <c r="URG59" s="80"/>
      <c r="URH59"/>
      <c r="URI59" s="80"/>
      <c r="URJ59"/>
      <c r="URK59" s="80"/>
      <c r="URL59"/>
      <c r="URM59" s="80"/>
      <c r="URN59"/>
      <c r="URO59" s="80"/>
      <c r="URP59"/>
      <c r="URQ59" s="80"/>
      <c r="URR59"/>
      <c r="URS59" s="80"/>
      <c r="URT59"/>
      <c r="URU59" s="80"/>
      <c r="URV59"/>
      <c r="URW59" s="80"/>
      <c r="URX59"/>
      <c r="URY59" s="80"/>
      <c r="URZ59"/>
      <c r="USA59" s="80"/>
      <c r="USB59"/>
      <c r="USC59" s="80"/>
      <c r="USD59"/>
      <c r="USE59" s="80"/>
      <c r="USF59"/>
      <c r="USG59" s="80"/>
      <c r="USH59"/>
      <c r="USI59" s="80"/>
      <c r="USJ59"/>
      <c r="USK59" s="80"/>
      <c r="USL59"/>
      <c r="USM59" s="80"/>
      <c r="USN59"/>
      <c r="USO59" s="80"/>
      <c r="USP59"/>
      <c r="USQ59" s="80"/>
      <c r="USR59"/>
      <c r="USS59" s="80"/>
      <c r="UST59"/>
      <c r="USU59" s="80"/>
      <c r="USV59"/>
      <c r="USW59" s="80"/>
      <c r="USX59"/>
      <c r="USY59" s="80"/>
      <c r="USZ59"/>
      <c r="UTA59" s="80"/>
      <c r="UTB59"/>
      <c r="UTC59" s="80"/>
      <c r="UTD59"/>
      <c r="UTE59" s="80"/>
      <c r="UTF59"/>
      <c r="UTG59" s="80"/>
      <c r="UTH59"/>
      <c r="UTI59" s="80"/>
      <c r="UTJ59"/>
      <c r="UTK59" s="80"/>
      <c r="UTL59"/>
      <c r="UTM59" s="80"/>
      <c r="UTN59"/>
      <c r="UTO59" s="80"/>
      <c r="UTP59"/>
      <c r="UTQ59" s="80"/>
      <c r="UTR59"/>
      <c r="UTS59" s="80"/>
      <c r="UTT59"/>
      <c r="UTU59" s="80"/>
      <c r="UTV59"/>
      <c r="UTW59" s="80"/>
      <c r="UTX59"/>
      <c r="UTY59" s="80"/>
      <c r="UTZ59"/>
      <c r="UUA59" s="80"/>
      <c r="UUB59"/>
      <c r="UUC59" s="80"/>
      <c r="UUD59"/>
      <c r="UUE59" s="80"/>
      <c r="UUF59"/>
      <c r="UUG59" s="80"/>
      <c r="UUH59"/>
      <c r="UUI59" s="80"/>
      <c r="UUJ59"/>
      <c r="UUK59" s="80"/>
      <c r="UUL59"/>
      <c r="UUM59" s="80"/>
      <c r="UUN59"/>
      <c r="UUO59" s="80"/>
      <c r="UUP59"/>
      <c r="UUQ59" s="80"/>
      <c r="UUR59"/>
      <c r="UUS59" s="80"/>
      <c r="UUT59"/>
      <c r="UUU59" s="80"/>
      <c r="UUV59"/>
      <c r="UUW59" s="80"/>
      <c r="UUX59"/>
      <c r="UUY59" s="80"/>
      <c r="UUZ59"/>
      <c r="UVA59" s="80"/>
      <c r="UVB59"/>
      <c r="UVC59" s="80"/>
      <c r="UVD59"/>
      <c r="UVE59" s="80"/>
      <c r="UVF59"/>
      <c r="UVG59" s="80"/>
      <c r="UVH59"/>
      <c r="UVI59" s="80"/>
      <c r="UVJ59"/>
      <c r="UVK59" s="80"/>
      <c r="UVL59"/>
      <c r="UVM59" s="80"/>
      <c r="UVN59"/>
      <c r="UVO59" s="80"/>
      <c r="UVP59"/>
      <c r="UVQ59" s="80"/>
      <c r="UVR59"/>
      <c r="UVS59" s="80"/>
      <c r="UVT59"/>
      <c r="UVU59" s="80"/>
      <c r="UVV59"/>
      <c r="UVW59" s="80"/>
      <c r="UVX59"/>
      <c r="UVY59" s="80"/>
      <c r="UVZ59"/>
      <c r="UWA59" s="80"/>
      <c r="UWB59"/>
      <c r="UWC59" s="80"/>
      <c r="UWD59"/>
      <c r="UWE59" s="80"/>
      <c r="UWF59"/>
      <c r="UWG59" s="80"/>
      <c r="UWH59"/>
      <c r="UWI59" s="80"/>
      <c r="UWJ59"/>
      <c r="UWK59" s="80"/>
      <c r="UWL59"/>
      <c r="UWM59" s="80"/>
      <c r="UWN59"/>
      <c r="UWO59" s="80"/>
      <c r="UWP59"/>
      <c r="UWQ59" s="80"/>
      <c r="UWR59"/>
      <c r="UWS59" s="80"/>
      <c r="UWT59"/>
      <c r="UWU59" s="80"/>
      <c r="UWV59"/>
      <c r="UWW59" s="80"/>
      <c r="UWX59"/>
      <c r="UWY59" s="80"/>
      <c r="UWZ59"/>
      <c r="UXA59" s="80"/>
      <c r="UXB59"/>
      <c r="UXC59" s="80"/>
      <c r="UXD59"/>
      <c r="UXE59" s="80"/>
      <c r="UXF59"/>
      <c r="UXG59" s="80"/>
      <c r="UXH59"/>
      <c r="UXI59" s="80"/>
      <c r="UXJ59"/>
      <c r="UXK59" s="80"/>
      <c r="UXL59"/>
      <c r="UXM59" s="80"/>
      <c r="UXN59"/>
      <c r="UXO59" s="80"/>
      <c r="UXP59"/>
      <c r="UXQ59" s="80"/>
      <c r="UXR59"/>
      <c r="UXS59" s="80"/>
      <c r="UXT59"/>
      <c r="UXU59" s="80"/>
      <c r="UXV59"/>
      <c r="UXW59" s="80"/>
      <c r="UXX59"/>
      <c r="UXY59" s="80"/>
      <c r="UXZ59"/>
      <c r="UYA59" s="80"/>
      <c r="UYB59"/>
      <c r="UYC59" s="80"/>
      <c r="UYD59"/>
      <c r="UYE59" s="80"/>
      <c r="UYF59"/>
      <c r="UYG59" s="80"/>
      <c r="UYH59"/>
      <c r="UYI59" s="80"/>
      <c r="UYJ59"/>
      <c r="UYK59" s="80"/>
      <c r="UYL59"/>
      <c r="UYM59" s="80"/>
      <c r="UYN59"/>
      <c r="UYO59" s="80"/>
      <c r="UYP59"/>
      <c r="UYQ59" s="80"/>
      <c r="UYR59"/>
      <c r="UYS59" s="80"/>
      <c r="UYT59"/>
      <c r="UYU59" s="80"/>
      <c r="UYV59"/>
      <c r="UYW59" s="80"/>
      <c r="UYX59"/>
      <c r="UYY59" s="80"/>
      <c r="UYZ59"/>
      <c r="UZA59" s="80"/>
      <c r="UZB59"/>
      <c r="UZC59" s="80"/>
      <c r="UZD59"/>
      <c r="UZE59" s="80"/>
      <c r="UZF59"/>
      <c r="UZG59" s="80"/>
      <c r="UZH59"/>
      <c r="UZI59" s="80"/>
      <c r="UZJ59"/>
      <c r="UZK59" s="80"/>
      <c r="UZL59"/>
      <c r="UZM59" s="80"/>
      <c r="UZN59"/>
      <c r="UZO59" s="80"/>
      <c r="UZP59"/>
      <c r="UZQ59" s="80"/>
      <c r="UZR59"/>
      <c r="UZS59" s="80"/>
      <c r="UZT59"/>
      <c r="UZU59" s="80"/>
      <c r="UZV59"/>
      <c r="UZW59" s="80"/>
      <c r="UZX59"/>
      <c r="UZY59" s="80"/>
      <c r="UZZ59"/>
      <c r="VAA59" s="80"/>
      <c r="VAB59"/>
      <c r="VAC59" s="80"/>
      <c r="VAD59"/>
      <c r="VAE59" s="80"/>
      <c r="VAF59"/>
      <c r="VAG59" s="80"/>
      <c r="VAH59"/>
      <c r="VAI59" s="80"/>
      <c r="VAJ59"/>
      <c r="VAK59" s="80"/>
      <c r="VAL59"/>
      <c r="VAM59" s="80"/>
      <c r="VAN59"/>
      <c r="VAO59" s="80"/>
      <c r="VAP59"/>
      <c r="VAQ59" s="80"/>
      <c r="VAR59"/>
      <c r="VAS59" s="80"/>
      <c r="VAT59"/>
      <c r="VAU59" s="80"/>
      <c r="VAV59"/>
      <c r="VAW59" s="80"/>
      <c r="VAX59"/>
      <c r="VAY59" s="80"/>
      <c r="VAZ59"/>
      <c r="VBA59" s="80"/>
      <c r="VBB59"/>
      <c r="VBC59" s="80"/>
      <c r="VBD59"/>
      <c r="VBE59" s="80"/>
      <c r="VBF59"/>
      <c r="VBG59" s="80"/>
      <c r="VBH59"/>
      <c r="VBI59" s="80"/>
      <c r="VBJ59"/>
      <c r="VBK59" s="80"/>
      <c r="VBL59"/>
      <c r="VBM59" s="80"/>
      <c r="VBN59"/>
      <c r="VBO59" s="80"/>
      <c r="VBP59"/>
      <c r="VBQ59" s="80"/>
      <c r="VBR59"/>
      <c r="VBS59" s="80"/>
      <c r="VBT59"/>
      <c r="VBU59" s="80"/>
      <c r="VBV59"/>
      <c r="VBW59" s="80"/>
      <c r="VBX59"/>
      <c r="VBY59" s="80"/>
      <c r="VBZ59"/>
      <c r="VCA59" s="80"/>
      <c r="VCB59"/>
      <c r="VCC59" s="80"/>
      <c r="VCD59"/>
      <c r="VCE59" s="80"/>
      <c r="VCF59"/>
      <c r="VCG59" s="80"/>
      <c r="VCH59"/>
      <c r="VCI59" s="80"/>
      <c r="VCJ59"/>
      <c r="VCK59" s="80"/>
      <c r="VCL59"/>
      <c r="VCM59" s="80"/>
      <c r="VCN59"/>
      <c r="VCO59" s="80"/>
      <c r="VCP59"/>
      <c r="VCQ59" s="80"/>
      <c r="VCR59"/>
      <c r="VCS59" s="80"/>
      <c r="VCT59"/>
      <c r="VCU59" s="80"/>
      <c r="VCV59"/>
      <c r="VCW59" s="80"/>
      <c r="VCX59"/>
      <c r="VCY59" s="80"/>
      <c r="VCZ59"/>
      <c r="VDA59" s="80"/>
      <c r="VDB59"/>
      <c r="VDC59" s="80"/>
      <c r="VDD59"/>
      <c r="VDE59" s="80"/>
      <c r="VDF59"/>
      <c r="VDG59" s="80"/>
      <c r="VDH59"/>
      <c r="VDI59" s="80"/>
      <c r="VDJ59"/>
      <c r="VDK59" s="80"/>
      <c r="VDL59"/>
      <c r="VDM59" s="80"/>
      <c r="VDN59"/>
      <c r="VDO59" s="80"/>
      <c r="VDP59"/>
      <c r="VDQ59" s="80"/>
      <c r="VDR59"/>
      <c r="VDS59" s="80"/>
      <c r="VDT59"/>
      <c r="VDU59" s="80"/>
      <c r="VDV59"/>
      <c r="VDW59" s="80"/>
      <c r="VDX59"/>
      <c r="VDY59" s="80"/>
      <c r="VDZ59"/>
      <c r="VEA59" s="80"/>
      <c r="VEB59"/>
      <c r="VEC59" s="80"/>
      <c r="VED59"/>
      <c r="VEE59" s="80"/>
      <c r="VEF59"/>
      <c r="VEG59" s="80"/>
      <c r="VEH59"/>
      <c r="VEI59" s="80"/>
      <c r="VEJ59"/>
      <c r="VEK59" s="80"/>
      <c r="VEL59"/>
      <c r="VEM59" s="80"/>
      <c r="VEN59"/>
      <c r="VEO59" s="80"/>
      <c r="VEP59"/>
      <c r="VEQ59" s="80"/>
      <c r="VER59"/>
      <c r="VES59" s="80"/>
      <c r="VET59"/>
      <c r="VEU59" s="80"/>
      <c r="VEV59"/>
      <c r="VEW59" s="80"/>
      <c r="VEX59"/>
      <c r="VEY59" s="80"/>
      <c r="VEZ59"/>
      <c r="VFA59" s="80"/>
      <c r="VFB59"/>
      <c r="VFC59" s="80"/>
      <c r="VFD59"/>
      <c r="VFE59" s="80"/>
      <c r="VFF59"/>
      <c r="VFG59" s="80"/>
      <c r="VFH59"/>
      <c r="VFI59" s="80"/>
      <c r="VFJ59"/>
      <c r="VFK59" s="80"/>
      <c r="VFL59"/>
      <c r="VFM59" s="80"/>
      <c r="VFN59"/>
      <c r="VFO59" s="80"/>
      <c r="VFP59"/>
      <c r="VFQ59" s="80"/>
      <c r="VFR59"/>
      <c r="VFS59" s="80"/>
      <c r="VFT59"/>
      <c r="VFU59" s="80"/>
      <c r="VFV59"/>
      <c r="VFW59" s="80"/>
      <c r="VFX59"/>
      <c r="VFY59" s="80"/>
      <c r="VFZ59"/>
      <c r="VGA59" s="80"/>
      <c r="VGB59"/>
      <c r="VGC59" s="80"/>
      <c r="VGD59"/>
      <c r="VGE59" s="80"/>
      <c r="VGF59"/>
      <c r="VGG59" s="80"/>
      <c r="VGH59"/>
      <c r="VGI59" s="80"/>
      <c r="VGJ59"/>
      <c r="VGK59" s="80"/>
      <c r="VGL59"/>
      <c r="VGM59" s="80"/>
      <c r="VGN59"/>
      <c r="VGO59" s="80"/>
      <c r="VGP59"/>
      <c r="VGQ59" s="80"/>
      <c r="VGR59"/>
      <c r="VGS59" s="80"/>
      <c r="VGT59"/>
      <c r="VGU59" s="80"/>
      <c r="VGV59"/>
      <c r="VGW59" s="80"/>
      <c r="VGX59"/>
      <c r="VGY59" s="80"/>
      <c r="VGZ59"/>
      <c r="VHA59" s="80"/>
      <c r="VHB59"/>
      <c r="VHC59" s="80"/>
      <c r="VHD59"/>
      <c r="VHE59" s="80"/>
      <c r="VHF59"/>
      <c r="VHG59" s="80"/>
      <c r="VHH59"/>
      <c r="VHI59" s="80"/>
      <c r="VHJ59"/>
      <c r="VHK59" s="80"/>
      <c r="VHL59"/>
      <c r="VHM59" s="80"/>
      <c r="VHN59"/>
      <c r="VHO59" s="80"/>
      <c r="VHP59"/>
      <c r="VHQ59" s="80"/>
      <c r="VHR59"/>
      <c r="VHS59" s="80"/>
      <c r="VHT59"/>
      <c r="VHU59" s="80"/>
      <c r="VHV59"/>
      <c r="VHW59" s="80"/>
      <c r="VHX59"/>
      <c r="VHY59" s="80"/>
      <c r="VHZ59"/>
      <c r="VIA59" s="80"/>
      <c r="VIB59"/>
      <c r="VIC59" s="80"/>
      <c r="VID59"/>
      <c r="VIE59" s="80"/>
      <c r="VIF59"/>
      <c r="VIG59" s="80"/>
      <c r="VIH59"/>
      <c r="VII59" s="80"/>
      <c r="VIJ59"/>
      <c r="VIK59" s="80"/>
      <c r="VIL59"/>
      <c r="VIM59" s="80"/>
      <c r="VIN59"/>
      <c r="VIO59" s="80"/>
      <c r="VIP59"/>
      <c r="VIQ59" s="80"/>
      <c r="VIR59"/>
      <c r="VIS59" s="80"/>
      <c r="VIT59"/>
      <c r="VIU59" s="80"/>
      <c r="VIV59"/>
      <c r="VIW59" s="80"/>
      <c r="VIX59"/>
      <c r="VIY59" s="80"/>
      <c r="VIZ59"/>
      <c r="VJA59" s="80"/>
      <c r="VJB59"/>
      <c r="VJC59" s="80"/>
      <c r="VJD59"/>
      <c r="VJE59" s="80"/>
      <c r="VJF59"/>
      <c r="VJG59" s="80"/>
      <c r="VJH59"/>
      <c r="VJI59" s="80"/>
      <c r="VJJ59"/>
      <c r="VJK59" s="80"/>
      <c r="VJL59"/>
      <c r="VJM59" s="80"/>
      <c r="VJN59"/>
      <c r="VJO59" s="80"/>
      <c r="VJP59"/>
      <c r="VJQ59" s="80"/>
      <c r="VJR59"/>
      <c r="VJS59" s="80"/>
      <c r="VJT59"/>
      <c r="VJU59" s="80"/>
      <c r="VJV59"/>
      <c r="VJW59" s="80"/>
      <c r="VJX59"/>
      <c r="VJY59" s="80"/>
      <c r="VJZ59"/>
      <c r="VKA59" s="80"/>
      <c r="VKB59"/>
      <c r="VKC59" s="80"/>
      <c r="VKD59"/>
      <c r="VKE59" s="80"/>
      <c r="VKF59"/>
      <c r="VKG59" s="80"/>
      <c r="VKH59"/>
      <c r="VKI59" s="80"/>
      <c r="VKJ59"/>
      <c r="VKK59" s="80"/>
      <c r="VKL59"/>
      <c r="VKM59" s="80"/>
      <c r="VKN59"/>
      <c r="VKO59" s="80"/>
      <c r="VKP59"/>
      <c r="VKQ59" s="80"/>
      <c r="VKR59"/>
      <c r="VKS59" s="80"/>
      <c r="VKT59"/>
      <c r="VKU59" s="80"/>
      <c r="VKV59"/>
      <c r="VKW59" s="80"/>
      <c r="VKX59"/>
      <c r="VKY59" s="80"/>
      <c r="VKZ59"/>
      <c r="VLA59" s="80"/>
      <c r="VLB59"/>
      <c r="VLC59" s="80"/>
      <c r="VLD59"/>
      <c r="VLE59" s="80"/>
      <c r="VLF59"/>
      <c r="VLG59" s="80"/>
      <c r="VLH59"/>
      <c r="VLI59" s="80"/>
      <c r="VLJ59"/>
      <c r="VLK59" s="80"/>
      <c r="VLL59"/>
      <c r="VLM59" s="80"/>
      <c r="VLN59"/>
      <c r="VLO59" s="80"/>
      <c r="VLP59"/>
      <c r="VLQ59" s="80"/>
      <c r="VLR59"/>
      <c r="VLS59" s="80"/>
      <c r="VLT59"/>
      <c r="VLU59" s="80"/>
      <c r="VLV59"/>
      <c r="VLW59" s="80"/>
      <c r="VLX59"/>
      <c r="VLY59" s="80"/>
      <c r="VLZ59"/>
      <c r="VMA59" s="80"/>
      <c r="VMB59"/>
      <c r="VMC59" s="80"/>
      <c r="VMD59"/>
      <c r="VME59" s="80"/>
      <c r="VMF59"/>
      <c r="VMG59" s="80"/>
      <c r="VMH59"/>
      <c r="VMI59" s="80"/>
      <c r="VMJ59"/>
      <c r="VMK59" s="80"/>
      <c r="VML59"/>
      <c r="VMM59" s="80"/>
      <c r="VMN59"/>
      <c r="VMO59" s="80"/>
      <c r="VMP59"/>
      <c r="VMQ59" s="80"/>
      <c r="VMR59"/>
      <c r="VMS59" s="80"/>
      <c r="VMT59"/>
      <c r="VMU59" s="80"/>
      <c r="VMV59"/>
      <c r="VMW59" s="80"/>
      <c r="VMX59"/>
      <c r="VMY59" s="80"/>
      <c r="VMZ59"/>
      <c r="VNA59" s="80"/>
      <c r="VNB59"/>
      <c r="VNC59" s="80"/>
      <c r="VND59"/>
      <c r="VNE59" s="80"/>
      <c r="VNF59"/>
      <c r="VNG59" s="80"/>
      <c r="VNH59"/>
      <c r="VNI59" s="80"/>
      <c r="VNJ59"/>
      <c r="VNK59" s="80"/>
      <c r="VNL59"/>
      <c r="VNM59" s="80"/>
      <c r="VNN59"/>
      <c r="VNO59" s="80"/>
      <c r="VNP59"/>
      <c r="VNQ59" s="80"/>
      <c r="VNR59"/>
      <c r="VNS59" s="80"/>
      <c r="VNT59"/>
      <c r="VNU59" s="80"/>
      <c r="VNV59"/>
      <c r="VNW59" s="80"/>
      <c r="VNX59"/>
      <c r="VNY59" s="80"/>
      <c r="VNZ59"/>
      <c r="VOA59" s="80"/>
      <c r="VOB59"/>
      <c r="VOC59" s="80"/>
      <c r="VOD59"/>
      <c r="VOE59" s="80"/>
      <c r="VOF59"/>
      <c r="VOG59" s="80"/>
      <c r="VOH59"/>
      <c r="VOI59" s="80"/>
      <c r="VOJ59"/>
      <c r="VOK59" s="80"/>
      <c r="VOL59"/>
      <c r="VOM59" s="80"/>
      <c r="VON59"/>
      <c r="VOO59" s="80"/>
      <c r="VOP59"/>
      <c r="VOQ59" s="80"/>
      <c r="VOR59"/>
      <c r="VOS59" s="80"/>
      <c r="VOT59"/>
      <c r="VOU59" s="80"/>
      <c r="VOV59"/>
      <c r="VOW59" s="80"/>
      <c r="VOX59"/>
      <c r="VOY59" s="80"/>
      <c r="VOZ59"/>
      <c r="VPA59" s="80"/>
      <c r="VPB59"/>
      <c r="VPC59" s="80"/>
      <c r="VPD59"/>
      <c r="VPE59" s="80"/>
      <c r="VPF59"/>
      <c r="VPG59" s="80"/>
      <c r="VPH59"/>
      <c r="VPI59" s="80"/>
      <c r="VPJ59"/>
      <c r="VPK59" s="80"/>
      <c r="VPL59"/>
      <c r="VPM59" s="80"/>
      <c r="VPN59"/>
      <c r="VPO59" s="80"/>
      <c r="VPP59"/>
      <c r="VPQ59" s="80"/>
      <c r="VPR59"/>
      <c r="VPS59" s="80"/>
      <c r="VPT59"/>
      <c r="VPU59" s="80"/>
      <c r="VPV59"/>
      <c r="VPW59" s="80"/>
      <c r="VPX59"/>
      <c r="VPY59" s="80"/>
      <c r="VPZ59"/>
      <c r="VQA59" s="80"/>
      <c r="VQB59"/>
      <c r="VQC59" s="80"/>
      <c r="VQD59"/>
      <c r="VQE59" s="80"/>
      <c r="VQF59"/>
      <c r="VQG59" s="80"/>
      <c r="VQH59"/>
      <c r="VQI59" s="80"/>
      <c r="VQJ59"/>
      <c r="VQK59" s="80"/>
      <c r="VQL59"/>
      <c r="VQM59" s="80"/>
      <c r="VQN59"/>
      <c r="VQO59" s="80"/>
      <c r="VQP59"/>
      <c r="VQQ59" s="80"/>
      <c r="VQR59"/>
      <c r="VQS59" s="80"/>
      <c r="VQT59"/>
      <c r="VQU59" s="80"/>
      <c r="VQV59"/>
      <c r="VQW59" s="80"/>
      <c r="VQX59"/>
      <c r="VQY59" s="80"/>
      <c r="VQZ59"/>
      <c r="VRA59" s="80"/>
      <c r="VRB59"/>
      <c r="VRC59" s="80"/>
      <c r="VRD59"/>
      <c r="VRE59" s="80"/>
      <c r="VRF59"/>
      <c r="VRG59" s="80"/>
      <c r="VRH59"/>
      <c r="VRI59" s="80"/>
      <c r="VRJ59"/>
      <c r="VRK59" s="80"/>
      <c r="VRL59"/>
      <c r="VRM59" s="80"/>
      <c r="VRN59"/>
      <c r="VRO59" s="80"/>
      <c r="VRP59"/>
      <c r="VRQ59" s="80"/>
      <c r="VRR59"/>
      <c r="VRS59" s="80"/>
      <c r="VRT59"/>
      <c r="VRU59" s="80"/>
      <c r="VRV59"/>
      <c r="VRW59" s="80"/>
      <c r="VRX59"/>
      <c r="VRY59" s="80"/>
      <c r="VRZ59"/>
      <c r="VSA59" s="80"/>
      <c r="VSB59"/>
      <c r="VSC59" s="80"/>
      <c r="VSD59"/>
      <c r="VSE59" s="80"/>
      <c r="VSF59"/>
      <c r="VSG59" s="80"/>
      <c r="VSH59"/>
      <c r="VSI59" s="80"/>
      <c r="VSJ59"/>
      <c r="VSK59" s="80"/>
      <c r="VSL59"/>
      <c r="VSM59" s="80"/>
      <c r="VSN59"/>
      <c r="VSO59" s="80"/>
      <c r="VSP59"/>
      <c r="VSQ59" s="80"/>
      <c r="VSR59"/>
      <c r="VSS59" s="80"/>
      <c r="VST59"/>
      <c r="VSU59" s="80"/>
      <c r="VSV59"/>
      <c r="VSW59" s="80"/>
      <c r="VSX59"/>
      <c r="VSY59" s="80"/>
      <c r="VSZ59"/>
      <c r="VTA59" s="80"/>
      <c r="VTB59"/>
      <c r="VTC59" s="80"/>
      <c r="VTD59"/>
      <c r="VTE59" s="80"/>
      <c r="VTF59"/>
      <c r="VTG59" s="80"/>
      <c r="VTH59"/>
      <c r="VTI59" s="80"/>
      <c r="VTJ59"/>
      <c r="VTK59" s="80"/>
      <c r="VTL59"/>
      <c r="VTM59" s="80"/>
      <c r="VTN59"/>
      <c r="VTO59" s="80"/>
      <c r="VTP59"/>
      <c r="VTQ59" s="80"/>
      <c r="VTR59"/>
      <c r="VTS59" s="80"/>
      <c r="VTT59"/>
      <c r="VTU59" s="80"/>
      <c r="VTV59"/>
      <c r="VTW59" s="80"/>
      <c r="VTX59"/>
      <c r="VTY59" s="80"/>
      <c r="VTZ59"/>
      <c r="VUA59" s="80"/>
      <c r="VUB59"/>
      <c r="VUC59" s="80"/>
      <c r="VUD59"/>
      <c r="VUE59" s="80"/>
      <c r="VUF59"/>
      <c r="VUG59" s="80"/>
      <c r="VUH59"/>
      <c r="VUI59" s="80"/>
      <c r="VUJ59"/>
      <c r="VUK59" s="80"/>
      <c r="VUL59"/>
      <c r="VUM59" s="80"/>
      <c r="VUN59"/>
      <c r="VUO59" s="80"/>
      <c r="VUP59"/>
      <c r="VUQ59" s="80"/>
      <c r="VUR59"/>
      <c r="VUS59" s="80"/>
      <c r="VUT59"/>
      <c r="VUU59" s="80"/>
      <c r="VUV59"/>
      <c r="VUW59" s="80"/>
      <c r="VUX59"/>
      <c r="VUY59" s="80"/>
      <c r="VUZ59"/>
      <c r="VVA59" s="80"/>
      <c r="VVB59"/>
      <c r="VVC59" s="80"/>
      <c r="VVD59"/>
      <c r="VVE59" s="80"/>
      <c r="VVF59"/>
      <c r="VVG59" s="80"/>
      <c r="VVH59"/>
      <c r="VVI59" s="80"/>
      <c r="VVJ59"/>
      <c r="VVK59" s="80"/>
      <c r="VVL59"/>
      <c r="VVM59" s="80"/>
      <c r="VVN59"/>
      <c r="VVO59" s="80"/>
      <c r="VVP59"/>
      <c r="VVQ59" s="80"/>
      <c r="VVR59"/>
      <c r="VVS59" s="80"/>
      <c r="VVT59"/>
      <c r="VVU59" s="80"/>
      <c r="VVV59"/>
      <c r="VVW59" s="80"/>
      <c r="VVX59"/>
      <c r="VVY59" s="80"/>
      <c r="VVZ59"/>
      <c r="VWA59" s="80"/>
      <c r="VWB59"/>
      <c r="VWC59" s="80"/>
      <c r="VWD59"/>
      <c r="VWE59" s="80"/>
      <c r="VWF59"/>
      <c r="VWG59" s="80"/>
      <c r="VWH59"/>
      <c r="VWI59" s="80"/>
      <c r="VWJ59"/>
      <c r="VWK59" s="80"/>
      <c r="VWL59"/>
      <c r="VWM59" s="80"/>
      <c r="VWN59"/>
      <c r="VWO59" s="80"/>
      <c r="VWP59"/>
      <c r="VWQ59" s="80"/>
      <c r="VWR59"/>
      <c r="VWS59" s="80"/>
      <c r="VWT59"/>
      <c r="VWU59" s="80"/>
      <c r="VWV59"/>
      <c r="VWW59" s="80"/>
      <c r="VWX59"/>
      <c r="VWY59" s="80"/>
      <c r="VWZ59"/>
      <c r="VXA59" s="80"/>
      <c r="VXB59"/>
      <c r="VXC59" s="80"/>
      <c r="VXD59"/>
      <c r="VXE59" s="80"/>
      <c r="VXF59"/>
      <c r="VXG59" s="80"/>
      <c r="VXH59"/>
      <c r="VXI59" s="80"/>
      <c r="VXJ59"/>
      <c r="VXK59" s="80"/>
      <c r="VXL59"/>
      <c r="VXM59" s="80"/>
      <c r="VXN59"/>
      <c r="VXO59" s="80"/>
      <c r="VXP59"/>
      <c r="VXQ59" s="80"/>
      <c r="VXR59"/>
      <c r="VXS59" s="80"/>
      <c r="VXT59"/>
      <c r="VXU59" s="80"/>
      <c r="VXV59"/>
      <c r="VXW59" s="80"/>
      <c r="VXX59"/>
      <c r="VXY59" s="80"/>
      <c r="VXZ59"/>
      <c r="VYA59" s="80"/>
      <c r="VYB59"/>
      <c r="VYC59" s="80"/>
      <c r="VYD59"/>
      <c r="VYE59" s="80"/>
      <c r="VYF59"/>
      <c r="VYG59" s="80"/>
      <c r="VYH59"/>
      <c r="VYI59" s="80"/>
      <c r="VYJ59"/>
      <c r="VYK59" s="80"/>
      <c r="VYL59"/>
      <c r="VYM59" s="80"/>
      <c r="VYN59"/>
      <c r="VYO59" s="80"/>
      <c r="VYP59"/>
      <c r="VYQ59" s="80"/>
      <c r="VYR59"/>
      <c r="VYS59" s="80"/>
      <c r="VYT59"/>
      <c r="VYU59" s="80"/>
      <c r="VYV59"/>
      <c r="VYW59" s="80"/>
      <c r="VYX59"/>
      <c r="VYY59" s="80"/>
      <c r="VYZ59"/>
      <c r="VZA59" s="80"/>
      <c r="VZB59"/>
      <c r="VZC59" s="80"/>
      <c r="VZD59"/>
      <c r="VZE59" s="80"/>
      <c r="VZF59"/>
      <c r="VZG59" s="80"/>
      <c r="VZH59"/>
      <c r="VZI59" s="80"/>
      <c r="VZJ59"/>
      <c r="VZK59" s="80"/>
      <c r="VZL59"/>
      <c r="VZM59" s="80"/>
      <c r="VZN59"/>
      <c r="VZO59" s="80"/>
      <c r="VZP59"/>
      <c r="VZQ59" s="80"/>
      <c r="VZR59"/>
      <c r="VZS59" s="80"/>
      <c r="VZT59"/>
      <c r="VZU59" s="80"/>
      <c r="VZV59"/>
      <c r="VZW59" s="80"/>
      <c r="VZX59"/>
      <c r="VZY59" s="80"/>
      <c r="VZZ59"/>
      <c r="WAA59" s="80"/>
      <c r="WAB59"/>
      <c r="WAC59" s="80"/>
      <c r="WAD59"/>
      <c r="WAE59" s="80"/>
      <c r="WAF59"/>
      <c r="WAG59" s="80"/>
      <c r="WAH59"/>
      <c r="WAI59" s="80"/>
      <c r="WAJ59"/>
      <c r="WAK59" s="80"/>
      <c r="WAL59"/>
      <c r="WAM59" s="80"/>
      <c r="WAN59"/>
      <c r="WAO59" s="80"/>
      <c r="WAP59"/>
      <c r="WAQ59" s="80"/>
      <c r="WAR59"/>
      <c r="WAS59" s="80"/>
      <c r="WAT59"/>
      <c r="WAU59" s="80"/>
      <c r="WAV59"/>
      <c r="WAW59" s="80"/>
      <c r="WAX59"/>
      <c r="WAY59" s="80"/>
      <c r="WAZ59"/>
      <c r="WBA59" s="80"/>
      <c r="WBB59"/>
      <c r="WBC59" s="80"/>
      <c r="WBD59"/>
      <c r="WBE59" s="80"/>
      <c r="WBF59"/>
      <c r="WBG59" s="80"/>
      <c r="WBH59"/>
      <c r="WBI59" s="80"/>
      <c r="WBJ59"/>
      <c r="WBK59" s="80"/>
      <c r="WBL59"/>
      <c r="WBM59" s="80"/>
      <c r="WBN59"/>
      <c r="WBO59" s="80"/>
      <c r="WBP59"/>
      <c r="WBQ59" s="80"/>
      <c r="WBR59"/>
      <c r="WBS59" s="80"/>
      <c r="WBT59"/>
      <c r="WBU59" s="80"/>
      <c r="WBV59"/>
      <c r="WBW59" s="80"/>
      <c r="WBX59"/>
      <c r="WBY59" s="80"/>
      <c r="WBZ59"/>
      <c r="WCA59" s="80"/>
      <c r="WCB59"/>
      <c r="WCC59" s="80"/>
      <c r="WCD59"/>
      <c r="WCE59" s="80"/>
      <c r="WCF59"/>
      <c r="WCG59" s="80"/>
      <c r="WCH59"/>
      <c r="WCI59" s="80"/>
      <c r="WCJ59"/>
      <c r="WCK59" s="80"/>
      <c r="WCL59"/>
      <c r="WCM59" s="80"/>
      <c r="WCN59"/>
      <c r="WCO59" s="80"/>
      <c r="WCP59"/>
      <c r="WCQ59" s="80"/>
      <c r="WCR59"/>
      <c r="WCS59" s="80"/>
      <c r="WCT59"/>
      <c r="WCU59" s="80"/>
      <c r="WCV59"/>
      <c r="WCW59" s="80"/>
      <c r="WCX59"/>
      <c r="WCY59" s="80"/>
      <c r="WCZ59"/>
      <c r="WDA59" s="80"/>
      <c r="WDB59"/>
      <c r="WDC59" s="80"/>
      <c r="WDD59"/>
      <c r="WDE59" s="80"/>
      <c r="WDF59"/>
      <c r="WDG59" s="80"/>
      <c r="WDH59"/>
      <c r="WDI59" s="80"/>
      <c r="WDJ59"/>
      <c r="WDK59" s="80"/>
      <c r="WDL59"/>
      <c r="WDM59" s="80"/>
      <c r="WDN59"/>
      <c r="WDO59" s="80"/>
      <c r="WDP59"/>
      <c r="WDQ59" s="80"/>
      <c r="WDR59"/>
      <c r="WDS59" s="80"/>
      <c r="WDT59"/>
      <c r="WDU59" s="80"/>
      <c r="WDV59"/>
      <c r="WDW59" s="80"/>
      <c r="WDX59"/>
      <c r="WDY59" s="80"/>
      <c r="WDZ59"/>
      <c r="WEA59" s="80"/>
      <c r="WEB59"/>
      <c r="WEC59" s="80"/>
      <c r="WED59"/>
      <c r="WEE59" s="80"/>
      <c r="WEF59"/>
      <c r="WEG59" s="80"/>
      <c r="WEH59"/>
      <c r="WEI59" s="80"/>
      <c r="WEJ59"/>
      <c r="WEK59" s="80"/>
      <c r="WEL59"/>
      <c r="WEM59" s="80"/>
      <c r="WEN59"/>
      <c r="WEO59" s="80"/>
      <c r="WEP59"/>
      <c r="WEQ59" s="80"/>
      <c r="WER59"/>
      <c r="WES59" s="80"/>
      <c r="WET59"/>
      <c r="WEU59" s="80"/>
      <c r="WEV59"/>
      <c r="WEW59" s="80"/>
      <c r="WEX59"/>
      <c r="WEY59" s="80"/>
      <c r="WEZ59"/>
      <c r="WFA59" s="80"/>
      <c r="WFB59"/>
      <c r="WFC59" s="80"/>
      <c r="WFD59"/>
      <c r="WFE59" s="80"/>
      <c r="WFF59"/>
      <c r="WFG59" s="80"/>
      <c r="WFH59"/>
      <c r="WFI59" s="80"/>
      <c r="WFJ59"/>
      <c r="WFK59" s="80"/>
      <c r="WFL59"/>
      <c r="WFM59" s="80"/>
      <c r="WFN59"/>
      <c r="WFO59" s="80"/>
      <c r="WFP59"/>
      <c r="WFQ59" s="80"/>
      <c r="WFR59"/>
      <c r="WFS59" s="80"/>
      <c r="WFT59"/>
      <c r="WFU59" s="80"/>
      <c r="WFV59"/>
      <c r="WFW59" s="80"/>
      <c r="WFX59"/>
      <c r="WFY59" s="80"/>
      <c r="WFZ59"/>
      <c r="WGA59" s="80"/>
      <c r="WGB59"/>
      <c r="WGC59" s="80"/>
      <c r="WGD59"/>
      <c r="WGE59" s="80"/>
      <c r="WGF59"/>
      <c r="WGG59" s="80"/>
      <c r="WGH59"/>
      <c r="WGI59" s="80"/>
      <c r="WGJ59"/>
      <c r="WGK59" s="80"/>
      <c r="WGL59"/>
      <c r="WGM59" s="80"/>
      <c r="WGN59"/>
      <c r="WGO59" s="80"/>
      <c r="WGP59"/>
      <c r="WGQ59" s="80"/>
      <c r="WGR59"/>
      <c r="WGS59" s="80"/>
      <c r="WGT59"/>
      <c r="WGU59" s="80"/>
      <c r="WGV59"/>
      <c r="WGW59" s="80"/>
      <c r="WGX59"/>
      <c r="WGY59" s="80"/>
      <c r="WGZ59"/>
      <c r="WHA59" s="80"/>
      <c r="WHB59"/>
      <c r="WHC59" s="80"/>
      <c r="WHD59"/>
      <c r="WHE59" s="80"/>
      <c r="WHF59"/>
      <c r="WHG59" s="80"/>
      <c r="WHH59"/>
      <c r="WHI59" s="80"/>
      <c r="WHJ59"/>
      <c r="WHK59" s="80"/>
      <c r="WHL59"/>
      <c r="WHM59" s="80"/>
      <c r="WHN59"/>
      <c r="WHO59" s="80"/>
      <c r="WHP59"/>
      <c r="WHQ59" s="80"/>
      <c r="WHR59"/>
      <c r="WHS59" s="80"/>
      <c r="WHT59"/>
      <c r="WHU59" s="80"/>
      <c r="WHV59"/>
      <c r="WHW59" s="80"/>
      <c r="WHX59"/>
      <c r="WHY59" s="80"/>
      <c r="WHZ59"/>
      <c r="WIA59" s="80"/>
      <c r="WIB59"/>
      <c r="WIC59" s="80"/>
      <c r="WID59"/>
      <c r="WIE59" s="80"/>
      <c r="WIF59"/>
      <c r="WIG59" s="80"/>
      <c r="WIH59"/>
      <c r="WII59" s="80"/>
      <c r="WIJ59"/>
      <c r="WIK59" s="80"/>
      <c r="WIL59"/>
      <c r="WIM59" s="80"/>
      <c r="WIN59"/>
      <c r="WIO59" s="80"/>
      <c r="WIP59"/>
      <c r="WIQ59" s="80"/>
      <c r="WIR59"/>
      <c r="WIS59" s="80"/>
      <c r="WIT59"/>
      <c r="WIU59" s="80"/>
      <c r="WIV59"/>
      <c r="WIW59" s="80"/>
      <c r="WIX59"/>
      <c r="WIY59" s="80"/>
      <c r="WIZ59"/>
      <c r="WJA59" s="80"/>
      <c r="WJB59"/>
      <c r="WJC59" s="80"/>
      <c r="WJD59"/>
      <c r="WJE59" s="80"/>
      <c r="WJF59"/>
      <c r="WJG59" s="80"/>
      <c r="WJH59"/>
      <c r="WJI59" s="80"/>
      <c r="WJJ59"/>
      <c r="WJK59" s="80"/>
      <c r="WJL59"/>
      <c r="WJM59" s="80"/>
      <c r="WJN59"/>
      <c r="WJO59" s="80"/>
      <c r="WJP59"/>
      <c r="WJQ59" s="80"/>
      <c r="WJR59"/>
      <c r="WJS59" s="80"/>
      <c r="WJT59"/>
      <c r="WJU59" s="80"/>
      <c r="WJV59"/>
      <c r="WJW59" s="80"/>
      <c r="WJX59"/>
      <c r="WJY59" s="80"/>
      <c r="WJZ59"/>
      <c r="WKA59" s="80"/>
      <c r="WKB59"/>
      <c r="WKC59" s="80"/>
      <c r="WKD59"/>
      <c r="WKE59" s="80"/>
      <c r="WKF59"/>
      <c r="WKG59" s="80"/>
      <c r="WKH59"/>
      <c r="WKI59" s="80"/>
      <c r="WKJ59"/>
      <c r="WKK59" s="80"/>
      <c r="WKL59"/>
      <c r="WKM59" s="80"/>
      <c r="WKN59"/>
      <c r="WKO59" s="80"/>
      <c r="WKP59"/>
      <c r="WKQ59" s="80"/>
      <c r="WKR59"/>
      <c r="WKS59" s="80"/>
      <c r="WKT59"/>
      <c r="WKU59" s="80"/>
      <c r="WKV59"/>
      <c r="WKW59" s="80"/>
      <c r="WKX59"/>
      <c r="WKY59" s="80"/>
      <c r="WKZ59"/>
      <c r="WLA59" s="80"/>
      <c r="WLB59"/>
      <c r="WLC59" s="80"/>
      <c r="WLD59"/>
      <c r="WLE59" s="80"/>
      <c r="WLF59"/>
      <c r="WLG59" s="80"/>
      <c r="WLH59"/>
      <c r="WLI59" s="80"/>
      <c r="WLJ59"/>
      <c r="WLK59" s="80"/>
      <c r="WLL59"/>
      <c r="WLM59" s="80"/>
      <c r="WLN59"/>
      <c r="WLO59" s="80"/>
      <c r="WLP59"/>
      <c r="WLQ59" s="80"/>
      <c r="WLR59"/>
      <c r="WLS59" s="80"/>
      <c r="WLT59"/>
      <c r="WLU59" s="80"/>
      <c r="WLV59"/>
      <c r="WLW59" s="80"/>
      <c r="WLX59"/>
      <c r="WLY59" s="80"/>
      <c r="WLZ59"/>
      <c r="WMA59" s="80"/>
      <c r="WMB59"/>
      <c r="WMC59" s="80"/>
      <c r="WMD59"/>
      <c r="WME59" s="80"/>
      <c r="WMF59"/>
      <c r="WMG59" s="80"/>
      <c r="WMH59"/>
      <c r="WMI59" s="80"/>
      <c r="WMJ59"/>
      <c r="WMK59" s="80"/>
      <c r="WML59"/>
      <c r="WMM59" s="80"/>
      <c r="WMN59"/>
      <c r="WMO59" s="80"/>
      <c r="WMP59"/>
      <c r="WMQ59" s="80"/>
      <c r="WMR59"/>
      <c r="WMS59" s="80"/>
      <c r="WMT59"/>
      <c r="WMU59" s="80"/>
      <c r="WMV59"/>
      <c r="WMW59" s="80"/>
      <c r="WMX59"/>
      <c r="WMY59" s="80"/>
      <c r="WMZ59"/>
      <c r="WNA59" s="80"/>
      <c r="WNB59"/>
      <c r="WNC59" s="80"/>
      <c r="WND59"/>
      <c r="WNE59" s="80"/>
      <c r="WNF59"/>
      <c r="WNG59" s="80"/>
      <c r="WNH59"/>
      <c r="WNI59" s="80"/>
      <c r="WNJ59"/>
      <c r="WNK59" s="80"/>
      <c r="WNL59"/>
      <c r="WNM59" s="80"/>
      <c r="WNN59"/>
      <c r="WNO59" s="80"/>
      <c r="WNP59"/>
      <c r="WNQ59" s="80"/>
      <c r="WNR59"/>
      <c r="WNS59" s="80"/>
      <c r="WNT59"/>
      <c r="WNU59" s="80"/>
      <c r="WNV59"/>
      <c r="WNW59" s="80"/>
      <c r="WNX59"/>
      <c r="WNY59" s="80"/>
      <c r="WNZ59"/>
      <c r="WOA59" s="80"/>
      <c r="WOB59"/>
      <c r="WOC59" s="80"/>
      <c r="WOD59"/>
      <c r="WOE59" s="80"/>
      <c r="WOF59"/>
      <c r="WOG59" s="80"/>
      <c r="WOH59"/>
      <c r="WOI59" s="80"/>
      <c r="WOJ59"/>
      <c r="WOK59" s="80"/>
      <c r="WOL59"/>
      <c r="WOM59" s="80"/>
      <c r="WON59"/>
      <c r="WOO59" s="80"/>
      <c r="WOP59"/>
      <c r="WOQ59" s="80"/>
      <c r="WOR59"/>
      <c r="WOS59" s="80"/>
      <c r="WOT59"/>
      <c r="WOU59" s="80"/>
      <c r="WOV59"/>
      <c r="WOW59" s="80"/>
      <c r="WOX59"/>
      <c r="WOY59" s="80"/>
      <c r="WOZ59"/>
      <c r="WPA59" s="80"/>
      <c r="WPB59"/>
      <c r="WPC59" s="80"/>
      <c r="WPD59"/>
      <c r="WPE59" s="80"/>
      <c r="WPF59"/>
      <c r="WPG59" s="80"/>
      <c r="WPH59"/>
      <c r="WPI59" s="80"/>
      <c r="WPJ59"/>
      <c r="WPK59" s="80"/>
      <c r="WPL59"/>
      <c r="WPM59" s="80"/>
      <c r="WPN59"/>
      <c r="WPO59" s="80"/>
      <c r="WPP59"/>
      <c r="WPQ59" s="80"/>
      <c r="WPR59"/>
      <c r="WPS59" s="80"/>
      <c r="WPT59"/>
      <c r="WPU59" s="80"/>
      <c r="WPV59"/>
      <c r="WPW59" s="80"/>
      <c r="WPX59"/>
      <c r="WPY59" s="80"/>
      <c r="WPZ59"/>
      <c r="WQA59" s="80"/>
      <c r="WQB59"/>
      <c r="WQC59" s="80"/>
      <c r="WQD59"/>
      <c r="WQE59" s="80"/>
      <c r="WQF59"/>
      <c r="WQG59" s="80"/>
      <c r="WQH59"/>
      <c r="WQI59" s="80"/>
      <c r="WQJ59"/>
      <c r="WQK59" s="80"/>
      <c r="WQL59"/>
      <c r="WQM59" s="80"/>
      <c r="WQN59"/>
      <c r="WQO59" s="80"/>
      <c r="WQP59"/>
      <c r="WQQ59" s="80"/>
      <c r="WQR59"/>
      <c r="WQS59" s="80"/>
      <c r="WQT59"/>
      <c r="WQU59" s="80"/>
      <c r="WQV59"/>
      <c r="WQW59" s="80"/>
      <c r="WQX59"/>
      <c r="WQY59" s="80"/>
      <c r="WQZ59"/>
      <c r="WRA59" s="80"/>
      <c r="WRB59"/>
      <c r="WRC59" s="80"/>
      <c r="WRD59"/>
      <c r="WRE59" s="80"/>
      <c r="WRF59"/>
      <c r="WRG59" s="80"/>
      <c r="WRH59"/>
      <c r="WRI59" s="80"/>
      <c r="WRJ59"/>
      <c r="WRK59" s="80"/>
      <c r="WRL59"/>
      <c r="WRM59" s="80"/>
      <c r="WRN59"/>
      <c r="WRO59" s="80"/>
      <c r="WRP59"/>
      <c r="WRQ59" s="80"/>
      <c r="WRR59"/>
      <c r="WRS59" s="80"/>
      <c r="WRT59"/>
      <c r="WRU59" s="80"/>
      <c r="WRV59"/>
      <c r="WRW59" s="80"/>
      <c r="WRX59"/>
      <c r="WRY59" s="80"/>
      <c r="WRZ59"/>
      <c r="WSA59" s="80"/>
      <c r="WSB59"/>
      <c r="WSC59" s="80"/>
      <c r="WSD59"/>
      <c r="WSE59" s="80"/>
      <c r="WSF59"/>
      <c r="WSG59" s="80"/>
      <c r="WSH59"/>
      <c r="WSI59" s="80"/>
      <c r="WSJ59"/>
      <c r="WSK59" s="80"/>
      <c r="WSL59"/>
      <c r="WSM59" s="80"/>
      <c r="WSN59"/>
      <c r="WSO59" s="80"/>
      <c r="WSP59"/>
      <c r="WSQ59" s="80"/>
      <c r="WSR59"/>
      <c r="WSS59" s="80"/>
      <c r="WST59"/>
      <c r="WSU59" s="80"/>
      <c r="WSV59"/>
      <c r="WSW59" s="80"/>
      <c r="WSX59"/>
      <c r="WSY59" s="80"/>
      <c r="WSZ59"/>
      <c r="WTA59" s="80"/>
      <c r="WTB59"/>
      <c r="WTC59" s="80"/>
      <c r="WTD59"/>
      <c r="WTE59" s="80"/>
      <c r="WTF59"/>
      <c r="WTG59" s="80"/>
      <c r="WTH59"/>
      <c r="WTI59" s="80"/>
      <c r="WTJ59"/>
      <c r="WTK59" s="80"/>
      <c r="WTL59"/>
      <c r="WTM59" s="80"/>
      <c r="WTN59"/>
      <c r="WTO59" s="80"/>
      <c r="WTP59"/>
      <c r="WTQ59" s="80"/>
      <c r="WTR59"/>
      <c r="WTS59" s="80"/>
      <c r="WTT59"/>
      <c r="WTU59" s="80"/>
      <c r="WTV59"/>
      <c r="WTW59" s="80"/>
      <c r="WTX59"/>
      <c r="WTY59" s="80"/>
      <c r="WTZ59"/>
      <c r="WUA59" s="80"/>
      <c r="WUB59"/>
      <c r="WUC59" s="80"/>
      <c r="WUD59"/>
      <c r="WUE59" s="80"/>
      <c r="WUF59"/>
      <c r="WUG59" s="80"/>
      <c r="WUH59"/>
      <c r="WUI59" s="80"/>
      <c r="WUJ59"/>
      <c r="WUK59" s="80"/>
      <c r="WUL59"/>
      <c r="WUM59" s="80"/>
      <c r="WUN59"/>
      <c r="WUO59" s="80"/>
      <c r="WUP59"/>
      <c r="WUQ59" s="80"/>
      <c r="WUR59"/>
      <c r="WUS59" s="80"/>
      <c r="WUT59"/>
      <c r="WUU59" s="80"/>
      <c r="WUV59"/>
      <c r="WUW59" s="80"/>
      <c r="WUX59"/>
      <c r="WUY59" s="80"/>
      <c r="WUZ59"/>
      <c r="WVA59" s="80"/>
      <c r="WVB59"/>
      <c r="WVC59" s="80"/>
      <c r="WVD59"/>
      <c r="WVE59" s="80"/>
      <c r="WVF59"/>
      <c r="WVG59" s="80"/>
      <c r="WVH59"/>
      <c r="WVI59" s="80"/>
      <c r="WVJ59"/>
      <c r="WVK59" s="80"/>
      <c r="WVL59"/>
      <c r="WVM59" s="80"/>
      <c r="WVN59"/>
      <c r="WVO59" s="80"/>
      <c r="WVP59"/>
      <c r="WVQ59" s="80"/>
      <c r="WVR59"/>
      <c r="WVS59" s="80"/>
      <c r="WVT59"/>
      <c r="WVU59" s="80"/>
      <c r="WVV59"/>
      <c r="WVW59" s="80"/>
      <c r="WVX59"/>
      <c r="WVY59" s="80"/>
      <c r="WVZ59"/>
      <c r="WWA59" s="80"/>
      <c r="WWB59"/>
      <c r="WWC59" s="80"/>
      <c r="WWD59"/>
      <c r="WWE59" s="80"/>
      <c r="WWF59"/>
      <c r="WWG59" s="80"/>
      <c r="WWH59"/>
      <c r="WWI59" s="80"/>
      <c r="WWJ59"/>
      <c r="WWK59" s="80"/>
      <c r="WWL59"/>
      <c r="WWM59" s="80"/>
      <c r="WWN59"/>
      <c r="WWO59" s="80"/>
      <c r="WWP59"/>
      <c r="WWQ59" s="80"/>
      <c r="WWR59"/>
      <c r="WWS59" s="80"/>
      <c r="WWT59"/>
      <c r="WWU59" s="80"/>
      <c r="WWV59"/>
      <c r="WWW59" s="80"/>
      <c r="WWX59"/>
      <c r="WWY59" s="80"/>
      <c r="WWZ59"/>
      <c r="WXA59" s="80"/>
      <c r="WXB59"/>
      <c r="WXC59" s="80"/>
      <c r="WXD59"/>
      <c r="WXE59" s="80"/>
      <c r="WXF59"/>
      <c r="WXG59" s="80"/>
      <c r="WXH59"/>
      <c r="WXI59" s="80"/>
      <c r="WXJ59"/>
      <c r="WXK59" s="80"/>
      <c r="WXL59"/>
      <c r="WXM59" s="80"/>
      <c r="WXN59"/>
      <c r="WXO59" s="80"/>
      <c r="WXP59"/>
      <c r="WXQ59" s="80"/>
      <c r="WXR59"/>
      <c r="WXS59" s="80"/>
      <c r="WXT59"/>
      <c r="WXU59" s="80"/>
      <c r="WXV59"/>
      <c r="WXW59" s="80"/>
      <c r="WXX59"/>
      <c r="WXY59" s="80"/>
      <c r="WXZ59"/>
      <c r="WYA59" s="80"/>
      <c r="WYB59"/>
      <c r="WYC59" s="80"/>
      <c r="WYD59"/>
      <c r="WYE59" s="80"/>
      <c r="WYF59"/>
      <c r="WYG59" s="80"/>
      <c r="WYH59"/>
      <c r="WYI59" s="80"/>
      <c r="WYJ59"/>
      <c r="WYK59" s="80"/>
      <c r="WYL59"/>
      <c r="WYM59" s="80"/>
      <c r="WYN59"/>
      <c r="WYO59" s="80"/>
      <c r="WYP59"/>
      <c r="WYQ59" s="80"/>
      <c r="WYR59"/>
      <c r="WYS59" s="80"/>
      <c r="WYT59"/>
      <c r="WYU59" s="80"/>
      <c r="WYV59"/>
      <c r="WYW59" s="80"/>
      <c r="WYX59"/>
      <c r="WYY59" s="80"/>
      <c r="WYZ59"/>
      <c r="WZA59" s="80"/>
      <c r="WZB59"/>
      <c r="WZC59" s="80"/>
      <c r="WZD59"/>
      <c r="WZE59" s="80"/>
      <c r="WZF59"/>
      <c r="WZG59" s="80"/>
      <c r="WZH59"/>
      <c r="WZI59" s="80"/>
      <c r="WZJ59"/>
      <c r="WZK59" s="80"/>
      <c r="WZL59"/>
      <c r="WZM59" s="80"/>
      <c r="WZN59"/>
      <c r="WZO59" s="80"/>
      <c r="WZP59"/>
      <c r="WZQ59" s="80"/>
      <c r="WZR59"/>
      <c r="WZS59" s="80"/>
      <c r="WZT59"/>
      <c r="WZU59" s="80"/>
      <c r="WZV59"/>
      <c r="WZW59" s="80"/>
      <c r="WZX59"/>
      <c r="WZY59" s="80"/>
      <c r="WZZ59"/>
      <c r="XAA59" s="80"/>
      <c r="XAB59"/>
      <c r="XAC59" s="80"/>
      <c r="XAD59"/>
      <c r="XAE59" s="80"/>
      <c r="XAF59"/>
      <c r="XAG59" s="80"/>
      <c r="XAH59"/>
      <c r="XAI59" s="80"/>
      <c r="XAJ59"/>
      <c r="XAK59" s="80"/>
      <c r="XAL59"/>
      <c r="XAM59" s="80"/>
      <c r="XAN59"/>
      <c r="XAO59" s="80"/>
      <c r="XAP59"/>
      <c r="XAQ59" s="80"/>
      <c r="XAR59"/>
      <c r="XAS59" s="80"/>
      <c r="XAT59"/>
      <c r="XAU59" s="80"/>
      <c r="XAV59"/>
      <c r="XAW59" s="80"/>
      <c r="XAX59"/>
      <c r="XAY59" s="80"/>
      <c r="XAZ59"/>
      <c r="XBA59" s="80"/>
      <c r="XBB59"/>
      <c r="XBC59" s="80"/>
      <c r="XBD59"/>
      <c r="XBE59" s="80"/>
      <c r="XBF59"/>
      <c r="XBG59" s="80"/>
      <c r="XBH59"/>
      <c r="XBI59" s="80"/>
      <c r="XBJ59"/>
      <c r="XBK59" s="80"/>
      <c r="XBL59"/>
      <c r="XBM59" s="80"/>
      <c r="XBN59"/>
      <c r="XBO59" s="80"/>
      <c r="XBP59"/>
      <c r="XBQ59" s="80"/>
      <c r="XBR59"/>
      <c r="XBS59" s="80"/>
      <c r="XBT59"/>
      <c r="XBU59" s="80"/>
      <c r="XBV59"/>
      <c r="XBW59" s="80"/>
      <c r="XBX59"/>
      <c r="XBY59" s="80"/>
      <c r="XBZ59"/>
      <c r="XCA59" s="80"/>
      <c r="XCB59"/>
      <c r="XCC59" s="80"/>
      <c r="XCD59"/>
      <c r="XCE59" s="80"/>
      <c r="XCF59"/>
      <c r="XCG59" s="80"/>
      <c r="XCH59"/>
      <c r="XCI59" s="80"/>
      <c r="XCJ59"/>
      <c r="XCK59" s="80"/>
      <c r="XCL59"/>
      <c r="XCM59" s="80"/>
      <c r="XCN59"/>
      <c r="XCO59" s="80"/>
      <c r="XCP59"/>
      <c r="XCQ59" s="80"/>
      <c r="XCR59"/>
      <c r="XCS59" s="80"/>
      <c r="XCT59"/>
      <c r="XCU59" s="80"/>
      <c r="XCV59"/>
      <c r="XCW59" s="80"/>
      <c r="XCX59"/>
      <c r="XCY59" s="80"/>
      <c r="XCZ59"/>
      <c r="XDA59" s="80"/>
      <c r="XDB59"/>
      <c r="XDC59" s="80"/>
      <c r="XDD59"/>
      <c r="XDE59" s="80"/>
      <c r="XDF59"/>
      <c r="XDG59" s="80"/>
      <c r="XDH59"/>
      <c r="XDI59" s="80"/>
      <c r="XDJ59"/>
      <c r="XDK59" s="80"/>
      <c r="XDL59"/>
      <c r="XDM59" s="80"/>
      <c r="XDN59"/>
      <c r="XDO59" s="80"/>
      <c r="XDP59"/>
      <c r="XDQ59" s="80"/>
      <c r="XDR59"/>
      <c r="XDS59" s="80"/>
      <c r="XDT59"/>
      <c r="XDU59" s="80"/>
      <c r="XDV59"/>
      <c r="XDW59" s="80"/>
      <c r="XDX59"/>
      <c r="XDY59" s="80"/>
      <c r="XDZ59"/>
      <c r="XEA59" s="80"/>
      <c r="XEB59"/>
      <c r="XEC59" s="80"/>
      <c r="XED59"/>
      <c r="XEE59" s="80"/>
      <c r="XEF59"/>
      <c r="XEG59" s="80"/>
      <c r="XEH59"/>
      <c r="XEI59" s="80"/>
      <c r="XEJ59"/>
      <c r="XEK59" s="80"/>
      <c r="XEL59"/>
      <c r="XEM59" s="80"/>
      <c r="XEN59"/>
      <c r="XEO59" s="80"/>
      <c r="XEP59"/>
      <c r="XEQ59" s="80"/>
      <c r="XER59"/>
      <c r="XES59" s="80"/>
      <c r="XET59"/>
      <c r="XEU59" s="80"/>
      <c r="XEV59"/>
      <c r="XEW59" s="80"/>
      <c r="XEX59"/>
      <c r="XEY59" s="80"/>
      <c r="XEZ59"/>
      <c r="XFA59" s="80"/>
      <c r="XFB59"/>
      <c r="XFC59" s="80"/>
      <c r="XFD59"/>
    </row>
    <row r="60" spans="1:16384" s="4" customFormat="1" x14ac:dyDescent="0.25">
      <c r="A60" s="80" t="s">
        <v>1194</v>
      </c>
      <c r="B60" t="s">
        <v>1239</v>
      </c>
      <c r="C60" s="80"/>
      <c r="D60"/>
      <c r="E60" s="80"/>
      <c r="F60"/>
      <c r="G60" s="80"/>
      <c r="H60"/>
      <c r="I60" s="80"/>
      <c r="J60"/>
      <c r="K60" s="80"/>
      <c r="L60"/>
      <c r="M60" s="80"/>
      <c r="N60"/>
      <c r="O60" s="80"/>
      <c r="P60"/>
      <c r="Q60" s="80"/>
      <c r="R60"/>
      <c r="S60" s="80"/>
      <c r="T60"/>
      <c r="U60" s="80"/>
      <c r="V60"/>
      <c r="W60" s="80"/>
      <c r="X60"/>
      <c r="Y60" s="80"/>
      <c r="Z60"/>
      <c r="AA60" s="80"/>
      <c r="AB60"/>
      <c r="AC60" s="80"/>
      <c r="AD60"/>
      <c r="AE60" s="80"/>
      <c r="AF60"/>
      <c r="AG60" s="80"/>
      <c r="AH60"/>
      <c r="AI60" s="80"/>
      <c r="AJ60"/>
      <c r="AK60" s="80"/>
      <c r="AL60"/>
      <c r="AM60" s="80"/>
      <c r="AN60"/>
      <c r="AO60" s="80"/>
      <c r="AP60"/>
      <c r="AQ60" s="80"/>
      <c r="AR60"/>
      <c r="AS60" s="80"/>
      <c r="AT60"/>
      <c r="AU60" s="80"/>
      <c r="AV60"/>
      <c r="AW60" s="80"/>
      <c r="AX60"/>
      <c r="AY60" s="80"/>
      <c r="AZ60"/>
      <c r="BA60" s="80"/>
      <c r="BB60"/>
      <c r="BC60" s="80"/>
      <c r="BD60"/>
      <c r="BE60" s="80"/>
      <c r="BF60"/>
      <c r="BG60" s="80"/>
      <c r="BH60"/>
      <c r="BI60" s="80"/>
      <c r="BJ60"/>
      <c r="BK60" s="80"/>
      <c r="BL60"/>
      <c r="BM60" s="80"/>
      <c r="BN60"/>
      <c r="BO60" s="80"/>
      <c r="BP60"/>
      <c r="BQ60" s="80"/>
      <c r="BR60"/>
      <c r="BS60" s="80"/>
      <c r="BT60"/>
      <c r="BU60" s="80"/>
      <c r="BV60"/>
      <c r="BW60" s="80"/>
      <c r="BX60"/>
      <c r="BY60" s="80"/>
      <c r="BZ60"/>
      <c r="CA60" s="80"/>
      <c r="CB60"/>
      <c r="CC60" s="80"/>
      <c r="CD60"/>
      <c r="CE60" s="80"/>
      <c r="CF60"/>
      <c r="CG60" s="80"/>
      <c r="CH60"/>
      <c r="CI60" s="80"/>
      <c r="CJ60"/>
      <c r="CK60" s="80"/>
      <c r="CL60"/>
      <c r="CM60" s="80"/>
      <c r="CN60"/>
      <c r="CO60" s="80"/>
      <c r="CP60"/>
      <c r="CQ60" s="80"/>
      <c r="CR60"/>
      <c r="CS60" s="80"/>
      <c r="CT60"/>
      <c r="CU60" s="80"/>
      <c r="CV60"/>
      <c r="CW60" s="80"/>
      <c r="CX60"/>
      <c r="CY60" s="80"/>
      <c r="CZ60"/>
      <c r="DA60" s="80"/>
      <c r="DB60"/>
      <c r="DC60" s="80"/>
      <c r="DD60"/>
      <c r="DE60" s="80"/>
      <c r="DF60"/>
      <c r="DG60" s="80"/>
      <c r="DH60"/>
      <c r="DI60" s="80"/>
      <c r="DJ60"/>
      <c r="DK60" s="80"/>
      <c r="DL60"/>
      <c r="DM60" s="80"/>
      <c r="DN60"/>
      <c r="DO60" s="80"/>
      <c r="DP60"/>
      <c r="DQ60" s="80"/>
      <c r="DR60"/>
      <c r="DS60" s="80"/>
      <c r="DT60"/>
      <c r="DU60" s="80"/>
      <c r="DV60"/>
      <c r="DW60" s="80"/>
      <c r="DX60"/>
      <c r="DY60" s="80"/>
      <c r="DZ60"/>
      <c r="EA60" s="80"/>
      <c r="EB60"/>
      <c r="EC60" s="80"/>
      <c r="ED60"/>
      <c r="EE60" s="80"/>
      <c r="EF60"/>
      <c r="EG60" s="80"/>
      <c r="EH60"/>
      <c r="EI60" s="80"/>
      <c r="EJ60"/>
      <c r="EK60" s="80"/>
      <c r="EL60"/>
      <c r="EM60" s="80"/>
      <c r="EN60"/>
      <c r="EO60" s="80"/>
      <c r="EP60"/>
      <c r="EQ60" s="80"/>
      <c r="ER60"/>
      <c r="ES60" s="80"/>
      <c r="ET60"/>
      <c r="EU60" s="80"/>
      <c r="EV60"/>
      <c r="EW60" s="80"/>
      <c r="EX60"/>
      <c r="EY60" s="80"/>
      <c r="EZ60"/>
      <c r="FA60" s="80"/>
      <c r="FB60"/>
      <c r="FC60" s="80"/>
      <c r="FD60"/>
      <c r="FE60" s="80"/>
      <c r="FF60"/>
      <c r="FG60" s="80"/>
      <c r="FH60"/>
      <c r="FI60" s="80"/>
      <c r="FJ60"/>
      <c r="FK60" s="80"/>
      <c r="FL60"/>
      <c r="FM60" s="80"/>
      <c r="FN60"/>
      <c r="FO60" s="80"/>
      <c r="FP60"/>
      <c r="FQ60" s="80"/>
      <c r="FR60"/>
      <c r="FS60" s="80"/>
      <c r="FT60"/>
      <c r="FU60" s="80"/>
      <c r="FV60"/>
      <c r="FW60" s="80"/>
      <c r="FX60"/>
      <c r="FY60" s="80"/>
      <c r="FZ60"/>
      <c r="GA60" s="80"/>
      <c r="GB60"/>
      <c r="GC60" s="80"/>
      <c r="GD60"/>
      <c r="GE60" s="80"/>
      <c r="GF60"/>
      <c r="GG60" s="80"/>
      <c r="GH60"/>
      <c r="GI60" s="80"/>
      <c r="GJ60"/>
      <c r="GK60" s="80"/>
      <c r="GL60"/>
      <c r="GM60" s="80"/>
      <c r="GN60"/>
      <c r="GO60" s="80"/>
      <c r="GP60"/>
      <c r="GQ60" s="80"/>
      <c r="GR60"/>
      <c r="GS60" s="80"/>
      <c r="GT60"/>
      <c r="GU60" s="80"/>
      <c r="GV60"/>
      <c r="GW60" s="80"/>
      <c r="GX60"/>
      <c r="GY60" s="80"/>
      <c r="GZ60"/>
      <c r="HA60" s="80"/>
      <c r="HB60"/>
      <c r="HC60" s="80"/>
      <c r="HD60"/>
      <c r="HE60" s="80"/>
      <c r="HF60"/>
      <c r="HG60" s="80"/>
      <c r="HH60"/>
      <c r="HI60" s="80"/>
      <c r="HJ60"/>
      <c r="HK60" s="80"/>
      <c r="HL60"/>
      <c r="HM60" s="80"/>
      <c r="HN60"/>
      <c r="HO60" s="80"/>
      <c r="HP60"/>
      <c r="HQ60" s="80"/>
      <c r="HR60"/>
      <c r="HS60" s="80"/>
      <c r="HT60"/>
      <c r="HU60" s="80"/>
      <c r="HV60"/>
      <c r="HW60" s="80"/>
      <c r="HX60"/>
      <c r="HY60" s="80"/>
      <c r="HZ60"/>
      <c r="IA60" s="80"/>
      <c r="IB60"/>
      <c r="IC60" s="80"/>
      <c r="ID60"/>
      <c r="IE60" s="80"/>
      <c r="IF60"/>
      <c r="IG60" s="80"/>
      <c r="IH60"/>
      <c r="II60" s="80"/>
      <c r="IJ60"/>
      <c r="IK60" s="80"/>
      <c r="IL60"/>
      <c r="IM60" s="80"/>
      <c r="IN60"/>
      <c r="IO60" s="80"/>
      <c r="IP60"/>
      <c r="IQ60" s="80"/>
      <c r="IR60"/>
      <c r="IS60" s="80"/>
      <c r="IT60"/>
      <c r="IU60" s="80"/>
      <c r="IV60"/>
      <c r="IW60" s="80"/>
      <c r="IX60"/>
      <c r="IY60" s="80"/>
      <c r="IZ60"/>
      <c r="JA60" s="80"/>
      <c r="JB60"/>
      <c r="JC60" s="80"/>
      <c r="JD60"/>
      <c r="JE60" s="80"/>
      <c r="JF60"/>
      <c r="JG60" s="80"/>
      <c r="JH60"/>
      <c r="JI60" s="80"/>
      <c r="JJ60"/>
      <c r="JK60" s="80"/>
      <c r="JL60"/>
      <c r="JM60" s="80"/>
      <c r="JN60"/>
      <c r="JO60" s="80"/>
      <c r="JP60"/>
      <c r="JQ60" s="80"/>
      <c r="JR60"/>
      <c r="JS60" s="80"/>
      <c r="JT60"/>
      <c r="JU60" s="80"/>
      <c r="JV60"/>
      <c r="JW60" s="80"/>
      <c r="JX60"/>
      <c r="JY60" s="80"/>
      <c r="JZ60"/>
      <c r="KA60" s="80"/>
      <c r="KB60"/>
      <c r="KC60" s="80"/>
      <c r="KD60"/>
      <c r="KE60" s="80"/>
      <c r="KF60"/>
      <c r="KG60" s="80"/>
      <c r="KH60"/>
      <c r="KI60" s="80"/>
      <c r="KJ60"/>
      <c r="KK60" s="80"/>
      <c r="KL60"/>
      <c r="KM60" s="80"/>
      <c r="KN60"/>
      <c r="KO60" s="80"/>
      <c r="KP60"/>
      <c r="KQ60" s="80"/>
      <c r="KR60"/>
      <c r="KS60" s="80"/>
      <c r="KT60"/>
      <c r="KU60" s="80"/>
      <c r="KV60"/>
      <c r="KW60" s="80"/>
      <c r="KX60"/>
      <c r="KY60" s="80"/>
      <c r="KZ60"/>
      <c r="LA60" s="80"/>
      <c r="LB60"/>
      <c r="LC60" s="80"/>
      <c r="LD60"/>
      <c r="LE60" s="80"/>
      <c r="LF60"/>
      <c r="LG60" s="80"/>
      <c r="LH60"/>
      <c r="LI60" s="80"/>
      <c r="LJ60"/>
      <c r="LK60" s="80"/>
      <c r="LL60"/>
      <c r="LM60" s="80"/>
      <c r="LN60"/>
      <c r="LO60" s="80"/>
      <c r="LP60"/>
      <c r="LQ60" s="80"/>
      <c r="LR60"/>
      <c r="LS60" s="80"/>
      <c r="LT60"/>
      <c r="LU60" s="80"/>
      <c r="LV60"/>
      <c r="LW60" s="80"/>
      <c r="LX60"/>
      <c r="LY60" s="80"/>
      <c r="LZ60"/>
      <c r="MA60" s="80"/>
      <c r="MB60"/>
      <c r="MC60" s="80"/>
      <c r="MD60"/>
      <c r="ME60" s="80"/>
      <c r="MF60"/>
      <c r="MG60" s="80"/>
      <c r="MH60"/>
      <c r="MI60" s="80"/>
      <c r="MJ60"/>
      <c r="MK60" s="80"/>
      <c r="ML60"/>
      <c r="MM60" s="80"/>
      <c r="MN60"/>
      <c r="MO60" s="80"/>
      <c r="MP60"/>
      <c r="MQ60" s="80"/>
      <c r="MR60"/>
      <c r="MS60" s="80"/>
      <c r="MT60"/>
      <c r="MU60" s="80"/>
      <c r="MV60"/>
      <c r="MW60" s="80"/>
      <c r="MX60"/>
      <c r="MY60" s="80"/>
      <c r="MZ60"/>
      <c r="NA60" s="80"/>
      <c r="NB60"/>
      <c r="NC60" s="80"/>
      <c r="ND60"/>
      <c r="NE60" s="80"/>
      <c r="NF60"/>
      <c r="NG60" s="80"/>
      <c r="NH60"/>
      <c r="NI60" s="80"/>
      <c r="NJ60"/>
      <c r="NK60" s="80"/>
      <c r="NL60"/>
      <c r="NM60" s="80"/>
      <c r="NN60"/>
      <c r="NO60" s="80"/>
      <c r="NP60"/>
      <c r="NQ60" s="80"/>
      <c r="NR60"/>
      <c r="NS60" s="80"/>
      <c r="NT60"/>
      <c r="NU60" s="80"/>
      <c r="NV60"/>
      <c r="NW60" s="80"/>
      <c r="NX60"/>
      <c r="NY60" s="80"/>
      <c r="NZ60"/>
      <c r="OA60" s="80"/>
      <c r="OB60"/>
      <c r="OC60" s="80"/>
      <c r="OD60"/>
      <c r="OE60" s="80"/>
      <c r="OF60"/>
      <c r="OG60" s="80"/>
      <c r="OH60"/>
      <c r="OI60" s="80"/>
      <c r="OJ60"/>
      <c r="OK60" s="80"/>
      <c r="OL60"/>
      <c r="OM60" s="80"/>
      <c r="ON60"/>
      <c r="OO60" s="80"/>
      <c r="OP60"/>
      <c r="OQ60" s="80"/>
      <c r="OR60"/>
      <c r="OS60" s="80"/>
      <c r="OT60"/>
      <c r="OU60" s="80"/>
      <c r="OV60"/>
      <c r="OW60" s="80"/>
      <c r="OX60"/>
      <c r="OY60" s="80"/>
      <c r="OZ60"/>
      <c r="PA60" s="80"/>
      <c r="PB60"/>
      <c r="PC60" s="80"/>
      <c r="PD60"/>
      <c r="PE60" s="80"/>
      <c r="PF60"/>
      <c r="PG60" s="80"/>
      <c r="PH60"/>
      <c r="PI60" s="80"/>
      <c r="PJ60"/>
      <c r="PK60" s="80"/>
      <c r="PL60"/>
      <c r="PM60" s="80"/>
      <c r="PN60"/>
      <c r="PO60" s="80"/>
      <c r="PP60"/>
      <c r="PQ60" s="80"/>
      <c r="PR60"/>
      <c r="PS60" s="80"/>
      <c r="PT60"/>
      <c r="PU60" s="80"/>
      <c r="PV60"/>
      <c r="PW60" s="80"/>
      <c r="PX60"/>
      <c r="PY60" s="80"/>
      <c r="PZ60"/>
      <c r="QA60" s="80"/>
      <c r="QB60"/>
      <c r="QC60" s="80"/>
      <c r="QD60"/>
      <c r="QE60" s="80"/>
      <c r="QF60"/>
      <c r="QG60" s="80"/>
      <c r="QH60"/>
      <c r="QI60" s="80"/>
      <c r="QJ60"/>
      <c r="QK60" s="80"/>
      <c r="QL60"/>
      <c r="QM60" s="80"/>
      <c r="QN60"/>
      <c r="QO60" s="80"/>
      <c r="QP60"/>
      <c r="QQ60" s="80"/>
      <c r="QR60"/>
      <c r="QS60" s="80"/>
      <c r="QT60"/>
      <c r="QU60" s="80"/>
      <c r="QV60"/>
      <c r="QW60" s="80"/>
      <c r="QX60"/>
      <c r="QY60" s="80"/>
      <c r="QZ60"/>
      <c r="RA60" s="80"/>
      <c r="RB60"/>
      <c r="RC60" s="80"/>
      <c r="RD60"/>
      <c r="RE60" s="80"/>
      <c r="RF60"/>
      <c r="RG60" s="80"/>
      <c r="RH60"/>
      <c r="RI60" s="80"/>
      <c r="RJ60"/>
      <c r="RK60" s="80"/>
      <c r="RL60"/>
      <c r="RM60" s="80"/>
      <c r="RN60"/>
      <c r="RO60" s="80"/>
      <c r="RP60"/>
      <c r="RQ60" s="80"/>
      <c r="RR60"/>
      <c r="RS60" s="80"/>
      <c r="RT60"/>
      <c r="RU60" s="80"/>
      <c r="RV60"/>
      <c r="RW60" s="80"/>
      <c r="RX60"/>
      <c r="RY60" s="80"/>
      <c r="RZ60"/>
      <c r="SA60" s="80"/>
      <c r="SB60"/>
      <c r="SC60" s="80"/>
      <c r="SD60"/>
      <c r="SE60" s="80"/>
      <c r="SF60"/>
      <c r="SG60" s="80"/>
      <c r="SH60"/>
      <c r="SI60" s="80"/>
      <c r="SJ60"/>
      <c r="SK60" s="80"/>
      <c r="SL60"/>
      <c r="SM60" s="80"/>
      <c r="SN60"/>
      <c r="SO60" s="80"/>
      <c r="SP60"/>
      <c r="SQ60" s="80"/>
      <c r="SR60"/>
      <c r="SS60" s="80"/>
      <c r="ST60"/>
      <c r="SU60" s="80"/>
      <c r="SV60"/>
      <c r="SW60" s="80"/>
      <c r="SX60"/>
      <c r="SY60" s="80"/>
      <c r="SZ60"/>
      <c r="TA60" s="80"/>
      <c r="TB60"/>
      <c r="TC60" s="80"/>
      <c r="TD60"/>
      <c r="TE60" s="80"/>
      <c r="TF60"/>
      <c r="TG60" s="80"/>
      <c r="TH60"/>
      <c r="TI60" s="80"/>
      <c r="TJ60"/>
      <c r="TK60" s="80"/>
      <c r="TL60"/>
      <c r="TM60" s="80"/>
      <c r="TN60"/>
      <c r="TO60" s="80"/>
      <c r="TP60"/>
      <c r="TQ60" s="80"/>
      <c r="TR60"/>
      <c r="TS60" s="80"/>
      <c r="TT60"/>
      <c r="TU60" s="80"/>
      <c r="TV60"/>
      <c r="TW60" s="80"/>
      <c r="TX60"/>
      <c r="TY60" s="80"/>
      <c r="TZ60"/>
      <c r="UA60" s="80"/>
      <c r="UB60"/>
      <c r="UC60" s="80"/>
      <c r="UD60"/>
      <c r="UE60" s="80"/>
      <c r="UF60"/>
      <c r="UG60" s="80"/>
      <c r="UH60"/>
      <c r="UI60" s="80"/>
      <c r="UJ60"/>
      <c r="UK60" s="80"/>
      <c r="UL60"/>
      <c r="UM60" s="80"/>
      <c r="UN60"/>
      <c r="UO60" s="80"/>
      <c r="UP60"/>
      <c r="UQ60" s="80"/>
      <c r="UR60"/>
      <c r="US60" s="80"/>
      <c r="UT60"/>
      <c r="UU60" s="80"/>
      <c r="UV60"/>
      <c r="UW60" s="80"/>
      <c r="UX60"/>
      <c r="UY60" s="80"/>
      <c r="UZ60"/>
      <c r="VA60" s="80"/>
      <c r="VB60"/>
      <c r="VC60" s="80"/>
      <c r="VD60"/>
      <c r="VE60" s="80"/>
      <c r="VF60"/>
      <c r="VG60" s="80"/>
      <c r="VH60"/>
      <c r="VI60" s="80"/>
      <c r="VJ60"/>
      <c r="VK60" s="80"/>
      <c r="VL60"/>
      <c r="VM60" s="80"/>
      <c r="VN60"/>
      <c r="VO60" s="80"/>
      <c r="VP60"/>
      <c r="VQ60" s="80"/>
      <c r="VR60"/>
      <c r="VS60" s="80"/>
      <c r="VT60"/>
      <c r="VU60" s="80"/>
      <c r="VV60"/>
      <c r="VW60" s="80"/>
      <c r="VX60"/>
      <c r="VY60" s="80"/>
      <c r="VZ60"/>
      <c r="WA60" s="80"/>
      <c r="WB60"/>
      <c r="WC60" s="80"/>
      <c r="WD60"/>
      <c r="WE60" s="80"/>
      <c r="WF60"/>
      <c r="WG60" s="80"/>
      <c r="WH60"/>
      <c r="WI60" s="80"/>
      <c r="WJ60"/>
      <c r="WK60" s="80"/>
      <c r="WL60"/>
      <c r="WM60" s="80"/>
      <c r="WN60"/>
      <c r="WO60" s="80"/>
      <c r="WP60"/>
      <c r="WQ60" s="80"/>
      <c r="WR60"/>
      <c r="WS60" s="80"/>
      <c r="WT60"/>
      <c r="WU60" s="80"/>
      <c r="WV60"/>
      <c r="WW60" s="80"/>
      <c r="WX60"/>
      <c r="WY60" s="80"/>
      <c r="WZ60"/>
      <c r="XA60" s="80"/>
      <c r="XB60"/>
      <c r="XC60" s="80"/>
      <c r="XD60"/>
      <c r="XE60" s="80"/>
      <c r="XF60"/>
      <c r="XG60" s="80"/>
      <c r="XH60"/>
      <c r="XI60" s="80"/>
      <c r="XJ60"/>
      <c r="XK60" s="80"/>
      <c r="XL60"/>
      <c r="XM60" s="80"/>
      <c r="XN60"/>
      <c r="XO60" s="80"/>
      <c r="XP60"/>
      <c r="XQ60" s="80"/>
      <c r="XR60"/>
      <c r="XS60" s="80"/>
      <c r="XT60"/>
      <c r="XU60" s="80"/>
      <c r="XV60"/>
      <c r="XW60" s="80"/>
      <c r="XX60"/>
      <c r="XY60" s="80"/>
      <c r="XZ60"/>
      <c r="YA60" s="80"/>
      <c r="YB60"/>
      <c r="YC60" s="80"/>
      <c r="YD60"/>
      <c r="YE60" s="80"/>
      <c r="YF60"/>
      <c r="YG60" s="80"/>
      <c r="YH60"/>
      <c r="YI60" s="80"/>
      <c r="YJ60"/>
      <c r="YK60" s="80"/>
      <c r="YL60"/>
      <c r="YM60" s="80"/>
      <c r="YN60"/>
      <c r="YO60" s="80"/>
      <c r="YP60"/>
      <c r="YQ60" s="80"/>
      <c r="YR60"/>
      <c r="YS60" s="80"/>
      <c r="YT60"/>
      <c r="YU60" s="80"/>
      <c r="YV60"/>
      <c r="YW60" s="80"/>
      <c r="YX60"/>
      <c r="YY60" s="80"/>
      <c r="YZ60"/>
      <c r="ZA60" s="80"/>
      <c r="ZB60"/>
      <c r="ZC60" s="80"/>
      <c r="ZD60"/>
      <c r="ZE60" s="80"/>
      <c r="ZF60"/>
      <c r="ZG60" s="80"/>
      <c r="ZH60"/>
      <c r="ZI60" s="80"/>
      <c r="ZJ60"/>
      <c r="ZK60" s="80"/>
      <c r="ZL60"/>
      <c r="ZM60" s="80"/>
      <c r="ZN60"/>
      <c r="ZO60" s="80"/>
      <c r="ZP60"/>
      <c r="ZQ60" s="80"/>
      <c r="ZR60"/>
      <c r="ZS60" s="80"/>
      <c r="ZT60"/>
      <c r="ZU60" s="80"/>
      <c r="ZV60"/>
      <c r="ZW60" s="80"/>
      <c r="ZX60"/>
      <c r="ZY60" s="80"/>
      <c r="ZZ60"/>
      <c r="AAA60" s="80"/>
      <c r="AAB60"/>
      <c r="AAC60" s="80"/>
      <c r="AAD60"/>
      <c r="AAE60" s="80"/>
      <c r="AAF60"/>
      <c r="AAG60" s="80"/>
      <c r="AAH60"/>
      <c r="AAI60" s="80"/>
      <c r="AAJ60"/>
      <c r="AAK60" s="80"/>
      <c r="AAL60"/>
      <c r="AAM60" s="80"/>
      <c r="AAN60"/>
      <c r="AAO60" s="80"/>
      <c r="AAP60"/>
      <c r="AAQ60" s="80"/>
      <c r="AAR60"/>
      <c r="AAS60" s="80"/>
      <c r="AAT60"/>
      <c r="AAU60" s="80"/>
      <c r="AAV60"/>
      <c r="AAW60" s="80"/>
      <c r="AAX60"/>
      <c r="AAY60" s="80"/>
      <c r="AAZ60"/>
      <c r="ABA60" s="80"/>
      <c r="ABB60"/>
      <c r="ABC60" s="80"/>
      <c r="ABD60"/>
      <c r="ABE60" s="80"/>
      <c r="ABF60"/>
      <c r="ABG60" s="80"/>
      <c r="ABH60"/>
      <c r="ABI60" s="80"/>
      <c r="ABJ60"/>
      <c r="ABK60" s="80"/>
      <c r="ABL60"/>
      <c r="ABM60" s="80"/>
      <c r="ABN60"/>
      <c r="ABO60" s="80"/>
      <c r="ABP60"/>
      <c r="ABQ60" s="80"/>
      <c r="ABR60"/>
      <c r="ABS60" s="80"/>
      <c r="ABT60"/>
      <c r="ABU60" s="80"/>
      <c r="ABV60"/>
      <c r="ABW60" s="80"/>
      <c r="ABX60"/>
      <c r="ABY60" s="80"/>
      <c r="ABZ60"/>
      <c r="ACA60" s="80"/>
      <c r="ACB60"/>
      <c r="ACC60" s="80"/>
      <c r="ACD60"/>
      <c r="ACE60" s="80"/>
      <c r="ACF60"/>
      <c r="ACG60" s="80"/>
      <c r="ACH60"/>
      <c r="ACI60" s="80"/>
      <c r="ACJ60"/>
      <c r="ACK60" s="80"/>
      <c r="ACL60"/>
      <c r="ACM60" s="80"/>
      <c r="ACN60"/>
      <c r="ACO60" s="80"/>
      <c r="ACP60"/>
      <c r="ACQ60" s="80"/>
      <c r="ACR60"/>
      <c r="ACS60" s="80"/>
      <c r="ACT60"/>
      <c r="ACU60" s="80"/>
      <c r="ACV60"/>
      <c r="ACW60" s="80"/>
      <c r="ACX60"/>
      <c r="ACY60" s="80"/>
      <c r="ACZ60"/>
      <c r="ADA60" s="80"/>
      <c r="ADB60"/>
      <c r="ADC60" s="80"/>
      <c r="ADD60"/>
      <c r="ADE60" s="80"/>
      <c r="ADF60"/>
      <c r="ADG60" s="80"/>
      <c r="ADH60"/>
      <c r="ADI60" s="80"/>
      <c r="ADJ60"/>
      <c r="ADK60" s="80"/>
      <c r="ADL60"/>
      <c r="ADM60" s="80"/>
      <c r="ADN60"/>
      <c r="ADO60" s="80"/>
      <c r="ADP60"/>
      <c r="ADQ60" s="80"/>
      <c r="ADR60"/>
      <c r="ADS60" s="80"/>
      <c r="ADT60"/>
      <c r="ADU60" s="80"/>
      <c r="ADV60"/>
      <c r="ADW60" s="80"/>
      <c r="ADX60"/>
      <c r="ADY60" s="80"/>
      <c r="ADZ60"/>
      <c r="AEA60" s="80"/>
      <c r="AEB60"/>
      <c r="AEC60" s="80"/>
      <c r="AED60"/>
      <c r="AEE60" s="80"/>
      <c r="AEF60"/>
      <c r="AEG60" s="80"/>
      <c r="AEH60"/>
      <c r="AEI60" s="80"/>
      <c r="AEJ60"/>
      <c r="AEK60" s="80"/>
      <c r="AEL60"/>
      <c r="AEM60" s="80"/>
      <c r="AEN60"/>
      <c r="AEO60" s="80"/>
      <c r="AEP60"/>
      <c r="AEQ60" s="80"/>
      <c r="AER60"/>
      <c r="AES60" s="80"/>
      <c r="AET60"/>
      <c r="AEU60" s="80"/>
      <c r="AEV60"/>
      <c r="AEW60" s="80"/>
      <c r="AEX60"/>
      <c r="AEY60" s="80"/>
      <c r="AEZ60"/>
      <c r="AFA60" s="80"/>
      <c r="AFB60"/>
      <c r="AFC60" s="80"/>
      <c r="AFD60"/>
      <c r="AFE60" s="80"/>
      <c r="AFF60"/>
      <c r="AFG60" s="80"/>
      <c r="AFH60"/>
      <c r="AFI60" s="80"/>
      <c r="AFJ60"/>
      <c r="AFK60" s="80"/>
      <c r="AFL60"/>
      <c r="AFM60" s="80"/>
      <c r="AFN60"/>
      <c r="AFO60" s="80"/>
      <c r="AFP60"/>
      <c r="AFQ60" s="80"/>
      <c r="AFR60"/>
      <c r="AFS60" s="80"/>
      <c r="AFT60"/>
      <c r="AFU60" s="80"/>
      <c r="AFV60"/>
      <c r="AFW60" s="80"/>
      <c r="AFX60"/>
      <c r="AFY60" s="80"/>
      <c r="AFZ60"/>
      <c r="AGA60" s="80"/>
      <c r="AGB60"/>
      <c r="AGC60" s="80"/>
      <c r="AGD60"/>
      <c r="AGE60" s="80"/>
      <c r="AGF60"/>
      <c r="AGG60" s="80"/>
      <c r="AGH60"/>
      <c r="AGI60" s="80"/>
      <c r="AGJ60"/>
      <c r="AGK60" s="80"/>
      <c r="AGL60"/>
      <c r="AGM60" s="80"/>
      <c r="AGN60"/>
      <c r="AGO60" s="80"/>
      <c r="AGP60"/>
      <c r="AGQ60" s="80"/>
      <c r="AGR60"/>
      <c r="AGS60" s="80"/>
      <c r="AGT60"/>
      <c r="AGU60" s="80"/>
      <c r="AGV60"/>
      <c r="AGW60" s="80"/>
      <c r="AGX60"/>
      <c r="AGY60" s="80"/>
      <c r="AGZ60"/>
      <c r="AHA60" s="80"/>
      <c r="AHB60"/>
      <c r="AHC60" s="80"/>
      <c r="AHD60"/>
      <c r="AHE60" s="80"/>
      <c r="AHF60"/>
      <c r="AHG60" s="80"/>
      <c r="AHH60"/>
      <c r="AHI60" s="80"/>
      <c r="AHJ60"/>
      <c r="AHK60" s="80"/>
      <c r="AHL60"/>
      <c r="AHM60" s="80"/>
      <c r="AHN60"/>
      <c r="AHO60" s="80"/>
      <c r="AHP60"/>
      <c r="AHQ60" s="80"/>
      <c r="AHR60"/>
      <c r="AHS60" s="80"/>
      <c r="AHT60"/>
      <c r="AHU60" s="80"/>
      <c r="AHV60"/>
      <c r="AHW60" s="80"/>
      <c r="AHX60"/>
      <c r="AHY60" s="80"/>
      <c r="AHZ60"/>
      <c r="AIA60" s="80"/>
      <c r="AIB60"/>
      <c r="AIC60" s="80"/>
      <c r="AID60"/>
      <c r="AIE60" s="80"/>
      <c r="AIF60"/>
      <c r="AIG60" s="80"/>
      <c r="AIH60"/>
      <c r="AII60" s="80"/>
      <c r="AIJ60"/>
      <c r="AIK60" s="80"/>
      <c r="AIL60"/>
      <c r="AIM60" s="80"/>
      <c r="AIN60"/>
      <c r="AIO60" s="80"/>
      <c r="AIP60"/>
      <c r="AIQ60" s="80"/>
      <c r="AIR60"/>
      <c r="AIS60" s="80"/>
      <c r="AIT60"/>
      <c r="AIU60" s="80"/>
      <c r="AIV60"/>
      <c r="AIW60" s="80"/>
      <c r="AIX60"/>
      <c r="AIY60" s="80"/>
      <c r="AIZ60"/>
      <c r="AJA60" s="80"/>
      <c r="AJB60"/>
      <c r="AJC60" s="80"/>
      <c r="AJD60"/>
      <c r="AJE60" s="80"/>
      <c r="AJF60"/>
      <c r="AJG60" s="80"/>
      <c r="AJH60"/>
      <c r="AJI60" s="80"/>
      <c r="AJJ60"/>
      <c r="AJK60" s="80"/>
      <c r="AJL60"/>
      <c r="AJM60" s="80"/>
      <c r="AJN60"/>
      <c r="AJO60" s="80"/>
      <c r="AJP60"/>
      <c r="AJQ60" s="80"/>
      <c r="AJR60"/>
      <c r="AJS60" s="80"/>
      <c r="AJT60"/>
      <c r="AJU60" s="80"/>
      <c r="AJV60"/>
      <c r="AJW60" s="80"/>
      <c r="AJX60"/>
      <c r="AJY60" s="80"/>
      <c r="AJZ60"/>
      <c r="AKA60" s="80"/>
      <c r="AKB60"/>
      <c r="AKC60" s="80"/>
      <c r="AKD60"/>
      <c r="AKE60" s="80"/>
      <c r="AKF60"/>
      <c r="AKG60" s="80"/>
      <c r="AKH60"/>
      <c r="AKI60" s="80"/>
      <c r="AKJ60"/>
      <c r="AKK60" s="80"/>
      <c r="AKL60"/>
      <c r="AKM60" s="80"/>
      <c r="AKN60"/>
      <c r="AKO60" s="80"/>
      <c r="AKP60"/>
      <c r="AKQ60" s="80"/>
      <c r="AKR60"/>
      <c r="AKS60" s="80"/>
      <c r="AKT60"/>
      <c r="AKU60" s="80"/>
      <c r="AKV60"/>
      <c r="AKW60" s="80"/>
      <c r="AKX60"/>
      <c r="AKY60" s="80"/>
      <c r="AKZ60"/>
      <c r="ALA60" s="80"/>
      <c r="ALB60"/>
      <c r="ALC60" s="80"/>
      <c r="ALD60"/>
      <c r="ALE60" s="80"/>
      <c r="ALF60"/>
      <c r="ALG60" s="80"/>
      <c r="ALH60"/>
      <c r="ALI60" s="80"/>
      <c r="ALJ60"/>
      <c r="ALK60" s="80"/>
      <c r="ALL60"/>
      <c r="ALM60" s="80"/>
      <c r="ALN60"/>
      <c r="ALO60" s="80"/>
      <c r="ALP60"/>
      <c r="ALQ60" s="80"/>
      <c r="ALR60"/>
      <c r="ALS60" s="80"/>
      <c r="ALT60"/>
      <c r="ALU60" s="80"/>
      <c r="ALV60"/>
      <c r="ALW60" s="80"/>
      <c r="ALX60"/>
      <c r="ALY60" s="80"/>
      <c r="ALZ60"/>
      <c r="AMA60" s="80"/>
      <c r="AMB60"/>
      <c r="AMC60" s="80"/>
      <c r="AMD60"/>
      <c r="AME60" s="80"/>
      <c r="AMF60"/>
      <c r="AMG60" s="80"/>
      <c r="AMH60"/>
      <c r="AMI60" s="80"/>
      <c r="AMJ60"/>
      <c r="AMK60" s="80"/>
      <c r="AML60"/>
      <c r="AMM60" s="80"/>
      <c r="AMN60"/>
      <c r="AMO60" s="80"/>
      <c r="AMP60"/>
      <c r="AMQ60" s="80"/>
      <c r="AMR60"/>
      <c r="AMS60" s="80"/>
      <c r="AMT60"/>
      <c r="AMU60" s="80"/>
      <c r="AMV60"/>
      <c r="AMW60" s="80"/>
      <c r="AMX60"/>
      <c r="AMY60" s="80"/>
      <c r="AMZ60"/>
      <c r="ANA60" s="80"/>
      <c r="ANB60"/>
      <c r="ANC60" s="80"/>
      <c r="AND60"/>
      <c r="ANE60" s="80"/>
      <c r="ANF60"/>
      <c r="ANG60" s="80"/>
      <c r="ANH60"/>
      <c r="ANI60" s="80"/>
      <c r="ANJ60"/>
      <c r="ANK60" s="80"/>
      <c r="ANL60"/>
      <c r="ANM60" s="80"/>
      <c r="ANN60"/>
      <c r="ANO60" s="80"/>
      <c r="ANP60"/>
      <c r="ANQ60" s="80"/>
      <c r="ANR60"/>
      <c r="ANS60" s="80"/>
      <c r="ANT60"/>
      <c r="ANU60" s="80"/>
      <c r="ANV60"/>
      <c r="ANW60" s="80"/>
      <c r="ANX60"/>
      <c r="ANY60" s="80"/>
      <c r="ANZ60"/>
      <c r="AOA60" s="80"/>
      <c r="AOB60"/>
      <c r="AOC60" s="80"/>
      <c r="AOD60"/>
      <c r="AOE60" s="80"/>
      <c r="AOF60"/>
      <c r="AOG60" s="80"/>
      <c r="AOH60"/>
      <c r="AOI60" s="80"/>
      <c r="AOJ60"/>
      <c r="AOK60" s="80"/>
      <c r="AOL60"/>
      <c r="AOM60" s="80"/>
      <c r="AON60"/>
      <c r="AOO60" s="80"/>
      <c r="AOP60"/>
      <c r="AOQ60" s="80"/>
      <c r="AOR60"/>
      <c r="AOS60" s="80"/>
      <c r="AOT60"/>
      <c r="AOU60" s="80"/>
      <c r="AOV60"/>
      <c r="AOW60" s="80"/>
      <c r="AOX60"/>
      <c r="AOY60" s="80"/>
      <c r="AOZ60"/>
      <c r="APA60" s="80"/>
      <c r="APB60"/>
      <c r="APC60" s="80"/>
      <c r="APD60"/>
      <c r="APE60" s="80"/>
      <c r="APF60"/>
      <c r="APG60" s="80"/>
      <c r="APH60"/>
      <c r="API60" s="80"/>
      <c r="APJ60"/>
      <c r="APK60" s="80"/>
      <c r="APL60"/>
      <c r="APM60" s="80"/>
      <c r="APN60"/>
      <c r="APO60" s="80"/>
      <c r="APP60"/>
      <c r="APQ60" s="80"/>
      <c r="APR60"/>
      <c r="APS60" s="80"/>
      <c r="APT60"/>
      <c r="APU60" s="80"/>
      <c r="APV60"/>
      <c r="APW60" s="80"/>
      <c r="APX60"/>
      <c r="APY60" s="80"/>
      <c r="APZ60"/>
      <c r="AQA60" s="80"/>
      <c r="AQB60"/>
      <c r="AQC60" s="80"/>
      <c r="AQD60"/>
      <c r="AQE60" s="80"/>
      <c r="AQF60"/>
      <c r="AQG60" s="80"/>
      <c r="AQH60"/>
      <c r="AQI60" s="80"/>
      <c r="AQJ60"/>
      <c r="AQK60" s="80"/>
      <c r="AQL60"/>
      <c r="AQM60" s="80"/>
      <c r="AQN60"/>
      <c r="AQO60" s="80"/>
      <c r="AQP60"/>
      <c r="AQQ60" s="80"/>
      <c r="AQR60"/>
      <c r="AQS60" s="80"/>
      <c r="AQT60"/>
      <c r="AQU60" s="80"/>
      <c r="AQV60"/>
      <c r="AQW60" s="80"/>
      <c r="AQX60"/>
      <c r="AQY60" s="80"/>
      <c r="AQZ60"/>
      <c r="ARA60" s="80"/>
      <c r="ARB60"/>
      <c r="ARC60" s="80"/>
      <c r="ARD60"/>
      <c r="ARE60" s="80"/>
      <c r="ARF60"/>
      <c r="ARG60" s="80"/>
      <c r="ARH60"/>
      <c r="ARI60" s="80"/>
      <c r="ARJ60"/>
      <c r="ARK60" s="80"/>
      <c r="ARL60"/>
      <c r="ARM60" s="80"/>
      <c r="ARN60"/>
      <c r="ARO60" s="80"/>
      <c r="ARP60"/>
      <c r="ARQ60" s="80"/>
      <c r="ARR60"/>
      <c r="ARS60" s="80"/>
      <c r="ART60"/>
      <c r="ARU60" s="80"/>
      <c r="ARV60"/>
      <c r="ARW60" s="80"/>
      <c r="ARX60"/>
      <c r="ARY60" s="80"/>
      <c r="ARZ60"/>
      <c r="ASA60" s="80"/>
      <c r="ASB60"/>
      <c r="ASC60" s="80"/>
      <c r="ASD60"/>
      <c r="ASE60" s="80"/>
      <c r="ASF60"/>
      <c r="ASG60" s="80"/>
      <c r="ASH60"/>
      <c r="ASI60" s="80"/>
      <c r="ASJ60"/>
      <c r="ASK60" s="80"/>
      <c r="ASL60"/>
      <c r="ASM60" s="80"/>
      <c r="ASN60"/>
      <c r="ASO60" s="80"/>
      <c r="ASP60"/>
      <c r="ASQ60" s="80"/>
      <c r="ASR60"/>
      <c r="ASS60" s="80"/>
      <c r="AST60"/>
      <c r="ASU60" s="80"/>
      <c r="ASV60"/>
      <c r="ASW60" s="80"/>
      <c r="ASX60"/>
      <c r="ASY60" s="80"/>
      <c r="ASZ60"/>
      <c r="ATA60" s="80"/>
      <c r="ATB60"/>
      <c r="ATC60" s="80"/>
      <c r="ATD60"/>
      <c r="ATE60" s="80"/>
      <c r="ATF60"/>
      <c r="ATG60" s="80"/>
      <c r="ATH60"/>
      <c r="ATI60" s="80"/>
      <c r="ATJ60"/>
      <c r="ATK60" s="80"/>
      <c r="ATL60"/>
      <c r="ATM60" s="80"/>
      <c r="ATN60"/>
      <c r="ATO60" s="80"/>
      <c r="ATP60"/>
      <c r="ATQ60" s="80"/>
      <c r="ATR60"/>
      <c r="ATS60" s="80"/>
      <c r="ATT60"/>
      <c r="ATU60" s="80"/>
      <c r="ATV60"/>
      <c r="ATW60" s="80"/>
      <c r="ATX60"/>
      <c r="ATY60" s="80"/>
      <c r="ATZ60"/>
      <c r="AUA60" s="80"/>
      <c r="AUB60"/>
      <c r="AUC60" s="80"/>
      <c r="AUD60"/>
      <c r="AUE60" s="80"/>
      <c r="AUF60"/>
      <c r="AUG60" s="80"/>
      <c r="AUH60"/>
      <c r="AUI60" s="80"/>
      <c r="AUJ60"/>
      <c r="AUK60" s="80"/>
      <c r="AUL60"/>
      <c r="AUM60" s="80"/>
      <c r="AUN60"/>
      <c r="AUO60" s="80"/>
      <c r="AUP60"/>
      <c r="AUQ60" s="80"/>
      <c r="AUR60"/>
      <c r="AUS60" s="80"/>
      <c r="AUT60"/>
      <c r="AUU60" s="80"/>
      <c r="AUV60"/>
      <c r="AUW60" s="80"/>
      <c r="AUX60"/>
      <c r="AUY60" s="80"/>
      <c r="AUZ60"/>
      <c r="AVA60" s="80"/>
      <c r="AVB60"/>
      <c r="AVC60" s="80"/>
      <c r="AVD60"/>
      <c r="AVE60" s="80"/>
      <c r="AVF60"/>
      <c r="AVG60" s="80"/>
      <c r="AVH60"/>
      <c r="AVI60" s="80"/>
      <c r="AVJ60"/>
      <c r="AVK60" s="80"/>
      <c r="AVL60"/>
      <c r="AVM60" s="80"/>
      <c r="AVN60"/>
      <c r="AVO60" s="80"/>
      <c r="AVP60"/>
      <c r="AVQ60" s="80"/>
      <c r="AVR60"/>
      <c r="AVS60" s="80"/>
      <c r="AVT60"/>
      <c r="AVU60" s="80"/>
      <c r="AVV60"/>
      <c r="AVW60" s="80"/>
      <c r="AVX60"/>
      <c r="AVY60" s="80"/>
      <c r="AVZ60"/>
      <c r="AWA60" s="80"/>
      <c r="AWB60"/>
      <c r="AWC60" s="80"/>
      <c r="AWD60"/>
      <c r="AWE60" s="80"/>
      <c r="AWF60"/>
      <c r="AWG60" s="80"/>
      <c r="AWH60"/>
      <c r="AWI60" s="80"/>
      <c r="AWJ60"/>
      <c r="AWK60" s="80"/>
      <c r="AWL60"/>
      <c r="AWM60" s="80"/>
      <c r="AWN60"/>
      <c r="AWO60" s="80"/>
      <c r="AWP60"/>
      <c r="AWQ60" s="80"/>
      <c r="AWR60"/>
      <c r="AWS60" s="80"/>
      <c r="AWT60"/>
      <c r="AWU60" s="80"/>
      <c r="AWV60"/>
      <c r="AWW60" s="80"/>
      <c r="AWX60"/>
      <c r="AWY60" s="80"/>
      <c r="AWZ60"/>
      <c r="AXA60" s="80"/>
      <c r="AXB60"/>
      <c r="AXC60" s="80"/>
      <c r="AXD60"/>
      <c r="AXE60" s="80"/>
      <c r="AXF60"/>
      <c r="AXG60" s="80"/>
      <c r="AXH60"/>
      <c r="AXI60" s="80"/>
      <c r="AXJ60"/>
      <c r="AXK60" s="80"/>
      <c r="AXL60"/>
      <c r="AXM60" s="80"/>
      <c r="AXN60"/>
      <c r="AXO60" s="80"/>
      <c r="AXP60"/>
      <c r="AXQ60" s="80"/>
      <c r="AXR60"/>
      <c r="AXS60" s="80"/>
      <c r="AXT60"/>
      <c r="AXU60" s="80"/>
      <c r="AXV60"/>
      <c r="AXW60" s="80"/>
      <c r="AXX60"/>
      <c r="AXY60" s="80"/>
      <c r="AXZ60"/>
      <c r="AYA60" s="80"/>
      <c r="AYB60"/>
      <c r="AYC60" s="80"/>
      <c r="AYD60"/>
      <c r="AYE60" s="80"/>
      <c r="AYF60"/>
      <c r="AYG60" s="80"/>
      <c r="AYH60"/>
      <c r="AYI60" s="80"/>
      <c r="AYJ60"/>
      <c r="AYK60" s="80"/>
      <c r="AYL60"/>
      <c r="AYM60" s="80"/>
      <c r="AYN60"/>
      <c r="AYO60" s="80"/>
      <c r="AYP60"/>
      <c r="AYQ60" s="80"/>
      <c r="AYR60"/>
      <c r="AYS60" s="80"/>
      <c r="AYT60"/>
      <c r="AYU60" s="80"/>
      <c r="AYV60"/>
      <c r="AYW60" s="80"/>
      <c r="AYX60"/>
      <c r="AYY60" s="80"/>
      <c r="AYZ60"/>
      <c r="AZA60" s="80"/>
      <c r="AZB60"/>
      <c r="AZC60" s="80"/>
      <c r="AZD60"/>
      <c r="AZE60" s="80"/>
      <c r="AZF60"/>
      <c r="AZG60" s="80"/>
      <c r="AZH60"/>
      <c r="AZI60" s="80"/>
      <c r="AZJ60"/>
      <c r="AZK60" s="80"/>
      <c r="AZL60"/>
      <c r="AZM60" s="80"/>
      <c r="AZN60"/>
      <c r="AZO60" s="80"/>
      <c r="AZP60"/>
      <c r="AZQ60" s="80"/>
      <c r="AZR60"/>
      <c r="AZS60" s="80"/>
      <c r="AZT60"/>
      <c r="AZU60" s="80"/>
      <c r="AZV60"/>
      <c r="AZW60" s="80"/>
      <c r="AZX60"/>
      <c r="AZY60" s="80"/>
      <c r="AZZ60"/>
      <c r="BAA60" s="80"/>
      <c r="BAB60"/>
      <c r="BAC60" s="80"/>
      <c r="BAD60"/>
      <c r="BAE60" s="80"/>
      <c r="BAF60"/>
      <c r="BAG60" s="80"/>
      <c r="BAH60"/>
      <c r="BAI60" s="80"/>
      <c r="BAJ60"/>
      <c r="BAK60" s="80"/>
      <c r="BAL60"/>
      <c r="BAM60" s="80"/>
      <c r="BAN60"/>
      <c r="BAO60" s="80"/>
      <c r="BAP60"/>
      <c r="BAQ60" s="80"/>
      <c r="BAR60"/>
      <c r="BAS60" s="80"/>
      <c r="BAT60"/>
      <c r="BAU60" s="80"/>
      <c r="BAV60"/>
      <c r="BAW60" s="80"/>
      <c r="BAX60"/>
      <c r="BAY60" s="80"/>
      <c r="BAZ60"/>
      <c r="BBA60" s="80"/>
      <c r="BBB60"/>
      <c r="BBC60" s="80"/>
      <c r="BBD60"/>
      <c r="BBE60" s="80"/>
      <c r="BBF60"/>
      <c r="BBG60" s="80"/>
      <c r="BBH60"/>
      <c r="BBI60" s="80"/>
      <c r="BBJ60"/>
      <c r="BBK60" s="80"/>
      <c r="BBL60"/>
      <c r="BBM60" s="80"/>
      <c r="BBN60"/>
      <c r="BBO60" s="80"/>
      <c r="BBP60"/>
      <c r="BBQ60" s="80"/>
      <c r="BBR60"/>
      <c r="BBS60" s="80"/>
      <c r="BBT60"/>
      <c r="BBU60" s="80"/>
      <c r="BBV60"/>
      <c r="BBW60" s="80"/>
      <c r="BBX60"/>
      <c r="BBY60" s="80"/>
      <c r="BBZ60"/>
      <c r="BCA60" s="80"/>
      <c r="BCB60"/>
      <c r="BCC60" s="80"/>
      <c r="BCD60"/>
      <c r="BCE60" s="80"/>
      <c r="BCF60"/>
      <c r="BCG60" s="80"/>
      <c r="BCH60"/>
      <c r="BCI60" s="80"/>
      <c r="BCJ60"/>
      <c r="BCK60" s="80"/>
      <c r="BCL60"/>
      <c r="BCM60" s="80"/>
      <c r="BCN60"/>
      <c r="BCO60" s="80"/>
      <c r="BCP60"/>
      <c r="BCQ60" s="80"/>
      <c r="BCR60"/>
      <c r="BCS60" s="80"/>
      <c r="BCT60"/>
      <c r="BCU60" s="80"/>
      <c r="BCV60"/>
      <c r="BCW60" s="80"/>
      <c r="BCX60"/>
      <c r="BCY60" s="80"/>
      <c r="BCZ60"/>
      <c r="BDA60" s="80"/>
      <c r="BDB60"/>
      <c r="BDC60" s="80"/>
      <c r="BDD60"/>
      <c r="BDE60" s="80"/>
      <c r="BDF60"/>
      <c r="BDG60" s="80"/>
      <c r="BDH60"/>
      <c r="BDI60" s="80"/>
      <c r="BDJ60"/>
      <c r="BDK60" s="80"/>
      <c r="BDL60"/>
      <c r="BDM60" s="80"/>
      <c r="BDN60"/>
      <c r="BDO60" s="80"/>
      <c r="BDP60"/>
      <c r="BDQ60" s="80"/>
      <c r="BDR60"/>
      <c r="BDS60" s="80"/>
      <c r="BDT60"/>
      <c r="BDU60" s="80"/>
      <c r="BDV60"/>
      <c r="BDW60" s="80"/>
      <c r="BDX60"/>
      <c r="BDY60" s="80"/>
      <c r="BDZ60"/>
      <c r="BEA60" s="80"/>
      <c r="BEB60"/>
      <c r="BEC60" s="80"/>
      <c r="BED60"/>
      <c r="BEE60" s="80"/>
      <c r="BEF60"/>
      <c r="BEG60" s="80"/>
      <c r="BEH60"/>
      <c r="BEI60" s="80"/>
      <c r="BEJ60"/>
      <c r="BEK60" s="80"/>
      <c r="BEL60"/>
      <c r="BEM60" s="80"/>
      <c r="BEN60"/>
      <c r="BEO60" s="80"/>
      <c r="BEP60"/>
      <c r="BEQ60" s="80"/>
      <c r="BER60"/>
      <c r="BES60" s="80"/>
      <c r="BET60"/>
      <c r="BEU60" s="80"/>
      <c r="BEV60"/>
      <c r="BEW60" s="80"/>
      <c r="BEX60"/>
      <c r="BEY60" s="80"/>
      <c r="BEZ60"/>
      <c r="BFA60" s="80"/>
      <c r="BFB60"/>
      <c r="BFC60" s="80"/>
      <c r="BFD60"/>
      <c r="BFE60" s="80"/>
      <c r="BFF60"/>
      <c r="BFG60" s="80"/>
      <c r="BFH60"/>
      <c r="BFI60" s="80"/>
      <c r="BFJ60"/>
      <c r="BFK60" s="80"/>
      <c r="BFL60"/>
      <c r="BFM60" s="80"/>
      <c r="BFN60"/>
      <c r="BFO60" s="80"/>
      <c r="BFP60"/>
      <c r="BFQ60" s="80"/>
      <c r="BFR60"/>
      <c r="BFS60" s="80"/>
      <c r="BFT60"/>
      <c r="BFU60" s="80"/>
      <c r="BFV60"/>
      <c r="BFW60" s="80"/>
      <c r="BFX60"/>
      <c r="BFY60" s="80"/>
      <c r="BFZ60"/>
      <c r="BGA60" s="80"/>
      <c r="BGB60"/>
      <c r="BGC60" s="80"/>
      <c r="BGD60"/>
      <c r="BGE60" s="80"/>
      <c r="BGF60"/>
      <c r="BGG60" s="80"/>
      <c r="BGH60"/>
      <c r="BGI60" s="80"/>
      <c r="BGJ60"/>
      <c r="BGK60" s="80"/>
      <c r="BGL60"/>
      <c r="BGM60" s="80"/>
      <c r="BGN60"/>
      <c r="BGO60" s="80"/>
      <c r="BGP60"/>
      <c r="BGQ60" s="80"/>
      <c r="BGR60"/>
      <c r="BGS60" s="80"/>
      <c r="BGT60"/>
      <c r="BGU60" s="80"/>
      <c r="BGV60"/>
      <c r="BGW60" s="80"/>
      <c r="BGX60"/>
      <c r="BGY60" s="80"/>
      <c r="BGZ60"/>
      <c r="BHA60" s="80"/>
      <c r="BHB60"/>
      <c r="BHC60" s="80"/>
      <c r="BHD60"/>
      <c r="BHE60" s="80"/>
      <c r="BHF60"/>
      <c r="BHG60" s="80"/>
      <c r="BHH60"/>
      <c r="BHI60" s="80"/>
      <c r="BHJ60"/>
      <c r="BHK60" s="80"/>
      <c r="BHL60"/>
      <c r="BHM60" s="80"/>
      <c r="BHN60"/>
      <c r="BHO60" s="80"/>
      <c r="BHP60"/>
      <c r="BHQ60" s="80"/>
      <c r="BHR60"/>
      <c r="BHS60" s="80"/>
      <c r="BHT60"/>
      <c r="BHU60" s="80"/>
      <c r="BHV60"/>
      <c r="BHW60" s="80"/>
      <c r="BHX60"/>
      <c r="BHY60" s="80"/>
      <c r="BHZ60"/>
      <c r="BIA60" s="80"/>
      <c r="BIB60"/>
      <c r="BIC60" s="80"/>
      <c r="BID60"/>
      <c r="BIE60" s="80"/>
      <c r="BIF60"/>
      <c r="BIG60" s="80"/>
      <c r="BIH60"/>
      <c r="BII60" s="80"/>
      <c r="BIJ60"/>
      <c r="BIK60" s="80"/>
      <c r="BIL60"/>
      <c r="BIM60" s="80"/>
      <c r="BIN60"/>
      <c r="BIO60" s="80"/>
      <c r="BIP60"/>
      <c r="BIQ60" s="80"/>
      <c r="BIR60"/>
      <c r="BIS60" s="80"/>
      <c r="BIT60"/>
      <c r="BIU60" s="80"/>
      <c r="BIV60"/>
      <c r="BIW60" s="80"/>
      <c r="BIX60"/>
      <c r="BIY60" s="80"/>
      <c r="BIZ60"/>
      <c r="BJA60" s="80"/>
      <c r="BJB60"/>
      <c r="BJC60" s="80"/>
      <c r="BJD60"/>
      <c r="BJE60" s="80"/>
      <c r="BJF60"/>
      <c r="BJG60" s="80"/>
      <c r="BJH60"/>
      <c r="BJI60" s="80"/>
      <c r="BJJ60"/>
      <c r="BJK60" s="80"/>
      <c r="BJL60"/>
      <c r="BJM60" s="80"/>
      <c r="BJN60"/>
      <c r="BJO60" s="80"/>
      <c r="BJP60"/>
      <c r="BJQ60" s="80"/>
      <c r="BJR60"/>
      <c r="BJS60" s="80"/>
      <c r="BJT60"/>
      <c r="BJU60" s="80"/>
      <c r="BJV60"/>
      <c r="BJW60" s="80"/>
      <c r="BJX60"/>
      <c r="BJY60" s="80"/>
      <c r="BJZ60"/>
      <c r="BKA60" s="80"/>
      <c r="BKB60"/>
      <c r="BKC60" s="80"/>
      <c r="BKD60"/>
      <c r="BKE60" s="80"/>
      <c r="BKF60"/>
      <c r="BKG60" s="80"/>
      <c r="BKH60"/>
      <c r="BKI60" s="80"/>
      <c r="BKJ60"/>
      <c r="BKK60" s="80"/>
      <c r="BKL60"/>
      <c r="BKM60" s="80"/>
      <c r="BKN60"/>
      <c r="BKO60" s="80"/>
      <c r="BKP60"/>
      <c r="BKQ60" s="80"/>
      <c r="BKR60"/>
      <c r="BKS60" s="80"/>
      <c r="BKT60"/>
      <c r="BKU60" s="80"/>
      <c r="BKV60"/>
      <c r="BKW60" s="80"/>
      <c r="BKX60"/>
      <c r="BKY60" s="80"/>
      <c r="BKZ60"/>
      <c r="BLA60" s="80"/>
      <c r="BLB60"/>
      <c r="BLC60" s="80"/>
      <c r="BLD60"/>
      <c r="BLE60" s="80"/>
      <c r="BLF60"/>
      <c r="BLG60" s="80"/>
      <c r="BLH60"/>
      <c r="BLI60" s="80"/>
      <c r="BLJ60"/>
      <c r="BLK60" s="80"/>
      <c r="BLL60"/>
      <c r="BLM60" s="80"/>
      <c r="BLN60"/>
      <c r="BLO60" s="80"/>
      <c r="BLP60"/>
      <c r="BLQ60" s="80"/>
      <c r="BLR60"/>
      <c r="BLS60" s="80"/>
      <c r="BLT60"/>
      <c r="BLU60" s="80"/>
      <c r="BLV60"/>
      <c r="BLW60" s="80"/>
      <c r="BLX60"/>
      <c r="BLY60" s="80"/>
      <c r="BLZ60"/>
      <c r="BMA60" s="80"/>
      <c r="BMB60"/>
      <c r="BMC60" s="80"/>
      <c r="BMD60"/>
      <c r="BME60" s="80"/>
      <c r="BMF60"/>
      <c r="BMG60" s="80"/>
      <c r="BMH60"/>
      <c r="BMI60" s="80"/>
      <c r="BMJ60"/>
      <c r="BMK60" s="80"/>
      <c r="BML60"/>
      <c r="BMM60" s="80"/>
      <c r="BMN60"/>
      <c r="BMO60" s="80"/>
      <c r="BMP60"/>
      <c r="BMQ60" s="80"/>
      <c r="BMR60"/>
      <c r="BMS60" s="80"/>
      <c r="BMT60"/>
      <c r="BMU60" s="80"/>
      <c r="BMV60"/>
      <c r="BMW60" s="80"/>
      <c r="BMX60"/>
      <c r="BMY60" s="80"/>
      <c r="BMZ60"/>
      <c r="BNA60" s="80"/>
      <c r="BNB60"/>
      <c r="BNC60" s="80"/>
      <c r="BND60"/>
      <c r="BNE60" s="80"/>
      <c r="BNF60"/>
      <c r="BNG60" s="80"/>
      <c r="BNH60"/>
      <c r="BNI60" s="80"/>
      <c r="BNJ60"/>
      <c r="BNK60" s="80"/>
      <c r="BNL60"/>
      <c r="BNM60" s="80"/>
      <c r="BNN60"/>
      <c r="BNO60" s="80"/>
      <c r="BNP60"/>
      <c r="BNQ60" s="80"/>
      <c r="BNR60"/>
      <c r="BNS60" s="80"/>
      <c r="BNT60"/>
      <c r="BNU60" s="80"/>
      <c r="BNV60"/>
      <c r="BNW60" s="80"/>
      <c r="BNX60"/>
      <c r="BNY60" s="80"/>
      <c r="BNZ60"/>
      <c r="BOA60" s="80"/>
      <c r="BOB60"/>
      <c r="BOC60" s="80"/>
      <c r="BOD60"/>
      <c r="BOE60" s="80"/>
      <c r="BOF60"/>
      <c r="BOG60" s="80"/>
      <c r="BOH60"/>
      <c r="BOI60" s="80"/>
      <c r="BOJ60"/>
      <c r="BOK60" s="80"/>
      <c r="BOL60"/>
      <c r="BOM60" s="80"/>
      <c r="BON60"/>
      <c r="BOO60" s="80"/>
      <c r="BOP60"/>
      <c r="BOQ60" s="80"/>
      <c r="BOR60"/>
      <c r="BOS60" s="80"/>
      <c r="BOT60"/>
      <c r="BOU60" s="80"/>
      <c r="BOV60"/>
      <c r="BOW60" s="80"/>
      <c r="BOX60"/>
      <c r="BOY60" s="80"/>
      <c r="BOZ60"/>
      <c r="BPA60" s="80"/>
      <c r="BPB60"/>
      <c r="BPC60" s="80"/>
      <c r="BPD60"/>
      <c r="BPE60" s="80"/>
      <c r="BPF60"/>
      <c r="BPG60" s="80"/>
      <c r="BPH60"/>
      <c r="BPI60" s="80"/>
      <c r="BPJ60"/>
      <c r="BPK60" s="80"/>
      <c r="BPL60"/>
      <c r="BPM60" s="80"/>
      <c r="BPN60"/>
      <c r="BPO60" s="80"/>
      <c r="BPP60"/>
      <c r="BPQ60" s="80"/>
      <c r="BPR60"/>
      <c r="BPS60" s="80"/>
      <c r="BPT60"/>
      <c r="BPU60" s="80"/>
      <c r="BPV60"/>
      <c r="BPW60" s="80"/>
      <c r="BPX60"/>
      <c r="BPY60" s="80"/>
      <c r="BPZ60"/>
      <c r="BQA60" s="80"/>
      <c r="BQB60"/>
      <c r="BQC60" s="80"/>
      <c r="BQD60"/>
      <c r="BQE60" s="80"/>
      <c r="BQF60"/>
      <c r="BQG60" s="80"/>
      <c r="BQH60"/>
      <c r="BQI60" s="80"/>
      <c r="BQJ60"/>
      <c r="BQK60" s="80"/>
      <c r="BQL60"/>
      <c r="BQM60" s="80"/>
      <c r="BQN60"/>
      <c r="BQO60" s="80"/>
      <c r="BQP60"/>
      <c r="BQQ60" s="80"/>
      <c r="BQR60"/>
      <c r="BQS60" s="80"/>
      <c r="BQT60"/>
      <c r="BQU60" s="80"/>
      <c r="BQV60"/>
      <c r="BQW60" s="80"/>
      <c r="BQX60"/>
      <c r="BQY60" s="80"/>
      <c r="BQZ60"/>
      <c r="BRA60" s="80"/>
      <c r="BRB60"/>
      <c r="BRC60" s="80"/>
      <c r="BRD60"/>
      <c r="BRE60" s="80"/>
      <c r="BRF60"/>
      <c r="BRG60" s="80"/>
      <c r="BRH60"/>
      <c r="BRI60" s="80"/>
      <c r="BRJ60"/>
      <c r="BRK60" s="80"/>
      <c r="BRL60"/>
      <c r="BRM60" s="80"/>
      <c r="BRN60"/>
      <c r="BRO60" s="80"/>
      <c r="BRP60"/>
      <c r="BRQ60" s="80"/>
      <c r="BRR60"/>
      <c r="BRS60" s="80"/>
      <c r="BRT60"/>
      <c r="BRU60" s="80"/>
      <c r="BRV60"/>
      <c r="BRW60" s="80"/>
      <c r="BRX60"/>
      <c r="BRY60" s="80"/>
      <c r="BRZ60"/>
      <c r="BSA60" s="80"/>
      <c r="BSB60"/>
      <c r="BSC60" s="80"/>
      <c r="BSD60"/>
      <c r="BSE60" s="80"/>
      <c r="BSF60"/>
      <c r="BSG60" s="80"/>
      <c r="BSH60"/>
      <c r="BSI60" s="80"/>
      <c r="BSJ60"/>
      <c r="BSK60" s="80"/>
      <c r="BSL60"/>
      <c r="BSM60" s="80"/>
      <c r="BSN60"/>
      <c r="BSO60" s="80"/>
      <c r="BSP60"/>
      <c r="BSQ60" s="80"/>
      <c r="BSR60"/>
      <c r="BSS60" s="80"/>
      <c r="BST60"/>
      <c r="BSU60" s="80"/>
      <c r="BSV60"/>
      <c r="BSW60" s="80"/>
      <c r="BSX60"/>
      <c r="BSY60" s="80"/>
      <c r="BSZ60"/>
      <c r="BTA60" s="80"/>
      <c r="BTB60"/>
      <c r="BTC60" s="80"/>
      <c r="BTD60"/>
      <c r="BTE60" s="80"/>
      <c r="BTF60"/>
      <c r="BTG60" s="80"/>
      <c r="BTH60"/>
      <c r="BTI60" s="80"/>
      <c r="BTJ60"/>
      <c r="BTK60" s="80"/>
      <c r="BTL60"/>
      <c r="BTM60" s="80"/>
      <c r="BTN60"/>
      <c r="BTO60" s="80"/>
      <c r="BTP60"/>
      <c r="BTQ60" s="80"/>
      <c r="BTR60"/>
      <c r="BTS60" s="80"/>
      <c r="BTT60"/>
      <c r="BTU60" s="80"/>
      <c r="BTV60"/>
      <c r="BTW60" s="80"/>
      <c r="BTX60"/>
      <c r="BTY60" s="80"/>
      <c r="BTZ60"/>
      <c r="BUA60" s="80"/>
      <c r="BUB60"/>
      <c r="BUC60" s="80"/>
      <c r="BUD60"/>
      <c r="BUE60" s="80"/>
      <c r="BUF60"/>
      <c r="BUG60" s="80"/>
      <c r="BUH60"/>
      <c r="BUI60" s="80"/>
      <c r="BUJ60"/>
      <c r="BUK60" s="80"/>
      <c r="BUL60"/>
      <c r="BUM60" s="80"/>
      <c r="BUN60"/>
      <c r="BUO60" s="80"/>
      <c r="BUP60"/>
      <c r="BUQ60" s="80"/>
      <c r="BUR60"/>
      <c r="BUS60" s="80"/>
      <c r="BUT60"/>
      <c r="BUU60" s="80"/>
      <c r="BUV60"/>
      <c r="BUW60" s="80"/>
      <c r="BUX60"/>
      <c r="BUY60" s="80"/>
      <c r="BUZ60"/>
      <c r="BVA60" s="80"/>
      <c r="BVB60"/>
      <c r="BVC60" s="80"/>
      <c r="BVD60"/>
      <c r="BVE60" s="80"/>
      <c r="BVF60"/>
      <c r="BVG60" s="80"/>
      <c r="BVH60"/>
      <c r="BVI60" s="80"/>
      <c r="BVJ60"/>
      <c r="BVK60" s="80"/>
      <c r="BVL60"/>
      <c r="BVM60" s="80"/>
      <c r="BVN60"/>
      <c r="BVO60" s="80"/>
      <c r="BVP60"/>
      <c r="BVQ60" s="80"/>
      <c r="BVR60"/>
      <c r="BVS60" s="80"/>
      <c r="BVT60"/>
      <c r="BVU60" s="80"/>
      <c r="BVV60"/>
      <c r="BVW60" s="80"/>
      <c r="BVX60"/>
      <c r="BVY60" s="80"/>
      <c r="BVZ60"/>
      <c r="BWA60" s="80"/>
      <c r="BWB60"/>
      <c r="BWC60" s="80"/>
      <c r="BWD60"/>
      <c r="BWE60" s="80"/>
      <c r="BWF60"/>
      <c r="BWG60" s="80"/>
      <c r="BWH60"/>
      <c r="BWI60" s="80"/>
      <c r="BWJ60"/>
      <c r="BWK60" s="80"/>
      <c r="BWL60"/>
      <c r="BWM60" s="80"/>
      <c r="BWN60"/>
      <c r="BWO60" s="80"/>
      <c r="BWP60"/>
      <c r="BWQ60" s="80"/>
      <c r="BWR60"/>
      <c r="BWS60" s="80"/>
      <c r="BWT60"/>
      <c r="BWU60" s="80"/>
      <c r="BWV60"/>
      <c r="BWW60" s="80"/>
      <c r="BWX60"/>
      <c r="BWY60" s="80"/>
      <c r="BWZ60"/>
      <c r="BXA60" s="80"/>
      <c r="BXB60"/>
      <c r="BXC60" s="80"/>
      <c r="BXD60"/>
      <c r="BXE60" s="80"/>
      <c r="BXF60"/>
      <c r="BXG60" s="80"/>
      <c r="BXH60"/>
      <c r="BXI60" s="80"/>
      <c r="BXJ60"/>
      <c r="BXK60" s="80"/>
      <c r="BXL60"/>
      <c r="BXM60" s="80"/>
      <c r="BXN60"/>
      <c r="BXO60" s="80"/>
      <c r="BXP60"/>
      <c r="BXQ60" s="80"/>
      <c r="BXR60"/>
      <c r="BXS60" s="80"/>
      <c r="BXT60"/>
      <c r="BXU60" s="80"/>
      <c r="BXV60"/>
      <c r="BXW60" s="80"/>
      <c r="BXX60"/>
      <c r="BXY60" s="80"/>
      <c r="BXZ60"/>
      <c r="BYA60" s="80"/>
      <c r="BYB60"/>
      <c r="BYC60" s="80"/>
      <c r="BYD60"/>
      <c r="BYE60" s="80"/>
      <c r="BYF60"/>
      <c r="BYG60" s="80"/>
      <c r="BYH60"/>
      <c r="BYI60" s="80"/>
      <c r="BYJ60"/>
      <c r="BYK60" s="80"/>
      <c r="BYL60"/>
      <c r="BYM60" s="80"/>
      <c r="BYN60"/>
      <c r="BYO60" s="80"/>
      <c r="BYP60"/>
      <c r="BYQ60" s="80"/>
      <c r="BYR60"/>
      <c r="BYS60" s="80"/>
      <c r="BYT60"/>
      <c r="BYU60" s="80"/>
      <c r="BYV60"/>
      <c r="BYW60" s="80"/>
      <c r="BYX60"/>
      <c r="BYY60" s="80"/>
      <c r="BYZ60"/>
      <c r="BZA60" s="80"/>
      <c r="BZB60"/>
      <c r="BZC60" s="80"/>
      <c r="BZD60"/>
      <c r="BZE60" s="80"/>
      <c r="BZF60"/>
      <c r="BZG60" s="80"/>
      <c r="BZH60"/>
      <c r="BZI60" s="80"/>
      <c r="BZJ60"/>
      <c r="BZK60" s="80"/>
      <c r="BZL60"/>
      <c r="BZM60" s="80"/>
      <c r="BZN60"/>
      <c r="BZO60" s="80"/>
      <c r="BZP60"/>
      <c r="BZQ60" s="80"/>
      <c r="BZR60"/>
      <c r="BZS60" s="80"/>
      <c r="BZT60"/>
      <c r="BZU60" s="80"/>
      <c r="BZV60"/>
      <c r="BZW60" s="80"/>
      <c r="BZX60"/>
      <c r="BZY60" s="80"/>
      <c r="BZZ60"/>
      <c r="CAA60" s="80"/>
      <c r="CAB60"/>
      <c r="CAC60" s="80"/>
      <c r="CAD60"/>
      <c r="CAE60" s="80"/>
      <c r="CAF60"/>
      <c r="CAG60" s="80"/>
      <c r="CAH60"/>
      <c r="CAI60" s="80"/>
      <c r="CAJ60"/>
      <c r="CAK60" s="80"/>
      <c r="CAL60"/>
      <c r="CAM60" s="80"/>
      <c r="CAN60"/>
      <c r="CAO60" s="80"/>
      <c r="CAP60"/>
      <c r="CAQ60" s="80"/>
      <c r="CAR60"/>
      <c r="CAS60" s="80"/>
      <c r="CAT60"/>
      <c r="CAU60" s="80"/>
      <c r="CAV60"/>
      <c r="CAW60" s="80"/>
      <c r="CAX60"/>
      <c r="CAY60" s="80"/>
      <c r="CAZ60"/>
      <c r="CBA60" s="80"/>
      <c r="CBB60"/>
      <c r="CBC60" s="80"/>
      <c r="CBD60"/>
      <c r="CBE60" s="80"/>
      <c r="CBF60"/>
      <c r="CBG60" s="80"/>
      <c r="CBH60"/>
      <c r="CBI60" s="80"/>
      <c r="CBJ60"/>
      <c r="CBK60" s="80"/>
      <c r="CBL60"/>
      <c r="CBM60" s="80"/>
      <c r="CBN60"/>
      <c r="CBO60" s="80"/>
      <c r="CBP60"/>
      <c r="CBQ60" s="80"/>
      <c r="CBR60"/>
      <c r="CBS60" s="80"/>
      <c r="CBT60"/>
      <c r="CBU60" s="80"/>
      <c r="CBV60"/>
      <c r="CBW60" s="80"/>
      <c r="CBX60"/>
      <c r="CBY60" s="80"/>
      <c r="CBZ60"/>
      <c r="CCA60" s="80"/>
      <c r="CCB60"/>
      <c r="CCC60" s="80"/>
      <c r="CCD60"/>
      <c r="CCE60" s="80"/>
      <c r="CCF60"/>
      <c r="CCG60" s="80"/>
      <c r="CCH60"/>
      <c r="CCI60" s="80"/>
      <c r="CCJ60"/>
      <c r="CCK60" s="80"/>
      <c r="CCL60"/>
      <c r="CCM60" s="80"/>
      <c r="CCN60"/>
      <c r="CCO60" s="80"/>
      <c r="CCP60"/>
      <c r="CCQ60" s="80"/>
      <c r="CCR60"/>
      <c r="CCS60" s="80"/>
      <c r="CCT60"/>
      <c r="CCU60" s="80"/>
      <c r="CCV60"/>
      <c r="CCW60" s="80"/>
      <c r="CCX60"/>
      <c r="CCY60" s="80"/>
      <c r="CCZ60"/>
      <c r="CDA60" s="80"/>
      <c r="CDB60"/>
      <c r="CDC60" s="80"/>
      <c r="CDD60"/>
      <c r="CDE60" s="80"/>
      <c r="CDF60"/>
      <c r="CDG60" s="80"/>
      <c r="CDH60"/>
      <c r="CDI60" s="80"/>
      <c r="CDJ60"/>
      <c r="CDK60" s="80"/>
      <c r="CDL60"/>
      <c r="CDM60" s="80"/>
      <c r="CDN60"/>
      <c r="CDO60" s="80"/>
      <c r="CDP60"/>
      <c r="CDQ60" s="80"/>
      <c r="CDR60"/>
      <c r="CDS60" s="80"/>
      <c r="CDT60"/>
      <c r="CDU60" s="80"/>
      <c r="CDV60"/>
      <c r="CDW60" s="80"/>
      <c r="CDX60"/>
      <c r="CDY60" s="80"/>
      <c r="CDZ60"/>
      <c r="CEA60" s="80"/>
      <c r="CEB60"/>
      <c r="CEC60" s="80"/>
      <c r="CED60"/>
      <c r="CEE60" s="80"/>
      <c r="CEF60"/>
      <c r="CEG60" s="80"/>
      <c r="CEH60"/>
      <c r="CEI60" s="80"/>
      <c r="CEJ60"/>
      <c r="CEK60" s="80"/>
      <c r="CEL60"/>
      <c r="CEM60" s="80"/>
      <c r="CEN60"/>
      <c r="CEO60" s="80"/>
      <c r="CEP60"/>
      <c r="CEQ60" s="80"/>
      <c r="CER60"/>
      <c r="CES60" s="80"/>
      <c r="CET60"/>
      <c r="CEU60" s="80"/>
      <c r="CEV60"/>
      <c r="CEW60" s="80"/>
      <c r="CEX60"/>
      <c r="CEY60" s="80"/>
      <c r="CEZ60"/>
      <c r="CFA60" s="80"/>
      <c r="CFB60"/>
      <c r="CFC60" s="80"/>
      <c r="CFD60"/>
      <c r="CFE60" s="80"/>
      <c r="CFF60"/>
      <c r="CFG60" s="80"/>
      <c r="CFH60"/>
      <c r="CFI60" s="80"/>
      <c r="CFJ60"/>
      <c r="CFK60" s="80"/>
      <c r="CFL60"/>
      <c r="CFM60" s="80"/>
      <c r="CFN60"/>
      <c r="CFO60" s="80"/>
      <c r="CFP60"/>
      <c r="CFQ60" s="80"/>
      <c r="CFR60"/>
      <c r="CFS60" s="80"/>
      <c r="CFT60"/>
      <c r="CFU60" s="80"/>
      <c r="CFV60"/>
      <c r="CFW60" s="80"/>
      <c r="CFX60"/>
      <c r="CFY60" s="80"/>
      <c r="CFZ60"/>
      <c r="CGA60" s="80"/>
      <c r="CGB60"/>
      <c r="CGC60" s="80"/>
      <c r="CGD60"/>
      <c r="CGE60" s="80"/>
      <c r="CGF60"/>
      <c r="CGG60" s="80"/>
      <c r="CGH60"/>
      <c r="CGI60" s="80"/>
      <c r="CGJ60"/>
      <c r="CGK60" s="80"/>
      <c r="CGL60"/>
      <c r="CGM60" s="80"/>
      <c r="CGN60"/>
      <c r="CGO60" s="80"/>
      <c r="CGP60"/>
      <c r="CGQ60" s="80"/>
      <c r="CGR60"/>
      <c r="CGS60" s="80"/>
      <c r="CGT60"/>
      <c r="CGU60" s="80"/>
      <c r="CGV60"/>
      <c r="CGW60" s="80"/>
      <c r="CGX60"/>
      <c r="CGY60" s="80"/>
      <c r="CGZ60"/>
      <c r="CHA60" s="80"/>
      <c r="CHB60"/>
      <c r="CHC60" s="80"/>
      <c r="CHD60"/>
      <c r="CHE60" s="80"/>
      <c r="CHF60"/>
      <c r="CHG60" s="80"/>
      <c r="CHH60"/>
      <c r="CHI60" s="80"/>
      <c r="CHJ60"/>
      <c r="CHK60" s="80"/>
      <c r="CHL60"/>
      <c r="CHM60" s="80"/>
      <c r="CHN60"/>
      <c r="CHO60" s="80"/>
      <c r="CHP60"/>
      <c r="CHQ60" s="80"/>
      <c r="CHR60"/>
      <c r="CHS60" s="80"/>
      <c r="CHT60"/>
      <c r="CHU60" s="80"/>
      <c r="CHV60"/>
      <c r="CHW60" s="80"/>
      <c r="CHX60"/>
      <c r="CHY60" s="80"/>
      <c r="CHZ60"/>
      <c r="CIA60" s="80"/>
      <c r="CIB60"/>
      <c r="CIC60" s="80"/>
      <c r="CID60"/>
      <c r="CIE60" s="80"/>
      <c r="CIF60"/>
      <c r="CIG60" s="80"/>
      <c r="CIH60"/>
      <c r="CII60" s="80"/>
      <c r="CIJ60"/>
      <c r="CIK60" s="80"/>
      <c r="CIL60"/>
      <c r="CIM60" s="80"/>
      <c r="CIN60"/>
      <c r="CIO60" s="80"/>
      <c r="CIP60"/>
      <c r="CIQ60" s="80"/>
      <c r="CIR60"/>
      <c r="CIS60" s="80"/>
      <c r="CIT60"/>
      <c r="CIU60" s="80"/>
      <c r="CIV60"/>
      <c r="CIW60" s="80"/>
      <c r="CIX60"/>
      <c r="CIY60" s="80"/>
      <c r="CIZ60"/>
      <c r="CJA60" s="80"/>
      <c r="CJB60"/>
      <c r="CJC60" s="80"/>
      <c r="CJD60"/>
      <c r="CJE60" s="80"/>
      <c r="CJF60"/>
      <c r="CJG60" s="80"/>
      <c r="CJH60"/>
      <c r="CJI60" s="80"/>
      <c r="CJJ60"/>
      <c r="CJK60" s="80"/>
      <c r="CJL60"/>
      <c r="CJM60" s="80"/>
      <c r="CJN60"/>
      <c r="CJO60" s="80"/>
      <c r="CJP60"/>
      <c r="CJQ60" s="80"/>
      <c r="CJR60"/>
      <c r="CJS60" s="80"/>
      <c r="CJT60"/>
      <c r="CJU60" s="80"/>
      <c r="CJV60"/>
      <c r="CJW60" s="80"/>
      <c r="CJX60"/>
      <c r="CJY60" s="80"/>
      <c r="CJZ60"/>
      <c r="CKA60" s="80"/>
      <c r="CKB60"/>
      <c r="CKC60" s="80"/>
      <c r="CKD60"/>
      <c r="CKE60" s="80"/>
      <c r="CKF60"/>
      <c r="CKG60" s="80"/>
      <c r="CKH60"/>
      <c r="CKI60" s="80"/>
      <c r="CKJ60"/>
      <c r="CKK60" s="80"/>
      <c r="CKL60"/>
      <c r="CKM60" s="80"/>
      <c r="CKN60"/>
      <c r="CKO60" s="80"/>
      <c r="CKP60"/>
      <c r="CKQ60" s="80"/>
      <c r="CKR60"/>
      <c r="CKS60" s="80"/>
      <c r="CKT60"/>
      <c r="CKU60" s="80"/>
      <c r="CKV60"/>
      <c r="CKW60" s="80"/>
      <c r="CKX60"/>
      <c r="CKY60" s="80"/>
      <c r="CKZ60"/>
      <c r="CLA60" s="80"/>
      <c r="CLB60"/>
      <c r="CLC60" s="80"/>
      <c r="CLD60"/>
      <c r="CLE60" s="80"/>
      <c r="CLF60"/>
      <c r="CLG60" s="80"/>
      <c r="CLH60"/>
      <c r="CLI60" s="80"/>
      <c r="CLJ60"/>
      <c r="CLK60" s="80"/>
      <c r="CLL60"/>
      <c r="CLM60" s="80"/>
      <c r="CLN60"/>
      <c r="CLO60" s="80"/>
      <c r="CLP60"/>
      <c r="CLQ60" s="80"/>
      <c r="CLR60"/>
      <c r="CLS60" s="80"/>
      <c r="CLT60"/>
      <c r="CLU60" s="80"/>
      <c r="CLV60"/>
      <c r="CLW60" s="80"/>
      <c r="CLX60"/>
      <c r="CLY60" s="80"/>
      <c r="CLZ60"/>
      <c r="CMA60" s="80"/>
      <c r="CMB60"/>
      <c r="CMC60" s="80"/>
      <c r="CMD60"/>
      <c r="CME60" s="80"/>
      <c r="CMF60"/>
      <c r="CMG60" s="80"/>
      <c r="CMH60"/>
      <c r="CMI60" s="80"/>
      <c r="CMJ60"/>
      <c r="CMK60" s="80"/>
      <c r="CML60"/>
      <c r="CMM60" s="80"/>
      <c r="CMN60"/>
      <c r="CMO60" s="80"/>
      <c r="CMP60"/>
      <c r="CMQ60" s="80"/>
      <c r="CMR60"/>
      <c r="CMS60" s="80"/>
      <c r="CMT60"/>
      <c r="CMU60" s="80"/>
      <c r="CMV60"/>
      <c r="CMW60" s="80"/>
      <c r="CMX60"/>
      <c r="CMY60" s="80"/>
      <c r="CMZ60"/>
      <c r="CNA60" s="80"/>
      <c r="CNB60"/>
      <c r="CNC60" s="80"/>
      <c r="CND60"/>
      <c r="CNE60" s="80"/>
      <c r="CNF60"/>
      <c r="CNG60" s="80"/>
      <c r="CNH60"/>
      <c r="CNI60" s="80"/>
      <c r="CNJ60"/>
      <c r="CNK60" s="80"/>
      <c r="CNL60"/>
      <c r="CNM60" s="80"/>
      <c r="CNN60"/>
      <c r="CNO60" s="80"/>
      <c r="CNP60"/>
      <c r="CNQ60" s="80"/>
      <c r="CNR60"/>
      <c r="CNS60" s="80"/>
      <c r="CNT60"/>
      <c r="CNU60" s="80"/>
      <c r="CNV60"/>
      <c r="CNW60" s="80"/>
      <c r="CNX60"/>
      <c r="CNY60" s="80"/>
      <c r="CNZ60"/>
      <c r="COA60" s="80"/>
      <c r="COB60"/>
      <c r="COC60" s="80"/>
      <c r="COD60"/>
      <c r="COE60" s="80"/>
      <c r="COF60"/>
      <c r="COG60" s="80"/>
      <c r="COH60"/>
      <c r="COI60" s="80"/>
      <c r="COJ60"/>
      <c r="COK60" s="80"/>
      <c r="COL60"/>
      <c r="COM60" s="80"/>
      <c r="CON60"/>
      <c r="COO60" s="80"/>
      <c r="COP60"/>
      <c r="COQ60" s="80"/>
      <c r="COR60"/>
      <c r="COS60" s="80"/>
      <c r="COT60"/>
      <c r="COU60" s="80"/>
      <c r="COV60"/>
      <c r="COW60" s="80"/>
      <c r="COX60"/>
      <c r="COY60" s="80"/>
      <c r="COZ60"/>
      <c r="CPA60" s="80"/>
      <c r="CPB60"/>
      <c r="CPC60" s="80"/>
      <c r="CPD60"/>
      <c r="CPE60" s="80"/>
      <c r="CPF60"/>
      <c r="CPG60" s="80"/>
      <c r="CPH60"/>
      <c r="CPI60" s="80"/>
      <c r="CPJ60"/>
      <c r="CPK60" s="80"/>
      <c r="CPL60"/>
      <c r="CPM60" s="80"/>
      <c r="CPN60"/>
      <c r="CPO60" s="80"/>
      <c r="CPP60"/>
      <c r="CPQ60" s="80"/>
      <c r="CPR60"/>
      <c r="CPS60" s="80"/>
      <c r="CPT60"/>
      <c r="CPU60" s="80"/>
      <c r="CPV60"/>
      <c r="CPW60" s="80"/>
      <c r="CPX60"/>
      <c r="CPY60" s="80"/>
      <c r="CPZ60"/>
      <c r="CQA60" s="80"/>
      <c r="CQB60"/>
      <c r="CQC60" s="80"/>
      <c r="CQD60"/>
      <c r="CQE60" s="80"/>
      <c r="CQF60"/>
      <c r="CQG60" s="80"/>
      <c r="CQH60"/>
      <c r="CQI60" s="80"/>
      <c r="CQJ60"/>
      <c r="CQK60" s="80"/>
      <c r="CQL60"/>
      <c r="CQM60" s="80"/>
      <c r="CQN60"/>
      <c r="CQO60" s="80"/>
      <c r="CQP60"/>
      <c r="CQQ60" s="80"/>
      <c r="CQR60"/>
      <c r="CQS60" s="80"/>
      <c r="CQT60"/>
      <c r="CQU60" s="80"/>
      <c r="CQV60"/>
      <c r="CQW60" s="80"/>
      <c r="CQX60"/>
      <c r="CQY60" s="80"/>
      <c r="CQZ60"/>
      <c r="CRA60" s="80"/>
      <c r="CRB60"/>
      <c r="CRC60" s="80"/>
      <c r="CRD60"/>
      <c r="CRE60" s="80"/>
      <c r="CRF60"/>
      <c r="CRG60" s="80"/>
      <c r="CRH60"/>
      <c r="CRI60" s="80"/>
      <c r="CRJ60"/>
      <c r="CRK60" s="80"/>
      <c r="CRL60"/>
      <c r="CRM60" s="80"/>
      <c r="CRN60"/>
      <c r="CRO60" s="80"/>
      <c r="CRP60"/>
      <c r="CRQ60" s="80"/>
      <c r="CRR60"/>
      <c r="CRS60" s="80"/>
      <c r="CRT60"/>
      <c r="CRU60" s="80"/>
      <c r="CRV60"/>
      <c r="CRW60" s="80"/>
      <c r="CRX60"/>
      <c r="CRY60" s="80"/>
      <c r="CRZ60"/>
      <c r="CSA60" s="80"/>
      <c r="CSB60"/>
      <c r="CSC60" s="80"/>
      <c r="CSD60"/>
      <c r="CSE60" s="80"/>
      <c r="CSF60"/>
      <c r="CSG60" s="80"/>
      <c r="CSH60"/>
      <c r="CSI60" s="80"/>
      <c r="CSJ60"/>
      <c r="CSK60" s="80"/>
      <c r="CSL60"/>
      <c r="CSM60" s="80"/>
      <c r="CSN60"/>
      <c r="CSO60" s="80"/>
      <c r="CSP60"/>
      <c r="CSQ60" s="80"/>
      <c r="CSR60"/>
      <c r="CSS60" s="80"/>
      <c r="CST60"/>
      <c r="CSU60" s="80"/>
      <c r="CSV60"/>
      <c r="CSW60" s="80"/>
      <c r="CSX60"/>
      <c r="CSY60" s="80"/>
      <c r="CSZ60"/>
      <c r="CTA60" s="80"/>
      <c r="CTB60"/>
      <c r="CTC60" s="80"/>
      <c r="CTD60"/>
      <c r="CTE60" s="80"/>
      <c r="CTF60"/>
      <c r="CTG60" s="80"/>
      <c r="CTH60"/>
      <c r="CTI60" s="80"/>
      <c r="CTJ60"/>
      <c r="CTK60" s="80"/>
      <c r="CTL60"/>
      <c r="CTM60" s="80"/>
      <c r="CTN60"/>
      <c r="CTO60" s="80"/>
      <c r="CTP60"/>
      <c r="CTQ60" s="80"/>
      <c r="CTR60"/>
      <c r="CTS60" s="80"/>
      <c r="CTT60"/>
      <c r="CTU60" s="80"/>
      <c r="CTV60"/>
      <c r="CTW60" s="80"/>
      <c r="CTX60"/>
      <c r="CTY60" s="80"/>
      <c r="CTZ60"/>
      <c r="CUA60" s="80"/>
      <c r="CUB60"/>
      <c r="CUC60" s="80"/>
      <c r="CUD60"/>
      <c r="CUE60" s="80"/>
      <c r="CUF60"/>
      <c r="CUG60" s="80"/>
      <c r="CUH60"/>
      <c r="CUI60" s="80"/>
      <c r="CUJ60"/>
      <c r="CUK60" s="80"/>
      <c r="CUL60"/>
      <c r="CUM60" s="80"/>
      <c r="CUN60"/>
      <c r="CUO60" s="80"/>
      <c r="CUP60"/>
      <c r="CUQ60" s="80"/>
      <c r="CUR60"/>
      <c r="CUS60" s="80"/>
      <c r="CUT60"/>
      <c r="CUU60" s="80"/>
      <c r="CUV60"/>
      <c r="CUW60" s="80"/>
      <c r="CUX60"/>
      <c r="CUY60" s="80"/>
      <c r="CUZ60"/>
      <c r="CVA60" s="80"/>
      <c r="CVB60"/>
      <c r="CVC60" s="80"/>
      <c r="CVD60"/>
      <c r="CVE60" s="80"/>
      <c r="CVF60"/>
      <c r="CVG60" s="80"/>
      <c r="CVH60"/>
      <c r="CVI60" s="80"/>
      <c r="CVJ60"/>
      <c r="CVK60" s="80"/>
      <c r="CVL60"/>
      <c r="CVM60" s="80"/>
      <c r="CVN60"/>
      <c r="CVO60" s="80"/>
      <c r="CVP60"/>
      <c r="CVQ60" s="80"/>
      <c r="CVR60"/>
      <c r="CVS60" s="80"/>
      <c r="CVT60"/>
      <c r="CVU60" s="80"/>
      <c r="CVV60"/>
      <c r="CVW60" s="80"/>
      <c r="CVX60"/>
      <c r="CVY60" s="80"/>
      <c r="CVZ60"/>
      <c r="CWA60" s="80"/>
      <c r="CWB60"/>
      <c r="CWC60" s="80"/>
      <c r="CWD60"/>
      <c r="CWE60" s="80"/>
      <c r="CWF60"/>
      <c r="CWG60" s="80"/>
      <c r="CWH60"/>
      <c r="CWI60" s="80"/>
      <c r="CWJ60"/>
      <c r="CWK60" s="80"/>
      <c r="CWL60"/>
      <c r="CWM60" s="80"/>
      <c r="CWN60"/>
      <c r="CWO60" s="80"/>
      <c r="CWP60"/>
      <c r="CWQ60" s="80"/>
      <c r="CWR60"/>
      <c r="CWS60" s="80"/>
      <c r="CWT60"/>
      <c r="CWU60" s="80"/>
      <c r="CWV60"/>
      <c r="CWW60" s="80"/>
      <c r="CWX60"/>
      <c r="CWY60" s="80"/>
      <c r="CWZ60"/>
      <c r="CXA60" s="80"/>
      <c r="CXB60"/>
      <c r="CXC60" s="80"/>
      <c r="CXD60"/>
      <c r="CXE60" s="80"/>
      <c r="CXF60"/>
      <c r="CXG60" s="80"/>
      <c r="CXH60"/>
      <c r="CXI60" s="80"/>
      <c r="CXJ60"/>
      <c r="CXK60" s="80"/>
      <c r="CXL60"/>
      <c r="CXM60" s="80"/>
      <c r="CXN60"/>
      <c r="CXO60" s="80"/>
      <c r="CXP60"/>
      <c r="CXQ60" s="80"/>
      <c r="CXR60"/>
      <c r="CXS60" s="80"/>
      <c r="CXT60"/>
      <c r="CXU60" s="80"/>
      <c r="CXV60"/>
      <c r="CXW60" s="80"/>
      <c r="CXX60"/>
      <c r="CXY60" s="80"/>
      <c r="CXZ60"/>
      <c r="CYA60" s="80"/>
      <c r="CYB60"/>
      <c r="CYC60" s="80"/>
      <c r="CYD60"/>
      <c r="CYE60" s="80"/>
      <c r="CYF60"/>
      <c r="CYG60" s="80"/>
      <c r="CYH60"/>
      <c r="CYI60" s="80"/>
      <c r="CYJ60"/>
      <c r="CYK60" s="80"/>
      <c r="CYL60"/>
      <c r="CYM60" s="80"/>
      <c r="CYN60"/>
      <c r="CYO60" s="80"/>
      <c r="CYP60"/>
      <c r="CYQ60" s="80"/>
      <c r="CYR60"/>
      <c r="CYS60" s="80"/>
      <c r="CYT60"/>
      <c r="CYU60" s="80"/>
      <c r="CYV60"/>
      <c r="CYW60" s="80"/>
      <c r="CYX60"/>
      <c r="CYY60" s="80"/>
      <c r="CYZ60"/>
      <c r="CZA60" s="80"/>
      <c r="CZB60"/>
      <c r="CZC60" s="80"/>
      <c r="CZD60"/>
      <c r="CZE60" s="80"/>
      <c r="CZF60"/>
      <c r="CZG60" s="80"/>
      <c r="CZH60"/>
      <c r="CZI60" s="80"/>
      <c r="CZJ60"/>
      <c r="CZK60" s="80"/>
      <c r="CZL60"/>
      <c r="CZM60" s="80"/>
      <c r="CZN60"/>
      <c r="CZO60" s="80"/>
      <c r="CZP60"/>
      <c r="CZQ60" s="80"/>
      <c r="CZR60"/>
      <c r="CZS60" s="80"/>
      <c r="CZT60"/>
      <c r="CZU60" s="80"/>
      <c r="CZV60"/>
      <c r="CZW60" s="80"/>
      <c r="CZX60"/>
      <c r="CZY60" s="80"/>
      <c r="CZZ60"/>
      <c r="DAA60" s="80"/>
      <c r="DAB60"/>
      <c r="DAC60" s="80"/>
      <c r="DAD60"/>
      <c r="DAE60" s="80"/>
      <c r="DAF60"/>
      <c r="DAG60" s="80"/>
      <c r="DAH60"/>
      <c r="DAI60" s="80"/>
      <c r="DAJ60"/>
      <c r="DAK60" s="80"/>
      <c r="DAL60"/>
      <c r="DAM60" s="80"/>
      <c r="DAN60"/>
      <c r="DAO60" s="80"/>
      <c r="DAP60"/>
      <c r="DAQ60" s="80"/>
      <c r="DAR60"/>
      <c r="DAS60" s="80"/>
      <c r="DAT60"/>
      <c r="DAU60" s="80"/>
      <c r="DAV60"/>
      <c r="DAW60" s="80"/>
      <c r="DAX60"/>
      <c r="DAY60" s="80"/>
      <c r="DAZ60"/>
      <c r="DBA60" s="80"/>
      <c r="DBB60"/>
      <c r="DBC60" s="80"/>
      <c r="DBD60"/>
      <c r="DBE60" s="80"/>
      <c r="DBF60"/>
      <c r="DBG60" s="80"/>
      <c r="DBH60"/>
      <c r="DBI60" s="80"/>
      <c r="DBJ60"/>
      <c r="DBK60" s="80"/>
      <c r="DBL60"/>
      <c r="DBM60" s="80"/>
      <c r="DBN60"/>
      <c r="DBO60" s="80"/>
      <c r="DBP60"/>
      <c r="DBQ60" s="80"/>
      <c r="DBR60"/>
      <c r="DBS60" s="80"/>
      <c r="DBT60"/>
      <c r="DBU60" s="80"/>
      <c r="DBV60"/>
      <c r="DBW60" s="80"/>
      <c r="DBX60"/>
      <c r="DBY60" s="80"/>
      <c r="DBZ60"/>
      <c r="DCA60" s="80"/>
      <c r="DCB60"/>
      <c r="DCC60" s="80"/>
      <c r="DCD60"/>
      <c r="DCE60" s="80"/>
      <c r="DCF60"/>
      <c r="DCG60" s="80"/>
      <c r="DCH60"/>
      <c r="DCI60" s="80"/>
      <c r="DCJ60"/>
      <c r="DCK60" s="80"/>
      <c r="DCL60"/>
      <c r="DCM60" s="80"/>
      <c r="DCN60"/>
      <c r="DCO60" s="80"/>
      <c r="DCP60"/>
      <c r="DCQ60" s="80"/>
      <c r="DCR60"/>
      <c r="DCS60" s="80"/>
      <c r="DCT60"/>
      <c r="DCU60" s="80"/>
      <c r="DCV60"/>
      <c r="DCW60" s="80"/>
      <c r="DCX60"/>
      <c r="DCY60" s="80"/>
      <c r="DCZ60"/>
      <c r="DDA60" s="80"/>
      <c r="DDB60"/>
      <c r="DDC60" s="80"/>
      <c r="DDD60"/>
      <c r="DDE60" s="80"/>
      <c r="DDF60"/>
      <c r="DDG60" s="80"/>
      <c r="DDH60"/>
      <c r="DDI60" s="80"/>
      <c r="DDJ60"/>
      <c r="DDK60" s="80"/>
      <c r="DDL60"/>
      <c r="DDM60" s="80"/>
      <c r="DDN60"/>
      <c r="DDO60" s="80"/>
      <c r="DDP60"/>
      <c r="DDQ60" s="80"/>
      <c r="DDR60"/>
      <c r="DDS60" s="80"/>
      <c r="DDT60"/>
      <c r="DDU60" s="80"/>
      <c r="DDV60"/>
      <c r="DDW60" s="80"/>
      <c r="DDX60"/>
      <c r="DDY60" s="80"/>
      <c r="DDZ60"/>
      <c r="DEA60" s="80"/>
      <c r="DEB60"/>
      <c r="DEC60" s="80"/>
      <c r="DED60"/>
      <c r="DEE60" s="80"/>
      <c r="DEF60"/>
      <c r="DEG60" s="80"/>
      <c r="DEH60"/>
      <c r="DEI60" s="80"/>
      <c r="DEJ60"/>
      <c r="DEK60" s="80"/>
      <c r="DEL60"/>
      <c r="DEM60" s="80"/>
      <c r="DEN60"/>
      <c r="DEO60" s="80"/>
      <c r="DEP60"/>
      <c r="DEQ60" s="80"/>
      <c r="DER60"/>
      <c r="DES60" s="80"/>
      <c r="DET60"/>
      <c r="DEU60" s="80"/>
      <c r="DEV60"/>
      <c r="DEW60" s="80"/>
      <c r="DEX60"/>
      <c r="DEY60" s="80"/>
      <c r="DEZ60"/>
      <c r="DFA60" s="80"/>
      <c r="DFB60"/>
      <c r="DFC60" s="80"/>
      <c r="DFD60"/>
      <c r="DFE60" s="80"/>
      <c r="DFF60"/>
      <c r="DFG60" s="80"/>
      <c r="DFH60"/>
      <c r="DFI60" s="80"/>
      <c r="DFJ60"/>
      <c r="DFK60" s="80"/>
      <c r="DFL60"/>
      <c r="DFM60" s="80"/>
      <c r="DFN60"/>
      <c r="DFO60" s="80"/>
      <c r="DFP60"/>
      <c r="DFQ60" s="80"/>
      <c r="DFR60"/>
      <c r="DFS60" s="80"/>
      <c r="DFT60"/>
      <c r="DFU60" s="80"/>
      <c r="DFV60"/>
      <c r="DFW60" s="80"/>
      <c r="DFX60"/>
      <c r="DFY60" s="80"/>
      <c r="DFZ60"/>
      <c r="DGA60" s="80"/>
      <c r="DGB60"/>
      <c r="DGC60" s="80"/>
      <c r="DGD60"/>
      <c r="DGE60" s="80"/>
      <c r="DGF60"/>
      <c r="DGG60" s="80"/>
      <c r="DGH60"/>
      <c r="DGI60" s="80"/>
      <c r="DGJ60"/>
      <c r="DGK60" s="80"/>
      <c r="DGL60"/>
      <c r="DGM60" s="80"/>
      <c r="DGN60"/>
      <c r="DGO60" s="80"/>
      <c r="DGP60"/>
      <c r="DGQ60" s="80"/>
      <c r="DGR60"/>
      <c r="DGS60" s="80"/>
      <c r="DGT60"/>
      <c r="DGU60" s="80"/>
      <c r="DGV60"/>
      <c r="DGW60" s="80"/>
      <c r="DGX60"/>
      <c r="DGY60" s="80"/>
      <c r="DGZ60"/>
      <c r="DHA60" s="80"/>
      <c r="DHB60"/>
      <c r="DHC60" s="80"/>
      <c r="DHD60"/>
      <c r="DHE60" s="80"/>
      <c r="DHF60"/>
      <c r="DHG60" s="80"/>
      <c r="DHH60"/>
      <c r="DHI60" s="80"/>
      <c r="DHJ60"/>
      <c r="DHK60" s="80"/>
      <c r="DHL60"/>
      <c r="DHM60" s="80"/>
      <c r="DHN60"/>
      <c r="DHO60" s="80"/>
      <c r="DHP60"/>
      <c r="DHQ60" s="80"/>
      <c r="DHR60"/>
      <c r="DHS60" s="80"/>
      <c r="DHT60"/>
      <c r="DHU60" s="80"/>
      <c r="DHV60"/>
      <c r="DHW60" s="80"/>
      <c r="DHX60"/>
      <c r="DHY60" s="80"/>
      <c r="DHZ60"/>
      <c r="DIA60" s="80"/>
      <c r="DIB60"/>
      <c r="DIC60" s="80"/>
      <c r="DID60"/>
      <c r="DIE60" s="80"/>
      <c r="DIF60"/>
      <c r="DIG60" s="80"/>
      <c r="DIH60"/>
      <c r="DII60" s="80"/>
      <c r="DIJ60"/>
      <c r="DIK60" s="80"/>
      <c r="DIL60"/>
      <c r="DIM60" s="80"/>
      <c r="DIN60"/>
      <c r="DIO60" s="80"/>
      <c r="DIP60"/>
      <c r="DIQ60" s="80"/>
      <c r="DIR60"/>
      <c r="DIS60" s="80"/>
      <c r="DIT60"/>
      <c r="DIU60" s="80"/>
      <c r="DIV60"/>
      <c r="DIW60" s="80"/>
      <c r="DIX60"/>
      <c r="DIY60" s="80"/>
      <c r="DIZ60"/>
      <c r="DJA60" s="80"/>
      <c r="DJB60"/>
      <c r="DJC60" s="80"/>
      <c r="DJD60"/>
      <c r="DJE60" s="80"/>
      <c r="DJF60"/>
      <c r="DJG60" s="80"/>
      <c r="DJH60"/>
      <c r="DJI60" s="80"/>
      <c r="DJJ60"/>
      <c r="DJK60" s="80"/>
      <c r="DJL60"/>
      <c r="DJM60" s="80"/>
      <c r="DJN60"/>
      <c r="DJO60" s="80"/>
      <c r="DJP60"/>
      <c r="DJQ60" s="80"/>
      <c r="DJR60"/>
      <c r="DJS60" s="80"/>
      <c r="DJT60"/>
      <c r="DJU60" s="80"/>
      <c r="DJV60"/>
      <c r="DJW60" s="80"/>
      <c r="DJX60"/>
      <c r="DJY60" s="80"/>
      <c r="DJZ60"/>
      <c r="DKA60" s="80"/>
      <c r="DKB60"/>
      <c r="DKC60" s="80"/>
      <c r="DKD60"/>
      <c r="DKE60" s="80"/>
      <c r="DKF60"/>
      <c r="DKG60" s="80"/>
      <c r="DKH60"/>
      <c r="DKI60" s="80"/>
      <c r="DKJ60"/>
      <c r="DKK60" s="80"/>
      <c r="DKL60"/>
      <c r="DKM60" s="80"/>
      <c r="DKN60"/>
      <c r="DKO60" s="80"/>
      <c r="DKP60"/>
      <c r="DKQ60" s="80"/>
      <c r="DKR60"/>
      <c r="DKS60" s="80"/>
      <c r="DKT60"/>
      <c r="DKU60" s="80"/>
      <c r="DKV60"/>
      <c r="DKW60" s="80"/>
      <c r="DKX60"/>
      <c r="DKY60" s="80"/>
      <c r="DKZ60"/>
      <c r="DLA60" s="80"/>
      <c r="DLB60"/>
      <c r="DLC60" s="80"/>
      <c r="DLD60"/>
      <c r="DLE60" s="80"/>
      <c r="DLF60"/>
      <c r="DLG60" s="80"/>
      <c r="DLH60"/>
      <c r="DLI60" s="80"/>
      <c r="DLJ60"/>
      <c r="DLK60" s="80"/>
      <c r="DLL60"/>
      <c r="DLM60" s="80"/>
      <c r="DLN60"/>
      <c r="DLO60" s="80"/>
      <c r="DLP60"/>
      <c r="DLQ60" s="80"/>
      <c r="DLR60"/>
      <c r="DLS60" s="80"/>
      <c r="DLT60"/>
      <c r="DLU60" s="80"/>
      <c r="DLV60"/>
      <c r="DLW60" s="80"/>
      <c r="DLX60"/>
      <c r="DLY60" s="80"/>
      <c r="DLZ60"/>
      <c r="DMA60" s="80"/>
      <c r="DMB60"/>
      <c r="DMC60" s="80"/>
      <c r="DMD60"/>
      <c r="DME60" s="80"/>
      <c r="DMF60"/>
      <c r="DMG60" s="80"/>
      <c r="DMH60"/>
      <c r="DMI60" s="80"/>
      <c r="DMJ60"/>
      <c r="DMK60" s="80"/>
      <c r="DML60"/>
      <c r="DMM60" s="80"/>
      <c r="DMN60"/>
      <c r="DMO60" s="80"/>
      <c r="DMP60"/>
      <c r="DMQ60" s="80"/>
      <c r="DMR60"/>
      <c r="DMS60" s="80"/>
      <c r="DMT60"/>
      <c r="DMU60" s="80"/>
      <c r="DMV60"/>
      <c r="DMW60" s="80"/>
      <c r="DMX60"/>
      <c r="DMY60" s="80"/>
      <c r="DMZ60"/>
      <c r="DNA60" s="80"/>
      <c r="DNB60"/>
      <c r="DNC60" s="80"/>
      <c r="DND60"/>
      <c r="DNE60" s="80"/>
      <c r="DNF60"/>
      <c r="DNG60" s="80"/>
      <c r="DNH60"/>
      <c r="DNI60" s="80"/>
      <c r="DNJ60"/>
      <c r="DNK60" s="80"/>
      <c r="DNL60"/>
      <c r="DNM60" s="80"/>
      <c r="DNN60"/>
      <c r="DNO60" s="80"/>
      <c r="DNP60"/>
      <c r="DNQ60" s="80"/>
      <c r="DNR60"/>
      <c r="DNS60" s="80"/>
      <c r="DNT60"/>
      <c r="DNU60" s="80"/>
      <c r="DNV60"/>
      <c r="DNW60" s="80"/>
      <c r="DNX60"/>
      <c r="DNY60" s="80"/>
      <c r="DNZ60"/>
      <c r="DOA60" s="80"/>
      <c r="DOB60"/>
      <c r="DOC60" s="80"/>
      <c r="DOD60"/>
      <c r="DOE60" s="80"/>
      <c r="DOF60"/>
      <c r="DOG60" s="80"/>
      <c r="DOH60"/>
      <c r="DOI60" s="80"/>
      <c r="DOJ60"/>
      <c r="DOK60" s="80"/>
      <c r="DOL60"/>
      <c r="DOM60" s="80"/>
      <c r="DON60"/>
      <c r="DOO60" s="80"/>
      <c r="DOP60"/>
      <c r="DOQ60" s="80"/>
      <c r="DOR60"/>
      <c r="DOS60" s="80"/>
      <c r="DOT60"/>
      <c r="DOU60" s="80"/>
      <c r="DOV60"/>
      <c r="DOW60" s="80"/>
      <c r="DOX60"/>
      <c r="DOY60" s="80"/>
      <c r="DOZ60"/>
      <c r="DPA60" s="80"/>
      <c r="DPB60"/>
      <c r="DPC60" s="80"/>
      <c r="DPD60"/>
      <c r="DPE60" s="80"/>
      <c r="DPF60"/>
      <c r="DPG60" s="80"/>
      <c r="DPH60"/>
      <c r="DPI60" s="80"/>
      <c r="DPJ60"/>
      <c r="DPK60" s="80"/>
      <c r="DPL60"/>
      <c r="DPM60" s="80"/>
      <c r="DPN60"/>
      <c r="DPO60" s="80"/>
      <c r="DPP60"/>
      <c r="DPQ60" s="80"/>
      <c r="DPR60"/>
      <c r="DPS60" s="80"/>
      <c r="DPT60"/>
      <c r="DPU60" s="80"/>
      <c r="DPV60"/>
      <c r="DPW60" s="80"/>
      <c r="DPX60"/>
      <c r="DPY60" s="80"/>
      <c r="DPZ60"/>
      <c r="DQA60" s="80"/>
      <c r="DQB60"/>
      <c r="DQC60" s="80"/>
      <c r="DQD60"/>
      <c r="DQE60" s="80"/>
      <c r="DQF60"/>
      <c r="DQG60" s="80"/>
      <c r="DQH60"/>
      <c r="DQI60" s="80"/>
      <c r="DQJ60"/>
      <c r="DQK60" s="80"/>
      <c r="DQL60"/>
      <c r="DQM60" s="80"/>
      <c r="DQN60"/>
      <c r="DQO60" s="80"/>
      <c r="DQP60"/>
      <c r="DQQ60" s="80"/>
      <c r="DQR60"/>
      <c r="DQS60" s="80"/>
      <c r="DQT60"/>
      <c r="DQU60" s="80"/>
      <c r="DQV60"/>
      <c r="DQW60" s="80"/>
      <c r="DQX60"/>
      <c r="DQY60" s="80"/>
      <c r="DQZ60"/>
      <c r="DRA60" s="80"/>
      <c r="DRB60"/>
      <c r="DRC60" s="80"/>
      <c r="DRD60"/>
      <c r="DRE60" s="80"/>
      <c r="DRF60"/>
      <c r="DRG60" s="80"/>
      <c r="DRH60"/>
      <c r="DRI60" s="80"/>
      <c r="DRJ60"/>
      <c r="DRK60" s="80"/>
      <c r="DRL60"/>
      <c r="DRM60" s="80"/>
      <c r="DRN60"/>
      <c r="DRO60" s="80"/>
      <c r="DRP60"/>
      <c r="DRQ60" s="80"/>
      <c r="DRR60"/>
      <c r="DRS60" s="80"/>
      <c r="DRT60"/>
      <c r="DRU60" s="80"/>
      <c r="DRV60"/>
      <c r="DRW60" s="80"/>
      <c r="DRX60"/>
      <c r="DRY60" s="80"/>
      <c r="DRZ60"/>
      <c r="DSA60" s="80"/>
      <c r="DSB60"/>
      <c r="DSC60" s="80"/>
      <c r="DSD60"/>
      <c r="DSE60" s="80"/>
      <c r="DSF60"/>
      <c r="DSG60" s="80"/>
      <c r="DSH60"/>
      <c r="DSI60" s="80"/>
      <c r="DSJ60"/>
      <c r="DSK60" s="80"/>
      <c r="DSL60"/>
      <c r="DSM60" s="80"/>
      <c r="DSN60"/>
      <c r="DSO60" s="80"/>
      <c r="DSP60"/>
      <c r="DSQ60" s="80"/>
      <c r="DSR60"/>
      <c r="DSS60" s="80"/>
      <c r="DST60"/>
      <c r="DSU60" s="80"/>
      <c r="DSV60"/>
      <c r="DSW60" s="80"/>
      <c r="DSX60"/>
      <c r="DSY60" s="80"/>
      <c r="DSZ60"/>
      <c r="DTA60" s="80"/>
      <c r="DTB60"/>
      <c r="DTC60" s="80"/>
      <c r="DTD60"/>
      <c r="DTE60" s="80"/>
      <c r="DTF60"/>
      <c r="DTG60" s="80"/>
      <c r="DTH60"/>
      <c r="DTI60" s="80"/>
      <c r="DTJ60"/>
      <c r="DTK60" s="80"/>
      <c r="DTL60"/>
      <c r="DTM60" s="80"/>
      <c r="DTN60"/>
      <c r="DTO60" s="80"/>
      <c r="DTP60"/>
      <c r="DTQ60" s="80"/>
      <c r="DTR60"/>
      <c r="DTS60" s="80"/>
      <c r="DTT60"/>
      <c r="DTU60" s="80"/>
      <c r="DTV60"/>
      <c r="DTW60" s="80"/>
      <c r="DTX60"/>
      <c r="DTY60" s="80"/>
      <c r="DTZ60"/>
      <c r="DUA60" s="80"/>
      <c r="DUB60"/>
      <c r="DUC60" s="80"/>
      <c r="DUD60"/>
      <c r="DUE60" s="80"/>
      <c r="DUF60"/>
      <c r="DUG60" s="80"/>
      <c r="DUH60"/>
      <c r="DUI60" s="80"/>
      <c r="DUJ60"/>
      <c r="DUK60" s="80"/>
      <c r="DUL60"/>
      <c r="DUM60" s="80"/>
      <c r="DUN60"/>
      <c r="DUO60" s="80"/>
      <c r="DUP60"/>
      <c r="DUQ60" s="80"/>
      <c r="DUR60"/>
      <c r="DUS60" s="80"/>
      <c r="DUT60"/>
      <c r="DUU60" s="80"/>
      <c r="DUV60"/>
      <c r="DUW60" s="80"/>
      <c r="DUX60"/>
      <c r="DUY60" s="80"/>
      <c r="DUZ60"/>
      <c r="DVA60" s="80"/>
      <c r="DVB60"/>
      <c r="DVC60" s="80"/>
      <c r="DVD60"/>
      <c r="DVE60" s="80"/>
      <c r="DVF60"/>
      <c r="DVG60" s="80"/>
      <c r="DVH60"/>
      <c r="DVI60" s="80"/>
      <c r="DVJ60"/>
      <c r="DVK60" s="80"/>
      <c r="DVL60"/>
      <c r="DVM60" s="80"/>
      <c r="DVN60"/>
      <c r="DVO60" s="80"/>
      <c r="DVP60"/>
      <c r="DVQ60" s="80"/>
      <c r="DVR60"/>
      <c r="DVS60" s="80"/>
      <c r="DVT60"/>
      <c r="DVU60" s="80"/>
      <c r="DVV60"/>
      <c r="DVW60" s="80"/>
      <c r="DVX60"/>
      <c r="DVY60" s="80"/>
      <c r="DVZ60"/>
      <c r="DWA60" s="80"/>
      <c r="DWB60"/>
      <c r="DWC60" s="80"/>
      <c r="DWD60"/>
      <c r="DWE60" s="80"/>
      <c r="DWF60"/>
      <c r="DWG60" s="80"/>
      <c r="DWH60"/>
      <c r="DWI60" s="80"/>
      <c r="DWJ60"/>
      <c r="DWK60" s="80"/>
      <c r="DWL60"/>
      <c r="DWM60" s="80"/>
      <c r="DWN60"/>
      <c r="DWO60" s="80"/>
      <c r="DWP60"/>
      <c r="DWQ60" s="80"/>
      <c r="DWR60"/>
      <c r="DWS60" s="80"/>
      <c r="DWT60"/>
      <c r="DWU60" s="80"/>
      <c r="DWV60"/>
      <c r="DWW60" s="80"/>
      <c r="DWX60"/>
      <c r="DWY60" s="80"/>
      <c r="DWZ60"/>
      <c r="DXA60" s="80"/>
      <c r="DXB60"/>
      <c r="DXC60" s="80"/>
      <c r="DXD60"/>
      <c r="DXE60" s="80"/>
      <c r="DXF60"/>
      <c r="DXG60" s="80"/>
      <c r="DXH60"/>
      <c r="DXI60" s="80"/>
      <c r="DXJ60"/>
      <c r="DXK60" s="80"/>
      <c r="DXL60"/>
      <c r="DXM60" s="80"/>
      <c r="DXN60"/>
      <c r="DXO60" s="80"/>
      <c r="DXP60"/>
      <c r="DXQ60" s="80"/>
      <c r="DXR60"/>
      <c r="DXS60" s="80"/>
      <c r="DXT60"/>
      <c r="DXU60" s="80"/>
      <c r="DXV60"/>
      <c r="DXW60" s="80"/>
      <c r="DXX60"/>
      <c r="DXY60" s="80"/>
      <c r="DXZ60"/>
      <c r="DYA60" s="80"/>
      <c r="DYB60"/>
      <c r="DYC60" s="80"/>
      <c r="DYD60"/>
      <c r="DYE60" s="80"/>
      <c r="DYF60"/>
      <c r="DYG60" s="80"/>
      <c r="DYH60"/>
      <c r="DYI60" s="80"/>
      <c r="DYJ60"/>
      <c r="DYK60" s="80"/>
      <c r="DYL60"/>
      <c r="DYM60" s="80"/>
      <c r="DYN60"/>
      <c r="DYO60" s="80"/>
      <c r="DYP60"/>
      <c r="DYQ60" s="80"/>
      <c r="DYR60"/>
      <c r="DYS60" s="80"/>
      <c r="DYT60"/>
      <c r="DYU60" s="80"/>
      <c r="DYV60"/>
      <c r="DYW60" s="80"/>
      <c r="DYX60"/>
      <c r="DYY60" s="80"/>
      <c r="DYZ60"/>
      <c r="DZA60" s="80"/>
      <c r="DZB60"/>
      <c r="DZC60" s="80"/>
      <c r="DZD60"/>
      <c r="DZE60" s="80"/>
      <c r="DZF60"/>
      <c r="DZG60" s="80"/>
      <c r="DZH60"/>
      <c r="DZI60" s="80"/>
      <c r="DZJ60"/>
      <c r="DZK60" s="80"/>
      <c r="DZL60"/>
      <c r="DZM60" s="80"/>
      <c r="DZN60"/>
      <c r="DZO60" s="80"/>
      <c r="DZP60"/>
      <c r="DZQ60" s="80"/>
      <c r="DZR60"/>
      <c r="DZS60" s="80"/>
      <c r="DZT60"/>
      <c r="DZU60" s="80"/>
      <c r="DZV60"/>
      <c r="DZW60" s="80"/>
      <c r="DZX60"/>
      <c r="DZY60" s="80"/>
      <c r="DZZ60"/>
      <c r="EAA60" s="80"/>
      <c r="EAB60"/>
      <c r="EAC60" s="80"/>
      <c r="EAD60"/>
      <c r="EAE60" s="80"/>
      <c r="EAF60"/>
      <c r="EAG60" s="80"/>
      <c r="EAH60"/>
      <c r="EAI60" s="80"/>
      <c r="EAJ60"/>
      <c r="EAK60" s="80"/>
      <c r="EAL60"/>
      <c r="EAM60" s="80"/>
      <c r="EAN60"/>
      <c r="EAO60" s="80"/>
      <c r="EAP60"/>
      <c r="EAQ60" s="80"/>
      <c r="EAR60"/>
      <c r="EAS60" s="80"/>
      <c r="EAT60"/>
      <c r="EAU60" s="80"/>
      <c r="EAV60"/>
      <c r="EAW60" s="80"/>
      <c r="EAX60"/>
      <c r="EAY60" s="80"/>
      <c r="EAZ60"/>
      <c r="EBA60" s="80"/>
      <c r="EBB60"/>
      <c r="EBC60" s="80"/>
      <c r="EBD60"/>
      <c r="EBE60" s="80"/>
      <c r="EBF60"/>
      <c r="EBG60" s="80"/>
      <c r="EBH60"/>
      <c r="EBI60" s="80"/>
      <c r="EBJ60"/>
      <c r="EBK60" s="80"/>
      <c r="EBL60"/>
      <c r="EBM60" s="80"/>
      <c r="EBN60"/>
      <c r="EBO60" s="80"/>
      <c r="EBP60"/>
      <c r="EBQ60" s="80"/>
      <c r="EBR60"/>
      <c r="EBS60" s="80"/>
      <c r="EBT60"/>
      <c r="EBU60" s="80"/>
      <c r="EBV60"/>
      <c r="EBW60" s="80"/>
      <c r="EBX60"/>
      <c r="EBY60" s="80"/>
      <c r="EBZ60"/>
      <c r="ECA60" s="80"/>
      <c r="ECB60"/>
      <c r="ECC60" s="80"/>
      <c r="ECD60"/>
      <c r="ECE60" s="80"/>
      <c r="ECF60"/>
      <c r="ECG60" s="80"/>
      <c r="ECH60"/>
      <c r="ECI60" s="80"/>
      <c r="ECJ60"/>
      <c r="ECK60" s="80"/>
      <c r="ECL60"/>
      <c r="ECM60" s="80"/>
      <c r="ECN60"/>
      <c r="ECO60" s="80"/>
      <c r="ECP60"/>
      <c r="ECQ60" s="80"/>
      <c r="ECR60"/>
      <c r="ECS60" s="80"/>
      <c r="ECT60"/>
      <c r="ECU60" s="80"/>
      <c r="ECV60"/>
      <c r="ECW60" s="80"/>
      <c r="ECX60"/>
      <c r="ECY60" s="80"/>
      <c r="ECZ60"/>
      <c r="EDA60" s="80"/>
      <c r="EDB60"/>
      <c r="EDC60" s="80"/>
      <c r="EDD60"/>
      <c r="EDE60" s="80"/>
      <c r="EDF60"/>
      <c r="EDG60" s="80"/>
      <c r="EDH60"/>
      <c r="EDI60" s="80"/>
      <c r="EDJ60"/>
      <c r="EDK60" s="80"/>
      <c r="EDL60"/>
      <c r="EDM60" s="80"/>
      <c r="EDN60"/>
      <c r="EDO60" s="80"/>
      <c r="EDP60"/>
      <c r="EDQ60" s="80"/>
      <c r="EDR60"/>
      <c r="EDS60" s="80"/>
      <c r="EDT60"/>
      <c r="EDU60" s="80"/>
      <c r="EDV60"/>
      <c r="EDW60" s="80"/>
      <c r="EDX60"/>
      <c r="EDY60" s="80"/>
      <c r="EDZ60"/>
      <c r="EEA60" s="80"/>
      <c r="EEB60"/>
      <c r="EEC60" s="80"/>
      <c r="EED60"/>
      <c r="EEE60" s="80"/>
      <c r="EEF60"/>
      <c r="EEG60" s="80"/>
      <c r="EEH60"/>
      <c r="EEI60" s="80"/>
      <c r="EEJ60"/>
      <c r="EEK60" s="80"/>
      <c r="EEL60"/>
      <c r="EEM60" s="80"/>
      <c r="EEN60"/>
      <c r="EEO60" s="80"/>
      <c r="EEP60"/>
      <c r="EEQ60" s="80"/>
      <c r="EER60"/>
      <c r="EES60" s="80"/>
      <c r="EET60"/>
      <c r="EEU60" s="80"/>
      <c r="EEV60"/>
      <c r="EEW60" s="80"/>
      <c r="EEX60"/>
      <c r="EEY60" s="80"/>
      <c r="EEZ60"/>
      <c r="EFA60" s="80"/>
      <c r="EFB60"/>
      <c r="EFC60" s="80"/>
      <c r="EFD60"/>
      <c r="EFE60" s="80"/>
      <c r="EFF60"/>
      <c r="EFG60" s="80"/>
      <c r="EFH60"/>
      <c r="EFI60" s="80"/>
      <c r="EFJ60"/>
      <c r="EFK60" s="80"/>
      <c r="EFL60"/>
      <c r="EFM60" s="80"/>
      <c r="EFN60"/>
      <c r="EFO60" s="80"/>
      <c r="EFP60"/>
      <c r="EFQ60" s="80"/>
      <c r="EFR60"/>
      <c r="EFS60" s="80"/>
      <c r="EFT60"/>
      <c r="EFU60" s="80"/>
      <c r="EFV60"/>
      <c r="EFW60" s="80"/>
      <c r="EFX60"/>
      <c r="EFY60" s="80"/>
      <c r="EFZ60"/>
      <c r="EGA60" s="80"/>
      <c r="EGB60"/>
      <c r="EGC60" s="80"/>
      <c r="EGD60"/>
      <c r="EGE60" s="80"/>
      <c r="EGF60"/>
      <c r="EGG60" s="80"/>
      <c r="EGH60"/>
      <c r="EGI60" s="80"/>
      <c r="EGJ60"/>
      <c r="EGK60" s="80"/>
      <c r="EGL60"/>
      <c r="EGM60" s="80"/>
      <c r="EGN60"/>
      <c r="EGO60" s="80"/>
      <c r="EGP60"/>
      <c r="EGQ60" s="80"/>
      <c r="EGR60"/>
      <c r="EGS60" s="80"/>
      <c r="EGT60"/>
      <c r="EGU60" s="80"/>
      <c r="EGV60"/>
      <c r="EGW60" s="80"/>
      <c r="EGX60"/>
      <c r="EGY60" s="80"/>
      <c r="EGZ60"/>
      <c r="EHA60" s="80"/>
      <c r="EHB60"/>
      <c r="EHC60" s="80"/>
      <c r="EHD60"/>
      <c r="EHE60" s="80"/>
      <c r="EHF60"/>
      <c r="EHG60" s="80"/>
      <c r="EHH60"/>
      <c r="EHI60" s="80"/>
      <c r="EHJ60"/>
      <c r="EHK60" s="80"/>
      <c r="EHL60"/>
      <c r="EHM60" s="80"/>
      <c r="EHN60"/>
      <c r="EHO60" s="80"/>
      <c r="EHP60"/>
      <c r="EHQ60" s="80"/>
      <c r="EHR60"/>
      <c r="EHS60" s="80"/>
      <c r="EHT60"/>
      <c r="EHU60" s="80"/>
      <c r="EHV60"/>
      <c r="EHW60" s="80"/>
      <c r="EHX60"/>
      <c r="EHY60" s="80"/>
      <c r="EHZ60"/>
      <c r="EIA60" s="80"/>
      <c r="EIB60"/>
      <c r="EIC60" s="80"/>
      <c r="EID60"/>
      <c r="EIE60" s="80"/>
      <c r="EIF60"/>
      <c r="EIG60" s="80"/>
      <c r="EIH60"/>
      <c r="EII60" s="80"/>
      <c r="EIJ60"/>
      <c r="EIK60" s="80"/>
      <c r="EIL60"/>
      <c r="EIM60" s="80"/>
      <c r="EIN60"/>
      <c r="EIO60" s="80"/>
      <c r="EIP60"/>
      <c r="EIQ60" s="80"/>
      <c r="EIR60"/>
      <c r="EIS60" s="80"/>
      <c r="EIT60"/>
      <c r="EIU60" s="80"/>
      <c r="EIV60"/>
      <c r="EIW60" s="80"/>
      <c r="EIX60"/>
      <c r="EIY60" s="80"/>
      <c r="EIZ60"/>
      <c r="EJA60" s="80"/>
      <c r="EJB60"/>
      <c r="EJC60" s="80"/>
      <c r="EJD60"/>
      <c r="EJE60" s="80"/>
      <c r="EJF60"/>
      <c r="EJG60" s="80"/>
      <c r="EJH60"/>
      <c r="EJI60" s="80"/>
      <c r="EJJ60"/>
      <c r="EJK60" s="80"/>
      <c r="EJL60"/>
      <c r="EJM60" s="80"/>
      <c r="EJN60"/>
      <c r="EJO60" s="80"/>
      <c r="EJP60"/>
      <c r="EJQ60" s="80"/>
      <c r="EJR60"/>
      <c r="EJS60" s="80"/>
      <c r="EJT60"/>
      <c r="EJU60" s="80"/>
      <c r="EJV60"/>
      <c r="EJW60" s="80"/>
      <c r="EJX60"/>
      <c r="EJY60" s="80"/>
      <c r="EJZ60"/>
      <c r="EKA60" s="80"/>
      <c r="EKB60"/>
      <c r="EKC60" s="80"/>
      <c r="EKD60"/>
      <c r="EKE60" s="80"/>
      <c r="EKF60"/>
      <c r="EKG60" s="80"/>
      <c r="EKH60"/>
      <c r="EKI60" s="80"/>
      <c r="EKJ60"/>
      <c r="EKK60" s="80"/>
      <c r="EKL60"/>
      <c r="EKM60" s="80"/>
      <c r="EKN60"/>
      <c r="EKO60" s="80"/>
      <c r="EKP60"/>
      <c r="EKQ60" s="80"/>
      <c r="EKR60"/>
      <c r="EKS60" s="80"/>
      <c r="EKT60"/>
      <c r="EKU60" s="80"/>
      <c r="EKV60"/>
      <c r="EKW60" s="80"/>
      <c r="EKX60"/>
      <c r="EKY60" s="80"/>
      <c r="EKZ60"/>
      <c r="ELA60" s="80"/>
      <c r="ELB60"/>
      <c r="ELC60" s="80"/>
      <c r="ELD60"/>
      <c r="ELE60" s="80"/>
      <c r="ELF60"/>
      <c r="ELG60" s="80"/>
      <c r="ELH60"/>
      <c r="ELI60" s="80"/>
      <c r="ELJ60"/>
      <c r="ELK60" s="80"/>
      <c r="ELL60"/>
      <c r="ELM60" s="80"/>
      <c r="ELN60"/>
      <c r="ELO60" s="80"/>
      <c r="ELP60"/>
      <c r="ELQ60" s="80"/>
      <c r="ELR60"/>
      <c r="ELS60" s="80"/>
      <c r="ELT60"/>
      <c r="ELU60" s="80"/>
      <c r="ELV60"/>
      <c r="ELW60" s="80"/>
      <c r="ELX60"/>
      <c r="ELY60" s="80"/>
      <c r="ELZ60"/>
      <c r="EMA60" s="80"/>
      <c r="EMB60"/>
      <c r="EMC60" s="80"/>
      <c r="EMD60"/>
      <c r="EME60" s="80"/>
      <c r="EMF60"/>
      <c r="EMG60" s="80"/>
      <c r="EMH60"/>
      <c r="EMI60" s="80"/>
      <c r="EMJ60"/>
      <c r="EMK60" s="80"/>
      <c r="EML60"/>
      <c r="EMM60" s="80"/>
      <c r="EMN60"/>
      <c r="EMO60" s="80"/>
      <c r="EMP60"/>
      <c r="EMQ60" s="80"/>
      <c r="EMR60"/>
      <c r="EMS60" s="80"/>
      <c r="EMT60"/>
      <c r="EMU60" s="80"/>
      <c r="EMV60"/>
      <c r="EMW60" s="80"/>
      <c r="EMX60"/>
      <c r="EMY60" s="80"/>
      <c r="EMZ60"/>
      <c r="ENA60" s="80"/>
      <c r="ENB60"/>
      <c r="ENC60" s="80"/>
      <c r="END60"/>
      <c r="ENE60" s="80"/>
      <c r="ENF60"/>
      <c r="ENG60" s="80"/>
      <c r="ENH60"/>
      <c r="ENI60" s="80"/>
      <c r="ENJ60"/>
      <c r="ENK60" s="80"/>
      <c r="ENL60"/>
      <c r="ENM60" s="80"/>
      <c r="ENN60"/>
      <c r="ENO60" s="80"/>
      <c r="ENP60"/>
      <c r="ENQ60" s="80"/>
      <c r="ENR60"/>
      <c r="ENS60" s="80"/>
      <c r="ENT60"/>
      <c r="ENU60" s="80"/>
      <c r="ENV60"/>
      <c r="ENW60" s="80"/>
      <c r="ENX60"/>
      <c r="ENY60" s="80"/>
      <c r="ENZ60"/>
      <c r="EOA60" s="80"/>
      <c r="EOB60"/>
      <c r="EOC60" s="80"/>
      <c r="EOD60"/>
      <c r="EOE60" s="80"/>
      <c r="EOF60"/>
      <c r="EOG60" s="80"/>
      <c r="EOH60"/>
      <c r="EOI60" s="80"/>
      <c r="EOJ60"/>
      <c r="EOK60" s="80"/>
      <c r="EOL60"/>
      <c r="EOM60" s="80"/>
      <c r="EON60"/>
      <c r="EOO60" s="80"/>
      <c r="EOP60"/>
      <c r="EOQ60" s="80"/>
      <c r="EOR60"/>
      <c r="EOS60" s="80"/>
      <c r="EOT60"/>
      <c r="EOU60" s="80"/>
      <c r="EOV60"/>
      <c r="EOW60" s="80"/>
      <c r="EOX60"/>
      <c r="EOY60" s="80"/>
      <c r="EOZ60"/>
      <c r="EPA60" s="80"/>
      <c r="EPB60"/>
      <c r="EPC60" s="80"/>
      <c r="EPD60"/>
      <c r="EPE60" s="80"/>
      <c r="EPF60"/>
      <c r="EPG60" s="80"/>
      <c r="EPH60"/>
      <c r="EPI60" s="80"/>
      <c r="EPJ60"/>
      <c r="EPK60" s="80"/>
      <c r="EPL60"/>
      <c r="EPM60" s="80"/>
      <c r="EPN60"/>
      <c r="EPO60" s="80"/>
      <c r="EPP60"/>
      <c r="EPQ60" s="80"/>
      <c r="EPR60"/>
      <c r="EPS60" s="80"/>
      <c r="EPT60"/>
      <c r="EPU60" s="80"/>
      <c r="EPV60"/>
      <c r="EPW60" s="80"/>
      <c r="EPX60"/>
      <c r="EPY60" s="80"/>
      <c r="EPZ60"/>
      <c r="EQA60" s="80"/>
      <c r="EQB60"/>
      <c r="EQC60" s="80"/>
      <c r="EQD60"/>
      <c r="EQE60" s="80"/>
      <c r="EQF60"/>
      <c r="EQG60" s="80"/>
      <c r="EQH60"/>
      <c r="EQI60" s="80"/>
      <c r="EQJ60"/>
      <c r="EQK60" s="80"/>
      <c r="EQL60"/>
      <c r="EQM60" s="80"/>
      <c r="EQN60"/>
      <c r="EQO60" s="80"/>
      <c r="EQP60"/>
      <c r="EQQ60" s="80"/>
      <c r="EQR60"/>
      <c r="EQS60" s="80"/>
      <c r="EQT60"/>
      <c r="EQU60" s="80"/>
      <c r="EQV60"/>
      <c r="EQW60" s="80"/>
      <c r="EQX60"/>
      <c r="EQY60" s="80"/>
      <c r="EQZ60"/>
      <c r="ERA60" s="80"/>
      <c r="ERB60"/>
      <c r="ERC60" s="80"/>
      <c r="ERD60"/>
      <c r="ERE60" s="80"/>
      <c r="ERF60"/>
      <c r="ERG60" s="80"/>
      <c r="ERH60"/>
      <c r="ERI60" s="80"/>
      <c r="ERJ60"/>
      <c r="ERK60" s="80"/>
      <c r="ERL60"/>
      <c r="ERM60" s="80"/>
      <c r="ERN60"/>
      <c r="ERO60" s="80"/>
      <c r="ERP60"/>
      <c r="ERQ60" s="80"/>
      <c r="ERR60"/>
      <c r="ERS60" s="80"/>
      <c r="ERT60"/>
      <c r="ERU60" s="80"/>
      <c r="ERV60"/>
      <c r="ERW60" s="80"/>
      <c r="ERX60"/>
      <c r="ERY60" s="80"/>
      <c r="ERZ60"/>
      <c r="ESA60" s="80"/>
      <c r="ESB60"/>
      <c r="ESC60" s="80"/>
      <c r="ESD60"/>
      <c r="ESE60" s="80"/>
      <c r="ESF60"/>
      <c r="ESG60" s="80"/>
      <c r="ESH60"/>
      <c r="ESI60" s="80"/>
      <c r="ESJ60"/>
      <c r="ESK60" s="80"/>
      <c r="ESL60"/>
      <c r="ESM60" s="80"/>
      <c r="ESN60"/>
      <c r="ESO60" s="80"/>
      <c r="ESP60"/>
      <c r="ESQ60" s="80"/>
      <c r="ESR60"/>
      <c r="ESS60" s="80"/>
      <c r="EST60"/>
      <c r="ESU60" s="80"/>
      <c r="ESV60"/>
      <c r="ESW60" s="80"/>
      <c r="ESX60"/>
      <c r="ESY60" s="80"/>
      <c r="ESZ60"/>
      <c r="ETA60" s="80"/>
      <c r="ETB60"/>
      <c r="ETC60" s="80"/>
      <c r="ETD60"/>
      <c r="ETE60" s="80"/>
      <c r="ETF60"/>
      <c r="ETG60" s="80"/>
      <c r="ETH60"/>
      <c r="ETI60" s="80"/>
      <c r="ETJ60"/>
      <c r="ETK60" s="80"/>
      <c r="ETL60"/>
      <c r="ETM60" s="80"/>
      <c r="ETN60"/>
      <c r="ETO60" s="80"/>
      <c r="ETP60"/>
      <c r="ETQ60" s="80"/>
      <c r="ETR60"/>
      <c r="ETS60" s="80"/>
      <c r="ETT60"/>
      <c r="ETU60" s="80"/>
      <c r="ETV60"/>
      <c r="ETW60" s="80"/>
      <c r="ETX60"/>
      <c r="ETY60" s="80"/>
      <c r="ETZ60"/>
      <c r="EUA60" s="80"/>
      <c r="EUB60"/>
      <c r="EUC60" s="80"/>
      <c r="EUD60"/>
      <c r="EUE60" s="80"/>
      <c r="EUF60"/>
      <c r="EUG60" s="80"/>
      <c r="EUH60"/>
      <c r="EUI60" s="80"/>
      <c r="EUJ60"/>
      <c r="EUK60" s="80"/>
      <c r="EUL60"/>
      <c r="EUM60" s="80"/>
      <c r="EUN60"/>
      <c r="EUO60" s="80"/>
      <c r="EUP60"/>
      <c r="EUQ60" s="80"/>
      <c r="EUR60"/>
      <c r="EUS60" s="80"/>
      <c r="EUT60"/>
      <c r="EUU60" s="80"/>
      <c r="EUV60"/>
      <c r="EUW60" s="80"/>
      <c r="EUX60"/>
      <c r="EUY60" s="80"/>
      <c r="EUZ60"/>
      <c r="EVA60" s="80"/>
      <c r="EVB60"/>
      <c r="EVC60" s="80"/>
      <c r="EVD60"/>
      <c r="EVE60" s="80"/>
      <c r="EVF60"/>
      <c r="EVG60" s="80"/>
      <c r="EVH60"/>
      <c r="EVI60" s="80"/>
      <c r="EVJ60"/>
      <c r="EVK60" s="80"/>
      <c r="EVL60"/>
      <c r="EVM60" s="80"/>
      <c r="EVN60"/>
      <c r="EVO60" s="80"/>
      <c r="EVP60"/>
      <c r="EVQ60" s="80"/>
      <c r="EVR60"/>
      <c r="EVS60" s="80"/>
      <c r="EVT60"/>
      <c r="EVU60" s="80"/>
      <c r="EVV60"/>
      <c r="EVW60" s="80"/>
      <c r="EVX60"/>
      <c r="EVY60" s="80"/>
      <c r="EVZ60"/>
      <c r="EWA60" s="80"/>
      <c r="EWB60"/>
      <c r="EWC60" s="80"/>
      <c r="EWD60"/>
      <c r="EWE60" s="80"/>
      <c r="EWF60"/>
      <c r="EWG60" s="80"/>
      <c r="EWH60"/>
      <c r="EWI60" s="80"/>
      <c r="EWJ60"/>
      <c r="EWK60" s="80"/>
      <c r="EWL60"/>
      <c r="EWM60" s="80"/>
      <c r="EWN60"/>
      <c r="EWO60" s="80"/>
      <c r="EWP60"/>
      <c r="EWQ60" s="80"/>
      <c r="EWR60"/>
      <c r="EWS60" s="80"/>
      <c r="EWT60"/>
      <c r="EWU60" s="80"/>
      <c r="EWV60"/>
      <c r="EWW60" s="80"/>
      <c r="EWX60"/>
      <c r="EWY60" s="80"/>
      <c r="EWZ60"/>
      <c r="EXA60" s="80"/>
      <c r="EXB60"/>
      <c r="EXC60" s="80"/>
      <c r="EXD60"/>
      <c r="EXE60" s="80"/>
      <c r="EXF60"/>
      <c r="EXG60" s="80"/>
      <c r="EXH60"/>
      <c r="EXI60" s="80"/>
      <c r="EXJ60"/>
      <c r="EXK60" s="80"/>
      <c r="EXL60"/>
      <c r="EXM60" s="80"/>
      <c r="EXN60"/>
      <c r="EXO60" s="80"/>
      <c r="EXP60"/>
      <c r="EXQ60" s="80"/>
      <c r="EXR60"/>
      <c r="EXS60" s="80"/>
      <c r="EXT60"/>
      <c r="EXU60" s="80"/>
      <c r="EXV60"/>
      <c r="EXW60" s="80"/>
      <c r="EXX60"/>
      <c r="EXY60" s="80"/>
      <c r="EXZ60"/>
      <c r="EYA60" s="80"/>
      <c r="EYB60"/>
      <c r="EYC60" s="80"/>
      <c r="EYD60"/>
      <c r="EYE60" s="80"/>
      <c r="EYF60"/>
      <c r="EYG60" s="80"/>
      <c r="EYH60"/>
      <c r="EYI60" s="80"/>
      <c r="EYJ60"/>
      <c r="EYK60" s="80"/>
      <c r="EYL60"/>
      <c r="EYM60" s="80"/>
      <c r="EYN60"/>
      <c r="EYO60" s="80"/>
      <c r="EYP60"/>
      <c r="EYQ60" s="80"/>
      <c r="EYR60"/>
      <c r="EYS60" s="80"/>
      <c r="EYT60"/>
      <c r="EYU60" s="80"/>
      <c r="EYV60"/>
      <c r="EYW60" s="80"/>
      <c r="EYX60"/>
      <c r="EYY60" s="80"/>
      <c r="EYZ60"/>
      <c r="EZA60" s="80"/>
      <c r="EZB60"/>
      <c r="EZC60" s="80"/>
      <c r="EZD60"/>
      <c r="EZE60" s="80"/>
      <c r="EZF60"/>
      <c r="EZG60" s="80"/>
      <c r="EZH60"/>
      <c r="EZI60" s="80"/>
      <c r="EZJ60"/>
      <c r="EZK60" s="80"/>
      <c r="EZL60"/>
      <c r="EZM60" s="80"/>
      <c r="EZN60"/>
      <c r="EZO60" s="80"/>
      <c r="EZP60"/>
      <c r="EZQ60" s="80"/>
      <c r="EZR60"/>
      <c r="EZS60" s="80"/>
      <c r="EZT60"/>
      <c r="EZU60" s="80"/>
      <c r="EZV60"/>
      <c r="EZW60" s="80"/>
      <c r="EZX60"/>
      <c r="EZY60" s="80"/>
      <c r="EZZ60"/>
      <c r="FAA60" s="80"/>
      <c r="FAB60"/>
      <c r="FAC60" s="80"/>
      <c r="FAD60"/>
      <c r="FAE60" s="80"/>
      <c r="FAF60"/>
      <c r="FAG60" s="80"/>
      <c r="FAH60"/>
      <c r="FAI60" s="80"/>
      <c r="FAJ60"/>
      <c r="FAK60" s="80"/>
      <c r="FAL60"/>
      <c r="FAM60" s="80"/>
      <c r="FAN60"/>
      <c r="FAO60" s="80"/>
      <c r="FAP60"/>
      <c r="FAQ60" s="80"/>
      <c r="FAR60"/>
      <c r="FAS60" s="80"/>
      <c r="FAT60"/>
      <c r="FAU60" s="80"/>
      <c r="FAV60"/>
      <c r="FAW60" s="80"/>
      <c r="FAX60"/>
      <c r="FAY60" s="80"/>
      <c r="FAZ60"/>
      <c r="FBA60" s="80"/>
      <c r="FBB60"/>
      <c r="FBC60" s="80"/>
      <c r="FBD60"/>
      <c r="FBE60" s="80"/>
      <c r="FBF60"/>
      <c r="FBG60" s="80"/>
      <c r="FBH60"/>
      <c r="FBI60" s="80"/>
      <c r="FBJ60"/>
      <c r="FBK60" s="80"/>
      <c r="FBL60"/>
      <c r="FBM60" s="80"/>
      <c r="FBN60"/>
      <c r="FBO60" s="80"/>
      <c r="FBP60"/>
      <c r="FBQ60" s="80"/>
      <c r="FBR60"/>
      <c r="FBS60" s="80"/>
      <c r="FBT60"/>
      <c r="FBU60" s="80"/>
      <c r="FBV60"/>
      <c r="FBW60" s="80"/>
      <c r="FBX60"/>
      <c r="FBY60" s="80"/>
      <c r="FBZ60"/>
      <c r="FCA60" s="80"/>
      <c r="FCB60"/>
      <c r="FCC60" s="80"/>
      <c r="FCD60"/>
      <c r="FCE60" s="80"/>
      <c r="FCF60"/>
      <c r="FCG60" s="80"/>
      <c r="FCH60"/>
      <c r="FCI60" s="80"/>
      <c r="FCJ60"/>
      <c r="FCK60" s="80"/>
      <c r="FCL60"/>
      <c r="FCM60" s="80"/>
      <c r="FCN60"/>
      <c r="FCO60" s="80"/>
      <c r="FCP60"/>
      <c r="FCQ60" s="80"/>
      <c r="FCR60"/>
      <c r="FCS60" s="80"/>
      <c r="FCT60"/>
      <c r="FCU60" s="80"/>
      <c r="FCV60"/>
      <c r="FCW60" s="80"/>
      <c r="FCX60"/>
      <c r="FCY60" s="80"/>
      <c r="FCZ60"/>
      <c r="FDA60" s="80"/>
      <c r="FDB60"/>
      <c r="FDC60" s="80"/>
      <c r="FDD60"/>
      <c r="FDE60" s="80"/>
      <c r="FDF60"/>
      <c r="FDG60" s="80"/>
      <c r="FDH60"/>
      <c r="FDI60" s="80"/>
      <c r="FDJ60"/>
      <c r="FDK60" s="80"/>
      <c r="FDL60"/>
      <c r="FDM60" s="80"/>
      <c r="FDN60"/>
      <c r="FDO60" s="80"/>
      <c r="FDP60"/>
      <c r="FDQ60" s="80"/>
      <c r="FDR60"/>
      <c r="FDS60" s="80"/>
      <c r="FDT60"/>
      <c r="FDU60" s="80"/>
      <c r="FDV60"/>
      <c r="FDW60" s="80"/>
      <c r="FDX60"/>
      <c r="FDY60" s="80"/>
      <c r="FDZ60"/>
      <c r="FEA60" s="80"/>
      <c r="FEB60"/>
      <c r="FEC60" s="80"/>
      <c r="FED60"/>
      <c r="FEE60" s="80"/>
      <c r="FEF60"/>
      <c r="FEG60" s="80"/>
      <c r="FEH60"/>
      <c r="FEI60" s="80"/>
      <c r="FEJ60"/>
      <c r="FEK60" s="80"/>
      <c r="FEL60"/>
      <c r="FEM60" s="80"/>
      <c r="FEN60"/>
      <c r="FEO60" s="80"/>
      <c r="FEP60"/>
      <c r="FEQ60" s="80"/>
      <c r="FER60"/>
      <c r="FES60" s="80"/>
      <c r="FET60"/>
      <c r="FEU60" s="80"/>
      <c r="FEV60"/>
      <c r="FEW60" s="80"/>
      <c r="FEX60"/>
      <c r="FEY60" s="80"/>
      <c r="FEZ60"/>
      <c r="FFA60" s="80"/>
      <c r="FFB60"/>
      <c r="FFC60" s="80"/>
      <c r="FFD60"/>
      <c r="FFE60" s="80"/>
      <c r="FFF60"/>
      <c r="FFG60" s="80"/>
      <c r="FFH60"/>
      <c r="FFI60" s="80"/>
      <c r="FFJ60"/>
      <c r="FFK60" s="80"/>
      <c r="FFL60"/>
      <c r="FFM60" s="80"/>
      <c r="FFN60"/>
      <c r="FFO60" s="80"/>
      <c r="FFP60"/>
      <c r="FFQ60" s="80"/>
      <c r="FFR60"/>
      <c r="FFS60" s="80"/>
      <c r="FFT60"/>
      <c r="FFU60" s="80"/>
      <c r="FFV60"/>
      <c r="FFW60" s="80"/>
      <c r="FFX60"/>
      <c r="FFY60" s="80"/>
      <c r="FFZ60"/>
      <c r="FGA60" s="80"/>
      <c r="FGB60"/>
      <c r="FGC60" s="80"/>
      <c r="FGD60"/>
      <c r="FGE60" s="80"/>
      <c r="FGF60"/>
      <c r="FGG60" s="80"/>
      <c r="FGH60"/>
      <c r="FGI60" s="80"/>
      <c r="FGJ60"/>
      <c r="FGK60" s="80"/>
      <c r="FGL60"/>
      <c r="FGM60" s="80"/>
      <c r="FGN60"/>
      <c r="FGO60" s="80"/>
      <c r="FGP60"/>
      <c r="FGQ60" s="80"/>
      <c r="FGR60"/>
      <c r="FGS60" s="80"/>
      <c r="FGT60"/>
      <c r="FGU60" s="80"/>
      <c r="FGV60"/>
      <c r="FGW60" s="80"/>
      <c r="FGX60"/>
      <c r="FGY60" s="80"/>
      <c r="FGZ60"/>
      <c r="FHA60" s="80"/>
      <c r="FHB60"/>
      <c r="FHC60" s="80"/>
      <c r="FHD60"/>
      <c r="FHE60" s="80"/>
      <c r="FHF60"/>
      <c r="FHG60" s="80"/>
      <c r="FHH60"/>
      <c r="FHI60" s="80"/>
      <c r="FHJ60"/>
      <c r="FHK60" s="80"/>
      <c r="FHL60"/>
      <c r="FHM60" s="80"/>
      <c r="FHN60"/>
      <c r="FHO60" s="80"/>
      <c r="FHP60"/>
      <c r="FHQ60" s="80"/>
      <c r="FHR60"/>
      <c r="FHS60" s="80"/>
      <c r="FHT60"/>
      <c r="FHU60" s="80"/>
      <c r="FHV60"/>
      <c r="FHW60" s="80"/>
      <c r="FHX60"/>
      <c r="FHY60" s="80"/>
      <c r="FHZ60"/>
      <c r="FIA60" s="80"/>
      <c r="FIB60"/>
      <c r="FIC60" s="80"/>
      <c r="FID60"/>
      <c r="FIE60" s="80"/>
      <c r="FIF60"/>
      <c r="FIG60" s="80"/>
      <c r="FIH60"/>
      <c r="FII60" s="80"/>
      <c r="FIJ60"/>
      <c r="FIK60" s="80"/>
      <c r="FIL60"/>
      <c r="FIM60" s="80"/>
      <c r="FIN60"/>
      <c r="FIO60" s="80"/>
      <c r="FIP60"/>
      <c r="FIQ60" s="80"/>
      <c r="FIR60"/>
      <c r="FIS60" s="80"/>
      <c r="FIT60"/>
      <c r="FIU60" s="80"/>
      <c r="FIV60"/>
      <c r="FIW60" s="80"/>
      <c r="FIX60"/>
      <c r="FIY60" s="80"/>
      <c r="FIZ60"/>
      <c r="FJA60" s="80"/>
      <c r="FJB60"/>
      <c r="FJC60" s="80"/>
      <c r="FJD60"/>
      <c r="FJE60" s="80"/>
      <c r="FJF60"/>
      <c r="FJG60" s="80"/>
      <c r="FJH60"/>
      <c r="FJI60" s="80"/>
      <c r="FJJ60"/>
      <c r="FJK60" s="80"/>
      <c r="FJL60"/>
      <c r="FJM60" s="80"/>
      <c r="FJN60"/>
      <c r="FJO60" s="80"/>
      <c r="FJP60"/>
      <c r="FJQ60" s="80"/>
      <c r="FJR60"/>
      <c r="FJS60" s="80"/>
      <c r="FJT60"/>
      <c r="FJU60" s="80"/>
      <c r="FJV60"/>
      <c r="FJW60" s="80"/>
      <c r="FJX60"/>
      <c r="FJY60" s="80"/>
      <c r="FJZ60"/>
      <c r="FKA60" s="80"/>
      <c r="FKB60"/>
      <c r="FKC60" s="80"/>
      <c r="FKD60"/>
      <c r="FKE60" s="80"/>
      <c r="FKF60"/>
      <c r="FKG60" s="80"/>
      <c r="FKH60"/>
      <c r="FKI60" s="80"/>
      <c r="FKJ60"/>
      <c r="FKK60" s="80"/>
      <c r="FKL60"/>
      <c r="FKM60" s="80"/>
      <c r="FKN60"/>
      <c r="FKO60" s="80"/>
      <c r="FKP60"/>
      <c r="FKQ60" s="80"/>
      <c r="FKR60"/>
      <c r="FKS60" s="80"/>
      <c r="FKT60"/>
      <c r="FKU60" s="80"/>
      <c r="FKV60"/>
      <c r="FKW60" s="80"/>
      <c r="FKX60"/>
      <c r="FKY60" s="80"/>
      <c r="FKZ60"/>
      <c r="FLA60" s="80"/>
      <c r="FLB60"/>
      <c r="FLC60" s="80"/>
      <c r="FLD60"/>
      <c r="FLE60" s="80"/>
      <c r="FLF60"/>
      <c r="FLG60" s="80"/>
      <c r="FLH60"/>
      <c r="FLI60" s="80"/>
      <c r="FLJ60"/>
      <c r="FLK60" s="80"/>
      <c r="FLL60"/>
      <c r="FLM60" s="80"/>
      <c r="FLN60"/>
      <c r="FLO60" s="80"/>
      <c r="FLP60"/>
      <c r="FLQ60" s="80"/>
      <c r="FLR60"/>
      <c r="FLS60" s="80"/>
      <c r="FLT60"/>
      <c r="FLU60" s="80"/>
      <c r="FLV60"/>
      <c r="FLW60" s="80"/>
      <c r="FLX60"/>
      <c r="FLY60" s="80"/>
      <c r="FLZ60"/>
      <c r="FMA60" s="80"/>
      <c r="FMB60"/>
      <c r="FMC60" s="80"/>
      <c r="FMD60"/>
      <c r="FME60" s="80"/>
      <c r="FMF60"/>
      <c r="FMG60" s="80"/>
      <c r="FMH60"/>
      <c r="FMI60" s="80"/>
      <c r="FMJ60"/>
      <c r="FMK60" s="80"/>
      <c r="FML60"/>
      <c r="FMM60" s="80"/>
      <c r="FMN60"/>
      <c r="FMO60" s="80"/>
      <c r="FMP60"/>
      <c r="FMQ60" s="80"/>
      <c r="FMR60"/>
      <c r="FMS60" s="80"/>
      <c r="FMT60"/>
      <c r="FMU60" s="80"/>
      <c r="FMV60"/>
      <c r="FMW60" s="80"/>
      <c r="FMX60"/>
      <c r="FMY60" s="80"/>
      <c r="FMZ60"/>
      <c r="FNA60" s="80"/>
      <c r="FNB60"/>
      <c r="FNC60" s="80"/>
      <c r="FND60"/>
      <c r="FNE60" s="80"/>
      <c r="FNF60"/>
      <c r="FNG60" s="80"/>
      <c r="FNH60"/>
      <c r="FNI60" s="80"/>
      <c r="FNJ60"/>
      <c r="FNK60" s="80"/>
      <c r="FNL60"/>
      <c r="FNM60" s="80"/>
      <c r="FNN60"/>
      <c r="FNO60" s="80"/>
      <c r="FNP60"/>
      <c r="FNQ60" s="80"/>
      <c r="FNR60"/>
      <c r="FNS60" s="80"/>
      <c r="FNT60"/>
      <c r="FNU60" s="80"/>
      <c r="FNV60"/>
      <c r="FNW60" s="80"/>
      <c r="FNX60"/>
      <c r="FNY60" s="80"/>
      <c r="FNZ60"/>
      <c r="FOA60" s="80"/>
      <c r="FOB60"/>
      <c r="FOC60" s="80"/>
      <c r="FOD60"/>
      <c r="FOE60" s="80"/>
      <c r="FOF60"/>
      <c r="FOG60" s="80"/>
      <c r="FOH60"/>
      <c r="FOI60" s="80"/>
      <c r="FOJ60"/>
      <c r="FOK60" s="80"/>
      <c r="FOL60"/>
      <c r="FOM60" s="80"/>
      <c r="FON60"/>
      <c r="FOO60" s="80"/>
      <c r="FOP60"/>
      <c r="FOQ60" s="80"/>
      <c r="FOR60"/>
      <c r="FOS60" s="80"/>
      <c r="FOT60"/>
      <c r="FOU60" s="80"/>
      <c r="FOV60"/>
      <c r="FOW60" s="80"/>
      <c r="FOX60"/>
      <c r="FOY60" s="80"/>
      <c r="FOZ60"/>
      <c r="FPA60" s="80"/>
      <c r="FPB60"/>
      <c r="FPC60" s="80"/>
      <c r="FPD60"/>
      <c r="FPE60" s="80"/>
      <c r="FPF60"/>
      <c r="FPG60" s="80"/>
      <c r="FPH60"/>
      <c r="FPI60" s="80"/>
      <c r="FPJ60"/>
      <c r="FPK60" s="80"/>
      <c r="FPL60"/>
      <c r="FPM60" s="80"/>
      <c r="FPN60"/>
      <c r="FPO60" s="80"/>
      <c r="FPP60"/>
      <c r="FPQ60" s="80"/>
      <c r="FPR60"/>
      <c r="FPS60" s="80"/>
      <c r="FPT60"/>
      <c r="FPU60" s="80"/>
      <c r="FPV60"/>
      <c r="FPW60" s="80"/>
      <c r="FPX60"/>
      <c r="FPY60" s="80"/>
      <c r="FPZ60"/>
      <c r="FQA60" s="80"/>
      <c r="FQB60"/>
      <c r="FQC60" s="80"/>
      <c r="FQD60"/>
      <c r="FQE60" s="80"/>
      <c r="FQF60"/>
      <c r="FQG60" s="80"/>
      <c r="FQH60"/>
      <c r="FQI60" s="80"/>
      <c r="FQJ60"/>
      <c r="FQK60" s="80"/>
      <c r="FQL60"/>
      <c r="FQM60" s="80"/>
      <c r="FQN60"/>
      <c r="FQO60" s="80"/>
      <c r="FQP60"/>
      <c r="FQQ60" s="80"/>
      <c r="FQR60"/>
      <c r="FQS60" s="80"/>
      <c r="FQT60"/>
      <c r="FQU60" s="80"/>
      <c r="FQV60"/>
      <c r="FQW60" s="80"/>
      <c r="FQX60"/>
      <c r="FQY60" s="80"/>
      <c r="FQZ60"/>
      <c r="FRA60" s="80"/>
      <c r="FRB60"/>
      <c r="FRC60" s="80"/>
      <c r="FRD60"/>
      <c r="FRE60" s="80"/>
      <c r="FRF60"/>
      <c r="FRG60" s="80"/>
      <c r="FRH60"/>
      <c r="FRI60" s="80"/>
      <c r="FRJ60"/>
      <c r="FRK60" s="80"/>
      <c r="FRL60"/>
      <c r="FRM60" s="80"/>
      <c r="FRN60"/>
      <c r="FRO60" s="80"/>
      <c r="FRP60"/>
      <c r="FRQ60" s="80"/>
      <c r="FRR60"/>
      <c r="FRS60" s="80"/>
      <c r="FRT60"/>
      <c r="FRU60" s="80"/>
      <c r="FRV60"/>
      <c r="FRW60" s="80"/>
      <c r="FRX60"/>
      <c r="FRY60" s="80"/>
      <c r="FRZ60"/>
      <c r="FSA60" s="80"/>
      <c r="FSB60"/>
      <c r="FSC60" s="80"/>
      <c r="FSD60"/>
      <c r="FSE60" s="80"/>
      <c r="FSF60"/>
      <c r="FSG60" s="80"/>
      <c r="FSH60"/>
      <c r="FSI60" s="80"/>
      <c r="FSJ60"/>
      <c r="FSK60" s="80"/>
      <c r="FSL60"/>
      <c r="FSM60" s="80"/>
      <c r="FSN60"/>
      <c r="FSO60" s="80"/>
      <c r="FSP60"/>
      <c r="FSQ60" s="80"/>
      <c r="FSR60"/>
      <c r="FSS60" s="80"/>
      <c r="FST60"/>
      <c r="FSU60" s="80"/>
      <c r="FSV60"/>
      <c r="FSW60" s="80"/>
      <c r="FSX60"/>
      <c r="FSY60" s="80"/>
      <c r="FSZ60"/>
      <c r="FTA60" s="80"/>
      <c r="FTB60"/>
      <c r="FTC60" s="80"/>
      <c r="FTD60"/>
      <c r="FTE60" s="80"/>
      <c r="FTF60"/>
      <c r="FTG60" s="80"/>
      <c r="FTH60"/>
      <c r="FTI60" s="80"/>
      <c r="FTJ60"/>
      <c r="FTK60" s="80"/>
      <c r="FTL60"/>
      <c r="FTM60" s="80"/>
      <c r="FTN60"/>
      <c r="FTO60" s="80"/>
      <c r="FTP60"/>
      <c r="FTQ60" s="80"/>
      <c r="FTR60"/>
      <c r="FTS60" s="80"/>
      <c r="FTT60"/>
      <c r="FTU60" s="80"/>
      <c r="FTV60"/>
      <c r="FTW60" s="80"/>
      <c r="FTX60"/>
      <c r="FTY60" s="80"/>
      <c r="FTZ60"/>
      <c r="FUA60" s="80"/>
      <c r="FUB60"/>
      <c r="FUC60" s="80"/>
      <c r="FUD60"/>
      <c r="FUE60" s="80"/>
      <c r="FUF60"/>
      <c r="FUG60" s="80"/>
      <c r="FUH60"/>
      <c r="FUI60" s="80"/>
      <c r="FUJ60"/>
      <c r="FUK60" s="80"/>
      <c r="FUL60"/>
      <c r="FUM60" s="80"/>
      <c r="FUN60"/>
      <c r="FUO60" s="80"/>
      <c r="FUP60"/>
      <c r="FUQ60" s="80"/>
      <c r="FUR60"/>
      <c r="FUS60" s="80"/>
      <c r="FUT60"/>
      <c r="FUU60" s="80"/>
      <c r="FUV60"/>
      <c r="FUW60" s="80"/>
      <c r="FUX60"/>
      <c r="FUY60" s="80"/>
      <c r="FUZ60"/>
      <c r="FVA60" s="80"/>
      <c r="FVB60"/>
      <c r="FVC60" s="80"/>
      <c r="FVD60"/>
      <c r="FVE60" s="80"/>
      <c r="FVF60"/>
      <c r="FVG60" s="80"/>
      <c r="FVH60"/>
      <c r="FVI60" s="80"/>
      <c r="FVJ60"/>
      <c r="FVK60" s="80"/>
      <c r="FVL60"/>
      <c r="FVM60" s="80"/>
      <c r="FVN60"/>
      <c r="FVO60" s="80"/>
      <c r="FVP60"/>
      <c r="FVQ60" s="80"/>
      <c r="FVR60"/>
      <c r="FVS60" s="80"/>
      <c r="FVT60"/>
      <c r="FVU60" s="80"/>
      <c r="FVV60"/>
      <c r="FVW60" s="80"/>
      <c r="FVX60"/>
      <c r="FVY60" s="80"/>
      <c r="FVZ60"/>
      <c r="FWA60" s="80"/>
      <c r="FWB60"/>
      <c r="FWC60" s="80"/>
      <c r="FWD60"/>
      <c r="FWE60" s="80"/>
      <c r="FWF60"/>
      <c r="FWG60" s="80"/>
      <c r="FWH60"/>
      <c r="FWI60" s="80"/>
      <c r="FWJ60"/>
      <c r="FWK60" s="80"/>
      <c r="FWL60"/>
      <c r="FWM60" s="80"/>
      <c r="FWN60"/>
      <c r="FWO60" s="80"/>
      <c r="FWP60"/>
      <c r="FWQ60" s="80"/>
      <c r="FWR60"/>
      <c r="FWS60" s="80"/>
      <c r="FWT60"/>
      <c r="FWU60" s="80"/>
      <c r="FWV60"/>
      <c r="FWW60" s="80"/>
      <c r="FWX60"/>
      <c r="FWY60" s="80"/>
      <c r="FWZ60"/>
      <c r="FXA60" s="80"/>
      <c r="FXB60"/>
      <c r="FXC60" s="80"/>
      <c r="FXD60"/>
      <c r="FXE60" s="80"/>
      <c r="FXF60"/>
      <c r="FXG60" s="80"/>
      <c r="FXH60"/>
      <c r="FXI60" s="80"/>
      <c r="FXJ60"/>
      <c r="FXK60" s="80"/>
      <c r="FXL60"/>
      <c r="FXM60" s="80"/>
      <c r="FXN60"/>
      <c r="FXO60" s="80"/>
      <c r="FXP60"/>
      <c r="FXQ60" s="80"/>
      <c r="FXR60"/>
      <c r="FXS60" s="80"/>
      <c r="FXT60"/>
      <c r="FXU60" s="80"/>
      <c r="FXV60"/>
      <c r="FXW60" s="80"/>
      <c r="FXX60"/>
      <c r="FXY60" s="80"/>
      <c r="FXZ60"/>
      <c r="FYA60" s="80"/>
      <c r="FYB60"/>
      <c r="FYC60" s="80"/>
      <c r="FYD60"/>
      <c r="FYE60" s="80"/>
      <c r="FYF60"/>
      <c r="FYG60" s="80"/>
      <c r="FYH60"/>
      <c r="FYI60" s="80"/>
      <c r="FYJ60"/>
      <c r="FYK60" s="80"/>
      <c r="FYL60"/>
      <c r="FYM60" s="80"/>
      <c r="FYN60"/>
      <c r="FYO60" s="80"/>
      <c r="FYP60"/>
      <c r="FYQ60" s="80"/>
      <c r="FYR60"/>
      <c r="FYS60" s="80"/>
      <c r="FYT60"/>
      <c r="FYU60" s="80"/>
      <c r="FYV60"/>
      <c r="FYW60" s="80"/>
      <c r="FYX60"/>
      <c r="FYY60" s="80"/>
      <c r="FYZ60"/>
      <c r="FZA60" s="80"/>
      <c r="FZB60"/>
      <c r="FZC60" s="80"/>
      <c r="FZD60"/>
      <c r="FZE60" s="80"/>
      <c r="FZF60"/>
      <c r="FZG60" s="80"/>
      <c r="FZH60"/>
      <c r="FZI60" s="80"/>
      <c r="FZJ60"/>
      <c r="FZK60" s="80"/>
      <c r="FZL60"/>
      <c r="FZM60" s="80"/>
      <c r="FZN60"/>
      <c r="FZO60" s="80"/>
      <c r="FZP60"/>
      <c r="FZQ60" s="80"/>
      <c r="FZR60"/>
      <c r="FZS60" s="80"/>
      <c r="FZT60"/>
      <c r="FZU60" s="80"/>
      <c r="FZV60"/>
      <c r="FZW60" s="80"/>
      <c r="FZX60"/>
      <c r="FZY60" s="80"/>
      <c r="FZZ60"/>
      <c r="GAA60" s="80"/>
      <c r="GAB60"/>
      <c r="GAC60" s="80"/>
      <c r="GAD60"/>
      <c r="GAE60" s="80"/>
      <c r="GAF60"/>
      <c r="GAG60" s="80"/>
      <c r="GAH60"/>
      <c r="GAI60" s="80"/>
      <c r="GAJ60"/>
      <c r="GAK60" s="80"/>
      <c r="GAL60"/>
      <c r="GAM60" s="80"/>
      <c r="GAN60"/>
      <c r="GAO60" s="80"/>
      <c r="GAP60"/>
      <c r="GAQ60" s="80"/>
      <c r="GAR60"/>
      <c r="GAS60" s="80"/>
      <c r="GAT60"/>
      <c r="GAU60" s="80"/>
      <c r="GAV60"/>
      <c r="GAW60" s="80"/>
      <c r="GAX60"/>
      <c r="GAY60" s="80"/>
      <c r="GAZ60"/>
      <c r="GBA60" s="80"/>
      <c r="GBB60"/>
      <c r="GBC60" s="80"/>
      <c r="GBD60"/>
      <c r="GBE60" s="80"/>
      <c r="GBF60"/>
      <c r="GBG60" s="80"/>
      <c r="GBH60"/>
      <c r="GBI60" s="80"/>
      <c r="GBJ60"/>
      <c r="GBK60" s="80"/>
      <c r="GBL60"/>
      <c r="GBM60" s="80"/>
      <c r="GBN60"/>
      <c r="GBO60" s="80"/>
      <c r="GBP60"/>
      <c r="GBQ60" s="80"/>
      <c r="GBR60"/>
      <c r="GBS60" s="80"/>
      <c r="GBT60"/>
      <c r="GBU60" s="80"/>
      <c r="GBV60"/>
      <c r="GBW60" s="80"/>
      <c r="GBX60"/>
      <c r="GBY60" s="80"/>
      <c r="GBZ60"/>
      <c r="GCA60" s="80"/>
      <c r="GCB60"/>
      <c r="GCC60" s="80"/>
      <c r="GCD60"/>
      <c r="GCE60" s="80"/>
      <c r="GCF60"/>
      <c r="GCG60" s="80"/>
      <c r="GCH60"/>
      <c r="GCI60" s="80"/>
      <c r="GCJ60"/>
      <c r="GCK60" s="80"/>
      <c r="GCL60"/>
      <c r="GCM60" s="80"/>
      <c r="GCN60"/>
      <c r="GCO60" s="80"/>
      <c r="GCP60"/>
      <c r="GCQ60" s="80"/>
      <c r="GCR60"/>
      <c r="GCS60" s="80"/>
      <c r="GCT60"/>
      <c r="GCU60" s="80"/>
      <c r="GCV60"/>
      <c r="GCW60" s="80"/>
      <c r="GCX60"/>
      <c r="GCY60" s="80"/>
      <c r="GCZ60"/>
      <c r="GDA60" s="80"/>
      <c r="GDB60"/>
      <c r="GDC60" s="80"/>
      <c r="GDD60"/>
      <c r="GDE60" s="80"/>
      <c r="GDF60"/>
      <c r="GDG60" s="80"/>
      <c r="GDH60"/>
      <c r="GDI60" s="80"/>
      <c r="GDJ60"/>
      <c r="GDK60" s="80"/>
      <c r="GDL60"/>
      <c r="GDM60" s="80"/>
      <c r="GDN60"/>
      <c r="GDO60" s="80"/>
      <c r="GDP60"/>
      <c r="GDQ60" s="80"/>
      <c r="GDR60"/>
      <c r="GDS60" s="80"/>
      <c r="GDT60"/>
      <c r="GDU60" s="80"/>
      <c r="GDV60"/>
      <c r="GDW60" s="80"/>
      <c r="GDX60"/>
      <c r="GDY60" s="80"/>
      <c r="GDZ60"/>
      <c r="GEA60" s="80"/>
      <c r="GEB60"/>
      <c r="GEC60" s="80"/>
      <c r="GED60"/>
      <c r="GEE60" s="80"/>
      <c r="GEF60"/>
      <c r="GEG60" s="80"/>
      <c r="GEH60"/>
      <c r="GEI60" s="80"/>
      <c r="GEJ60"/>
      <c r="GEK60" s="80"/>
      <c r="GEL60"/>
      <c r="GEM60" s="80"/>
      <c r="GEN60"/>
      <c r="GEO60" s="80"/>
      <c r="GEP60"/>
      <c r="GEQ60" s="80"/>
      <c r="GER60"/>
      <c r="GES60" s="80"/>
      <c r="GET60"/>
      <c r="GEU60" s="80"/>
      <c r="GEV60"/>
      <c r="GEW60" s="80"/>
      <c r="GEX60"/>
      <c r="GEY60" s="80"/>
      <c r="GEZ60"/>
      <c r="GFA60" s="80"/>
      <c r="GFB60"/>
      <c r="GFC60" s="80"/>
      <c r="GFD60"/>
      <c r="GFE60" s="80"/>
      <c r="GFF60"/>
      <c r="GFG60" s="80"/>
      <c r="GFH60"/>
      <c r="GFI60" s="80"/>
      <c r="GFJ60"/>
      <c r="GFK60" s="80"/>
      <c r="GFL60"/>
      <c r="GFM60" s="80"/>
      <c r="GFN60"/>
      <c r="GFO60" s="80"/>
      <c r="GFP60"/>
      <c r="GFQ60" s="80"/>
      <c r="GFR60"/>
      <c r="GFS60" s="80"/>
      <c r="GFT60"/>
      <c r="GFU60" s="80"/>
      <c r="GFV60"/>
      <c r="GFW60" s="80"/>
      <c r="GFX60"/>
      <c r="GFY60" s="80"/>
      <c r="GFZ60"/>
      <c r="GGA60" s="80"/>
      <c r="GGB60"/>
      <c r="GGC60" s="80"/>
      <c r="GGD60"/>
      <c r="GGE60" s="80"/>
      <c r="GGF60"/>
      <c r="GGG60" s="80"/>
      <c r="GGH60"/>
      <c r="GGI60" s="80"/>
      <c r="GGJ60"/>
      <c r="GGK60" s="80"/>
      <c r="GGL60"/>
      <c r="GGM60" s="80"/>
      <c r="GGN60"/>
      <c r="GGO60" s="80"/>
      <c r="GGP60"/>
      <c r="GGQ60" s="80"/>
      <c r="GGR60"/>
      <c r="GGS60" s="80"/>
      <c r="GGT60"/>
      <c r="GGU60" s="80"/>
      <c r="GGV60"/>
      <c r="GGW60" s="80"/>
      <c r="GGX60"/>
      <c r="GGY60" s="80"/>
      <c r="GGZ60"/>
      <c r="GHA60" s="80"/>
      <c r="GHB60"/>
      <c r="GHC60" s="80"/>
      <c r="GHD60"/>
      <c r="GHE60" s="80"/>
      <c r="GHF60"/>
      <c r="GHG60" s="80"/>
      <c r="GHH60"/>
      <c r="GHI60" s="80"/>
      <c r="GHJ60"/>
      <c r="GHK60" s="80"/>
      <c r="GHL60"/>
      <c r="GHM60" s="80"/>
      <c r="GHN60"/>
      <c r="GHO60" s="80"/>
      <c r="GHP60"/>
      <c r="GHQ60" s="80"/>
      <c r="GHR60"/>
      <c r="GHS60" s="80"/>
      <c r="GHT60"/>
      <c r="GHU60" s="80"/>
      <c r="GHV60"/>
      <c r="GHW60" s="80"/>
      <c r="GHX60"/>
      <c r="GHY60" s="80"/>
      <c r="GHZ60"/>
      <c r="GIA60" s="80"/>
      <c r="GIB60"/>
      <c r="GIC60" s="80"/>
      <c r="GID60"/>
      <c r="GIE60" s="80"/>
      <c r="GIF60"/>
      <c r="GIG60" s="80"/>
      <c r="GIH60"/>
      <c r="GII60" s="80"/>
      <c r="GIJ60"/>
      <c r="GIK60" s="80"/>
      <c r="GIL60"/>
      <c r="GIM60" s="80"/>
      <c r="GIN60"/>
      <c r="GIO60" s="80"/>
      <c r="GIP60"/>
      <c r="GIQ60" s="80"/>
      <c r="GIR60"/>
      <c r="GIS60" s="80"/>
      <c r="GIT60"/>
      <c r="GIU60" s="80"/>
      <c r="GIV60"/>
      <c r="GIW60" s="80"/>
      <c r="GIX60"/>
      <c r="GIY60" s="80"/>
      <c r="GIZ60"/>
      <c r="GJA60" s="80"/>
      <c r="GJB60"/>
      <c r="GJC60" s="80"/>
      <c r="GJD60"/>
      <c r="GJE60" s="80"/>
      <c r="GJF60"/>
      <c r="GJG60" s="80"/>
      <c r="GJH60"/>
      <c r="GJI60" s="80"/>
      <c r="GJJ60"/>
      <c r="GJK60" s="80"/>
      <c r="GJL60"/>
      <c r="GJM60" s="80"/>
      <c r="GJN60"/>
      <c r="GJO60" s="80"/>
      <c r="GJP60"/>
      <c r="GJQ60" s="80"/>
      <c r="GJR60"/>
      <c r="GJS60" s="80"/>
      <c r="GJT60"/>
      <c r="GJU60" s="80"/>
      <c r="GJV60"/>
      <c r="GJW60" s="80"/>
      <c r="GJX60"/>
      <c r="GJY60" s="80"/>
      <c r="GJZ60"/>
      <c r="GKA60" s="80"/>
      <c r="GKB60"/>
      <c r="GKC60" s="80"/>
      <c r="GKD60"/>
      <c r="GKE60" s="80"/>
      <c r="GKF60"/>
      <c r="GKG60" s="80"/>
      <c r="GKH60"/>
      <c r="GKI60" s="80"/>
      <c r="GKJ60"/>
      <c r="GKK60" s="80"/>
      <c r="GKL60"/>
      <c r="GKM60" s="80"/>
      <c r="GKN60"/>
      <c r="GKO60" s="80"/>
      <c r="GKP60"/>
      <c r="GKQ60" s="80"/>
      <c r="GKR60"/>
      <c r="GKS60" s="80"/>
      <c r="GKT60"/>
      <c r="GKU60" s="80"/>
      <c r="GKV60"/>
      <c r="GKW60" s="80"/>
      <c r="GKX60"/>
      <c r="GKY60" s="80"/>
      <c r="GKZ60"/>
      <c r="GLA60" s="80"/>
      <c r="GLB60"/>
      <c r="GLC60" s="80"/>
      <c r="GLD60"/>
      <c r="GLE60" s="80"/>
      <c r="GLF60"/>
      <c r="GLG60" s="80"/>
      <c r="GLH60"/>
      <c r="GLI60" s="80"/>
      <c r="GLJ60"/>
      <c r="GLK60" s="80"/>
      <c r="GLL60"/>
      <c r="GLM60" s="80"/>
      <c r="GLN60"/>
      <c r="GLO60" s="80"/>
      <c r="GLP60"/>
      <c r="GLQ60" s="80"/>
      <c r="GLR60"/>
      <c r="GLS60" s="80"/>
      <c r="GLT60"/>
      <c r="GLU60" s="80"/>
      <c r="GLV60"/>
      <c r="GLW60" s="80"/>
      <c r="GLX60"/>
      <c r="GLY60" s="80"/>
      <c r="GLZ60"/>
      <c r="GMA60" s="80"/>
      <c r="GMB60"/>
      <c r="GMC60" s="80"/>
      <c r="GMD60"/>
      <c r="GME60" s="80"/>
      <c r="GMF60"/>
      <c r="GMG60" s="80"/>
      <c r="GMH60"/>
      <c r="GMI60" s="80"/>
      <c r="GMJ60"/>
      <c r="GMK60" s="80"/>
      <c r="GML60"/>
      <c r="GMM60" s="80"/>
      <c r="GMN60"/>
      <c r="GMO60" s="80"/>
      <c r="GMP60"/>
      <c r="GMQ60" s="80"/>
      <c r="GMR60"/>
      <c r="GMS60" s="80"/>
      <c r="GMT60"/>
      <c r="GMU60" s="80"/>
      <c r="GMV60"/>
      <c r="GMW60" s="80"/>
      <c r="GMX60"/>
      <c r="GMY60" s="80"/>
      <c r="GMZ60"/>
      <c r="GNA60" s="80"/>
      <c r="GNB60"/>
      <c r="GNC60" s="80"/>
      <c r="GND60"/>
      <c r="GNE60" s="80"/>
      <c r="GNF60"/>
      <c r="GNG60" s="80"/>
      <c r="GNH60"/>
      <c r="GNI60" s="80"/>
      <c r="GNJ60"/>
      <c r="GNK60" s="80"/>
      <c r="GNL60"/>
      <c r="GNM60" s="80"/>
      <c r="GNN60"/>
      <c r="GNO60" s="80"/>
      <c r="GNP60"/>
      <c r="GNQ60" s="80"/>
      <c r="GNR60"/>
      <c r="GNS60" s="80"/>
      <c r="GNT60"/>
      <c r="GNU60" s="80"/>
      <c r="GNV60"/>
      <c r="GNW60" s="80"/>
      <c r="GNX60"/>
      <c r="GNY60" s="80"/>
      <c r="GNZ60"/>
      <c r="GOA60" s="80"/>
      <c r="GOB60"/>
      <c r="GOC60" s="80"/>
      <c r="GOD60"/>
      <c r="GOE60" s="80"/>
      <c r="GOF60"/>
      <c r="GOG60" s="80"/>
      <c r="GOH60"/>
      <c r="GOI60" s="80"/>
      <c r="GOJ60"/>
      <c r="GOK60" s="80"/>
      <c r="GOL60"/>
      <c r="GOM60" s="80"/>
      <c r="GON60"/>
      <c r="GOO60" s="80"/>
      <c r="GOP60"/>
      <c r="GOQ60" s="80"/>
      <c r="GOR60"/>
      <c r="GOS60" s="80"/>
      <c r="GOT60"/>
      <c r="GOU60" s="80"/>
      <c r="GOV60"/>
      <c r="GOW60" s="80"/>
      <c r="GOX60"/>
      <c r="GOY60" s="80"/>
      <c r="GOZ60"/>
      <c r="GPA60" s="80"/>
      <c r="GPB60"/>
      <c r="GPC60" s="80"/>
      <c r="GPD60"/>
      <c r="GPE60" s="80"/>
      <c r="GPF60"/>
      <c r="GPG60" s="80"/>
      <c r="GPH60"/>
      <c r="GPI60" s="80"/>
      <c r="GPJ60"/>
      <c r="GPK60" s="80"/>
      <c r="GPL60"/>
      <c r="GPM60" s="80"/>
      <c r="GPN60"/>
      <c r="GPO60" s="80"/>
      <c r="GPP60"/>
      <c r="GPQ60" s="80"/>
      <c r="GPR60"/>
      <c r="GPS60" s="80"/>
      <c r="GPT60"/>
      <c r="GPU60" s="80"/>
      <c r="GPV60"/>
      <c r="GPW60" s="80"/>
      <c r="GPX60"/>
      <c r="GPY60" s="80"/>
      <c r="GPZ60"/>
      <c r="GQA60" s="80"/>
      <c r="GQB60"/>
      <c r="GQC60" s="80"/>
      <c r="GQD60"/>
      <c r="GQE60" s="80"/>
      <c r="GQF60"/>
      <c r="GQG60" s="80"/>
      <c r="GQH60"/>
      <c r="GQI60" s="80"/>
      <c r="GQJ60"/>
      <c r="GQK60" s="80"/>
      <c r="GQL60"/>
      <c r="GQM60" s="80"/>
      <c r="GQN60"/>
      <c r="GQO60" s="80"/>
      <c r="GQP60"/>
      <c r="GQQ60" s="80"/>
      <c r="GQR60"/>
      <c r="GQS60" s="80"/>
      <c r="GQT60"/>
      <c r="GQU60" s="80"/>
      <c r="GQV60"/>
      <c r="GQW60" s="80"/>
      <c r="GQX60"/>
      <c r="GQY60" s="80"/>
      <c r="GQZ60"/>
      <c r="GRA60" s="80"/>
      <c r="GRB60"/>
      <c r="GRC60" s="80"/>
      <c r="GRD60"/>
      <c r="GRE60" s="80"/>
      <c r="GRF60"/>
      <c r="GRG60" s="80"/>
      <c r="GRH60"/>
      <c r="GRI60" s="80"/>
      <c r="GRJ60"/>
      <c r="GRK60" s="80"/>
      <c r="GRL60"/>
      <c r="GRM60" s="80"/>
      <c r="GRN60"/>
      <c r="GRO60" s="80"/>
      <c r="GRP60"/>
      <c r="GRQ60" s="80"/>
      <c r="GRR60"/>
      <c r="GRS60" s="80"/>
      <c r="GRT60"/>
      <c r="GRU60" s="80"/>
      <c r="GRV60"/>
      <c r="GRW60" s="80"/>
      <c r="GRX60"/>
      <c r="GRY60" s="80"/>
      <c r="GRZ60"/>
      <c r="GSA60" s="80"/>
      <c r="GSB60"/>
      <c r="GSC60" s="80"/>
      <c r="GSD60"/>
      <c r="GSE60" s="80"/>
      <c r="GSF60"/>
      <c r="GSG60" s="80"/>
      <c r="GSH60"/>
      <c r="GSI60" s="80"/>
      <c r="GSJ60"/>
      <c r="GSK60" s="80"/>
      <c r="GSL60"/>
      <c r="GSM60" s="80"/>
      <c r="GSN60"/>
      <c r="GSO60" s="80"/>
      <c r="GSP60"/>
      <c r="GSQ60" s="80"/>
      <c r="GSR60"/>
      <c r="GSS60" s="80"/>
      <c r="GST60"/>
      <c r="GSU60" s="80"/>
      <c r="GSV60"/>
      <c r="GSW60" s="80"/>
      <c r="GSX60"/>
      <c r="GSY60" s="80"/>
      <c r="GSZ60"/>
      <c r="GTA60" s="80"/>
      <c r="GTB60"/>
      <c r="GTC60" s="80"/>
      <c r="GTD60"/>
      <c r="GTE60" s="80"/>
      <c r="GTF60"/>
      <c r="GTG60" s="80"/>
      <c r="GTH60"/>
      <c r="GTI60" s="80"/>
      <c r="GTJ60"/>
      <c r="GTK60" s="80"/>
      <c r="GTL60"/>
      <c r="GTM60" s="80"/>
      <c r="GTN60"/>
      <c r="GTO60" s="80"/>
      <c r="GTP60"/>
      <c r="GTQ60" s="80"/>
      <c r="GTR60"/>
      <c r="GTS60" s="80"/>
      <c r="GTT60"/>
      <c r="GTU60" s="80"/>
      <c r="GTV60"/>
      <c r="GTW60" s="80"/>
      <c r="GTX60"/>
      <c r="GTY60" s="80"/>
      <c r="GTZ60"/>
      <c r="GUA60" s="80"/>
      <c r="GUB60"/>
      <c r="GUC60" s="80"/>
      <c r="GUD60"/>
      <c r="GUE60" s="80"/>
      <c r="GUF60"/>
      <c r="GUG60" s="80"/>
      <c r="GUH60"/>
      <c r="GUI60" s="80"/>
      <c r="GUJ60"/>
      <c r="GUK60" s="80"/>
      <c r="GUL60"/>
      <c r="GUM60" s="80"/>
      <c r="GUN60"/>
      <c r="GUO60" s="80"/>
      <c r="GUP60"/>
      <c r="GUQ60" s="80"/>
      <c r="GUR60"/>
      <c r="GUS60" s="80"/>
      <c r="GUT60"/>
      <c r="GUU60" s="80"/>
      <c r="GUV60"/>
      <c r="GUW60" s="80"/>
      <c r="GUX60"/>
      <c r="GUY60" s="80"/>
      <c r="GUZ60"/>
      <c r="GVA60" s="80"/>
      <c r="GVB60"/>
      <c r="GVC60" s="80"/>
      <c r="GVD60"/>
      <c r="GVE60" s="80"/>
      <c r="GVF60"/>
      <c r="GVG60" s="80"/>
      <c r="GVH60"/>
      <c r="GVI60" s="80"/>
      <c r="GVJ60"/>
      <c r="GVK60" s="80"/>
      <c r="GVL60"/>
      <c r="GVM60" s="80"/>
      <c r="GVN60"/>
      <c r="GVO60" s="80"/>
      <c r="GVP60"/>
      <c r="GVQ60" s="80"/>
      <c r="GVR60"/>
      <c r="GVS60" s="80"/>
      <c r="GVT60"/>
      <c r="GVU60" s="80"/>
      <c r="GVV60"/>
      <c r="GVW60" s="80"/>
      <c r="GVX60"/>
      <c r="GVY60" s="80"/>
      <c r="GVZ60"/>
      <c r="GWA60" s="80"/>
      <c r="GWB60"/>
      <c r="GWC60" s="80"/>
      <c r="GWD60"/>
      <c r="GWE60" s="80"/>
      <c r="GWF60"/>
      <c r="GWG60" s="80"/>
      <c r="GWH60"/>
      <c r="GWI60" s="80"/>
      <c r="GWJ60"/>
      <c r="GWK60" s="80"/>
      <c r="GWL60"/>
      <c r="GWM60" s="80"/>
      <c r="GWN60"/>
      <c r="GWO60" s="80"/>
      <c r="GWP60"/>
      <c r="GWQ60" s="80"/>
      <c r="GWR60"/>
      <c r="GWS60" s="80"/>
      <c r="GWT60"/>
      <c r="GWU60" s="80"/>
      <c r="GWV60"/>
      <c r="GWW60" s="80"/>
      <c r="GWX60"/>
      <c r="GWY60" s="80"/>
      <c r="GWZ60"/>
      <c r="GXA60" s="80"/>
      <c r="GXB60"/>
      <c r="GXC60" s="80"/>
      <c r="GXD60"/>
      <c r="GXE60" s="80"/>
      <c r="GXF60"/>
      <c r="GXG60" s="80"/>
      <c r="GXH60"/>
      <c r="GXI60" s="80"/>
      <c r="GXJ60"/>
      <c r="GXK60" s="80"/>
      <c r="GXL60"/>
      <c r="GXM60" s="80"/>
      <c r="GXN60"/>
      <c r="GXO60" s="80"/>
      <c r="GXP60"/>
      <c r="GXQ60" s="80"/>
      <c r="GXR60"/>
      <c r="GXS60" s="80"/>
      <c r="GXT60"/>
      <c r="GXU60" s="80"/>
      <c r="GXV60"/>
      <c r="GXW60" s="80"/>
      <c r="GXX60"/>
      <c r="GXY60" s="80"/>
      <c r="GXZ60"/>
      <c r="GYA60" s="80"/>
      <c r="GYB60"/>
      <c r="GYC60" s="80"/>
      <c r="GYD60"/>
      <c r="GYE60" s="80"/>
      <c r="GYF60"/>
      <c r="GYG60" s="80"/>
      <c r="GYH60"/>
      <c r="GYI60" s="80"/>
      <c r="GYJ60"/>
      <c r="GYK60" s="80"/>
      <c r="GYL60"/>
      <c r="GYM60" s="80"/>
      <c r="GYN60"/>
      <c r="GYO60" s="80"/>
      <c r="GYP60"/>
      <c r="GYQ60" s="80"/>
      <c r="GYR60"/>
      <c r="GYS60" s="80"/>
      <c r="GYT60"/>
      <c r="GYU60" s="80"/>
      <c r="GYV60"/>
      <c r="GYW60" s="80"/>
      <c r="GYX60"/>
      <c r="GYY60" s="80"/>
      <c r="GYZ60"/>
      <c r="GZA60" s="80"/>
      <c r="GZB60"/>
      <c r="GZC60" s="80"/>
      <c r="GZD60"/>
      <c r="GZE60" s="80"/>
      <c r="GZF60"/>
      <c r="GZG60" s="80"/>
      <c r="GZH60"/>
      <c r="GZI60" s="80"/>
      <c r="GZJ60"/>
      <c r="GZK60" s="80"/>
      <c r="GZL60"/>
      <c r="GZM60" s="80"/>
      <c r="GZN60"/>
      <c r="GZO60" s="80"/>
      <c r="GZP60"/>
      <c r="GZQ60" s="80"/>
      <c r="GZR60"/>
      <c r="GZS60" s="80"/>
      <c r="GZT60"/>
      <c r="GZU60" s="80"/>
      <c r="GZV60"/>
      <c r="GZW60" s="80"/>
      <c r="GZX60"/>
      <c r="GZY60" s="80"/>
      <c r="GZZ60"/>
      <c r="HAA60" s="80"/>
      <c r="HAB60"/>
      <c r="HAC60" s="80"/>
      <c r="HAD60"/>
      <c r="HAE60" s="80"/>
      <c r="HAF60"/>
      <c r="HAG60" s="80"/>
      <c r="HAH60"/>
      <c r="HAI60" s="80"/>
      <c r="HAJ60"/>
      <c r="HAK60" s="80"/>
      <c r="HAL60"/>
      <c r="HAM60" s="80"/>
      <c r="HAN60"/>
      <c r="HAO60" s="80"/>
      <c r="HAP60"/>
      <c r="HAQ60" s="80"/>
      <c r="HAR60"/>
      <c r="HAS60" s="80"/>
      <c r="HAT60"/>
      <c r="HAU60" s="80"/>
      <c r="HAV60"/>
      <c r="HAW60" s="80"/>
      <c r="HAX60"/>
      <c r="HAY60" s="80"/>
      <c r="HAZ60"/>
      <c r="HBA60" s="80"/>
      <c r="HBB60"/>
      <c r="HBC60" s="80"/>
      <c r="HBD60"/>
      <c r="HBE60" s="80"/>
      <c r="HBF60"/>
      <c r="HBG60" s="80"/>
      <c r="HBH60"/>
      <c r="HBI60" s="80"/>
      <c r="HBJ60"/>
      <c r="HBK60" s="80"/>
      <c r="HBL60"/>
      <c r="HBM60" s="80"/>
      <c r="HBN60"/>
      <c r="HBO60" s="80"/>
      <c r="HBP60"/>
      <c r="HBQ60" s="80"/>
      <c r="HBR60"/>
      <c r="HBS60" s="80"/>
      <c r="HBT60"/>
      <c r="HBU60" s="80"/>
      <c r="HBV60"/>
      <c r="HBW60" s="80"/>
      <c r="HBX60"/>
      <c r="HBY60" s="80"/>
      <c r="HBZ60"/>
      <c r="HCA60" s="80"/>
      <c r="HCB60"/>
      <c r="HCC60" s="80"/>
      <c r="HCD60"/>
      <c r="HCE60" s="80"/>
      <c r="HCF60"/>
      <c r="HCG60" s="80"/>
      <c r="HCH60"/>
      <c r="HCI60" s="80"/>
      <c r="HCJ60"/>
      <c r="HCK60" s="80"/>
      <c r="HCL60"/>
      <c r="HCM60" s="80"/>
      <c r="HCN60"/>
      <c r="HCO60" s="80"/>
      <c r="HCP60"/>
      <c r="HCQ60" s="80"/>
      <c r="HCR60"/>
      <c r="HCS60" s="80"/>
      <c r="HCT60"/>
      <c r="HCU60" s="80"/>
      <c r="HCV60"/>
      <c r="HCW60" s="80"/>
      <c r="HCX60"/>
      <c r="HCY60" s="80"/>
      <c r="HCZ60"/>
      <c r="HDA60" s="80"/>
      <c r="HDB60"/>
      <c r="HDC60" s="80"/>
      <c r="HDD60"/>
      <c r="HDE60" s="80"/>
      <c r="HDF60"/>
      <c r="HDG60" s="80"/>
      <c r="HDH60"/>
      <c r="HDI60" s="80"/>
      <c r="HDJ60"/>
      <c r="HDK60" s="80"/>
      <c r="HDL60"/>
      <c r="HDM60" s="80"/>
      <c r="HDN60"/>
      <c r="HDO60" s="80"/>
      <c r="HDP60"/>
      <c r="HDQ60" s="80"/>
      <c r="HDR60"/>
      <c r="HDS60" s="80"/>
      <c r="HDT60"/>
      <c r="HDU60" s="80"/>
      <c r="HDV60"/>
      <c r="HDW60" s="80"/>
      <c r="HDX60"/>
      <c r="HDY60" s="80"/>
      <c r="HDZ60"/>
      <c r="HEA60" s="80"/>
      <c r="HEB60"/>
      <c r="HEC60" s="80"/>
      <c r="HED60"/>
      <c r="HEE60" s="80"/>
      <c r="HEF60"/>
      <c r="HEG60" s="80"/>
      <c r="HEH60"/>
      <c r="HEI60" s="80"/>
      <c r="HEJ60"/>
      <c r="HEK60" s="80"/>
      <c r="HEL60"/>
      <c r="HEM60" s="80"/>
      <c r="HEN60"/>
      <c r="HEO60" s="80"/>
      <c r="HEP60"/>
      <c r="HEQ60" s="80"/>
      <c r="HER60"/>
      <c r="HES60" s="80"/>
      <c r="HET60"/>
      <c r="HEU60" s="80"/>
      <c r="HEV60"/>
      <c r="HEW60" s="80"/>
      <c r="HEX60"/>
      <c r="HEY60" s="80"/>
      <c r="HEZ60"/>
      <c r="HFA60" s="80"/>
      <c r="HFB60"/>
      <c r="HFC60" s="80"/>
      <c r="HFD60"/>
      <c r="HFE60" s="80"/>
      <c r="HFF60"/>
      <c r="HFG60" s="80"/>
      <c r="HFH60"/>
      <c r="HFI60" s="80"/>
      <c r="HFJ60"/>
      <c r="HFK60" s="80"/>
      <c r="HFL60"/>
      <c r="HFM60" s="80"/>
      <c r="HFN60"/>
      <c r="HFO60" s="80"/>
      <c r="HFP60"/>
      <c r="HFQ60" s="80"/>
      <c r="HFR60"/>
      <c r="HFS60" s="80"/>
      <c r="HFT60"/>
      <c r="HFU60" s="80"/>
      <c r="HFV60"/>
      <c r="HFW60" s="80"/>
      <c r="HFX60"/>
      <c r="HFY60" s="80"/>
      <c r="HFZ60"/>
      <c r="HGA60" s="80"/>
      <c r="HGB60"/>
      <c r="HGC60" s="80"/>
      <c r="HGD60"/>
      <c r="HGE60" s="80"/>
      <c r="HGF60"/>
      <c r="HGG60" s="80"/>
      <c r="HGH60"/>
      <c r="HGI60" s="80"/>
      <c r="HGJ60"/>
      <c r="HGK60" s="80"/>
      <c r="HGL60"/>
      <c r="HGM60" s="80"/>
      <c r="HGN60"/>
      <c r="HGO60" s="80"/>
      <c r="HGP60"/>
      <c r="HGQ60" s="80"/>
      <c r="HGR60"/>
      <c r="HGS60" s="80"/>
      <c r="HGT60"/>
      <c r="HGU60" s="80"/>
      <c r="HGV60"/>
      <c r="HGW60" s="80"/>
      <c r="HGX60"/>
      <c r="HGY60" s="80"/>
      <c r="HGZ60"/>
      <c r="HHA60" s="80"/>
      <c r="HHB60"/>
      <c r="HHC60" s="80"/>
      <c r="HHD60"/>
      <c r="HHE60" s="80"/>
      <c r="HHF60"/>
      <c r="HHG60" s="80"/>
      <c r="HHH60"/>
      <c r="HHI60" s="80"/>
      <c r="HHJ60"/>
      <c r="HHK60" s="80"/>
      <c r="HHL60"/>
      <c r="HHM60" s="80"/>
      <c r="HHN60"/>
      <c r="HHO60" s="80"/>
      <c r="HHP60"/>
      <c r="HHQ60" s="80"/>
      <c r="HHR60"/>
      <c r="HHS60" s="80"/>
      <c r="HHT60"/>
      <c r="HHU60" s="80"/>
      <c r="HHV60"/>
      <c r="HHW60" s="80"/>
      <c r="HHX60"/>
      <c r="HHY60" s="80"/>
      <c r="HHZ60"/>
      <c r="HIA60" s="80"/>
      <c r="HIB60"/>
      <c r="HIC60" s="80"/>
      <c r="HID60"/>
      <c r="HIE60" s="80"/>
      <c r="HIF60"/>
      <c r="HIG60" s="80"/>
      <c r="HIH60"/>
      <c r="HII60" s="80"/>
      <c r="HIJ60"/>
      <c r="HIK60" s="80"/>
      <c r="HIL60"/>
      <c r="HIM60" s="80"/>
      <c r="HIN60"/>
      <c r="HIO60" s="80"/>
      <c r="HIP60"/>
      <c r="HIQ60" s="80"/>
      <c r="HIR60"/>
      <c r="HIS60" s="80"/>
      <c r="HIT60"/>
      <c r="HIU60" s="80"/>
      <c r="HIV60"/>
      <c r="HIW60" s="80"/>
      <c r="HIX60"/>
      <c r="HIY60" s="80"/>
      <c r="HIZ60"/>
      <c r="HJA60" s="80"/>
      <c r="HJB60"/>
      <c r="HJC60" s="80"/>
      <c r="HJD60"/>
      <c r="HJE60" s="80"/>
      <c r="HJF60"/>
      <c r="HJG60" s="80"/>
      <c r="HJH60"/>
      <c r="HJI60" s="80"/>
      <c r="HJJ60"/>
      <c r="HJK60" s="80"/>
      <c r="HJL60"/>
      <c r="HJM60" s="80"/>
      <c r="HJN60"/>
      <c r="HJO60" s="80"/>
      <c r="HJP60"/>
      <c r="HJQ60" s="80"/>
      <c r="HJR60"/>
      <c r="HJS60" s="80"/>
      <c r="HJT60"/>
      <c r="HJU60" s="80"/>
      <c r="HJV60"/>
      <c r="HJW60" s="80"/>
      <c r="HJX60"/>
      <c r="HJY60" s="80"/>
      <c r="HJZ60"/>
      <c r="HKA60" s="80"/>
      <c r="HKB60"/>
      <c r="HKC60" s="80"/>
      <c r="HKD60"/>
      <c r="HKE60" s="80"/>
      <c r="HKF60"/>
      <c r="HKG60" s="80"/>
      <c r="HKH60"/>
      <c r="HKI60" s="80"/>
      <c r="HKJ60"/>
      <c r="HKK60" s="80"/>
      <c r="HKL60"/>
      <c r="HKM60" s="80"/>
      <c r="HKN60"/>
      <c r="HKO60" s="80"/>
      <c r="HKP60"/>
      <c r="HKQ60" s="80"/>
      <c r="HKR60"/>
      <c r="HKS60" s="80"/>
      <c r="HKT60"/>
      <c r="HKU60" s="80"/>
      <c r="HKV60"/>
      <c r="HKW60" s="80"/>
      <c r="HKX60"/>
      <c r="HKY60" s="80"/>
      <c r="HKZ60"/>
      <c r="HLA60" s="80"/>
      <c r="HLB60"/>
      <c r="HLC60" s="80"/>
      <c r="HLD60"/>
      <c r="HLE60" s="80"/>
      <c r="HLF60"/>
      <c r="HLG60" s="80"/>
      <c r="HLH60"/>
      <c r="HLI60" s="80"/>
      <c r="HLJ60"/>
      <c r="HLK60" s="80"/>
      <c r="HLL60"/>
      <c r="HLM60" s="80"/>
      <c r="HLN60"/>
      <c r="HLO60" s="80"/>
      <c r="HLP60"/>
      <c r="HLQ60" s="80"/>
      <c r="HLR60"/>
      <c r="HLS60" s="80"/>
      <c r="HLT60"/>
      <c r="HLU60" s="80"/>
      <c r="HLV60"/>
      <c r="HLW60" s="80"/>
      <c r="HLX60"/>
      <c r="HLY60" s="80"/>
      <c r="HLZ60"/>
      <c r="HMA60" s="80"/>
      <c r="HMB60"/>
      <c r="HMC60" s="80"/>
      <c r="HMD60"/>
      <c r="HME60" s="80"/>
      <c r="HMF60"/>
      <c r="HMG60" s="80"/>
      <c r="HMH60"/>
      <c r="HMI60" s="80"/>
      <c r="HMJ60"/>
      <c r="HMK60" s="80"/>
      <c r="HML60"/>
      <c r="HMM60" s="80"/>
      <c r="HMN60"/>
      <c r="HMO60" s="80"/>
      <c r="HMP60"/>
      <c r="HMQ60" s="80"/>
      <c r="HMR60"/>
      <c r="HMS60" s="80"/>
      <c r="HMT60"/>
      <c r="HMU60" s="80"/>
      <c r="HMV60"/>
      <c r="HMW60" s="80"/>
      <c r="HMX60"/>
      <c r="HMY60" s="80"/>
      <c r="HMZ60"/>
      <c r="HNA60" s="80"/>
      <c r="HNB60"/>
      <c r="HNC60" s="80"/>
      <c r="HND60"/>
      <c r="HNE60" s="80"/>
      <c r="HNF60"/>
      <c r="HNG60" s="80"/>
      <c r="HNH60"/>
      <c r="HNI60" s="80"/>
      <c r="HNJ60"/>
      <c r="HNK60" s="80"/>
      <c r="HNL60"/>
      <c r="HNM60" s="80"/>
      <c r="HNN60"/>
      <c r="HNO60" s="80"/>
      <c r="HNP60"/>
      <c r="HNQ60" s="80"/>
      <c r="HNR60"/>
      <c r="HNS60" s="80"/>
      <c r="HNT60"/>
      <c r="HNU60" s="80"/>
      <c r="HNV60"/>
      <c r="HNW60" s="80"/>
      <c r="HNX60"/>
      <c r="HNY60" s="80"/>
      <c r="HNZ60"/>
      <c r="HOA60" s="80"/>
      <c r="HOB60"/>
      <c r="HOC60" s="80"/>
      <c r="HOD60"/>
      <c r="HOE60" s="80"/>
      <c r="HOF60"/>
      <c r="HOG60" s="80"/>
      <c r="HOH60"/>
      <c r="HOI60" s="80"/>
      <c r="HOJ60"/>
      <c r="HOK60" s="80"/>
      <c r="HOL60"/>
      <c r="HOM60" s="80"/>
      <c r="HON60"/>
      <c r="HOO60" s="80"/>
      <c r="HOP60"/>
      <c r="HOQ60" s="80"/>
      <c r="HOR60"/>
      <c r="HOS60" s="80"/>
      <c r="HOT60"/>
      <c r="HOU60" s="80"/>
      <c r="HOV60"/>
      <c r="HOW60" s="80"/>
      <c r="HOX60"/>
      <c r="HOY60" s="80"/>
      <c r="HOZ60"/>
      <c r="HPA60" s="80"/>
      <c r="HPB60"/>
      <c r="HPC60" s="80"/>
      <c r="HPD60"/>
      <c r="HPE60" s="80"/>
      <c r="HPF60"/>
      <c r="HPG60" s="80"/>
      <c r="HPH60"/>
      <c r="HPI60" s="80"/>
      <c r="HPJ60"/>
      <c r="HPK60" s="80"/>
      <c r="HPL60"/>
      <c r="HPM60" s="80"/>
      <c r="HPN60"/>
      <c r="HPO60" s="80"/>
      <c r="HPP60"/>
      <c r="HPQ60" s="80"/>
      <c r="HPR60"/>
      <c r="HPS60" s="80"/>
      <c r="HPT60"/>
      <c r="HPU60" s="80"/>
      <c r="HPV60"/>
      <c r="HPW60" s="80"/>
      <c r="HPX60"/>
      <c r="HPY60" s="80"/>
      <c r="HPZ60"/>
      <c r="HQA60" s="80"/>
      <c r="HQB60"/>
      <c r="HQC60" s="80"/>
      <c r="HQD60"/>
      <c r="HQE60" s="80"/>
      <c r="HQF60"/>
      <c r="HQG60" s="80"/>
      <c r="HQH60"/>
      <c r="HQI60" s="80"/>
      <c r="HQJ60"/>
      <c r="HQK60" s="80"/>
      <c r="HQL60"/>
      <c r="HQM60" s="80"/>
      <c r="HQN60"/>
      <c r="HQO60" s="80"/>
      <c r="HQP60"/>
      <c r="HQQ60" s="80"/>
      <c r="HQR60"/>
      <c r="HQS60" s="80"/>
      <c r="HQT60"/>
      <c r="HQU60" s="80"/>
      <c r="HQV60"/>
      <c r="HQW60" s="80"/>
      <c r="HQX60"/>
      <c r="HQY60" s="80"/>
      <c r="HQZ60"/>
      <c r="HRA60" s="80"/>
      <c r="HRB60"/>
      <c r="HRC60" s="80"/>
      <c r="HRD60"/>
      <c r="HRE60" s="80"/>
      <c r="HRF60"/>
      <c r="HRG60" s="80"/>
      <c r="HRH60"/>
      <c r="HRI60" s="80"/>
      <c r="HRJ60"/>
      <c r="HRK60" s="80"/>
      <c r="HRL60"/>
      <c r="HRM60" s="80"/>
      <c r="HRN60"/>
      <c r="HRO60" s="80"/>
      <c r="HRP60"/>
      <c r="HRQ60" s="80"/>
      <c r="HRR60"/>
      <c r="HRS60" s="80"/>
      <c r="HRT60"/>
      <c r="HRU60" s="80"/>
      <c r="HRV60"/>
      <c r="HRW60" s="80"/>
      <c r="HRX60"/>
      <c r="HRY60" s="80"/>
      <c r="HRZ60"/>
      <c r="HSA60" s="80"/>
      <c r="HSB60"/>
      <c r="HSC60" s="80"/>
      <c r="HSD60"/>
      <c r="HSE60" s="80"/>
      <c r="HSF60"/>
      <c r="HSG60" s="80"/>
      <c r="HSH60"/>
      <c r="HSI60" s="80"/>
      <c r="HSJ60"/>
      <c r="HSK60" s="80"/>
      <c r="HSL60"/>
      <c r="HSM60" s="80"/>
      <c r="HSN60"/>
      <c r="HSO60" s="80"/>
      <c r="HSP60"/>
      <c r="HSQ60" s="80"/>
      <c r="HSR60"/>
      <c r="HSS60" s="80"/>
      <c r="HST60"/>
      <c r="HSU60" s="80"/>
      <c r="HSV60"/>
      <c r="HSW60" s="80"/>
      <c r="HSX60"/>
      <c r="HSY60" s="80"/>
      <c r="HSZ60"/>
      <c r="HTA60" s="80"/>
      <c r="HTB60"/>
      <c r="HTC60" s="80"/>
      <c r="HTD60"/>
      <c r="HTE60" s="80"/>
      <c r="HTF60"/>
      <c r="HTG60" s="80"/>
      <c r="HTH60"/>
      <c r="HTI60" s="80"/>
      <c r="HTJ60"/>
      <c r="HTK60" s="80"/>
      <c r="HTL60"/>
      <c r="HTM60" s="80"/>
      <c r="HTN60"/>
      <c r="HTO60" s="80"/>
      <c r="HTP60"/>
      <c r="HTQ60" s="80"/>
      <c r="HTR60"/>
      <c r="HTS60" s="80"/>
      <c r="HTT60"/>
      <c r="HTU60" s="80"/>
      <c r="HTV60"/>
      <c r="HTW60" s="80"/>
      <c r="HTX60"/>
      <c r="HTY60" s="80"/>
      <c r="HTZ60"/>
      <c r="HUA60" s="80"/>
      <c r="HUB60"/>
      <c r="HUC60" s="80"/>
      <c r="HUD60"/>
      <c r="HUE60" s="80"/>
      <c r="HUF60"/>
      <c r="HUG60" s="80"/>
      <c r="HUH60"/>
      <c r="HUI60" s="80"/>
      <c r="HUJ60"/>
      <c r="HUK60" s="80"/>
      <c r="HUL60"/>
      <c r="HUM60" s="80"/>
      <c r="HUN60"/>
      <c r="HUO60" s="80"/>
      <c r="HUP60"/>
      <c r="HUQ60" s="80"/>
      <c r="HUR60"/>
      <c r="HUS60" s="80"/>
      <c r="HUT60"/>
      <c r="HUU60" s="80"/>
      <c r="HUV60"/>
      <c r="HUW60" s="80"/>
      <c r="HUX60"/>
      <c r="HUY60" s="80"/>
      <c r="HUZ60"/>
      <c r="HVA60" s="80"/>
      <c r="HVB60"/>
      <c r="HVC60" s="80"/>
      <c r="HVD60"/>
      <c r="HVE60" s="80"/>
      <c r="HVF60"/>
      <c r="HVG60" s="80"/>
      <c r="HVH60"/>
      <c r="HVI60" s="80"/>
      <c r="HVJ60"/>
      <c r="HVK60" s="80"/>
      <c r="HVL60"/>
      <c r="HVM60" s="80"/>
      <c r="HVN60"/>
      <c r="HVO60" s="80"/>
      <c r="HVP60"/>
      <c r="HVQ60" s="80"/>
      <c r="HVR60"/>
      <c r="HVS60" s="80"/>
      <c r="HVT60"/>
      <c r="HVU60" s="80"/>
      <c r="HVV60"/>
      <c r="HVW60" s="80"/>
      <c r="HVX60"/>
      <c r="HVY60" s="80"/>
      <c r="HVZ60"/>
      <c r="HWA60" s="80"/>
      <c r="HWB60"/>
      <c r="HWC60" s="80"/>
      <c r="HWD60"/>
      <c r="HWE60" s="80"/>
      <c r="HWF60"/>
      <c r="HWG60" s="80"/>
      <c r="HWH60"/>
      <c r="HWI60" s="80"/>
      <c r="HWJ60"/>
      <c r="HWK60" s="80"/>
      <c r="HWL60"/>
      <c r="HWM60" s="80"/>
      <c r="HWN60"/>
      <c r="HWO60" s="80"/>
      <c r="HWP60"/>
      <c r="HWQ60" s="80"/>
      <c r="HWR60"/>
      <c r="HWS60" s="80"/>
      <c r="HWT60"/>
      <c r="HWU60" s="80"/>
      <c r="HWV60"/>
      <c r="HWW60" s="80"/>
      <c r="HWX60"/>
      <c r="HWY60" s="80"/>
      <c r="HWZ60"/>
      <c r="HXA60" s="80"/>
      <c r="HXB60"/>
      <c r="HXC60" s="80"/>
      <c r="HXD60"/>
      <c r="HXE60" s="80"/>
      <c r="HXF60"/>
      <c r="HXG60" s="80"/>
      <c r="HXH60"/>
      <c r="HXI60" s="80"/>
      <c r="HXJ60"/>
      <c r="HXK60" s="80"/>
      <c r="HXL60"/>
      <c r="HXM60" s="80"/>
      <c r="HXN60"/>
      <c r="HXO60" s="80"/>
      <c r="HXP60"/>
      <c r="HXQ60" s="80"/>
      <c r="HXR60"/>
      <c r="HXS60" s="80"/>
      <c r="HXT60"/>
      <c r="HXU60" s="80"/>
      <c r="HXV60"/>
      <c r="HXW60" s="80"/>
      <c r="HXX60"/>
      <c r="HXY60" s="80"/>
      <c r="HXZ60"/>
      <c r="HYA60" s="80"/>
      <c r="HYB60"/>
      <c r="HYC60" s="80"/>
      <c r="HYD60"/>
      <c r="HYE60" s="80"/>
      <c r="HYF60"/>
      <c r="HYG60" s="80"/>
      <c r="HYH60"/>
      <c r="HYI60" s="80"/>
      <c r="HYJ60"/>
      <c r="HYK60" s="80"/>
      <c r="HYL60"/>
      <c r="HYM60" s="80"/>
      <c r="HYN60"/>
      <c r="HYO60" s="80"/>
      <c r="HYP60"/>
      <c r="HYQ60" s="80"/>
      <c r="HYR60"/>
      <c r="HYS60" s="80"/>
      <c r="HYT60"/>
      <c r="HYU60" s="80"/>
      <c r="HYV60"/>
      <c r="HYW60" s="80"/>
      <c r="HYX60"/>
      <c r="HYY60" s="80"/>
      <c r="HYZ60"/>
      <c r="HZA60" s="80"/>
      <c r="HZB60"/>
      <c r="HZC60" s="80"/>
      <c r="HZD60"/>
      <c r="HZE60" s="80"/>
      <c r="HZF60"/>
      <c r="HZG60" s="80"/>
      <c r="HZH60"/>
      <c r="HZI60" s="80"/>
      <c r="HZJ60"/>
      <c r="HZK60" s="80"/>
      <c r="HZL60"/>
      <c r="HZM60" s="80"/>
      <c r="HZN60"/>
      <c r="HZO60" s="80"/>
      <c r="HZP60"/>
      <c r="HZQ60" s="80"/>
      <c r="HZR60"/>
      <c r="HZS60" s="80"/>
      <c r="HZT60"/>
      <c r="HZU60" s="80"/>
      <c r="HZV60"/>
      <c r="HZW60" s="80"/>
      <c r="HZX60"/>
      <c r="HZY60" s="80"/>
      <c r="HZZ60"/>
      <c r="IAA60" s="80"/>
      <c r="IAB60"/>
      <c r="IAC60" s="80"/>
      <c r="IAD60"/>
      <c r="IAE60" s="80"/>
      <c r="IAF60"/>
      <c r="IAG60" s="80"/>
      <c r="IAH60"/>
      <c r="IAI60" s="80"/>
      <c r="IAJ60"/>
      <c r="IAK60" s="80"/>
      <c r="IAL60"/>
      <c r="IAM60" s="80"/>
      <c r="IAN60"/>
      <c r="IAO60" s="80"/>
      <c r="IAP60"/>
      <c r="IAQ60" s="80"/>
      <c r="IAR60"/>
      <c r="IAS60" s="80"/>
      <c r="IAT60"/>
      <c r="IAU60" s="80"/>
      <c r="IAV60"/>
      <c r="IAW60" s="80"/>
      <c r="IAX60"/>
      <c r="IAY60" s="80"/>
      <c r="IAZ60"/>
      <c r="IBA60" s="80"/>
      <c r="IBB60"/>
      <c r="IBC60" s="80"/>
      <c r="IBD60"/>
      <c r="IBE60" s="80"/>
      <c r="IBF60"/>
      <c r="IBG60" s="80"/>
      <c r="IBH60"/>
      <c r="IBI60" s="80"/>
      <c r="IBJ60"/>
      <c r="IBK60" s="80"/>
      <c r="IBL60"/>
      <c r="IBM60" s="80"/>
      <c r="IBN60"/>
      <c r="IBO60" s="80"/>
      <c r="IBP60"/>
      <c r="IBQ60" s="80"/>
      <c r="IBR60"/>
      <c r="IBS60" s="80"/>
      <c r="IBT60"/>
      <c r="IBU60" s="80"/>
      <c r="IBV60"/>
      <c r="IBW60" s="80"/>
      <c r="IBX60"/>
      <c r="IBY60" s="80"/>
      <c r="IBZ60"/>
      <c r="ICA60" s="80"/>
      <c r="ICB60"/>
      <c r="ICC60" s="80"/>
      <c r="ICD60"/>
      <c r="ICE60" s="80"/>
      <c r="ICF60"/>
      <c r="ICG60" s="80"/>
      <c r="ICH60"/>
      <c r="ICI60" s="80"/>
      <c r="ICJ60"/>
      <c r="ICK60" s="80"/>
      <c r="ICL60"/>
      <c r="ICM60" s="80"/>
      <c r="ICN60"/>
      <c r="ICO60" s="80"/>
      <c r="ICP60"/>
      <c r="ICQ60" s="80"/>
      <c r="ICR60"/>
      <c r="ICS60" s="80"/>
      <c r="ICT60"/>
      <c r="ICU60" s="80"/>
      <c r="ICV60"/>
      <c r="ICW60" s="80"/>
      <c r="ICX60"/>
      <c r="ICY60" s="80"/>
      <c r="ICZ60"/>
      <c r="IDA60" s="80"/>
      <c r="IDB60"/>
      <c r="IDC60" s="80"/>
      <c r="IDD60"/>
      <c r="IDE60" s="80"/>
      <c r="IDF60"/>
      <c r="IDG60" s="80"/>
      <c r="IDH60"/>
      <c r="IDI60" s="80"/>
      <c r="IDJ60"/>
      <c r="IDK60" s="80"/>
      <c r="IDL60"/>
      <c r="IDM60" s="80"/>
      <c r="IDN60"/>
      <c r="IDO60" s="80"/>
      <c r="IDP60"/>
      <c r="IDQ60" s="80"/>
      <c r="IDR60"/>
      <c r="IDS60" s="80"/>
      <c r="IDT60"/>
      <c r="IDU60" s="80"/>
      <c r="IDV60"/>
      <c r="IDW60" s="80"/>
      <c r="IDX60"/>
      <c r="IDY60" s="80"/>
      <c r="IDZ60"/>
      <c r="IEA60" s="80"/>
      <c r="IEB60"/>
      <c r="IEC60" s="80"/>
      <c r="IED60"/>
      <c r="IEE60" s="80"/>
      <c r="IEF60"/>
      <c r="IEG60" s="80"/>
      <c r="IEH60"/>
      <c r="IEI60" s="80"/>
      <c r="IEJ60"/>
      <c r="IEK60" s="80"/>
      <c r="IEL60"/>
      <c r="IEM60" s="80"/>
      <c r="IEN60"/>
      <c r="IEO60" s="80"/>
      <c r="IEP60"/>
      <c r="IEQ60" s="80"/>
      <c r="IER60"/>
      <c r="IES60" s="80"/>
      <c r="IET60"/>
      <c r="IEU60" s="80"/>
      <c r="IEV60"/>
      <c r="IEW60" s="80"/>
      <c r="IEX60"/>
      <c r="IEY60" s="80"/>
      <c r="IEZ60"/>
      <c r="IFA60" s="80"/>
      <c r="IFB60"/>
      <c r="IFC60" s="80"/>
      <c r="IFD60"/>
      <c r="IFE60" s="80"/>
      <c r="IFF60"/>
      <c r="IFG60" s="80"/>
      <c r="IFH60"/>
      <c r="IFI60" s="80"/>
      <c r="IFJ60"/>
      <c r="IFK60" s="80"/>
      <c r="IFL60"/>
      <c r="IFM60" s="80"/>
      <c r="IFN60"/>
      <c r="IFO60" s="80"/>
      <c r="IFP60"/>
      <c r="IFQ60" s="80"/>
      <c r="IFR60"/>
      <c r="IFS60" s="80"/>
      <c r="IFT60"/>
      <c r="IFU60" s="80"/>
      <c r="IFV60"/>
      <c r="IFW60" s="80"/>
      <c r="IFX60"/>
      <c r="IFY60" s="80"/>
      <c r="IFZ60"/>
      <c r="IGA60" s="80"/>
      <c r="IGB60"/>
      <c r="IGC60" s="80"/>
      <c r="IGD60"/>
      <c r="IGE60" s="80"/>
      <c r="IGF60"/>
      <c r="IGG60" s="80"/>
      <c r="IGH60"/>
      <c r="IGI60" s="80"/>
      <c r="IGJ60"/>
      <c r="IGK60" s="80"/>
      <c r="IGL60"/>
      <c r="IGM60" s="80"/>
      <c r="IGN60"/>
      <c r="IGO60" s="80"/>
      <c r="IGP60"/>
      <c r="IGQ60" s="80"/>
      <c r="IGR60"/>
      <c r="IGS60" s="80"/>
      <c r="IGT60"/>
      <c r="IGU60" s="80"/>
      <c r="IGV60"/>
      <c r="IGW60" s="80"/>
      <c r="IGX60"/>
      <c r="IGY60" s="80"/>
      <c r="IGZ60"/>
      <c r="IHA60" s="80"/>
      <c r="IHB60"/>
      <c r="IHC60" s="80"/>
      <c r="IHD60"/>
      <c r="IHE60" s="80"/>
      <c r="IHF60"/>
      <c r="IHG60" s="80"/>
      <c r="IHH60"/>
      <c r="IHI60" s="80"/>
      <c r="IHJ60"/>
      <c r="IHK60" s="80"/>
      <c r="IHL60"/>
      <c r="IHM60" s="80"/>
      <c r="IHN60"/>
      <c r="IHO60" s="80"/>
      <c r="IHP60"/>
      <c r="IHQ60" s="80"/>
      <c r="IHR60"/>
      <c r="IHS60" s="80"/>
      <c r="IHT60"/>
      <c r="IHU60" s="80"/>
      <c r="IHV60"/>
      <c r="IHW60" s="80"/>
      <c r="IHX60"/>
      <c r="IHY60" s="80"/>
      <c r="IHZ60"/>
      <c r="IIA60" s="80"/>
      <c r="IIB60"/>
      <c r="IIC60" s="80"/>
      <c r="IID60"/>
      <c r="IIE60" s="80"/>
      <c r="IIF60"/>
      <c r="IIG60" s="80"/>
      <c r="IIH60"/>
      <c r="III60" s="80"/>
      <c r="IIJ60"/>
      <c r="IIK60" s="80"/>
      <c r="IIL60"/>
      <c r="IIM60" s="80"/>
      <c r="IIN60"/>
      <c r="IIO60" s="80"/>
      <c r="IIP60"/>
      <c r="IIQ60" s="80"/>
      <c r="IIR60"/>
      <c r="IIS60" s="80"/>
      <c r="IIT60"/>
      <c r="IIU60" s="80"/>
      <c r="IIV60"/>
      <c r="IIW60" s="80"/>
      <c r="IIX60"/>
      <c r="IIY60" s="80"/>
      <c r="IIZ60"/>
      <c r="IJA60" s="80"/>
      <c r="IJB60"/>
      <c r="IJC60" s="80"/>
      <c r="IJD60"/>
      <c r="IJE60" s="80"/>
      <c r="IJF60"/>
      <c r="IJG60" s="80"/>
      <c r="IJH60"/>
      <c r="IJI60" s="80"/>
      <c r="IJJ60"/>
      <c r="IJK60" s="80"/>
      <c r="IJL60"/>
      <c r="IJM60" s="80"/>
      <c r="IJN60"/>
      <c r="IJO60" s="80"/>
      <c r="IJP60"/>
      <c r="IJQ60" s="80"/>
      <c r="IJR60"/>
      <c r="IJS60" s="80"/>
      <c r="IJT60"/>
      <c r="IJU60" s="80"/>
      <c r="IJV60"/>
      <c r="IJW60" s="80"/>
      <c r="IJX60"/>
      <c r="IJY60" s="80"/>
      <c r="IJZ60"/>
      <c r="IKA60" s="80"/>
      <c r="IKB60"/>
      <c r="IKC60" s="80"/>
      <c r="IKD60"/>
      <c r="IKE60" s="80"/>
      <c r="IKF60"/>
      <c r="IKG60" s="80"/>
      <c r="IKH60"/>
      <c r="IKI60" s="80"/>
      <c r="IKJ60"/>
      <c r="IKK60" s="80"/>
      <c r="IKL60"/>
      <c r="IKM60" s="80"/>
      <c r="IKN60"/>
      <c r="IKO60" s="80"/>
      <c r="IKP60"/>
      <c r="IKQ60" s="80"/>
      <c r="IKR60"/>
      <c r="IKS60" s="80"/>
      <c r="IKT60"/>
      <c r="IKU60" s="80"/>
      <c r="IKV60"/>
      <c r="IKW60" s="80"/>
      <c r="IKX60"/>
      <c r="IKY60" s="80"/>
      <c r="IKZ60"/>
      <c r="ILA60" s="80"/>
      <c r="ILB60"/>
      <c r="ILC60" s="80"/>
      <c r="ILD60"/>
      <c r="ILE60" s="80"/>
      <c r="ILF60"/>
      <c r="ILG60" s="80"/>
      <c r="ILH60"/>
      <c r="ILI60" s="80"/>
      <c r="ILJ60"/>
      <c r="ILK60" s="80"/>
      <c r="ILL60"/>
      <c r="ILM60" s="80"/>
      <c r="ILN60"/>
      <c r="ILO60" s="80"/>
      <c r="ILP60"/>
      <c r="ILQ60" s="80"/>
      <c r="ILR60"/>
      <c r="ILS60" s="80"/>
      <c r="ILT60"/>
      <c r="ILU60" s="80"/>
      <c r="ILV60"/>
      <c r="ILW60" s="80"/>
      <c r="ILX60"/>
      <c r="ILY60" s="80"/>
      <c r="ILZ60"/>
      <c r="IMA60" s="80"/>
      <c r="IMB60"/>
      <c r="IMC60" s="80"/>
      <c r="IMD60"/>
      <c r="IME60" s="80"/>
      <c r="IMF60"/>
      <c r="IMG60" s="80"/>
      <c r="IMH60"/>
      <c r="IMI60" s="80"/>
      <c r="IMJ60"/>
      <c r="IMK60" s="80"/>
      <c r="IML60"/>
      <c r="IMM60" s="80"/>
      <c r="IMN60"/>
      <c r="IMO60" s="80"/>
      <c r="IMP60"/>
      <c r="IMQ60" s="80"/>
      <c r="IMR60"/>
      <c r="IMS60" s="80"/>
      <c r="IMT60"/>
      <c r="IMU60" s="80"/>
      <c r="IMV60"/>
      <c r="IMW60" s="80"/>
      <c r="IMX60"/>
      <c r="IMY60" s="80"/>
      <c r="IMZ60"/>
      <c r="INA60" s="80"/>
      <c r="INB60"/>
      <c r="INC60" s="80"/>
      <c r="IND60"/>
      <c r="INE60" s="80"/>
      <c r="INF60"/>
      <c r="ING60" s="80"/>
      <c r="INH60"/>
      <c r="INI60" s="80"/>
      <c r="INJ60"/>
      <c r="INK60" s="80"/>
      <c r="INL60"/>
      <c r="INM60" s="80"/>
      <c r="INN60"/>
      <c r="INO60" s="80"/>
      <c r="INP60"/>
      <c r="INQ60" s="80"/>
      <c r="INR60"/>
      <c r="INS60" s="80"/>
      <c r="INT60"/>
      <c r="INU60" s="80"/>
      <c r="INV60"/>
      <c r="INW60" s="80"/>
      <c r="INX60"/>
      <c r="INY60" s="80"/>
      <c r="INZ60"/>
      <c r="IOA60" s="80"/>
      <c r="IOB60"/>
      <c r="IOC60" s="80"/>
      <c r="IOD60"/>
      <c r="IOE60" s="80"/>
      <c r="IOF60"/>
      <c r="IOG60" s="80"/>
      <c r="IOH60"/>
      <c r="IOI60" s="80"/>
      <c r="IOJ60"/>
      <c r="IOK60" s="80"/>
      <c r="IOL60"/>
      <c r="IOM60" s="80"/>
      <c r="ION60"/>
      <c r="IOO60" s="80"/>
      <c r="IOP60"/>
      <c r="IOQ60" s="80"/>
      <c r="IOR60"/>
      <c r="IOS60" s="80"/>
      <c r="IOT60"/>
      <c r="IOU60" s="80"/>
      <c r="IOV60"/>
      <c r="IOW60" s="80"/>
      <c r="IOX60"/>
      <c r="IOY60" s="80"/>
      <c r="IOZ60"/>
      <c r="IPA60" s="80"/>
      <c r="IPB60"/>
      <c r="IPC60" s="80"/>
      <c r="IPD60"/>
      <c r="IPE60" s="80"/>
      <c r="IPF60"/>
      <c r="IPG60" s="80"/>
      <c r="IPH60"/>
      <c r="IPI60" s="80"/>
      <c r="IPJ60"/>
      <c r="IPK60" s="80"/>
      <c r="IPL60"/>
      <c r="IPM60" s="80"/>
      <c r="IPN60"/>
      <c r="IPO60" s="80"/>
      <c r="IPP60"/>
      <c r="IPQ60" s="80"/>
      <c r="IPR60"/>
      <c r="IPS60" s="80"/>
      <c r="IPT60"/>
      <c r="IPU60" s="80"/>
      <c r="IPV60"/>
      <c r="IPW60" s="80"/>
      <c r="IPX60"/>
      <c r="IPY60" s="80"/>
      <c r="IPZ60"/>
      <c r="IQA60" s="80"/>
      <c r="IQB60"/>
      <c r="IQC60" s="80"/>
      <c r="IQD60"/>
      <c r="IQE60" s="80"/>
      <c r="IQF60"/>
      <c r="IQG60" s="80"/>
      <c r="IQH60"/>
      <c r="IQI60" s="80"/>
      <c r="IQJ60"/>
      <c r="IQK60" s="80"/>
      <c r="IQL60"/>
      <c r="IQM60" s="80"/>
      <c r="IQN60"/>
      <c r="IQO60" s="80"/>
      <c r="IQP60"/>
      <c r="IQQ60" s="80"/>
      <c r="IQR60"/>
      <c r="IQS60" s="80"/>
      <c r="IQT60"/>
      <c r="IQU60" s="80"/>
      <c r="IQV60"/>
      <c r="IQW60" s="80"/>
      <c r="IQX60"/>
      <c r="IQY60" s="80"/>
      <c r="IQZ60"/>
      <c r="IRA60" s="80"/>
      <c r="IRB60"/>
      <c r="IRC60" s="80"/>
      <c r="IRD60"/>
      <c r="IRE60" s="80"/>
      <c r="IRF60"/>
      <c r="IRG60" s="80"/>
      <c r="IRH60"/>
      <c r="IRI60" s="80"/>
      <c r="IRJ60"/>
      <c r="IRK60" s="80"/>
      <c r="IRL60"/>
      <c r="IRM60" s="80"/>
      <c r="IRN60"/>
      <c r="IRO60" s="80"/>
      <c r="IRP60"/>
      <c r="IRQ60" s="80"/>
      <c r="IRR60"/>
      <c r="IRS60" s="80"/>
      <c r="IRT60"/>
      <c r="IRU60" s="80"/>
      <c r="IRV60"/>
      <c r="IRW60" s="80"/>
      <c r="IRX60"/>
      <c r="IRY60" s="80"/>
      <c r="IRZ60"/>
      <c r="ISA60" s="80"/>
      <c r="ISB60"/>
      <c r="ISC60" s="80"/>
      <c r="ISD60"/>
      <c r="ISE60" s="80"/>
      <c r="ISF60"/>
      <c r="ISG60" s="80"/>
      <c r="ISH60"/>
      <c r="ISI60" s="80"/>
      <c r="ISJ60"/>
      <c r="ISK60" s="80"/>
      <c r="ISL60"/>
      <c r="ISM60" s="80"/>
      <c r="ISN60"/>
      <c r="ISO60" s="80"/>
      <c r="ISP60"/>
      <c r="ISQ60" s="80"/>
      <c r="ISR60"/>
      <c r="ISS60" s="80"/>
      <c r="IST60"/>
      <c r="ISU60" s="80"/>
      <c r="ISV60"/>
      <c r="ISW60" s="80"/>
      <c r="ISX60"/>
      <c r="ISY60" s="80"/>
      <c r="ISZ60"/>
      <c r="ITA60" s="80"/>
      <c r="ITB60"/>
      <c r="ITC60" s="80"/>
      <c r="ITD60"/>
      <c r="ITE60" s="80"/>
      <c r="ITF60"/>
      <c r="ITG60" s="80"/>
      <c r="ITH60"/>
      <c r="ITI60" s="80"/>
      <c r="ITJ60"/>
      <c r="ITK60" s="80"/>
      <c r="ITL60"/>
      <c r="ITM60" s="80"/>
      <c r="ITN60"/>
      <c r="ITO60" s="80"/>
      <c r="ITP60"/>
      <c r="ITQ60" s="80"/>
      <c r="ITR60"/>
      <c r="ITS60" s="80"/>
      <c r="ITT60"/>
      <c r="ITU60" s="80"/>
      <c r="ITV60"/>
      <c r="ITW60" s="80"/>
      <c r="ITX60"/>
      <c r="ITY60" s="80"/>
      <c r="ITZ60"/>
      <c r="IUA60" s="80"/>
      <c r="IUB60"/>
      <c r="IUC60" s="80"/>
      <c r="IUD60"/>
      <c r="IUE60" s="80"/>
      <c r="IUF60"/>
      <c r="IUG60" s="80"/>
      <c r="IUH60"/>
      <c r="IUI60" s="80"/>
      <c r="IUJ60"/>
      <c r="IUK60" s="80"/>
      <c r="IUL60"/>
      <c r="IUM60" s="80"/>
      <c r="IUN60"/>
      <c r="IUO60" s="80"/>
      <c r="IUP60"/>
      <c r="IUQ60" s="80"/>
      <c r="IUR60"/>
      <c r="IUS60" s="80"/>
      <c r="IUT60"/>
      <c r="IUU60" s="80"/>
      <c r="IUV60"/>
      <c r="IUW60" s="80"/>
      <c r="IUX60"/>
      <c r="IUY60" s="80"/>
      <c r="IUZ60"/>
      <c r="IVA60" s="80"/>
      <c r="IVB60"/>
      <c r="IVC60" s="80"/>
      <c r="IVD60"/>
      <c r="IVE60" s="80"/>
      <c r="IVF60"/>
      <c r="IVG60" s="80"/>
      <c r="IVH60"/>
      <c r="IVI60" s="80"/>
      <c r="IVJ60"/>
      <c r="IVK60" s="80"/>
      <c r="IVL60"/>
      <c r="IVM60" s="80"/>
      <c r="IVN60"/>
      <c r="IVO60" s="80"/>
      <c r="IVP60"/>
      <c r="IVQ60" s="80"/>
      <c r="IVR60"/>
      <c r="IVS60" s="80"/>
      <c r="IVT60"/>
      <c r="IVU60" s="80"/>
      <c r="IVV60"/>
      <c r="IVW60" s="80"/>
      <c r="IVX60"/>
      <c r="IVY60" s="80"/>
      <c r="IVZ60"/>
      <c r="IWA60" s="80"/>
      <c r="IWB60"/>
      <c r="IWC60" s="80"/>
      <c r="IWD60"/>
      <c r="IWE60" s="80"/>
      <c r="IWF60"/>
      <c r="IWG60" s="80"/>
      <c r="IWH60"/>
      <c r="IWI60" s="80"/>
      <c r="IWJ60"/>
      <c r="IWK60" s="80"/>
      <c r="IWL60"/>
      <c r="IWM60" s="80"/>
      <c r="IWN60"/>
      <c r="IWO60" s="80"/>
      <c r="IWP60"/>
      <c r="IWQ60" s="80"/>
      <c r="IWR60"/>
      <c r="IWS60" s="80"/>
      <c r="IWT60"/>
      <c r="IWU60" s="80"/>
      <c r="IWV60"/>
      <c r="IWW60" s="80"/>
      <c r="IWX60"/>
      <c r="IWY60" s="80"/>
      <c r="IWZ60"/>
      <c r="IXA60" s="80"/>
      <c r="IXB60"/>
      <c r="IXC60" s="80"/>
      <c r="IXD60"/>
      <c r="IXE60" s="80"/>
      <c r="IXF60"/>
      <c r="IXG60" s="80"/>
      <c r="IXH60"/>
      <c r="IXI60" s="80"/>
      <c r="IXJ60"/>
      <c r="IXK60" s="80"/>
      <c r="IXL60"/>
      <c r="IXM60" s="80"/>
      <c r="IXN60"/>
      <c r="IXO60" s="80"/>
      <c r="IXP60"/>
      <c r="IXQ60" s="80"/>
      <c r="IXR60"/>
      <c r="IXS60" s="80"/>
      <c r="IXT60"/>
      <c r="IXU60" s="80"/>
      <c r="IXV60"/>
      <c r="IXW60" s="80"/>
      <c r="IXX60"/>
      <c r="IXY60" s="80"/>
      <c r="IXZ60"/>
      <c r="IYA60" s="80"/>
      <c r="IYB60"/>
      <c r="IYC60" s="80"/>
      <c r="IYD60"/>
      <c r="IYE60" s="80"/>
      <c r="IYF60"/>
      <c r="IYG60" s="80"/>
      <c r="IYH60"/>
      <c r="IYI60" s="80"/>
      <c r="IYJ60"/>
      <c r="IYK60" s="80"/>
      <c r="IYL60"/>
      <c r="IYM60" s="80"/>
      <c r="IYN60"/>
      <c r="IYO60" s="80"/>
      <c r="IYP60"/>
      <c r="IYQ60" s="80"/>
      <c r="IYR60"/>
      <c r="IYS60" s="80"/>
      <c r="IYT60"/>
      <c r="IYU60" s="80"/>
      <c r="IYV60"/>
      <c r="IYW60" s="80"/>
      <c r="IYX60"/>
      <c r="IYY60" s="80"/>
      <c r="IYZ60"/>
      <c r="IZA60" s="80"/>
      <c r="IZB60"/>
      <c r="IZC60" s="80"/>
      <c r="IZD60"/>
      <c r="IZE60" s="80"/>
      <c r="IZF60"/>
      <c r="IZG60" s="80"/>
      <c r="IZH60"/>
      <c r="IZI60" s="80"/>
      <c r="IZJ60"/>
      <c r="IZK60" s="80"/>
      <c r="IZL60"/>
      <c r="IZM60" s="80"/>
      <c r="IZN60"/>
      <c r="IZO60" s="80"/>
      <c r="IZP60"/>
      <c r="IZQ60" s="80"/>
      <c r="IZR60"/>
      <c r="IZS60" s="80"/>
      <c r="IZT60"/>
      <c r="IZU60" s="80"/>
      <c r="IZV60"/>
      <c r="IZW60" s="80"/>
      <c r="IZX60"/>
      <c r="IZY60" s="80"/>
      <c r="IZZ60"/>
      <c r="JAA60" s="80"/>
      <c r="JAB60"/>
      <c r="JAC60" s="80"/>
      <c r="JAD60"/>
      <c r="JAE60" s="80"/>
      <c r="JAF60"/>
      <c r="JAG60" s="80"/>
      <c r="JAH60"/>
      <c r="JAI60" s="80"/>
      <c r="JAJ60"/>
      <c r="JAK60" s="80"/>
      <c r="JAL60"/>
      <c r="JAM60" s="80"/>
      <c r="JAN60"/>
      <c r="JAO60" s="80"/>
      <c r="JAP60"/>
      <c r="JAQ60" s="80"/>
      <c r="JAR60"/>
      <c r="JAS60" s="80"/>
      <c r="JAT60"/>
      <c r="JAU60" s="80"/>
      <c r="JAV60"/>
      <c r="JAW60" s="80"/>
      <c r="JAX60"/>
      <c r="JAY60" s="80"/>
      <c r="JAZ60"/>
      <c r="JBA60" s="80"/>
      <c r="JBB60"/>
      <c r="JBC60" s="80"/>
      <c r="JBD60"/>
      <c r="JBE60" s="80"/>
      <c r="JBF60"/>
      <c r="JBG60" s="80"/>
      <c r="JBH60"/>
      <c r="JBI60" s="80"/>
      <c r="JBJ60"/>
      <c r="JBK60" s="80"/>
      <c r="JBL60"/>
      <c r="JBM60" s="80"/>
      <c r="JBN60"/>
      <c r="JBO60" s="80"/>
      <c r="JBP60"/>
      <c r="JBQ60" s="80"/>
      <c r="JBR60"/>
      <c r="JBS60" s="80"/>
      <c r="JBT60"/>
      <c r="JBU60" s="80"/>
      <c r="JBV60"/>
      <c r="JBW60" s="80"/>
      <c r="JBX60"/>
      <c r="JBY60" s="80"/>
      <c r="JBZ60"/>
      <c r="JCA60" s="80"/>
      <c r="JCB60"/>
      <c r="JCC60" s="80"/>
      <c r="JCD60"/>
      <c r="JCE60" s="80"/>
      <c r="JCF60"/>
      <c r="JCG60" s="80"/>
      <c r="JCH60"/>
      <c r="JCI60" s="80"/>
      <c r="JCJ60"/>
      <c r="JCK60" s="80"/>
      <c r="JCL60"/>
      <c r="JCM60" s="80"/>
      <c r="JCN60"/>
      <c r="JCO60" s="80"/>
      <c r="JCP60"/>
      <c r="JCQ60" s="80"/>
      <c r="JCR60"/>
      <c r="JCS60" s="80"/>
      <c r="JCT60"/>
      <c r="JCU60" s="80"/>
      <c r="JCV60"/>
      <c r="JCW60" s="80"/>
      <c r="JCX60"/>
      <c r="JCY60" s="80"/>
      <c r="JCZ60"/>
      <c r="JDA60" s="80"/>
      <c r="JDB60"/>
      <c r="JDC60" s="80"/>
      <c r="JDD60"/>
      <c r="JDE60" s="80"/>
      <c r="JDF60"/>
      <c r="JDG60" s="80"/>
      <c r="JDH60"/>
      <c r="JDI60" s="80"/>
      <c r="JDJ60"/>
      <c r="JDK60" s="80"/>
      <c r="JDL60"/>
      <c r="JDM60" s="80"/>
      <c r="JDN60"/>
      <c r="JDO60" s="80"/>
      <c r="JDP60"/>
      <c r="JDQ60" s="80"/>
      <c r="JDR60"/>
      <c r="JDS60" s="80"/>
      <c r="JDT60"/>
      <c r="JDU60" s="80"/>
      <c r="JDV60"/>
      <c r="JDW60" s="80"/>
      <c r="JDX60"/>
      <c r="JDY60" s="80"/>
      <c r="JDZ60"/>
      <c r="JEA60" s="80"/>
      <c r="JEB60"/>
      <c r="JEC60" s="80"/>
      <c r="JED60"/>
      <c r="JEE60" s="80"/>
      <c r="JEF60"/>
      <c r="JEG60" s="80"/>
      <c r="JEH60"/>
      <c r="JEI60" s="80"/>
      <c r="JEJ60"/>
      <c r="JEK60" s="80"/>
      <c r="JEL60"/>
      <c r="JEM60" s="80"/>
      <c r="JEN60"/>
      <c r="JEO60" s="80"/>
      <c r="JEP60"/>
      <c r="JEQ60" s="80"/>
      <c r="JER60"/>
      <c r="JES60" s="80"/>
      <c r="JET60"/>
      <c r="JEU60" s="80"/>
      <c r="JEV60"/>
      <c r="JEW60" s="80"/>
      <c r="JEX60"/>
      <c r="JEY60" s="80"/>
      <c r="JEZ60"/>
      <c r="JFA60" s="80"/>
      <c r="JFB60"/>
      <c r="JFC60" s="80"/>
      <c r="JFD60"/>
      <c r="JFE60" s="80"/>
      <c r="JFF60"/>
      <c r="JFG60" s="80"/>
      <c r="JFH60"/>
      <c r="JFI60" s="80"/>
      <c r="JFJ60"/>
      <c r="JFK60" s="80"/>
      <c r="JFL60"/>
      <c r="JFM60" s="80"/>
      <c r="JFN60"/>
      <c r="JFO60" s="80"/>
      <c r="JFP60"/>
      <c r="JFQ60" s="80"/>
      <c r="JFR60"/>
      <c r="JFS60" s="80"/>
      <c r="JFT60"/>
      <c r="JFU60" s="80"/>
      <c r="JFV60"/>
      <c r="JFW60" s="80"/>
      <c r="JFX60"/>
      <c r="JFY60" s="80"/>
      <c r="JFZ60"/>
      <c r="JGA60" s="80"/>
      <c r="JGB60"/>
      <c r="JGC60" s="80"/>
      <c r="JGD60"/>
      <c r="JGE60" s="80"/>
      <c r="JGF60"/>
      <c r="JGG60" s="80"/>
      <c r="JGH60"/>
      <c r="JGI60" s="80"/>
      <c r="JGJ60"/>
      <c r="JGK60" s="80"/>
      <c r="JGL60"/>
      <c r="JGM60" s="80"/>
      <c r="JGN60"/>
      <c r="JGO60" s="80"/>
      <c r="JGP60"/>
      <c r="JGQ60" s="80"/>
      <c r="JGR60"/>
      <c r="JGS60" s="80"/>
      <c r="JGT60"/>
      <c r="JGU60" s="80"/>
      <c r="JGV60"/>
      <c r="JGW60" s="80"/>
      <c r="JGX60"/>
      <c r="JGY60" s="80"/>
      <c r="JGZ60"/>
      <c r="JHA60" s="80"/>
      <c r="JHB60"/>
      <c r="JHC60" s="80"/>
      <c r="JHD60"/>
      <c r="JHE60" s="80"/>
      <c r="JHF60"/>
      <c r="JHG60" s="80"/>
      <c r="JHH60"/>
      <c r="JHI60" s="80"/>
      <c r="JHJ60"/>
      <c r="JHK60" s="80"/>
      <c r="JHL60"/>
      <c r="JHM60" s="80"/>
      <c r="JHN60"/>
      <c r="JHO60" s="80"/>
      <c r="JHP60"/>
      <c r="JHQ60" s="80"/>
      <c r="JHR60"/>
      <c r="JHS60" s="80"/>
      <c r="JHT60"/>
      <c r="JHU60" s="80"/>
      <c r="JHV60"/>
      <c r="JHW60" s="80"/>
      <c r="JHX60"/>
      <c r="JHY60" s="80"/>
      <c r="JHZ60"/>
      <c r="JIA60" s="80"/>
      <c r="JIB60"/>
      <c r="JIC60" s="80"/>
      <c r="JID60"/>
      <c r="JIE60" s="80"/>
      <c r="JIF60"/>
      <c r="JIG60" s="80"/>
      <c r="JIH60"/>
      <c r="JII60" s="80"/>
      <c r="JIJ60"/>
      <c r="JIK60" s="80"/>
      <c r="JIL60"/>
      <c r="JIM60" s="80"/>
      <c r="JIN60"/>
      <c r="JIO60" s="80"/>
      <c r="JIP60"/>
      <c r="JIQ60" s="80"/>
      <c r="JIR60"/>
      <c r="JIS60" s="80"/>
      <c r="JIT60"/>
      <c r="JIU60" s="80"/>
      <c r="JIV60"/>
      <c r="JIW60" s="80"/>
      <c r="JIX60"/>
      <c r="JIY60" s="80"/>
      <c r="JIZ60"/>
      <c r="JJA60" s="80"/>
      <c r="JJB60"/>
      <c r="JJC60" s="80"/>
      <c r="JJD60"/>
      <c r="JJE60" s="80"/>
      <c r="JJF60"/>
      <c r="JJG60" s="80"/>
      <c r="JJH60"/>
      <c r="JJI60" s="80"/>
      <c r="JJJ60"/>
      <c r="JJK60" s="80"/>
      <c r="JJL60"/>
      <c r="JJM60" s="80"/>
      <c r="JJN60"/>
      <c r="JJO60" s="80"/>
      <c r="JJP60"/>
      <c r="JJQ60" s="80"/>
      <c r="JJR60"/>
      <c r="JJS60" s="80"/>
      <c r="JJT60"/>
      <c r="JJU60" s="80"/>
      <c r="JJV60"/>
      <c r="JJW60" s="80"/>
      <c r="JJX60"/>
      <c r="JJY60" s="80"/>
      <c r="JJZ60"/>
      <c r="JKA60" s="80"/>
      <c r="JKB60"/>
      <c r="JKC60" s="80"/>
      <c r="JKD60"/>
      <c r="JKE60" s="80"/>
      <c r="JKF60"/>
      <c r="JKG60" s="80"/>
      <c r="JKH60"/>
      <c r="JKI60" s="80"/>
      <c r="JKJ60"/>
      <c r="JKK60" s="80"/>
      <c r="JKL60"/>
      <c r="JKM60" s="80"/>
      <c r="JKN60"/>
      <c r="JKO60" s="80"/>
      <c r="JKP60"/>
      <c r="JKQ60" s="80"/>
      <c r="JKR60"/>
      <c r="JKS60" s="80"/>
      <c r="JKT60"/>
      <c r="JKU60" s="80"/>
      <c r="JKV60"/>
      <c r="JKW60" s="80"/>
      <c r="JKX60"/>
      <c r="JKY60" s="80"/>
      <c r="JKZ60"/>
      <c r="JLA60" s="80"/>
      <c r="JLB60"/>
      <c r="JLC60" s="80"/>
      <c r="JLD60"/>
      <c r="JLE60" s="80"/>
      <c r="JLF60"/>
      <c r="JLG60" s="80"/>
      <c r="JLH60"/>
      <c r="JLI60" s="80"/>
      <c r="JLJ60"/>
      <c r="JLK60" s="80"/>
      <c r="JLL60"/>
      <c r="JLM60" s="80"/>
      <c r="JLN60"/>
      <c r="JLO60" s="80"/>
      <c r="JLP60"/>
      <c r="JLQ60" s="80"/>
      <c r="JLR60"/>
      <c r="JLS60" s="80"/>
      <c r="JLT60"/>
      <c r="JLU60" s="80"/>
      <c r="JLV60"/>
      <c r="JLW60" s="80"/>
      <c r="JLX60"/>
      <c r="JLY60" s="80"/>
      <c r="JLZ60"/>
      <c r="JMA60" s="80"/>
      <c r="JMB60"/>
      <c r="JMC60" s="80"/>
      <c r="JMD60"/>
      <c r="JME60" s="80"/>
      <c r="JMF60"/>
      <c r="JMG60" s="80"/>
      <c r="JMH60"/>
      <c r="JMI60" s="80"/>
      <c r="JMJ60"/>
      <c r="JMK60" s="80"/>
      <c r="JML60"/>
      <c r="JMM60" s="80"/>
      <c r="JMN60"/>
      <c r="JMO60" s="80"/>
      <c r="JMP60"/>
      <c r="JMQ60" s="80"/>
      <c r="JMR60"/>
      <c r="JMS60" s="80"/>
      <c r="JMT60"/>
      <c r="JMU60" s="80"/>
      <c r="JMV60"/>
      <c r="JMW60" s="80"/>
      <c r="JMX60"/>
      <c r="JMY60" s="80"/>
      <c r="JMZ60"/>
      <c r="JNA60" s="80"/>
      <c r="JNB60"/>
      <c r="JNC60" s="80"/>
      <c r="JND60"/>
      <c r="JNE60" s="80"/>
      <c r="JNF60"/>
      <c r="JNG60" s="80"/>
      <c r="JNH60"/>
      <c r="JNI60" s="80"/>
      <c r="JNJ60"/>
      <c r="JNK60" s="80"/>
      <c r="JNL60"/>
      <c r="JNM60" s="80"/>
      <c r="JNN60"/>
      <c r="JNO60" s="80"/>
      <c r="JNP60"/>
      <c r="JNQ60" s="80"/>
      <c r="JNR60"/>
      <c r="JNS60" s="80"/>
      <c r="JNT60"/>
      <c r="JNU60" s="80"/>
      <c r="JNV60"/>
      <c r="JNW60" s="80"/>
      <c r="JNX60"/>
      <c r="JNY60" s="80"/>
      <c r="JNZ60"/>
      <c r="JOA60" s="80"/>
      <c r="JOB60"/>
      <c r="JOC60" s="80"/>
      <c r="JOD60"/>
      <c r="JOE60" s="80"/>
      <c r="JOF60"/>
      <c r="JOG60" s="80"/>
      <c r="JOH60"/>
      <c r="JOI60" s="80"/>
      <c r="JOJ60"/>
      <c r="JOK60" s="80"/>
      <c r="JOL60"/>
      <c r="JOM60" s="80"/>
      <c r="JON60"/>
      <c r="JOO60" s="80"/>
      <c r="JOP60"/>
      <c r="JOQ60" s="80"/>
      <c r="JOR60"/>
      <c r="JOS60" s="80"/>
      <c r="JOT60"/>
      <c r="JOU60" s="80"/>
      <c r="JOV60"/>
      <c r="JOW60" s="80"/>
      <c r="JOX60"/>
      <c r="JOY60" s="80"/>
      <c r="JOZ60"/>
      <c r="JPA60" s="80"/>
      <c r="JPB60"/>
      <c r="JPC60" s="80"/>
      <c r="JPD60"/>
      <c r="JPE60" s="80"/>
      <c r="JPF60"/>
      <c r="JPG60" s="80"/>
      <c r="JPH60"/>
      <c r="JPI60" s="80"/>
      <c r="JPJ60"/>
      <c r="JPK60" s="80"/>
      <c r="JPL60"/>
      <c r="JPM60" s="80"/>
      <c r="JPN60"/>
      <c r="JPO60" s="80"/>
      <c r="JPP60"/>
      <c r="JPQ60" s="80"/>
      <c r="JPR60"/>
      <c r="JPS60" s="80"/>
      <c r="JPT60"/>
      <c r="JPU60" s="80"/>
      <c r="JPV60"/>
      <c r="JPW60" s="80"/>
      <c r="JPX60"/>
      <c r="JPY60" s="80"/>
      <c r="JPZ60"/>
      <c r="JQA60" s="80"/>
      <c r="JQB60"/>
      <c r="JQC60" s="80"/>
      <c r="JQD60"/>
      <c r="JQE60" s="80"/>
      <c r="JQF60"/>
      <c r="JQG60" s="80"/>
      <c r="JQH60"/>
      <c r="JQI60" s="80"/>
      <c r="JQJ60"/>
      <c r="JQK60" s="80"/>
      <c r="JQL60"/>
      <c r="JQM60" s="80"/>
      <c r="JQN60"/>
      <c r="JQO60" s="80"/>
      <c r="JQP60"/>
      <c r="JQQ60" s="80"/>
      <c r="JQR60"/>
      <c r="JQS60" s="80"/>
      <c r="JQT60"/>
      <c r="JQU60" s="80"/>
      <c r="JQV60"/>
      <c r="JQW60" s="80"/>
      <c r="JQX60"/>
      <c r="JQY60" s="80"/>
      <c r="JQZ60"/>
      <c r="JRA60" s="80"/>
      <c r="JRB60"/>
      <c r="JRC60" s="80"/>
      <c r="JRD60"/>
      <c r="JRE60" s="80"/>
      <c r="JRF60"/>
      <c r="JRG60" s="80"/>
      <c r="JRH60"/>
      <c r="JRI60" s="80"/>
      <c r="JRJ60"/>
      <c r="JRK60" s="80"/>
      <c r="JRL60"/>
      <c r="JRM60" s="80"/>
      <c r="JRN60"/>
      <c r="JRO60" s="80"/>
      <c r="JRP60"/>
      <c r="JRQ60" s="80"/>
      <c r="JRR60"/>
      <c r="JRS60" s="80"/>
      <c r="JRT60"/>
      <c r="JRU60" s="80"/>
      <c r="JRV60"/>
      <c r="JRW60" s="80"/>
      <c r="JRX60"/>
      <c r="JRY60" s="80"/>
      <c r="JRZ60"/>
      <c r="JSA60" s="80"/>
      <c r="JSB60"/>
      <c r="JSC60" s="80"/>
      <c r="JSD60"/>
      <c r="JSE60" s="80"/>
      <c r="JSF60"/>
      <c r="JSG60" s="80"/>
      <c r="JSH60"/>
      <c r="JSI60" s="80"/>
      <c r="JSJ60"/>
      <c r="JSK60" s="80"/>
      <c r="JSL60"/>
      <c r="JSM60" s="80"/>
      <c r="JSN60"/>
      <c r="JSO60" s="80"/>
      <c r="JSP60"/>
      <c r="JSQ60" s="80"/>
      <c r="JSR60"/>
      <c r="JSS60" s="80"/>
      <c r="JST60"/>
      <c r="JSU60" s="80"/>
      <c r="JSV60"/>
      <c r="JSW60" s="80"/>
      <c r="JSX60"/>
      <c r="JSY60" s="80"/>
      <c r="JSZ60"/>
      <c r="JTA60" s="80"/>
      <c r="JTB60"/>
      <c r="JTC60" s="80"/>
      <c r="JTD60"/>
      <c r="JTE60" s="80"/>
      <c r="JTF60"/>
      <c r="JTG60" s="80"/>
      <c r="JTH60"/>
      <c r="JTI60" s="80"/>
      <c r="JTJ60"/>
      <c r="JTK60" s="80"/>
      <c r="JTL60"/>
      <c r="JTM60" s="80"/>
      <c r="JTN60"/>
      <c r="JTO60" s="80"/>
      <c r="JTP60"/>
      <c r="JTQ60" s="80"/>
      <c r="JTR60"/>
      <c r="JTS60" s="80"/>
      <c r="JTT60"/>
      <c r="JTU60" s="80"/>
      <c r="JTV60"/>
      <c r="JTW60" s="80"/>
      <c r="JTX60"/>
      <c r="JTY60" s="80"/>
      <c r="JTZ60"/>
      <c r="JUA60" s="80"/>
      <c r="JUB60"/>
      <c r="JUC60" s="80"/>
      <c r="JUD60"/>
      <c r="JUE60" s="80"/>
      <c r="JUF60"/>
      <c r="JUG60" s="80"/>
      <c r="JUH60"/>
      <c r="JUI60" s="80"/>
      <c r="JUJ60"/>
      <c r="JUK60" s="80"/>
      <c r="JUL60"/>
      <c r="JUM60" s="80"/>
      <c r="JUN60"/>
      <c r="JUO60" s="80"/>
      <c r="JUP60"/>
      <c r="JUQ60" s="80"/>
      <c r="JUR60"/>
      <c r="JUS60" s="80"/>
      <c r="JUT60"/>
      <c r="JUU60" s="80"/>
      <c r="JUV60"/>
      <c r="JUW60" s="80"/>
      <c r="JUX60"/>
      <c r="JUY60" s="80"/>
      <c r="JUZ60"/>
      <c r="JVA60" s="80"/>
      <c r="JVB60"/>
      <c r="JVC60" s="80"/>
      <c r="JVD60"/>
      <c r="JVE60" s="80"/>
      <c r="JVF60"/>
      <c r="JVG60" s="80"/>
      <c r="JVH60"/>
      <c r="JVI60" s="80"/>
      <c r="JVJ60"/>
      <c r="JVK60" s="80"/>
      <c r="JVL60"/>
      <c r="JVM60" s="80"/>
      <c r="JVN60"/>
      <c r="JVO60" s="80"/>
      <c r="JVP60"/>
      <c r="JVQ60" s="80"/>
      <c r="JVR60"/>
      <c r="JVS60" s="80"/>
      <c r="JVT60"/>
      <c r="JVU60" s="80"/>
      <c r="JVV60"/>
      <c r="JVW60" s="80"/>
      <c r="JVX60"/>
      <c r="JVY60" s="80"/>
      <c r="JVZ60"/>
      <c r="JWA60" s="80"/>
      <c r="JWB60"/>
      <c r="JWC60" s="80"/>
      <c r="JWD60"/>
      <c r="JWE60" s="80"/>
      <c r="JWF60"/>
      <c r="JWG60" s="80"/>
      <c r="JWH60"/>
      <c r="JWI60" s="80"/>
      <c r="JWJ60"/>
      <c r="JWK60" s="80"/>
      <c r="JWL60"/>
      <c r="JWM60" s="80"/>
      <c r="JWN60"/>
      <c r="JWO60" s="80"/>
      <c r="JWP60"/>
      <c r="JWQ60" s="80"/>
      <c r="JWR60"/>
      <c r="JWS60" s="80"/>
      <c r="JWT60"/>
      <c r="JWU60" s="80"/>
      <c r="JWV60"/>
      <c r="JWW60" s="80"/>
      <c r="JWX60"/>
      <c r="JWY60" s="80"/>
      <c r="JWZ60"/>
      <c r="JXA60" s="80"/>
      <c r="JXB60"/>
      <c r="JXC60" s="80"/>
      <c r="JXD60"/>
      <c r="JXE60" s="80"/>
      <c r="JXF60"/>
      <c r="JXG60" s="80"/>
      <c r="JXH60"/>
      <c r="JXI60" s="80"/>
      <c r="JXJ60"/>
      <c r="JXK60" s="80"/>
      <c r="JXL60"/>
      <c r="JXM60" s="80"/>
      <c r="JXN60"/>
      <c r="JXO60" s="80"/>
      <c r="JXP60"/>
      <c r="JXQ60" s="80"/>
      <c r="JXR60"/>
      <c r="JXS60" s="80"/>
      <c r="JXT60"/>
      <c r="JXU60" s="80"/>
      <c r="JXV60"/>
      <c r="JXW60" s="80"/>
      <c r="JXX60"/>
      <c r="JXY60" s="80"/>
      <c r="JXZ60"/>
      <c r="JYA60" s="80"/>
      <c r="JYB60"/>
      <c r="JYC60" s="80"/>
      <c r="JYD60"/>
      <c r="JYE60" s="80"/>
      <c r="JYF60"/>
      <c r="JYG60" s="80"/>
      <c r="JYH60"/>
      <c r="JYI60" s="80"/>
      <c r="JYJ60"/>
      <c r="JYK60" s="80"/>
      <c r="JYL60"/>
      <c r="JYM60" s="80"/>
      <c r="JYN60"/>
      <c r="JYO60" s="80"/>
      <c r="JYP60"/>
      <c r="JYQ60" s="80"/>
      <c r="JYR60"/>
      <c r="JYS60" s="80"/>
      <c r="JYT60"/>
      <c r="JYU60" s="80"/>
      <c r="JYV60"/>
      <c r="JYW60" s="80"/>
      <c r="JYX60"/>
      <c r="JYY60" s="80"/>
      <c r="JYZ60"/>
      <c r="JZA60" s="80"/>
      <c r="JZB60"/>
      <c r="JZC60" s="80"/>
      <c r="JZD60"/>
      <c r="JZE60" s="80"/>
      <c r="JZF60"/>
      <c r="JZG60" s="80"/>
      <c r="JZH60"/>
      <c r="JZI60" s="80"/>
      <c r="JZJ60"/>
      <c r="JZK60" s="80"/>
      <c r="JZL60"/>
      <c r="JZM60" s="80"/>
      <c r="JZN60"/>
      <c r="JZO60" s="80"/>
      <c r="JZP60"/>
      <c r="JZQ60" s="80"/>
      <c r="JZR60"/>
      <c r="JZS60" s="80"/>
      <c r="JZT60"/>
      <c r="JZU60" s="80"/>
      <c r="JZV60"/>
      <c r="JZW60" s="80"/>
      <c r="JZX60"/>
      <c r="JZY60" s="80"/>
      <c r="JZZ60"/>
      <c r="KAA60" s="80"/>
      <c r="KAB60"/>
      <c r="KAC60" s="80"/>
      <c r="KAD60"/>
      <c r="KAE60" s="80"/>
      <c r="KAF60"/>
      <c r="KAG60" s="80"/>
      <c r="KAH60"/>
      <c r="KAI60" s="80"/>
      <c r="KAJ60"/>
      <c r="KAK60" s="80"/>
      <c r="KAL60"/>
      <c r="KAM60" s="80"/>
      <c r="KAN60"/>
      <c r="KAO60" s="80"/>
      <c r="KAP60"/>
      <c r="KAQ60" s="80"/>
      <c r="KAR60"/>
      <c r="KAS60" s="80"/>
      <c r="KAT60"/>
      <c r="KAU60" s="80"/>
      <c r="KAV60"/>
      <c r="KAW60" s="80"/>
      <c r="KAX60"/>
      <c r="KAY60" s="80"/>
      <c r="KAZ60"/>
      <c r="KBA60" s="80"/>
      <c r="KBB60"/>
      <c r="KBC60" s="80"/>
      <c r="KBD60"/>
      <c r="KBE60" s="80"/>
      <c r="KBF60"/>
      <c r="KBG60" s="80"/>
      <c r="KBH60"/>
      <c r="KBI60" s="80"/>
      <c r="KBJ60"/>
      <c r="KBK60" s="80"/>
      <c r="KBL60"/>
      <c r="KBM60" s="80"/>
      <c r="KBN60"/>
      <c r="KBO60" s="80"/>
      <c r="KBP60"/>
      <c r="KBQ60" s="80"/>
      <c r="KBR60"/>
      <c r="KBS60" s="80"/>
      <c r="KBT60"/>
      <c r="KBU60" s="80"/>
      <c r="KBV60"/>
      <c r="KBW60" s="80"/>
      <c r="KBX60"/>
      <c r="KBY60" s="80"/>
      <c r="KBZ60"/>
      <c r="KCA60" s="80"/>
      <c r="KCB60"/>
      <c r="KCC60" s="80"/>
      <c r="KCD60"/>
      <c r="KCE60" s="80"/>
      <c r="KCF60"/>
      <c r="KCG60" s="80"/>
      <c r="KCH60"/>
      <c r="KCI60" s="80"/>
      <c r="KCJ60"/>
      <c r="KCK60" s="80"/>
      <c r="KCL60"/>
      <c r="KCM60" s="80"/>
      <c r="KCN60"/>
      <c r="KCO60" s="80"/>
      <c r="KCP60"/>
      <c r="KCQ60" s="80"/>
      <c r="KCR60"/>
      <c r="KCS60" s="80"/>
      <c r="KCT60"/>
      <c r="KCU60" s="80"/>
      <c r="KCV60"/>
      <c r="KCW60" s="80"/>
      <c r="KCX60"/>
      <c r="KCY60" s="80"/>
      <c r="KCZ60"/>
      <c r="KDA60" s="80"/>
      <c r="KDB60"/>
      <c r="KDC60" s="80"/>
      <c r="KDD60"/>
      <c r="KDE60" s="80"/>
      <c r="KDF60"/>
      <c r="KDG60" s="80"/>
      <c r="KDH60"/>
      <c r="KDI60" s="80"/>
      <c r="KDJ60"/>
      <c r="KDK60" s="80"/>
      <c r="KDL60"/>
      <c r="KDM60" s="80"/>
      <c r="KDN60"/>
      <c r="KDO60" s="80"/>
      <c r="KDP60"/>
      <c r="KDQ60" s="80"/>
      <c r="KDR60"/>
      <c r="KDS60" s="80"/>
      <c r="KDT60"/>
      <c r="KDU60" s="80"/>
      <c r="KDV60"/>
      <c r="KDW60" s="80"/>
      <c r="KDX60"/>
      <c r="KDY60" s="80"/>
      <c r="KDZ60"/>
      <c r="KEA60" s="80"/>
      <c r="KEB60"/>
      <c r="KEC60" s="80"/>
      <c r="KED60"/>
      <c r="KEE60" s="80"/>
      <c r="KEF60"/>
      <c r="KEG60" s="80"/>
      <c r="KEH60"/>
      <c r="KEI60" s="80"/>
      <c r="KEJ60"/>
      <c r="KEK60" s="80"/>
      <c r="KEL60"/>
      <c r="KEM60" s="80"/>
      <c r="KEN60"/>
      <c r="KEO60" s="80"/>
      <c r="KEP60"/>
      <c r="KEQ60" s="80"/>
      <c r="KER60"/>
      <c r="KES60" s="80"/>
      <c r="KET60"/>
      <c r="KEU60" s="80"/>
      <c r="KEV60"/>
      <c r="KEW60" s="80"/>
      <c r="KEX60"/>
      <c r="KEY60" s="80"/>
      <c r="KEZ60"/>
      <c r="KFA60" s="80"/>
      <c r="KFB60"/>
      <c r="KFC60" s="80"/>
      <c r="KFD60"/>
      <c r="KFE60" s="80"/>
      <c r="KFF60"/>
      <c r="KFG60" s="80"/>
      <c r="KFH60"/>
      <c r="KFI60" s="80"/>
      <c r="KFJ60"/>
      <c r="KFK60" s="80"/>
      <c r="KFL60"/>
      <c r="KFM60" s="80"/>
      <c r="KFN60"/>
      <c r="KFO60" s="80"/>
      <c r="KFP60"/>
      <c r="KFQ60" s="80"/>
      <c r="KFR60"/>
      <c r="KFS60" s="80"/>
      <c r="KFT60"/>
      <c r="KFU60" s="80"/>
      <c r="KFV60"/>
      <c r="KFW60" s="80"/>
      <c r="KFX60"/>
      <c r="KFY60" s="80"/>
      <c r="KFZ60"/>
      <c r="KGA60" s="80"/>
      <c r="KGB60"/>
      <c r="KGC60" s="80"/>
      <c r="KGD60"/>
      <c r="KGE60" s="80"/>
      <c r="KGF60"/>
      <c r="KGG60" s="80"/>
      <c r="KGH60"/>
      <c r="KGI60" s="80"/>
      <c r="KGJ60"/>
      <c r="KGK60" s="80"/>
      <c r="KGL60"/>
      <c r="KGM60" s="80"/>
      <c r="KGN60"/>
      <c r="KGO60" s="80"/>
      <c r="KGP60"/>
      <c r="KGQ60" s="80"/>
      <c r="KGR60"/>
      <c r="KGS60" s="80"/>
      <c r="KGT60"/>
      <c r="KGU60" s="80"/>
      <c r="KGV60"/>
      <c r="KGW60" s="80"/>
      <c r="KGX60"/>
      <c r="KGY60" s="80"/>
      <c r="KGZ60"/>
      <c r="KHA60" s="80"/>
      <c r="KHB60"/>
      <c r="KHC60" s="80"/>
      <c r="KHD60"/>
      <c r="KHE60" s="80"/>
      <c r="KHF60"/>
      <c r="KHG60" s="80"/>
      <c r="KHH60"/>
      <c r="KHI60" s="80"/>
      <c r="KHJ60"/>
      <c r="KHK60" s="80"/>
      <c r="KHL60"/>
      <c r="KHM60" s="80"/>
      <c r="KHN60"/>
      <c r="KHO60" s="80"/>
      <c r="KHP60"/>
      <c r="KHQ60" s="80"/>
      <c r="KHR60"/>
      <c r="KHS60" s="80"/>
      <c r="KHT60"/>
      <c r="KHU60" s="80"/>
      <c r="KHV60"/>
      <c r="KHW60" s="80"/>
      <c r="KHX60"/>
      <c r="KHY60" s="80"/>
      <c r="KHZ60"/>
      <c r="KIA60" s="80"/>
      <c r="KIB60"/>
      <c r="KIC60" s="80"/>
      <c r="KID60"/>
      <c r="KIE60" s="80"/>
      <c r="KIF60"/>
      <c r="KIG60" s="80"/>
      <c r="KIH60"/>
      <c r="KII60" s="80"/>
      <c r="KIJ60"/>
      <c r="KIK60" s="80"/>
      <c r="KIL60"/>
      <c r="KIM60" s="80"/>
      <c r="KIN60"/>
      <c r="KIO60" s="80"/>
      <c r="KIP60"/>
      <c r="KIQ60" s="80"/>
      <c r="KIR60"/>
      <c r="KIS60" s="80"/>
      <c r="KIT60"/>
      <c r="KIU60" s="80"/>
      <c r="KIV60"/>
      <c r="KIW60" s="80"/>
      <c r="KIX60"/>
      <c r="KIY60" s="80"/>
      <c r="KIZ60"/>
      <c r="KJA60" s="80"/>
      <c r="KJB60"/>
      <c r="KJC60" s="80"/>
      <c r="KJD60"/>
      <c r="KJE60" s="80"/>
      <c r="KJF60"/>
      <c r="KJG60" s="80"/>
      <c r="KJH60"/>
      <c r="KJI60" s="80"/>
      <c r="KJJ60"/>
      <c r="KJK60" s="80"/>
      <c r="KJL60"/>
      <c r="KJM60" s="80"/>
      <c r="KJN60"/>
      <c r="KJO60" s="80"/>
      <c r="KJP60"/>
      <c r="KJQ60" s="80"/>
      <c r="KJR60"/>
      <c r="KJS60" s="80"/>
      <c r="KJT60"/>
      <c r="KJU60" s="80"/>
      <c r="KJV60"/>
      <c r="KJW60" s="80"/>
      <c r="KJX60"/>
      <c r="KJY60" s="80"/>
      <c r="KJZ60"/>
      <c r="KKA60" s="80"/>
      <c r="KKB60"/>
      <c r="KKC60" s="80"/>
      <c r="KKD60"/>
      <c r="KKE60" s="80"/>
      <c r="KKF60"/>
      <c r="KKG60" s="80"/>
      <c r="KKH60"/>
      <c r="KKI60" s="80"/>
      <c r="KKJ60"/>
      <c r="KKK60" s="80"/>
      <c r="KKL60"/>
      <c r="KKM60" s="80"/>
      <c r="KKN60"/>
      <c r="KKO60" s="80"/>
      <c r="KKP60"/>
      <c r="KKQ60" s="80"/>
      <c r="KKR60"/>
      <c r="KKS60" s="80"/>
      <c r="KKT60"/>
      <c r="KKU60" s="80"/>
      <c r="KKV60"/>
      <c r="KKW60" s="80"/>
      <c r="KKX60"/>
      <c r="KKY60" s="80"/>
      <c r="KKZ60"/>
      <c r="KLA60" s="80"/>
      <c r="KLB60"/>
      <c r="KLC60" s="80"/>
      <c r="KLD60"/>
      <c r="KLE60" s="80"/>
      <c r="KLF60"/>
      <c r="KLG60" s="80"/>
      <c r="KLH60"/>
      <c r="KLI60" s="80"/>
      <c r="KLJ60"/>
      <c r="KLK60" s="80"/>
      <c r="KLL60"/>
      <c r="KLM60" s="80"/>
      <c r="KLN60"/>
      <c r="KLO60" s="80"/>
      <c r="KLP60"/>
      <c r="KLQ60" s="80"/>
      <c r="KLR60"/>
      <c r="KLS60" s="80"/>
      <c r="KLT60"/>
      <c r="KLU60" s="80"/>
      <c r="KLV60"/>
      <c r="KLW60" s="80"/>
      <c r="KLX60"/>
      <c r="KLY60" s="80"/>
      <c r="KLZ60"/>
      <c r="KMA60" s="80"/>
      <c r="KMB60"/>
      <c r="KMC60" s="80"/>
      <c r="KMD60"/>
      <c r="KME60" s="80"/>
      <c r="KMF60"/>
      <c r="KMG60" s="80"/>
      <c r="KMH60"/>
      <c r="KMI60" s="80"/>
      <c r="KMJ60"/>
      <c r="KMK60" s="80"/>
      <c r="KML60"/>
      <c r="KMM60" s="80"/>
      <c r="KMN60"/>
      <c r="KMO60" s="80"/>
      <c r="KMP60"/>
      <c r="KMQ60" s="80"/>
      <c r="KMR60"/>
      <c r="KMS60" s="80"/>
      <c r="KMT60"/>
      <c r="KMU60" s="80"/>
      <c r="KMV60"/>
      <c r="KMW60" s="80"/>
      <c r="KMX60"/>
      <c r="KMY60" s="80"/>
      <c r="KMZ60"/>
      <c r="KNA60" s="80"/>
      <c r="KNB60"/>
      <c r="KNC60" s="80"/>
      <c r="KND60"/>
      <c r="KNE60" s="80"/>
      <c r="KNF60"/>
      <c r="KNG60" s="80"/>
      <c r="KNH60"/>
      <c r="KNI60" s="80"/>
      <c r="KNJ60"/>
      <c r="KNK60" s="80"/>
      <c r="KNL60"/>
      <c r="KNM60" s="80"/>
      <c r="KNN60"/>
      <c r="KNO60" s="80"/>
      <c r="KNP60"/>
      <c r="KNQ60" s="80"/>
      <c r="KNR60"/>
      <c r="KNS60" s="80"/>
      <c r="KNT60"/>
      <c r="KNU60" s="80"/>
      <c r="KNV60"/>
      <c r="KNW60" s="80"/>
      <c r="KNX60"/>
      <c r="KNY60" s="80"/>
      <c r="KNZ60"/>
      <c r="KOA60" s="80"/>
      <c r="KOB60"/>
      <c r="KOC60" s="80"/>
      <c r="KOD60"/>
      <c r="KOE60" s="80"/>
      <c r="KOF60"/>
      <c r="KOG60" s="80"/>
      <c r="KOH60"/>
      <c r="KOI60" s="80"/>
      <c r="KOJ60"/>
      <c r="KOK60" s="80"/>
      <c r="KOL60"/>
      <c r="KOM60" s="80"/>
      <c r="KON60"/>
      <c r="KOO60" s="80"/>
      <c r="KOP60"/>
      <c r="KOQ60" s="80"/>
      <c r="KOR60"/>
      <c r="KOS60" s="80"/>
      <c r="KOT60"/>
      <c r="KOU60" s="80"/>
      <c r="KOV60"/>
      <c r="KOW60" s="80"/>
      <c r="KOX60"/>
      <c r="KOY60" s="80"/>
      <c r="KOZ60"/>
      <c r="KPA60" s="80"/>
      <c r="KPB60"/>
      <c r="KPC60" s="80"/>
      <c r="KPD60"/>
      <c r="KPE60" s="80"/>
      <c r="KPF60"/>
      <c r="KPG60" s="80"/>
      <c r="KPH60"/>
      <c r="KPI60" s="80"/>
      <c r="KPJ60"/>
      <c r="KPK60" s="80"/>
      <c r="KPL60"/>
      <c r="KPM60" s="80"/>
      <c r="KPN60"/>
      <c r="KPO60" s="80"/>
      <c r="KPP60"/>
      <c r="KPQ60" s="80"/>
      <c r="KPR60"/>
      <c r="KPS60" s="80"/>
      <c r="KPT60"/>
      <c r="KPU60" s="80"/>
      <c r="KPV60"/>
      <c r="KPW60" s="80"/>
      <c r="KPX60"/>
      <c r="KPY60" s="80"/>
      <c r="KPZ60"/>
      <c r="KQA60" s="80"/>
      <c r="KQB60"/>
      <c r="KQC60" s="80"/>
      <c r="KQD60"/>
      <c r="KQE60" s="80"/>
      <c r="KQF60"/>
      <c r="KQG60" s="80"/>
      <c r="KQH60"/>
      <c r="KQI60" s="80"/>
      <c r="KQJ60"/>
      <c r="KQK60" s="80"/>
      <c r="KQL60"/>
      <c r="KQM60" s="80"/>
      <c r="KQN60"/>
      <c r="KQO60" s="80"/>
      <c r="KQP60"/>
      <c r="KQQ60" s="80"/>
      <c r="KQR60"/>
      <c r="KQS60" s="80"/>
      <c r="KQT60"/>
      <c r="KQU60" s="80"/>
      <c r="KQV60"/>
      <c r="KQW60" s="80"/>
      <c r="KQX60"/>
      <c r="KQY60" s="80"/>
      <c r="KQZ60"/>
      <c r="KRA60" s="80"/>
      <c r="KRB60"/>
      <c r="KRC60" s="80"/>
      <c r="KRD60"/>
      <c r="KRE60" s="80"/>
      <c r="KRF60"/>
      <c r="KRG60" s="80"/>
      <c r="KRH60"/>
      <c r="KRI60" s="80"/>
      <c r="KRJ60"/>
      <c r="KRK60" s="80"/>
      <c r="KRL60"/>
      <c r="KRM60" s="80"/>
      <c r="KRN60"/>
      <c r="KRO60" s="80"/>
      <c r="KRP60"/>
      <c r="KRQ60" s="80"/>
      <c r="KRR60"/>
      <c r="KRS60" s="80"/>
      <c r="KRT60"/>
      <c r="KRU60" s="80"/>
      <c r="KRV60"/>
      <c r="KRW60" s="80"/>
      <c r="KRX60"/>
      <c r="KRY60" s="80"/>
      <c r="KRZ60"/>
      <c r="KSA60" s="80"/>
      <c r="KSB60"/>
      <c r="KSC60" s="80"/>
      <c r="KSD60"/>
      <c r="KSE60" s="80"/>
      <c r="KSF60"/>
      <c r="KSG60" s="80"/>
      <c r="KSH60"/>
      <c r="KSI60" s="80"/>
      <c r="KSJ60"/>
      <c r="KSK60" s="80"/>
      <c r="KSL60"/>
      <c r="KSM60" s="80"/>
      <c r="KSN60"/>
      <c r="KSO60" s="80"/>
      <c r="KSP60"/>
      <c r="KSQ60" s="80"/>
      <c r="KSR60"/>
      <c r="KSS60" s="80"/>
      <c r="KST60"/>
      <c r="KSU60" s="80"/>
      <c r="KSV60"/>
      <c r="KSW60" s="80"/>
      <c r="KSX60"/>
      <c r="KSY60" s="80"/>
      <c r="KSZ60"/>
      <c r="KTA60" s="80"/>
      <c r="KTB60"/>
      <c r="KTC60" s="80"/>
      <c r="KTD60"/>
      <c r="KTE60" s="80"/>
      <c r="KTF60"/>
      <c r="KTG60" s="80"/>
      <c r="KTH60"/>
      <c r="KTI60" s="80"/>
      <c r="KTJ60"/>
      <c r="KTK60" s="80"/>
      <c r="KTL60"/>
      <c r="KTM60" s="80"/>
      <c r="KTN60"/>
      <c r="KTO60" s="80"/>
      <c r="KTP60"/>
      <c r="KTQ60" s="80"/>
      <c r="KTR60"/>
      <c r="KTS60" s="80"/>
      <c r="KTT60"/>
      <c r="KTU60" s="80"/>
      <c r="KTV60"/>
      <c r="KTW60" s="80"/>
      <c r="KTX60"/>
      <c r="KTY60" s="80"/>
      <c r="KTZ60"/>
      <c r="KUA60" s="80"/>
      <c r="KUB60"/>
      <c r="KUC60" s="80"/>
      <c r="KUD60"/>
      <c r="KUE60" s="80"/>
      <c r="KUF60"/>
      <c r="KUG60" s="80"/>
      <c r="KUH60"/>
      <c r="KUI60" s="80"/>
      <c r="KUJ60"/>
      <c r="KUK60" s="80"/>
      <c r="KUL60"/>
      <c r="KUM60" s="80"/>
      <c r="KUN60"/>
      <c r="KUO60" s="80"/>
      <c r="KUP60"/>
      <c r="KUQ60" s="80"/>
      <c r="KUR60"/>
      <c r="KUS60" s="80"/>
      <c r="KUT60"/>
      <c r="KUU60" s="80"/>
      <c r="KUV60"/>
      <c r="KUW60" s="80"/>
      <c r="KUX60"/>
      <c r="KUY60" s="80"/>
      <c r="KUZ60"/>
      <c r="KVA60" s="80"/>
      <c r="KVB60"/>
      <c r="KVC60" s="80"/>
      <c r="KVD60"/>
      <c r="KVE60" s="80"/>
      <c r="KVF60"/>
      <c r="KVG60" s="80"/>
      <c r="KVH60"/>
      <c r="KVI60" s="80"/>
      <c r="KVJ60"/>
      <c r="KVK60" s="80"/>
      <c r="KVL60"/>
      <c r="KVM60" s="80"/>
      <c r="KVN60"/>
      <c r="KVO60" s="80"/>
      <c r="KVP60"/>
      <c r="KVQ60" s="80"/>
      <c r="KVR60"/>
      <c r="KVS60" s="80"/>
      <c r="KVT60"/>
      <c r="KVU60" s="80"/>
      <c r="KVV60"/>
      <c r="KVW60" s="80"/>
      <c r="KVX60"/>
      <c r="KVY60" s="80"/>
      <c r="KVZ60"/>
      <c r="KWA60" s="80"/>
      <c r="KWB60"/>
      <c r="KWC60" s="80"/>
      <c r="KWD60"/>
      <c r="KWE60" s="80"/>
      <c r="KWF60"/>
      <c r="KWG60" s="80"/>
      <c r="KWH60"/>
      <c r="KWI60" s="80"/>
      <c r="KWJ60"/>
      <c r="KWK60" s="80"/>
      <c r="KWL60"/>
      <c r="KWM60" s="80"/>
      <c r="KWN60"/>
      <c r="KWO60" s="80"/>
      <c r="KWP60"/>
      <c r="KWQ60" s="80"/>
      <c r="KWR60"/>
      <c r="KWS60" s="80"/>
      <c r="KWT60"/>
      <c r="KWU60" s="80"/>
      <c r="KWV60"/>
      <c r="KWW60" s="80"/>
      <c r="KWX60"/>
      <c r="KWY60" s="80"/>
      <c r="KWZ60"/>
      <c r="KXA60" s="80"/>
      <c r="KXB60"/>
      <c r="KXC60" s="80"/>
      <c r="KXD60"/>
      <c r="KXE60" s="80"/>
      <c r="KXF60"/>
      <c r="KXG60" s="80"/>
      <c r="KXH60"/>
      <c r="KXI60" s="80"/>
      <c r="KXJ60"/>
      <c r="KXK60" s="80"/>
      <c r="KXL60"/>
      <c r="KXM60" s="80"/>
      <c r="KXN60"/>
      <c r="KXO60" s="80"/>
      <c r="KXP60"/>
      <c r="KXQ60" s="80"/>
      <c r="KXR60"/>
      <c r="KXS60" s="80"/>
      <c r="KXT60"/>
      <c r="KXU60" s="80"/>
      <c r="KXV60"/>
      <c r="KXW60" s="80"/>
      <c r="KXX60"/>
      <c r="KXY60" s="80"/>
      <c r="KXZ60"/>
      <c r="KYA60" s="80"/>
      <c r="KYB60"/>
      <c r="KYC60" s="80"/>
      <c r="KYD60"/>
      <c r="KYE60" s="80"/>
      <c r="KYF60"/>
      <c r="KYG60" s="80"/>
      <c r="KYH60"/>
      <c r="KYI60" s="80"/>
      <c r="KYJ60"/>
      <c r="KYK60" s="80"/>
      <c r="KYL60"/>
      <c r="KYM60" s="80"/>
      <c r="KYN60"/>
      <c r="KYO60" s="80"/>
      <c r="KYP60"/>
      <c r="KYQ60" s="80"/>
      <c r="KYR60"/>
      <c r="KYS60" s="80"/>
      <c r="KYT60"/>
      <c r="KYU60" s="80"/>
      <c r="KYV60"/>
      <c r="KYW60" s="80"/>
      <c r="KYX60"/>
      <c r="KYY60" s="80"/>
      <c r="KYZ60"/>
      <c r="KZA60" s="80"/>
      <c r="KZB60"/>
      <c r="KZC60" s="80"/>
      <c r="KZD60"/>
      <c r="KZE60" s="80"/>
      <c r="KZF60"/>
      <c r="KZG60" s="80"/>
      <c r="KZH60"/>
      <c r="KZI60" s="80"/>
      <c r="KZJ60"/>
      <c r="KZK60" s="80"/>
      <c r="KZL60"/>
      <c r="KZM60" s="80"/>
      <c r="KZN60"/>
      <c r="KZO60" s="80"/>
      <c r="KZP60"/>
      <c r="KZQ60" s="80"/>
      <c r="KZR60"/>
      <c r="KZS60" s="80"/>
      <c r="KZT60"/>
      <c r="KZU60" s="80"/>
      <c r="KZV60"/>
      <c r="KZW60" s="80"/>
      <c r="KZX60"/>
      <c r="KZY60" s="80"/>
      <c r="KZZ60"/>
      <c r="LAA60" s="80"/>
      <c r="LAB60"/>
      <c r="LAC60" s="80"/>
      <c r="LAD60"/>
      <c r="LAE60" s="80"/>
      <c r="LAF60"/>
      <c r="LAG60" s="80"/>
      <c r="LAH60"/>
      <c r="LAI60" s="80"/>
      <c r="LAJ60"/>
      <c r="LAK60" s="80"/>
      <c r="LAL60"/>
      <c r="LAM60" s="80"/>
      <c r="LAN60"/>
      <c r="LAO60" s="80"/>
      <c r="LAP60"/>
      <c r="LAQ60" s="80"/>
      <c r="LAR60"/>
      <c r="LAS60" s="80"/>
      <c r="LAT60"/>
      <c r="LAU60" s="80"/>
      <c r="LAV60"/>
      <c r="LAW60" s="80"/>
      <c r="LAX60"/>
      <c r="LAY60" s="80"/>
      <c r="LAZ60"/>
      <c r="LBA60" s="80"/>
      <c r="LBB60"/>
      <c r="LBC60" s="80"/>
      <c r="LBD60"/>
      <c r="LBE60" s="80"/>
      <c r="LBF60"/>
      <c r="LBG60" s="80"/>
      <c r="LBH60"/>
      <c r="LBI60" s="80"/>
      <c r="LBJ60"/>
      <c r="LBK60" s="80"/>
      <c r="LBL60"/>
      <c r="LBM60" s="80"/>
      <c r="LBN60"/>
      <c r="LBO60" s="80"/>
      <c r="LBP60"/>
      <c r="LBQ60" s="80"/>
      <c r="LBR60"/>
      <c r="LBS60" s="80"/>
      <c r="LBT60"/>
      <c r="LBU60" s="80"/>
      <c r="LBV60"/>
      <c r="LBW60" s="80"/>
      <c r="LBX60"/>
      <c r="LBY60" s="80"/>
      <c r="LBZ60"/>
      <c r="LCA60" s="80"/>
      <c r="LCB60"/>
      <c r="LCC60" s="80"/>
      <c r="LCD60"/>
      <c r="LCE60" s="80"/>
      <c r="LCF60"/>
      <c r="LCG60" s="80"/>
      <c r="LCH60"/>
      <c r="LCI60" s="80"/>
      <c r="LCJ60"/>
      <c r="LCK60" s="80"/>
      <c r="LCL60"/>
      <c r="LCM60" s="80"/>
      <c r="LCN60"/>
      <c r="LCO60" s="80"/>
      <c r="LCP60"/>
      <c r="LCQ60" s="80"/>
      <c r="LCR60"/>
      <c r="LCS60" s="80"/>
      <c r="LCT60"/>
      <c r="LCU60" s="80"/>
      <c r="LCV60"/>
      <c r="LCW60" s="80"/>
      <c r="LCX60"/>
      <c r="LCY60" s="80"/>
      <c r="LCZ60"/>
      <c r="LDA60" s="80"/>
      <c r="LDB60"/>
      <c r="LDC60" s="80"/>
      <c r="LDD60"/>
      <c r="LDE60" s="80"/>
      <c r="LDF60"/>
      <c r="LDG60" s="80"/>
      <c r="LDH60"/>
      <c r="LDI60" s="80"/>
      <c r="LDJ60"/>
      <c r="LDK60" s="80"/>
      <c r="LDL60"/>
      <c r="LDM60" s="80"/>
      <c r="LDN60"/>
      <c r="LDO60" s="80"/>
      <c r="LDP60"/>
      <c r="LDQ60" s="80"/>
      <c r="LDR60"/>
      <c r="LDS60" s="80"/>
      <c r="LDT60"/>
      <c r="LDU60" s="80"/>
      <c r="LDV60"/>
      <c r="LDW60" s="80"/>
      <c r="LDX60"/>
      <c r="LDY60" s="80"/>
      <c r="LDZ60"/>
      <c r="LEA60" s="80"/>
      <c r="LEB60"/>
      <c r="LEC60" s="80"/>
      <c r="LED60"/>
      <c r="LEE60" s="80"/>
      <c r="LEF60"/>
      <c r="LEG60" s="80"/>
      <c r="LEH60"/>
      <c r="LEI60" s="80"/>
      <c r="LEJ60"/>
      <c r="LEK60" s="80"/>
      <c r="LEL60"/>
      <c r="LEM60" s="80"/>
      <c r="LEN60"/>
      <c r="LEO60" s="80"/>
      <c r="LEP60"/>
      <c r="LEQ60" s="80"/>
      <c r="LER60"/>
      <c r="LES60" s="80"/>
      <c r="LET60"/>
      <c r="LEU60" s="80"/>
      <c r="LEV60"/>
      <c r="LEW60" s="80"/>
      <c r="LEX60"/>
      <c r="LEY60" s="80"/>
      <c r="LEZ60"/>
      <c r="LFA60" s="80"/>
      <c r="LFB60"/>
      <c r="LFC60" s="80"/>
      <c r="LFD60"/>
      <c r="LFE60" s="80"/>
      <c r="LFF60"/>
      <c r="LFG60" s="80"/>
      <c r="LFH60"/>
      <c r="LFI60" s="80"/>
      <c r="LFJ60"/>
      <c r="LFK60" s="80"/>
      <c r="LFL60"/>
      <c r="LFM60" s="80"/>
      <c r="LFN60"/>
      <c r="LFO60" s="80"/>
      <c r="LFP60"/>
      <c r="LFQ60" s="80"/>
      <c r="LFR60"/>
      <c r="LFS60" s="80"/>
      <c r="LFT60"/>
      <c r="LFU60" s="80"/>
      <c r="LFV60"/>
      <c r="LFW60" s="80"/>
      <c r="LFX60"/>
      <c r="LFY60" s="80"/>
      <c r="LFZ60"/>
      <c r="LGA60" s="80"/>
      <c r="LGB60"/>
      <c r="LGC60" s="80"/>
      <c r="LGD60"/>
      <c r="LGE60" s="80"/>
      <c r="LGF60"/>
      <c r="LGG60" s="80"/>
      <c r="LGH60"/>
      <c r="LGI60" s="80"/>
      <c r="LGJ60"/>
      <c r="LGK60" s="80"/>
      <c r="LGL60"/>
      <c r="LGM60" s="80"/>
      <c r="LGN60"/>
      <c r="LGO60" s="80"/>
      <c r="LGP60"/>
      <c r="LGQ60" s="80"/>
      <c r="LGR60"/>
      <c r="LGS60" s="80"/>
      <c r="LGT60"/>
      <c r="LGU60" s="80"/>
      <c r="LGV60"/>
      <c r="LGW60" s="80"/>
      <c r="LGX60"/>
      <c r="LGY60" s="80"/>
      <c r="LGZ60"/>
      <c r="LHA60" s="80"/>
      <c r="LHB60"/>
      <c r="LHC60" s="80"/>
      <c r="LHD60"/>
      <c r="LHE60" s="80"/>
      <c r="LHF60"/>
      <c r="LHG60" s="80"/>
      <c r="LHH60"/>
      <c r="LHI60" s="80"/>
      <c r="LHJ60"/>
      <c r="LHK60" s="80"/>
      <c r="LHL60"/>
      <c r="LHM60" s="80"/>
      <c r="LHN60"/>
      <c r="LHO60" s="80"/>
      <c r="LHP60"/>
      <c r="LHQ60" s="80"/>
      <c r="LHR60"/>
      <c r="LHS60" s="80"/>
      <c r="LHT60"/>
      <c r="LHU60" s="80"/>
      <c r="LHV60"/>
      <c r="LHW60" s="80"/>
      <c r="LHX60"/>
      <c r="LHY60" s="80"/>
      <c r="LHZ60"/>
      <c r="LIA60" s="80"/>
      <c r="LIB60"/>
      <c r="LIC60" s="80"/>
      <c r="LID60"/>
      <c r="LIE60" s="80"/>
      <c r="LIF60"/>
      <c r="LIG60" s="80"/>
      <c r="LIH60"/>
      <c r="LII60" s="80"/>
      <c r="LIJ60"/>
      <c r="LIK60" s="80"/>
      <c r="LIL60"/>
      <c r="LIM60" s="80"/>
      <c r="LIN60"/>
      <c r="LIO60" s="80"/>
      <c r="LIP60"/>
      <c r="LIQ60" s="80"/>
      <c r="LIR60"/>
      <c r="LIS60" s="80"/>
      <c r="LIT60"/>
      <c r="LIU60" s="80"/>
      <c r="LIV60"/>
      <c r="LIW60" s="80"/>
      <c r="LIX60"/>
      <c r="LIY60" s="80"/>
      <c r="LIZ60"/>
      <c r="LJA60" s="80"/>
      <c r="LJB60"/>
      <c r="LJC60" s="80"/>
      <c r="LJD60"/>
      <c r="LJE60" s="80"/>
      <c r="LJF60"/>
      <c r="LJG60" s="80"/>
      <c r="LJH60"/>
      <c r="LJI60" s="80"/>
      <c r="LJJ60"/>
      <c r="LJK60" s="80"/>
      <c r="LJL60"/>
      <c r="LJM60" s="80"/>
      <c r="LJN60"/>
      <c r="LJO60" s="80"/>
      <c r="LJP60"/>
      <c r="LJQ60" s="80"/>
      <c r="LJR60"/>
      <c r="LJS60" s="80"/>
      <c r="LJT60"/>
      <c r="LJU60" s="80"/>
      <c r="LJV60"/>
      <c r="LJW60" s="80"/>
      <c r="LJX60"/>
      <c r="LJY60" s="80"/>
      <c r="LJZ60"/>
      <c r="LKA60" s="80"/>
      <c r="LKB60"/>
      <c r="LKC60" s="80"/>
      <c r="LKD60"/>
      <c r="LKE60" s="80"/>
      <c r="LKF60"/>
      <c r="LKG60" s="80"/>
      <c r="LKH60"/>
      <c r="LKI60" s="80"/>
      <c r="LKJ60"/>
      <c r="LKK60" s="80"/>
      <c r="LKL60"/>
      <c r="LKM60" s="80"/>
      <c r="LKN60"/>
      <c r="LKO60" s="80"/>
      <c r="LKP60"/>
      <c r="LKQ60" s="80"/>
      <c r="LKR60"/>
      <c r="LKS60" s="80"/>
      <c r="LKT60"/>
      <c r="LKU60" s="80"/>
      <c r="LKV60"/>
      <c r="LKW60" s="80"/>
      <c r="LKX60"/>
      <c r="LKY60" s="80"/>
      <c r="LKZ60"/>
      <c r="LLA60" s="80"/>
      <c r="LLB60"/>
      <c r="LLC60" s="80"/>
      <c r="LLD60"/>
      <c r="LLE60" s="80"/>
      <c r="LLF60"/>
      <c r="LLG60" s="80"/>
      <c r="LLH60"/>
      <c r="LLI60" s="80"/>
      <c r="LLJ60"/>
      <c r="LLK60" s="80"/>
      <c r="LLL60"/>
      <c r="LLM60" s="80"/>
      <c r="LLN60"/>
      <c r="LLO60" s="80"/>
      <c r="LLP60"/>
      <c r="LLQ60" s="80"/>
      <c r="LLR60"/>
      <c r="LLS60" s="80"/>
      <c r="LLT60"/>
      <c r="LLU60" s="80"/>
      <c r="LLV60"/>
      <c r="LLW60" s="80"/>
      <c r="LLX60"/>
      <c r="LLY60" s="80"/>
      <c r="LLZ60"/>
      <c r="LMA60" s="80"/>
      <c r="LMB60"/>
      <c r="LMC60" s="80"/>
      <c r="LMD60"/>
      <c r="LME60" s="80"/>
      <c r="LMF60"/>
      <c r="LMG60" s="80"/>
      <c r="LMH60"/>
      <c r="LMI60" s="80"/>
      <c r="LMJ60"/>
      <c r="LMK60" s="80"/>
      <c r="LML60"/>
      <c r="LMM60" s="80"/>
      <c r="LMN60"/>
      <c r="LMO60" s="80"/>
      <c r="LMP60"/>
      <c r="LMQ60" s="80"/>
      <c r="LMR60"/>
      <c r="LMS60" s="80"/>
      <c r="LMT60"/>
      <c r="LMU60" s="80"/>
      <c r="LMV60"/>
      <c r="LMW60" s="80"/>
      <c r="LMX60"/>
      <c r="LMY60" s="80"/>
      <c r="LMZ60"/>
      <c r="LNA60" s="80"/>
      <c r="LNB60"/>
      <c r="LNC60" s="80"/>
      <c r="LND60"/>
      <c r="LNE60" s="80"/>
      <c r="LNF60"/>
      <c r="LNG60" s="80"/>
      <c r="LNH60"/>
      <c r="LNI60" s="80"/>
      <c r="LNJ60"/>
      <c r="LNK60" s="80"/>
      <c r="LNL60"/>
      <c r="LNM60" s="80"/>
      <c r="LNN60"/>
      <c r="LNO60" s="80"/>
      <c r="LNP60"/>
      <c r="LNQ60" s="80"/>
      <c r="LNR60"/>
      <c r="LNS60" s="80"/>
      <c r="LNT60"/>
      <c r="LNU60" s="80"/>
      <c r="LNV60"/>
      <c r="LNW60" s="80"/>
      <c r="LNX60"/>
      <c r="LNY60" s="80"/>
      <c r="LNZ60"/>
      <c r="LOA60" s="80"/>
      <c r="LOB60"/>
      <c r="LOC60" s="80"/>
      <c r="LOD60"/>
      <c r="LOE60" s="80"/>
      <c r="LOF60"/>
      <c r="LOG60" s="80"/>
      <c r="LOH60"/>
      <c r="LOI60" s="80"/>
      <c r="LOJ60"/>
      <c r="LOK60" s="80"/>
      <c r="LOL60"/>
      <c r="LOM60" s="80"/>
      <c r="LON60"/>
      <c r="LOO60" s="80"/>
      <c r="LOP60"/>
      <c r="LOQ60" s="80"/>
      <c r="LOR60"/>
      <c r="LOS60" s="80"/>
      <c r="LOT60"/>
      <c r="LOU60" s="80"/>
      <c r="LOV60"/>
      <c r="LOW60" s="80"/>
      <c r="LOX60"/>
      <c r="LOY60" s="80"/>
      <c r="LOZ60"/>
      <c r="LPA60" s="80"/>
      <c r="LPB60"/>
      <c r="LPC60" s="80"/>
      <c r="LPD60"/>
      <c r="LPE60" s="80"/>
      <c r="LPF60"/>
      <c r="LPG60" s="80"/>
      <c r="LPH60"/>
      <c r="LPI60" s="80"/>
      <c r="LPJ60"/>
      <c r="LPK60" s="80"/>
      <c r="LPL60"/>
      <c r="LPM60" s="80"/>
      <c r="LPN60"/>
      <c r="LPO60" s="80"/>
      <c r="LPP60"/>
      <c r="LPQ60" s="80"/>
      <c r="LPR60"/>
      <c r="LPS60" s="80"/>
      <c r="LPT60"/>
      <c r="LPU60" s="80"/>
      <c r="LPV60"/>
      <c r="LPW60" s="80"/>
      <c r="LPX60"/>
      <c r="LPY60" s="80"/>
      <c r="LPZ60"/>
      <c r="LQA60" s="80"/>
      <c r="LQB60"/>
      <c r="LQC60" s="80"/>
      <c r="LQD60"/>
      <c r="LQE60" s="80"/>
      <c r="LQF60"/>
      <c r="LQG60" s="80"/>
      <c r="LQH60"/>
      <c r="LQI60" s="80"/>
      <c r="LQJ60"/>
      <c r="LQK60" s="80"/>
      <c r="LQL60"/>
      <c r="LQM60" s="80"/>
      <c r="LQN60"/>
      <c r="LQO60" s="80"/>
      <c r="LQP60"/>
      <c r="LQQ60" s="80"/>
      <c r="LQR60"/>
      <c r="LQS60" s="80"/>
      <c r="LQT60"/>
      <c r="LQU60" s="80"/>
      <c r="LQV60"/>
      <c r="LQW60" s="80"/>
      <c r="LQX60"/>
      <c r="LQY60" s="80"/>
      <c r="LQZ60"/>
      <c r="LRA60" s="80"/>
      <c r="LRB60"/>
      <c r="LRC60" s="80"/>
      <c r="LRD60"/>
      <c r="LRE60" s="80"/>
      <c r="LRF60"/>
      <c r="LRG60" s="80"/>
      <c r="LRH60"/>
      <c r="LRI60" s="80"/>
      <c r="LRJ60"/>
      <c r="LRK60" s="80"/>
      <c r="LRL60"/>
      <c r="LRM60" s="80"/>
      <c r="LRN60"/>
      <c r="LRO60" s="80"/>
      <c r="LRP60"/>
      <c r="LRQ60" s="80"/>
      <c r="LRR60"/>
      <c r="LRS60" s="80"/>
      <c r="LRT60"/>
      <c r="LRU60" s="80"/>
      <c r="LRV60"/>
      <c r="LRW60" s="80"/>
      <c r="LRX60"/>
      <c r="LRY60" s="80"/>
      <c r="LRZ60"/>
      <c r="LSA60" s="80"/>
      <c r="LSB60"/>
      <c r="LSC60" s="80"/>
      <c r="LSD60"/>
      <c r="LSE60" s="80"/>
      <c r="LSF60"/>
      <c r="LSG60" s="80"/>
      <c r="LSH60"/>
      <c r="LSI60" s="80"/>
      <c r="LSJ60"/>
      <c r="LSK60" s="80"/>
      <c r="LSL60"/>
      <c r="LSM60" s="80"/>
      <c r="LSN60"/>
      <c r="LSO60" s="80"/>
      <c r="LSP60"/>
      <c r="LSQ60" s="80"/>
      <c r="LSR60"/>
      <c r="LSS60" s="80"/>
      <c r="LST60"/>
      <c r="LSU60" s="80"/>
      <c r="LSV60"/>
      <c r="LSW60" s="80"/>
      <c r="LSX60"/>
      <c r="LSY60" s="80"/>
      <c r="LSZ60"/>
      <c r="LTA60" s="80"/>
      <c r="LTB60"/>
      <c r="LTC60" s="80"/>
      <c r="LTD60"/>
      <c r="LTE60" s="80"/>
      <c r="LTF60"/>
      <c r="LTG60" s="80"/>
      <c r="LTH60"/>
      <c r="LTI60" s="80"/>
      <c r="LTJ60"/>
      <c r="LTK60" s="80"/>
      <c r="LTL60"/>
      <c r="LTM60" s="80"/>
      <c r="LTN60"/>
      <c r="LTO60" s="80"/>
      <c r="LTP60"/>
      <c r="LTQ60" s="80"/>
      <c r="LTR60"/>
      <c r="LTS60" s="80"/>
      <c r="LTT60"/>
      <c r="LTU60" s="80"/>
      <c r="LTV60"/>
      <c r="LTW60" s="80"/>
      <c r="LTX60"/>
      <c r="LTY60" s="80"/>
      <c r="LTZ60"/>
      <c r="LUA60" s="80"/>
      <c r="LUB60"/>
      <c r="LUC60" s="80"/>
      <c r="LUD60"/>
      <c r="LUE60" s="80"/>
      <c r="LUF60"/>
      <c r="LUG60" s="80"/>
      <c r="LUH60"/>
      <c r="LUI60" s="80"/>
      <c r="LUJ60"/>
      <c r="LUK60" s="80"/>
      <c r="LUL60"/>
      <c r="LUM60" s="80"/>
      <c r="LUN60"/>
      <c r="LUO60" s="80"/>
      <c r="LUP60"/>
      <c r="LUQ60" s="80"/>
      <c r="LUR60"/>
      <c r="LUS60" s="80"/>
      <c r="LUT60"/>
      <c r="LUU60" s="80"/>
      <c r="LUV60"/>
      <c r="LUW60" s="80"/>
      <c r="LUX60"/>
      <c r="LUY60" s="80"/>
      <c r="LUZ60"/>
      <c r="LVA60" s="80"/>
      <c r="LVB60"/>
      <c r="LVC60" s="80"/>
      <c r="LVD60"/>
      <c r="LVE60" s="80"/>
      <c r="LVF60"/>
      <c r="LVG60" s="80"/>
      <c r="LVH60"/>
      <c r="LVI60" s="80"/>
      <c r="LVJ60"/>
      <c r="LVK60" s="80"/>
      <c r="LVL60"/>
      <c r="LVM60" s="80"/>
      <c r="LVN60"/>
      <c r="LVO60" s="80"/>
      <c r="LVP60"/>
      <c r="LVQ60" s="80"/>
      <c r="LVR60"/>
      <c r="LVS60" s="80"/>
      <c r="LVT60"/>
      <c r="LVU60" s="80"/>
      <c r="LVV60"/>
      <c r="LVW60" s="80"/>
      <c r="LVX60"/>
      <c r="LVY60" s="80"/>
      <c r="LVZ60"/>
      <c r="LWA60" s="80"/>
      <c r="LWB60"/>
      <c r="LWC60" s="80"/>
      <c r="LWD60"/>
      <c r="LWE60" s="80"/>
      <c r="LWF60"/>
      <c r="LWG60" s="80"/>
      <c r="LWH60"/>
      <c r="LWI60" s="80"/>
      <c r="LWJ60"/>
      <c r="LWK60" s="80"/>
      <c r="LWL60"/>
      <c r="LWM60" s="80"/>
      <c r="LWN60"/>
      <c r="LWO60" s="80"/>
      <c r="LWP60"/>
      <c r="LWQ60" s="80"/>
      <c r="LWR60"/>
      <c r="LWS60" s="80"/>
      <c r="LWT60"/>
      <c r="LWU60" s="80"/>
      <c r="LWV60"/>
      <c r="LWW60" s="80"/>
      <c r="LWX60"/>
      <c r="LWY60" s="80"/>
      <c r="LWZ60"/>
      <c r="LXA60" s="80"/>
      <c r="LXB60"/>
      <c r="LXC60" s="80"/>
      <c r="LXD60"/>
      <c r="LXE60" s="80"/>
      <c r="LXF60"/>
      <c r="LXG60" s="80"/>
      <c r="LXH60"/>
      <c r="LXI60" s="80"/>
      <c r="LXJ60"/>
      <c r="LXK60" s="80"/>
      <c r="LXL60"/>
      <c r="LXM60" s="80"/>
      <c r="LXN60"/>
      <c r="LXO60" s="80"/>
      <c r="LXP60"/>
      <c r="LXQ60" s="80"/>
      <c r="LXR60"/>
      <c r="LXS60" s="80"/>
      <c r="LXT60"/>
      <c r="LXU60" s="80"/>
      <c r="LXV60"/>
      <c r="LXW60" s="80"/>
      <c r="LXX60"/>
      <c r="LXY60" s="80"/>
      <c r="LXZ60"/>
      <c r="LYA60" s="80"/>
      <c r="LYB60"/>
      <c r="LYC60" s="80"/>
      <c r="LYD60"/>
      <c r="LYE60" s="80"/>
      <c r="LYF60"/>
      <c r="LYG60" s="80"/>
      <c r="LYH60"/>
      <c r="LYI60" s="80"/>
      <c r="LYJ60"/>
      <c r="LYK60" s="80"/>
      <c r="LYL60"/>
      <c r="LYM60" s="80"/>
      <c r="LYN60"/>
      <c r="LYO60" s="80"/>
      <c r="LYP60"/>
      <c r="LYQ60" s="80"/>
      <c r="LYR60"/>
      <c r="LYS60" s="80"/>
      <c r="LYT60"/>
      <c r="LYU60" s="80"/>
      <c r="LYV60"/>
      <c r="LYW60" s="80"/>
      <c r="LYX60"/>
      <c r="LYY60" s="80"/>
      <c r="LYZ60"/>
      <c r="LZA60" s="80"/>
      <c r="LZB60"/>
      <c r="LZC60" s="80"/>
      <c r="LZD60"/>
      <c r="LZE60" s="80"/>
      <c r="LZF60"/>
      <c r="LZG60" s="80"/>
      <c r="LZH60"/>
      <c r="LZI60" s="80"/>
      <c r="LZJ60"/>
      <c r="LZK60" s="80"/>
      <c r="LZL60"/>
      <c r="LZM60" s="80"/>
      <c r="LZN60"/>
      <c r="LZO60" s="80"/>
      <c r="LZP60"/>
      <c r="LZQ60" s="80"/>
      <c r="LZR60"/>
      <c r="LZS60" s="80"/>
      <c r="LZT60"/>
      <c r="LZU60" s="80"/>
      <c r="LZV60"/>
      <c r="LZW60" s="80"/>
      <c r="LZX60"/>
      <c r="LZY60" s="80"/>
      <c r="LZZ60"/>
      <c r="MAA60" s="80"/>
      <c r="MAB60"/>
      <c r="MAC60" s="80"/>
      <c r="MAD60"/>
      <c r="MAE60" s="80"/>
      <c r="MAF60"/>
      <c r="MAG60" s="80"/>
      <c r="MAH60"/>
      <c r="MAI60" s="80"/>
      <c r="MAJ60"/>
      <c r="MAK60" s="80"/>
      <c r="MAL60"/>
      <c r="MAM60" s="80"/>
      <c r="MAN60"/>
      <c r="MAO60" s="80"/>
      <c r="MAP60"/>
      <c r="MAQ60" s="80"/>
      <c r="MAR60"/>
      <c r="MAS60" s="80"/>
      <c r="MAT60"/>
      <c r="MAU60" s="80"/>
      <c r="MAV60"/>
      <c r="MAW60" s="80"/>
      <c r="MAX60"/>
      <c r="MAY60" s="80"/>
      <c r="MAZ60"/>
      <c r="MBA60" s="80"/>
      <c r="MBB60"/>
      <c r="MBC60" s="80"/>
      <c r="MBD60"/>
      <c r="MBE60" s="80"/>
      <c r="MBF60"/>
      <c r="MBG60" s="80"/>
      <c r="MBH60"/>
      <c r="MBI60" s="80"/>
      <c r="MBJ60"/>
      <c r="MBK60" s="80"/>
      <c r="MBL60"/>
      <c r="MBM60" s="80"/>
      <c r="MBN60"/>
      <c r="MBO60" s="80"/>
      <c r="MBP60"/>
      <c r="MBQ60" s="80"/>
      <c r="MBR60"/>
      <c r="MBS60" s="80"/>
      <c r="MBT60"/>
      <c r="MBU60" s="80"/>
      <c r="MBV60"/>
      <c r="MBW60" s="80"/>
      <c r="MBX60"/>
      <c r="MBY60" s="80"/>
      <c r="MBZ60"/>
      <c r="MCA60" s="80"/>
      <c r="MCB60"/>
      <c r="MCC60" s="80"/>
      <c r="MCD60"/>
      <c r="MCE60" s="80"/>
      <c r="MCF60"/>
      <c r="MCG60" s="80"/>
      <c r="MCH60"/>
      <c r="MCI60" s="80"/>
      <c r="MCJ60"/>
      <c r="MCK60" s="80"/>
      <c r="MCL60"/>
      <c r="MCM60" s="80"/>
      <c r="MCN60"/>
      <c r="MCO60" s="80"/>
      <c r="MCP60"/>
      <c r="MCQ60" s="80"/>
      <c r="MCR60"/>
      <c r="MCS60" s="80"/>
      <c r="MCT60"/>
      <c r="MCU60" s="80"/>
      <c r="MCV60"/>
      <c r="MCW60" s="80"/>
      <c r="MCX60"/>
      <c r="MCY60" s="80"/>
      <c r="MCZ60"/>
      <c r="MDA60" s="80"/>
      <c r="MDB60"/>
      <c r="MDC60" s="80"/>
      <c r="MDD60"/>
      <c r="MDE60" s="80"/>
      <c r="MDF60"/>
      <c r="MDG60" s="80"/>
      <c r="MDH60"/>
      <c r="MDI60" s="80"/>
      <c r="MDJ60"/>
      <c r="MDK60" s="80"/>
      <c r="MDL60"/>
      <c r="MDM60" s="80"/>
      <c r="MDN60"/>
      <c r="MDO60" s="80"/>
      <c r="MDP60"/>
      <c r="MDQ60" s="80"/>
      <c r="MDR60"/>
      <c r="MDS60" s="80"/>
      <c r="MDT60"/>
      <c r="MDU60" s="80"/>
      <c r="MDV60"/>
      <c r="MDW60" s="80"/>
      <c r="MDX60"/>
      <c r="MDY60" s="80"/>
      <c r="MDZ60"/>
      <c r="MEA60" s="80"/>
      <c r="MEB60"/>
      <c r="MEC60" s="80"/>
      <c r="MED60"/>
      <c r="MEE60" s="80"/>
      <c r="MEF60"/>
      <c r="MEG60" s="80"/>
      <c r="MEH60"/>
      <c r="MEI60" s="80"/>
      <c r="MEJ60"/>
      <c r="MEK60" s="80"/>
      <c r="MEL60"/>
      <c r="MEM60" s="80"/>
      <c r="MEN60"/>
      <c r="MEO60" s="80"/>
      <c r="MEP60"/>
      <c r="MEQ60" s="80"/>
      <c r="MER60"/>
      <c r="MES60" s="80"/>
      <c r="MET60"/>
      <c r="MEU60" s="80"/>
      <c r="MEV60"/>
      <c r="MEW60" s="80"/>
      <c r="MEX60"/>
      <c r="MEY60" s="80"/>
      <c r="MEZ60"/>
      <c r="MFA60" s="80"/>
      <c r="MFB60"/>
      <c r="MFC60" s="80"/>
      <c r="MFD60"/>
      <c r="MFE60" s="80"/>
      <c r="MFF60"/>
      <c r="MFG60" s="80"/>
      <c r="MFH60"/>
      <c r="MFI60" s="80"/>
      <c r="MFJ60"/>
      <c r="MFK60" s="80"/>
      <c r="MFL60"/>
      <c r="MFM60" s="80"/>
      <c r="MFN60"/>
      <c r="MFO60" s="80"/>
      <c r="MFP60"/>
      <c r="MFQ60" s="80"/>
      <c r="MFR60"/>
      <c r="MFS60" s="80"/>
      <c r="MFT60"/>
      <c r="MFU60" s="80"/>
      <c r="MFV60"/>
      <c r="MFW60" s="80"/>
      <c r="MFX60"/>
      <c r="MFY60" s="80"/>
      <c r="MFZ60"/>
      <c r="MGA60" s="80"/>
      <c r="MGB60"/>
      <c r="MGC60" s="80"/>
      <c r="MGD60"/>
      <c r="MGE60" s="80"/>
      <c r="MGF60"/>
      <c r="MGG60" s="80"/>
      <c r="MGH60"/>
      <c r="MGI60" s="80"/>
      <c r="MGJ60"/>
      <c r="MGK60" s="80"/>
      <c r="MGL60"/>
      <c r="MGM60" s="80"/>
      <c r="MGN60"/>
      <c r="MGO60" s="80"/>
      <c r="MGP60"/>
      <c r="MGQ60" s="80"/>
      <c r="MGR60"/>
      <c r="MGS60" s="80"/>
      <c r="MGT60"/>
      <c r="MGU60" s="80"/>
      <c r="MGV60"/>
      <c r="MGW60" s="80"/>
      <c r="MGX60"/>
      <c r="MGY60" s="80"/>
      <c r="MGZ60"/>
      <c r="MHA60" s="80"/>
      <c r="MHB60"/>
      <c r="MHC60" s="80"/>
      <c r="MHD60"/>
      <c r="MHE60" s="80"/>
      <c r="MHF60"/>
      <c r="MHG60" s="80"/>
      <c r="MHH60"/>
      <c r="MHI60" s="80"/>
      <c r="MHJ60"/>
      <c r="MHK60" s="80"/>
      <c r="MHL60"/>
      <c r="MHM60" s="80"/>
      <c r="MHN60"/>
      <c r="MHO60" s="80"/>
      <c r="MHP60"/>
      <c r="MHQ60" s="80"/>
      <c r="MHR60"/>
      <c r="MHS60" s="80"/>
      <c r="MHT60"/>
      <c r="MHU60" s="80"/>
      <c r="MHV60"/>
      <c r="MHW60" s="80"/>
      <c r="MHX60"/>
      <c r="MHY60" s="80"/>
      <c r="MHZ60"/>
      <c r="MIA60" s="80"/>
      <c r="MIB60"/>
      <c r="MIC60" s="80"/>
      <c r="MID60"/>
      <c r="MIE60" s="80"/>
      <c r="MIF60"/>
      <c r="MIG60" s="80"/>
      <c r="MIH60"/>
      <c r="MII60" s="80"/>
      <c r="MIJ60"/>
      <c r="MIK60" s="80"/>
      <c r="MIL60"/>
      <c r="MIM60" s="80"/>
      <c r="MIN60"/>
      <c r="MIO60" s="80"/>
      <c r="MIP60"/>
      <c r="MIQ60" s="80"/>
      <c r="MIR60"/>
      <c r="MIS60" s="80"/>
      <c r="MIT60"/>
      <c r="MIU60" s="80"/>
      <c r="MIV60"/>
      <c r="MIW60" s="80"/>
      <c r="MIX60"/>
      <c r="MIY60" s="80"/>
      <c r="MIZ60"/>
      <c r="MJA60" s="80"/>
      <c r="MJB60"/>
      <c r="MJC60" s="80"/>
      <c r="MJD60"/>
      <c r="MJE60" s="80"/>
      <c r="MJF60"/>
      <c r="MJG60" s="80"/>
      <c r="MJH60"/>
      <c r="MJI60" s="80"/>
      <c r="MJJ60"/>
      <c r="MJK60" s="80"/>
      <c r="MJL60"/>
      <c r="MJM60" s="80"/>
      <c r="MJN60"/>
      <c r="MJO60" s="80"/>
      <c r="MJP60"/>
      <c r="MJQ60" s="80"/>
      <c r="MJR60"/>
      <c r="MJS60" s="80"/>
      <c r="MJT60"/>
      <c r="MJU60" s="80"/>
      <c r="MJV60"/>
      <c r="MJW60" s="80"/>
      <c r="MJX60"/>
      <c r="MJY60" s="80"/>
      <c r="MJZ60"/>
      <c r="MKA60" s="80"/>
      <c r="MKB60"/>
      <c r="MKC60" s="80"/>
      <c r="MKD60"/>
      <c r="MKE60" s="80"/>
      <c r="MKF60"/>
      <c r="MKG60" s="80"/>
      <c r="MKH60"/>
      <c r="MKI60" s="80"/>
      <c r="MKJ60"/>
      <c r="MKK60" s="80"/>
      <c r="MKL60"/>
      <c r="MKM60" s="80"/>
      <c r="MKN60"/>
      <c r="MKO60" s="80"/>
      <c r="MKP60"/>
      <c r="MKQ60" s="80"/>
      <c r="MKR60"/>
      <c r="MKS60" s="80"/>
      <c r="MKT60"/>
      <c r="MKU60" s="80"/>
      <c r="MKV60"/>
      <c r="MKW60" s="80"/>
      <c r="MKX60"/>
      <c r="MKY60" s="80"/>
      <c r="MKZ60"/>
      <c r="MLA60" s="80"/>
      <c r="MLB60"/>
      <c r="MLC60" s="80"/>
      <c r="MLD60"/>
      <c r="MLE60" s="80"/>
      <c r="MLF60"/>
      <c r="MLG60" s="80"/>
      <c r="MLH60"/>
      <c r="MLI60" s="80"/>
      <c r="MLJ60"/>
      <c r="MLK60" s="80"/>
      <c r="MLL60"/>
      <c r="MLM60" s="80"/>
      <c r="MLN60"/>
      <c r="MLO60" s="80"/>
      <c r="MLP60"/>
      <c r="MLQ60" s="80"/>
      <c r="MLR60"/>
      <c r="MLS60" s="80"/>
      <c r="MLT60"/>
      <c r="MLU60" s="80"/>
      <c r="MLV60"/>
      <c r="MLW60" s="80"/>
      <c r="MLX60"/>
      <c r="MLY60" s="80"/>
      <c r="MLZ60"/>
      <c r="MMA60" s="80"/>
      <c r="MMB60"/>
      <c r="MMC60" s="80"/>
      <c r="MMD60"/>
      <c r="MME60" s="80"/>
      <c r="MMF60"/>
      <c r="MMG60" s="80"/>
      <c r="MMH60"/>
      <c r="MMI60" s="80"/>
      <c r="MMJ60"/>
      <c r="MMK60" s="80"/>
      <c r="MML60"/>
      <c r="MMM60" s="80"/>
      <c r="MMN60"/>
      <c r="MMO60" s="80"/>
      <c r="MMP60"/>
      <c r="MMQ60" s="80"/>
      <c r="MMR60"/>
      <c r="MMS60" s="80"/>
      <c r="MMT60"/>
      <c r="MMU60" s="80"/>
      <c r="MMV60"/>
      <c r="MMW60" s="80"/>
      <c r="MMX60"/>
      <c r="MMY60" s="80"/>
      <c r="MMZ60"/>
      <c r="MNA60" s="80"/>
      <c r="MNB60"/>
      <c r="MNC60" s="80"/>
      <c r="MND60"/>
      <c r="MNE60" s="80"/>
      <c r="MNF60"/>
      <c r="MNG60" s="80"/>
      <c r="MNH60"/>
      <c r="MNI60" s="80"/>
      <c r="MNJ60"/>
      <c r="MNK60" s="80"/>
      <c r="MNL60"/>
      <c r="MNM60" s="80"/>
      <c r="MNN60"/>
      <c r="MNO60" s="80"/>
      <c r="MNP60"/>
      <c r="MNQ60" s="80"/>
      <c r="MNR60"/>
      <c r="MNS60" s="80"/>
      <c r="MNT60"/>
      <c r="MNU60" s="80"/>
      <c r="MNV60"/>
      <c r="MNW60" s="80"/>
      <c r="MNX60"/>
      <c r="MNY60" s="80"/>
      <c r="MNZ60"/>
      <c r="MOA60" s="80"/>
      <c r="MOB60"/>
      <c r="MOC60" s="80"/>
      <c r="MOD60"/>
      <c r="MOE60" s="80"/>
      <c r="MOF60"/>
      <c r="MOG60" s="80"/>
      <c r="MOH60"/>
      <c r="MOI60" s="80"/>
      <c r="MOJ60"/>
      <c r="MOK60" s="80"/>
      <c r="MOL60"/>
      <c r="MOM60" s="80"/>
      <c r="MON60"/>
      <c r="MOO60" s="80"/>
      <c r="MOP60"/>
      <c r="MOQ60" s="80"/>
      <c r="MOR60"/>
      <c r="MOS60" s="80"/>
      <c r="MOT60"/>
      <c r="MOU60" s="80"/>
      <c r="MOV60"/>
      <c r="MOW60" s="80"/>
      <c r="MOX60"/>
      <c r="MOY60" s="80"/>
      <c r="MOZ60"/>
      <c r="MPA60" s="80"/>
      <c r="MPB60"/>
      <c r="MPC60" s="80"/>
      <c r="MPD60"/>
      <c r="MPE60" s="80"/>
      <c r="MPF60"/>
      <c r="MPG60" s="80"/>
      <c r="MPH60"/>
      <c r="MPI60" s="80"/>
      <c r="MPJ60"/>
      <c r="MPK60" s="80"/>
      <c r="MPL60"/>
      <c r="MPM60" s="80"/>
      <c r="MPN60"/>
      <c r="MPO60" s="80"/>
      <c r="MPP60"/>
      <c r="MPQ60" s="80"/>
      <c r="MPR60"/>
      <c r="MPS60" s="80"/>
      <c r="MPT60"/>
      <c r="MPU60" s="80"/>
      <c r="MPV60"/>
      <c r="MPW60" s="80"/>
      <c r="MPX60"/>
      <c r="MPY60" s="80"/>
      <c r="MPZ60"/>
      <c r="MQA60" s="80"/>
      <c r="MQB60"/>
      <c r="MQC60" s="80"/>
      <c r="MQD60"/>
      <c r="MQE60" s="80"/>
      <c r="MQF60"/>
      <c r="MQG60" s="80"/>
      <c r="MQH60"/>
      <c r="MQI60" s="80"/>
      <c r="MQJ60"/>
      <c r="MQK60" s="80"/>
      <c r="MQL60"/>
      <c r="MQM60" s="80"/>
      <c r="MQN60"/>
      <c r="MQO60" s="80"/>
      <c r="MQP60"/>
      <c r="MQQ60" s="80"/>
      <c r="MQR60"/>
      <c r="MQS60" s="80"/>
      <c r="MQT60"/>
      <c r="MQU60" s="80"/>
      <c r="MQV60"/>
      <c r="MQW60" s="80"/>
      <c r="MQX60"/>
      <c r="MQY60" s="80"/>
      <c r="MQZ60"/>
      <c r="MRA60" s="80"/>
      <c r="MRB60"/>
      <c r="MRC60" s="80"/>
      <c r="MRD60"/>
      <c r="MRE60" s="80"/>
      <c r="MRF60"/>
      <c r="MRG60" s="80"/>
      <c r="MRH60"/>
      <c r="MRI60" s="80"/>
      <c r="MRJ60"/>
      <c r="MRK60" s="80"/>
      <c r="MRL60"/>
      <c r="MRM60" s="80"/>
      <c r="MRN60"/>
      <c r="MRO60" s="80"/>
      <c r="MRP60"/>
      <c r="MRQ60" s="80"/>
      <c r="MRR60"/>
      <c r="MRS60" s="80"/>
      <c r="MRT60"/>
      <c r="MRU60" s="80"/>
      <c r="MRV60"/>
      <c r="MRW60" s="80"/>
      <c r="MRX60"/>
      <c r="MRY60" s="80"/>
      <c r="MRZ60"/>
      <c r="MSA60" s="80"/>
      <c r="MSB60"/>
      <c r="MSC60" s="80"/>
      <c r="MSD60"/>
      <c r="MSE60" s="80"/>
      <c r="MSF60"/>
      <c r="MSG60" s="80"/>
      <c r="MSH60"/>
      <c r="MSI60" s="80"/>
      <c r="MSJ60"/>
      <c r="MSK60" s="80"/>
      <c r="MSL60"/>
      <c r="MSM60" s="80"/>
      <c r="MSN60"/>
      <c r="MSO60" s="80"/>
      <c r="MSP60"/>
      <c r="MSQ60" s="80"/>
      <c r="MSR60"/>
      <c r="MSS60" s="80"/>
      <c r="MST60"/>
      <c r="MSU60" s="80"/>
      <c r="MSV60"/>
      <c r="MSW60" s="80"/>
      <c r="MSX60"/>
      <c r="MSY60" s="80"/>
      <c r="MSZ60"/>
      <c r="MTA60" s="80"/>
      <c r="MTB60"/>
      <c r="MTC60" s="80"/>
      <c r="MTD60"/>
      <c r="MTE60" s="80"/>
      <c r="MTF60"/>
      <c r="MTG60" s="80"/>
      <c r="MTH60"/>
      <c r="MTI60" s="80"/>
      <c r="MTJ60"/>
      <c r="MTK60" s="80"/>
      <c r="MTL60"/>
      <c r="MTM60" s="80"/>
      <c r="MTN60"/>
      <c r="MTO60" s="80"/>
      <c r="MTP60"/>
      <c r="MTQ60" s="80"/>
      <c r="MTR60"/>
      <c r="MTS60" s="80"/>
      <c r="MTT60"/>
      <c r="MTU60" s="80"/>
      <c r="MTV60"/>
      <c r="MTW60" s="80"/>
      <c r="MTX60"/>
      <c r="MTY60" s="80"/>
      <c r="MTZ60"/>
      <c r="MUA60" s="80"/>
      <c r="MUB60"/>
      <c r="MUC60" s="80"/>
      <c r="MUD60"/>
      <c r="MUE60" s="80"/>
      <c r="MUF60"/>
      <c r="MUG60" s="80"/>
      <c r="MUH60"/>
      <c r="MUI60" s="80"/>
      <c r="MUJ60"/>
      <c r="MUK60" s="80"/>
      <c r="MUL60"/>
      <c r="MUM60" s="80"/>
      <c r="MUN60"/>
      <c r="MUO60" s="80"/>
      <c r="MUP60"/>
      <c r="MUQ60" s="80"/>
      <c r="MUR60"/>
      <c r="MUS60" s="80"/>
      <c r="MUT60"/>
      <c r="MUU60" s="80"/>
      <c r="MUV60"/>
      <c r="MUW60" s="80"/>
      <c r="MUX60"/>
      <c r="MUY60" s="80"/>
      <c r="MUZ60"/>
      <c r="MVA60" s="80"/>
      <c r="MVB60"/>
      <c r="MVC60" s="80"/>
      <c r="MVD60"/>
      <c r="MVE60" s="80"/>
      <c r="MVF60"/>
      <c r="MVG60" s="80"/>
      <c r="MVH60"/>
      <c r="MVI60" s="80"/>
      <c r="MVJ60"/>
      <c r="MVK60" s="80"/>
      <c r="MVL60"/>
      <c r="MVM60" s="80"/>
      <c r="MVN60"/>
      <c r="MVO60" s="80"/>
      <c r="MVP60"/>
      <c r="MVQ60" s="80"/>
      <c r="MVR60"/>
      <c r="MVS60" s="80"/>
      <c r="MVT60"/>
      <c r="MVU60" s="80"/>
      <c r="MVV60"/>
      <c r="MVW60" s="80"/>
      <c r="MVX60"/>
      <c r="MVY60" s="80"/>
      <c r="MVZ60"/>
      <c r="MWA60" s="80"/>
      <c r="MWB60"/>
      <c r="MWC60" s="80"/>
      <c r="MWD60"/>
      <c r="MWE60" s="80"/>
      <c r="MWF60"/>
      <c r="MWG60" s="80"/>
      <c r="MWH60"/>
      <c r="MWI60" s="80"/>
      <c r="MWJ60"/>
      <c r="MWK60" s="80"/>
      <c r="MWL60"/>
      <c r="MWM60" s="80"/>
      <c r="MWN60"/>
      <c r="MWO60" s="80"/>
      <c r="MWP60"/>
      <c r="MWQ60" s="80"/>
      <c r="MWR60"/>
      <c r="MWS60" s="80"/>
      <c r="MWT60"/>
      <c r="MWU60" s="80"/>
      <c r="MWV60"/>
      <c r="MWW60" s="80"/>
      <c r="MWX60"/>
      <c r="MWY60" s="80"/>
      <c r="MWZ60"/>
      <c r="MXA60" s="80"/>
      <c r="MXB60"/>
      <c r="MXC60" s="80"/>
      <c r="MXD60"/>
      <c r="MXE60" s="80"/>
      <c r="MXF60"/>
      <c r="MXG60" s="80"/>
      <c r="MXH60"/>
      <c r="MXI60" s="80"/>
      <c r="MXJ60"/>
      <c r="MXK60" s="80"/>
      <c r="MXL60"/>
      <c r="MXM60" s="80"/>
      <c r="MXN60"/>
      <c r="MXO60" s="80"/>
      <c r="MXP60"/>
      <c r="MXQ60" s="80"/>
      <c r="MXR60"/>
      <c r="MXS60" s="80"/>
      <c r="MXT60"/>
      <c r="MXU60" s="80"/>
      <c r="MXV60"/>
      <c r="MXW60" s="80"/>
      <c r="MXX60"/>
      <c r="MXY60" s="80"/>
      <c r="MXZ60"/>
      <c r="MYA60" s="80"/>
      <c r="MYB60"/>
      <c r="MYC60" s="80"/>
      <c r="MYD60"/>
      <c r="MYE60" s="80"/>
      <c r="MYF60"/>
      <c r="MYG60" s="80"/>
      <c r="MYH60"/>
      <c r="MYI60" s="80"/>
      <c r="MYJ60"/>
      <c r="MYK60" s="80"/>
      <c r="MYL60"/>
      <c r="MYM60" s="80"/>
      <c r="MYN60"/>
      <c r="MYO60" s="80"/>
      <c r="MYP60"/>
      <c r="MYQ60" s="80"/>
      <c r="MYR60"/>
      <c r="MYS60" s="80"/>
      <c r="MYT60"/>
      <c r="MYU60" s="80"/>
      <c r="MYV60"/>
      <c r="MYW60" s="80"/>
      <c r="MYX60"/>
      <c r="MYY60" s="80"/>
      <c r="MYZ60"/>
      <c r="MZA60" s="80"/>
      <c r="MZB60"/>
      <c r="MZC60" s="80"/>
      <c r="MZD60"/>
      <c r="MZE60" s="80"/>
      <c r="MZF60"/>
      <c r="MZG60" s="80"/>
      <c r="MZH60"/>
      <c r="MZI60" s="80"/>
      <c r="MZJ60"/>
      <c r="MZK60" s="80"/>
      <c r="MZL60"/>
      <c r="MZM60" s="80"/>
      <c r="MZN60"/>
      <c r="MZO60" s="80"/>
      <c r="MZP60"/>
      <c r="MZQ60" s="80"/>
      <c r="MZR60"/>
      <c r="MZS60" s="80"/>
      <c r="MZT60"/>
      <c r="MZU60" s="80"/>
      <c r="MZV60"/>
      <c r="MZW60" s="80"/>
      <c r="MZX60"/>
      <c r="MZY60" s="80"/>
      <c r="MZZ60"/>
      <c r="NAA60" s="80"/>
      <c r="NAB60"/>
      <c r="NAC60" s="80"/>
      <c r="NAD60"/>
      <c r="NAE60" s="80"/>
      <c r="NAF60"/>
      <c r="NAG60" s="80"/>
      <c r="NAH60"/>
      <c r="NAI60" s="80"/>
      <c r="NAJ60"/>
      <c r="NAK60" s="80"/>
      <c r="NAL60"/>
      <c r="NAM60" s="80"/>
      <c r="NAN60"/>
      <c r="NAO60" s="80"/>
      <c r="NAP60"/>
      <c r="NAQ60" s="80"/>
      <c r="NAR60"/>
      <c r="NAS60" s="80"/>
      <c r="NAT60"/>
      <c r="NAU60" s="80"/>
      <c r="NAV60"/>
      <c r="NAW60" s="80"/>
      <c r="NAX60"/>
      <c r="NAY60" s="80"/>
      <c r="NAZ60"/>
      <c r="NBA60" s="80"/>
      <c r="NBB60"/>
      <c r="NBC60" s="80"/>
      <c r="NBD60"/>
      <c r="NBE60" s="80"/>
      <c r="NBF60"/>
      <c r="NBG60" s="80"/>
      <c r="NBH60"/>
      <c r="NBI60" s="80"/>
      <c r="NBJ60"/>
      <c r="NBK60" s="80"/>
      <c r="NBL60"/>
      <c r="NBM60" s="80"/>
      <c r="NBN60"/>
      <c r="NBO60" s="80"/>
      <c r="NBP60"/>
      <c r="NBQ60" s="80"/>
      <c r="NBR60"/>
      <c r="NBS60" s="80"/>
      <c r="NBT60"/>
      <c r="NBU60" s="80"/>
      <c r="NBV60"/>
      <c r="NBW60" s="80"/>
      <c r="NBX60"/>
      <c r="NBY60" s="80"/>
      <c r="NBZ60"/>
      <c r="NCA60" s="80"/>
      <c r="NCB60"/>
      <c r="NCC60" s="80"/>
      <c r="NCD60"/>
      <c r="NCE60" s="80"/>
      <c r="NCF60"/>
      <c r="NCG60" s="80"/>
      <c r="NCH60"/>
      <c r="NCI60" s="80"/>
      <c r="NCJ60"/>
      <c r="NCK60" s="80"/>
      <c r="NCL60"/>
      <c r="NCM60" s="80"/>
      <c r="NCN60"/>
      <c r="NCO60" s="80"/>
      <c r="NCP60"/>
      <c r="NCQ60" s="80"/>
      <c r="NCR60"/>
      <c r="NCS60" s="80"/>
      <c r="NCT60"/>
      <c r="NCU60" s="80"/>
      <c r="NCV60"/>
      <c r="NCW60" s="80"/>
      <c r="NCX60"/>
      <c r="NCY60" s="80"/>
      <c r="NCZ60"/>
      <c r="NDA60" s="80"/>
      <c r="NDB60"/>
      <c r="NDC60" s="80"/>
      <c r="NDD60"/>
      <c r="NDE60" s="80"/>
      <c r="NDF60"/>
      <c r="NDG60" s="80"/>
      <c r="NDH60"/>
      <c r="NDI60" s="80"/>
      <c r="NDJ60"/>
      <c r="NDK60" s="80"/>
      <c r="NDL60"/>
      <c r="NDM60" s="80"/>
      <c r="NDN60"/>
      <c r="NDO60" s="80"/>
      <c r="NDP60"/>
      <c r="NDQ60" s="80"/>
      <c r="NDR60"/>
      <c r="NDS60" s="80"/>
      <c r="NDT60"/>
      <c r="NDU60" s="80"/>
      <c r="NDV60"/>
      <c r="NDW60" s="80"/>
      <c r="NDX60"/>
      <c r="NDY60" s="80"/>
      <c r="NDZ60"/>
      <c r="NEA60" s="80"/>
      <c r="NEB60"/>
      <c r="NEC60" s="80"/>
      <c r="NED60"/>
      <c r="NEE60" s="80"/>
      <c r="NEF60"/>
      <c r="NEG60" s="80"/>
      <c r="NEH60"/>
      <c r="NEI60" s="80"/>
      <c r="NEJ60"/>
      <c r="NEK60" s="80"/>
      <c r="NEL60"/>
      <c r="NEM60" s="80"/>
      <c r="NEN60"/>
      <c r="NEO60" s="80"/>
      <c r="NEP60"/>
      <c r="NEQ60" s="80"/>
      <c r="NER60"/>
      <c r="NES60" s="80"/>
      <c r="NET60"/>
      <c r="NEU60" s="80"/>
      <c r="NEV60"/>
      <c r="NEW60" s="80"/>
      <c r="NEX60"/>
      <c r="NEY60" s="80"/>
      <c r="NEZ60"/>
      <c r="NFA60" s="80"/>
      <c r="NFB60"/>
      <c r="NFC60" s="80"/>
      <c r="NFD60"/>
      <c r="NFE60" s="80"/>
      <c r="NFF60"/>
      <c r="NFG60" s="80"/>
      <c r="NFH60"/>
      <c r="NFI60" s="80"/>
      <c r="NFJ60"/>
      <c r="NFK60" s="80"/>
      <c r="NFL60"/>
      <c r="NFM60" s="80"/>
      <c r="NFN60"/>
      <c r="NFO60" s="80"/>
      <c r="NFP60"/>
      <c r="NFQ60" s="80"/>
      <c r="NFR60"/>
      <c r="NFS60" s="80"/>
      <c r="NFT60"/>
      <c r="NFU60" s="80"/>
      <c r="NFV60"/>
      <c r="NFW60" s="80"/>
      <c r="NFX60"/>
      <c r="NFY60" s="80"/>
      <c r="NFZ60"/>
      <c r="NGA60" s="80"/>
      <c r="NGB60"/>
      <c r="NGC60" s="80"/>
      <c r="NGD60"/>
      <c r="NGE60" s="80"/>
      <c r="NGF60"/>
      <c r="NGG60" s="80"/>
      <c r="NGH60"/>
      <c r="NGI60" s="80"/>
      <c r="NGJ60"/>
      <c r="NGK60" s="80"/>
      <c r="NGL60"/>
      <c r="NGM60" s="80"/>
      <c r="NGN60"/>
      <c r="NGO60" s="80"/>
      <c r="NGP60"/>
      <c r="NGQ60" s="80"/>
      <c r="NGR60"/>
      <c r="NGS60" s="80"/>
      <c r="NGT60"/>
      <c r="NGU60" s="80"/>
      <c r="NGV60"/>
      <c r="NGW60" s="80"/>
      <c r="NGX60"/>
      <c r="NGY60" s="80"/>
      <c r="NGZ60"/>
      <c r="NHA60" s="80"/>
      <c r="NHB60"/>
      <c r="NHC60" s="80"/>
      <c r="NHD60"/>
      <c r="NHE60" s="80"/>
      <c r="NHF60"/>
      <c r="NHG60" s="80"/>
      <c r="NHH60"/>
      <c r="NHI60" s="80"/>
      <c r="NHJ60"/>
      <c r="NHK60" s="80"/>
      <c r="NHL60"/>
      <c r="NHM60" s="80"/>
      <c r="NHN60"/>
      <c r="NHO60" s="80"/>
      <c r="NHP60"/>
      <c r="NHQ60" s="80"/>
      <c r="NHR60"/>
      <c r="NHS60" s="80"/>
      <c r="NHT60"/>
      <c r="NHU60" s="80"/>
      <c r="NHV60"/>
      <c r="NHW60" s="80"/>
      <c r="NHX60"/>
      <c r="NHY60" s="80"/>
      <c r="NHZ60"/>
      <c r="NIA60" s="80"/>
      <c r="NIB60"/>
      <c r="NIC60" s="80"/>
      <c r="NID60"/>
      <c r="NIE60" s="80"/>
      <c r="NIF60"/>
      <c r="NIG60" s="80"/>
      <c r="NIH60"/>
      <c r="NII60" s="80"/>
      <c r="NIJ60"/>
      <c r="NIK60" s="80"/>
      <c r="NIL60"/>
      <c r="NIM60" s="80"/>
      <c r="NIN60"/>
      <c r="NIO60" s="80"/>
      <c r="NIP60"/>
      <c r="NIQ60" s="80"/>
      <c r="NIR60"/>
      <c r="NIS60" s="80"/>
      <c r="NIT60"/>
      <c r="NIU60" s="80"/>
      <c r="NIV60"/>
      <c r="NIW60" s="80"/>
      <c r="NIX60"/>
      <c r="NIY60" s="80"/>
      <c r="NIZ60"/>
      <c r="NJA60" s="80"/>
      <c r="NJB60"/>
      <c r="NJC60" s="80"/>
      <c r="NJD60"/>
      <c r="NJE60" s="80"/>
      <c r="NJF60"/>
      <c r="NJG60" s="80"/>
      <c r="NJH60"/>
      <c r="NJI60" s="80"/>
      <c r="NJJ60"/>
      <c r="NJK60" s="80"/>
      <c r="NJL60"/>
      <c r="NJM60" s="80"/>
      <c r="NJN60"/>
      <c r="NJO60" s="80"/>
      <c r="NJP60"/>
      <c r="NJQ60" s="80"/>
      <c r="NJR60"/>
      <c r="NJS60" s="80"/>
      <c r="NJT60"/>
      <c r="NJU60" s="80"/>
      <c r="NJV60"/>
      <c r="NJW60" s="80"/>
      <c r="NJX60"/>
      <c r="NJY60" s="80"/>
      <c r="NJZ60"/>
      <c r="NKA60" s="80"/>
      <c r="NKB60"/>
      <c r="NKC60" s="80"/>
      <c r="NKD60"/>
      <c r="NKE60" s="80"/>
      <c r="NKF60"/>
      <c r="NKG60" s="80"/>
      <c r="NKH60"/>
      <c r="NKI60" s="80"/>
      <c r="NKJ60"/>
      <c r="NKK60" s="80"/>
      <c r="NKL60"/>
      <c r="NKM60" s="80"/>
      <c r="NKN60"/>
      <c r="NKO60" s="80"/>
      <c r="NKP60"/>
      <c r="NKQ60" s="80"/>
      <c r="NKR60"/>
      <c r="NKS60" s="80"/>
      <c r="NKT60"/>
      <c r="NKU60" s="80"/>
      <c r="NKV60"/>
      <c r="NKW60" s="80"/>
      <c r="NKX60"/>
      <c r="NKY60" s="80"/>
      <c r="NKZ60"/>
      <c r="NLA60" s="80"/>
      <c r="NLB60"/>
      <c r="NLC60" s="80"/>
      <c r="NLD60"/>
      <c r="NLE60" s="80"/>
      <c r="NLF60"/>
      <c r="NLG60" s="80"/>
      <c r="NLH60"/>
      <c r="NLI60" s="80"/>
      <c r="NLJ60"/>
      <c r="NLK60" s="80"/>
      <c r="NLL60"/>
      <c r="NLM60" s="80"/>
      <c r="NLN60"/>
      <c r="NLO60" s="80"/>
      <c r="NLP60"/>
      <c r="NLQ60" s="80"/>
      <c r="NLR60"/>
      <c r="NLS60" s="80"/>
      <c r="NLT60"/>
      <c r="NLU60" s="80"/>
      <c r="NLV60"/>
      <c r="NLW60" s="80"/>
      <c r="NLX60"/>
      <c r="NLY60" s="80"/>
      <c r="NLZ60"/>
      <c r="NMA60" s="80"/>
      <c r="NMB60"/>
      <c r="NMC60" s="80"/>
      <c r="NMD60"/>
      <c r="NME60" s="80"/>
      <c r="NMF60"/>
      <c r="NMG60" s="80"/>
      <c r="NMH60"/>
      <c r="NMI60" s="80"/>
      <c r="NMJ60"/>
      <c r="NMK60" s="80"/>
      <c r="NML60"/>
      <c r="NMM60" s="80"/>
      <c r="NMN60"/>
      <c r="NMO60" s="80"/>
      <c r="NMP60"/>
      <c r="NMQ60" s="80"/>
      <c r="NMR60"/>
      <c r="NMS60" s="80"/>
      <c r="NMT60"/>
      <c r="NMU60" s="80"/>
      <c r="NMV60"/>
      <c r="NMW60" s="80"/>
      <c r="NMX60"/>
      <c r="NMY60" s="80"/>
      <c r="NMZ60"/>
      <c r="NNA60" s="80"/>
      <c r="NNB60"/>
      <c r="NNC60" s="80"/>
      <c r="NND60"/>
      <c r="NNE60" s="80"/>
      <c r="NNF60"/>
      <c r="NNG60" s="80"/>
      <c r="NNH60"/>
      <c r="NNI60" s="80"/>
      <c r="NNJ60"/>
      <c r="NNK60" s="80"/>
      <c r="NNL60"/>
      <c r="NNM60" s="80"/>
      <c r="NNN60"/>
      <c r="NNO60" s="80"/>
      <c r="NNP60"/>
      <c r="NNQ60" s="80"/>
      <c r="NNR60"/>
      <c r="NNS60" s="80"/>
      <c r="NNT60"/>
      <c r="NNU60" s="80"/>
      <c r="NNV60"/>
      <c r="NNW60" s="80"/>
      <c r="NNX60"/>
      <c r="NNY60" s="80"/>
      <c r="NNZ60"/>
      <c r="NOA60" s="80"/>
      <c r="NOB60"/>
      <c r="NOC60" s="80"/>
      <c r="NOD60"/>
      <c r="NOE60" s="80"/>
      <c r="NOF60"/>
      <c r="NOG60" s="80"/>
      <c r="NOH60"/>
      <c r="NOI60" s="80"/>
      <c r="NOJ60"/>
      <c r="NOK60" s="80"/>
      <c r="NOL60"/>
      <c r="NOM60" s="80"/>
      <c r="NON60"/>
      <c r="NOO60" s="80"/>
      <c r="NOP60"/>
      <c r="NOQ60" s="80"/>
      <c r="NOR60"/>
      <c r="NOS60" s="80"/>
      <c r="NOT60"/>
      <c r="NOU60" s="80"/>
      <c r="NOV60"/>
      <c r="NOW60" s="80"/>
      <c r="NOX60"/>
      <c r="NOY60" s="80"/>
      <c r="NOZ60"/>
      <c r="NPA60" s="80"/>
      <c r="NPB60"/>
      <c r="NPC60" s="80"/>
      <c r="NPD60"/>
      <c r="NPE60" s="80"/>
      <c r="NPF60"/>
      <c r="NPG60" s="80"/>
      <c r="NPH60"/>
      <c r="NPI60" s="80"/>
      <c r="NPJ60"/>
      <c r="NPK60" s="80"/>
      <c r="NPL60"/>
      <c r="NPM60" s="80"/>
      <c r="NPN60"/>
      <c r="NPO60" s="80"/>
      <c r="NPP60"/>
      <c r="NPQ60" s="80"/>
      <c r="NPR60"/>
      <c r="NPS60" s="80"/>
      <c r="NPT60"/>
      <c r="NPU60" s="80"/>
      <c r="NPV60"/>
      <c r="NPW60" s="80"/>
      <c r="NPX60"/>
      <c r="NPY60" s="80"/>
      <c r="NPZ60"/>
      <c r="NQA60" s="80"/>
      <c r="NQB60"/>
      <c r="NQC60" s="80"/>
      <c r="NQD60"/>
      <c r="NQE60" s="80"/>
      <c r="NQF60"/>
      <c r="NQG60" s="80"/>
      <c r="NQH60"/>
      <c r="NQI60" s="80"/>
      <c r="NQJ60"/>
      <c r="NQK60" s="80"/>
      <c r="NQL60"/>
      <c r="NQM60" s="80"/>
      <c r="NQN60"/>
      <c r="NQO60" s="80"/>
      <c r="NQP60"/>
      <c r="NQQ60" s="80"/>
      <c r="NQR60"/>
      <c r="NQS60" s="80"/>
      <c r="NQT60"/>
      <c r="NQU60" s="80"/>
      <c r="NQV60"/>
      <c r="NQW60" s="80"/>
      <c r="NQX60"/>
      <c r="NQY60" s="80"/>
      <c r="NQZ60"/>
      <c r="NRA60" s="80"/>
      <c r="NRB60"/>
      <c r="NRC60" s="80"/>
      <c r="NRD60"/>
      <c r="NRE60" s="80"/>
      <c r="NRF60"/>
      <c r="NRG60" s="80"/>
      <c r="NRH60"/>
      <c r="NRI60" s="80"/>
      <c r="NRJ60"/>
      <c r="NRK60" s="80"/>
      <c r="NRL60"/>
      <c r="NRM60" s="80"/>
      <c r="NRN60"/>
      <c r="NRO60" s="80"/>
      <c r="NRP60"/>
      <c r="NRQ60" s="80"/>
      <c r="NRR60"/>
      <c r="NRS60" s="80"/>
      <c r="NRT60"/>
      <c r="NRU60" s="80"/>
      <c r="NRV60"/>
      <c r="NRW60" s="80"/>
      <c r="NRX60"/>
      <c r="NRY60" s="80"/>
      <c r="NRZ60"/>
      <c r="NSA60" s="80"/>
      <c r="NSB60"/>
      <c r="NSC60" s="80"/>
      <c r="NSD60"/>
      <c r="NSE60" s="80"/>
      <c r="NSF60"/>
      <c r="NSG60" s="80"/>
      <c r="NSH60"/>
      <c r="NSI60" s="80"/>
      <c r="NSJ60"/>
      <c r="NSK60" s="80"/>
      <c r="NSL60"/>
      <c r="NSM60" s="80"/>
      <c r="NSN60"/>
      <c r="NSO60" s="80"/>
      <c r="NSP60"/>
      <c r="NSQ60" s="80"/>
      <c r="NSR60"/>
      <c r="NSS60" s="80"/>
      <c r="NST60"/>
      <c r="NSU60" s="80"/>
      <c r="NSV60"/>
      <c r="NSW60" s="80"/>
      <c r="NSX60"/>
      <c r="NSY60" s="80"/>
      <c r="NSZ60"/>
      <c r="NTA60" s="80"/>
      <c r="NTB60"/>
      <c r="NTC60" s="80"/>
      <c r="NTD60"/>
      <c r="NTE60" s="80"/>
      <c r="NTF60"/>
      <c r="NTG60" s="80"/>
      <c r="NTH60"/>
      <c r="NTI60" s="80"/>
      <c r="NTJ60"/>
      <c r="NTK60" s="80"/>
      <c r="NTL60"/>
      <c r="NTM60" s="80"/>
      <c r="NTN60"/>
      <c r="NTO60" s="80"/>
      <c r="NTP60"/>
      <c r="NTQ60" s="80"/>
      <c r="NTR60"/>
      <c r="NTS60" s="80"/>
      <c r="NTT60"/>
      <c r="NTU60" s="80"/>
      <c r="NTV60"/>
      <c r="NTW60" s="80"/>
      <c r="NTX60"/>
      <c r="NTY60" s="80"/>
      <c r="NTZ60"/>
      <c r="NUA60" s="80"/>
      <c r="NUB60"/>
      <c r="NUC60" s="80"/>
      <c r="NUD60"/>
      <c r="NUE60" s="80"/>
      <c r="NUF60"/>
      <c r="NUG60" s="80"/>
      <c r="NUH60"/>
      <c r="NUI60" s="80"/>
      <c r="NUJ60"/>
      <c r="NUK60" s="80"/>
      <c r="NUL60"/>
      <c r="NUM60" s="80"/>
      <c r="NUN60"/>
      <c r="NUO60" s="80"/>
      <c r="NUP60"/>
      <c r="NUQ60" s="80"/>
      <c r="NUR60"/>
      <c r="NUS60" s="80"/>
      <c r="NUT60"/>
      <c r="NUU60" s="80"/>
      <c r="NUV60"/>
      <c r="NUW60" s="80"/>
      <c r="NUX60"/>
      <c r="NUY60" s="80"/>
      <c r="NUZ60"/>
      <c r="NVA60" s="80"/>
      <c r="NVB60"/>
      <c r="NVC60" s="80"/>
      <c r="NVD60"/>
      <c r="NVE60" s="80"/>
      <c r="NVF60"/>
      <c r="NVG60" s="80"/>
      <c r="NVH60"/>
      <c r="NVI60" s="80"/>
      <c r="NVJ60"/>
      <c r="NVK60" s="80"/>
      <c r="NVL60"/>
      <c r="NVM60" s="80"/>
      <c r="NVN60"/>
      <c r="NVO60" s="80"/>
      <c r="NVP60"/>
      <c r="NVQ60" s="80"/>
      <c r="NVR60"/>
      <c r="NVS60" s="80"/>
      <c r="NVT60"/>
      <c r="NVU60" s="80"/>
      <c r="NVV60"/>
      <c r="NVW60" s="80"/>
      <c r="NVX60"/>
      <c r="NVY60" s="80"/>
      <c r="NVZ60"/>
      <c r="NWA60" s="80"/>
      <c r="NWB60"/>
      <c r="NWC60" s="80"/>
      <c r="NWD60"/>
      <c r="NWE60" s="80"/>
      <c r="NWF60"/>
      <c r="NWG60" s="80"/>
      <c r="NWH60"/>
      <c r="NWI60" s="80"/>
      <c r="NWJ60"/>
      <c r="NWK60" s="80"/>
      <c r="NWL60"/>
      <c r="NWM60" s="80"/>
      <c r="NWN60"/>
      <c r="NWO60" s="80"/>
      <c r="NWP60"/>
      <c r="NWQ60" s="80"/>
      <c r="NWR60"/>
      <c r="NWS60" s="80"/>
      <c r="NWT60"/>
      <c r="NWU60" s="80"/>
      <c r="NWV60"/>
      <c r="NWW60" s="80"/>
      <c r="NWX60"/>
      <c r="NWY60" s="80"/>
      <c r="NWZ60"/>
      <c r="NXA60" s="80"/>
      <c r="NXB60"/>
      <c r="NXC60" s="80"/>
      <c r="NXD60"/>
      <c r="NXE60" s="80"/>
      <c r="NXF60"/>
      <c r="NXG60" s="80"/>
      <c r="NXH60"/>
      <c r="NXI60" s="80"/>
      <c r="NXJ60"/>
      <c r="NXK60" s="80"/>
      <c r="NXL60"/>
      <c r="NXM60" s="80"/>
      <c r="NXN60"/>
      <c r="NXO60" s="80"/>
      <c r="NXP60"/>
      <c r="NXQ60" s="80"/>
      <c r="NXR60"/>
      <c r="NXS60" s="80"/>
      <c r="NXT60"/>
      <c r="NXU60" s="80"/>
      <c r="NXV60"/>
      <c r="NXW60" s="80"/>
      <c r="NXX60"/>
      <c r="NXY60" s="80"/>
      <c r="NXZ60"/>
      <c r="NYA60" s="80"/>
      <c r="NYB60"/>
      <c r="NYC60" s="80"/>
      <c r="NYD60"/>
      <c r="NYE60" s="80"/>
      <c r="NYF60"/>
      <c r="NYG60" s="80"/>
      <c r="NYH60"/>
      <c r="NYI60" s="80"/>
      <c r="NYJ60"/>
      <c r="NYK60" s="80"/>
      <c r="NYL60"/>
      <c r="NYM60" s="80"/>
      <c r="NYN60"/>
      <c r="NYO60" s="80"/>
      <c r="NYP60"/>
      <c r="NYQ60" s="80"/>
      <c r="NYR60"/>
      <c r="NYS60" s="80"/>
      <c r="NYT60"/>
      <c r="NYU60" s="80"/>
      <c r="NYV60"/>
      <c r="NYW60" s="80"/>
      <c r="NYX60"/>
      <c r="NYY60" s="80"/>
      <c r="NYZ60"/>
      <c r="NZA60" s="80"/>
      <c r="NZB60"/>
      <c r="NZC60" s="80"/>
      <c r="NZD60"/>
      <c r="NZE60" s="80"/>
      <c r="NZF60"/>
      <c r="NZG60" s="80"/>
      <c r="NZH60"/>
      <c r="NZI60" s="80"/>
      <c r="NZJ60"/>
      <c r="NZK60" s="80"/>
      <c r="NZL60"/>
      <c r="NZM60" s="80"/>
      <c r="NZN60"/>
      <c r="NZO60" s="80"/>
      <c r="NZP60"/>
      <c r="NZQ60" s="80"/>
      <c r="NZR60"/>
      <c r="NZS60" s="80"/>
      <c r="NZT60"/>
      <c r="NZU60" s="80"/>
      <c r="NZV60"/>
      <c r="NZW60" s="80"/>
      <c r="NZX60"/>
      <c r="NZY60" s="80"/>
      <c r="NZZ60"/>
      <c r="OAA60" s="80"/>
      <c r="OAB60"/>
      <c r="OAC60" s="80"/>
      <c r="OAD60"/>
      <c r="OAE60" s="80"/>
      <c r="OAF60"/>
      <c r="OAG60" s="80"/>
      <c r="OAH60"/>
      <c r="OAI60" s="80"/>
      <c r="OAJ60"/>
      <c r="OAK60" s="80"/>
      <c r="OAL60"/>
      <c r="OAM60" s="80"/>
      <c r="OAN60"/>
      <c r="OAO60" s="80"/>
      <c r="OAP60"/>
      <c r="OAQ60" s="80"/>
      <c r="OAR60"/>
      <c r="OAS60" s="80"/>
      <c r="OAT60"/>
      <c r="OAU60" s="80"/>
      <c r="OAV60"/>
      <c r="OAW60" s="80"/>
      <c r="OAX60"/>
      <c r="OAY60" s="80"/>
      <c r="OAZ60"/>
      <c r="OBA60" s="80"/>
      <c r="OBB60"/>
      <c r="OBC60" s="80"/>
      <c r="OBD60"/>
      <c r="OBE60" s="80"/>
      <c r="OBF60"/>
      <c r="OBG60" s="80"/>
      <c r="OBH60"/>
      <c r="OBI60" s="80"/>
      <c r="OBJ60"/>
      <c r="OBK60" s="80"/>
      <c r="OBL60"/>
      <c r="OBM60" s="80"/>
      <c r="OBN60"/>
      <c r="OBO60" s="80"/>
      <c r="OBP60"/>
      <c r="OBQ60" s="80"/>
      <c r="OBR60"/>
      <c r="OBS60" s="80"/>
      <c r="OBT60"/>
      <c r="OBU60" s="80"/>
      <c r="OBV60"/>
      <c r="OBW60" s="80"/>
      <c r="OBX60"/>
      <c r="OBY60" s="80"/>
      <c r="OBZ60"/>
      <c r="OCA60" s="80"/>
      <c r="OCB60"/>
      <c r="OCC60" s="80"/>
      <c r="OCD60"/>
      <c r="OCE60" s="80"/>
      <c r="OCF60"/>
      <c r="OCG60" s="80"/>
      <c r="OCH60"/>
      <c r="OCI60" s="80"/>
      <c r="OCJ60"/>
      <c r="OCK60" s="80"/>
      <c r="OCL60"/>
      <c r="OCM60" s="80"/>
      <c r="OCN60"/>
      <c r="OCO60" s="80"/>
      <c r="OCP60"/>
      <c r="OCQ60" s="80"/>
      <c r="OCR60"/>
      <c r="OCS60" s="80"/>
      <c r="OCT60"/>
      <c r="OCU60" s="80"/>
      <c r="OCV60"/>
      <c r="OCW60" s="80"/>
      <c r="OCX60"/>
      <c r="OCY60" s="80"/>
      <c r="OCZ60"/>
      <c r="ODA60" s="80"/>
      <c r="ODB60"/>
      <c r="ODC60" s="80"/>
      <c r="ODD60"/>
      <c r="ODE60" s="80"/>
      <c r="ODF60"/>
      <c r="ODG60" s="80"/>
      <c r="ODH60"/>
      <c r="ODI60" s="80"/>
      <c r="ODJ60"/>
      <c r="ODK60" s="80"/>
      <c r="ODL60"/>
      <c r="ODM60" s="80"/>
      <c r="ODN60"/>
      <c r="ODO60" s="80"/>
      <c r="ODP60"/>
      <c r="ODQ60" s="80"/>
      <c r="ODR60"/>
      <c r="ODS60" s="80"/>
      <c r="ODT60"/>
      <c r="ODU60" s="80"/>
      <c r="ODV60"/>
      <c r="ODW60" s="80"/>
      <c r="ODX60"/>
      <c r="ODY60" s="80"/>
      <c r="ODZ60"/>
      <c r="OEA60" s="80"/>
      <c r="OEB60"/>
      <c r="OEC60" s="80"/>
      <c r="OED60"/>
      <c r="OEE60" s="80"/>
      <c r="OEF60"/>
      <c r="OEG60" s="80"/>
      <c r="OEH60"/>
      <c r="OEI60" s="80"/>
      <c r="OEJ60"/>
      <c r="OEK60" s="80"/>
      <c r="OEL60"/>
      <c r="OEM60" s="80"/>
      <c r="OEN60"/>
      <c r="OEO60" s="80"/>
      <c r="OEP60"/>
      <c r="OEQ60" s="80"/>
      <c r="OER60"/>
      <c r="OES60" s="80"/>
      <c r="OET60"/>
      <c r="OEU60" s="80"/>
      <c r="OEV60"/>
      <c r="OEW60" s="80"/>
      <c r="OEX60"/>
      <c r="OEY60" s="80"/>
      <c r="OEZ60"/>
      <c r="OFA60" s="80"/>
      <c r="OFB60"/>
      <c r="OFC60" s="80"/>
      <c r="OFD60"/>
      <c r="OFE60" s="80"/>
      <c r="OFF60"/>
      <c r="OFG60" s="80"/>
      <c r="OFH60"/>
      <c r="OFI60" s="80"/>
      <c r="OFJ60"/>
      <c r="OFK60" s="80"/>
      <c r="OFL60"/>
      <c r="OFM60" s="80"/>
      <c r="OFN60"/>
      <c r="OFO60" s="80"/>
      <c r="OFP60"/>
      <c r="OFQ60" s="80"/>
      <c r="OFR60"/>
      <c r="OFS60" s="80"/>
      <c r="OFT60"/>
      <c r="OFU60" s="80"/>
      <c r="OFV60"/>
      <c r="OFW60" s="80"/>
      <c r="OFX60"/>
      <c r="OFY60" s="80"/>
      <c r="OFZ60"/>
      <c r="OGA60" s="80"/>
      <c r="OGB60"/>
      <c r="OGC60" s="80"/>
      <c r="OGD60"/>
      <c r="OGE60" s="80"/>
      <c r="OGF60"/>
      <c r="OGG60" s="80"/>
      <c r="OGH60"/>
      <c r="OGI60" s="80"/>
      <c r="OGJ60"/>
      <c r="OGK60" s="80"/>
      <c r="OGL60"/>
      <c r="OGM60" s="80"/>
      <c r="OGN60"/>
      <c r="OGO60" s="80"/>
      <c r="OGP60"/>
      <c r="OGQ60" s="80"/>
      <c r="OGR60"/>
      <c r="OGS60" s="80"/>
      <c r="OGT60"/>
      <c r="OGU60" s="80"/>
      <c r="OGV60"/>
      <c r="OGW60" s="80"/>
      <c r="OGX60"/>
      <c r="OGY60" s="80"/>
      <c r="OGZ60"/>
      <c r="OHA60" s="80"/>
      <c r="OHB60"/>
      <c r="OHC60" s="80"/>
      <c r="OHD60"/>
      <c r="OHE60" s="80"/>
      <c r="OHF60"/>
      <c r="OHG60" s="80"/>
      <c r="OHH60"/>
      <c r="OHI60" s="80"/>
      <c r="OHJ60"/>
      <c r="OHK60" s="80"/>
      <c r="OHL60"/>
      <c r="OHM60" s="80"/>
      <c r="OHN60"/>
      <c r="OHO60" s="80"/>
      <c r="OHP60"/>
      <c r="OHQ60" s="80"/>
      <c r="OHR60"/>
      <c r="OHS60" s="80"/>
      <c r="OHT60"/>
      <c r="OHU60" s="80"/>
      <c r="OHV60"/>
      <c r="OHW60" s="80"/>
      <c r="OHX60"/>
      <c r="OHY60" s="80"/>
      <c r="OHZ60"/>
      <c r="OIA60" s="80"/>
      <c r="OIB60"/>
      <c r="OIC60" s="80"/>
      <c r="OID60"/>
      <c r="OIE60" s="80"/>
      <c r="OIF60"/>
      <c r="OIG60" s="80"/>
      <c r="OIH60"/>
      <c r="OII60" s="80"/>
      <c r="OIJ60"/>
      <c r="OIK60" s="80"/>
      <c r="OIL60"/>
      <c r="OIM60" s="80"/>
      <c r="OIN60"/>
      <c r="OIO60" s="80"/>
      <c r="OIP60"/>
      <c r="OIQ60" s="80"/>
      <c r="OIR60"/>
      <c r="OIS60" s="80"/>
      <c r="OIT60"/>
      <c r="OIU60" s="80"/>
      <c r="OIV60"/>
      <c r="OIW60" s="80"/>
      <c r="OIX60"/>
      <c r="OIY60" s="80"/>
      <c r="OIZ60"/>
      <c r="OJA60" s="80"/>
      <c r="OJB60"/>
      <c r="OJC60" s="80"/>
      <c r="OJD60"/>
      <c r="OJE60" s="80"/>
      <c r="OJF60"/>
      <c r="OJG60" s="80"/>
      <c r="OJH60"/>
      <c r="OJI60" s="80"/>
      <c r="OJJ60"/>
      <c r="OJK60" s="80"/>
      <c r="OJL60"/>
      <c r="OJM60" s="80"/>
      <c r="OJN60"/>
      <c r="OJO60" s="80"/>
      <c r="OJP60"/>
      <c r="OJQ60" s="80"/>
      <c r="OJR60"/>
      <c r="OJS60" s="80"/>
      <c r="OJT60"/>
      <c r="OJU60" s="80"/>
      <c r="OJV60"/>
      <c r="OJW60" s="80"/>
      <c r="OJX60"/>
      <c r="OJY60" s="80"/>
      <c r="OJZ60"/>
      <c r="OKA60" s="80"/>
      <c r="OKB60"/>
      <c r="OKC60" s="80"/>
      <c r="OKD60"/>
      <c r="OKE60" s="80"/>
      <c r="OKF60"/>
      <c r="OKG60" s="80"/>
      <c r="OKH60"/>
      <c r="OKI60" s="80"/>
      <c r="OKJ60"/>
      <c r="OKK60" s="80"/>
      <c r="OKL60"/>
      <c r="OKM60" s="80"/>
      <c r="OKN60"/>
      <c r="OKO60" s="80"/>
      <c r="OKP60"/>
      <c r="OKQ60" s="80"/>
      <c r="OKR60"/>
      <c r="OKS60" s="80"/>
      <c r="OKT60"/>
      <c r="OKU60" s="80"/>
      <c r="OKV60"/>
      <c r="OKW60" s="80"/>
      <c r="OKX60"/>
      <c r="OKY60" s="80"/>
      <c r="OKZ60"/>
      <c r="OLA60" s="80"/>
      <c r="OLB60"/>
      <c r="OLC60" s="80"/>
      <c r="OLD60"/>
      <c r="OLE60" s="80"/>
      <c r="OLF60"/>
      <c r="OLG60" s="80"/>
      <c r="OLH60"/>
      <c r="OLI60" s="80"/>
      <c r="OLJ60"/>
      <c r="OLK60" s="80"/>
      <c r="OLL60"/>
      <c r="OLM60" s="80"/>
      <c r="OLN60"/>
      <c r="OLO60" s="80"/>
      <c r="OLP60"/>
      <c r="OLQ60" s="80"/>
      <c r="OLR60"/>
      <c r="OLS60" s="80"/>
      <c r="OLT60"/>
      <c r="OLU60" s="80"/>
      <c r="OLV60"/>
      <c r="OLW60" s="80"/>
      <c r="OLX60"/>
      <c r="OLY60" s="80"/>
      <c r="OLZ60"/>
      <c r="OMA60" s="80"/>
      <c r="OMB60"/>
      <c r="OMC60" s="80"/>
      <c r="OMD60"/>
      <c r="OME60" s="80"/>
      <c r="OMF60"/>
      <c r="OMG60" s="80"/>
      <c r="OMH60"/>
      <c r="OMI60" s="80"/>
      <c r="OMJ60"/>
      <c r="OMK60" s="80"/>
      <c r="OML60"/>
      <c r="OMM60" s="80"/>
      <c r="OMN60"/>
      <c r="OMO60" s="80"/>
      <c r="OMP60"/>
      <c r="OMQ60" s="80"/>
      <c r="OMR60"/>
      <c r="OMS60" s="80"/>
      <c r="OMT60"/>
      <c r="OMU60" s="80"/>
      <c r="OMV60"/>
      <c r="OMW60" s="80"/>
      <c r="OMX60"/>
      <c r="OMY60" s="80"/>
      <c r="OMZ60"/>
      <c r="ONA60" s="80"/>
      <c r="ONB60"/>
      <c r="ONC60" s="80"/>
      <c r="OND60"/>
      <c r="ONE60" s="80"/>
      <c r="ONF60"/>
      <c r="ONG60" s="80"/>
      <c r="ONH60"/>
      <c r="ONI60" s="80"/>
      <c r="ONJ60"/>
      <c r="ONK60" s="80"/>
      <c r="ONL60"/>
      <c r="ONM60" s="80"/>
      <c r="ONN60"/>
      <c r="ONO60" s="80"/>
      <c r="ONP60"/>
      <c r="ONQ60" s="80"/>
      <c r="ONR60"/>
      <c r="ONS60" s="80"/>
      <c r="ONT60"/>
      <c r="ONU60" s="80"/>
      <c r="ONV60"/>
      <c r="ONW60" s="80"/>
      <c r="ONX60"/>
      <c r="ONY60" s="80"/>
      <c r="ONZ60"/>
      <c r="OOA60" s="80"/>
      <c r="OOB60"/>
      <c r="OOC60" s="80"/>
      <c r="OOD60"/>
      <c r="OOE60" s="80"/>
      <c r="OOF60"/>
      <c r="OOG60" s="80"/>
      <c r="OOH60"/>
      <c r="OOI60" s="80"/>
      <c r="OOJ60"/>
      <c r="OOK60" s="80"/>
      <c r="OOL60"/>
      <c r="OOM60" s="80"/>
      <c r="OON60"/>
      <c r="OOO60" s="80"/>
      <c r="OOP60"/>
      <c r="OOQ60" s="80"/>
      <c r="OOR60"/>
      <c r="OOS60" s="80"/>
      <c r="OOT60"/>
      <c r="OOU60" s="80"/>
      <c r="OOV60"/>
      <c r="OOW60" s="80"/>
      <c r="OOX60"/>
      <c r="OOY60" s="80"/>
      <c r="OOZ60"/>
      <c r="OPA60" s="80"/>
      <c r="OPB60"/>
      <c r="OPC60" s="80"/>
      <c r="OPD60"/>
      <c r="OPE60" s="80"/>
      <c r="OPF60"/>
      <c r="OPG60" s="80"/>
      <c r="OPH60"/>
      <c r="OPI60" s="80"/>
      <c r="OPJ60"/>
      <c r="OPK60" s="80"/>
      <c r="OPL60"/>
      <c r="OPM60" s="80"/>
      <c r="OPN60"/>
      <c r="OPO60" s="80"/>
      <c r="OPP60"/>
      <c r="OPQ60" s="80"/>
      <c r="OPR60"/>
      <c r="OPS60" s="80"/>
      <c r="OPT60"/>
      <c r="OPU60" s="80"/>
      <c r="OPV60"/>
      <c r="OPW60" s="80"/>
      <c r="OPX60"/>
      <c r="OPY60" s="80"/>
      <c r="OPZ60"/>
      <c r="OQA60" s="80"/>
      <c r="OQB60"/>
      <c r="OQC60" s="80"/>
      <c r="OQD60"/>
      <c r="OQE60" s="80"/>
      <c r="OQF60"/>
      <c r="OQG60" s="80"/>
      <c r="OQH60"/>
      <c r="OQI60" s="80"/>
      <c r="OQJ60"/>
      <c r="OQK60" s="80"/>
      <c r="OQL60"/>
      <c r="OQM60" s="80"/>
      <c r="OQN60"/>
      <c r="OQO60" s="80"/>
      <c r="OQP60"/>
      <c r="OQQ60" s="80"/>
      <c r="OQR60"/>
      <c r="OQS60" s="80"/>
      <c r="OQT60"/>
      <c r="OQU60" s="80"/>
      <c r="OQV60"/>
      <c r="OQW60" s="80"/>
      <c r="OQX60"/>
      <c r="OQY60" s="80"/>
      <c r="OQZ60"/>
      <c r="ORA60" s="80"/>
      <c r="ORB60"/>
      <c r="ORC60" s="80"/>
      <c r="ORD60"/>
      <c r="ORE60" s="80"/>
      <c r="ORF60"/>
      <c r="ORG60" s="80"/>
      <c r="ORH60"/>
      <c r="ORI60" s="80"/>
      <c r="ORJ60"/>
      <c r="ORK60" s="80"/>
      <c r="ORL60"/>
      <c r="ORM60" s="80"/>
      <c r="ORN60"/>
      <c r="ORO60" s="80"/>
      <c r="ORP60"/>
      <c r="ORQ60" s="80"/>
      <c r="ORR60"/>
      <c r="ORS60" s="80"/>
      <c r="ORT60"/>
      <c r="ORU60" s="80"/>
      <c r="ORV60"/>
      <c r="ORW60" s="80"/>
      <c r="ORX60"/>
      <c r="ORY60" s="80"/>
      <c r="ORZ60"/>
      <c r="OSA60" s="80"/>
      <c r="OSB60"/>
      <c r="OSC60" s="80"/>
      <c r="OSD60"/>
      <c r="OSE60" s="80"/>
      <c r="OSF60"/>
      <c r="OSG60" s="80"/>
      <c r="OSH60"/>
      <c r="OSI60" s="80"/>
      <c r="OSJ60"/>
      <c r="OSK60" s="80"/>
      <c r="OSL60"/>
      <c r="OSM60" s="80"/>
      <c r="OSN60"/>
      <c r="OSO60" s="80"/>
      <c r="OSP60"/>
      <c r="OSQ60" s="80"/>
      <c r="OSR60"/>
      <c r="OSS60" s="80"/>
      <c r="OST60"/>
      <c r="OSU60" s="80"/>
      <c r="OSV60"/>
      <c r="OSW60" s="80"/>
      <c r="OSX60"/>
      <c r="OSY60" s="80"/>
      <c r="OSZ60"/>
      <c r="OTA60" s="80"/>
      <c r="OTB60"/>
      <c r="OTC60" s="80"/>
      <c r="OTD60"/>
      <c r="OTE60" s="80"/>
      <c r="OTF60"/>
      <c r="OTG60" s="80"/>
      <c r="OTH60"/>
      <c r="OTI60" s="80"/>
      <c r="OTJ60"/>
      <c r="OTK60" s="80"/>
      <c r="OTL60"/>
      <c r="OTM60" s="80"/>
      <c r="OTN60"/>
      <c r="OTO60" s="80"/>
      <c r="OTP60"/>
      <c r="OTQ60" s="80"/>
      <c r="OTR60"/>
      <c r="OTS60" s="80"/>
      <c r="OTT60"/>
      <c r="OTU60" s="80"/>
      <c r="OTV60"/>
      <c r="OTW60" s="80"/>
      <c r="OTX60"/>
      <c r="OTY60" s="80"/>
      <c r="OTZ60"/>
      <c r="OUA60" s="80"/>
      <c r="OUB60"/>
      <c r="OUC60" s="80"/>
      <c r="OUD60"/>
      <c r="OUE60" s="80"/>
      <c r="OUF60"/>
      <c r="OUG60" s="80"/>
      <c r="OUH60"/>
      <c r="OUI60" s="80"/>
      <c r="OUJ60"/>
      <c r="OUK60" s="80"/>
      <c r="OUL60"/>
      <c r="OUM60" s="80"/>
      <c r="OUN60"/>
      <c r="OUO60" s="80"/>
      <c r="OUP60"/>
      <c r="OUQ60" s="80"/>
      <c r="OUR60"/>
      <c r="OUS60" s="80"/>
      <c r="OUT60"/>
      <c r="OUU60" s="80"/>
      <c r="OUV60"/>
      <c r="OUW60" s="80"/>
      <c r="OUX60"/>
      <c r="OUY60" s="80"/>
      <c r="OUZ60"/>
      <c r="OVA60" s="80"/>
      <c r="OVB60"/>
      <c r="OVC60" s="80"/>
      <c r="OVD60"/>
      <c r="OVE60" s="80"/>
      <c r="OVF60"/>
      <c r="OVG60" s="80"/>
      <c r="OVH60"/>
      <c r="OVI60" s="80"/>
      <c r="OVJ60"/>
      <c r="OVK60" s="80"/>
      <c r="OVL60"/>
      <c r="OVM60" s="80"/>
      <c r="OVN60"/>
      <c r="OVO60" s="80"/>
      <c r="OVP60"/>
      <c r="OVQ60" s="80"/>
      <c r="OVR60"/>
      <c r="OVS60" s="80"/>
      <c r="OVT60"/>
      <c r="OVU60" s="80"/>
      <c r="OVV60"/>
      <c r="OVW60" s="80"/>
      <c r="OVX60"/>
      <c r="OVY60" s="80"/>
      <c r="OVZ60"/>
      <c r="OWA60" s="80"/>
      <c r="OWB60"/>
      <c r="OWC60" s="80"/>
      <c r="OWD60"/>
      <c r="OWE60" s="80"/>
      <c r="OWF60"/>
      <c r="OWG60" s="80"/>
      <c r="OWH60"/>
      <c r="OWI60" s="80"/>
      <c r="OWJ60"/>
      <c r="OWK60" s="80"/>
      <c r="OWL60"/>
      <c r="OWM60" s="80"/>
      <c r="OWN60"/>
      <c r="OWO60" s="80"/>
      <c r="OWP60"/>
      <c r="OWQ60" s="80"/>
      <c r="OWR60"/>
      <c r="OWS60" s="80"/>
      <c r="OWT60"/>
      <c r="OWU60" s="80"/>
      <c r="OWV60"/>
      <c r="OWW60" s="80"/>
      <c r="OWX60"/>
      <c r="OWY60" s="80"/>
      <c r="OWZ60"/>
      <c r="OXA60" s="80"/>
      <c r="OXB60"/>
      <c r="OXC60" s="80"/>
      <c r="OXD60"/>
      <c r="OXE60" s="80"/>
      <c r="OXF60"/>
      <c r="OXG60" s="80"/>
      <c r="OXH60"/>
      <c r="OXI60" s="80"/>
      <c r="OXJ60"/>
      <c r="OXK60" s="80"/>
      <c r="OXL60"/>
      <c r="OXM60" s="80"/>
      <c r="OXN60"/>
      <c r="OXO60" s="80"/>
      <c r="OXP60"/>
      <c r="OXQ60" s="80"/>
      <c r="OXR60"/>
      <c r="OXS60" s="80"/>
      <c r="OXT60"/>
      <c r="OXU60" s="80"/>
      <c r="OXV60"/>
      <c r="OXW60" s="80"/>
      <c r="OXX60"/>
      <c r="OXY60" s="80"/>
      <c r="OXZ60"/>
      <c r="OYA60" s="80"/>
      <c r="OYB60"/>
      <c r="OYC60" s="80"/>
      <c r="OYD60"/>
      <c r="OYE60" s="80"/>
      <c r="OYF60"/>
      <c r="OYG60" s="80"/>
      <c r="OYH60"/>
      <c r="OYI60" s="80"/>
      <c r="OYJ60"/>
      <c r="OYK60" s="80"/>
      <c r="OYL60"/>
      <c r="OYM60" s="80"/>
      <c r="OYN60"/>
      <c r="OYO60" s="80"/>
      <c r="OYP60"/>
      <c r="OYQ60" s="80"/>
      <c r="OYR60"/>
      <c r="OYS60" s="80"/>
      <c r="OYT60"/>
      <c r="OYU60" s="80"/>
      <c r="OYV60"/>
      <c r="OYW60" s="80"/>
      <c r="OYX60"/>
      <c r="OYY60" s="80"/>
      <c r="OYZ60"/>
      <c r="OZA60" s="80"/>
      <c r="OZB60"/>
      <c r="OZC60" s="80"/>
      <c r="OZD60"/>
      <c r="OZE60" s="80"/>
      <c r="OZF60"/>
      <c r="OZG60" s="80"/>
      <c r="OZH60"/>
      <c r="OZI60" s="80"/>
      <c r="OZJ60"/>
      <c r="OZK60" s="80"/>
      <c r="OZL60"/>
      <c r="OZM60" s="80"/>
      <c r="OZN60"/>
      <c r="OZO60" s="80"/>
      <c r="OZP60"/>
      <c r="OZQ60" s="80"/>
      <c r="OZR60"/>
      <c r="OZS60" s="80"/>
      <c r="OZT60"/>
      <c r="OZU60" s="80"/>
      <c r="OZV60"/>
      <c r="OZW60" s="80"/>
      <c r="OZX60"/>
      <c r="OZY60" s="80"/>
      <c r="OZZ60"/>
      <c r="PAA60" s="80"/>
      <c r="PAB60"/>
      <c r="PAC60" s="80"/>
      <c r="PAD60"/>
      <c r="PAE60" s="80"/>
      <c r="PAF60"/>
      <c r="PAG60" s="80"/>
      <c r="PAH60"/>
      <c r="PAI60" s="80"/>
      <c r="PAJ60"/>
      <c r="PAK60" s="80"/>
      <c r="PAL60"/>
      <c r="PAM60" s="80"/>
      <c r="PAN60"/>
      <c r="PAO60" s="80"/>
      <c r="PAP60"/>
      <c r="PAQ60" s="80"/>
      <c r="PAR60"/>
      <c r="PAS60" s="80"/>
      <c r="PAT60"/>
      <c r="PAU60" s="80"/>
      <c r="PAV60"/>
      <c r="PAW60" s="80"/>
      <c r="PAX60"/>
      <c r="PAY60" s="80"/>
      <c r="PAZ60"/>
      <c r="PBA60" s="80"/>
      <c r="PBB60"/>
      <c r="PBC60" s="80"/>
      <c r="PBD60"/>
      <c r="PBE60" s="80"/>
      <c r="PBF60"/>
      <c r="PBG60" s="80"/>
      <c r="PBH60"/>
      <c r="PBI60" s="80"/>
      <c r="PBJ60"/>
      <c r="PBK60" s="80"/>
      <c r="PBL60"/>
      <c r="PBM60" s="80"/>
      <c r="PBN60"/>
      <c r="PBO60" s="80"/>
      <c r="PBP60"/>
      <c r="PBQ60" s="80"/>
      <c r="PBR60"/>
      <c r="PBS60" s="80"/>
      <c r="PBT60"/>
      <c r="PBU60" s="80"/>
      <c r="PBV60"/>
      <c r="PBW60" s="80"/>
      <c r="PBX60"/>
      <c r="PBY60" s="80"/>
      <c r="PBZ60"/>
      <c r="PCA60" s="80"/>
      <c r="PCB60"/>
      <c r="PCC60" s="80"/>
      <c r="PCD60"/>
      <c r="PCE60" s="80"/>
      <c r="PCF60"/>
      <c r="PCG60" s="80"/>
      <c r="PCH60"/>
      <c r="PCI60" s="80"/>
      <c r="PCJ60"/>
      <c r="PCK60" s="80"/>
      <c r="PCL60"/>
      <c r="PCM60" s="80"/>
      <c r="PCN60"/>
      <c r="PCO60" s="80"/>
      <c r="PCP60"/>
      <c r="PCQ60" s="80"/>
      <c r="PCR60"/>
      <c r="PCS60" s="80"/>
      <c r="PCT60"/>
      <c r="PCU60" s="80"/>
      <c r="PCV60"/>
      <c r="PCW60" s="80"/>
      <c r="PCX60"/>
      <c r="PCY60" s="80"/>
      <c r="PCZ60"/>
      <c r="PDA60" s="80"/>
      <c r="PDB60"/>
      <c r="PDC60" s="80"/>
      <c r="PDD60"/>
      <c r="PDE60" s="80"/>
      <c r="PDF60"/>
      <c r="PDG60" s="80"/>
      <c r="PDH60"/>
      <c r="PDI60" s="80"/>
      <c r="PDJ60"/>
      <c r="PDK60" s="80"/>
      <c r="PDL60"/>
      <c r="PDM60" s="80"/>
      <c r="PDN60"/>
      <c r="PDO60" s="80"/>
      <c r="PDP60"/>
      <c r="PDQ60" s="80"/>
      <c r="PDR60"/>
      <c r="PDS60" s="80"/>
      <c r="PDT60"/>
      <c r="PDU60" s="80"/>
      <c r="PDV60"/>
      <c r="PDW60" s="80"/>
      <c r="PDX60"/>
      <c r="PDY60" s="80"/>
      <c r="PDZ60"/>
      <c r="PEA60" s="80"/>
      <c r="PEB60"/>
      <c r="PEC60" s="80"/>
      <c r="PED60"/>
      <c r="PEE60" s="80"/>
      <c r="PEF60"/>
      <c r="PEG60" s="80"/>
      <c r="PEH60"/>
      <c r="PEI60" s="80"/>
      <c r="PEJ60"/>
      <c r="PEK60" s="80"/>
      <c r="PEL60"/>
      <c r="PEM60" s="80"/>
      <c r="PEN60"/>
      <c r="PEO60" s="80"/>
      <c r="PEP60"/>
      <c r="PEQ60" s="80"/>
      <c r="PER60"/>
      <c r="PES60" s="80"/>
      <c r="PET60"/>
      <c r="PEU60" s="80"/>
      <c r="PEV60"/>
      <c r="PEW60" s="80"/>
      <c r="PEX60"/>
      <c r="PEY60" s="80"/>
      <c r="PEZ60"/>
      <c r="PFA60" s="80"/>
      <c r="PFB60"/>
      <c r="PFC60" s="80"/>
      <c r="PFD60"/>
      <c r="PFE60" s="80"/>
      <c r="PFF60"/>
      <c r="PFG60" s="80"/>
      <c r="PFH60"/>
      <c r="PFI60" s="80"/>
      <c r="PFJ60"/>
      <c r="PFK60" s="80"/>
      <c r="PFL60"/>
      <c r="PFM60" s="80"/>
      <c r="PFN60"/>
      <c r="PFO60" s="80"/>
      <c r="PFP60"/>
      <c r="PFQ60" s="80"/>
      <c r="PFR60"/>
      <c r="PFS60" s="80"/>
      <c r="PFT60"/>
      <c r="PFU60" s="80"/>
      <c r="PFV60"/>
      <c r="PFW60" s="80"/>
      <c r="PFX60"/>
      <c r="PFY60" s="80"/>
      <c r="PFZ60"/>
      <c r="PGA60" s="80"/>
      <c r="PGB60"/>
      <c r="PGC60" s="80"/>
      <c r="PGD60"/>
      <c r="PGE60" s="80"/>
      <c r="PGF60"/>
      <c r="PGG60" s="80"/>
      <c r="PGH60"/>
      <c r="PGI60" s="80"/>
      <c r="PGJ60"/>
      <c r="PGK60" s="80"/>
      <c r="PGL60"/>
      <c r="PGM60" s="80"/>
      <c r="PGN60"/>
      <c r="PGO60" s="80"/>
      <c r="PGP60"/>
      <c r="PGQ60" s="80"/>
      <c r="PGR60"/>
      <c r="PGS60" s="80"/>
      <c r="PGT60"/>
      <c r="PGU60" s="80"/>
      <c r="PGV60"/>
      <c r="PGW60" s="80"/>
      <c r="PGX60"/>
      <c r="PGY60" s="80"/>
      <c r="PGZ60"/>
      <c r="PHA60" s="80"/>
      <c r="PHB60"/>
      <c r="PHC60" s="80"/>
      <c r="PHD60"/>
      <c r="PHE60" s="80"/>
      <c r="PHF60"/>
      <c r="PHG60" s="80"/>
      <c r="PHH60"/>
      <c r="PHI60" s="80"/>
      <c r="PHJ60"/>
      <c r="PHK60" s="80"/>
      <c r="PHL60"/>
      <c r="PHM60" s="80"/>
      <c r="PHN60"/>
      <c r="PHO60" s="80"/>
      <c r="PHP60"/>
      <c r="PHQ60" s="80"/>
      <c r="PHR60"/>
      <c r="PHS60" s="80"/>
      <c r="PHT60"/>
      <c r="PHU60" s="80"/>
      <c r="PHV60"/>
      <c r="PHW60" s="80"/>
      <c r="PHX60"/>
      <c r="PHY60" s="80"/>
      <c r="PHZ60"/>
      <c r="PIA60" s="80"/>
      <c r="PIB60"/>
      <c r="PIC60" s="80"/>
      <c r="PID60"/>
      <c r="PIE60" s="80"/>
      <c r="PIF60"/>
      <c r="PIG60" s="80"/>
      <c r="PIH60"/>
      <c r="PII60" s="80"/>
      <c r="PIJ60"/>
      <c r="PIK60" s="80"/>
      <c r="PIL60"/>
      <c r="PIM60" s="80"/>
      <c r="PIN60"/>
      <c r="PIO60" s="80"/>
      <c r="PIP60"/>
      <c r="PIQ60" s="80"/>
      <c r="PIR60"/>
      <c r="PIS60" s="80"/>
      <c r="PIT60"/>
      <c r="PIU60" s="80"/>
      <c r="PIV60"/>
      <c r="PIW60" s="80"/>
      <c r="PIX60"/>
      <c r="PIY60" s="80"/>
      <c r="PIZ60"/>
      <c r="PJA60" s="80"/>
      <c r="PJB60"/>
      <c r="PJC60" s="80"/>
      <c r="PJD60"/>
      <c r="PJE60" s="80"/>
      <c r="PJF60"/>
      <c r="PJG60" s="80"/>
      <c r="PJH60"/>
      <c r="PJI60" s="80"/>
      <c r="PJJ60"/>
      <c r="PJK60" s="80"/>
      <c r="PJL60"/>
      <c r="PJM60" s="80"/>
      <c r="PJN60"/>
      <c r="PJO60" s="80"/>
      <c r="PJP60"/>
      <c r="PJQ60" s="80"/>
      <c r="PJR60"/>
      <c r="PJS60" s="80"/>
      <c r="PJT60"/>
      <c r="PJU60" s="80"/>
      <c r="PJV60"/>
      <c r="PJW60" s="80"/>
      <c r="PJX60"/>
      <c r="PJY60" s="80"/>
      <c r="PJZ60"/>
      <c r="PKA60" s="80"/>
      <c r="PKB60"/>
      <c r="PKC60" s="80"/>
      <c r="PKD60"/>
      <c r="PKE60" s="80"/>
      <c r="PKF60"/>
      <c r="PKG60" s="80"/>
      <c r="PKH60"/>
      <c r="PKI60" s="80"/>
      <c r="PKJ60"/>
      <c r="PKK60" s="80"/>
      <c r="PKL60"/>
      <c r="PKM60" s="80"/>
      <c r="PKN60"/>
      <c r="PKO60" s="80"/>
      <c r="PKP60"/>
      <c r="PKQ60" s="80"/>
      <c r="PKR60"/>
      <c r="PKS60" s="80"/>
      <c r="PKT60"/>
      <c r="PKU60" s="80"/>
      <c r="PKV60"/>
      <c r="PKW60" s="80"/>
      <c r="PKX60"/>
      <c r="PKY60" s="80"/>
      <c r="PKZ60"/>
      <c r="PLA60" s="80"/>
      <c r="PLB60"/>
      <c r="PLC60" s="80"/>
      <c r="PLD60"/>
      <c r="PLE60" s="80"/>
      <c r="PLF60"/>
      <c r="PLG60" s="80"/>
      <c r="PLH60"/>
      <c r="PLI60" s="80"/>
      <c r="PLJ60"/>
      <c r="PLK60" s="80"/>
      <c r="PLL60"/>
      <c r="PLM60" s="80"/>
      <c r="PLN60"/>
      <c r="PLO60" s="80"/>
      <c r="PLP60"/>
      <c r="PLQ60" s="80"/>
      <c r="PLR60"/>
      <c r="PLS60" s="80"/>
      <c r="PLT60"/>
      <c r="PLU60" s="80"/>
      <c r="PLV60"/>
      <c r="PLW60" s="80"/>
      <c r="PLX60"/>
      <c r="PLY60" s="80"/>
      <c r="PLZ60"/>
      <c r="PMA60" s="80"/>
      <c r="PMB60"/>
      <c r="PMC60" s="80"/>
      <c r="PMD60"/>
      <c r="PME60" s="80"/>
      <c r="PMF60"/>
      <c r="PMG60" s="80"/>
      <c r="PMH60"/>
      <c r="PMI60" s="80"/>
      <c r="PMJ60"/>
      <c r="PMK60" s="80"/>
      <c r="PML60"/>
      <c r="PMM60" s="80"/>
      <c r="PMN60"/>
      <c r="PMO60" s="80"/>
      <c r="PMP60"/>
      <c r="PMQ60" s="80"/>
      <c r="PMR60"/>
      <c r="PMS60" s="80"/>
      <c r="PMT60"/>
      <c r="PMU60" s="80"/>
      <c r="PMV60"/>
      <c r="PMW60" s="80"/>
      <c r="PMX60"/>
      <c r="PMY60" s="80"/>
      <c r="PMZ60"/>
      <c r="PNA60" s="80"/>
      <c r="PNB60"/>
      <c r="PNC60" s="80"/>
      <c r="PND60"/>
      <c r="PNE60" s="80"/>
      <c r="PNF60"/>
      <c r="PNG60" s="80"/>
      <c r="PNH60"/>
      <c r="PNI60" s="80"/>
      <c r="PNJ60"/>
      <c r="PNK60" s="80"/>
      <c r="PNL60"/>
      <c r="PNM60" s="80"/>
      <c r="PNN60"/>
      <c r="PNO60" s="80"/>
      <c r="PNP60"/>
      <c r="PNQ60" s="80"/>
      <c r="PNR60"/>
      <c r="PNS60" s="80"/>
      <c r="PNT60"/>
      <c r="PNU60" s="80"/>
      <c r="PNV60"/>
      <c r="PNW60" s="80"/>
      <c r="PNX60"/>
      <c r="PNY60" s="80"/>
      <c r="PNZ60"/>
      <c r="POA60" s="80"/>
      <c r="POB60"/>
      <c r="POC60" s="80"/>
      <c r="POD60"/>
      <c r="POE60" s="80"/>
      <c r="POF60"/>
      <c r="POG60" s="80"/>
      <c r="POH60"/>
      <c r="POI60" s="80"/>
      <c r="POJ60"/>
      <c r="POK60" s="80"/>
      <c r="POL60"/>
      <c r="POM60" s="80"/>
      <c r="PON60"/>
      <c r="POO60" s="80"/>
      <c r="POP60"/>
      <c r="POQ60" s="80"/>
      <c r="POR60"/>
      <c r="POS60" s="80"/>
      <c r="POT60"/>
      <c r="POU60" s="80"/>
      <c r="POV60"/>
      <c r="POW60" s="80"/>
      <c r="POX60"/>
      <c r="POY60" s="80"/>
      <c r="POZ60"/>
      <c r="PPA60" s="80"/>
      <c r="PPB60"/>
      <c r="PPC60" s="80"/>
      <c r="PPD60"/>
      <c r="PPE60" s="80"/>
      <c r="PPF60"/>
      <c r="PPG60" s="80"/>
      <c r="PPH60"/>
      <c r="PPI60" s="80"/>
      <c r="PPJ60"/>
      <c r="PPK60" s="80"/>
      <c r="PPL60"/>
      <c r="PPM60" s="80"/>
      <c r="PPN60"/>
      <c r="PPO60" s="80"/>
      <c r="PPP60"/>
      <c r="PPQ60" s="80"/>
      <c r="PPR60"/>
      <c r="PPS60" s="80"/>
      <c r="PPT60"/>
      <c r="PPU60" s="80"/>
      <c r="PPV60"/>
      <c r="PPW60" s="80"/>
      <c r="PPX60"/>
      <c r="PPY60" s="80"/>
      <c r="PPZ60"/>
      <c r="PQA60" s="80"/>
      <c r="PQB60"/>
      <c r="PQC60" s="80"/>
      <c r="PQD60"/>
      <c r="PQE60" s="80"/>
      <c r="PQF60"/>
      <c r="PQG60" s="80"/>
      <c r="PQH60"/>
      <c r="PQI60" s="80"/>
      <c r="PQJ60"/>
      <c r="PQK60" s="80"/>
      <c r="PQL60"/>
      <c r="PQM60" s="80"/>
      <c r="PQN60"/>
      <c r="PQO60" s="80"/>
      <c r="PQP60"/>
      <c r="PQQ60" s="80"/>
      <c r="PQR60"/>
      <c r="PQS60" s="80"/>
      <c r="PQT60"/>
      <c r="PQU60" s="80"/>
      <c r="PQV60"/>
      <c r="PQW60" s="80"/>
      <c r="PQX60"/>
      <c r="PQY60" s="80"/>
      <c r="PQZ60"/>
      <c r="PRA60" s="80"/>
      <c r="PRB60"/>
      <c r="PRC60" s="80"/>
      <c r="PRD60"/>
      <c r="PRE60" s="80"/>
      <c r="PRF60"/>
      <c r="PRG60" s="80"/>
      <c r="PRH60"/>
      <c r="PRI60" s="80"/>
      <c r="PRJ60"/>
      <c r="PRK60" s="80"/>
      <c r="PRL60"/>
      <c r="PRM60" s="80"/>
      <c r="PRN60"/>
      <c r="PRO60" s="80"/>
      <c r="PRP60"/>
      <c r="PRQ60" s="80"/>
      <c r="PRR60"/>
      <c r="PRS60" s="80"/>
      <c r="PRT60"/>
      <c r="PRU60" s="80"/>
      <c r="PRV60"/>
      <c r="PRW60" s="80"/>
      <c r="PRX60"/>
      <c r="PRY60" s="80"/>
      <c r="PRZ60"/>
      <c r="PSA60" s="80"/>
      <c r="PSB60"/>
      <c r="PSC60" s="80"/>
      <c r="PSD60"/>
      <c r="PSE60" s="80"/>
      <c r="PSF60"/>
      <c r="PSG60" s="80"/>
      <c r="PSH60"/>
      <c r="PSI60" s="80"/>
      <c r="PSJ60"/>
      <c r="PSK60" s="80"/>
      <c r="PSL60"/>
      <c r="PSM60" s="80"/>
      <c r="PSN60"/>
      <c r="PSO60" s="80"/>
      <c r="PSP60"/>
      <c r="PSQ60" s="80"/>
      <c r="PSR60"/>
      <c r="PSS60" s="80"/>
      <c r="PST60"/>
      <c r="PSU60" s="80"/>
      <c r="PSV60"/>
      <c r="PSW60" s="80"/>
      <c r="PSX60"/>
      <c r="PSY60" s="80"/>
      <c r="PSZ60"/>
      <c r="PTA60" s="80"/>
      <c r="PTB60"/>
      <c r="PTC60" s="80"/>
      <c r="PTD60"/>
      <c r="PTE60" s="80"/>
      <c r="PTF60"/>
      <c r="PTG60" s="80"/>
      <c r="PTH60"/>
      <c r="PTI60" s="80"/>
      <c r="PTJ60"/>
      <c r="PTK60" s="80"/>
      <c r="PTL60"/>
      <c r="PTM60" s="80"/>
      <c r="PTN60"/>
      <c r="PTO60" s="80"/>
      <c r="PTP60"/>
      <c r="PTQ60" s="80"/>
      <c r="PTR60"/>
      <c r="PTS60" s="80"/>
      <c r="PTT60"/>
      <c r="PTU60" s="80"/>
      <c r="PTV60"/>
      <c r="PTW60" s="80"/>
      <c r="PTX60"/>
      <c r="PTY60" s="80"/>
      <c r="PTZ60"/>
      <c r="PUA60" s="80"/>
      <c r="PUB60"/>
      <c r="PUC60" s="80"/>
      <c r="PUD60"/>
      <c r="PUE60" s="80"/>
      <c r="PUF60"/>
      <c r="PUG60" s="80"/>
      <c r="PUH60"/>
      <c r="PUI60" s="80"/>
      <c r="PUJ60"/>
      <c r="PUK60" s="80"/>
      <c r="PUL60"/>
      <c r="PUM60" s="80"/>
      <c r="PUN60"/>
      <c r="PUO60" s="80"/>
      <c r="PUP60"/>
      <c r="PUQ60" s="80"/>
      <c r="PUR60"/>
      <c r="PUS60" s="80"/>
      <c r="PUT60"/>
      <c r="PUU60" s="80"/>
      <c r="PUV60"/>
      <c r="PUW60" s="80"/>
      <c r="PUX60"/>
      <c r="PUY60" s="80"/>
      <c r="PUZ60"/>
      <c r="PVA60" s="80"/>
      <c r="PVB60"/>
      <c r="PVC60" s="80"/>
      <c r="PVD60"/>
      <c r="PVE60" s="80"/>
      <c r="PVF60"/>
      <c r="PVG60" s="80"/>
      <c r="PVH60"/>
      <c r="PVI60" s="80"/>
      <c r="PVJ60"/>
      <c r="PVK60" s="80"/>
      <c r="PVL60"/>
      <c r="PVM60" s="80"/>
      <c r="PVN60"/>
      <c r="PVO60" s="80"/>
      <c r="PVP60"/>
      <c r="PVQ60" s="80"/>
      <c r="PVR60"/>
      <c r="PVS60" s="80"/>
      <c r="PVT60"/>
      <c r="PVU60" s="80"/>
      <c r="PVV60"/>
      <c r="PVW60" s="80"/>
      <c r="PVX60"/>
      <c r="PVY60" s="80"/>
      <c r="PVZ60"/>
      <c r="PWA60" s="80"/>
      <c r="PWB60"/>
      <c r="PWC60" s="80"/>
      <c r="PWD60"/>
      <c r="PWE60" s="80"/>
      <c r="PWF60"/>
      <c r="PWG60" s="80"/>
      <c r="PWH60"/>
      <c r="PWI60" s="80"/>
      <c r="PWJ60"/>
      <c r="PWK60" s="80"/>
      <c r="PWL60"/>
      <c r="PWM60" s="80"/>
      <c r="PWN60"/>
      <c r="PWO60" s="80"/>
      <c r="PWP60"/>
      <c r="PWQ60" s="80"/>
      <c r="PWR60"/>
      <c r="PWS60" s="80"/>
      <c r="PWT60"/>
      <c r="PWU60" s="80"/>
      <c r="PWV60"/>
      <c r="PWW60" s="80"/>
      <c r="PWX60"/>
      <c r="PWY60" s="80"/>
      <c r="PWZ60"/>
      <c r="PXA60" s="80"/>
      <c r="PXB60"/>
      <c r="PXC60" s="80"/>
      <c r="PXD60"/>
      <c r="PXE60" s="80"/>
      <c r="PXF60"/>
      <c r="PXG60" s="80"/>
      <c r="PXH60"/>
      <c r="PXI60" s="80"/>
      <c r="PXJ60"/>
      <c r="PXK60" s="80"/>
      <c r="PXL60"/>
      <c r="PXM60" s="80"/>
      <c r="PXN60"/>
      <c r="PXO60" s="80"/>
      <c r="PXP60"/>
      <c r="PXQ60" s="80"/>
      <c r="PXR60"/>
      <c r="PXS60" s="80"/>
      <c r="PXT60"/>
      <c r="PXU60" s="80"/>
      <c r="PXV60"/>
      <c r="PXW60" s="80"/>
      <c r="PXX60"/>
      <c r="PXY60" s="80"/>
      <c r="PXZ60"/>
      <c r="PYA60" s="80"/>
      <c r="PYB60"/>
      <c r="PYC60" s="80"/>
      <c r="PYD60"/>
      <c r="PYE60" s="80"/>
      <c r="PYF60"/>
      <c r="PYG60" s="80"/>
      <c r="PYH60"/>
      <c r="PYI60" s="80"/>
      <c r="PYJ60"/>
      <c r="PYK60" s="80"/>
      <c r="PYL60"/>
      <c r="PYM60" s="80"/>
      <c r="PYN60"/>
      <c r="PYO60" s="80"/>
      <c r="PYP60"/>
      <c r="PYQ60" s="80"/>
      <c r="PYR60"/>
      <c r="PYS60" s="80"/>
      <c r="PYT60"/>
      <c r="PYU60" s="80"/>
      <c r="PYV60"/>
      <c r="PYW60" s="80"/>
      <c r="PYX60"/>
      <c r="PYY60" s="80"/>
      <c r="PYZ60"/>
      <c r="PZA60" s="80"/>
      <c r="PZB60"/>
      <c r="PZC60" s="80"/>
      <c r="PZD60"/>
      <c r="PZE60" s="80"/>
      <c r="PZF60"/>
      <c r="PZG60" s="80"/>
      <c r="PZH60"/>
      <c r="PZI60" s="80"/>
      <c r="PZJ60"/>
      <c r="PZK60" s="80"/>
      <c r="PZL60"/>
      <c r="PZM60" s="80"/>
      <c r="PZN60"/>
      <c r="PZO60" s="80"/>
      <c r="PZP60"/>
      <c r="PZQ60" s="80"/>
      <c r="PZR60"/>
      <c r="PZS60" s="80"/>
      <c r="PZT60"/>
      <c r="PZU60" s="80"/>
      <c r="PZV60"/>
      <c r="PZW60" s="80"/>
      <c r="PZX60"/>
      <c r="PZY60" s="80"/>
      <c r="PZZ60"/>
      <c r="QAA60" s="80"/>
      <c r="QAB60"/>
      <c r="QAC60" s="80"/>
      <c r="QAD60"/>
      <c r="QAE60" s="80"/>
      <c r="QAF60"/>
      <c r="QAG60" s="80"/>
      <c r="QAH60"/>
      <c r="QAI60" s="80"/>
      <c r="QAJ60"/>
      <c r="QAK60" s="80"/>
      <c r="QAL60"/>
      <c r="QAM60" s="80"/>
      <c r="QAN60"/>
      <c r="QAO60" s="80"/>
      <c r="QAP60"/>
      <c r="QAQ60" s="80"/>
      <c r="QAR60"/>
      <c r="QAS60" s="80"/>
      <c r="QAT60"/>
      <c r="QAU60" s="80"/>
      <c r="QAV60"/>
      <c r="QAW60" s="80"/>
      <c r="QAX60"/>
      <c r="QAY60" s="80"/>
      <c r="QAZ60"/>
      <c r="QBA60" s="80"/>
      <c r="QBB60"/>
      <c r="QBC60" s="80"/>
      <c r="QBD60"/>
      <c r="QBE60" s="80"/>
      <c r="QBF60"/>
      <c r="QBG60" s="80"/>
      <c r="QBH60"/>
      <c r="QBI60" s="80"/>
      <c r="QBJ60"/>
      <c r="QBK60" s="80"/>
      <c r="QBL60"/>
      <c r="QBM60" s="80"/>
      <c r="QBN60"/>
      <c r="QBO60" s="80"/>
      <c r="QBP60"/>
      <c r="QBQ60" s="80"/>
      <c r="QBR60"/>
      <c r="QBS60" s="80"/>
      <c r="QBT60"/>
      <c r="QBU60" s="80"/>
      <c r="QBV60"/>
      <c r="QBW60" s="80"/>
      <c r="QBX60"/>
      <c r="QBY60" s="80"/>
      <c r="QBZ60"/>
      <c r="QCA60" s="80"/>
      <c r="QCB60"/>
      <c r="QCC60" s="80"/>
      <c r="QCD60"/>
      <c r="QCE60" s="80"/>
      <c r="QCF60"/>
      <c r="QCG60" s="80"/>
      <c r="QCH60"/>
      <c r="QCI60" s="80"/>
      <c r="QCJ60"/>
      <c r="QCK60" s="80"/>
      <c r="QCL60"/>
      <c r="QCM60" s="80"/>
      <c r="QCN60"/>
      <c r="QCO60" s="80"/>
      <c r="QCP60"/>
      <c r="QCQ60" s="80"/>
      <c r="QCR60"/>
      <c r="QCS60" s="80"/>
      <c r="QCT60"/>
      <c r="QCU60" s="80"/>
      <c r="QCV60"/>
      <c r="QCW60" s="80"/>
      <c r="QCX60"/>
      <c r="QCY60" s="80"/>
      <c r="QCZ60"/>
      <c r="QDA60" s="80"/>
      <c r="QDB60"/>
      <c r="QDC60" s="80"/>
      <c r="QDD60"/>
      <c r="QDE60" s="80"/>
      <c r="QDF60"/>
      <c r="QDG60" s="80"/>
      <c r="QDH60"/>
      <c r="QDI60" s="80"/>
      <c r="QDJ60"/>
      <c r="QDK60" s="80"/>
      <c r="QDL60"/>
      <c r="QDM60" s="80"/>
      <c r="QDN60"/>
      <c r="QDO60" s="80"/>
      <c r="QDP60"/>
      <c r="QDQ60" s="80"/>
      <c r="QDR60"/>
      <c r="QDS60" s="80"/>
      <c r="QDT60"/>
      <c r="QDU60" s="80"/>
      <c r="QDV60"/>
      <c r="QDW60" s="80"/>
      <c r="QDX60"/>
      <c r="QDY60" s="80"/>
      <c r="QDZ60"/>
      <c r="QEA60" s="80"/>
      <c r="QEB60"/>
      <c r="QEC60" s="80"/>
      <c r="QED60"/>
      <c r="QEE60" s="80"/>
      <c r="QEF60"/>
      <c r="QEG60" s="80"/>
      <c r="QEH60"/>
      <c r="QEI60" s="80"/>
      <c r="QEJ60"/>
      <c r="QEK60" s="80"/>
      <c r="QEL60"/>
      <c r="QEM60" s="80"/>
      <c r="QEN60"/>
      <c r="QEO60" s="80"/>
      <c r="QEP60"/>
      <c r="QEQ60" s="80"/>
      <c r="QER60"/>
      <c r="QES60" s="80"/>
      <c r="QET60"/>
      <c r="QEU60" s="80"/>
      <c r="QEV60"/>
      <c r="QEW60" s="80"/>
      <c r="QEX60"/>
      <c r="QEY60" s="80"/>
      <c r="QEZ60"/>
      <c r="QFA60" s="80"/>
      <c r="QFB60"/>
      <c r="QFC60" s="80"/>
      <c r="QFD60"/>
      <c r="QFE60" s="80"/>
      <c r="QFF60"/>
      <c r="QFG60" s="80"/>
      <c r="QFH60"/>
      <c r="QFI60" s="80"/>
      <c r="QFJ60"/>
      <c r="QFK60" s="80"/>
      <c r="QFL60"/>
      <c r="QFM60" s="80"/>
      <c r="QFN60"/>
      <c r="QFO60" s="80"/>
      <c r="QFP60"/>
      <c r="QFQ60" s="80"/>
      <c r="QFR60"/>
      <c r="QFS60" s="80"/>
      <c r="QFT60"/>
      <c r="QFU60" s="80"/>
      <c r="QFV60"/>
      <c r="QFW60" s="80"/>
      <c r="QFX60"/>
      <c r="QFY60" s="80"/>
      <c r="QFZ60"/>
      <c r="QGA60" s="80"/>
      <c r="QGB60"/>
      <c r="QGC60" s="80"/>
      <c r="QGD60"/>
      <c r="QGE60" s="80"/>
      <c r="QGF60"/>
      <c r="QGG60" s="80"/>
      <c r="QGH60"/>
      <c r="QGI60" s="80"/>
      <c r="QGJ60"/>
      <c r="QGK60" s="80"/>
      <c r="QGL60"/>
      <c r="QGM60" s="80"/>
      <c r="QGN60"/>
      <c r="QGO60" s="80"/>
      <c r="QGP60"/>
      <c r="QGQ60" s="80"/>
      <c r="QGR60"/>
      <c r="QGS60" s="80"/>
      <c r="QGT60"/>
      <c r="QGU60" s="80"/>
      <c r="QGV60"/>
      <c r="QGW60" s="80"/>
      <c r="QGX60"/>
      <c r="QGY60" s="80"/>
      <c r="QGZ60"/>
      <c r="QHA60" s="80"/>
      <c r="QHB60"/>
      <c r="QHC60" s="80"/>
      <c r="QHD60"/>
      <c r="QHE60" s="80"/>
      <c r="QHF60"/>
      <c r="QHG60" s="80"/>
      <c r="QHH60"/>
      <c r="QHI60" s="80"/>
      <c r="QHJ60"/>
      <c r="QHK60" s="80"/>
      <c r="QHL60"/>
      <c r="QHM60" s="80"/>
      <c r="QHN60"/>
      <c r="QHO60" s="80"/>
      <c r="QHP60"/>
      <c r="QHQ60" s="80"/>
      <c r="QHR60"/>
      <c r="QHS60" s="80"/>
      <c r="QHT60"/>
      <c r="QHU60" s="80"/>
      <c r="QHV60"/>
      <c r="QHW60" s="80"/>
      <c r="QHX60"/>
      <c r="QHY60" s="80"/>
      <c r="QHZ60"/>
      <c r="QIA60" s="80"/>
      <c r="QIB60"/>
      <c r="QIC60" s="80"/>
      <c r="QID60"/>
      <c r="QIE60" s="80"/>
      <c r="QIF60"/>
      <c r="QIG60" s="80"/>
      <c r="QIH60"/>
      <c r="QII60" s="80"/>
      <c r="QIJ60"/>
      <c r="QIK60" s="80"/>
      <c r="QIL60"/>
      <c r="QIM60" s="80"/>
      <c r="QIN60"/>
      <c r="QIO60" s="80"/>
      <c r="QIP60"/>
      <c r="QIQ60" s="80"/>
      <c r="QIR60"/>
      <c r="QIS60" s="80"/>
      <c r="QIT60"/>
      <c r="QIU60" s="80"/>
      <c r="QIV60"/>
      <c r="QIW60" s="80"/>
      <c r="QIX60"/>
      <c r="QIY60" s="80"/>
      <c r="QIZ60"/>
      <c r="QJA60" s="80"/>
      <c r="QJB60"/>
      <c r="QJC60" s="80"/>
      <c r="QJD60"/>
      <c r="QJE60" s="80"/>
      <c r="QJF60"/>
      <c r="QJG60" s="80"/>
      <c r="QJH60"/>
      <c r="QJI60" s="80"/>
      <c r="QJJ60"/>
      <c r="QJK60" s="80"/>
      <c r="QJL60"/>
      <c r="QJM60" s="80"/>
      <c r="QJN60"/>
      <c r="QJO60" s="80"/>
      <c r="QJP60"/>
      <c r="QJQ60" s="80"/>
      <c r="QJR60"/>
      <c r="QJS60" s="80"/>
      <c r="QJT60"/>
      <c r="QJU60" s="80"/>
      <c r="QJV60"/>
      <c r="QJW60" s="80"/>
      <c r="QJX60"/>
      <c r="QJY60" s="80"/>
      <c r="QJZ60"/>
      <c r="QKA60" s="80"/>
      <c r="QKB60"/>
      <c r="QKC60" s="80"/>
      <c r="QKD60"/>
      <c r="QKE60" s="80"/>
      <c r="QKF60"/>
      <c r="QKG60" s="80"/>
      <c r="QKH60"/>
      <c r="QKI60" s="80"/>
      <c r="QKJ60"/>
      <c r="QKK60" s="80"/>
      <c r="QKL60"/>
      <c r="QKM60" s="80"/>
      <c r="QKN60"/>
      <c r="QKO60" s="80"/>
      <c r="QKP60"/>
      <c r="QKQ60" s="80"/>
      <c r="QKR60"/>
      <c r="QKS60" s="80"/>
      <c r="QKT60"/>
      <c r="QKU60" s="80"/>
      <c r="QKV60"/>
      <c r="QKW60" s="80"/>
      <c r="QKX60"/>
      <c r="QKY60" s="80"/>
      <c r="QKZ60"/>
      <c r="QLA60" s="80"/>
      <c r="QLB60"/>
      <c r="QLC60" s="80"/>
      <c r="QLD60"/>
      <c r="QLE60" s="80"/>
      <c r="QLF60"/>
      <c r="QLG60" s="80"/>
      <c r="QLH60"/>
      <c r="QLI60" s="80"/>
      <c r="QLJ60"/>
      <c r="QLK60" s="80"/>
      <c r="QLL60"/>
      <c r="QLM60" s="80"/>
      <c r="QLN60"/>
      <c r="QLO60" s="80"/>
      <c r="QLP60"/>
      <c r="QLQ60" s="80"/>
      <c r="QLR60"/>
      <c r="QLS60" s="80"/>
      <c r="QLT60"/>
      <c r="QLU60" s="80"/>
      <c r="QLV60"/>
      <c r="QLW60" s="80"/>
      <c r="QLX60"/>
      <c r="QLY60" s="80"/>
      <c r="QLZ60"/>
      <c r="QMA60" s="80"/>
      <c r="QMB60"/>
      <c r="QMC60" s="80"/>
      <c r="QMD60"/>
      <c r="QME60" s="80"/>
      <c r="QMF60"/>
      <c r="QMG60" s="80"/>
      <c r="QMH60"/>
      <c r="QMI60" s="80"/>
      <c r="QMJ60"/>
      <c r="QMK60" s="80"/>
      <c r="QML60"/>
      <c r="QMM60" s="80"/>
      <c r="QMN60"/>
      <c r="QMO60" s="80"/>
      <c r="QMP60"/>
      <c r="QMQ60" s="80"/>
      <c r="QMR60"/>
      <c r="QMS60" s="80"/>
      <c r="QMT60"/>
      <c r="QMU60" s="80"/>
      <c r="QMV60"/>
      <c r="QMW60" s="80"/>
      <c r="QMX60"/>
      <c r="QMY60" s="80"/>
      <c r="QMZ60"/>
      <c r="QNA60" s="80"/>
      <c r="QNB60"/>
      <c r="QNC60" s="80"/>
      <c r="QND60"/>
      <c r="QNE60" s="80"/>
      <c r="QNF60"/>
      <c r="QNG60" s="80"/>
      <c r="QNH60"/>
      <c r="QNI60" s="80"/>
      <c r="QNJ60"/>
      <c r="QNK60" s="80"/>
      <c r="QNL60"/>
      <c r="QNM60" s="80"/>
      <c r="QNN60"/>
      <c r="QNO60" s="80"/>
      <c r="QNP60"/>
      <c r="QNQ60" s="80"/>
      <c r="QNR60"/>
      <c r="QNS60" s="80"/>
      <c r="QNT60"/>
      <c r="QNU60" s="80"/>
      <c r="QNV60"/>
      <c r="QNW60" s="80"/>
      <c r="QNX60"/>
      <c r="QNY60" s="80"/>
      <c r="QNZ60"/>
      <c r="QOA60" s="80"/>
      <c r="QOB60"/>
      <c r="QOC60" s="80"/>
      <c r="QOD60"/>
      <c r="QOE60" s="80"/>
      <c r="QOF60"/>
      <c r="QOG60" s="80"/>
      <c r="QOH60"/>
      <c r="QOI60" s="80"/>
      <c r="QOJ60"/>
      <c r="QOK60" s="80"/>
      <c r="QOL60"/>
      <c r="QOM60" s="80"/>
      <c r="QON60"/>
      <c r="QOO60" s="80"/>
      <c r="QOP60"/>
      <c r="QOQ60" s="80"/>
      <c r="QOR60"/>
      <c r="QOS60" s="80"/>
      <c r="QOT60"/>
      <c r="QOU60" s="80"/>
      <c r="QOV60"/>
      <c r="QOW60" s="80"/>
      <c r="QOX60"/>
      <c r="QOY60" s="80"/>
      <c r="QOZ60"/>
      <c r="QPA60" s="80"/>
      <c r="QPB60"/>
      <c r="QPC60" s="80"/>
      <c r="QPD60"/>
      <c r="QPE60" s="80"/>
      <c r="QPF60"/>
      <c r="QPG60" s="80"/>
      <c r="QPH60"/>
      <c r="QPI60" s="80"/>
      <c r="QPJ60"/>
      <c r="QPK60" s="80"/>
      <c r="QPL60"/>
      <c r="QPM60" s="80"/>
      <c r="QPN60"/>
      <c r="QPO60" s="80"/>
      <c r="QPP60"/>
      <c r="QPQ60" s="80"/>
      <c r="QPR60"/>
      <c r="QPS60" s="80"/>
      <c r="QPT60"/>
      <c r="QPU60" s="80"/>
      <c r="QPV60"/>
      <c r="QPW60" s="80"/>
      <c r="QPX60"/>
      <c r="QPY60" s="80"/>
      <c r="QPZ60"/>
      <c r="QQA60" s="80"/>
      <c r="QQB60"/>
      <c r="QQC60" s="80"/>
      <c r="QQD60"/>
      <c r="QQE60" s="80"/>
      <c r="QQF60"/>
      <c r="QQG60" s="80"/>
      <c r="QQH60"/>
      <c r="QQI60" s="80"/>
      <c r="QQJ60"/>
      <c r="QQK60" s="80"/>
      <c r="QQL60"/>
      <c r="QQM60" s="80"/>
      <c r="QQN60"/>
      <c r="QQO60" s="80"/>
      <c r="QQP60"/>
      <c r="QQQ60" s="80"/>
      <c r="QQR60"/>
      <c r="QQS60" s="80"/>
      <c r="QQT60"/>
      <c r="QQU60" s="80"/>
      <c r="QQV60"/>
      <c r="QQW60" s="80"/>
      <c r="QQX60"/>
      <c r="QQY60" s="80"/>
      <c r="QQZ60"/>
      <c r="QRA60" s="80"/>
      <c r="QRB60"/>
      <c r="QRC60" s="80"/>
      <c r="QRD60"/>
      <c r="QRE60" s="80"/>
      <c r="QRF60"/>
      <c r="QRG60" s="80"/>
      <c r="QRH60"/>
      <c r="QRI60" s="80"/>
      <c r="QRJ60"/>
      <c r="QRK60" s="80"/>
      <c r="QRL60"/>
      <c r="QRM60" s="80"/>
      <c r="QRN60"/>
      <c r="QRO60" s="80"/>
      <c r="QRP60"/>
      <c r="QRQ60" s="80"/>
      <c r="QRR60"/>
      <c r="QRS60" s="80"/>
      <c r="QRT60"/>
      <c r="QRU60" s="80"/>
      <c r="QRV60"/>
      <c r="QRW60" s="80"/>
      <c r="QRX60"/>
      <c r="QRY60" s="80"/>
      <c r="QRZ60"/>
      <c r="QSA60" s="80"/>
      <c r="QSB60"/>
      <c r="QSC60" s="80"/>
      <c r="QSD60"/>
      <c r="QSE60" s="80"/>
      <c r="QSF60"/>
      <c r="QSG60" s="80"/>
      <c r="QSH60"/>
      <c r="QSI60" s="80"/>
      <c r="QSJ60"/>
      <c r="QSK60" s="80"/>
      <c r="QSL60"/>
      <c r="QSM60" s="80"/>
      <c r="QSN60"/>
      <c r="QSO60" s="80"/>
      <c r="QSP60"/>
      <c r="QSQ60" s="80"/>
      <c r="QSR60"/>
      <c r="QSS60" s="80"/>
      <c r="QST60"/>
      <c r="QSU60" s="80"/>
      <c r="QSV60"/>
      <c r="QSW60" s="80"/>
      <c r="QSX60"/>
      <c r="QSY60" s="80"/>
      <c r="QSZ60"/>
      <c r="QTA60" s="80"/>
      <c r="QTB60"/>
      <c r="QTC60" s="80"/>
      <c r="QTD60"/>
      <c r="QTE60" s="80"/>
      <c r="QTF60"/>
      <c r="QTG60" s="80"/>
      <c r="QTH60"/>
      <c r="QTI60" s="80"/>
      <c r="QTJ60"/>
      <c r="QTK60" s="80"/>
      <c r="QTL60"/>
      <c r="QTM60" s="80"/>
      <c r="QTN60"/>
      <c r="QTO60" s="80"/>
      <c r="QTP60"/>
      <c r="QTQ60" s="80"/>
      <c r="QTR60"/>
      <c r="QTS60" s="80"/>
      <c r="QTT60"/>
      <c r="QTU60" s="80"/>
      <c r="QTV60"/>
      <c r="QTW60" s="80"/>
      <c r="QTX60"/>
      <c r="QTY60" s="80"/>
      <c r="QTZ60"/>
      <c r="QUA60" s="80"/>
      <c r="QUB60"/>
      <c r="QUC60" s="80"/>
      <c r="QUD60"/>
      <c r="QUE60" s="80"/>
      <c r="QUF60"/>
      <c r="QUG60" s="80"/>
      <c r="QUH60"/>
      <c r="QUI60" s="80"/>
      <c r="QUJ60"/>
      <c r="QUK60" s="80"/>
      <c r="QUL60"/>
      <c r="QUM60" s="80"/>
      <c r="QUN60"/>
      <c r="QUO60" s="80"/>
      <c r="QUP60"/>
      <c r="QUQ60" s="80"/>
      <c r="QUR60"/>
      <c r="QUS60" s="80"/>
      <c r="QUT60"/>
      <c r="QUU60" s="80"/>
      <c r="QUV60"/>
      <c r="QUW60" s="80"/>
      <c r="QUX60"/>
      <c r="QUY60" s="80"/>
      <c r="QUZ60"/>
      <c r="QVA60" s="80"/>
      <c r="QVB60"/>
      <c r="QVC60" s="80"/>
      <c r="QVD60"/>
      <c r="QVE60" s="80"/>
      <c r="QVF60"/>
      <c r="QVG60" s="80"/>
      <c r="QVH60"/>
      <c r="QVI60" s="80"/>
      <c r="QVJ60"/>
      <c r="QVK60" s="80"/>
      <c r="QVL60"/>
      <c r="QVM60" s="80"/>
      <c r="QVN60"/>
      <c r="QVO60" s="80"/>
      <c r="QVP60"/>
      <c r="QVQ60" s="80"/>
      <c r="QVR60"/>
      <c r="QVS60" s="80"/>
      <c r="QVT60"/>
      <c r="QVU60" s="80"/>
      <c r="QVV60"/>
      <c r="QVW60" s="80"/>
      <c r="QVX60"/>
      <c r="QVY60" s="80"/>
      <c r="QVZ60"/>
      <c r="QWA60" s="80"/>
      <c r="QWB60"/>
      <c r="QWC60" s="80"/>
      <c r="QWD60"/>
      <c r="QWE60" s="80"/>
      <c r="QWF60"/>
      <c r="QWG60" s="80"/>
      <c r="QWH60"/>
      <c r="QWI60" s="80"/>
      <c r="QWJ60"/>
      <c r="QWK60" s="80"/>
      <c r="QWL60"/>
      <c r="QWM60" s="80"/>
      <c r="QWN60"/>
      <c r="QWO60" s="80"/>
      <c r="QWP60"/>
      <c r="QWQ60" s="80"/>
      <c r="QWR60"/>
      <c r="QWS60" s="80"/>
      <c r="QWT60"/>
      <c r="QWU60" s="80"/>
      <c r="QWV60"/>
      <c r="QWW60" s="80"/>
      <c r="QWX60"/>
      <c r="QWY60" s="80"/>
      <c r="QWZ60"/>
      <c r="QXA60" s="80"/>
      <c r="QXB60"/>
      <c r="QXC60" s="80"/>
      <c r="QXD60"/>
      <c r="QXE60" s="80"/>
      <c r="QXF60"/>
      <c r="QXG60" s="80"/>
      <c r="QXH60"/>
      <c r="QXI60" s="80"/>
      <c r="QXJ60"/>
      <c r="QXK60" s="80"/>
      <c r="QXL60"/>
      <c r="QXM60" s="80"/>
      <c r="QXN60"/>
      <c r="QXO60" s="80"/>
      <c r="QXP60"/>
      <c r="QXQ60" s="80"/>
      <c r="QXR60"/>
      <c r="QXS60" s="80"/>
      <c r="QXT60"/>
      <c r="QXU60" s="80"/>
      <c r="QXV60"/>
      <c r="QXW60" s="80"/>
      <c r="QXX60"/>
      <c r="QXY60" s="80"/>
      <c r="QXZ60"/>
      <c r="QYA60" s="80"/>
      <c r="QYB60"/>
      <c r="QYC60" s="80"/>
      <c r="QYD60"/>
      <c r="QYE60" s="80"/>
      <c r="QYF60"/>
      <c r="QYG60" s="80"/>
      <c r="QYH60"/>
      <c r="QYI60" s="80"/>
      <c r="QYJ60"/>
      <c r="QYK60" s="80"/>
      <c r="QYL60"/>
      <c r="QYM60" s="80"/>
      <c r="QYN60"/>
      <c r="QYO60" s="80"/>
      <c r="QYP60"/>
      <c r="QYQ60" s="80"/>
      <c r="QYR60"/>
      <c r="QYS60" s="80"/>
      <c r="QYT60"/>
      <c r="QYU60" s="80"/>
      <c r="QYV60"/>
      <c r="QYW60" s="80"/>
      <c r="QYX60"/>
      <c r="QYY60" s="80"/>
      <c r="QYZ60"/>
      <c r="QZA60" s="80"/>
      <c r="QZB60"/>
      <c r="QZC60" s="80"/>
      <c r="QZD60"/>
      <c r="QZE60" s="80"/>
      <c r="QZF60"/>
      <c r="QZG60" s="80"/>
      <c r="QZH60"/>
      <c r="QZI60" s="80"/>
      <c r="QZJ60"/>
      <c r="QZK60" s="80"/>
      <c r="QZL60"/>
      <c r="QZM60" s="80"/>
      <c r="QZN60"/>
      <c r="QZO60" s="80"/>
      <c r="QZP60"/>
      <c r="QZQ60" s="80"/>
      <c r="QZR60"/>
      <c r="QZS60" s="80"/>
      <c r="QZT60"/>
      <c r="QZU60" s="80"/>
      <c r="QZV60"/>
      <c r="QZW60" s="80"/>
      <c r="QZX60"/>
      <c r="QZY60" s="80"/>
      <c r="QZZ60"/>
      <c r="RAA60" s="80"/>
      <c r="RAB60"/>
      <c r="RAC60" s="80"/>
      <c r="RAD60"/>
      <c r="RAE60" s="80"/>
      <c r="RAF60"/>
      <c r="RAG60" s="80"/>
      <c r="RAH60"/>
      <c r="RAI60" s="80"/>
      <c r="RAJ60"/>
      <c r="RAK60" s="80"/>
      <c r="RAL60"/>
      <c r="RAM60" s="80"/>
      <c r="RAN60"/>
      <c r="RAO60" s="80"/>
      <c r="RAP60"/>
      <c r="RAQ60" s="80"/>
      <c r="RAR60"/>
      <c r="RAS60" s="80"/>
      <c r="RAT60"/>
      <c r="RAU60" s="80"/>
      <c r="RAV60"/>
      <c r="RAW60" s="80"/>
      <c r="RAX60"/>
      <c r="RAY60" s="80"/>
      <c r="RAZ60"/>
      <c r="RBA60" s="80"/>
      <c r="RBB60"/>
      <c r="RBC60" s="80"/>
      <c r="RBD60"/>
      <c r="RBE60" s="80"/>
      <c r="RBF60"/>
      <c r="RBG60" s="80"/>
      <c r="RBH60"/>
      <c r="RBI60" s="80"/>
      <c r="RBJ60"/>
      <c r="RBK60" s="80"/>
      <c r="RBL60"/>
      <c r="RBM60" s="80"/>
      <c r="RBN60"/>
      <c r="RBO60" s="80"/>
      <c r="RBP60"/>
      <c r="RBQ60" s="80"/>
      <c r="RBR60"/>
      <c r="RBS60" s="80"/>
      <c r="RBT60"/>
      <c r="RBU60" s="80"/>
      <c r="RBV60"/>
      <c r="RBW60" s="80"/>
      <c r="RBX60"/>
      <c r="RBY60" s="80"/>
      <c r="RBZ60"/>
      <c r="RCA60" s="80"/>
      <c r="RCB60"/>
      <c r="RCC60" s="80"/>
      <c r="RCD60"/>
      <c r="RCE60" s="80"/>
      <c r="RCF60"/>
      <c r="RCG60" s="80"/>
      <c r="RCH60"/>
      <c r="RCI60" s="80"/>
      <c r="RCJ60"/>
      <c r="RCK60" s="80"/>
      <c r="RCL60"/>
      <c r="RCM60" s="80"/>
      <c r="RCN60"/>
      <c r="RCO60" s="80"/>
      <c r="RCP60"/>
      <c r="RCQ60" s="80"/>
      <c r="RCR60"/>
      <c r="RCS60" s="80"/>
      <c r="RCT60"/>
      <c r="RCU60" s="80"/>
      <c r="RCV60"/>
      <c r="RCW60" s="80"/>
      <c r="RCX60"/>
      <c r="RCY60" s="80"/>
      <c r="RCZ60"/>
      <c r="RDA60" s="80"/>
      <c r="RDB60"/>
      <c r="RDC60" s="80"/>
      <c r="RDD60"/>
      <c r="RDE60" s="80"/>
      <c r="RDF60"/>
      <c r="RDG60" s="80"/>
      <c r="RDH60"/>
      <c r="RDI60" s="80"/>
      <c r="RDJ60"/>
      <c r="RDK60" s="80"/>
      <c r="RDL60"/>
      <c r="RDM60" s="80"/>
      <c r="RDN60"/>
      <c r="RDO60" s="80"/>
      <c r="RDP60"/>
      <c r="RDQ60" s="80"/>
      <c r="RDR60"/>
      <c r="RDS60" s="80"/>
      <c r="RDT60"/>
      <c r="RDU60" s="80"/>
      <c r="RDV60"/>
      <c r="RDW60" s="80"/>
      <c r="RDX60"/>
      <c r="RDY60" s="80"/>
      <c r="RDZ60"/>
      <c r="REA60" s="80"/>
      <c r="REB60"/>
      <c r="REC60" s="80"/>
      <c r="RED60"/>
      <c r="REE60" s="80"/>
      <c r="REF60"/>
      <c r="REG60" s="80"/>
      <c r="REH60"/>
      <c r="REI60" s="80"/>
      <c r="REJ60"/>
      <c r="REK60" s="80"/>
      <c r="REL60"/>
      <c r="REM60" s="80"/>
      <c r="REN60"/>
      <c r="REO60" s="80"/>
      <c r="REP60"/>
      <c r="REQ60" s="80"/>
      <c r="RER60"/>
      <c r="RES60" s="80"/>
      <c r="RET60"/>
      <c r="REU60" s="80"/>
      <c r="REV60"/>
      <c r="REW60" s="80"/>
      <c r="REX60"/>
      <c r="REY60" s="80"/>
      <c r="REZ60"/>
      <c r="RFA60" s="80"/>
      <c r="RFB60"/>
      <c r="RFC60" s="80"/>
      <c r="RFD60"/>
      <c r="RFE60" s="80"/>
      <c r="RFF60"/>
      <c r="RFG60" s="80"/>
      <c r="RFH60"/>
      <c r="RFI60" s="80"/>
      <c r="RFJ60"/>
      <c r="RFK60" s="80"/>
      <c r="RFL60"/>
      <c r="RFM60" s="80"/>
      <c r="RFN60"/>
      <c r="RFO60" s="80"/>
      <c r="RFP60"/>
      <c r="RFQ60" s="80"/>
      <c r="RFR60"/>
      <c r="RFS60" s="80"/>
      <c r="RFT60"/>
      <c r="RFU60" s="80"/>
      <c r="RFV60"/>
      <c r="RFW60" s="80"/>
      <c r="RFX60"/>
      <c r="RFY60" s="80"/>
      <c r="RFZ60"/>
      <c r="RGA60" s="80"/>
      <c r="RGB60"/>
      <c r="RGC60" s="80"/>
      <c r="RGD60"/>
      <c r="RGE60" s="80"/>
      <c r="RGF60"/>
      <c r="RGG60" s="80"/>
      <c r="RGH60"/>
      <c r="RGI60" s="80"/>
      <c r="RGJ60"/>
      <c r="RGK60" s="80"/>
      <c r="RGL60"/>
      <c r="RGM60" s="80"/>
      <c r="RGN60"/>
      <c r="RGO60" s="80"/>
      <c r="RGP60"/>
      <c r="RGQ60" s="80"/>
      <c r="RGR60"/>
      <c r="RGS60" s="80"/>
      <c r="RGT60"/>
      <c r="RGU60" s="80"/>
      <c r="RGV60"/>
      <c r="RGW60" s="80"/>
      <c r="RGX60"/>
      <c r="RGY60" s="80"/>
      <c r="RGZ60"/>
      <c r="RHA60" s="80"/>
      <c r="RHB60"/>
      <c r="RHC60" s="80"/>
      <c r="RHD60"/>
      <c r="RHE60" s="80"/>
      <c r="RHF60"/>
      <c r="RHG60" s="80"/>
      <c r="RHH60"/>
      <c r="RHI60" s="80"/>
      <c r="RHJ60"/>
      <c r="RHK60" s="80"/>
      <c r="RHL60"/>
      <c r="RHM60" s="80"/>
      <c r="RHN60"/>
      <c r="RHO60" s="80"/>
      <c r="RHP60"/>
      <c r="RHQ60" s="80"/>
      <c r="RHR60"/>
      <c r="RHS60" s="80"/>
      <c r="RHT60"/>
      <c r="RHU60" s="80"/>
      <c r="RHV60"/>
      <c r="RHW60" s="80"/>
      <c r="RHX60"/>
      <c r="RHY60" s="80"/>
      <c r="RHZ60"/>
      <c r="RIA60" s="80"/>
      <c r="RIB60"/>
      <c r="RIC60" s="80"/>
      <c r="RID60"/>
      <c r="RIE60" s="80"/>
      <c r="RIF60"/>
      <c r="RIG60" s="80"/>
      <c r="RIH60"/>
      <c r="RII60" s="80"/>
      <c r="RIJ60"/>
      <c r="RIK60" s="80"/>
      <c r="RIL60"/>
      <c r="RIM60" s="80"/>
      <c r="RIN60"/>
      <c r="RIO60" s="80"/>
      <c r="RIP60"/>
      <c r="RIQ60" s="80"/>
      <c r="RIR60"/>
      <c r="RIS60" s="80"/>
      <c r="RIT60"/>
      <c r="RIU60" s="80"/>
      <c r="RIV60"/>
      <c r="RIW60" s="80"/>
      <c r="RIX60"/>
      <c r="RIY60" s="80"/>
      <c r="RIZ60"/>
      <c r="RJA60" s="80"/>
      <c r="RJB60"/>
      <c r="RJC60" s="80"/>
      <c r="RJD60"/>
      <c r="RJE60" s="80"/>
      <c r="RJF60"/>
      <c r="RJG60" s="80"/>
      <c r="RJH60"/>
      <c r="RJI60" s="80"/>
      <c r="RJJ60"/>
      <c r="RJK60" s="80"/>
      <c r="RJL60"/>
      <c r="RJM60" s="80"/>
      <c r="RJN60"/>
      <c r="RJO60" s="80"/>
      <c r="RJP60"/>
      <c r="RJQ60" s="80"/>
      <c r="RJR60"/>
      <c r="RJS60" s="80"/>
      <c r="RJT60"/>
      <c r="RJU60" s="80"/>
      <c r="RJV60"/>
      <c r="RJW60" s="80"/>
      <c r="RJX60"/>
      <c r="RJY60" s="80"/>
      <c r="RJZ60"/>
      <c r="RKA60" s="80"/>
      <c r="RKB60"/>
      <c r="RKC60" s="80"/>
      <c r="RKD60"/>
      <c r="RKE60" s="80"/>
      <c r="RKF60"/>
      <c r="RKG60" s="80"/>
      <c r="RKH60"/>
      <c r="RKI60" s="80"/>
      <c r="RKJ60"/>
      <c r="RKK60" s="80"/>
      <c r="RKL60"/>
      <c r="RKM60" s="80"/>
      <c r="RKN60"/>
      <c r="RKO60" s="80"/>
      <c r="RKP60"/>
      <c r="RKQ60" s="80"/>
      <c r="RKR60"/>
      <c r="RKS60" s="80"/>
      <c r="RKT60"/>
      <c r="RKU60" s="80"/>
      <c r="RKV60"/>
      <c r="RKW60" s="80"/>
      <c r="RKX60"/>
      <c r="RKY60" s="80"/>
      <c r="RKZ60"/>
      <c r="RLA60" s="80"/>
      <c r="RLB60"/>
      <c r="RLC60" s="80"/>
      <c r="RLD60"/>
      <c r="RLE60" s="80"/>
      <c r="RLF60"/>
      <c r="RLG60" s="80"/>
      <c r="RLH60"/>
      <c r="RLI60" s="80"/>
      <c r="RLJ60"/>
      <c r="RLK60" s="80"/>
      <c r="RLL60"/>
      <c r="RLM60" s="80"/>
      <c r="RLN60"/>
      <c r="RLO60" s="80"/>
      <c r="RLP60"/>
      <c r="RLQ60" s="80"/>
      <c r="RLR60"/>
      <c r="RLS60" s="80"/>
      <c r="RLT60"/>
      <c r="RLU60" s="80"/>
      <c r="RLV60"/>
      <c r="RLW60" s="80"/>
      <c r="RLX60"/>
      <c r="RLY60" s="80"/>
      <c r="RLZ60"/>
      <c r="RMA60" s="80"/>
      <c r="RMB60"/>
      <c r="RMC60" s="80"/>
      <c r="RMD60"/>
      <c r="RME60" s="80"/>
      <c r="RMF60"/>
      <c r="RMG60" s="80"/>
      <c r="RMH60"/>
      <c r="RMI60" s="80"/>
      <c r="RMJ60"/>
      <c r="RMK60" s="80"/>
      <c r="RML60"/>
      <c r="RMM60" s="80"/>
      <c r="RMN60"/>
      <c r="RMO60" s="80"/>
      <c r="RMP60"/>
      <c r="RMQ60" s="80"/>
      <c r="RMR60"/>
      <c r="RMS60" s="80"/>
      <c r="RMT60"/>
      <c r="RMU60" s="80"/>
      <c r="RMV60"/>
      <c r="RMW60" s="80"/>
      <c r="RMX60"/>
      <c r="RMY60" s="80"/>
      <c r="RMZ60"/>
      <c r="RNA60" s="80"/>
      <c r="RNB60"/>
      <c r="RNC60" s="80"/>
      <c r="RND60"/>
      <c r="RNE60" s="80"/>
      <c r="RNF60"/>
      <c r="RNG60" s="80"/>
      <c r="RNH60"/>
      <c r="RNI60" s="80"/>
      <c r="RNJ60"/>
      <c r="RNK60" s="80"/>
      <c r="RNL60"/>
      <c r="RNM60" s="80"/>
      <c r="RNN60"/>
      <c r="RNO60" s="80"/>
      <c r="RNP60"/>
      <c r="RNQ60" s="80"/>
      <c r="RNR60"/>
      <c r="RNS60" s="80"/>
      <c r="RNT60"/>
      <c r="RNU60" s="80"/>
      <c r="RNV60"/>
      <c r="RNW60" s="80"/>
      <c r="RNX60"/>
      <c r="RNY60" s="80"/>
      <c r="RNZ60"/>
      <c r="ROA60" s="80"/>
      <c r="ROB60"/>
      <c r="ROC60" s="80"/>
      <c r="ROD60"/>
      <c r="ROE60" s="80"/>
      <c r="ROF60"/>
      <c r="ROG60" s="80"/>
      <c r="ROH60"/>
      <c r="ROI60" s="80"/>
      <c r="ROJ60"/>
      <c r="ROK60" s="80"/>
      <c r="ROL60"/>
      <c r="ROM60" s="80"/>
      <c r="RON60"/>
      <c r="ROO60" s="80"/>
      <c r="ROP60"/>
      <c r="ROQ60" s="80"/>
      <c r="ROR60"/>
      <c r="ROS60" s="80"/>
      <c r="ROT60"/>
      <c r="ROU60" s="80"/>
      <c r="ROV60"/>
      <c r="ROW60" s="80"/>
      <c r="ROX60"/>
      <c r="ROY60" s="80"/>
      <c r="ROZ60"/>
      <c r="RPA60" s="80"/>
      <c r="RPB60"/>
      <c r="RPC60" s="80"/>
      <c r="RPD60"/>
      <c r="RPE60" s="80"/>
      <c r="RPF60"/>
      <c r="RPG60" s="80"/>
      <c r="RPH60"/>
      <c r="RPI60" s="80"/>
      <c r="RPJ60"/>
      <c r="RPK60" s="80"/>
      <c r="RPL60"/>
      <c r="RPM60" s="80"/>
      <c r="RPN60"/>
      <c r="RPO60" s="80"/>
      <c r="RPP60"/>
      <c r="RPQ60" s="80"/>
      <c r="RPR60"/>
      <c r="RPS60" s="80"/>
      <c r="RPT60"/>
      <c r="RPU60" s="80"/>
      <c r="RPV60"/>
      <c r="RPW60" s="80"/>
      <c r="RPX60"/>
      <c r="RPY60" s="80"/>
      <c r="RPZ60"/>
      <c r="RQA60" s="80"/>
      <c r="RQB60"/>
      <c r="RQC60" s="80"/>
      <c r="RQD60"/>
      <c r="RQE60" s="80"/>
      <c r="RQF60"/>
      <c r="RQG60" s="80"/>
      <c r="RQH60"/>
      <c r="RQI60" s="80"/>
      <c r="RQJ60"/>
      <c r="RQK60" s="80"/>
      <c r="RQL60"/>
      <c r="RQM60" s="80"/>
      <c r="RQN60"/>
      <c r="RQO60" s="80"/>
      <c r="RQP60"/>
      <c r="RQQ60" s="80"/>
      <c r="RQR60"/>
      <c r="RQS60" s="80"/>
      <c r="RQT60"/>
      <c r="RQU60" s="80"/>
      <c r="RQV60"/>
      <c r="RQW60" s="80"/>
      <c r="RQX60"/>
      <c r="RQY60" s="80"/>
      <c r="RQZ60"/>
      <c r="RRA60" s="80"/>
      <c r="RRB60"/>
      <c r="RRC60" s="80"/>
      <c r="RRD60"/>
      <c r="RRE60" s="80"/>
      <c r="RRF60"/>
      <c r="RRG60" s="80"/>
      <c r="RRH60"/>
      <c r="RRI60" s="80"/>
      <c r="RRJ60"/>
      <c r="RRK60" s="80"/>
      <c r="RRL60"/>
      <c r="RRM60" s="80"/>
      <c r="RRN60"/>
      <c r="RRO60" s="80"/>
      <c r="RRP60"/>
      <c r="RRQ60" s="80"/>
      <c r="RRR60"/>
      <c r="RRS60" s="80"/>
      <c r="RRT60"/>
      <c r="RRU60" s="80"/>
      <c r="RRV60"/>
      <c r="RRW60" s="80"/>
      <c r="RRX60"/>
      <c r="RRY60" s="80"/>
      <c r="RRZ60"/>
      <c r="RSA60" s="80"/>
      <c r="RSB60"/>
      <c r="RSC60" s="80"/>
      <c r="RSD60"/>
      <c r="RSE60" s="80"/>
      <c r="RSF60"/>
      <c r="RSG60" s="80"/>
      <c r="RSH60"/>
      <c r="RSI60" s="80"/>
      <c r="RSJ60"/>
      <c r="RSK60" s="80"/>
      <c r="RSL60"/>
      <c r="RSM60" s="80"/>
      <c r="RSN60"/>
      <c r="RSO60" s="80"/>
      <c r="RSP60"/>
      <c r="RSQ60" s="80"/>
      <c r="RSR60"/>
      <c r="RSS60" s="80"/>
      <c r="RST60"/>
      <c r="RSU60" s="80"/>
      <c r="RSV60"/>
      <c r="RSW60" s="80"/>
      <c r="RSX60"/>
      <c r="RSY60" s="80"/>
      <c r="RSZ60"/>
      <c r="RTA60" s="80"/>
      <c r="RTB60"/>
      <c r="RTC60" s="80"/>
      <c r="RTD60"/>
      <c r="RTE60" s="80"/>
      <c r="RTF60"/>
      <c r="RTG60" s="80"/>
      <c r="RTH60"/>
      <c r="RTI60" s="80"/>
      <c r="RTJ60"/>
      <c r="RTK60" s="80"/>
      <c r="RTL60"/>
      <c r="RTM60" s="80"/>
      <c r="RTN60"/>
      <c r="RTO60" s="80"/>
      <c r="RTP60"/>
      <c r="RTQ60" s="80"/>
      <c r="RTR60"/>
      <c r="RTS60" s="80"/>
      <c r="RTT60"/>
      <c r="RTU60" s="80"/>
      <c r="RTV60"/>
      <c r="RTW60" s="80"/>
      <c r="RTX60"/>
      <c r="RTY60" s="80"/>
      <c r="RTZ60"/>
      <c r="RUA60" s="80"/>
      <c r="RUB60"/>
      <c r="RUC60" s="80"/>
      <c r="RUD60"/>
      <c r="RUE60" s="80"/>
      <c r="RUF60"/>
      <c r="RUG60" s="80"/>
      <c r="RUH60"/>
      <c r="RUI60" s="80"/>
      <c r="RUJ60"/>
      <c r="RUK60" s="80"/>
      <c r="RUL60"/>
      <c r="RUM60" s="80"/>
      <c r="RUN60"/>
      <c r="RUO60" s="80"/>
      <c r="RUP60"/>
      <c r="RUQ60" s="80"/>
      <c r="RUR60"/>
      <c r="RUS60" s="80"/>
      <c r="RUT60"/>
      <c r="RUU60" s="80"/>
      <c r="RUV60"/>
      <c r="RUW60" s="80"/>
      <c r="RUX60"/>
      <c r="RUY60" s="80"/>
      <c r="RUZ60"/>
      <c r="RVA60" s="80"/>
      <c r="RVB60"/>
      <c r="RVC60" s="80"/>
      <c r="RVD60"/>
      <c r="RVE60" s="80"/>
      <c r="RVF60"/>
      <c r="RVG60" s="80"/>
      <c r="RVH60"/>
      <c r="RVI60" s="80"/>
      <c r="RVJ60"/>
      <c r="RVK60" s="80"/>
      <c r="RVL60"/>
      <c r="RVM60" s="80"/>
      <c r="RVN60"/>
      <c r="RVO60" s="80"/>
      <c r="RVP60"/>
      <c r="RVQ60" s="80"/>
      <c r="RVR60"/>
      <c r="RVS60" s="80"/>
      <c r="RVT60"/>
      <c r="RVU60" s="80"/>
      <c r="RVV60"/>
      <c r="RVW60" s="80"/>
      <c r="RVX60"/>
      <c r="RVY60" s="80"/>
      <c r="RVZ60"/>
      <c r="RWA60" s="80"/>
      <c r="RWB60"/>
      <c r="RWC60" s="80"/>
      <c r="RWD60"/>
      <c r="RWE60" s="80"/>
      <c r="RWF60"/>
      <c r="RWG60" s="80"/>
      <c r="RWH60"/>
      <c r="RWI60" s="80"/>
      <c r="RWJ60"/>
      <c r="RWK60" s="80"/>
      <c r="RWL60"/>
      <c r="RWM60" s="80"/>
      <c r="RWN60"/>
      <c r="RWO60" s="80"/>
      <c r="RWP60"/>
      <c r="RWQ60" s="80"/>
      <c r="RWR60"/>
      <c r="RWS60" s="80"/>
      <c r="RWT60"/>
      <c r="RWU60" s="80"/>
      <c r="RWV60"/>
      <c r="RWW60" s="80"/>
      <c r="RWX60"/>
      <c r="RWY60" s="80"/>
      <c r="RWZ60"/>
      <c r="RXA60" s="80"/>
      <c r="RXB60"/>
      <c r="RXC60" s="80"/>
      <c r="RXD60"/>
      <c r="RXE60" s="80"/>
      <c r="RXF60"/>
      <c r="RXG60" s="80"/>
      <c r="RXH60"/>
      <c r="RXI60" s="80"/>
      <c r="RXJ60"/>
      <c r="RXK60" s="80"/>
      <c r="RXL60"/>
      <c r="RXM60" s="80"/>
      <c r="RXN60"/>
      <c r="RXO60" s="80"/>
      <c r="RXP60"/>
      <c r="RXQ60" s="80"/>
      <c r="RXR60"/>
      <c r="RXS60" s="80"/>
      <c r="RXT60"/>
      <c r="RXU60" s="80"/>
      <c r="RXV60"/>
      <c r="RXW60" s="80"/>
      <c r="RXX60"/>
      <c r="RXY60" s="80"/>
      <c r="RXZ60"/>
      <c r="RYA60" s="80"/>
      <c r="RYB60"/>
      <c r="RYC60" s="80"/>
      <c r="RYD60"/>
      <c r="RYE60" s="80"/>
      <c r="RYF60"/>
      <c r="RYG60" s="80"/>
      <c r="RYH60"/>
      <c r="RYI60" s="80"/>
      <c r="RYJ60"/>
      <c r="RYK60" s="80"/>
      <c r="RYL60"/>
      <c r="RYM60" s="80"/>
      <c r="RYN60"/>
      <c r="RYO60" s="80"/>
      <c r="RYP60"/>
      <c r="RYQ60" s="80"/>
      <c r="RYR60"/>
      <c r="RYS60" s="80"/>
      <c r="RYT60"/>
      <c r="RYU60" s="80"/>
      <c r="RYV60"/>
      <c r="RYW60" s="80"/>
      <c r="RYX60"/>
      <c r="RYY60" s="80"/>
      <c r="RYZ60"/>
      <c r="RZA60" s="80"/>
      <c r="RZB60"/>
      <c r="RZC60" s="80"/>
      <c r="RZD60"/>
      <c r="RZE60" s="80"/>
      <c r="RZF60"/>
      <c r="RZG60" s="80"/>
      <c r="RZH60"/>
      <c r="RZI60" s="80"/>
      <c r="RZJ60"/>
      <c r="RZK60" s="80"/>
      <c r="RZL60"/>
      <c r="RZM60" s="80"/>
      <c r="RZN60"/>
      <c r="RZO60" s="80"/>
      <c r="RZP60"/>
      <c r="RZQ60" s="80"/>
      <c r="RZR60"/>
      <c r="RZS60" s="80"/>
      <c r="RZT60"/>
      <c r="RZU60" s="80"/>
      <c r="RZV60"/>
      <c r="RZW60" s="80"/>
      <c r="RZX60"/>
      <c r="RZY60" s="80"/>
      <c r="RZZ60"/>
      <c r="SAA60" s="80"/>
      <c r="SAB60"/>
      <c r="SAC60" s="80"/>
      <c r="SAD60"/>
      <c r="SAE60" s="80"/>
      <c r="SAF60"/>
      <c r="SAG60" s="80"/>
      <c r="SAH60"/>
      <c r="SAI60" s="80"/>
      <c r="SAJ60"/>
      <c r="SAK60" s="80"/>
      <c r="SAL60"/>
      <c r="SAM60" s="80"/>
      <c r="SAN60"/>
      <c r="SAO60" s="80"/>
      <c r="SAP60"/>
      <c r="SAQ60" s="80"/>
      <c r="SAR60"/>
      <c r="SAS60" s="80"/>
      <c r="SAT60"/>
      <c r="SAU60" s="80"/>
      <c r="SAV60"/>
      <c r="SAW60" s="80"/>
      <c r="SAX60"/>
      <c r="SAY60" s="80"/>
      <c r="SAZ60"/>
      <c r="SBA60" s="80"/>
      <c r="SBB60"/>
      <c r="SBC60" s="80"/>
      <c r="SBD60"/>
      <c r="SBE60" s="80"/>
      <c r="SBF60"/>
      <c r="SBG60" s="80"/>
      <c r="SBH60"/>
      <c r="SBI60" s="80"/>
      <c r="SBJ60"/>
      <c r="SBK60" s="80"/>
      <c r="SBL60"/>
      <c r="SBM60" s="80"/>
      <c r="SBN60"/>
      <c r="SBO60" s="80"/>
      <c r="SBP60"/>
      <c r="SBQ60" s="80"/>
      <c r="SBR60"/>
      <c r="SBS60" s="80"/>
      <c r="SBT60"/>
      <c r="SBU60" s="80"/>
      <c r="SBV60"/>
      <c r="SBW60" s="80"/>
      <c r="SBX60"/>
      <c r="SBY60" s="80"/>
      <c r="SBZ60"/>
      <c r="SCA60" s="80"/>
      <c r="SCB60"/>
      <c r="SCC60" s="80"/>
      <c r="SCD60"/>
      <c r="SCE60" s="80"/>
      <c r="SCF60"/>
      <c r="SCG60" s="80"/>
      <c r="SCH60"/>
      <c r="SCI60" s="80"/>
      <c r="SCJ60"/>
      <c r="SCK60" s="80"/>
      <c r="SCL60"/>
      <c r="SCM60" s="80"/>
      <c r="SCN60"/>
      <c r="SCO60" s="80"/>
      <c r="SCP60"/>
      <c r="SCQ60" s="80"/>
      <c r="SCR60"/>
      <c r="SCS60" s="80"/>
      <c r="SCT60"/>
      <c r="SCU60" s="80"/>
      <c r="SCV60"/>
      <c r="SCW60" s="80"/>
      <c r="SCX60"/>
      <c r="SCY60" s="80"/>
      <c r="SCZ60"/>
      <c r="SDA60" s="80"/>
      <c r="SDB60"/>
      <c r="SDC60" s="80"/>
      <c r="SDD60"/>
      <c r="SDE60" s="80"/>
      <c r="SDF60"/>
      <c r="SDG60" s="80"/>
      <c r="SDH60"/>
      <c r="SDI60" s="80"/>
      <c r="SDJ60"/>
      <c r="SDK60" s="80"/>
      <c r="SDL60"/>
      <c r="SDM60" s="80"/>
      <c r="SDN60"/>
      <c r="SDO60" s="80"/>
      <c r="SDP60"/>
      <c r="SDQ60" s="80"/>
      <c r="SDR60"/>
      <c r="SDS60" s="80"/>
      <c r="SDT60"/>
      <c r="SDU60" s="80"/>
      <c r="SDV60"/>
      <c r="SDW60" s="80"/>
      <c r="SDX60"/>
      <c r="SDY60" s="80"/>
      <c r="SDZ60"/>
      <c r="SEA60" s="80"/>
      <c r="SEB60"/>
      <c r="SEC60" s="80"/>
      <c r="SED60"/>
      <c r="SEE60" s="80"/>
      <c r="SEF60"/>
      <c r="SEG60" s="80"/>
      <c r="SEH60"/>
      <c r="SEI60" s="80"/>
      <c r="SEJ60"/>
      <c r="SEK60" s="80"/>
      <c r="SEL60"/>
      <c r="SEM60" s="80"/>
      <c r="SEN60"/>
      <c r="SEO60" s="80"/>
      <c r="SEP60"/>
      <c r="SEQ60" s="80"/>
      <c r="SER60"/>
      <c r="SES60" s="80"/>
      <c r="SET60"/>
      <c r="SEU60" s="80"/>
      <c r="SEV60"/>
      <c r="SEW60" s="80"/>
      <c r="SEX60"/>
      <c r="SEY60" s="80"/>
      <c r="SEZ60"/>
      <c r="SFA60" s="80"/>
      <c r="SFB60"/>
      <c r="SFC60" s="80"/>
      <c r="SFD60"/>
      <c r="SFE60" s="80"/>
      <c r="SFF60"/>
      <c r="SFG60" s="80"/>
      <c r="SFH60"/>
      <c r="SFI60" s="80"/>
      <c r="SFJ60"/>
      <c r="SFK60" s="80"/>
      <c r="SFL60"/>
      <c r="SFM60" s="80"/>
      <c r="SFN60"/>
      <c r="SFO60" s="80"/>
      <c r="SFP60"/>
      <c r="SFQ60" s="80"/>
      <c r="SFR60"/>
      <c r="SFS60" s="80"/>
      <c r="SFT60"/>
      <c r="SFU60" s="80"/>
      <c r="SFV60"/>
      <c r="SFW60" s="80"/>
      <c r="SFX60"/>
      <c r="SFY60" s="80"/>
      <c r="SFZ60"/>
      <c r="SGA60" s="80"/>
      <c r="SGB60"/>
      <c r="SGC60" s="80"/>
      <c r="SGD60"/>
      <c r="SGE60" s="80"/>
      <c r="SGF60"/>
      <c r="SGG60" s="80"/>
      <c r="SGH60"/>
      <c r="SGI60" s="80"/>
      <c r="SGJ60"/>
      <c r="SGK60" s="80"/>
      <c r="SGL60"/>
      <c r="SGM60" s="80"/>
      <c r="SGN60"/>
      <c r="SGO60" s="80"/>
      <c r="SGP60"/>
      <c r="SGQ60" s="80"/>
      <c r="SGR60"/>
      <c r="SGS60" s="80"/>
      <c r="SGT60"/>
      <c r="SGU60" s="80"/>
      <c r="SGV60"/>
      <c r="SGW60" s="80"/>
      <c r="SGX60"/>
      <c r="SGY60" s="80"/>
      <c r="SGZ60"/>
      <c r="SHA60" s="80"/>
      <c r="SHB60"/>
      <c r="SHC60" s="80"/>
      <c r="SHD60"/>
      <c r="SHE60" s="80"/>
      <c r="SHF60"/>
      <c r="SHG60" s="80"/>
      <c r="SHH60"/>
      <c r="SHI60" s="80"/>
      <c r="SHJ60"/>
      <c r="SHK60" s="80"/>
      <c r="SHL60"/>
      <c r="SHM60" s="80"/>
      <c r="SHN60"/>
      <c r="SHO60" s="80"/>
      <c r="SHP60"/>
      <c r="SHQ60" s="80"/>
      <c r="SHR60"/>
      <c r="SHS60" s="80"/>
      <c r="SHT60"/>
      <c r="SHU60" s="80"/>
      <c r="SHV60"/>
      <c r="SHW60" s="80"/>
      <c r="SHX60"/>
      <c r="SHY60" s="80"/>
      <c r="SHZ60"/>
      <c r="SIA60" s="80"/>
      <c r="SIB60"/>
      <c r="SIC60" s="80"/>
      <c r="SID60"/>
      <c r="SIE60" s="80"/>
      <c r="SIF60"/>
      <c r="SIG60" s="80"/>
      <c r="SIH60"/>
      <c r="SII60" s="80"/>
      <c r="SIJ60"/>
      <c r="SIK60" s="80"/>
      <c r="SIL60"/>
      <c r="SIM60" s="80"/>
      <c r="SIN60"/>
      <c r="SIO60" s="80"/>
      <c r="SIP60"/>
      <c r="SIQ60" s="80"/>
      <c r="SIR60"/>
      <c r="SIS60" s="80"/>
      <c r="SIT60"/>
      <c r="SIU60" s="80"/>
      <c r="SIV60"/>
      <c r="SIW60" s="80"/>
      <c r="SIX60"/>
      <c r="SIY60" s="80"/>
      <c r="SIZ60"/>
      <c r="SJA60" s="80"/>
      <c r="SJB60"/>
      <c r="SJC60" s="80"/>
      <c r="SJD60"/>
      <c r="SJE60" s="80"/>
      <c r="SJF60"/>
      <c r="SJG60" s="80"/>
      <c r="SJH60"/>
      <c r="SJI60" s="80"/>
      <c r="SJJ60"/>
      <c r="SJK60" s="80"/>
      <c r="SJL60"/>
      <c r="SJM60" s="80"/>
      <c r="SJN60"/>
      <c r="SJO60" s="80"/>
      <c r="SJP60"/>
      <c r="SJQ60" s="80"/>
      <c r="SJR60"/>
      <c r="SJS60" s="80"/>
      <c r="SJT60"/>
      <c r="SJU60" s="80"/>
      <c r="SJV60"/>
      <c r="SJW60" s="80"/>
      <c r="SJX60"/>
      <c r="SJY60" s="80"/>
      <c r="SJZ60"/>
      <c r="SKA60" s="80"/>
      <c r="SKB60"/>
      <c r="SKC60" s="80"/>
      <c r="SKD60"/>
      <c r="SKE60" s="80"/>
      <c r="SKF60"/>
      <c r="SKG60" s="80"/>
      <c r="SKH60"/>
      <c r="SKI60" s="80"/>
      <c r="SKJ60"/>
      <c r="SKK60" s="80"/>
      <c r="SKL60"/>
      <c r="SKM60" s="80"/>
      <c r="SKN60"/>
      <c r="SKO60" s="80"/>
      <c r="SKP60"/>
      <c r="SKQ60" s="80"/>
      <c r="SKR60"/>
      <c r="SKS60" s="80"/>
      <c r="SKT60"/>
      <c r="SKU60" s="80"/>
      <c r="SKV60"/>
      <c r="SKW60" s="80"/>
      <c r="SKX60"/>
      <c r="SKY60" s="80"/>
      <c r="SKZ60"/>
      <c r="SLA60" s="80"/>
      <c r="SLB60"/>
      <c r="SLC60" s="80"/>
      <c r="SLD60"/>
      <c r="SLE60" s="80"/>
      <c r="SLF60"/>
      <c r="SLG60" s="80"/>
      <c r="SLH60"/>
      <c r="SLI60" s="80"/>
      <c r="SLJ60"/>
      <c r="SLK60" s="80"/>
      <c r="SLL60"/>
      <c r="SLM60" s="80"/>
      <c r="SLN60"/>
      <c r="SLO60" s="80"/>
      <c r="SLP60"/>
      <c r="SLQ60" s="80"/>
      <c r="SLR60"/>
      <c r="SLS60" s="80"/>
      <c r="SLT60"/>
      <c r="SLU60" s="80"/>
      <c r="SLV60"/>
      <c r="SLW60" s="80"/>
      <c r="SLX60"/>
      <c r="SLY60" s="80"/>
      <c r="SLZ60"/>
      <c r="SMA60" s="80"/>
      <c r="SMB60"/>
      <c r="SMC60" s="80"/>
      <c r="SMD60"/>
      <c r="SME60" s="80"/>
      <c r="SMF60"/>
      <c r="SMG60" s="80"/>
      <c r="SMH60"/>
      <c r="SMI60" s="80"/>
      <c r="SMJ60"/>
      <c r="SMK60" s="80"/>
      <c r="SML60"/>
      <c r="SMM60" s="80"/>
      <c r="SMN60"/>
      <c r="SMO60" s="80"/>
      <c r="SMP60"/>
      <c r="SMQ60" s="80"/>
      <c r="SMR60"/>
      <c r="SMS60" s="80"/>
      <c r="SMT60"/>
      <c r="SMU60" s="80"/>
      <c r="SMV60"/>
      <c r="SMW60" s="80"/>
      <c r="SMX60"/>
      <c r="SMY60" s="80"/>
      <c r="SMZ60"/>
      <c r="SNA60" s="80"/>
      <c r="SNB60"/>
      <c r="SNC60" s="80"/>
      <c r="SND60"/>
      <c r="SNE60" s="80"/>
      <c r="SNF60"/>
      <c r="SNG60" s="80"/>
      <c r="SNH60"/>
      <c r="SNI60" s="80"/>
      <c r="SNJ60"/>
      <c r="SNK60" s="80"/>
      <c r="SNL60"/>
      <c r="SNM60" s="80"/>
      <c r="SNN60"/>
      <c r="SNO60" s="80"/>
      <c r="SNP60"/>
      <c r="SNQ60" s="80"/>
      <c r="SNR60"/>
      <c r="SNS60" s="80"/>
      <c r="SNT60"/>
      <c r="SNU60" s="80"/>
      <c r="SNV60"/>
      <c r="SNW60" s="80"/>
      <c r="SNX60"/>
      <c r="SNY60" s="80"/>
      <c r="SNZ60"/>
      <c r="SOA60" s="80"/>
      <c r="SOB60"/>
      <c r="SOC60" s="80"/>
      <c r="SOD60"/>
      <c r="SOE60" s="80"/>
      <c r="SOF60"/>
      <c r="SOG60" s="80"/>
      <c r="SOH60"/>
      <c r="SOI60" s="80"/>
      <c r="SOJ60"/>
      <c r="SOK60" s="80"/>
      <c r="SOL60"/>
      <c r="SOM60" s="80"/>
      <c r="SON60"/>
      <c r="SOO60" s="80"/>
      <c r="SOP60"/>
      <c r="SOQ60" s="80"/>
      <c r="SOR60"/>
      <c r="SOS60" s="80"/>
      <c r="SOT60"/>
      <c r="SOU60" s="80"/>
      <c r="SOV60"/>
      <c r="SOW60" s="80"/>
      <c r="SOX60"/>
      <c r="SOY60" s="80"/>
      <c r="SOZ60"/>
      <c r="SPA60" s="80"/>
      <c r="SPB60"/>
      <c r="SPC60" s="80"/>
      <c r="SPD60"/>
      <c r="SPE60" s="80"/>
      <c r="SPF60"/>
      <c r="SPG60" s="80"/>
      <c r="SPH60"/>
      <c r="SPI60" s="80"/>
      <c r="SPJ60"/>
      <c r="SPK60" s="80"/>
      <c r="SPL60"/>
      <c r="SPM60" s="80"/>
      <c r="SPN60"/>
      <c r="SPO60" s="80"/>
      <c r="SPP60"/>
      <c r="SPQ60" s="80"/>
      <c r="SPR60"/>
      <c r="SPS60" s="80"/>
      <c r="SPT60"/>
      <c r="SPU60" s="80"/>
      <c r="SPV60"/>
      <c r="SPW60" s="80"/>
      <c r="SPX60"/>
      <c r="SPY60" s="80"/>
      <c r="SPZ60"/>
      <c r="SQA60" s="80"/>
      <c r="SQB60"/>
      <c r="SQC60" s="80"/>
      <c r="SQD60"/>
      <c r="SQE60" s="80"/>
      <c r="SQF60"/>
      <c r="SQG60" s="80"/>
      <c r="SQH60"/>
      <c r="SQI60" s="80"/>
      <c r="SQJ60"/>
      <c r="SQK60" s="80"/>
      <c r="SQL60"/>
      <c r="SQM60" s="80"/>
      <c r="SQN60"/>
      <c r="SQO60" s="80"/>
      <c r="SQP60"/>
      <c r="SQQ60" s="80"/>
      <c r="SQR60"/>
      <c r="SQS60" s="80"/>
      <c r="SQT60"/>
      <c r="SQU60" s="80"/>
      <c r="SQV60"/>
      <c r="SQW60" s="80"/>
      <c r="SQX60"/>
      <c r="SQY60" s="80"/>
      <c r="SQZ60"/>
      <c r="SRA60" s="80"/>
      <c r="SRB60"/>
      <c r="SRC60" s="80"/>
      <c r="SRD60"/>
      <c r="SRE60" s="80"/>
      <c r="SRF60"/>
      <c r="SRG60" s="80"/>
      <c r="SRH60"/>
      <c r="SRI60" s="80"/>
      <c r="SRJ60"/>
      <c r="SRK60" s="80"/>
      <c r="SRL60"/>
      <c r="SRM60" s="80"/>
      <c r="SRN60"/>
      <c r="SRO60" s="80"/>
      <c r="SRP60"/>
      <c r="SRQ60" s="80"/>
      <c r="SRR60"/>
      <c r="SRS60" s="80"/>
      <c r="SRT60"/>
      <c r="SRU60" s="80"/>
      <c r="SRV60"/>
      <c r="SRW60" s="80"/>
      <c r="SRX60"/>
      <c r="SRY60" s="80"/>
      <c r="SRZ60"/>
      <c r="SSA60" s="80"/>
      <c r="SSB60"/>
      <c r="SSC60" s="80"/>
      <c r="SSD60"/>
      <c r="SSE60" s="80"/>
      <c r="SSF60"/>
      <c r="SSG60" s="80"/>
      <c r="SSH60"/>
      <c r="SSI60" s="80"/>
      <c r="SSJ60"/>
      <c r="SSK60" s="80"/>
      <c r="SSL60"/>
      <c r="SSM60" s="80"/>
      <c r="SSN60"/>
      <c r="SSO60" s="80"/>
      <c r="SSP60"/>
      <c r="SSQ60" s="80"/>
      <c r="SSR60"/>
      <c r="SSS60" s="80"/>
      <c r="SST60"/>
      <c r="SSU60" s="80"/>
      <c r="SSV60"/>
      <c r="SSW60" s="80"/>
      <c r="SSX60"/>
      <c r="SSY60" s="80"/>
      <c r="SSZ60"/>
      <c r="STA60" s="80"/>
      <c r="STB60"/>
      <c r="STC60" s="80"/>
      <c r="STD60"/>
      <c r="STE60" s="80"/>
      <c r="STF60"/>
      <c r="STG60" s="80"/>
      <c r="STH60"/>
      <c r="STI60" s="80"/>
      <c r="STJ60"/>
      <c r="STK60" s="80"/>
      <c r="STL60"/>
      <c r="STM60" s="80"/>
      <c r="STN60"/>
      <c r="STO60" s="80"/>
      <c r="STP60"/>
      <c r="STQ60" s="80"/>
      <c r="STR60"/>
      <c r="STS60" s="80"/>
      <c r="STT60"/>
      <c r="STU60" s="80"/>
      <c r="STV60"/>
      <c r="STW60" s="80"/>
      <c r="STX60"/>
      <c r="STY60" s="80"/>
      <c r="STZ60"/>
      <c r="SUA60" s="80"/>
      <c r="SUB60"/>
      <c r="SUC60" s="80"/>
      <c r="SUD60"/>
      <c r="SUE60" s="80"/>
      <c r="SUF60"/>
      <c r="SUG60" s="80"/>
      <c r="SUH60"/>
      <c r="SUI60" s="80"/>
      <c r="SUJ60"/>
      <c r="SUK60" s="80"/>
      <c r="SUL60"/>
      <c r="SUM60" s="80"/>
      <c r="SUN60"/>
      <c r="SUO60" s="80"/>
      <c r="SUP60"/>
      <c r="SUQ60" s="80"/>
      <c r="SUR60"/>
      <c r="SUS60" s="80"/>
      <c r="SUT60"/>
      <c r="SUU60" s="80"/>
      <c r="SUV60"/>
      <c r="SUW60" s="80"/>
      <c r="SUX60"/>
      <c r="SUY60" s="80"/>
      <c r="SUZ60"/>
      <c r="SVA60" s="80"/>
      <c r="SVB60"/>
      <c r="SVC60" s="80"/>
      <c r="SVD60"/>
      <c r="SVE60" s="80"/>
      <c r="SVF60"/>
      <c r="SVG60" s="80"/>
      <c r="SVH60"/>
      <c r="SVI60" s="80"/>
      <c r="SVJ60"/>
      <c r="SVK60" s="80"/>
      <c r="SVL60"/>
      <c r="SVM60" s="80"/>
      <c r="SVN60"/>
      <c r="SVO60" s="80"/>
      <c r="SVP60"/>
      <c r="SVQ60" s="80"/>
      <c r="SVR60"/>
      <c r="SVS60" s="80"/>
      <c r="SVT60"/>
      <c r="SVU60" s="80"/>
      <c r="SVV60"/>
      <c r="SVW60" s="80"/>
      <c r="SVX60"/>
      <c r="SVY60" s="80"/>
      <c r="SVZ60"/>
      <c r="SWA60" s="80"/>
      <c r="SWB60"/>
      <c r="SWC60" s="80"/>
      <c r="SWD60"/>
      <c r="SWE60" s="80"/>
      <c r="SWF60"/>
      <c r="SWG60" s="80"/>
      <c r="SWH60"/>
      <c r="SWI60" s="80"/>
      <c r="SWJ60"/>
      <c r="SWK60" s="80"/>
      <c r="SWL60"/>
      <c r="SWM60" s="80"/>
      <c r="SWN60"/>
      <c r="SWO60" s="80"/>
      <c r="SWP60"/>
      <c r="SWQ60" s="80"/>
      <c r="SWR60"/>
      <c r="SWS60" s="80"/>
      <c r="SWT60"/>
      <c r="SWU60" s="80"/>
      <c r="SWV60"/>
      <c r="SWW60" s="80"/>
      <c r="SWX60"/>
      <c r="SWY60" s="80"/>
      <c r="SWZ60"/>
      <c r="SXA60" s="80"/>
      <c r="SXB60"/>
      <c r="SXC60" s="80"/>
      <c r="SXD60"/>
      <c r="SXE60" s="80"/>
      <c r="SXF60"/>
      <c r="SXG60" s="80"/>
      <c r="SXH60"/>
      <c r="SXI60" s="80"/>
      <c r="SXJ60"/>
      <c r="SXK60" s="80"/>
      <c r="SXL60"/>
      <c r="SXM60" s="80"/>
      <c r="SXN60"/>
      <c r="SXO60" s="80"/>
      <c r="SXP60"/>
      <c r="SXQ60" s="80"/>
      <c r="SXR60"/>
      <c r="SXS60" s="80"/>
      <c r="SXT60"/>
      <c r="SXU60" s="80"/>
      <c r="SXV60"/>
      <c r="SXW60" s="80"/>
      <c r="SXX60"/>
      <c r="SXY60" s="80"/>
      <c r="SXZ60"/>
      <c r="SYA60" s="80"/>
      <c r="SYB60"/>
      <c r="SYC60" s="80"/>
      <c r="SYD60"/>
      <c r="SYE60" s="80"/>
      <c r="SYF60"/>
      <c r="SYG60" s="80"/>
      <c r="SYH60"/>
      <c r="SYI60" s="80"/>
      <c r="SYJ60"/>
      <c r="SYK60" s="80"/>
      <c r="SYL60"/>
      <c r="SYM60" s="80"/>
      <c r="SYN60"/>
      <c r="SYO60" s="80"/>
      <c r="SYP60"/>
      <c r="SYQ60" s="80"/>
      <c r="SYR60"/>
      <c r="SYS60" s="80"/>
      <c r="SYT60"/>
      <c r="SYU60" s="80"/>
      <c r="SYV60"/>
      <c r="SYW60" s="80"/>
      <c r="SYX60"/>
      <c r="SYY60" s="80"/>
      <c r="SYZ60"/>
      <c r="SZA60" s="80"/>
      <c r="SZB60"/>
      <c r="SZC60" s="80"/>
      <c r="SZD60"/>
      <c r="SZE60" s="80"/>
      <c r="SZF60"/>
      <c r="SZG60" s="80"/>
      <c r="SZH60"/>
      <c r="SZI60" s="80"/>
      <c r="SZJ60"/>
      <c r="SZK60" s="80"/>
      <c r="SZL60"/>
      <c r="SZM60" s="80"/>
      <c r="SZN60"/>
      <c r="SZO60" s="80"/>
      <c r="SZP60"/>
      <c r="SZQ60" s="80"/>
      <c r="SZR60"/>
      <c r="SZS60" s="80"/>
      <c r="SZT60"/>
      <c r="SZU60" s="80"/>
      <c r="SZV60"/>
      <c r="SZW60" s="80"/>
      <c r="SZX60"/>
      <c r="SZY60" s="80"/>
      <c r="SZZ60"/>
      <c r="TAA60" s="80"/>
      <c r="TAB60"/>
      <c r="TAC60" s="80"/>
      <c r="TAD60"/>
      <c r="TAE60" s="80"/>
      <c r="TAF60"/>
      <c r="TAG60" s="80"/>
      <c r="TAH60"/>
      <c r="TAI60" s="80"/>
      <c r="TAJ60"/>
      <c r="TAK60" s="80"/>
      <c r="TAL60"/>
      <c r="TAM60" s="80"/>
      <c r="TAN60"/>
      <c r="TAO60" s="80"/>
      <c r="TAP60"/>
      <c r="TAQ60" s="80"/>
      <c r="TAR60"/>
      <c r="TAS60" s="80"/>
      <c r="TAT60"/>
      <c r="TAU60" s="80"/>
      <c r="TAV60"/>
      <c r="TAW60" s="80"/>
      <c r="TAX60"/>
      <c r="TAY60" s="80"/>
      <c r="TAZ60"/>
      <c r="TBA60" s="80"/>
      <c r="TBB60"/>
      <c r="TBC60" s="80"/>
      <c r="TBD60"/>
      <c r="TBE60" s="80"/>
      <c r="TBF60"/>
      <c r="TBG60" s="80"/>
      <c r="TBH60"/>
      <c r="TBI60" s="80"/>
      <c r="TBJ60"/>
      <c r="TBK60" s="80"/>
      <c r="TBL60"/>
      <c r="TBM60" s="80"/>
      <c r="TBN60"/>
      <c r="TBO60" s="80"/>
      <c r="TBP60"/>
      <c r="TBQ60" s="80"/>
      <c r="TBR60"/>
      <c r="TBS60" s="80"/>
      <c r="TBT60"/>
      <c r="TBU60" s="80"/>
      <c r="TBV60"/>
      <c r="TBW60" s="80"/>
      <c r="TBX60"/>
      <c r="TBY60" s="80"/>
      <c r="TBZ60"/>
      <c r="TCA60" s="80"/>
      <c r="TCB60"/>
      <c r="TCC60" s="80"/>
      <c r="TCD60"/>
      <c r="TCE60" s="80"/>
      <c r="TCF60"/>
      <c r="TCG60" s="80"/>
      <c r="TCH60"/>
      <c r="TCI60" s="80"/>
      <c r="TCJ60"/>
      <c r="TCK60" s="80"/>
      <c r="TCL60"/>
      <c r="TCM60" s="80"/>
      <c r="TCN60"/>
      <c r="TCO60" s="80"/>
      <c r="TCP60"/>
      <c r="TCQ60" s="80"/>
      <c r="TCR60"/>
      <c r="TCS60" s="80"/>
      <c r="TCT60"/>
      <c r="TCU60" s="80"/>
      <c r="TCV60"/>
      <c r="TCW60" s="80"/>
      <c r="TCX60"/>
      <c r="TCY60" s="80"/>
      <c r="TCZ60"/>
      <c r="TDA60" s="80"/>
      <c r="TDB60"/>
      <c r="TDC60" s="80"/>
      <c r="TDD60"/>
      <c r="TDE60" s="80"/>
      <c r="TDF60"/>
      <c r="TDG60" s="80"/>
      <c r="TDH60"/>
      <c r="TDI60" s="80"/>
      <c r="TDJ60"/>
      <c r="TDK60" s="80"/>
      <c r="TDL60"/>
      <c r="TDM60" s="80"/>
      <c r="TDN60"/>
      <c r="TDO60" s="80"/>
      <c r="TDP60"/>
      <c r="TDQ60" s="80"/>
      <c r="TDR60"/>
      <c r="TDS60" s="80"/>
      <c r="TDT60"/>
      <c r="TDU60" s="80"/>
      <c r="TDV60"/>
      <c r="TDW60" s="80"/>
      <c r="TDX60"/>
      <c r="TDY60" s="80"/>
      <c r="TDZ60"/>
      <c r="TEA60" s="80"/>
      <c r="TEB60"/>
      <c r="TEC60" s="80"/>
      <c r="TED60"/>
      <c r="TEE60" s="80"/>
      <c r="TEF60"/>
      <c r="TEG60" s="80"/>
      <c r="TEH60"/>
      <c r="TEI60" s="80"/>
      <c r="TEJ60"/>
      <c r="TEK60" s="80"/>
      <c r="TEL60"/>
      <c r="TEM60" s="80"/>
      <c r="TEN60"/>
      <c r="TEO60" s="80"/>
      <c r="TEP60"/>
      <c r="TEQ60" s="80"/>
      <c r="TER60"/>
      <c r="TES60" s="80"/>
      <c r="TET60"/>
      <c r="TEU60" s="80"/>
      <c r="TEV60"/>
      <c r="TEW60" s="80"/>
      <c r="TEX60"/>
      <c r="TEY60" s="80"/>
      <c r="TEZ60"/>
      <c r="TFA60" s="80"/>
      <c r="TFB60"/>
      <c r="TFC60" s="80"/>
      <c r="TFD60"/>
      <c r="TFE60" s="80"/>
      <c r="TFF60"/>
      <c r="TFG60" s="80"/>
      <c r="TFH60"/>
      <c r="TFI60" s="80"/>
      <c r="TFJ60"/>
      <c r="TFK60" s="80"/>
      <c r="TFL60"/>
      <c r="TFM60" s="80"/>
      <c r="TFN60"/>
      <c r="TFO60" s="80"/>
      <c r="TFP60"/>
      <c r="TFQ60" s="80"/>
      <c r="TFR60"/>
      <c r="TFS60" s="80"/>
      <c r="TFT60"/>
      <c r="TFU60" s="80"/>
      <c r="TFV60"/>
      <c r="TFW60" s="80"/>
      <c r="TFX60"/>
      <c r="TFY60" s="80"/>
      <c r="TFZ60"/>
      <c r="TGA60" s="80"/>
      <c r="TGB60"/>
      <c r="TGC60" s="80"/>
      <c r="TGD60"/>
      <c r="TGE60" s="80"/>
      <c r="TGF60"/>
      <c r="TGG60" s="80"/>
      <c r="TGH60"/>
      <c r="TGI60" s="80"/>
      <c r="TGJ60"/>
      <c r="TGK60" s="80"/>
      <c r="TGL60"/>
      <c r="TGM60" s="80"/>
      <c r="TGN60"/>
      <c r="TGO60" s="80"/>
      <c r="TGP60"/>
      <c r="TGQ60" s="80"/>
      <c r="TGR60"/>
      <c r="TGS60" s="80"/>
      <c r="TGT60"/>
      <c r="TGU60" s="80"/>
      <c r="TGV60"/>
      <c r="TGW60" s="80"/>
      <c r="TGX60"/>
      <c r="TGY60" s="80"/>
      <c r="TGZ60"/>
      <c r="THA60" s="80"/>
      <c r="THB60"/>
      <c r="THC60" s="80"/>
      <c r="THD60"/>
      <c r="THE60" s="80"/>
      <c r="THF60"/>
      <c r="THG60" s="80"/>
      <c r="THH60"/>
      <c r="THI60" s="80"/>
      <c r="THJ60"/>
      <c r="THK60" s="80"/>
      <c r="THL60"/>
      <c r="THM60" s="80"/>
      <c r="THN60"/>
      <c r="THO60" s="80"/>
      <c r="THP60"/>
      <c r="THQ60" s="80"/>
      <c r="THR60"/>
      <c r="THS60" s="80"/>
      <c r="THT60"/>
      <c r="THU60" s="80"/>
      <c r="THV60"/>
      <c r="THW60" s="80"/>
      <c r="THX60"/>
      <c r="THY60" s="80"/>
      <c r="THZ60"/>
      <c r="TIA60" s="80"/>
      <c r="TIB60"/>
      <c r="TIC60" s="80"/>
      <c r="TID60"/>
      <c r="TIE60" s="80"/>
      <c r="TIF60"/>
      <c r="TIG60" s="80"/>
      <c r="TIH60"/>
      <c r="TII60" s="80"/>
      <c r="TIJ60"/>
      <c r="TIK60" s="80"/>
      <c r="TIL60"/>
      <c r="TIM60" s="80"/>
      <c r="TIN60"/>
      <c r="TIO60" s="80"/>
      <c r="TIP60"/>
      <c r="TIQ60" s="80"/>
      <c r="TIR60"/>
      <c r="TIS60" s="80"/>
      <c r="TIT60"/>
      <c r="TIU60" s="80"/>
      <c r="TIV60"/>
      <c r="TIW60" s="80"/>
      <c r="TIX60"/>
      <c r="TIY60" s="80"/>
      <c r="TIZ60"/>
      <c r="TJA60" s="80"/>
      <c r="TJB60"/>
      <c r="TJC60" s="80"/>
      <c r="TJD60"/>
      <c r="TJE60" s="80"/>
      <c r="TJF60"/>
      <c r="TJG60" s="80"/>
      <c r="TJH60"/>
      <c r="TJI60" s="80"/>
      <c r="TJJ60"/>
      <c r="TJK60" s="80"/>
      <c r="TJL60"/>
      <c r="TJM60" s="80"/>
      <c r="TJN60"/>
      <c r="TJO60" s="80"/>
      <c r="TJP60"/>
      <c r="TJQ60" s="80"/>
      <c r="TJR60"/>
      <c r="TJS60" s="80"/>
      <c r="TJT60"/>
      <c r="TJU60" s="80"/>
      <c r="TJV60"/>
      <c r="TJW60" s="80"/>
      <c r="TJX60"/>
      <c r="TJY60" s="80"/>
      <c r="TJZ60"/>
      <c r="TKA60" s="80"/>
      <c r="TKB60"/>
      <c r="TKC60" s="80"/>
      <c r="TKD60"/>
      <c r="TKE60" s="80"/>
      <c r="TKF60"/>
      <c r="TKG60" s="80"/>
      <c r="TKH60"/>
      <c r="TKI60" s="80"/>
      <c r="TKJ60"/>
      <c r="TKK60" s="80"/>
      <c r="TKL60"/>
      <c r="TKM60" s="80"/>
      <c r="TKN60"/>
      <c r="TKO60" s="80"/>
      <c r="TKP60"/>
      <c r="TKQ60" s="80"/>
      <c r="TKR60"/>
      <c r="TKS60" s="80"/>
      <c r="TKT60"/>
      <c r="TKU60" s="80"/>
      <c r="TKV60"/>
      <c r="TKW60" s="80"/>
      <c r="TKX60"/>
      <c r="TKY60" s="80"/>
      <c r="TKZ60"/>
      <c r="TLA60" s="80"/>
      <c r="TLB60"/>
      <c r="TLC60" s="80"/>
      <c r="TLD60"/>
      <c r="TLE60" s="80"/>
      <c r="TLF60"/>
      <c r="TLG60" s="80"/>
      <c r="TLH60"/>
      <c r="TLI60" s="80"/>
      <c r="TLJ60"/>
      <c r="TLK60" s="80"/>
      <c r="TLL60"/>
      <c r="TLM60" s="80"/>
      <c r="TLN60"/>
      <c r="TLO60" s="80"/>
      <c r="TLP60"/>
      <c r="TLQ60" s="80"/>
      <c r="TLR60"/>
      <c r="TLS60" s="80"/>
      <c r="TLT60"/>
      <c r="TLU60" s="80"/>
      <c r="TLV60"/>
      <c r="TLW60" s="80"/>
      <c r="TLX60"/>
      <c r="TLY60" s="80"/>
      <c r="TLZ60"/>
      <c r="TMA60" s="80"/>
      <c r="TMB60"/>
      <c r="TMC60" s="80"/>
      <c r="TMD60"/>
      <c r="TME60" s="80"/>
      <c r="TMF60"/>
      <c r="TMG60" s="80"/>
      <c r="TMH60"/>
      <c r="TMI60" s="80"/>
      <c r="TMJ60"/>
      <c r="TMK60" s="80"/>
      <c r="TML60"/>
      <c r="TMM60" s="80"/>
      <c r="TMN60"/>
      <c r="TMO60" s="80"/>
      <c r="TMP60"/>
      <c r="TMQ60" s="80"/>
      <c r="TMR60"/>
      <c r="TMS60" s="80"/>
      <c r="TMT60"/>
      <c r="TMU60" s="80"/>
      <c r="TMV60"/>
      <c r="TMW60" s="80"/>
      <c r="TMX60"/>
      <c r="TMY60" s="80"/>
      <c r="TMZ60"/>
      <c r="TNA60" s="80"/>
      <c r="TNB60"/>
      <c r="TNC60" s="80"/>
      <c r="TND60"/>
      <c r="TNE60" s="80"/>
      <c r="TNF60"/>
      <c r="TNG60" s="80"/>
      <c r="TNH60"/>
      <c r="TNI60" s="80"/>
      <c r="TNJ60"/>
      <c r="TNK60" s="80"/>
      <c r="TNL60"/>
      <c r="TNM60" s="80"/>
      <c r="TNN60"/>
      <c r="TNO60" s="80"/>
      <c r="TNP60"/>
      <c r="TNQ60" s="80"/>
      <c r="TNR60"/>
      <c r="TNS60" s="80"/>
      <c r="TNT60"/>
      <c r="TNU60" s="80"/>
      <c r="TNV60"/>
      <c r="TNW60" s="80"/>
      <c r="TNX60"/>
      <c r="TNY60" s="80"/>
      <c r="TNZ60"/>
      <c r="TOA60" s="80"/>
      <c r="TOB60"/>
      <c r="TOC60" s="80"/>
      <c r="TOD60"/>
      <c r="TOE60" s="80"/>
      <c r="TOF60"/>
      <c r="TOG60" s="80"/>
      <c r="TOH60"/>
      <c r="TOI60" s="80"/>
      <c r="TOJ60"/>
      <c r="TOK60" s="80"/>
      <c r="TOL60"/>
      <c r="TOM60" s="80"/>
      <c r="TON60"/>
      <c r="TOO60" s="80"/>
      <c r="TOP60"/>
      <c r="TOQ60" s="80"/>
      <c r="TOR60"/>
      <c r="TOS60" s="80"/>
      <c r="TOT60"/>
      <c r="TOU60" s="80"/>
      <c r="TOV60"/>
      <c r="TOW60" s="80"/>
      <c r="TOX60"/>
      <c r="TOY60" s="80"/>
      <c r="TOZ60"/>
      <c r="TPA60" s="80"/>
      <c r="TPB60"/>
      <c r="TPC60" s="80"/>
      <c r="TPD60"/>
      <c r="TPE60" s="80"/>
      <c r="TPF60"/>
      <c r="TPG60" s="80"/>
      <c r="TPH60"/>
      <c r="TPI60" s="80"/>
      <c r="TPJ60"/>
      <c r="TPK60" s="80"/>
      <c r="TPL60"/>
      <c r="TPM60" s="80"/>
      <c r="TPN60"/>
      <c r="TPO60" s="80"/>
      <c r="TPP60"/>
      <c r="TPQ60" s="80"/>
      <c r="TPR60"/>
      <c r="TPS60" s="80"/>
      <c r="TPT60"/>
      <c r="TPU60" s="80"/>
      <c r="TPV60"/>
      <c r="TPW60" s="80"/>
      <c r="TPX60"/>
      <c r="TPY60" s="80"/>
      <c r="TPZ60"/>
      <c r="TQA60" s="80"/>
      <c r="TQB60"/>
      <c r="TQC60" s="80"/>
      <c r="TQD60"/>
      <c r="TQE60" s="80"/>
      <c r="TQF60"/>
      <c r="TQG60" s="80"/>
      <c r="TQH60"/>
      <c r="TQI60" s="80"/>
      <c r="TQJ60"/>
      <c r="TQK60" s="80"/>
      <c r="TQL60"/>
      <c r="TQM60" s="80"/>
      <c r="TQN60"/>
      <c r="TQO60" s="80"/>
      <c r="TQP60"/>
      <c r="TQQ60" s="80"/>
      <c r="TQR60"/>
      <c r="TQS60" s="80"/>
      <c r="TQT60"/>
      <c r="TQU60" s="80"/>
      <c r="TQV60"/>
      <c r="TQW60" s="80"/>
      <c r="TQX60"/>
      <c r="TQY60" s="80"/>
      <c r="TQZ60"/>
      <c r="TRA60" s="80"/>
      <c r="TRB60"/>
      <c r="TRC60" s="80"/>
      <c r="TRD60"/>
      <c r="TRE60" s="80"/>
      <c r="TRF60"/>
      <c r="TRG60" s="80"/>
      <c r="TRH60"/>
      <c r="TRI60" s="80"/>
      <c r="TRJ60"/>
      <c r="TRK60" s="80"/>
      <c r="TRL60"/>
      <c r="TRM60" s="80"/>
      <c r="TRN60"/>
      <c r="TRO60" s="80"/>
      <c r="TRP60"/>
      <c r="TRQ60" s="80"/>
      <c r="TRR60"/>
      <c r="TRS60" s="80"/>
      <c r="TRT60"/>
      <c r="TRU60" s="80"/>
      <c r="TRV60"/>
      <c r="TRW60" s="80"/>
      <c r="TRX60"/>
      <c r="TRY60" s="80"/>
      <c r="TRZ60"/>
      <c r="TSA60" s="80"/>
      <c r="TSB60"/>
      <c r="TSC60" s="80"/>
      <c r="TSD60"/>
      <c r="TSE60" s="80"/>
      <c r="TSF60"/>
      <c r="TSG60" s="80"/>
      <c r="TSH60"/>
      <c r="TSI60" s="80"/>
      <c r="TSJ60"/>
      <c r="TSK60" s="80"/>
      <c r="TSL60"/>
      <c r="TSM60" s="80"/>
      <c r="TSN60"/>
      <c r="TSO60" s="80"/>
      <c r="TSP60"/>
      <c r="TSQ60" s="80"/>
      <c r="TSR60"/>
      <c r="TSS60" s="80"/>
      <c r="TST60"/>
      <c r="TSU60" s="80"/>
      <c r="TSV60"/>
      <c r="TSW60" s="80"/>
      <c r="TSX60"/>
      <c r="TSY60" s="80"/>
      <c r="TSZ60"/>
      <c r="TTA60" s="80"/>
      <c r="TTB60"/>
      <c r="TTC60" s="80"/>
      <c r="TTD60"/>
      <c r="TTE60" s="80"/>
      <c r="TTF60"/>
      <c r="TTG60" s="80"/>
      <c r="TTH60"/>
      <c r="TTI60" s="80"/>
      <c r="TTJ60"/>
      <c r="TTK60" s="80"/>
      <c r="TTL60"/>
      <c r="TTM60" s="80"/>
      <c r="TTN60"/>
      <c r="TTO60" s="80"/>
      <c r="TTP60"/>
      <c r="TTQ60" s="80"/>
      <c r="TTR60"/>
      <c r="TTS60" s="80"/>
      <c r="TTT60"/>
      <c r="TTU60" s="80"/>
      <c r="TTV60"/>
      <c r="TTW60" s="80"/>
      <c r="TTX60"/>
      <c r="TTY60" s="80"/>
      <c r="TTZ60"/>
      <c r="TUA60" s="80"/>
      <c r="TUB60"/>
      <c r="TUC60" s="80"/>
      <c r="TUD60"/>
      <c r="TUE60" s="80"/>
      <c r="TUF60"/>
      <c r="TUG60" s="80"/>
      <c r="TUH60"/>
      <c r="TUI60" s="80"/>
      <c r="TUJ60"/>
      <c r="TUK60" s="80"/>
      <c r="TUL60"/>
      <c r="TUM60" s="80"/>
      <c r="TUN60"/>
      <c r="TUO60" s="80"/>
      <c r="TUP60"/>
      <c r="TUQ60" s="80"/>
      <c r="TUR60"/>
      <c r="TUS60" s="80"/>
      <c r="TUT60"/>
      <c r="TUU60" s="80"/>
      <c r="TUV60"/>
      <c r="TUW60" s="80"/>
      <c r="TUX60"/>
      <c r="TUY60" s="80"/>
      <c r="TUZ60"/>
      <c r="TVA60" s="80"/>
      <c r="TVB60"/>
      <c r="TVC60" s="80"/>
      <c r="TVD60"/>
      <c r="TVE60" s="80"/>
      <c r="TVF60"/>
      <c r="TVG60" s="80"/>
      <c r="TVH60"/>
      <c r="TVI60" s="80"/>
      <c r="TVJ60"/>
      <c r="TVK60" s="80"/>
      <c r="TVL60"/>
      <c r="TVM60" s="80"/>
      <c r="TVN60"/>
      <c r="TVO60" s="80"/>
      <c r="TVP60"/>
      <c r="TVQ60" s="80"/>
      <c r="TVR60"/>
      <c r="TVS60" s="80"/>
      <c r="TVT60"/>
      <c r="TVU60" s="80"/>
      <c r="TVV60"/>
      <c r="TVW60" s="80"/>
      <c r="TVX60"/>
      <c r="TVY60" s="80"/>
      <c r="TVZ60"/>
      <c r="TWA60" s="80"/>
      <c r="TWB60"/>
      <c r="TWC60" s="80"/>
      <c r="TWD60"/>
      <c r="TWE60" s="80"/>
      <c r="TWF60"/>
      <c r="TWG60" s="80"/>
      <c r="TWH60"/>
      <c r="TWI60" s="80"/>
      <c r="TWJ60"/>
      <c r="TWK60" s="80"/>
      <c r="TWL60"/>
      <c r="TWM60" s="80"/>
      <c r="TWN60"/>
      <c r="TWO60" s="80"/>
      <c r="TWP60"/>
      <c r="TWQ60" s="80"/>
      <c r="TWR60"/>
      <c r="TWS60" s="80"/>
      <c r="TWT60"/>
      <c r="TWU60" s="80"/>
      <c r="TWV60"/>
      <c r="TWW60" s="80"/>
      <c r="TWX60"/>
      <c r="TWY60" s="80"/>
      <c r="TWZ60"/>
      <c r="TXA60" s="80"/>
      <c r="TXB60"/>
      <c r="TXC60" s="80"/>
      <c r="TXD60"/>
      <c r="TXE60" s="80"/>
      <c r="TXF60"/>
      <c r="TXG60" s="80"/>
      <c r="TXH60"/>
      <c r="TXI60" s="80"/>
      <c r="TXJ60"/>
      <c r="TXK60" s="80"/>
      <c r="TXL60"/>
      <c r="TXM60" s="80"/>
      <c r="TXN60"/>
      <c r="TXO60" s="80"/>
      <c r="TXP60"/>
      <c r="TXQ60" s="80"/>
      <c r="TXR60"/>
      <c r="TXS60" s="80"/>
      <c r="TXT60"/>
      <c r="TXU60" s="80"/>
      <c r="TXV60"/>
      <c r="TXW60" s="80"/>
      <c r="TXX60"/>
      <c r="TXY60" s="80"/>
      <c r="TXZ60"/>
      <c r="TYA60" s="80"/>
      <c r="TYB60"/>
      <c r="TYC60" s="80"/>
      <c r="TYD60"/>
      <c r="TYE60" s="80"/>
      <c r="TYF60"/>
      <c r="TYG60" s="80"/>
      <c r="TYH60"/>
      <c r="TYI60" s="80"/>
      <c r="TYJ60"/>
      <c r="TYK60" s="80"/>
      <c r="TYL60"/>
      <c r="TYM60" s="80"/>
      <c r="TYN60"/>
      <c r="TYO60" s="80"/>
      <c r="TYP60"/>
      <c r="TYQ60" s="80"/>
      <c r="TYR60"/>
      <c r="TYS60" s="80"/>
      <c r="TYT60"/>
      <c r="TYU60" s="80"/>
      <c r="TYV60"/>
      <c r="TYW60" s="80"/>
      <c r="TYX60"/>
      <c r="TYY60" s="80"/>
      <c r="TYZ60"/>
      <c r="TZA60" s="80"/>
      <c r="TZB60"/>
      <c r="TZC60" s="80"/>
      <c r="TZD60"/>
      <c r="TZE60" s="80"/>
      <c r="TZF60"/>
      <c r="TZG60" s="80"/>
      <c r="TZH60"/>
      <c r="TZI60" s="80"/>
      <c r="TZJ60"/>
      <c r="TZK60" s="80"/>
      <c r="TZL60"/>
      <c r="TZM60" s="80"/>
      <c r="TZN60"/>
      <c r="TZO60" s="80"/>
      <c r="TZP60"/>
      <c r="TZQ60" s="80"/>
      <c r="TZR60"/>
      <c r="TZS60" s="80"/>
      <c r="TZT60"/>
      <c r="TZU60" s="80"/>
      <c r="TZV60"/>
      <c r="TZW60" s="80"/>
      <c r="TZX60"/>
      <c r="TZY60" s="80"/>
      <c r="TZZ60"/>
      <c r="UAA60" s="80"/>
      <c r="UAB60"/>
      <c r="UAC60" s="80"/>
      <c r="UAD60"/>
      <c r="UAE60" s="80"/>
      <c r="UAF60"/>
      <c r="UAG60" s="80"/>
      <c r="UAH60"/>
      <c r="UAI60" s="80"/>
      <c r="UAJ60"/>
      <c r="UAK60" s="80"/>
      <c r="UAL60"/>
      <c r="UAM60" s="80"/>
      <c r="UAN60"/>
      <c r="UAO60" s="80"/>
      <c r="UAP60"/>
      <c r="UAQ60" s="80"/>
      <c r="UAR60"/>
      <c r="UAS60" s="80"/>
      <c r="UAT60"/>
      <c r="UAU60" s="80"/>
      <c r="UAV60"/>
      <c r="UAW60" s="80"/>
      <c r="UAX60"/>
      <c r="UAY60" s="80"/>
      <c r="UAZ60"/>
      <c r="UBA60" s="80"/>
      <c r="UBB60"/>
      <c r="UBC60" s="80"/>
      <c r="UBD60"/>
      <c r="UBE60" s="80"/>
      <c r="UBF60"/>
      <c r="UBG60" s="80"/>
      <c r="UBH60"/>
      <c r="UBI60" s="80"/>
      <c r="UBJ60"/>
      <c r="UBK60" s="80"/>
      <c r="UBL60"/>
      <c r="UBM60" s="80"/>
      <c r="UBN60"/>
      <c r="UBO60" s="80"/>
      <c r="UBP60"/>
      <c r="UBQ60" s="80"/>
      <c r="UBR60"/>
      <c r="UBS60" s="80"/>
      <c r="UBT60"/>
      <c r="UBU60" s="80"/>
      <c r="UBV60"/>
      <c r="UBW60" s="80"/>
      <c r="UBX60"/>
      <c r="UBY60" s="80"/>
      <c r="UBZ60"/>
      <c r="UCA60" s="80"/>
      <c r="UCB60"/>
      <c r="UCC60" s="80"/>
      <c r="UCD60"/>
      <c r="UCE60" s="80"/>
      <c r="UCF60"/>
      <c r="UCG60" s="80"/>
      <c r="UCH60"/>
      <c r="UCI60" s="80"/>
      <c r="UCJ60"/>
      <c r="UCK60" s="80"/>
      <c r="UCL60"/>
      <c r="UCM60" s="80"/>
      <c r="UCN60"/>
      <c r="UCO60" s="80"/>
      <c r="UCP60"/>
      <c r="UCQ60" s="80"/>
      <c r="UCR60"/>
      <c r="UCS60" s="80"/>
      <c r="UCT60"/>
      <c r="UCU60" s="80"/>
      <c r="UCV60"/>
      <c r="UCW60" s="80"/>
      <c r="UCX60"/>
      <c r="UCY60" s="80"/>
      <c r="UCZ60"/>
      <c r="UDA60" s="80"/>
      <c r="UDB60"/>
      <c r="UDC60" s="80"/>
      <c r="UDD60"/>
      <c r="UDE60" s="80"/>
      <c r="UDF60"/>
      <c r="UDG60" s="80"/>
      <c r="UDH60"/>
      <c r="UDI60" s="80"/>
      <c r="UDJ60"/>
      <c r="UDK60" s="80"/>
      <c r="UDL60"/>
      <c r="UDM60" s="80"/>
      <c r="UDN60"/>
      <c r="UDO60" s="80"/>
      <c r="UDP60"/>
      <c r="UDQ60" s="80"/>
      <c r="UDR60"/>
      <c r="UDS60" s="80"/>
      <c r="UDT60"/>
      <c r="UDU60" s="80"/>
      <c r="UDV60"/>
      <c r="UDW60" s="80"/>
      <c r="UDX60"/>
      <c r="UDY60" s="80"/>
      <c r="UDZ60"/>
      <c r="UEA60" s="80"/>
      <c r="UEB60"/>
      <c r="UEC60" s="80"/>
      <c r="UED60"/>
      <c r="UEE60" s="80"/>
      <c r="UEF60"/>
      <c r="UEG60" s="80"/>
      <c r="UEH60"/>
      <c r="UEI60" s="80"/>
      <c r="UEJ60"/>
      <c r="UEK60" s="80"/>
      <c r="UEL60"/>
      <c r="UEM60" s="80"/>
      <c r="UEN60"/>
      <c r="UEO60" s="80"/>
      <c r="UEP60"/>
      <c r="UEQ60" s="80"/>
      <c r="UER60"/>
      <c r="UES60" s="80"/>
      <c r="UET60"/>
      <c r="UEU60" s="80"/>
      <c r="UEV60"/>
      <c r="UEW60" s="80"/>
      <c r="UEX60"/>
      <c r="UEY60" s="80"/>
      <c r="UEZ60"/>
      <c r="UFA60" s="80"/>
      <c r="UFB60"/>
      <c r="UFC60" s="80"/>
      <c r="UFD60"/>
      <c r="UFE60" s="80"/>
      <c r="UFF60"/>
      <c r="UFG60" s="80"/>
      <c r="UFH60"/>
      <c r="UFI60" s="80"/>
      <c r="UFJ60"/>
      <c r="UFK60" s="80"/>
      <c r="UFL60"/>
      <c r="UFM60" s="80"/>
      <c r="UFN60"/>
      <c r="UFO60" s="80"/>
      <c r="UFP60"/>
      <c r="UFQ60" s="80"/>
      <c r="UFR60"/>
      <c r="UFS60" s="80"/>
      <c r="UFT60"/>
      <c r="UFU60" s="80"/>
      <c r="UFV60"/>
      <c r="UFW60" s="80"/>
      <c r="UFX60"/>
      <c r="UFY60" s="80"/>
      <c r="UFZ60"/>
      <c r="UGA60" s="80"/>
      <c r="UGB60"/>
      <c r="UGC60" s="80"/>
      <c r="UGD60"/>
      <c r="UGE60" s="80"/>
      <c r="UGF60"/>
      <c r="UGG60" s="80"/>
      <c r="UGH60"/>
      <c r="UGI60" s="80"/>
      <c r="UGJ60"/>
      <c r="UGK60" s="80"/>
      <c r="UGL60"/>
      <c r="UGM60" s="80"/>
      <c r="UGN60"/>
      <c r="UGO60" s="80"/>
      <c r="UGP60"/>
      <c r="UGQ60" s="80"/>
      <c r="UGR60"/>
      <c r="UGS60" s="80"/>
      <c r="UGT60"/>
      <c r="UGU60" s="80"/>
      <c r="UGV60"/>
      <c r="UGW60" s="80"/>
      <c r="UGX60"/>
      <c r="UGY60" s="80"/>
      <c r="UGZ60"/>
      <c r="UHA60" s="80"/>
      <c r="UHB60"/>
      <c r="UHC60" s="80"/>
      <c r="UHD60"/>
      <c r="UHE60" s="80"/>
      <c r="UHF60"/>
      <c r="UHG60" s="80"/>
      <c r="UHH60"/>
      <c r="UHI60" s="80"/>
      <c r="UHJ60"/>
      <c r="UHK60" s="80"/>
      <c r="UHL60"/>
      <c r="UHM60" s="80"/>
      <c r="UHN60"/>
      <c r="UHO60" s="80"/>
      <c r="UHP60"/>
      <c r="UHQ60" s="80"/>
      <c r="UHR60"/>
      <c r="UHS60" s="80"/>
      <c r="UHT60"/>
      <c r="UHU60" s="80"/>
      <c r="UHV60"/>
      <c r="UHW60" s="80"/>
      <c r="UHX60"/>
      <c r="UHY60" s="80"/>
      <c r="UHZ60"/>
      <c r="UIA60" s="80"/>
      <c r="UIB60"/>
      <c r="UIC60" s="80"/>
      <c r="UID60"/>
      <c r="UIE60" s="80"/>
      <c r="UIF60"/>
      <c r="UIG60" s="80"/>
      <c r="UIH60"/>
      <c r="UII60" s="80"/>
      <c r="UIJ60"/>
      <c r="UIK60" s="80"/>
      <c r="UIL60"/>
      <c r="UIM60" s="80"/>
      <c r="UIN60"/>
      <c r="UIO60" s="80"/>
      <c r="UIP60"/>
      <c r="UIQ60" s="80"/>
      <c r="UIR60"/>
      <c r="UIS60" s="80"/>
      <c r="UIT60"/>
      <c r="UIU60" s="80"/>
      <c r="UIV60"/>
      <c r="UIW60" s="80"/>
      <c r="UIX60"/>
      <c r="UIY60" s="80"/>
      <c r="UIZ60"/>
      <c r="UJA60" s="80"/>
      <c r="UJB60"/>
      <c r="UJC60" s="80"/>
      <c r="UJD60"/>
      <c r="UJE60" s="80"/>
      <c r="UJF60"/>
      <c r="UJG60" s="80"/>
      <c r="UJH60"/>
      <c r="UJI60" s="80"/>
      <c r="UJJ60"/>
      <c r="UJK60" s="80"/>
      <c r="UJL60"/>
      <c r="UJM60" s="80"/>
      <c r="UJN60"/>
      <c r="UJO60" s="80"/>
      <c r="UJP60"/>
      <c r="UJQ60" s="80"/>
      <c r="UJR60"/>
      <c r="UJS60" s="80"/>
      <c r="UJT60"/>
      <c r="UJU60" s="80"/>
      <c r="UJV60"/>
      <c r="UJW60" s="80"/>
      <c r="UJX60"/>
      <c r="UJY60" s="80"/>
      <c r="UJZ60"/>
      <c r="UKA60" s="80"/>
      <c r="UKB60"/>
      <c r="UKC60" s="80"/>
      <c r="UKD60"/>
      <c r="UKE60" s="80"/>
      <c r="UKF60"/>
      <c r="UKG60" s="80"/>
      <c r="UKH60"/>
      <c r="UKI60" s="80"/>
      <c r="UKJ60"/>
      <c r="UKK60" s="80"/>
      <c r="UKL60"/>
      <c r="UKM60" s="80"/>
      <c r="UKN60"/>
      <c r="UKO60" s="80"/>
      <c r="UKP60"/>
      <c r="UKQ60" s="80"/>
      <c r="UKR60"/>
      <c r="UKS60" s="80"/>
      <c r="UKT60"/>
      <c r="UKU60" s="80"/>
      <c r="UKV60"/>
      <c r="UKW60" s="80"/>
      <c r="UKX60"/>
      <c r="UKY60" s="80"/>
      <c r="UKZ60"/>
      <c r="ULA60" s="80"/>
      <c r="ULB60"/>
      <c r="ULC60" s="80"/>
      <c r="ULD60"/>
      <c r="ULE60" s="80"/>
      <c r="ULF60"/>
      <c r="ULG60" s="80"/>
      <c r="ULH60"/>
      <c r="ULI60" s="80"/>
      <c r="ULJ60"/>
      <c r="ULK60" s="80"/>
      <c r="ULL60"/>
      <c r="ULM60" s="80"/>
      <c r="ULN60"/>
      <c r="ULO60" s="80"/>
      <c r="ULP60"/>
      <c r="ULQ60" s="80"/>
      <c r="ULR60"/>
      <c r="ULS60" s="80"/>
      <c r="ULT60"/>
      <c r="ULU60" s="80"/>
      <c r="ULV60"/>
      <c r="ULW60" s="80"/>
      <c r="ULX60"/>
      <c r="ULY60" s="80"/>
      <c r="ULZ60"/>
      <c r="UMA60" s="80"/>
      <c r="UMB60"/>
      <c r="UMC60" s="80"/>
      <c r="UMD60"/>
      <c r="UME60" s="80"/>
      <c r="UMF60"/>
      <c r="UMG60" s="80"/>
      <c r="UMH60"/>
      <c r="UMI60" s="80"/>
      <c r="UMJ60"/>
      <c r="UMK60" s="80"/>
      <c r="UML60"/>
      <c r="UMM60" s="80"/>
      <c r="UMN60"/>
      <c r="UMO60" s="80"/>
      <c r="UMP60"/>
      <c r="UMQ60" s="80"/>
      <c r="UMR60"/>
      <c r="UMS60" s="80"/>
      <c r="UMT60"/>
      <c r="UMU60" s="80"/>
      <c r="UMV60"/>
      <c r="UMW60" s="80"/>
      <c r="UMX60"/>
      <c r="UMY60" s="80"/>
      <c r="UMZ60"/>
      <c r="UNA60" s="80"/>
      <c r="UNB60"/>
      <c r="UNC60" s="80"/>
      <c r="UND60"/>
      <c r="UNE60" s="80"/>
      <c r="UNF60"/>
      <c r="UNG60" s="80"/>
      <c r="UNH60"/>
      <c r="UNI60" s="80"/>
      <c r="UNJ60"/>
      <c r="UNK60" s="80"/>
      <c r="UNL60"/>
      <c r="UNM60" s="80"/>
      <c r="UNN60"/>
      <c r="UNO60" s="80"/>
      <c r="UNP60"/>
      <c r="UNQ60" s="80"/>
      <c r="UNR60"/>
      <c r="UNS60" s="80"/>
      <c r="UNT60"/>
      <c r="UNU60" s="80"/>
      <c r="UNV60"/>
      <c r="UNW60" s="80"/>
      <c r="UNX60"/>
      <c r="UNY60" s="80"/>
      <c r="UNZ60"/>
      <c r="UOA60" s="80"/>
      <c r="UOB60"/>
      <c r="UOC60" s="80"/>
      <c r="UOD60"/>
      <c r="UOE60" s="80"/>
      <c r="UOF60"/>
      <c r="UOG60" s="80"/>
      <c r="UOH60"/>
      <c r="UOI60" s="80"/>
      <c r="UOJ60"/>
      <c r="UOK60" s="80"/>
      <c r="UOL60"/>
      <c r="UOM60" s="80"/>
      <c r="UON60"/>
      <c r="UOO60" s="80"/>
      <c r="UOP60"/>
      <c r="UOQ60" s="80"/>
      <c r="UOR60"/>
      <c r="UOS60" s="80"/>
      <c r="UOT60"/>
      <c r="UOU60" s="80"/>
      <c r="UOV60"/>
      <c r="UOW60" s="80"/>
      <c r="UOX60"/>
      <c r="UOY60" s="80"/>
      <c r="UOZ60"/>
      <c r="UPA60" s="80"/>
      <c r="UPB60"/>
      <c r="UPC60" s="80"/>
      <c r="UPD60"/>
      <c r="UPE60" s="80"/>
      <c r="UPF60"/>
      <c r="UPG60" s="80"/>
      <c r="UPH60"/>
      <c r="UPI60" s="80"/>
      <c r="UPJ60"/>
      <c r="UPK60" s="80"/>
      <c r="UPL60"/>
      <c r="UPM60" s="80"/>
      <c r="UPN60"/>
      <c r="UPO60" s="80"/>
      <c r="UPP60"/>
      <c r="UPQ60" s="80"/>
      <c r="UPR60"/>
      <c r="UPS60" s="80"/>
      <c r="UPT60"/>
      <c r="UPU60" s="80"/>
      <c r="UPV60"/>
      <c r="UPW60" s="80"/>
      <c r="UPX60"/>
      <c r="UPY60" s="80"/>
      <c r="UPZ60"/>
      <c r="UQA60" s="80"/>
      <c r="UQB60"/>
      <c r="UQC60" s="80"/>
      <c r="UQD60"/>
      <c r="UQE60" s="80"/>
      <c r="UQF60"/>
      <c r="UQG60" s="80"/>
      <c r="UQH60"/>
      <c r="UQI60" s="80"/>
      <c r="UQJ60"/>
      <c r="UQK60" s="80"/>
      <c r="UQL60"/>
      <c r="UQM60" s="80"/>
      <c r="UQN60"/>
      <c r="UQO60" s="80"/>
      <c r="UQP60"/>
      <c r="UQQ60" s="80"/>
      <c r="UQR60"/>
      <c r="UQS60" s="80"/>
      <c r="UQT60"/>
      <c r="UQU60" s="80"/>
      <c r="UQV60"/>
      <c r="UQW60" s="80"/>
      <c r="UQX60"/>
      <c r="UQY60" s="80"/>
      <c r="UQZ60"/>
      <c r="URA60" s="80"/>
      <c r="URB60"/>
      <c r="URC60" s="80"/>
      <c r="URD60"/>
      <c r="URE60" s="80"/>
      <c r="URF60"/>
      <c r="URG60" s="80"/>
      <c r="URH60"/>
      <c r="URI60" s="80"/>
      <c r="URJ60"/>
      <c r="URK60" s="80"/>
      <c r="URL60"/>
      <c r="URM60" s="80"/>
      <c r="URN60"/>
      <c r="URO60" s="80"/>
      <c r="URP60"/>
      <c r="URQ60" s="80"/>
      <c r="URR60"/>
      <c r="URS60" s="80"/>
      <c r="URT60"/>
      <c r="URU60" s="80"/>
      <c r="URV60"/>
      <c r="URW60" s="80"/>
      <c r="URX60"/>
      <c r="URY60" s="80"/>
      <c r="URZ60"/>
      <c r="USA60" s="80"/>
      <c r="USB60"/>
      <c r="USC60" s="80"/>
      <c r="USD60"/>
      <c r="USE60" s="80"/>
      <c r="USF60"/>
      <c r="USG60" s="80"/>
      <c r="USH60"/>
      <c r="USI60" s="80"/>
      <c r="USJ60"/>
      <c r="USK60" s="80"/>
      <c r="USL60"/>
      <c r="USM60" s="80"/>
      <c r="USN60"/>
      <c r="USO60" s="80"/>
      <c r="USP60"/>
      <c r="USQ60" s="80"/>
      <c r="USR60"/>
      <c r="USS60" s="80"/>
      <c r="UST60"/>
      <c r="USU60" s="80"/>
      <c r="USV60"/>
      <c r="USW60" s="80"/>
      <c r="USX60"/>
      <c r="USY60" s="80"/>
      <c r="USZ60"/>
      <c r="UTA60" s="80"/>
      <c r="UTB60"/>
      <c r="UTC60" s="80"/>
      <c r="UTD60"/>
      <c r="UTE60" s="80"/>
      <c r="UTF60"/>
      <c r="UTG60" s="80"/>
      <c r="UTH60"/>
      <c r="UTI60" s="80"/>
      <c r="UTJ60"/>
      <c r="UTK60" s="80"/>
      <c r="UTL60"/>
      <c r="UTM60" s="80"/>
      <c r="UTN60"/>
      <c r="UTO60" s="80"/>
      <c r="UTP60"/>
      <c r="UTQ60" s="80"/>
      <c r="UTR60"/>
      <c r="UTS60" s="80"/>
      <c r="UTT60"/>
      <c r="UTU60" s="80"/>
      <c r="UTV60"/>
      <c r="UTW60" s="80"/>
      <c r="UTX60"/>
      <c r="UTY60" s="80"/>
      <c r="UTZ60"/>
      <c r="UUA60" s="80"/>
      <c r="UUB60"/>
      <c r="UUC60" s="80"/>
      <c r="UUD60"/>
      <c r="UUE60" s="80"/>
      <c r="UUF60"/>
      <c r="UUG60" s="80"/>
      <c r="UUH60"/>
      <c r="UUI60" s="80"/>
      <c r="UUJ60"/>
      <c r="UUK60" s="80"/>
      <c r="UUL60"/>
      <c r="UUM60" s="80"/>
      <c r="UUN60"/>
      <c r="UUO60" s="80"/>
      <c r="UUP60"/>
      <c r="UUQ60" s="80"/>
      <c r="UUR60"/>
      <c r="UUS60" s="80"/>
      <c r="UUT60"/>
      <c r="UUU60" s="80"/>
      <c r="UUV60"/>
      <c r="UUW60" s="80"/>
      <c r="UUX60"/>
      <c r="UUY60" s="80"/>
      <c r="UUZ60"/>
      <c r="UVA60" s="80"/>
      <c r="UVB60"/>
      <c r="UVC60" s="80"/>
      <c r="UVD60"/>
      <c r="UVE60" s="80"/>
      <c r="UVF60"/>
      <c r="UVG60" s="80"/>
      <c r="UVH60"/>
      <c r="UVI60" s="80"/>
      <c r="UVJ60"/>
      <c r="UVK60" s="80"/>
      <c r="UVL60"/>
      <c r="UVM60" s="80"/>
      <c r="UVN60"/>
      <c r="UVO60" s="80"/>
      <c r="UVP60"/>
      <c r="UVQ60" s="80"/>
      <c r="UVR60"/>
      <c r="UVS60" s="80"/>
      <c r="UVT60"/>
      <c r="UVU60" s="80"/>
      <c r="UVV60"/>
      <c r="UVW60" s="80"/>
      <c r="UVX60"/>
      <c r="UVY60" s="80"/>
      <c r="UVZ60"/>
      <c r="UWA60" s="80"/>
      <c r="UWB60"/>
      <c r="UWC60" s="80"/>
      <c r="UWD60"/>
      <c r="UWE60" s="80"/>
      <c r="UWF60"/>
      <c r="UWG60" s="80"/>
      <c r="UWH60"/>
      <c r="UWI60" s="80"/>
      <c r="UWJ60"/>
      <c r="UWK60" s="80"/>
      <c r="UWL60"/>
      <c r="UWM60" s="80"/>
      <c r="UWN60"/>
      <c r="UWO60" s="80"/>
      <c r="UWP60"/>
      <c r="UWQ60" s="80"/>
      <c r="UWR60"/>
      <c r="UWS60" s="80"/>
      <c r="UWT60"/>
      <c r="UWU60" s="80"/>
      <c r="UWV60"/>
      <c r="UWW60" s="80"/>
      <c r="UWX60"/>
      <c r="UWY60" s="80"/>
      <c r="UWZ60"/>
      <c r="UXA60" s="80"/>
      <c r="UXB60"/>
      <c r="UXC60" s="80"/>
      <c r="UXD60"/>
      <c r="UXE60" s="80"/>
      <c r="UXF60"/>
      <c r="UXG60" s="80"/>
      <c r="UXH60"/>
      <c r="UXI60" s="80"/>
      <c r="UXJ60"/>
      <c r="UXK60" s="80"/>
      <c r="UXL60"/>
      <c r="UXM60" s="80"/>
      <c r="UXN60"/>
      <c r="UXO60" s="80"/>
      <c r="UXP60"/>
      <c r="UXQ60" s="80"/>
      <c r="UXR60"/>
      <c r="UXS60" s="80"/>
      <c r="UXT60"/>
      <c r="UXU60" s="80"/>
      <c r="UXV60"/>
      <c r="UXW60" s="80"/>
      <c r="UXX60"/>
      <c r="UXY60" s="80"/>
      <c r="UXZ60"/>
      <c r="UYA60" s="80"/>
      <c r="UYB60"/>
      <c r="UYC60" s="80"/>
      <c r="UYD60"/>
      <c r="UYE60" s="80"/>
      <c r="UYF60"/>
      <c r="UYG60" s="80"/>
      <c r="UYH60"/>
      <c r="UYI60" s="80"/>
      <c r="UYJ60"/>
      <c r="UYK60" s="80"/>
      <c r="UYL60"/>
      <c r="UYM60" s="80"/>
      <c r="UYN60"/>
      <c r="UYO60" s="80"/>
      <c r="UYP60"/>
      <c r="UYQ60" s="80"/>
      <c r="UYR60"/>
      <c r="UYS60" s="80"/>
      <c r="UYT60"/>
      <c r="UYU60" s="80"/>
      <c r="UYV60"/>
      <c r="UYW60" s="80"/>
      <c r="UYX60"/>
      <c r="UYY60" s="80"/>
      <c r="UYZ60"/>
      <c r="UZA60" s="80"/>
      <c r="UZB60"/>
      <c r="UZC60" s="80"/>
      <c r="UZD60"/>
      <c r="UZE60" s="80"/>
      <c r="UZF60"/>
      <c r="UZG60" s="80"/>
      <c r="UZH60"/>
      <c r="UZI60" s="80"/>
      <c r="UZJ60"/>
      <c r="UZK60" s="80"/>
      <c r="UZL60"/>
      <c r="UZM60" s="80"/>
      <c r="UZN60"/>
      <c r="UZO60" s="80"/>
      <c r="UZP60"/>
      <c r="UZQ60" s="80"/>
      <c r="UZR60"/>
      <c r="UZS60" s="80"/>
      <c r="UZT60"/>
      <c r="UZU60" s="80"/>
      <c r="UZV60"/>
      <c r="UZW60" s="80"/>
      <c r="UZX60"/>
      <c r="UZY60" s="80"/>
      <c r="UZZ60"/>
      <c r="VAA60" s="80"/>
      <c r="VAB60"/>
      <c r="VAC60" s="80"/>
      <c r="VAD60"/>
      <c r="VAE60" s="80"/>
      <c r="VAF60"/>
      <c r="VAG60" s="80"/>
      <c r="VAH60"/>
      <c r="VAI60" s="80"/>
      <c r="VAJ60"/>
      <c r="VAK60" s="80"/>
      <c r="VAL60"/>
      <c r="VAM60" s="80"/>
      <c r="VAN60"/>
      <c r="VAO60" s="80"/>
      <c r="VAP60"/>
      <c r="VAQ60" s="80"/>
      <c r="VAR60"/>
      <c r="VAS60" s="80"/>
      <c r="VAT60"/>
      <c r="VAU60" s="80"/>
      <c r="VAV60"/>
      <c r="VAW60" s="80"/>
      <c r="VAX60"/>
      <c r="VAY60" s="80"/>
      <c r="VAZ60"/>
      <c r="VBA60" s="80"/>
      <c r="VBB60"/>
      <c r="VBC60" s="80"/>
      <c r="VBD60"/>
      <c r="VBE60" s="80"/>
      <c r="VBF60"/>
      <c r="VBG60" s="80"/>
      <c r="VBH60"/>
      <c r="VBI60" s="80"/>
      <c r="VBJ60"/>
      <c r="VBK60" s="80"/>
      <c r="VBL60"/>
      <c r="VBM60" s="80"/>
      <c r="VBN60"/>
      <c r="VBO60" s="80"/>
      <c r="VBP60"/>
      <c r="VBQ60" s="80"/>
      <c r="VBR60"/>
      <c r="VBS60" s="80"/>
      <c r="VBT60"/>
      <c r="VBU60" s="80"/>
      <c r="VBV60"/>
      <c r="VBW60" s="80"/>
      <c r="VBX60"/>
      <c r="VBY60" s="80"/>
      <c r="VBZ60"/>
      <c r="VCA60" s="80"/>
      <c r="VCB60"/>
      <c r="VCC60" s="80"/>
      <c r="VCD60"/>
      <c r="VCE60" s="80"/>
      <c r="VCF60"/>
      <c r="VCG60" s="80"/>
      <c r="VCH60"/>
      <c r="VCI60" s="80"/>
      <c r="VCJ60"/>
      <c r="VCK60" s="80"/>
      <c r="VCL60"/>
      <c r="VCM60" s="80"/>
      <c r="VCN60"/>
      <c r="VCO60" s="80"/>
      <c r="VCP60"/>
      <c r="VCQ60" s="80"/>
      <c r="VCR60"/>
      <c r="VCS60" s="80"/>
      <c r="VCT60"/>
      <c r="VCU60" s="80"/>
      <c r="VCV60"/>
      <c r="VCW60" s="80"/>
      <c r="VCX60"/>
      <c r="VCY60" s="80"/>
      <c r="VCZ60"/>
      <c r="VDA60" s="80"/>
      <c r="VDB60"/>
      <c r="VDC60" s="80"/>
      <c r="VDD60"/>
      <c r="VDE60" s="80"/>
      <c r="VDF60"/>
      <c r="VDG60" s="80"/>
      <c r="VDH60"/>
      <c r="VDI60" s="80"/>
      <c r="VDJ60"/>
      <c r="VDK60" s="80"/>
      <c r="VDL60"/>
      <c r="VDM60" s="80"/>
      <c r="VDN60"/>
      <c r="VDO60" s="80"/>
      <c r="VDP60"/>
      <c r="VDQ60" s="80"/>
      <c r="VDR60"/>
      <c r="VDS60" s="80"/>
      <c r="VDT60"/>
      <c r="VDU60" s="80"/>
      <c r="VDV60"/>
      <c r="VDW60" s="80"/>
      <c r="VDX60"/>
      <c r="VDY60" s="80"/>
      <c r="VDZ60"/>
      <c r="VEA60" s="80"/>
      <c r="VEB60"/>
      <c r="VEC60" s="80"/>
      <c r="VED60"/>
      <c r="VEE60" s="80"/>
      <c r="VEF60"/>
      <c r="VEG60" s="80"/>
      <c r="VEH60"/>
      <c r="VEI60" s="80"/>
      <c r="VEJ60"/>
      <c r="VEK60" s="80"/>
      <c r="VEL60"/>
      <c r="VEM60" s="80"/>
      <c r="VEN60"/>
      <c r="VEO60" s="80"/>
      <c r="VEP60"/>
      <c r="VEQ60" s="80"/>
      <c r="VER60"/>
      <c r="VES60" s="80"/>
      <c r="VET60"/>
      <c r="VEU60" s="80"/>
      <c r="VEV60"/>
      <c r="VEW60" s="80"/>
      <c r="VEX60"/>
      <c r="VEY60" s="80"/>
      <c r="VEZ60"/>
      <c r="VFA60" s="80"/>
      <c r="VFB60"/>
      <c r="VFC60" s="80"/>
      <c r="VFD60"/>
      <c r="VFE60" s="80"/>
      <c r="VFF60"/>
      <c r="VFG60" s="80"/>
      <c r="VFH60"/>
      <c r="VFI60" s="80"/>
      <c r="VFJ60"/>
      <c r="VFK60" s="80"/>
      <c r="VFL60"/>
      <c r="VFM60" s="80"/>
      <c r="VFN60"/>
      <c r="VFO60" s="80"/>
      <c r="VFP60"/>
      <c r="VFQ60" s="80"/>
      <c r="VFR60"/>
      <c r="VFS60" s="80"/>
      <c r="VFT60"/>
      <c r="VFU60" s="80"/>
      <c r="VFV60"/>
      <c r="VFW60" s="80"/>
      <c r="VFX60"/>
      <c r="VFY60" s="80"/>
      <c r="VFZ60"/>
      <c r="VGA60" s="80"/>
      <c r="VGB60"/>
      <c r="VGC60" s="80"/>
      <c r="VGD60"/>
      <c r="VGE60" s="80"/>
      <c r="VGF60"/>
      <c r="VGG60" s="80"/>
      <c r="VGH60"/>
      <c r="VGI60" s="80"/>
      <c r="VGJ60"/>
      <c r="VGK60" s="80"/>
      <c r="VGL60"/>
      <c r="VGM60" s="80"/>
      <c r="VGN60"/>
      <c r="VGO60" s="80"/>
      <c r="VGP60"/>
      <c r="VGQ60" s="80"/>
      <c r="VGR60"/>
      <c r="VGS60" s="80"/>
      <c r="VGT60"/>
      <c r="VGU60" s="80"/>
      <c r="VGV60"/>
      <c r="VGW60" s="80"/>
      <c r="VGX60"/>
      <c r="VGY60" s="80"/>
      <c r="VGZ60"/>
      <c r="VHA60" s="80"/>
      <c r="VHB60"/>
      <c r="VHC60" s="80"/>
      <c r="VHD60"/>
      <c r="VHE60" s="80"/>
      <c r="VHF60"/>
      <c r="VHG60" s="80"/>
      <c r="VHH60"/>
      <c r="VHI60" s="80"/>
      <c r="VHJ60"/>
      <c r="VHK60" s="80"/>
      <c r="VHL60"/>
      <c r="VHM60" s="80"/>
      <c r="VHN60"/>
      <c r="VHO60" s="80"/>
      <c r="VHP60"/>
      <c r="VHQ60" s="80"/>
      <c r="VHR60"/>
      <c r="VHS60" s="80"/>
      <c r="VHT60"/>
      <c r="VHU60" s="80"/>
      <c r="VHV60"/>
      <c r="VHW60" s="80"/>
      <c r="VHX60"/>
      <c r="VHY60" s="80"/>
      <c r="VHZ60"/>
      <c r="VIA60" s="80"/>
      <c r="VIB60"/>
      <c r="VIC60" s="80"/>
      <c r="VID60"/>
      <c r="VIE60" s="80"/>
      <c r="VIF60"/>
      <c r="VIG60" s="80"/>
      <c r="VIH60"/>
      <c r="VII60" s="80"/>
      <c r="VIJ60"/>
      <c r="VIK60" s="80"/>
      <c r="VIL60"/>
      <c r="VIM60" s="80"/>
      <c r="VIN60"/>
      <c r="VIO60" s="80"/>
      <c r="VIP60"/>
      <c r="VIQ60" s="80"/>
      <c r="VIR60"/>
      <c r="VIS60" s="80"/>
      <c r="VIT60"/>
      <c r="VIU60" s="80"/>
      <c r="VIV60"/>
      <c r="VIW60" s="80"/>
      <c r="VIX60"/>
      <c r="VIY60" s="80"/>
      <c r="VIZ60"/>
      <c r="VJA60" s="80"/>
      <c r="VJB60"/>
      <c r="VJC60" s="80"/>
      <c r="VJD60"/>
      <c r="VJE60" s="80"/>
      <c r="VJF60"/>
      <c r="VJG60" s="80"/>
      <c r="VJH60"/>
      <c r="VJI60" s="80"/>
      <c r="VJJ60"/>
      <c r="VJK60" s="80"/>
      <c r="VJL60"/>
      <c r="VJM60" s="80"/>
      <c r="VJN60"/>
      <c r="VJO60" s="80"/>
      <c r="VJP60"/>
      <c r="VJQ60" s="80"/>
      <c r="VJR60"/>
      <c r="VJS60" s="80"/>
      <c r="VJT60"/>
      <c r="VJU60" s="80"/>
      <c r="VJV60"/>
      <c r="VJW60" s="80"/>
      <c r="VJX60"/>
      <c r="VJY60" s="80"/>
      <c r="VJZ60"/>
      <c r="VKA60" s="80"/>
      <c r="VKB60"/>
      <c r="VKC60" s="80"/>
      <c r="VKD60"/>
      <c r="VKE60" s="80"/>
      <c r="VKF60"/>
      <c r="VKG60" s="80"/>
      <c r="VKH60"/>
      <c r="VKI60" s="80"/>
      <c r="VKJ60"/>
      <c r="VKK60" s="80"/>
      <c r="VKL60"/>
      <c r="VKM60" s="80"/>
      <c r="VKN60"/>
      <c r="VKO60" s="80"/>
      <c r="VKP60"/>
      <c r="VKQ60" s="80"/>
      <c r="VKR60"/>
      <c r="VKS60" s="80"/>
      <c r="VKT60"/>
      <c r="VKU60" s="80"/>
      <c r="VKV60"/>
      <c r="VKW60" s="80"/>
      <c r="VKX60"/>
      <c r="VKY60" s="80"/>
      <c r="VKZ60"/>
      <c r="VLA60" s="80"/>
      <c r="VLB60"/>
      <c r="VLC60" s="80"/>
      <c r="VLD60"/>
      <c r="VLE60" s="80"/>
      <c r="VLF60"/>
      <c r="VLG60" s="80"/>
      <c r="VLH60"/>
      <c r="VLI60" s="80"/>
      <c r="VLJ60"/>
      <c r="VLK60" s="80"/>
      <c r="VLL60"/>
      <c r="VLM60" s="80"/>
      <c r="VLN60"/>
      <c r="VLO60" s="80"/>
      <c r="VLP60"/>
      <c r="VLQ60" s="80"/>
      <c r="VLR60"/>
      <c r="VLS60" s="80"/>
      <c r="VLT60"/>
      <c r="VLU60" s="80"/>
      <c r="VLV60"/>
      <c r="VLW60" s="80"/>
      <c r="VLX60"/>
      <c r="VLY60" s="80"/>
      <c r="VLZ60"/>
      <c r="VMA60" s="80"/>
      <c r="VMB60"/>
      <c r="VMC60" s="80"/>
      <c r="VMD60"/>
      <c r="VME60" s="80"/>
      <c r="VMF60"/>
      <c r="VMG60" s="80"/>
      <c r="VMH60"/>
      <c r="VMI60" s="80"/>
      <c r="VMJ60"/>
      <c r="VMK60" s="80"/>
      <c r="VML60"/>
      <c r="VMM60" s="80"/>
      <c r="VMN60"/>
      <c r="VMO60" s="80"/>
      <c r="VMP60"/>
      <c r="VMQ60" s="80"/>
      <c r="VMR60"/>
      <c r="VMS60" s="80"/>
      <c r="VMT60"/>
      <c r="VMU60" s="80"/>
      <c r="VMV60"/>
      <c r="VMW60" s="80"/>
      <c r="VMX60"/>
      <c r="VMY60" s="80"/>
      <c r="VMZ60"/>
      <c r="VNA60" s="80"/>
      <c r="VNB60"/>
      <c r="VNC60" s="80"/>
      <c r="VND60"/>
      <c r="VNE60" s="80"/>
      <c r="VNF60"/>
      <c r="VNG60" s="80"/>
      <c r="VNH60"/>
      <c r="VNI60" s="80"/>
      <c r="VNJ60"/>
      <c r="VNK60" s="80"/>
      <c r="VNL60"/>
      <c r="VNM60" s="80"/>
      <c r="VNN60"/>
      <c r="VNO60" s="80"/>
      <c r="VNP60"/>
      <c r="VNQ60" s="80"/>
      <c r="VNR60"/>
      <c r="VNS60" s="80"/>
      <c r="VNT60"/>
      <c r="VNU60" s="80"/>
      <c r="VNV60"/>
      <c r="VNW60" s="80"/>
      <c r="VNX60"/>
      <c r="VNY60" s="80"/>
      <c r="VNZ60"/>
      <c r="VOA60" s="80"/>
      <c r="VOB60"/>
      <c r="VOC60" s="80"/>
      <c r="VOD60"/>
      <c r="VOE60" s="80"/>
      <c r="VOF60"/>
      <c r="VOG60" s="80"/>
      <c r="VOH60"/>
      <c r="VOI60" s="80"/>
      <c r="VOJ60"/>
      <c r="VOK60" s="80"/>
      <c r="VOL60"/>
      <c r="VOM60" s="80"/>
      <c r="VON60"/>
      <c r="VOO60" s="80"/>
      <c r="VOP60"/>
      <c r="VOQ60" s="80"/>
      <c r="VOR60"/>
      <c r="VOS60" s="80"/>
      <c r="VOT60"/>
      <c r="VOU60" s="80"/>
      <c r="VOV60"/>
      <c r="VOW60" s="80"/>
      <c r="VOX60"/>
      <c r="VOY60" s="80"/>
      <c r="VOZ60"/>
      <c r="VPA60" s="80"/>
      <c r="VPB60"/>
      <c r="VPC60" s="80"/>
      <c r="VPD60"/>
      <c r="VPE60" s="80"/>
      <c r="VPF60"/>
      <c r="VPG60" s="80"/>
      <c r="VPH60"/>
      <c r="VPI60" s="80"/>
      <c r="VPJ60"/>
      <c r="VPK60" s="80"/>
      <c r="VPL60"/>
      <c r="VPM60" s="80"/>
      <c r="VPN60"/>
      <c r="VPO60" s="80"/>
      <c r="VPP60"/>
      <c r="VPQ60" s="80"/>
      <c r="VPR60"/>
      <c r="VPS60" s="80"/>
      <c r="VPT60"/>
      <c r="VPU60" s="80"/>
      <c r="VPV60"/>
      <c r="VPW60" s="80"/>
      <c r="VPX60"/>
      <c r="VPY60" s="80"/>
      <c r="VPZ60"/>
      <c r="VQA60" s="80"/>
      <c r="VQB60"/>
      <c r="VQC60" s="80"/>
      <c r="VQD60"/>
      <c r="VQE60" s="80"/>
      <c r="VQF60"/>
      <c r="VQG60" s="80"/>
      <c r="VQH60"/>
      <c r="VQI60" s="80"/>
      <c r="VQJ60"/>
      <c r="VQK60" s="80"/>
      <c r="VQL60"/>
      <c r="VQM60" s="80"/>
      <c r="VQN60"/>
      <c r="VQO60" s="80"/>
      <c r="VQP60"/>
      <c r="VQQ60" s="80"/>
      <c r="VQR60"/>
      <c r="VQS60" s="80"/>
      <c r="VQT60"/>
      <c r="VQU60" s="80"/>
      <c r="VQV60"/>
      <c r="VQW60" s="80"/>
      <c r="VQX60"/>
      <c r="VQY60" s="80"/>
      <c r="VQZ60"/>
      <c r="VRA60" s="80"/>
      <c r="VRB60"/>
      <c r="VRC60" s="80"/>
      <c r="VRD60"/>
      <c r="VRE60" s="80"/>
      <c r="VRF60"/>
      <c r="VRG60" s="80"/>
      <c r="VRH60"/>
      <c r="VRI60" s="80"/>
      <c r="VRJ60"/>
      <c r="VRK60" s="80"/>
      <c r="VRL60"/>
      <c r="VRM60" s="80"/>
      <c r="VRN60"/>
      <c r="VRO60" s="80"/>
      <c r="VRP60"/>
      <c r="VRQ60" s="80"/>
      <c r="VRR60"/>
      <c r="VRS60" s="80"/>
      <c r="VRT60"/>
      <c r="VRU60" s="80"/>
      <c r="VRV60"/>
      <c r="VRW60" s="80"/>
      <c r="VRX60"/>
      <c r="VRY60" s="80"/>
      <c r="VRZ60"/>
      <c r="VSA60" s="80"/>
      <c r="VSB60"/>
      <c r="VSC60" s="80"/>
      <c r="VSD60"/>
      <c r="VSE60" s="80"/>
      <c r="VSF60"/>
      <c r="VSG60" s="80"/>
      <c r="VSH60"/>
      <c r="VSI60" s="80"/>
      <c r="VSJ60"/>
      <c r="VSK60" s="80"/>
      <c r="VSL60"/>
      <c r="VSM60" s="80"/>
      <c r="VSN60"/>
      <c r="VSO60" s="80"/>
      <c r="VSP60"/>
      <c r="VSQ60" s="80"/>
      <c r="VSR60"/>
      <c r="VSS60" s="80"/>
      <c r="VST60"/>
      <c r="VSU60" s="80"/>
      <c r="VSV60"/>
      <c r="VSW60" s="80"/>
      <c r="VSX60"/>
      <c r="VSY60" s="80"/>
      <c r="VSZ60"/>
      <c r="VTA60" s="80"/>
      <c r="VTB60"/>
      <c r="VTC60" s="80"/>
      <c r="VTD60"/>
      <c r="VTE60" s="80"/>
      <c r="VTF60"/>
      <c r="VTG60" s="80"/>
      <c r="VTH60"/>
      <c r="VTI60" s="80"/>
      <c r="VTJ60"/>
      <c r="VTK60" s="80"/>
      <c r="VTL60"/>
      <c r="VTM60" s="80"/>
      <c r="VTN60"/>
      <c r="VTO60" s="80"/>
      <c r="VTP60"/>
      <c r="VTQ60" s="80"/>
      <c r="VTR60"/>
      <c r="VTS60" s="80"/>
      <c r="VTT60"/>
      <c r="VTU60" s="80"/>
      <c r="VTV60"/>
      <c r="VTW60" s="80"/>
      <c r="VTX60"/>
      <c r="VTY60" s="80"/>
      <c r="VTZ60"/>
      <c r="VUA60" s="80"/>
      <c r="VUB60"/>
      <c r="VUC60" s="80"/>
      <c r="VUD60"/>
      <c r="VUE60" s="80"/>
      <c r="VUF60"/>
      <c r="VUG60" s="80"/>
      <c r="VUH60"/>
      <c r="VUI60" s="80"/>
      <c r="VUJ60"/>
      <c r="VUK60" s="80"/>
      <c r="VUL60"/>
      <c r="VUM60" s="80"/>
      <c r="VUN60"/>
      <c r="VUO60" s="80"/>
      <c r="VUP60"/>
      <c r="VUQ60" s="80"/>
      <c r="VUR60"/>
      <c r="VUS60" s="80"/>
      <c r="VUT60"/>
      <c r="VUU60" s="80"/>
      <c r="VUV60"/>
      <c r="VUW60" s="80"/>
      <c r="VUX60"/>
      <c r="VUY60" s="80"/>
      <c r="VUZ60"/>
      <c r="VVA60" s="80"/>
      <c r="VVB60"/>
      <c r="VVC60" s="80"/>
      <c r="VVD60"/>
      <c r="VVE60" s="80"/>
      <c r="VVF60"/>
      <c r="VVG60" s="80"/>
      <c r="VVH60"/>
      <c r="VVI60" s="80"/>
      <c r="VVJ60"/>
      <c r="VVK60" s="80"/>
      <c r="VVL60"/>
      <c r="VVM60" s="80"/>
      <c r="VVN60"/>
      <c r="VVO60" s="80"/>
      <c r="VVP60"/>
      <c r="VVQ60" s="80"/>
      <c r="VVR60"/>
      <c r="VVS60" s="80"/>
      <c r="VVT60"/>
      <c r="VVU60" s="80"/>
      <c r="VVV60"/>
      <c r="VVW60" s="80"/>
      <c r="VVX60"/>
      <c r="VVY60" s="80"/>
      <c r="VVZ60"/>
      <c r="VWA60" s="80"/>
      <c r="VWB60"/>
      <c r="VWC60" s="80"/>
      <c r="VWD60"/>
      <c r="VWE60" s="80"/>
      <c r="VWF60"/>
      <c r="VWG60" s="80"/>
      <c r="VWH60"/>
      <c r="VWI60" s="80"/>
      <c r="VWJ60"/>
      <c r="VWK60" s="80"/>
      <c r="VWL60"/>
      <c r="VWM60" s="80"/>
      <c r="VWN60"/>
      <c r="VWO60" s="80"/>
      <c r="VWP60"/>
      <c r="VWQ60" s="80"/>
      <c r="VWR60"/>
      <c r="VWS60" s="80"/>
      <c r="VWT60"/>
      <c r="VWU60" s="80"/>
      <c r="VWV60"/>
      <c r="VWW60" s="80"/>
      <c r="VWX60"/>
      <c r="VWY60" s="80"/>
      <c r="VWZ60"/>
      <c r="VXA60" s="80"/>
      <c r="VXB60"/>
      <c r="VXC60" s="80"/>
      <c r="VXD60"/>
      <c r="VXE60" s="80"/>
      <c r="VXF60"/>
      <c r="VXG60" s="80"/>
      <c r="VXH60"/>
      <c r="VXI60" s="80"/>
      <c r="VXJ60"/>
      <c r="VXK60" s="80"/>
      <c r="VXL60"/>
      <c r="VXM60" s="80"/>
      <c r="VXN60"/>
      <c r="VXO60" s="80"/>
      <c r="VXP60"/>
      <c r="VXQ60" s="80"/>
      <c r="VXR60"/>
      <c r="VXS60" s="80"/>
      <c r="VXT60"/>
      <c r="VXU60" s="80"/>
      <c r="VXV60"/>
      <c r="VXW60" s="80"/>
      <c r="VXX60"/>
      <c r="VXY60" s="80"/>
      <c r="VXZ60"/>
      <c r="VYA60" s="80"/>
      <c r="VYB60"/>
      <c r="VYC60" s="80"/>
      <c r="VYD60"/>
      <c r="VYE60" s="80"/>
      <c r="VYF60"/>
      <c r="VYG60" s="80"/>
      <c r="VYH60"/>
      <c r="VYI60" s="80"/>
      <c r="VYJ60"/>
      <c r="VYK60" s="80"/>
      <c r="VYL60"/>
      <c r="VYM60" s="80"/>
      <c r="VYN60"/>
      <c r="VYO60" s="80"/>
      <c r="VYP60"/>
      <c r="VYQ60" s="80"/>
      <c r="VYR60"/>
      <c r="VYS60" s="80"/>
      <c r="VYT60"/>
      <c r="VYU60" s="80"/>
      <c r="VYV60"/>
      <c r="VYW60" s="80"/>
      <c r="VYX60"/>
      <c r="VYY60" s="80"/>
      <c r="VYZ60"/>
      <c r="VZA60" s="80"/>
      <c r="VZB60"/>
      <c r="VZC60" s="80"/>
      <c r="VZD60"/>
      <c r="VZE60" s="80"/>
      <c r="VZF60"/>
      <c r="VZG60" s="80"/>
      <c r="VZH60"/>
      <c r="VZI60" s="80"/>
      <c r="VZJ60"/>
      <c r="VZK60" s="80"/>
      <c r="VZL60"/>
      <c r="VZM60" s="80"/>
      <c r="VZN60"/>
      <c r="VZO60" s="80"/>
      <c r="VZP60"/>
      <c r="VZQ60" s="80"/>
      <c r="VZR60"/>
      <c r="VZS60" s="80"/>
      <c r="VZT60"/>
      <c r="VZU60" s="80"/>
      <c r="VZV60"/>
      <c r="VZW60" s="80"/>
      <c r="VZX60"/>
      <c r="VZY60" s="80"/>
      <c r="VZZ60"/>
      <c r="WAA60" s="80"/>
      <c r="WAB60"/>
      <c r="WAC60" s="80"/>
      <c r="WAD60"/>
      <c r="WAE60" s="80"/>
      <c r="WAF60"/>
      <c r="WAG60" s="80"/>
      <c r="WAH60"/>
      <c r="WAI60" s="80"/>
      <c r="WAJ60"/>
      <c r="WAK60" s="80"/>
      <c r="WAL60"/>
      <c r="WAM60" s="80"/>
      <c r="WAN60"/>
      <c r="WAO60" s="80"/>
      <c r="WAP60"/>
      <c r="WAQ60" s="80"/>
      <c r="WAR60"/>
      <c r="WAS60" s="80"/>
      <c r="WAT60"/>
      <c r="WAU60" s="80"/>
      <c r="WAV60"/>
      <c r="WAW60" s="80"/>
      <c r="WAX60"/>
      <c r="WAY60" s="80"/>
      <c r="WAZ60"/>
      <c r="WBA60" s="80"/>
      <c r="WBB60"/>
      <c r="WBC60" s="80"/>
      <c r="WBD60"/>
      <c r="WBE60" s="80"/>
      <c r="WBF60"/>
      <c r="WBG60" s="80"/>
      <c r="WBH60"/>
      <c r="WBI60" s="80"/>
      <c r="WBJ60"/>
      <c r="WBK60" s="80"/>
      <c r="WBL60"/>
      <c r="WBM60" s="80"/>
      <c r="WBN60"/>
      <c r="WBO60" s="80"/>
      <c r="WBP60"/>
      <c r="WBQ60" s="80"/>
      <c r="WBR60"/>
      <c r="WBS60" s="80"/>
      <c r="WBT60"/>
      <c r="WBU60" s="80"/>
      <c r="WBV60"/>
      <c r="WBW60" s="80"/>
      <c r="WBX60"/>
      <c r="WBY60" s="80"/>
      <c r="WBZ60"/>
      <c r="WCA60" s="80"/>
      <c r="WCB60"/>
      <c r="WCC60" s="80"/>
      <c r="WCD60"/>
      <c r="WCE60" s="80"/>
      <c r="WCF60"/>
      <c r="WCG60" s="80"/>
      <c r="WCH60"/>
      <c r="WCI60" s="80"/>
      <c r="WCJ60"/>
      <c r="WCK60" s="80"/>
      <c r="WCL60"/>
      <c r="WCM60" s="80"/>
      <c r="WCN60"/>
      <c r="WCO60" s="80"/>
      <c r="WCP60"/>
      <c r="WCQ60" s="80"/>
      <c r="WCR60"/>
      <c r="WCS60" s="80"/>
      <c r="WCT60"/>
      <c r="WCU60" s="80"/>
      <c r="WCV60"/>
      <c r="WCW60" s="80"/>
      <c r="WCX60"/>
      <c r="WCY60" s="80"/>
      <c r="WCZ60"/>
      <c r="WDA60" s="80"/>
      <c r="WDB60"/>
      <c r="WDC60" s="80"/>
      <c r="WDD60"/>
      <c r="WDE60" s="80"/>
      <c r="WDF60"/>
      <c r="WDG60" s="80"/>
      <c r="WDH60"/>
      <c r="WDI60" s="80"/>
      <c r="WDJ60"/>
      <c r="WDK60" s="80"/>
      <c r="WDL60"/>
      <c r="WDM60" s="80"/>
      <c r="WDN60"/>
      <c r="WDO60" s="80"/>
      <c r="WDP60"/>
      <c r="WDQ60" s="80"/>
      <c r="WDR60"/>
      <c r="WDS60" s="80"/>
      <c r="WDT60"/>
      <c r="WDU60" s="80"/>
      <c r="WDV60"/>
      <c r="WDW60" s="80"/>
      <c r="WDX60"/>
      <c r="WDY60" s="80"/>
      <c r="WDZ60"/>
      <c r="WEA60" s="80"/>
      <c r="WEB60"/>
      <c r="WEC60" s="80"/>
      <c r="WED60"/>
      <c r="WEE60" s="80"/>
      <c r="WEF60"/>
      <c r="WEG60" s="80"/>
      <c r="WEH60"/>
      <c r="WEI60" s="80"/>
      <c r="WEJ60"/>
      <c r="WEK60" s="80"/>
      <c r="WEL60"/>
      <c r="WEM60" s="80"/>
      <c r="WEN60"/>
      <c r="WEO60" s="80"/>
      <c r="WEP60"/>
      <c r="WEQ60" s="80"/>
      <c r="WER60"/>
      <c r="WES60" s="80"/>
      <c r="WET60"/>
      <c r="WEU60" s="80"/>
      <c r="WEV60"/>
      <c r="WEW60" s="80"/>
      <c r="WEX60"/>
      <c r="WEY60" s="80"/>
      <c r="WEZ60"/>
      <c r="WFA60" s="80"/>
      <c r="WFB60"/>
      <c r="WFC60" s="80"/>
      <c r="WFD60"/>
      <c r="WFE60" s="80"/>
      <c r="WFF60"/>
      <c r="WFG60" s="80"/>
      <c r="WFH60"/>
      <c r="WFI60" s="80"/>
      <c r="WFJ60"/>
      <c r="WFK60" s="80"/>
      <c r="WFL60"/>
      <c r="WFM60" s="80"/>
      <c r="WFN60"/>
      <c r="WFO60" s="80"/>
      <c r="WFP60"/>
      <c r="WFQ60" s="80"/>
      <c r="WFR60"/>
      <c r="WFS60" s="80"/>
      <c r="WFT60"/>
      <c r="WFU60" s="80"/>
      <c r="WFV60"/>
      <c r="WFW60" s="80"/>
      <c r="WFX60"/>
      <c r="WFY60" s="80"/>
      <c r="WFZ60"/>
      <c r="WGA60" s="80"/>
      <c r="WGB60"/>
      <c r="WGC60" s="80"/>
      <c r="WGD60"/>
      <c r="WGE60" s="80"/>
      <c r="WGF60"/>
      <c r="WGG60" s="80"/>
      <c r="WGH60"/>
      <c r="WGI60" s="80"/>
      <c r="WGJ60"/>
      <c r="WGK60" s="80"/>
      <c r="WGL60"/>
      <c r="WGM60" s="80"/>
      <c r="WGN60"/>
      <c r="WGO60" s="80"/>
      <c r="WGP60"/>
      <c r="WGQ60" s="80"/>
      <c r="WGR60"/>
      <c r="WGS60" s="80"/>
      <c r="WGT60"/>
      <c r="WGU60" s="80"/>
      <c r="WGV60"/>
      <c r="WGW60" s="80"/>
      <c r="WGX60"/>
      <c r="WGY60" s="80"/>
      <c r="WGZ60"/>
      <c r="WHA60" s="80"/>
      <c r="WHB60"/>
      <c r="WHC60" s="80"/>
      <c r="WHD60"/>
      <c r="WHE60" s="80"/>
      <c r="WHF60"/>
      <c r="WHG60" s="80"/>
      <c r="WHH60"/>
      <c r="WHI60" s="80"/>
      <c r="WHJ60"/>
      <c r="WHK60" s="80"/>
      <c r="WHL60"/>
      <c r="WHM60" s="80"/>
      <c r="WHN60"/>
      <c r="WHO60" s="80"/>
      <c r="WHP60"/>
      <c r="WHQ60" s="80"/>
      <c r="WHR60"/>
      <c r="WHS60" s="80"/>
      <c r="WHT60"/>
      <c r="WHU60" s="80"/>
      <c r="WHV60"/>
      <c r="WHW60" s="80"/>
      <c r="WHX60"/>
      <c r="WHY60" s="80"/>
      <c r="WHZ60"/>
      <c r="WIA60" s="80"/>
      <c r="WIB60"/>
      <c r="WIC60" s="80"/>
      <c r="WID60"/>
      <c r="WIE60" s="80"/>
      <c r="WIF60"/>
      <c r="WIG60" s="80"/>
      <c r="WIH60"/>
      <c r="WII60" s="80"/>
      <c r="WIJ60"/>
      <c r="WIK60" s="80"/>
      <c r="WIL60"/>
      <c r="WIM60" s="80"/>
      <c r="WIN60"/>
      <c r="WIO60" s="80"/>
      <c r="WIP60"/>
      <c r="WIQ60" s="80"/>
      <c r="WIR60"/>
      <c r="WIS60" s="80"/>
      <c r="WIT60"/>
      <c r="WIU60" s="80"/>
      <c r="WIV60"/>
      <c r="WIW60" s="80"/>
      <c r="WIX60"/>
      <c r="WIY60" s="80"/>
      <c r="WIZ60"/>
      <c r="WJA60" s="80"/>
      <c r="WJB60"/>
      <c r="WJC60" s="80"/>
      <c r="WJD60"/>
      <c r="WJE60" s="80"/>
      <c r="WJF60"/>
      <c r="WJG60" s="80"/>
      <c r="WJH60"/>
      <c r="WJI60" s="80"/>
      <c r="WJJ60"/>
      <c r="WJK60" s="80"/>
      <c r="WJL60"/>
      <c r="WJM60" s="80"/>
      <c r="WJN60"/>
      <c r="WJO60" s="80"/>
      <c r="WJP60"/>
      <c r="WJQ60" s="80"/>
      <c r="WJR60"/>
      <c r="WJS60" s="80"/>
      <c r="WJT60"/>
      <c r="WJU60" s="80"/>
      <c r="WJV60"/>
      <c r="WJW60" s="80"/>
      <c r="WJX60"/>
      <c r="WJY60" s="80"/>
      <c r="WJZ60"/>
      <c r="WKA60" s="80"/>
      <c r="WKB60"/>
      <c r="WKC60" s="80"/>
      <c r="WKD60"/>
      <c r="WKE60" s="80"/>
      <c r="WKF60"/>
      <c r="WKG60" s="80"/>
      <c r="WKH60"/>
      <c r="WKI60" s="80"/>
      <c r="WKJ60"/>
      <c r="WKK60" s="80"/>
      <c r="WKL60"/>
      <c r="WKM60" s="80"/>
      <c r="WKN60"/>
      <c r="WKO60" s="80"/>
      <c r="WKP60"/>
      <c r="WKQ60" s="80"/>
      <c r="WKR60"/>
      <c r="WKS60" s="80"/>
      <c r="WKT60"/>
      <c r="WKU60" s="80"/>
      <c r="WKV60"/>
      <c r="WKW60" s="80"/>
      <c r="WKX60"/>
      <c r="WKY60" s="80"/>
      <c r="WKZ60"/>
      <c r="WLA60" s="80"/>
      <c r="WLB60"/>
      <c r="WLC60" s="80"/>
      <c r="WLD60"/>
      <c r="WLE60" s="80"/>
      <c r="WLF60"/>
      <c r="WLG60" s="80"/>
      <c r="WLH60"/>
      <c r="WLI60" s="80"/>
      <c r="WLJ60"/>
      <c r="WLK60" s="80"/>
      <c r="WLL60"/>
      <c r="WLM60" s="80"/>
      <c r="WLN60"/>
      <c r="WLO60" s="80"/>
      <c r="WLP60"/>
      <c r="WLQ60" s="80"/>
      <c r="WLR60"/>
      <c r="WLS60" s="80"/>
      <c r="WLT60"/>
      <c r="WLU60" s="80"/>
      <c r="WLV60"/>
      <c r="WLW60" s="80"/>
      <c r="WLX60"/>
      <c r="WLY60" s="80"/>
      <c r="WLZ60"/>
      <c r="WMA60" s="80"/>
      <c r="WMB60"/>
      <c r="WMC60" s="80"/>
      <c r="WMD60"/>
      <c r="WME60" s="80"/>
      <c r="WMF60"/>
      <c r="WMG60" s="80"/>
      <c r="WMH60"/>
      <c r="WMI60" s="80"/>
      <c r="WMJ60"/>
      <c r="WMK60" s="80"/>
      <c r="WML60"/>
      <c r="WMM60" s="80"/>
      <c r="WMN60"/>
      <c r="WMO60" s="80"/>
      <c r="WMP60"/>
      <c r="WMQ60" s="80"/>
      <c r="WMR60"/>
      <c r="WMS60" s="80"/>
      <c r="WMT60"/>
      <c r="WMU60" s="80"/>
      <c r="WMV60"/>
      <c r="WMW60" s="80"/>
      <c r="WMX60"/>
      <c r="WMY60" s="80"/>
      <c r="WMZ60"/>
      <c r="WNA60" s="80"/>
      <c r="WNB60"/>
      <c r="WNC60" s="80"/>
      <c r="WND60"/>
      <c r="WNE60" s="80"/>
      <c r="WNF60"/>
      <c r="WNG60" s="80"/>
      <c r="WNH60"/>
      <c r="WNI60" s="80"/>
      <c r="WNJ60"/>
      <c r="WNK60" s="80"/>
      <c r="WNL60"/>
      <c r="WNM60" s="80"/>
      <c r="WNN60"/>
      <c r="WNO60" s="80"/>
      <c r="WNP60"/>
      <c r="WNQ60" s="80"/>
      <c r="WNR60"/>
      <c r="WNS60" s="80"/>
      <c r="WNT60"/>
      <c r="WNU60" s="80"/>
      <c r="WNV60"/>
      <c r="WNW60" s="80"/>
      <c r="WNX60"/>
      <c r="WNY60" s="80"/>
      <c r="WNZ60"/>
      <c r="WOA60" s="80"/>
      <c r="WOB60"/>
      <c r="WOC60" s="80"/>
      <c r="WOD60"/>
      <c r="WOE60" s="80"/>
      <c r="WOF60"/>
      <c r="WOG60" s="80"/>
      <c r="WOH60"/>
      <c r="WOI60" s="80"/>
      <c r="WOJ60"/>
      <c r="WOK60" s="80"/>
      <c r="WOL60"/>
      <c r="WOM60" s="80"/>
      <c r="WON60"/>
      <c r="WOO60" s="80"/>
      <c r="WOP60"/>
      <c r="WOQ60" s="80"/>
      <c r="WOR60"/>
      <c r="WOS60" s="80"/>
      <c r="WOT60"/>
      <c r="WOU60" s="80"/>
      <c r="WOV60"/>
      <c r="WOW60" s="80"/>
      <c r="WOX60"/>
      <c r="WOY60" s="80"/>
      <c r="WOZ60"/>
      <c r="WPA60" s="80"/>
      <c r="WPB60"/>
      <c r="WPC60" s="80"/>
      <c r="WPD60"/>
      <c r="WPE60" s="80"/>
      <c r="WPF60"/>
      <c r="WPG60" s="80"/>
      <c r="WPH60"/>
      <c r="WPI60" s="80"/>
      <c r="WPJ60"/>
      <c r="WPK60" s="80"/>
      <c r="WPL60"/>
      <c r="WPM60" s="80"/>
      <c r="WPN60"/>
      <c r="WPO60" s="80"/>
      <c r="WPP60"/>
      <c r="WPQ60" s="80"/>
      <c r="WPR60"/>
      <c r="WPS60" s="80"/>
      <c r="WPT60"/>
      <c r="WPU60" s="80"/>
      <c r="WPV60"/>
      <c r="WPW60" s="80"/>
      <c r="WPX60"/>
      <c r="WPY60" s="80"/>
      <c r="WPZ60"/>
      <c r="WQA60" s="80"/>
      <c r="WQB60"/>
      <c r="WQC60" s="80"/>
      <c r="WQD60"/>
      <c r="WQE60" s="80"/>
      <c r="WQF60"/>
      <c r="WQG60" s="80"/>
      <c r="WQH60"/>
      <c r="WQI60" s="80"/>
      <c r="WQJ60"/>
      <c r="WQK60" s="80"/>
      <c r="WQL60"/>
      <c r="WQM60" s="80"/>
      <c r="WQN60"/>
      <c r="WQO60" s="80"/>
      <c r="WQP60"/>
      <c r="WQQ60" s="80"/>
      <c r="WQR60"/>
      <c r="WQS60" s="80"/>
      <c r="WQT60"/>
      <c r="WQU60" s="80"/>
      <c r="WQV60"/>
      <c r="WQW60" s="80"/>
      <c r="WQX60"/>
      <c r="WQY60" s="80"/>
      <c r="WQZ60"/>
      <c r="WRA60" s="80"/>
      <c r="WRB60"/>
      <c r="WRC60" s="80"/>
      <c r="WRD60"/>
      <c r="WRE60" s="80"/>
      <c r="WRF60"/>
      <c r="WRG60" s="80"/>
      <c r="WRH60"/>
      <c r="WRI60" s="80"/>
      <c r="WRJ60"/>
      <c r="WRK60" s="80"/>
      <c r="WRL60"/>
      <c r="WRM60" s="80"/>
      <c r="WRN60"/>
      <c r="WRO60" s="80"/>
      <c r="WRP60"/>
      <c r="WRQ60" s="80"/>
      <c r="WRR60"/>
      <c r="WRS60" s="80"/>
      <c r="WRT60"/>
      <c r="WRU60" s="80"/>
      <c r="WRV60"/>
      <c r="WRW60" s="80"/>
      <c r="WRX60"/>
      <c r="WRY60" s="80"/>
      <c r="WRZ60"/>
      <c r="WSA60" s="80"/>
      <c r="WSB60"/>
      <c r="WSC60" s="80"/>
      <c r="WSD60"/>
      <c r="WSE60" s="80"/>
      <c r="WSF60"/>
      <c r="WSG60" s="80"/>
      <c r="WSH60"/>
      <c r="WSI60" s="80"/>
      <c r="WSJ60"/>
      <c r="WSK60" s="80"/>
      <c r="WSL60"/>
      <c r="WSM60" s="80"/>
      <c r="WSN60"/>
      <c r="WSO60" s="80"/>
      <c r="WSP60"/>
      <c r="WSQ60" s="80"/>
      <c r="WSR60"/>
      <c r="WSS60" s="80"/>
      <c r="WST60"/>
      <c r="WSU60" s="80"/>
      <c r="WSV60"/>
      <c r="WSW60" s="80"/>
      <c r="WSX60"/>
      <c r="WSY60" s="80"/>
      <c r="WSZ60"/>
      <c r="WTA60" s="80"/>
      <c r="WTB60"/>
      <c r="WTC60" s="80"/>
      <c r="WTD60"/>
      <c r="WTE60" s="80"/>
      <c r="WTF60"/>
      <c r="WTG60" s="80"/>
      <c r="WTH60"/>
      <c r="WTI60" s="80"/>
      <c r="WTJ60"/>
      <c r="WTK60" s="80"/>
      <c r="WTL60"/>
      <c r="WTM60" s="80"/>
      <c r="WTN60"/>
      <c r="WTO60" s="80"/>
      <c r="WTP60"/>
      <c r="WTQ60" s="80"/>
      <c r="WTR60"/>
      <c r="WTS60" s="80"/>
      <c r="WTT60"/>
      <c r="WTU60" s="80"/>
      <c r="WTV60"/>
      <c r="WTW60" s="80"/>
      <c r="WTX60"/>
      <c r="WTY60" s="80"/>
      <c r="WTZ60"/>
      <c r="WUA60" s="80"/>
      <c r="WUB60"/>
      <c r="WUC60" s="80"/>
      <c r="WUD60"/>
      <c r="WUE60" s="80"/>
      <c r="WUF60"/>
      <c r="WUG60" s="80"/>
      <c r="WUH60"/>
      <c r="WUI60" s="80"/>
      <c r="WUJ60"/>
      <c r="WUK60" s="80"/>
      <c r="WUL60"/>
      <c r="WUM60" s="80"/>
      <c r="WUN60"/>
      <c r="WUO60" s="80"/>
      <c r="WUP60"/>
      <c r="WUQ60" s="80"/>
      <c r="WUR60"/>
      <c r="WUS60" s="80"/>
      <c r="WUT60"/>
      <c r="WUU60" s="80"/>
      <c r="WUV60"/>
      <c r="WUW60" s="80"/>
      <c r="WUX60"/>
      <c r="WUY60" s="80"/>
      <c r="WUZ60"/>
      <c r="WVA60" s="80"/>
      <c r="WVB60"/>
      <c r="WVC60" s="80"/>
      <c r="WVD60"/>
      <c r="WVE60" s="80"/>
      <c r="WVF60"/>
      <c r="WVG60" s="80"/>
      <c r="WVH60"/>
      <c r="WVI60" s="80"/>
      <c r="WVJ60"/>
      <c r="WVK60" s="80"/>
      <c r="WVL60"/>
      <c r="WVM60" s="80"/>
      <c r="WVN60"/>
      <c r="WVO60" s="80"/>
      <c r="WVP60"/>
      <c r="WVQ60" s="80"/>
      <c r="WVR60"/>
      <c r="WVS60" s="80"/>
      <c r="WVT60"/>
      <c r="WVU60" s="80"/>
      <c r="WVV60"/>
      <c r="WVW60" s="80"/>
      <c r="WVX60"/>
      <c r="WVY60" s="80"/>
      <c r="WVZ60"/>
      <c r="WWA60" s="80"/>
      <c r="WWB60"/>
      <c r="WWC60" s="80"/>
      <c r="WWD60"/>
      <c r="WWE60" s="80"/>
      <c r="WWF60"/>
      <c r="WWG60" s="80"/>
      <c r="WWH60"/>
      <c r="WWI60" s="80"/>
      <c r="WWJ60"/>
      <c r="WWK60" s="80"/>
      <c r="WWL60"/>
      <c r="WWM60" s="80"/>
      <c r="WWN60"/>
      <c r="WWO60" s="80"/>
      <c r="WWP60"/>
      <c r="WWQ60" s="80"/>
      <c r="WWR60"/>
      <c r="WWS60" s="80"/>
      <c r="WWT60"/>
      <c r="WWU60" s="80"/>
      <c r="WWV60"/>
      <c r="WWW60" s="80"/>
      <c r="WWX60"/>
      <c r="WWY60" s="80"/>
      <c r="WWZ60"/>
      <c r="WXA60" s="80"/>
      <c r="WXB60"/>
      <c r="WXC60" s="80"/>
      <c r="WXD60"/>
      <c r="WXE60" s="80"/>
      <c r="WXF60"/>
      <c r="WXG60" s="80"/>
      <c r="WXH60"/>
      <c r="WXI60" s="80"/>
      <c r="WXJ60"/>
      <c r="WXK60" s="80"/>
      <c r="WXL60"/>
      <c r="WXM60" s="80"/>
      <c r="WXN60"/>
      <c r="WXO60" s="80"/>
      <c r="WXP60"/>
      <c r="WXQ60" s="80"/>
      <c r="WXR60"/>
      <c r="WXS60" s="80"/>
      <c r="WXT60"/>
      <c r="WXU60" s="80"/>
      <c r="WXV60"/>
      <c r="WXW60" s="80"/>
      <c r="WXX60"/>
      <c r="WXY60" s="80"/>
      <c r="WXZ60"/>
      <c r="WYA60" s="80"/>
      <c r="WYB60"/>
      <c r="WYC60" s="80"/>
      <c r="WYD60"/>
      <c r="WYE60" s="80"/>
      <c r="WYF60"/>
      <c r="WYG60" s="80"/>
      <c r="WYH60"/>
      <c r="WYI60" s="80"/>
      <c r="WYJ60"/>
      <c r="WYK60" s="80"/>
      <c r="WYL60"/>
      <c r="WYM60" s="80"/>
      <c r="WYN60"/>
      <c r="WYO60" s="80"/>
      <c r="WYP60"/>
      <c r="WYQ60" s="80"/>
      <c r="WYR60"/>
      <c r="WYS60" s="80"/>
      <c r="WYT60"/>
      <c r="WYU60" s="80"/>
      <c r="WYV60"/>
      <c r="WYW60" s="80"/>
      <c r="WYX60"/>
      <c r="WYY60" s="80"/>
      <c r="WYZ60"/>
      <c r="WZA60" s="80"/>
      <c r="WZB60"/>
      <c r="WZC60" s="80"/>
      <c r="WZD60"/>
      <c r="WZE60" s="80"/>
      <c r="WZF60"/>
      <c r="WZG60" s="80"/>
      <c r="WZH60"/>
      <c r="WZI60" s="80"/>
      <c r="WZJ60"/>
      <c r="WZK60" s="80"/>
      <c r="WZL60"/>
      <c r="WZM60" s="80"/>
      <c r="WZN60"/>
      <c r="WZO60" s="80"/>
      <c r="WZP60"/>
      <c r="WZQ60" s="80"/>
      <c r="WZR60"/>
      <c r="WZS60" s="80"/>
      <c r="WZT60"/>
      <c r="WZU60" s="80"/>
      <c r="WZV60"/>
      <c r="WZW60" s="80"/>
      <c r="WZX60"/>
      <c r="WZY60" s="80"/>
      <c r="WZZ60"/>
      <c r="XAA60" s="80"/>
      <c r="XAB60"/>
      <c r="XAC60" s="80"/>
      <c r="XAD60"/>
      <c r="XAE60" s="80"/>
      <c r="XAF60"/>
      <c r="XAG60" s="80"/>
      <c r="XAH60"/>
      <c r="XAI60" s="80"/>
      <c r="XAJ60"/>
      <c r="XAK60" s="80"/>
      <c r="XAL60"/>
      <c r="XAM60" s="80"/>
      <c r="XAN60"/>
      <c r="XAO60" s="80"/>
      <c r="XAP60"/>
      <c r="XAQ60" s="80"/>
      <c r="XAR60"/>
      <c r="XAS60" s="80"/>
      <c r="XAT60"/>
      <c r="XAU60" s="80"/>
      <c r="XAV60"/>
      <c r="XAW60" s="80"/>
      <c r="XAX60"/>
      <c r="XAY60" s="80"/>
      <c r="XAZ60"/>
      <c r="XBA60" s="80"/>
      <c r="XBB60"/>
      <c r="XBC60" s="80"/>
      <c r="XBD60"/>
      <c r="XBE60" s="80"/>
      <c r="XBF60"/>
      <c r="XBG60" s="80"/>
      <c r="XBH60"/>
      <c r="XBI60" s="80"/>
      <c r="XBJ60"/>
      <c r="XBK60" s="80"/>
      <c r="XBL60"/>
      <c r="XBM60" s="80"/>
      <c r="XBN60"/>
      <c r="XBO60" s="80"/>
      <c r="XBP60"/>
      <c r="XBQ60" s="80"/>
      <c r="XBR60"/>
      <c r="XBS60" s="80"/>
      <c r="XBT60"/>
      <c r="XBU60" s="80"/>
      <c r="XBV60"/>
      <c r="XBW60" s="80"/>
      <c r="XBX60"/>
      <c r="XBY60" s="80"/>
      <c r="XBZ60"/>
      <c r="XCA60" s="80"/>
      <c r="XCB60"/>
      <c r="XCC60" s="80"/>
      <c r="XCD60"/>
      <c r="XCE60" s="80"/>
      <c r="XCF60"/>
      <c r="XCG60" s="80"/>
      <c r="XCH60"/>
      <c r="XCI60" s="80"/>
      <c r="XCJ60"/>
      <c r="XCK60" s="80"/>
      <c r="XCL60"/>
      <c r="XCM60" s="80"/>
      <c r="XCN60"/>
      <c r="XCO60" s="80"/>
      <c r="XCP60"/>
      <c r="XCQ60" s="80"/>
      <c r="XCR60"/>
      <c r="XCS60" s="80"/>
      <c r="XCT60"/>
      <c r="XCU60" s="80"/>
      <c r="XCV60"/>
      <c r="XCW60" s="80"/>
      <c r="XCX60"/>
      <c r="XCY60" s="80"/>
      <c r="XCZ60"/>
      <c r="XDA60" s="80"/>
      <c r="XDB60"/>
      <c r="XDC60" s="80"/>
      <c r="XDD60"/>
      <c r="XDE60" s="80"/>
      <c r="XDF60"/>
      <c r="XDG60" s="80"/>
      <c r="XDH60"/>
      <c r="XDI60" s="80"/>
      <c r="XDJ60"/>
      <c r="XDK60" s="80"/>
      <c r="XDL60"/>
      <c r="XDM60" s="80"/>
      <c r="XDN60"/>
      <c r="XDO60" s="80"/>
      <c r="XDP60"/>
      <c r="XDQ60" s="80"/>
      <c r="XDR60"/>
      <c r="XDS60" s="80"/>
      <c r="XDT60"/>
      <c r="XDU60" s="80"/>
      <c r="XDV60"/>
      <c r="XDW60" s="80"/>
      <c r="XDX60"/>
      <c r="XDY60" s="80"/>
      <c r="XDZ60"/>
      <c r="XEA60" s="80"/>
      <c r="XEB60"/>
      <c r="XEC60" s="80"/>
      <c r="XED60"/>
      <c r="XEE60" s="80"/>
      <c r="XEF60"/>
      <c r="XEG60" s="80"/>
      <c r="XEH60"/>
      <c r="XEI60" s="80"/>
      <c r="XEJ60"/>
      <c r="XEK60" s="80"/>
      <c r="XEL60"/>
      <c r="XEM60" s="80"/>
      <c r="XEN60"/>
      <c r="XEO60" s="80"/>
      <c r="XEP60"/>
      <c r="XEQ60" s="80"/>
      <c r="XER60"/>
      <c r="XES60" s="80"/>
      <c r="XET60"/>
      <c r="XEU60" s="80"/>
      <c r="XEV60"/>
      <c r="XEW60" s="80"/>
      <c r="XEX60"/>
      <c r="XEY60" s="80"/>
      <c r="XEZ60"/>
      <c r="XFA60" s="80"/>
      <c r="XFB60"/>
      <c r="XFC60" s="80"/>
      <c r="XFD60"/>
    </row>
    <row r="61" spans="1:16384" s="4" customFormat="1" x14ac:dyDescent="0.25">
      <c r="A61" s="80" t="s">
        <v>1178</v>
      </c>
      <c r="B61" t="s">
        <v>1195</v>
      </c>
      <c r="C61" s="80"/>
      <c r="D61"/>
      <c r="E61" s="80"/>
      <c r="F61"/>
      <c r="G61" s="80"/>
      <c r="H61"/>
      <c r="I61" s="80"/>
      <c r="J61"/>
      <c r="K61" s="80"/>
      <c r="L61"/>
      <c r="M61" s="80"/>
      <c r="N61"/>
      <c r="O61" s="80"/>
      <c r="P61"/>
      <c r="Q61" s="80"/>
      <c r="R61"/>
      <c r="S61" s="80"/>
      <c r="T61"/>
      <c r="U61" s="80"/>
      <c r="V61"/>
      <c r="W61" s="80"/>
      <c r="X61"/>
      <c r="Y61" s="80"/>
      <c r="Z61"/>
      <c r="AA61" s="80"/>
      <c r="AB61"/>
      <c r="AC61" s="80"/>
      <c r="AD61"/>
      <c r="AE61" s="80"/>
      <c r="AF61"/>
      <c r="AG61" s="80"/>
      <c r="AH61"/>
      <c r="AI61" s="80"/>
      <c r="AJ61"/>
      <c r="AK61" s="80"/>
      <c r="AL61"/>
      <c r="AM61" s="80"/>
      <c r="AN61"/>
      <c r="AO61" s="80"/>
      <c r="AP61"/>
      <c r="AQ61" s="80"/>
      <c r="AR61"/>
      <c r="AS61" s="80"/>
      <c r="AT61"/>
      <c r="AU61" s="80"/>
      <c r="AV61"/>
      <c r="AW61" s="80"/>
      <c r="AX61"/>
      <c r="AY61" s="80"/>
      <c r="AZ61"/>
      <c r="BA61" s="80"/>
      <c r="BB61"/>
      <c r="BC61" s="80"/>
      <c r="BD61"/>
      <c r="BE61" s="80"/>
      <c r="BF61"/>
      <c r="BG61" s="80"/>
      <c r="BH61"/>
      <c r="BI61" s="80"/>
      <c r="BJ61"/>
      <c r="BK61" s="80"/>
      <c r="BL61"/>
      <c r="BM61" s="80"/>
      <c r="BN61"/>
      <c r="BO61" s="80"/>
      <c r="BP61"/>
      <c r="BQ61" s="80"/>
      <c r="BR61"/>
      <c r="BS61" s="80"/>
      <c r="BT61"/>
      <c r="BU61" s="80"/>
      <c r="BV61"/>
      <c r="BW61" s="80"/>
      <c r="BX61"/>
      <c r="BY61" s="80"/>
      <c r="BZ61"/>
      <c r="CA61" s="80"/>
      <c r="CB61"/>
      <c r="CC61" s="80"/>
      <c r="CD61"/>
      <c r="CE61" s="80"/>
      <c r="CF61"/>
      <c r="CG61" s="80"/>
      <c r="CH61"/>
      <c r="CI61" s="80"/>
      <c r="CJ61"/>
      <c r="CK61" s="80"/>
      <c r="CL61"/>
      <c r="CM61" s="80"/>
      <c r="CN61"/>
      <c r="CO61" s="80"/>
      <c r="CP61"/>
      <c r="CQ61" s="80"/>
      <c r="CR61"/>
      <c r="CS61" s="80"/>
      <c r="CT61"/>
      <c r="CU61" s="80"/>
      <c r="CV61"/>
      <c r="CW61" s="80"/>
      <c r="CX61"/>
      <c r="CY61" s="80"/>
      <c r="CZ61"/>
      <c r="DA61" s="80"/>
      <c r="DB61"/>
      <c r="DC61" s="80"/>
      <c r="DD61"/>
      <c r="DE61" s="80"/>
      <c r="DF61"/>
      <c r="DG61" s="80"/>
      <c r="DH61"/>
      <c r="DI61" s="80"/>
      <c r="DJ61"/>
      <c r="DK61" s="80"/>
      <c r="DL61"/>
      <c r="DM61" s="80"/>
      <c r="DN61"/>
      <c r="DO61" s="80"/>
      <c r="DP61"/>
      <c r="DQ61" s="80"/>
      <c r="DR61"/>
      <c r="DS61" s="80"/>
      <c r="DT61"/>
      <c r="DU61" s="80"/>
      <c r="DV61"/>
      <c r="DW61" s="80"/>
      <c r="DX61"/>
      <c r="DY61" s="80"/>
      <c r="DZ61"/>
      <c r="EA61" s="80"/>
      <c r="EB61"/>
      <c r="EC61" s="80"/>
      <c r="ED61"/>
      <c r="EE61" s="80"/>
      <c r="EF61"/>
      <c r="EG61" s="80"/>
      <c r="EH61"/>
      <c r="EI61" s="80"/>
      <c r="EJ61"/>
      <c r="EK61" s="80"/>
      <c r="EL61"/>
      <c r="EM61" s="80"/>
      <c r="EN61"/>
      <c r="EO61" s="80"/>
      <c r="EP61"/>
      <c r="EQ61" s="80"/>
      <c r="ER61"/>
      <c r="ES61" s="80"/>
      <c r="ET61"/>
      <c r="EU61" s="80"/>
      <c r="EV61"/>
      <c r="EW61" s="80"/>
      <c r="EX61"/>
      <c r="EY61" s="80"/>
      <c r="EZ61"/>
      <c r="FA61" s="80"/>
      <c r="FB61"/>
      <c r="FC61" s="80"/>
      <c r="FD61"/>
      <c r="FE61" s="80"/>
      <c r="FF61"/>
      <c r="FG61" s="80"/>
      <c r="FH61"/>
      <c r="FI61" s="80"/>
      <c r="FJ61"/>
      <c r="FK61" s="80"/>
      <c r="FL61"/>
      <c r="FM61" s="80"/>
      <c r="FN61"/>
      <c r="FO61" s="80"/>
      <c r="FP61"/>
      <c r="FQ61" s="80"/>
      <c r="FR61"/>
      <c r="FS61" s="80"/>
      <c r="FT61"/>
      <c r="FU61" s="80"/>
      <c r="FV61"/>
      <c r="FW61" s="80"/>
      <c r="FX61"/>
      <c r="FY61" s="80"/>
      <c r="FZ61"/>
      <c r="GA61" s="80"/>
      <c r="GB61"/>
      <c r="GC61" s="80"/>
      <c r="GD61"/>
      <c r="GE61" s="80"/>
      <c r="GF61"/>
      <c r="GG61" s="80"/>
      <c r="GH61"/>
      <c r="GI61" s="80"/>
      <c r="GJ61"/>
      <c r="GK61" s="80"/>
      <c r="GL61"/>
      <c r="GM61" s="80"/>
      <c r="GN61"/>
      <c r="GO61" s="80"/>
      <c r="GP61"/>
      <c r="GQ61" s="80"/>
      <c r="GR61"/>
      <c r="GS61" s="80"/>
      <c r="GT61"/>
      <c r="GU61" s="80"/>
      <c r="GV61"/>
      <c r="GW61" s="80"/>
      <c r="GX61"/>
      <c r="GY61" s="80"/>
      <c r="GZ61"/>
      <c r="HA61" s="80"/>
      <c r="HB61"/>
      <c r="HC61" s="80"/>
      <c r="HD61"/>
      <c r="HE61" s="80"/>
      <c r="HF61"/>
      <c r="HG61" s="80"/>
      <c r="HH61"/>
      <c r="HI61" s="80"/>
      <c r="HJ61"/>
      <c r="HK61" s="80"/>
      <c r="HL61"/>
      <c r="HM61" s="80"/>
      <c r="HN61"/>
      <c r="HO61" s="80"/>
      <c r="HP61"/>
      <c r="HQ61" s="80"/>
      <c r="HR61"/>
      <c r="HS61" s="80"/>
      <c r="HT61"/>
      <c r="HU61" s="80"/>
      <c r="HV61"/>
      <c r="HW61" s="80"/>
      <c r="HX61"/>
      <c r="HY61" s="80"/>
      <c r="HZ61"/>
      <c r="IA61" s="80"/>
      <c r="IB61"/>
      <c r="IC61" s="80"/>
      <c r="ID61"/>
      <c r="IE61" s="80"/>
      <c r="IF61"/>
      <c r="IG61" s="80"/>
      <c r="IH61"/>
      <c r="II61" s="80"/>
      <c r="IJ61"/>
      <c r="IK61" s="80"/>
      <c r="IL61"/>
      <c r="IM61" s="80"/>
      <c r="IN61"/>
      <c r="IO61" s="80"/>
      <c r="IP61"/>
      <c r="IQ61" s="80"/>
      <c r="IR61"/>
      <c r="IS61" s="80"/>
      <c r="IT61"/>
      <c r="IU61" s="80"/>
      <c r="IV61"/>
      <c r="IW61" s="80"/>
      <c r="IX61"/>
      <c r="IY61" s="80"/>
      <c r="IZ61"/>
      <c r="JA61" s="80"/>
      <c r="JB61"/>
      <c r="JC61" s="80"/>
      <c r="JD61"/>
      <c r="JE61" s="80"/>
      <c r="JF61"/>
      <c r="JG61" s="80"/>
      <c r="JH61"/>
      <c r="JI61" s="80"/>
      <c r="JJ61"/>
      <c r="JK61" s="80"/>
      <c r="JL61"/>
      <c r="JM61" s="80"/>
      <c r="JN61"/>
      <c r="JO61" s="80"/>
      <c r="JP61"/>
      <c r="JQ61" s="80"/>
      <c r="JR61"/>
      <c r="JS61" s="80"/>
      <c r="JT61"/>
      <c r="JU61" s="80"/>
      <c r="JV61"/>
      <c r="JW61" s="80"/>
      <c r="JX61"/>
      <c r="JY61" s="80"/>
      <c r="JZ61"/>
      <c r="KA61" s="80"/>
      <c r="KB61"/>
      <c r="KC61" s="80"/>
      <c r="KD61"/>
      <c r="KE61" s="80"/>
      <c r="KF61"/>
      <c r="KG61" s="80"/>
      <c r="KH61"/>
      <c r="KI61" s="80"/>
      <c r="KJ61"/>
      <c r="KK61" s="80"/>
      <c r="KL61"/>
      <c r="KM61" s="80"/>
      <c r="KN61"/>
      <c r="KO61" s="80"/>
      <c r="KP61"/>
      <c r="KQ61" s="80"/>
      <c r="KR61"/>
      <c r="KS61" s="80"/>
      <c r="KT61"/>
      <c r="KU61" s="80"/>
      <c r="KV61"/>
      <c r="KW61" s="80"/>
      <c r="KX61"/>
      <c r="KY61" s="80"/>
      <c r="KZ61"/>
      <c r="LA61" s="80"/>
      <c r="LB61"/>
      <c r="LC61" s="80"/>
      <c r="LD61"/>
      <c r="LE61" s="80"/>
      <c r="LF61"/>
      <c r="LG61" s="80"/>
      <c r="LH61"/>
      <c r="LI61" s="80"/>
      <c r="LJ61"/>
      <c r="LK61" s="80"/>
      <c r="LL61"/>
      <c r="LM61" s="80"/>
      <c r="LN61"/>
      <c r="LO61" s="80"/>
      <c r="LP61"/>
      <c r="LQ61" s="80"/>
      <c r="LR61"/>
      <c r="LS61" s="80"/>
      <c r="LT61"/>
      <c r="LU61" s="80"/>
      <c r="LV61"/>
      <c r="LW61" s="80"/>
      <c r="LX61"/>
      <c r="LY61" s="80"/>
      <c r="LZ61"/>
      <c r="MA61" s="80"/>
      <c r="MB61"/>
      <c r="MC61" s="80"/>
      <c r="MD61"/>
      <c r="ME61" s="80"/>
      <c r="MF61"/>
      <c r="MG61" s="80"/>
      <c r="MH61"/>
      <c r="MI61" s="80"/>
      <c r="MJ61"/>
      <c r="MK61" s="80"/>
      <c r="ML61"/>
      <c r="MM61" s="80"/>
      <c r="MN61"/>
      <c r="MO61" s="80"/>
      <c r="MP61"/>
      <c r="MQ61" s="80"/>
      <c r="MR61"/>
      <c r="MS61" s="80"/>
      <c r="MT61"/>
      <c r="MU61" s="80"/>
      <c r="MV61"/>
      <c r="MW61" s="80"/>
      <c r="MX61"/>
      <c r="MY61" s="80"/>
      <c r="MZ61"/>
      <c r="NA61" s="80"/>
      <c r="NB61"/>
      <c r="NC61" s="80"/>
      <c r="ND61"/>
      <c r="NE61" s="80"/>
      <c r="NF61"/>
      <c r="NG61" s="80"/>
      <c r="NH61"/>
      <c r="NI61" s="80"/>
      <c r="NJ61"/>
      <c r="NK61" s="80"/>
      <c r="NL61"/>
      <c r="NM61" s="80"/>
      <c r="NN61"/>
      <c r="NO61" s="80"/>
      <c r="NP61"/>
      <c r="NQ61" s="80"/>
      <c r="NR61"/>
      <c r="NS61" s="80"/>
      <c r="NT61"/>
      <c r="NU61" s="80"/>
      <c r="NV61"/>
      <c r="NW61" s="80"/>
      <c r="NX61"/>
      <c r="NY61" s="80"/>
      <c r="NZ61"/>
      <c r="OA61" s="80"/>
      <c r="OB61"/>
      <c r="OC61" s="80"/>
      <c r="OD61"/>
      <c r="OE61" s="80"/>
      <c r="OF61"/>
      <c r="OG61" s="80"/>
      <c r="OH61"/>
      <c r="OI61" s="80"/>
      <c r="OJ61"/>
      <c r="OK61" s="80"/>
      <c r="OL61"/>
      <c r="OM61" s="80"/>
      <c r="ON61"/>
      <c r="OO61" s="80"/>
      <c r="OP61"/>
      <c r="OQ61" s="80"/>
      <c r="OR61"/>
      <c r="OS61" s="80"/>
      <c r="OT61"/>
      <c r="OU61" s="80"/>
      <c r="OV61"/>
      <c r="OW61" s="80"/>
      <c r="OX61"/>
      <c r="OY61" s="80"/>
      <c r="OZ61"/>
      <c r="PA61" s="80"/>
      <c r="PB61"/>
      <c r="PC61" s="80"/>
      <c r="PD61"/>
      <c r="PE61" s="80"/>
      <c r="PF61"/>
      <c r="PG61" s="80"/>
      <c r="PH61"/>
      <c r="PI61" s="80"/>
      <c r="PJ61"/>
      <c r="PK61" s="80"/>
      <c r="PL61"/>
      <c r="PM61" s="80"/>
      <c r="PN61"/>
      <c r="PO61" s="80"/>
      <c r="PP61"/>
      <c r="PQ61" s="80"/>
      <c r="PR61"/>
      <c r="PS61" s="80"/>
      <c r="PT61"/>
      <c r="PU61" s="80"/>
      <c r="PV61"/>
      <c r="PW61" s="80"/>
      <c r="PX61"/>
      <c r="PY61" s="80"/>
      <c r="PZ61"/>
      <c r="QA61" s="80"/>
      <c r="QB61"/>
      <c r="QC61" s="80"/>
      <c r="QD61"/>
      <c r="QE61" s="80"/>
      <c r="QF61"/>
      <c r="QG61" s="80"/>
      <c r="QH61"/>
      <c r="QI61" s="80"/>
      <c r="QJ61"/>
      <c r="QK61" s="80"/>
      <c r="QL61"/>
      <c r="QM61" s="80"/>
      <c r="QN61"/>
      <c r="QO61" s="80"/>
      <c r="QP61"/>
      <c r="QQ61" s="80"/>
      <c r="QR61"/>
      <c r="QS61" s="80"/>
      <c r="QT61"/>
      <c r="QU61" s="80"/>
      <c r="QV61"/>
      <c r="QW61" s="80"/>
      <c r="QX61"/>
      <c r="QY61" s="80"/>
      <c r="QZ61"/>
      <c r="RA61" s="80"/>
      <c r="RB61"/>
      <c r="RC61" s="80"/>
      <c r="RD61"/>
      <c r="RE61" s="80"/>
      <c r="RF61"/>
      <c r="RG61" s="80"/>
      <c r="RH61"/>
      <c r="RI61" s="80"/>
      <c r="RJ61"/>
      <c r="RK61" s="80"/>
      <c r="RL61"/>
      <c r="RM61" s="80"/>
      <c r="RN61"/>
      <c r="RO61" s="80"/>
      <c r="RP61"/>
      <c r="RQ61" s="80"/>
      <c r="RR61"/>
      <c r="RS61" s="80"/>
      <c r="RT61"/>
      <c r="RU61" s="80"/>
      <c r="RV61"/>
      <c r="RW61" s="80"/>
      <c r="RX61"/>
      <c r="RY61" s="80"/>
      <c r="RZ61"/>
      <c r="SA61" s="80"/>
      <c r="SB61"/>
      <c r="SC61" s="80"/>
      <c r="SD61"/>
      <c r="SE61" s="80"/>
      <c r="SF61"/>
      <c r="SG61" s="80"/>
      <c r="SH61"/>
      <c r="SI61" s="80"/>
      <c r="SJ61"/>
      <c r="SK61" s="80"/>
      <c r="SL61"/>
      <c r="SM61" s="80"/>
      <c r="SN61"/>
      <c r="SO61" s="80"/>
      <c r="SP61"/>
      <c r="SQ61" s="80"/>
      <c r="SR61"/>
      <c r="SS61" s="80"/>
      <c r="ST61"/>
      <c r="SU61" s="80"/>
      <c r="SV61"/>
      <c r="SW61" s="80"/>
      <c r="SX61"/>
      <c r="SY61" s="80"/>
      <c r="SZ61"/>
      <c r="TA61" s="80"/>
      <c r="TB61"/>
      <c r="TC61" s="80"/>
      <c r="TD61"/>
      <c r="TE61" s="80"/>
      <c r="TF61"/>
      <c r="TG61" s="80"/>
      <c r="TH61"/>
      <c r="TI61" s="80"/>
      <c r="TJ61"/>
      <c r="TK61" s="80"/>
      <c r="TL61"/>
      <c r="TM61" s="80"/>
      <c r="TN61"/>
      <c r="TO61" s="80"/>
      <c r="TP61"/>
      <c r="TQ61" s="80"/>
      <c r="TR61"/>
      <c r="TS61" s="80"/>
      <c r="TT61"/>
      <c r="TU61" s="80"/>
      <c r="TV61"/>
      <c r="TW61" s="80"/>
      <c r="TX61"/>
      <c r="TY61" s="80"/>
      <c r="TZ61"/>
      <c r="UA61" s="80"/>
      <c r="UB61"/>
      <c r="UC61" s="80"/>
      <c r="UD61"/>
      <c r="UE61" s="80"/>
      <c r="UF61"/>
      <c r="UG61" s="80"/>
      <c r="UH61"/>
      <c r="UI61" s="80"/>
      <c r="UJ61"/>
      <c r="UK61" s="80"/>
      <c r="UL61"/>
      <c r="UM61" s="80"/>
      <c r="UN61"/>
      <c r="UO61" s="80"/>
      <c r="UP61"/>
      <c r="UQ61" s="80"/>
      <c r="UR61"/>
      <c r="US61" s="80"/>
      <c r="UT61"/>
      <c r="UU61" s="80"/>
      <c r="UV61"/>
      <c r="UW61" s="80"/>
      <c r="UX61"/>
      <c r="UY61" s="80"/>
      <c r="UZ61"/>
      <c r="VA61" s="80"/>
      <c r="VB61"/>
      <c r="VC61" s="80"/>
      <c r="VD61"/>
      <c r="VE61" s="80"/>
      <c r="VF61"/>
      <c r="VG61" s="80"/>
      <c r="VH61"/>
      <c r="VI61" s="80"/>
      <c r="VJ61"/>
      <c r="VK61" s="80"/>
      <c r="VL61"/>
      <c r="VM61" s="80"/>
      <c r="VN61"/>
      <c r="VO61" s="80"/>
      <c r="VP61"/>
      <c r="VQ61" s="80"/>
      <c r="VR61"/>
      <c r="VS61" s="80"/>
      <c r="VT61"/>
      <c r="VU61" s="80"/>
      <c r="VV61"/>
      <c r="VW61" s="80"/>
      <c r="VX61"/>
      <c r="VY61" s="80"/>
      <c r="VZ61"/>
      <c r="WA61" s="80"/>
      <c r="WB61"/>
      <c r="WC61" s="80"/>
      <c r="WD61"/>
      <c r="WE61" s="80"/>
      <c r="WF61"/>
      <c r="WG61" s="80"/>
      <c r="WH61"/>
      <c r="WI61" s="80"/>
      <c r="WJ61"/>
      <c r="WK61" s="80"/>
      <c r="WL61"/>
      <c r="WM61" s="80"/>
      <c r="WN61"/>
      <c r="WO61" s="80"/>
      <c r="WP61"/>
      <c r="WQ61" s="80"/>
      <c r="WR61"/>
      <c r="WS61" s="80"/>
      <c r="WT61"/>
      <c r="WU61" s="80"/>
      <c r="WV61"/>
      <c r="WW61" s="80"/>
      <c r="WX61"/>
      <c r="WY61" s="80"/>
      <c r="WZ61"/>
      <c r="XA61" s="80"/>
      <c r="XB61"/>
      <c r="XC61" s="80"/>
      <c r="XD61"/>
      <c r="XE61" s="80"/>
      <c r="XF61"/>
      <c r="XG61" s="80"/>
      <c r="XH61"/>
      <c r="XI61" s="80"/>
      <c r="XJ61"/>
      <c r="XK61" s="80"/>
      <c r="XL61"/>
      <c r="XM61" s="80"/>
      <c r="XN61"/>
      <c r="XO61" s="80"/>
      <c r="XP61"/>
      <c r="XQ61" s="80"/>
      <c r="XR61"/>
      <c r="XS61" s="80"/>
      <c r="XT61"/>
      <c r="XU61" s="80"/>
      <c r="XV61"/>
      <c r="XW61" s="80"/>
      <c r="XX61"/>
      <c r="XY61" s="80"/>
      <c r="XZ61"/>
      <c r="YA61" s="80"/>
      <c r="YB61"/>
      <c r="YC61" s="80"/>
      <c r="YD61"/>
      <c r="YE61" s="80"/>
      <c r="YF61"/>
      <c r="YG61" s="80"/>
      <c r="YH61"/>
      <c r="YI61" s="80"/>
      <c r="YJ61"/>
      <c r="YK61" s="80"/>
      <c r="YL61"/>
      <c r="YM61" s="80"/>
      <c r="YN61"/>
      <c r="YO61" s="80"/>
      <c r="YP61"/>
      <c r="YQ61" s="80"/>
      <c r="YR61"/>
      <c r="YS61" s="80"/>
      <c r="YT61"/>
      <c r="YU61" s="80"/>
      <c r="YV61"/>
      <c r="YW61" s="80"/>
      <c r="YX61"/>
      <c r="YY61" s="80"/>
      <c r="YZ61"/>
      <c r="ZA61" s="80"/>
      <c r="ZB61"/>
      <c r="ZC61" s="80"/>
      <c r="ZD61"/>
      <c r="ZE61" s="80"/>
      <c r="ZF61"/>
      <c r="ZG61" s="80"/>
      <c r="ZH61"/>
      <c r="ZI61" s="80"/>
      <c r="ZJ61"/>
      <c r="ZK61" s="80"/>
      <c r="ZL61"/>
      <c r="ZM61" s="80"/>
      <c r="ZN61"/>
      <c r="ZO61" s="80"/>
      <c r="ZP61"/>
      <c r="ZQ61" s="80"/>
      <c r="ZR61"/>
      <c r="ZS61" s="80"/>
      <c r="ZT61"/>
      <c r="ZU61" s="80"/>
      <c r="ZV61"/>
      <c r="ZW61" s="80"/>
      <c r="ZX61"/>
      <c r="ZY61" s="80"/>
      <c r="ZZ61"/>
      <c r="AAA61" s="80"/>
      <c r="AAB61"/>
      <c r="AAC61" s="80"/>
      <c r="AAD61"/>
      <c r="AAE61" s="80"/>
      <c r="AAF61"/>
      <c r="AAG61" s="80"/>
      <c r="AAH61"/>
      <c r="AAI61" s="80"/>
      <c r="AAJ61"/>
      <c r="AAK61" s="80"/>
      <c r="AAL61"/>
      <c r="AAM61" s="80"/>
      <c r="AAN61"/>
      <c r="AAO61" s="80"/>
      <c r="AAP61"/>
      <c r="AAQ61" s="80"/>
      <c r="AAR61"/>
      <c r="AAS61" s="80"/>
      <c r="AAT61"/>
      <c r="AAU61" s="80"/>
      <c r="AAV61"/>
      <c r="AAW61" s="80"/>
      <c r="AAX61"/>
      <c r="AAY61" s="80"/>
      <c r="AAZ61"/>
      <c r="ABA61" s="80"/>
      <c r="ABB61"/>
      <c r="ABC61" s="80"/>
      <c r="ABD61"/>
      <c r="ABE61" s="80"/>
      <c r="ABF61"/>
      <c r="ABG61" s="80"/>
      <c r="ABH61"/>
      <c r="ABI61" s="80"/>
      <c r="ABJ61"/>
      <c r="ABK61" s="80"/>
      <c r="ABL61"/>
      <c r="ABM61" s="80"/>
      <c r="ABN61"/>
      <c r="ABO61" s="80"/>
      <c r="ABP61"/>
      <c r="ABQ61" s="80"/>
      <c r="ABR61"/>
      <c r="ABS61" s="80"/>
      <c r="ABT61"/>
      <c r="ABU61" s="80"/>
      <c r="ABV61"/>
      <c r="ABW61" s="80"/>
      <c r="ABX61"/>
      <c r="ABY61" s="80"/>
      <c r="ABZ61"/>
      <c r="ACA61" s="80"/>
      <c r="ACB61"/>
      <c r="ACC61" s="80"/>
      <c r="ACD61"/>
      <c r="ACE61" s="80"/>
      <c r="ACF61"/>
      <c r="ACG61" s="80"/>
      <c r="ACH61"/>
      <c r="ACI61" s="80"/>
      <c r="ACJ61"/>
      <c r="ACK61" s="80"/>
      <c r="ACL61"/>
      <c r="ACM61" s="80"/>
      <c r="ACN61"/>
      <c r="ACO61" s="80"/>
      <c r="ACP61"/>
      <c r="ACQ61" s="80"/>
      <c r="ACR61"/>
      <c r="ACS61" s="80"/>
      <c r="ACT61"/>
      <c r="ACU61" s="80"/>
      <c r="ACV61"/>
      <c r="ACW61" s="80"/>
      <c r="ACX61"/>
      <c r="ACY61" s="80"/>
      <c r="ACZ61"/>
      <c r="ADA61" s="80"/>
      <c r="ADB61"/>
      <c r="ADC61" s="80"/>
      <c r="ADD61"/>
      <c r="ADE61" s="80"/>
      <c r="ADF61"/>
      <c r="ADG61" s="80"/>
      <c r="ADH61"/>
      <c r="ADI61" s="80"/>
      <c r="ADJ61"/>
      <c r="ADK61" s="80"/>
      <c r="ADL61"/>
      <c r="ADM61" s="80"/>
      <c r="ADN61"/>
      <c r="ADO61" s="80"/>
      <c r="ADP61"/>
      <c r="ADQ61" s="80"/>
      <c r="ADR61"/>
      <c r="ADS61" s="80"/>
      <c r="ADT61"/>
      <c r="ADU61" s="80"/>
      <c r="ADV61"/>
      <c r="ADW61" s="80"/>
      <c r="ADX61"/>
      <c r="ADY61" s="80"/>
      <c r="ADZ61"/>
      <c r="AEA61" s="80"/>
      <c r="AEB61"/>
      <c r="AEC61" s="80"/>
      <c r="AED61"/>
      <c r="AEE61" s="80"/>
      <c r="AEF61"/>
      <c r="AEG61" s="80"/>
      <c r="AEH61"/>
      <c r="AEI61" s="80"/>
      <c r="AEJ61"/>
      <c r="AEK61" s="80"/>
      <c r="AEL61"/>
      <c r="AEM61" s="80"/>
      <c r="AEN61"/>
      <c r="AEO61" s="80"/>
      <c r="AEP61"/>
      <c r="AEQ61" s="80"/>
      <c r="AER61"/>
      <c r="AES61" s="80"/>
      <c r="AET61"/>
      <c r="AEU61" s="80"/>
      <c r="AEV61"/>
      <c r="AEW61" s="80"/>
      <c r="AEX61"/>
      <c r="AEY61" s="80"/>
      <c r="AEZ61"/>
      <c r="AFA61" s="80"/>
      <c r="AFB61"/>
      <c r="AFC61" s="80"/>
      <c r="AFD61"/>
      <c r="AFE61" s="80"/>
      <c r="AFF61"/>
      <c r="AFG61" s="80"/>
      <c r="AFH61"/>
      <c r="AFI61" s="80"/>
      <c r="AFJ61"/>
      <c r="AFK61" s="80"/>
      <c r="AFL61"/>
      <c r="AFM61" s="80"/>
      <c r="AFN61"/>
      <c r="AFO61" s="80"/>
      <c r="AFP61"/>
      <c r="AFQ61" s="80"/>
      <c r="AFR61"/>
      <c r="AFS61" s="80"/>
      <c r="AFT61"/>
      <c r="AFU61" s="80"/>
      <c r="AFV61"/>
      <c r="AFW61" s="80"/>
      <c r="AFX61"/>
      <c r="AFY61" s="80"/>
      <c r="AFZ61"/>
      <c r="AGA61" s="80"/>
      <c r="AGB61"/>
      <c r="AGC61" s="80"/>
      <c r="AGD61"/>
      <c r="AGE61" s="80"/>
      <c r="AGF61"/>
      <c r="AGG61" s="80"/>
      <c r="AGH61"/>
      <c r="AGI61" s="80"/>
      <c r="AGJ61"/>
      <c r="AGK61" s="80"/>
      <c r="AGL61"/>
      <c r="AGM61" s="80"/>
      <c r="AGN61"/>
      <c r="AGO61" s="80"/>
      <c r="AGP61"/>
      <c r="AGQ61" s="80"/>
      <c r="AGR61"/>
      <c r="AGS61" s="80"/>
      <c r="AGT61"/>
      <c r="AGU61" s="80"/>
      <c r="AGV61"/>
      <c r="AGW61" s="80"/>
      <c r="AGX61"/>
      <c r="AGY61" s="80"/>
      <c r="AGZ61"/>
      <c r="AHA61" s="80"/>
      <c r="AHB61"/>
      <c r="AHC61" s="80"/>
      <c r="AHD61"/>
      <c r="AHE61" s="80"/>
      <c r="AHF61"/>
      <c r="AHG61" s="80"/>
      <c r="AHH61"/>
      <c r="AHI61" s="80"/>
      <c r="AHJ61"/>
      <c r="AHK61" s="80"/>
      <c r="AHL61"/>
      <c r="AHM61" s="80"/>
      <c r="AHN61"/>
      <c r="AHO61" s="80"/>
      <c r="AHP61"/>
      <c r="AHQ61" s="80"/>
      <c r="AHR61"/>
      <c r="AHS61" s="80"/>
      <c r="AHT61"/>
      <c r="AHU61" s="80"/>
      <c r="AHV61"/>
      <c r="AHW61" s="80"/>
      <c r="AHX61"/>
      <c r="AHY61" s="80"/>
      <c r="AHZ61"/>
      <c r="AIA61" s="80"/>
      <c r="AIB61"/>
      <c r="AIC61" s="80"/>
      <c r="AID61"/>
      <c r="AIE61" s="80"/>
      <c r="AIF61"/>
      <c r="AIG61" s="80"/>
      <c r="AIH61"/>
      <c r="AII61" s="80"/>
      <c r="AIJ61"/>
      <c r="AIK61" s="80"/>
      <c r="AIL61"/>
      <c r="AIM61" s="80"/>
      <c r="AIN61"/>
      <c r="AIO61" s="80"/>
      <c r="AIP61"/>
      <c r="AIQ61" s="80"/>
      <c r="AIR61"/>
      <c r="AIS61" s="80"/>
      <c r="AIT61"/>
      <c r="AIU61" s="80"/>
      <c r="AIV61"/>
      <c r="AIW61" s="80"/>
      <c r="AIX61"/>
      <c r="AIY61" s="80"/>
      <c r="AIZ61"/>
      <c r="AJA61" s="80"/>
      <c r="AJB61"/>
      <c r="AJC61" s="80"/>
      <c r="AJD61"/>
      <c r="AJE61" s="80"/>
      <c r="AJF61"/>
      <c r="AJG61" s="80"/>
      <c r="AJH61"/>
      <c r="AJI61" s="80"/>
      <c r="AJJ61"/>
      <c r="AJK61" s="80"/>
      <c r="AJL61"/>
      <c r="AJM61" s="80"/>
      <c r="AJN61"/>
      <c r="AJO61" s="80"/>
      <c r="AJP61"/>
      <c r="AJQ61" s="80"/>
      <c r="AJR61"/>
      <c r="AJS61" s="80"/>
      <c r="AJT61"/>
      <c r="AJU61" s="80"/>
      <c r="AJV61"/>
      <c r="AJW61" s="80"/>
      <c r="AJX61"/>
      <c r="AJY61" s="80"/>
      <c r="AJZ61"/>
      <c r="AKA61" s="80"/>
      <c r="AKB61"/>
      <c r="AKC61" s="80"/>
      <c r="AKD61"/>
      <c r="AKE61" s="80"/>
      <c r="AKF61"/>
      <c r="AKG61" s="80"/>
      <c r="AKH61"/>
      <c r="AKI61" s="80"/>
      <c r="AKJ61"/>
      <c r="AKK61" s="80"/>
      <c r="AKL61"/>
      <c r="AKM61" s="80"/>
      <c r="AKN61"/>
      <c r="AKO61" s="80"/>
      <c r="AKP61"/>
      <c r="AKQ61" s="80"/>
      <c r="AKR61"/>
      <c r="AKS61" s="80"/>
      <c r="AKT61"/>
      <c r="AKU61" s="80"/>
      <c r="AKV61"/>
      <c r="AKW61" s="80"/>
      <c r="AKX61"/>
      <c r="AKY61" s="80"/>
      <c r="AKZ61"/>
      <c r="ALA61" s="80"/>
      <c r="ALB61"/>
      <c r="ALC61" s="80"/>
      <c r="ALD61"/>
      <c r="ALE61" s="80"/>
      <c r="ALF61"/>
      <c r="ALG61" s="80"/>
      <c r="ALH61"/>
      <c r="ALI61" s="80"/>
      <c r="ALJ61"/>
      <c r="ALK61" s="80"/>
      <c r="ALL61"/>
      <c r="ALM61" s="80"/>
      <c r="ALN61"/>
      <c r="ALO61" s="80"/>
      <c r="ALP61"/>
      <c r="ALQ61" s="80"/>
      <c r="ALR61"/>
      <c r="ALS61" s="80"/>
      <c r="ALT61"/>
      <c r="ALU61" s="80"/>
      <c r="ALV61"/>
      <c r="ALW61" s="80"/>
      <c r="ALX61"/>
      <c r="ALY61" s="80"/>
      <c r="ALZ61"/>
      <c r="AMA61" s="80"/>
      <c r="AMB61"/>
      <c r="AMC61" s="80"/>
      <c r="AMD61"/>
      <c r="AME61" s="80"/>
      <c r="AMF61"/>
      <c r="AMG61" s="80"/>
      <c r="AMH61"/>
      <c r="AMI61" s="80"/>
      <c r="AMJ61"/>
      <c r="AMK61" s="80"/>
      <c r="AML61"/>
      <c r="AMM61" s="80"/>
      <c r="AMN61"/>
      <c r="AMO61" s="80"/>
      <c r="AMP61"/>
      <c r="AMQ61" s="80"/>
      <c r="AMR61"/>
      <c r="AMS61" s="80"/>
      <c r="AMT61"/>
      <c r="AMU61" s="80"/>
      <c r="AMV61"/>
      <c r="AMW61" s="80"/>
      <c r="AMX61"/>
      <c r="AMY61" s="80"/>
      <c r="AMZ61"/>
      <c r="ANA61" s="80"/>
      <c r="ANB61"/>
      <c r="ANC61" s="80"/>
      <c r="AND61"/>
      <c r="ANE61" s="80"/>
      <c r="ANF61"/>
      <c r="ANG61" s="80"/>
      <c r="ANH61"/>
      <c r="ANI61" s="80"/>
      <c r="ANJ61"/>
      <c r="ANK61" s="80"/>
      <c r="ANL61"/>
      <c r="ANM61" s="80"/>
      <c r="ANN61"/>
      <c r="ANO61" s="80"/>
      <c r="ANP61"/>
      <c r="ANQ61" s="80"/>
      <c r="ANR61"/>
      <c r="ANS61" s="80"/>
      <c r="ANT61"/>
      <c r="ANU61" s="80"/>
      <c r="ANV61"/>
      <c r="ANW61" s="80"/>
      <c r="ANX61"/>
      <c r="ANY61" s="80"/>
      <c r="ANZ61"/>
      <c r="AOA61" s="80"/>
      <c r="AOB61"/>
      <c r="AOC61" s="80"/>
      <c r="AOD61"/>
      <c r="AOE61" s="80"/>
      <c r="AOF61"/>
      <c r="AOG61" s="80"/>
      <c r="AOH61"/>
      <c r="AOI61" s="80"/>
      <c r="AOJ61"/>
      <c r="AOK61" s="80"/>
      <c r="AOL61"/>
      <c r="AOM61" s="80"/>
      <c r="AON61"/>
      <c r="AOO61" s="80"/>
      <c r="AOP61"/>
      <c r="AOQ61" s="80"/>
      <c r="AOR61"/>
      <c r="AOS61" s="80"/>
      <c r="AOT61"/>
      <c r="AOU61" s="80"/>
      <c r="AOV61"/>
      <c r="AOW61" s="80"/>
      <c r="AOX61"/>
      <c r="AOY61" s="80"/>
      <c r="AOZ61"/>
      <c r="APA61" s="80"/>
      <c r="APB61"/>
      <c r="APC61" s="80"/>
      <c r="APD61"/>
      <c r="APE61" s="80"/>
      <c r="APF61"/>
      <c r="APG61" s="80"/>
      <c r="APH61"/>
      <c r="API61" s="80"/>
      <c r="APJ61"/>
      <c r="APK61" s="80"/>
      <c r="APL61"/>
      <c r="APM61" s="80"/>
      <c r="APN61"/>
      <c r="APO61" s="80"/>
      <c r="APP61"/>
      <c r="APQ61" s="80"/>
      <c r="APR61"/>
      <c r="APS61" s="80"/>
      <c r="APT61"/>
      <c r="APU61" s="80"/>
      <c r="APV61"/>
      <c r="APW61" s="80"/>
      <c r="APX61"/>
      <c r="APY61" s="80"/>
      <c r="APZ61"/>
      <c r="AQA61" s="80"/>
      <c r="AQB61"/>
      <c r="AQC61" s="80"/>
      <c r="AQD61"/>
      <c r="AQE61" s="80"/>
      <c r="AQF61"/>
      <c r="AQG61" s="80"/>
      <c r="AQH61"/>
      <c r="AQI61" s="80"/>
      <c r="AQJ61"/>
      <c r="AQK61" s="80"/>
      <c r="AQL61"/>
      <c r="AQM61" s="80"/>
      <c r="AQN61"/>
      <c r="AQO61" s="80"/>
      <c r="AQP61"/>
      <c r="AQQ61" s="80"/>
      <c r="AQR61"/>
      <c r="AQS61" s="80"/>
      <c r="AQT61"/>
      <c r="AQU61" s="80"/>
      <c r="AQV61"/>
      <c r="AQW61" s="80"/>
      <c r="AQX61"/>
      <c r="AQY61" s="80"/>
      <c r="AQZ61"/>
      <c r="ARA61" s="80"/>
      <c r="ARB61"/>
      <c r="ARC61" s="80"/>
      <c r="ARD61"/>
      <c r="ARE61" s="80"/>
      <c r="ARF61"/>
      <c r="ARG61" s="80"/>
      <c r="ARH61"/>
      <c r="ARI61" s="80"/>
      <c r="ARJ61"/>
      <c r="ARK61" s="80"/>
      <c r="ARL61"/>
      <c r="ARM61" s="80"/>
      <c r="ARN61"/>
      <c r="ARO61" s="80"/>
      <c r="ARP61"/>
      <c r="ARQ61" s="80"/>
      <c r="ARR61"/>
      <c r="ARS61" s="80"/>
      <c r="ART61"/>
      <c r="ARU61" s="80"/>
      <c r="ARV61"/>
      <c r="ARW61" s="80"/>
      <c r="ARX61"/>
      <c r="ARY61" s="80"/>
      <c r="ARZ61"/>
      <c r="ASA61" s="80"/>
      <c r="ASB61"/>
      <c r="ASC61" s="80"/>
      <c r="ASD61"/>
      <c r="ASE61" s="80"/>
      <c r="ASF61"/>
      <c r="ASG61" s="80"/>
      <c r="ASH61"/>
      <c r="ASI61" s="80"/>
      <c r="ASJ61"/>
      <c r="ASK61" s="80"/>
      <c r="ASL61"/>
      <c r="ASM61" s="80"/>
      <c r="ASN61"/>
      <c r="ASO61" s="80"/>
      <c r="ASP61"/>
      <c r="ASQ61" s="80"/>
      <c r="ASR61"/>
      <c r="ASS61" s="80"/>
      <c r="AST61"/>
      <c r="ASU61" s="80"/>
      <c r="ASV61"/>
      <c r="ASW61" s="80"/>
      <c r="ASX61"/>
      <c r="ASY61" s="80"/>
      <c r="ASZ61"/>
      <c r="ATA61" s="80"/>
      <c r="ATB61"/>
      <c r="ATC61" s="80"/>
      <c r="ATD61"/>
      <c r="ATE61" s="80"/>
      <c r="ATF61"/>
      <c r="ATG61" s="80"/>
      <c r="ATH61"/>
      <c r="ATI61" s="80"/>
      <c r="ATJ61"/>
      <c r="ATK61" s="80"/>
      <c r="ATL61"/>
      <c r="ATM61" s="80"/>
      <c r="ATN61"/>
      <c r="ATO61" s="80"/>
      <c r="ATP61"/>
      <c r="ATQ61" s="80"/>
      <c r="ATR61"/>
      <c r="ATS61" s="80"/>
      <c r="ATT61"/>
      <c r="ATU61" s="80"/>
      <c r="ATV61"/>
      <c r="ATW61" s="80"/>
      <c r="ATX61"/>
      <c r="ATY61" s="80"/>
      <c r="ATZ61"/>
      <c r="AUA61" s="80"/>
      <c r="AUB61"/>
      <c r="AUC61" s="80"/>
      <c r="AUD61"/>
      <c r="AUE61" s="80"/>
      <c r="AUF61"/>
      <c r="AUG61" s="80"/>
      <c r="AUH61"/>
      <c r="AUI61" s="80"/>
      <c r="AUJ61"/>
      <c r="AUK61" s="80"/>
      <c r="AUL61"/>
      <c r="AUM61" s="80"/>
      <c r="AUN61"/>
      <c r="AUO61" s="80"/>
      <c r="AUP61"/>
      <c r="AUQ61" s="80"/>
      <c r="AUR61"/>
      <c r="AUS61" s="80"/>
      <c r="AUT61"/>
      <c r="AUU61" s="80"/>
      <c r="AUV61"/>
      <c r="AUW61" s="80"/>
      <c r="AUX61"/>
      <c r="AUY61" s="80"/>
      <c r="AUZ61"/>
      <c r="AVA61" s="80"/>
      <c r="AVB61"/>
      <c r="AVC61" s="80"/>
      <c r="AVD61"/>
      <c r="AVE61" s="80"/>
      <c r="AVF61"/>
      <c r="AVG61" s="80"/>
      <c r="AVH61"/>
      <c r="AVI61" s="80"/>
      <c r="AVJ61"/>
      <c r="AVK61" s="80"/>
      <c r="AVL61"/>
      <c r="AVM61" s="80"/>
      <c r="AVN61"/>
      <c r="AVO61" s="80"/>
      <c r="AVP61"/>
      <c r="AVQ61" s="80"/>
      <c r="AVR61"/>
      <c r="AVS61" s="80"/>
      <c r="AVT61"/>
      <c r="AVU61" s="80"/>
      <c r="AVV61"/>
      <c r="AVW61" s="80"/>
      <c r="AVX61"/>
      <c r="AVY61" s="80"/>
      <c r="AVZ61"/>
      <c r="AWA61" s="80"/>
      <c r="AWB61"/>
      <c r="AWC61" s="80"/>
      <c r="AWD61"/>
      <c r="AWE61" s="80"/>
      <c r="AWF61"/>
      <c r="AWG61" s="80"/>
      <c r="AWH61"/>
      <c r="AWI61" s="80"/>
      <c r="AWJ61"/>
      <c r="AWK61" s="80"/>
      <c r="AWL61"/>
      <c r="AWM61" s="80"/>
      <c r="AWN61"/>
      <c r="AWO61" s="80"/>
      <c r="AWP61"/>
      <c r="AWQ61" s="80"/>
      <c r="AWR61"/>
      <c r="AWS61" s="80"/>
      <c r="AWT61"/>
      <c r="AWU61" s="80"/>
      <c r="AWV61"/>
      <c r="AWW61" s="80"/>
      <c r="AWX61"/>
      <c r="AWY61" s="80"/>
      <c r="AWZ61"/>
      <c r="AXA61" s="80"/>
      <c r="AXB61"/>
      <c r="AXC61" s="80"/>
      <c r="AXD61"/>
      <c r="AXE61" s="80"/>
      <c r="AXF61"/>
      <c r="AXG61" s="80"/>
      <c r="AXH61"/>
      <c r="AXI61" s="80"/>
      <c r="AXJ61"/>
      <c r="AXK61" s="80"/>
      <c r="AXL61"/>
      <c r="AXM61" s="80"/>
      <c r="AXN61"/>
      <c r="AXO61" s="80"/>
      <c r="AXP61"/>
      <c r="AXQ61" s="80"/>
      <c r="AXR61"/>
      <c r="AXS61" s="80"/>
      <c r="AXT61"/>
      <c r="AXU61" s="80"/>
      <c r="AXV61"/>
      <c r="AXW61" s="80"/>
      <c r="AXX61"/>
      <c r="AXY61" s="80"/>
      <c r="AXZ61"/>
      <c r="AYA61" s="80"/>
      <c r="AYB61"/>
      <c r="AYC61" s="80"/>
      <c r="AYD61"/>
      <c r="AYE61" s="80"/>
      <c r="AYF61"/>
      <c r="AYG61" s="80"/>
      <c r="AYH61"/>
      <c r="AYI61" s="80"/>
      <c r="AYJ61"/>
      <c r="AYK61" s="80"/>
      <c r="AYL61"/>
      <c r="AYM61" s="80"/>
      <c r="AYN61"/>
      <c r="AYO61" s="80"/>
      <c r="AYP61"/>
      <c r="AYQ61" s="80"/>
      <c r="AYR61"/>
      <c r="AYS61" s="80"/>
      <c r="AYT61"/>
      <c r="AYU61" s="80"/>
      <c r="AYV61"/>
      <c r="AYW61" s="80"/>
      <c r="AYX61"/>
      <c r="AYY61" s="80"/>
      <c r="AYZ61"/>
      <c r="AZA61" s="80"/>
      <c r="AZB61"/>
      <c r="AZC61" s="80"/>
      <c r="AZD61"/>
      <c r="AZE61" s="80"/>
      <c r="AZF61"/>
      <c r="AZG61" s="80"/>
      <c r="AZH61"/>
      <c r="AZI61" s="80"/>
      <c r="AZJ61"/>
      <c r="AZK61" s="80"/>
      <c r="AZL61"/>
      <c r="AZM61" s="80"/>
      <c r="AZN61"/>
      <c r="AZO61" s="80"/>
      <c r="AZP61"/>
      <c r="AZQ61" s="80"/>
      <c r="AZR61"/>
      <c r="AZS61" s="80"/>
      <c r="AZT61"/>
      <c r="AZU61" s="80"/>
      <c r="AZV61"/>
      <c r="AZW61" s="80"/>
      <c r="AZX61"/>
      <c r="AZY61" s="80"/>
      <c r="AZZ61"/>
      <c r="BAA61" s="80"/>
      <c r="BAB61"/>
      <c r="BAC61" s="80"/>
      <c r="BAD61"/>
      <c r="BAE61" s="80"/>
      <c r="BAF61"/>
      <c r="BAG61" s="80"/>
      <c r="BAH61"/>
      <c r="BAI61" s="80"/>
      <c r="BAJ61"/>
      <c r="BAK61" s="80"/>
      <c r="BAL61"/>
      <c r="BAM61" s="80"/>
      <c r="BAN61"/>
      <c r="BAO61" s="80"/>
      <c r="BAP61"/>
      <c r="BAQ61" s="80"/>
      <c r="BAR61"/>
      <c r="BAS61" s="80"/>
      <c r="BAT61"/>
      <c r="BAU61" s="80"/>
      <c r="BAV61"/>
      <c r="BAW61" s="80"/>
      <c r="BAX61"/>
      <c r="BAY61" s="80"/>
      <c r="BAZ61"/>
      <c r="BBA61" s="80"/>
      <c r="BBB61"/>
      <c r="BBC61" s="80"/>
      <c r="BBD61"/>
      <c r="BBE61" s="80"/>
      <c r="BBF61"/>
      <c r="BBG61" s="80"/>
      <c r="BBH61"/>
      <c r="BBI61" s="80"/>
      <c r="BBJ61"/>
      <c r="BBK61" s="80"/>
      <c r="BBL61"/>
      <c r="BBM61" s="80"/>
      <c r="BBN61"/>
      <c r="BBO61" s="80"/>
      <c r="BBP61"/>
      <c r="BBQ61" s="80"/>
      <c r="BBR61"/>
      <c r="BBS61" s="80"/>
      <c r="BBT61"/>
      <c r="BBU61" s="80"/>
      <c r="BBV61"/>
      <c r="BBW61" s="80"/>
      <c r="BBX61"/>
      <c r="BBY61" s="80"/>
      <c r="BBZ61"/>
      <c r="BCA61" s="80"/>
      <c r="BCB61"/>
      <c r="BCC61" s="80"/>
      <c r="BCD61"/>
      <c r="BCE61" s="80"/>
      <c r="BCF61"/>
      <c r="BCG61" s="80"/>
      <c r="BCH61"/>
      <c r="BCI61" s="80"/>
      <c r="BCJ61"/>
      <c r="BCK61" s="80"/>
      <c r="BCL61"/>
      <c r="BCM61" s="80"/>
      <c r="BCN61"/>
      <c r="BCO61" s="80"/>
      <c r="BCP61"/>
      <c r="BCQ61" s="80"/>
      <c r="BCR61"/>
      <c r="BCS61" s="80"/>
      <c r="BCT61"/>
      <c r="BCU61" s="80"/>
      <c r="BCV61"/>
      <c r="BCW61" s="80"/>
      <c r="BCX61"/>
      <c r="BCY61" s="80"/>
      <c r="BCZ61"/>
      <c r="BDA61" s="80"/>
      <c r="BDB61"/>
      <c r="BDC61" s="80"/>
      <c r="BDD61"/>
      <c r="BDE61" s="80"/>
      <c r="BDF61"/>
      <c r="BDG61" s="80"/>
      <c r="BDH61"/>
      <c r="BDI61" s="80"/>
      <c r="BDJ61"/>
      <c r="BDK61" s="80"/>
      <c r="BDL61"/>
      <c r="BDM61" s="80"/>
      <c r="BDN61"/>
      <c r="BDO61" s="80"/>
      <c r="BDP61"/>
      <c r="BDQ61" s="80"/>
      <c r="BDR61"/>
      <c r="BDS61" s="80"/>
      <c r="BDT61"/>
      <c r="BDU61" s="80"/>
      <c r="BDV61"/>
      <c r="BDW61" s="80"/>
      <c r="BDX61"/>
      <c r="BDY61" s="80"/>
      <c r="BDZ61"/>
      <c r="BEA61" s="80"/>
      <c r="BEB61"/>
      <c r="BEC61" s="80"/>
      <c r="BED61"/>
      <c r="BEE61" s="80"/>
      <c r="BEF61"/>
      <c r="BEG61" s="80"/>
      <c r="BEH61"/>
      <c r="BEI61" s="80"/>
      <c r="BEJ61"/>
      <c r="BEK61" s="80"/>
      <c r="BEL61"/>
      <c r="BEM61" s="80"/>
      <c r="BEN61"/>
      <c r="BEO61" s="80"/>
      <c r="BEP61"/>
      <c r="BEQ61" s="80"/>
      <c r="BER61"/>
      <c r="BES61" s="80"/>
      <c r="BET61"/>
      <c r="BEU61" s="80"/>
      <c r="BEV61"/>
      <c r="BEW61" s="80"/>
      <c r="BEX61"/>
      <c r="BEY61" s="80"/>
      <c r="BEZ61"/>
      <c r="BFA61" s="80"/>
      <c r="BFB61"/>
      <c r="BFC61" s="80"/>
      <c r="BFD61"/>
      <c r="BFE61" s="80"/>
      <c r="BFF61"/>
      <c r="BFG61" s="80"/>
      <c r="BFH61"/>
      <c r="BFI61" s="80"/>
      <c r="BFJ61"/>
      <c r="BFK61" s="80"/>
      <c r="BFL61"/>
      <c r="BFM61" s="80"/>
      <c r="BFN61"/>
      <c r="BFO61" s="80"/>
      <c r="BFP61"/>
      <c r="BFQ61" s="80"/>
      <c r="BFR61"/>
      <c r="BFS61" s="80"/>
      <c r="BFT61"/>
      <c r="BFU61" s="80"/>
      <c r="BFV61"/>
      <c r="BFW61" s="80"/>
      <c r="BFX61"/>
      <c r="BFY61" s="80"/>
      <c r="BFZ61"/>
      <c r="BGA61" s="80"/>
      <c r="BGB61"/>
      <c r="BGC61" s="80"/>
      <c r="BGD61"/>
      <c r="BGE61" s="80"/>
      <c r="BGF61"/>
      <c r="BGG61" s="80"/>
      <c r="BGH61"/>
      <c r="BGI61" s="80"/>
      <c r="BGJ61"/>
      <c r="BGK61" s="80"/>
      <c r="BGL61"/>
      <c r="BGM61" s="80"/>
      <c r="BGN61"/>
      <c r="BGO61" s="80"/>
      <c r="BGP61"/>
      <c r="BGQ61" s="80"/>
      <c r="BGR61"/>
      <c r="BGS61" s="80"/>
      <c r="BGT61"/>
      <c r="BGU61" s="80"/>
      <c r="BGV61"/>
      <c r="BGW61" s="80"/>
      <c r="BGX61"/>
      <c r="BGY61" s="80"/>
      <c r="BGZ61"/>
      <c r="BHA61" s="80"/>
      <c r="BHB61"/>
      <c r="BHC61" s="80"/>
      <c r="BHD61"/>
      <c r="BHE61" s="80"/>
      <c r="BHF61"/>
      <c r="BHG61" s="80"/>
      <c r="BHH61"/>
      <c r="BHI61" s="80"/>
      <c r="BHJ61"/>
      <c r="BHK61" s="80"/>
      <c r="BHL61"/>
      <c r="BHM61" s="80"/>
      <c r="BHN61"/>
      <c r="BHO61" s="80"/>
      <c r="BHP61"/>
      <c r="BHQ61" s="80"/>
      <c r="BHR61"/>
      <c r="BHS61" s="80"/>
      <c r="BHT61"/>
      <c r="BHU61" s="80"/>
      <c r="BHV61"/>
      <c r="BHW61" s="80"/>
      <c r="BHX61"/>
      <c r="BHY61" s="80"/>
      <c r="BHZ61"/>
      <c r="BIA61" s="80"/>
      <c r="BIB61"/>
      <c r="BIC61" s="80"/>
      <c r="BID61"/>
      <c r="BIE61" s="80"/>
      <c r="BIF61"/>
      <c r="BIG61" s="80"/>
      <c r="BIH61"/>
      <c r="BII61" s="80"/>
      <c r="BIJ61"/>
      <c r="BIK61" s="80"/>
      <c r="BIL61"/>
      <c r="BIM61" s="80"/>
      <c r="BIN61"/>
      <c r="BIO61" s="80"/>
      <c r="BIP61"/>
      <c r="BIQ61" s="80"/>
      <c r="BIR61"/>
      <c r="BIS61" s="80"/>
      <c r="BIT61"/>
      <c r="BIU61" s="80"/>
      <c r="BIV61"/>
      <c r="BIW61" s="80"/>
      <c r="BIX61"/>
      <c r="BIY61" s="80"/>
      <c r="BIZ61"/>
      <c r="BJA61" s="80"/>
      <c r="BJB61"/>
      <c r="BJC61" s="80"/>
      <c r="BJD61"/>
      <c r="BJE61" s="80"/>
      <c r="BJF61"/>
      <c r="BJG61" s="80"/>
      <c r="BJH61"/>
      <c r="BJI61" s="80"/>
      <c r="BJJ61"/>
      <c r="BJK61" s="80"/>
      <c r="BJL61"/>
      <c r="BJM61" s="80"/>
      <c r="BJN61"/>
      <c r="BJO61" s="80"/>
      <c r="BJP61"/>
      <c r="BJQ61" s="80"/>
      <c r="BJR61"/>
      <c r="BJS61" s="80"/>
      <c r="BJT61"/>
      <c r="BJU61" s="80"/>
      <c r="BJV61"/>
      <c r="BJW61" s="80"/>
      <c r="BJX61"/>
      <c r="BJY61" s="80"/>
      <c r="BJZ61"/>
      <c r="BKA61" s="80"/>
      <c r="BKB61"/>
      <c r="BKC61" s="80"/>
      <c r="BKD61"/>
      <c r="BKE61" s="80"/>
      <c r="BKF61"/>
      <c r="BKG61" s="80"/>
      <c r="BKH61"/>
      <c r="BKI61" s="80"/>
      <c r="BKJ61"/>
      <c r="BKK61" s="80"/>
      <c r="BKL61"/>
      <c r="BKM61" s="80"/>
      <c r="BKN61"/>
      <c r="BKO61" s="80"/>
      <c r="BKP61"/>
      <c r="BKQ61" s="80"/>
      <c r="BKR61"/>
      <c r="BKS61" s="80"/>
      <c r="BKT61"/>
      <c r="BKU61" s="80"/>
      <c r="BKV61"/>
      <c r="BKW61" s="80"/>
      <c r="BKX61"/>
      <c r="BKY61" s="80"/>
      <c r="BKZ61"/>
      <c r="BLA61" s="80"/>
      <c r="BLB61"/>
      <c r="BLC61" s="80"/>
      <c r="BLD61"/>
      <c r="BLE61" s="80"/>
      <c r="BLF61"/>
      <c r="BLG61" s="80"/>
      <c r="BLH61"/>
      <c r="BLI61" s="80"/>
      <c r="BLJ61"/>
      <c r="BLK61" s="80"/>
      <c r="BLL61"/>
      <c r="BLM61" s="80"/>
      <c r="BLN61"/>
      <c r="BLO61" s="80"/>
      <c r="BLP61"/>
      <c r="BLQ61" s="80"/>
      <c r="BLR61"/>
      <c r="BLS61" s="80"/>
      <c r="BLT61"/>
      <c r="BLU61" s="80"/>
      <c r="BLV61"/>
      <c r="BLW61" s="80"/>
      <c r="BLX61"/>
      <c r="BLY61" s="80"/>
      <c r="BLZ61"/>
      <c r="BMA61" s="80"/>
      <c r="BMB61"/>
      <c r="BMC61" s="80"/>
      <c r="BMD61"/>
      <c r="BME61" s="80"/>
      <c r="BMF61"/>
      <c r="BMG61" s="80"/>
      <c r="BMH61"/>
      <c r="BMI61" s="80"/>
      <c r="BMJ61"/>
      <c r="BMK61" s="80"/>
      <c r="BML61"/>
      <c r="BMM61" s="80"/>
      <c r="BMN61"/>
      <c r="BMO61" s="80"/>
      <c r="BMP61"/>
      <c r="BMQ61" s="80"/>
      <c r="BMR61"/>
      <c r="BMS61" s="80"/>
      <c r="BMT61"/>
      <c r="BMU61" s="80"/>
      <c r="BMV61"/>
      <c r="BMW61" s="80"/>
      <c r="BMX61"/>
      <c r="BMY61" s="80"/>
      <c r="BMZ61"/>
      <c r="BNA61" s="80"/>
      <c r="BNB61"/>
      <c r="BNC61" s="80"/>
      <c r="BND61"/>
      <c r="BNE61" s="80"/>
      <c r="BNF61"/>
      <c r="BNG61" s="80"/>
      <c r="BNH61"/>
      <c r="BNI61" s="80"/>
      <c r="BNJ61"/>
      <c r="BNK61" s="80"/>
      <c r="BNL61"/>
      <c r="BNM61" s="80"/>
      <c r="BNN61"/>
      <c r="BNO61" s="80"/>
      <c r="BNP61"/>
      <c r="BNQ61" s="80"/>
      <c r="BNR61"/>
      <c r="BNS61" s="80"/>
      <c r="BNT61"/>
      <c r="BNU61" s="80"/>
      <c r="BNV61"/>
      <c r="BNW61" s="80"/>
      <c r="BNX61"/>
      <c r="BNY61" s="80"/>
      <c r="BNZ61"/>
      <c r="BOA61" s="80"/>
      <c r="BOB61"/>
      <c r="BOC61" s="80"/>
      <c r="BOD61"/>
      <c r="BOE61" s="80"/>
      <c r="BOF61"/>
      <c r="BOG61" s="80"/>
      <c r="BOH61"/>
      <c r="BOI61" s="80"/>
      <c r="BOJ61"/>
      <c r="BOK61" s="80"/>
      <c r="BOL61"/>
      <c r="BOM61" s="80"/>
      <c r="BON61"/>
      <c r="BOO61" s="80"/>
      <c r="BOP61"/>
      <c r="BOQ61" s="80"/>
      <c r="BOR61"/>
      <c r="BOS61" s="80"/>
      <c r="BOT61"/>
      <c r="BOU61" s="80"/>
      <c r="BOV61"/>
      <c r="BOW61" s="80"/>
      <c r="BOX61"/>
      <c r="BOY61" s="80"/>
      <c r="BOZ61"/>
      <c r="BPA61" s="80"/>
      <c r="BPB61"/>
      <c r="BPC61" s="80"/>
      <c r="BPD61"/>
      <c r="BPE61" s="80"/>
      <c r="BPF61"/>
      <c r="BPG61" s="80"/>
      <c r="BPH61"/>
      <c r="BPI61" s="80"/>
      <c r="BPJ61"/>
      <c r="BPK61" s="80"/>
      <c r="BPL61"/>
      <c r="BPM61" s="80"/>
      <c r="BPN61"/>
      <c r="BPO61" s="80"/>
      <c r="BPP61"/>
      <c r="BPQ61" s="80"/>
      <c r="BPR61"/>
      <c r="BPS61" s="80"/>
      <c r="BPT61"/>
      <c r="BPU61" s="80"/>
      <c r="BPV61"/>
      <c r="BPW61" s="80"/>
      <c r="BPX61"/>
      <c r="BPY61" s="80"/>
      <c r="BPZ61"/>
      <c r="BQA61" s="80"/>
      <c r="BQB61"/>
      <c r="BQC61" s="80"/>
      <c r="BQD61"/>
      <c r="BQE61" s="80"/>
      <c r="BQF61"/>
      <c r="BQG61" s="80"/>
      <c r="BQH61"/>
      <c r="BQI61" s="80"/>
      <c r="BQJ61"/>
      <c r="BQK61" s="80"/>
      <c r="BQL61"/>
      <c r="BQM61" s="80"/>
      <c r="BQN61"/>
      <c r="BQO61" s="80"/>
      <c r="BQP61"/>
      <c r="BQQ61" s="80"/>
      <c r="BQR61"/>
      <c r="BQS61" s="80"/>
      <c r="BQT61"/>
      <c r="BQU61" s="80"/>
      <c r="BQV61"/>
      <c r="BQW61" s="80"/>
      <c r="BQX61"/>
      <c r="BQY61" s="80"/>
      <c r="BQZ61"/>
      <c r="BRA61" s="80"/>
      <c r="BRB61"/>
      <c r="BRC61" s="80"/>
      <c r="BRD61"/>
      <c r="BRE61" s="80"/>
      <c r="BRF61"/>
      <c r="BRG61" s="80"/>
      <c r="BRH61"/>
      <c r="BRI61" s="80"/>
      <c r="BRJ61"/>
      <c r="BRK61" s="80"/>
      <c r="BRL61"/>
      <c r="BRM61" s="80"/>
      <c r="BRN61"/>
      <c r="BRO61" s="80"/>
      <c r="BRP61"/>
      <c r="BRQ61" s="80"/>
      <c r="BRR61"/>
      <c r="BRS61" s="80"/>
      <c r="BRT61"/>
      <c r="BRU61" s="80"/>
      <c r="BRV61"/>
      <c r="BRW61" s="80"/>
      <c r="BRX61"/>
      <c r="BRY61" s="80"/>
      <c r="BRZ61"/>
      <c r="BSA61" s="80"/>
      <c r="BSB61"/>
      <c r="BSC61" s="80"/>
      <c r="BSD61"/>
      <c r="BSE61" s="80"/>
      <c r="BSF61"/>
      <c r="BSG61" s="80"/>
      <c r="BSH61"/>
      <c r="BSI61" s="80"/>
      <c r="BSJ61"/>
      <c r="BSK61" s="80"/>
      <c r="BSL61"/>
      <c r="BSM61" s="80"/>
      <c r="BSN61"/>
      <c r="BSO61" s="80"/>
      <c r="BSP61"/>
      <c r="BSQ61" s="80"/>
      <c r="BSR61"/>
      <c r="BSS61" s="80"/>
      <c r="BST61"/>
      <c r="BSU61" s="80"/>
      <c r="BSV61"/>
      <c r="BSW61" s="80"/>
      <c r="BSX61"/>
      <c r="BSY61" s="80"/>
      <c r="BSZ61"/>
      <c r="BTA61" s="80"/>
      <c r="BTB61"/>
      <c r="BTC61" s="80"/>
      <c r="BTD61"/>
      <c r="BTE61" s="80"/>
      <c r="BTF61"/>
      <c r="BTG61" s="80"/>
      <c r="BTH61"/>
      <c r="BTI61" s="80"/>
      <c r="BTJ61"/>
      <c r="BTK61" s="80"/>
      <c r="BTL61"/>
      <c r="BTM61" s="80"/>
      <c r="BTN61"/>
      <c r="BTO61" s="80"/>
      <c r="BTP61"/>
      <c r="BTQ61" s="80"/>
      <c r="BTR61"/>
      <c r="BTS61" s="80"/>
      <c r="BTT61"/>
      <c r="BTU61" s="80"/>
      <c r="BTV61"/>
      <c r="BTW61" s="80"/>
      <c r="BTX61"/>
      <c r="BTY61" s="80"/>
      <c r="BTZ61"/>
      <c r="BUA61" s="80"/>
      <c r="BUB61"/>
      <c r="BUC61" s="80"/>
      <c r="BUD61"/>
      <c r="BUE61" s="80"/>
      <c r="BUF61"/>
      <c r="BUG61" s="80"/>
      <c r="BUH61"/>
      <c r="BUI61" s="80"/>
      <c r="BUJ61"/>
      <c r="BUK61" s="80"/>
      <c r="BUL61"/>
      <c r="BUM61" s="80"/>
      <c r="BUN61"/>
      <c r="BUO61" s="80"/>
      <c r="BUP61"/>
      <c r="BUQ61" s="80"/>
      <c r="BUR61"/>
      <c r="BUS61" s="80"/>
      <c r="BUT61"/>
      <c r="BUU61" s="80"/>
      <c r="BUV61"/>
      <c r="BUW61" s="80"/>
      <c r="BUX61"/>
      <c r="BUY61" s="80"/>
      <c r="BUZ61"/>
      <c r="BVA61" s="80"/>
      <c r="BVB61"/>
      <c r="BVC61" s="80"/>
      <c r="BVD61"/>
      <c r="BVE61" s="80"/>
      <c r="BVF61"/>
      <c r="BVG61" s="80"/>
      <c r="BVH61"/>
      <c r="BVI61" s="80"/>
      <c r="BVJ61"/>
      <c r="BVK61" s="80"/>
      <c r="BVL61"/>
      <c r="BVM61" s="80"/>
      <c r="BVN61"/>
      <c r="BVO61" s="80"/>
      <c r="BVP61"/>
      <c r="BVQ61" s="80"/>
      <c r="BVR61"/>
      <c r="BVS61" s="80"/>
      <c r="BVT61"/>
      <c r="BVU61" s="80"/>
      <c r="BVV61"/>
      <c r="BVW61" s="80"/>
      <c r="BVX61"/>
      <c r="BVY61" s="80"/>
      <c r="BVZ61"/>
      <c r="BWA61" s="80"/>
      <c r="BWB61"/>
      <c r="BWC61" s="80"/>
      <c r="BWD61"/>
      <c r="BWE61" s="80"/>
      <c r="BWF61"/>
      <c r="BWG61" s="80"/>
      <c r="BWH61"/>
      <c r="BWI61" s="80"/>
      <c r="BWJ61"/>
      <c r="BWK61" s="80"/>
      <c r="BWL61"/>
      <c r="BWM61" s="80"/>
      <c r="BWN61"/>
      <c r="BWO61" s="80"/>
      <c r="BWP61"/>
      <c r="BWQ61" s="80"/>
      <c r="BWR61"/>
      <c r="BWS61" s="80"/>
      <c r="BWT61"/>
      <c r="BWU61" s="80"/>
      <c r="BWV61"/>
      <c r="BWW61" s="80"/>
      <c r="BWX61"/>
      <c r="BWY61" s="80"/>
      <c r="BWZ61"/>
      <c r="BXA61" s="80"/>
      <c r="BXB61"/>
      <c r="BXC61" s="80"/>
      <c r="BXD61"/>
      <c r="BXE61" s="80"/>
      <c r="BXF61"/>
      <c r="BXG61" s="80"/>
      <c r="BXH61"/>
      <c r="BXI61" s="80"/>
      <c r="BXJ61"/>
      <c r="BXK61" s="80"/>
      <c r="BXL61"/>
      <c r="BXM61" s="80"/>
      <c r="BXN61"/>
      <c r="BXO61" s="80"/>
      <c r="BXP61"/>
      <c r="BXQ61" s="80"/>
      <c r="BXR61"/>
      <c r="BXS61" s="80"/>
      <c r="BXT61"/>
      <c r="BXU61" s="80"/>
      <c r="BXV61"/>
      <c r="BXW61" s="80"/>
      <c r="BXX61"/>
      <c r="BXY61" s="80"/>
      <c r="BXZ61"/>
      <c r="BYA61" s="80"/>
      <c r="BYB61"/>
      <c r="BYC61" s="80"/>
      <c r="BYD61"/>
      <c r="BYE61" s="80"/>
      <c r="BYF61"/>
      <c r="BYG61" s="80"/>
      <c r="BYH61"/>
      <c r="BYI61" s="80"/>
      <c r="BYJ61"/>
      <c r="BYK61" s="80"/>
      <c r="BYL61"/>
      <c r="BYM61" s="80"/>
      <c r="BYN61"/>
      <c r="BYO61" s="80"/>
      <c r="BYP61"/>
      <c r="BYQ61" s="80"/>
      <c r="BYR61"/>
      <c r="BYS61" s="80"/>
      <c r="BYT61"/>
      <c r="BYU61" s="80"/>
      <c r="BYV61"/>
      <c r="BYW61" s="80"/>
      <c r="BYX61"/>
      <c r="BYY61" s="80"/>
      <c r="BYZ61"/>
      <c r="BZA61" s="80"/>
      <c r="BZB61"/>
      <c r="BZC61" s="80"/>
      <c r="BZD61"/>
      <c r="BZE61" s="80"/>
      <c r="BZF61"/>
      <c r="BZG61" s="80"/>
      <c r="BZH61"/>
      <c r="BZI61" s="80"/>
      <c r="BZJ61"/>
      <c r="BZK61" s="80"/>
      <c r="BZL61"/>
      <c r="BZM61" s="80"/>
      <c r="BZN61"/>
      <c r="BZO61" s="80"/>
      <c r="BZP61"/>
      <c r="BZQ61" s="80"/>
      <c r="BZR61"/>
      <c r="BZS61" s="80"/>
      <c r="BZT61"/>
      <c r="BZU61" s="80"/>
      <c r="BZV61"/>
      <c r="BZW61" s="80"/>
      <c r="BZX61"/>
      <c r="BZY61" s="80"/>
      <c r="BZZ61"/>
      <c r="CAA61" s="80"/>
      <c r="CAB61"/>
      <c r="CAC61" s="80"/>
      <c r="CAD61"/>
      <c r="CAE61" s="80"/>
      <c r="CAF61"/>
      <c r="CAG61" s="80"/>
      <c r="CAH61"/>
      <c r="CAI61" s="80"/>
      <c r="CAJ61"/>
      <c r="CAK61" s="80"/>
      <c r="CAL61"/>
      <c r="CAM61" s="80"/>
      <c r="CAN61"/>
      <c r="CAO61" s="80"/>
      <c r="CAP61"/>
      <c r="CAQ61" s="80"/>
      <c r="CAR61"/>
      <c r="CAS61" s="80"/>
      <c r="CAT61"/>
      <c r="CAU61" s="80"/>
      <c r="CAV61"/>
      <c r="CAW61" s="80"/>
      <c r="CAX61"/>
      <c r="CAY61" s="80"/>
      <c r="CAZ61"/>
      <c r="CBA61" s="80"/>
      <c r="CBB61"/>
      <c r="CBC61" s="80"/>
      <c r="CBD61"/>
      <c r="CBE61" s="80"/>
      <c r="CBF61"/>
      <c r="CBG61" s="80"/>
      <c r="CBH61"/>
      <c r="CBI61" s="80"/>
      <c r="CBJ61"/>
      <c r="CBK61" s="80"/>
      <c r="CBL61"/>
      <c r="CBM61" s="80"/>
      <c r="CBN61"/>
      <c r="CBO61" s="80"/>
      <c r="CBP61"/>
      <c r="CBQ61" s="80"/>
      <c r="CBR61"/>
      <c r="CBS61" s="80"/>
      <c r="CBT61"/>
      <c r="CBU61" s="80"/>
      <c r="CBV61"/>
      <c r="CBW61" s="80"/>
      <c r="CBX61"/>
      <c r="CBY61" s="80"/>
      <c r="CBZ61"/>
      <c r="CCA61" s="80"/>
      <c r="CCB61"/>
      <c r="CCC61" s="80"/>
      <c r="CCD61"/>
      <c r="CCE61" s="80"/>
      <c r="CCF61"/>
      <c r="CCG61" s="80"/>
      <c r="CCH61"/>
      <c r="CCI61" s="80"/>
      <c r="CCJ61"/>
      <c r="CCK61" s="80"/>
      <c r="CCL61"/>
      <c r="CCM61" s="80"/>
      <c r="CCN61"/>
      <c r="CCO61" s="80"/>
      <c r="CCP61"/>
      <c r="CCQ61" s="80"/>
      <c r="CCR61"/>
      <c r="CCS61" s="80"/>
      <c r="CCT61"/>
      <c r="CCU61" s="80"/>
      <c r="CCV61"/>
      <c r="CCW61" s="80"/>
      <c r="CCX61"/>
      <c r="CCY61" s="80"/>
      <c r="CCZ61"/>
      <c r="CDA61" s="80"/>
      <c r="CDB61"/>
      <c r="CDC61" s="80"/>
      <c r="CDD61"/>
      <c r="CDE61" s="80"/>
      <c r="CDF61"/>
      <c r="CDG61" s="80"/>
      <c r="CDH61"/>
      <c r="CDI61" s="80"/>
      <c r="CDJ61"/>
      <c r="CDK61" s="80"/>
      <c r="CDL61"/>
      <c r="CDM61" s="80"/>
      <c r="CDN61"/>
      <c r="CDO61" s="80"/>
      <c r="CDP61"/>
      <c r="CDQ61" s="80"/>
      <c r="CDR61"/>
      <c r="CDS61" s="80"/>
      <c r="CDT61"/>
      <c r="CDU61" s="80"/>
      <c r="CDV61"/>
      <c r="CDW61" s="80"/>
      <c r="CDX61"/>
      <c r="CDY61" s="80"/>
      <c r="CDZ61"/>
      <c r="CEA61" s="80"/>
      <c r="CEB61"/>
      <c r="CEC61" s="80"/>
      <c r="CED61"/>
      <c r="CEE61" s="80"/>
      <c r="CEF61"/>
      <c r="CEG61" s="80"/>
      <c r="CEH61"/>
      <c r="CEI61" s="80"/>
      <c r="CEJ61"/>
      <c r="CEK61" s="80"/>
      <c r="CEL61"/>
      <c r="CEM61" s="80"/>
      <c r="CEN61"/>
      <c r="CEO61" s="80"/>
      <c r="CEP61"/>
      <c r="CEQ61" s="80"/>
      <c r="CER61"/>
      <c r="CES61" s="80"/>
      <c r="CET61"/>
      <c r="CEU61" s="80"/>
      <c r="CEV61"/>
      <c r="CEW61" s="80"/>
      <c r="CEX61"/>
      <c r="CEY61" s="80"/>
      <c r="CEZ61"/>
      <c r="CFA61" s="80"/>
      <c r="CFB61"/>
      <c r="CFC61" s="80"/>
      <c r="CFD61"/>
      <c r="CFE61" s="80"/>
      <c r="CFF61"/>
      <c r="CFG61" s="80"/>
      <c r="CFH61"/>
      <c r="CFI61" s="80"/>
      <c r="CFJ61"/>
      <c r="CFK61" s="80"/>
      <c r="CFL61"/>
      <c r="CFM61" s="80"/>
      <c r="CFN61"/>
      <c r="CFO61" s="80"/>
      <c r="CFP61"/>
      <c r="CFQ61" s="80"/>
      <c r="CFR61"/>
      <c r="CFS61" s="80"/>
      <c r="CFT61"/>
      <c r="CFU61" s="80"/>
      <c r="CFV61"/>
      <c r="CFW61" s="80"/>
      <c r="CFX61"/>
      <c r="CFY61" s="80"/>
      <c r="CFZ61"/>
      <c r="CGA61" s="80"/>
      <c r="CGB61"/>
      <c r="CGC61" s="80"/>
      <c r="CGD61"/>
      <c r="CGE61" s="80"/>
      <c r="CGF61"/>
      <c r="CGG61" s="80"/>
      <c r="CGH61"/>
      <c r="CGI61" s="80"/>
      <c r="CGJ61"/>
      <c r="CGK61" s="80"/>
      <c r="CGL61"/>
      <c r="CGM61" s="80"/>
      <c r="CGN61"/>
      <c r="CGO61" s="80"/>
      <c r="CGP61"/>
      <c r="CGQ61" s="80"/>
      <c r="CGR61"/>
      <c r="CGS61" s="80"/>
      <c r="CGT61"/>
      <c r="CGU61" s="80"/>
      <c r="CGV61"/>
      <c r="CGW61" s="80"/>
      <c r="CGX61"/>
      <c r="CGY61" s="80"/>
      <c r="CGZ61"/>
      <c r="CHA61" s="80"/>
      <c r="CHB61"/>
      <c r="CHC61" s="80"/>
      <c r="CHD61"/>
      <c r="CHE61" s="80"/>
      <c r="CHF61"/>
      <c r="CHG61" s="80"/>
      <c r="CHH61"/>
      <c r="CHI61" s="80"/>
      <c r="CHJ61"/>
      <c r="CHK61" s="80"/>
      <c r="CHL61"/>
      <c r="CHM61" s="80"/>
      <c r="CHN61"/>
      <c r="CHO61" s="80"/>
      <c r="CHP61"/>
      <c r="CHQ61" s="80"/>
      <c r="CHR61"/>
      <c r="CHS61" s="80"/>
      <c r="CHT61"/>
      <c r="CHU61" s="80"/>
      <c r="CHV61"/>
      <c r="CHW61" s="80"/>
      <c r="CHX61"/>
      <c r="CHY61" s="80"/>
      <c r="CHZ61"/>
      <c r="CIA61" s="80"/>
      <c r="CIB61"/>
      <c r="CIC61" s="80"/>
      <c r="CID61"/>
      <c r="CIE61" s="80"/>
      <c r="CIF61"/>
      <c r="CIG61" s="80"/>
      <c r="CIH61"/>
      <c r="CII61" s="80"/>
      <c r="CIJ61"/>
      <c r="CIK61" s="80"/>
      <c r="CIL61"/>
      <c r="CIM61" s="80"/>
      <c r="CIN61"/>
      <c r="CIO61" s="80"/>
      <c r="CIP61"/>
      <c r="CIQ61" s="80"/>
      <c r="CIR61"/>
      <c r="CIS61" s="80"/>
      <c r="CIT61"/>
      <c r="CIU61" s="80"/>
      <c r="CIV61"/>
      <c r="CIW61" s="80"/>
      <c r="CIX61"/>
      <c r="CIY61" s="80"/>
      <c r="CIZ61"/>
      <c r="CJA61" s="80"/>
      <c r="CJB61"/>
      <c r="CJC61" s="80"/>
      <c r="CJD61"/>
      <c r="CJE61" s="80"/>
      <c r="CJF61"/>
      <c r="CJG61" s="80"/>
      <c r="CJH61"/>
      <c r="CJI61" s="80"/>
      <c r="CJJ61"/>
      <c r="CJK61" s="80"/>
      <c r="CJL61"/>
      <c r="CJM61" s="80"/>
      <c r="CJN61"/>
      <c r="CJO61" s="80"/>
      <c r="CJP61"/>
      <c r="CJQ61" s="80"/>
      <c r="CJR61"/>
      <c r="CJS61" s="80"/>
      <c r="CJT61"/>
      <c r="CJU61" s="80"/>
      <c r="CJV61"/>
      <c r="CJW61" s="80"/>
      <c r="CJX61"/>
      <c r="CJY61" s="80"/>
      <c r="CJZ61"/>
      <c r="CKA61" s="80"/>
      <c r="CKB61"/>
      <c r="CKC61" s="80"/>
      <c r="CKD61"/>
      <c r="CKE61" s="80"/>
      <c r="CKF61"/>
      <c r="CKG61" s="80"/>
      <c r="CKH61"/>
      <c r="CKI61" s="80"/>
      <c r="CKJ61"/>
      <c r="CKK61" s="80"/>
      <c r="CKL61"/>
      <c r="CKM61" s="80"/>
      <c r="CKN61"/>
      <c r="CKO61" s="80"/>
      <c r="CKP61"/>
      <c r="CKQ61" s="80"/>
      <c r="CKR61"/>
      <c r="CKS61" s="80"/>
      <c r="CKT61"/>
      <c r="CKU61" s="80"/>
      <c r="CKV61"/>
      <c r="CKW61" s="80"/>
      <c r="CKX61"/>
      <c r="CKY61" s="80"/>
      <c r="CKZ61"/>
      <c r="CLA61" s="80"/>
      <c r="CLB61"/>
      <c r="CLC61" s="80"/>
      <c r="CLD61"/>
      <c r="CLE61" s="80"/>
      <c r="CLF61"/>
      <c r="CLG61" s="80"/>
      <c r="CLH61"/>
      <c r="CLI61" s="80"/>
      <c r="CLJ61"/>
      <c r="CLK61" s="80"/>
      <c r="CLL61"/>
      <c r="CLM61" s="80"/>
      <c r="CLN61"/>
      <c r="CLO61" s="80"/>
      <c r="CLP61"/>
      <c r="CLQ61" s="80"/>
      <c r="CLR61"/>
      <c r="CLS61" s="80"/>
      <c r="CLT61"/>
      <c r="CLU61" s="80"/>
      <c r="CLV61"/>
      <c r="CLW61" s="80"/>
      <c r="CLX61"/>
      <c r="CLY61" s="80"/>
      <c r="CLZ61"/>
      <c r="CMA61" s="80"/>
      <c r="CMB61"/>
      <c r="CMC61" s="80"/>
      <c r="CMD61"/>
      <c r="CME61" s="80"/>
      <c r="CMF61"/>
      <c r="CMG61" s="80"/>
      <c r="CMH61"/>
      <c r="CMI61" s="80"/>
      <c r="CMJ61"/>
      <c r="CMK61" s="80"/>
      <c r="CML61"/>
      <c r="CMM61" s="80"/>
      <c r="CMN61"/>
      <c r="CMO61" s="80"/>
      <c r="CMP61"/>
      <c r="CMQ61" s="80"/>
      <c r="CMR61"/>
      <c r="CMS61" s="80"/>
      <c r="CMT61"/>
      <c r="CMU61" s="80"/>
      <c r="CMV61"/>
      <c r="CMW61" s="80"/>
      <c r="CMX61"/>
      <c r="CMY61" s="80"/>
      <c r="CMZ61"/>
      <c r="CNA61" s="80"/>
      <c r="CNB61"/>
      <c r="CNC61" s="80"/>
      <c r="CND61"/>
      <c r="CNE61" s="80"/>
      <c r="CNF61"/>
      <c r="CNG61" s="80"/>
      <c r="CNH61"/>
      <c r="CNI61" s="80"/>
      <c r="CNJ61"/>
      <c r="CNK61" s="80"/>
      <c r="CNL61"/>
      <c r="CNM61" s="80"/>
      <c r="CNN61"/>
      <c r="CNO61" s="80"/>
      <c r="CNP61"/>
      <c r="CNQ61" s="80"/>
      <c r="CNR61"/>
      <c r="CNS61" s="80"/>
      <c r="CNT61"/>
      <c r="CNU61" s="80"/>
      <c r="CNV61"/>
      <c r="CNW61" s="80"/>
      <c r="CNX61"/>
      <c r="CNY61" s="80"/>
      <c r="CNZ61"/>
      <c r="COA61" s="80"/>
      <c r="COB61"/>
      <c r="COC61" s="80"/>
      <c r="COD61"/>
      <c r="COE61" s="80"/>
      <c r="COF61"/>
      <c r="COG61" s="80"/>
      <c r="COH61"/>
      <c r="COI61" s="80"/>
      <c r="COJ61"/>
      <c r="COK61" s="80"/>
      <c r="COL61"/>
      <c r="COM61" s="80"/>
      <c r="CON61"/>
      <c r="COO61" s="80"/>
      <c r="COP61"/>
      <c r="COQ61" s="80"/>
      <c r="COR61"/>
      <c r="COS61" s="80"/>
      <c r="COT61"/>
      <c r="COU61" s="80"/>
      <c r="COV61"/>
      <c r="COW61" s="80"/>
      <c r="COX61"/>
      <c r="COY61" s="80"/>
      <c r="COZ61"/>
      <c r="CPA61" s="80"/>
      <c r="CPB61"/>
      <c r="CPC61" s="80"/>
      <c r="CPD61"/>
      <c r="CPE61" s="80"/>
      <c r="CPF61"/>
      <c r="CPG61" s="80"/>
      <c r="CPH61"/>
      <c r="CPI61" s="80"/>
      <c r="CPJ61"/>
      <c r="CPK61" s="80"/>
      <c r="CPL61"/>
      <c r="CPM61" s="80"/>
      <c r="CPN61"/>
      <c r="CPO61" s="80"/>
      <c r="CPP61"/>
      <c r="CPQ61" s="80"/>
      <c r="CPR61"/>
      <c r="CPS61" s="80"/>
      <c r="CPT61"/>
      <c r="CPU61" s="80"/>
      <c r="CPV61"/>
      <c r="CPW61" s="80"/>
      <c r="CPX61"/>
      <c r="CPY61" s="80"/>
      <c r="CPZ61"/>
      <c r="CQA61" s="80"/>
      <c r="CQB61"/>
      <c r="CQC61" s="80"/>
      <c r="CQD61"/>
      <c r="CQE61" s="80"/>
      <c r="CQF61"/>
      <c r="CQG61" s="80"/>
      <c r="CQH61"/>
      <c r="CQI61" s="80"/>
      <c r="CQJ61"/>
      <c r="CQK61" s="80"/>
      <c r="CQL61"/>
      <c r="CQM61" s="80"/>
      <c r="CQN61"/>
      <c r="CQO61" s="80"/>
      <c r="CQP61"/>
      <c r="CQQ61" s="80"/>
      <c r="CQR61"/>
      <c r="CQS61" s="80"/>
      <c r="CQT61"/>
      <c r="CQU61" s="80"/>
      <c r="CQV61"/>
      <c r="CQW61" s="80"/>
      <c r="CQX61"/>
      <c r="CQY61" s="80"/>
      <c r="CQZ61"/>
      <c r="CRA61" s="80"/>
      <c r="CRB61"/>
      <c r="CRC61" s="80"/>
      <c r="CRD61"/>
      <c r="CRE61" s="80"/>
      <c r="CRF61"/>
      <c r="CRG61" s="80"/>
      <c r="CRH61"/>
      <c r="CRI61" s="80"/>
      <c r="CRJ61"/>
      <c r="CRK61" s="80"/>
      <c r="CRL61"/>
      <c r="CRM61" s="80"/>
      <c r="CRN61"/>
      <c r="CRO61" s="80"/>
      <c r="CRP61"/>
      <c r="CRQ61" s="80"/>
      <c r="CRR61"/>
      <c r="CRS61" s="80"/>
      <c r="CRT61"/>
      <c r="CRU61" s="80"/>
      <c r="CRV61"/>
      <c r="CRW61" s="80"/>
      <c r="CRX61"/>
      <c r="CRY61" s="80"/>
      <c r="CRZ61"/>
      <c r="CSA61" s="80"/>
      <c r="CSB61"/>
      <c r="CSC61" s="80"/>
      <c r="CSD61"/>
      <c r="CSE61" s="80"/>
      <c r="CSF61"/>
      <c r="CSG61" s="80"/>
      <c r="CSH61"/>
      <c r="CSI61" s="80"/>
      <c r="CSJ61"/>
      <c r="CSK61" s="80"/>
      <c r="CSL61"/>
      <c r="CSM61" s="80"/>
      <c r="CSN61"/>
      <c r="CSO61" s="80"/>
      <c r="CSP61"/>
      <c r="CSQ61" s="80"/>
      <c r="CSR61"/>
      <c r="CSS61" s="80"/>
      <c r="CST61"/>
      <c r="CSU61" s="80"/>
      <c r="CSV61"/>
      <c r="CSW61" s="80"/>
      <c r="CSX61"/>
      <c r="CSY61" s="80"/>
      <c r="CSZ61"/>
      <c r="CTA61" s="80"/>
      <c r="CTB61"/>
      <c r="CTC61" s="80"/>
      <c r="CTD61"/>
      <c r="CTE61" s="80"/>
      <c r="CTF61"/>
      <c r="CTG61" s="80"/>
      <c r="CTH61"/>
      <c r="CTI61" s="80"/>
      <c r="CTJ61"/>
      <c r="CTK61" s="80"/>
      <c r="CTL61"/>
      <c r="CTM61" s="80"/>
      <c r="CTN61"/>
      <c r="CTO61" s="80"/>
      <c r="CTP61"/>
      <c r="CTQ61" s="80"/>
      <c r="CTR61"/>
      <c r="CTS61" s="80"/>
      <c r="CTT61"/>
      <c r="CTU61" s="80"/>
      <c r="CTV61"/>
      <c r="CTW61" s="80"/>
      <c r="CTX61"/>
      <c r="CTY61" s="80"/>
      <c r="CTZ61"/>
      <c r="CUA61" s="80"/>
      <c r="CUB61"/>
      <c r="CUC61" s="80"/>
      <c r="CUD61"/>
      <c r="CUE61" s="80"/>
      <c r="CUF61"/>
      <c r="CUG61" s="80"/>
      <c r="CUH61"/>
      <c r="CUI61" s="80"/>
      <c r="CUJ61"/>
      <c r="CUK61" s="80"/>
      <c r="CUL61"/>
      <c r="CUM61" s="80"/>
      <c r="CUN61"/>
      <c r="CUO61" s="80"/>
      <c r="CUP61"/>
      <c r="CUQ61" s="80"/>
      <c r="CUR61"/>
      <c r="CUS61" s="80"/>
      <c r="CUT61"/>
      <c r="CUU61" s="80"/>
      <c r="CUV61"/>
      <c r="CUW61" s="80"/>
      <c r="CUX61"/>
      <c r="CUY61" s="80"/>
      <c r="CUZ61"/>
      <c r="CVA61" s="80"/>
      <c r="CVB61"/>
      <c r="CVC61" s="80"/>
      <c r="CVD61"/>
      <c r="CVE61" s="80"/>
      <c r="CVF61"/>
      <c r="CVG61" s="80"/>
      <c r="CVH61"/>
      <c r="CVI61" s="80"/>
      <c r="CVJ61"/>
      <c r="CVK61" s="80"/>
      <c r="CVL61"/>
      <c r="CVM61" s="80"/>
      <c r="CVN61"/>
      <c r="CVO61" s="80"/>
      <c r="CVP61"/>
      <c r="CVQ61" s="80"/>
      <c r="CVR61"/>
      <c r="CVS61" s="80"/>
      <c r="CVT61"/>
      <c r="CVU61" s="80"/>
      <c r="CVV61"/>
      <c r="CVW61" s="80"/>
      <c r="CVX61"/>
      <c r="CVY61" s="80"/>
      <c r="CVZ61"/>
      <c r="CWA61" s="80"/>
      <c r="CWB61"/>
      <c r="CWC61" s="80"/>
      <c r="CWD61"/>
      <c r="CWE61" s="80"/>
      <c r="CWF61"/>
      <c r="CWG61" s="80"/>
      <c r="CWH61"/>
      <c r="CWI61" s="80"/>
      <c r="CWJ61"/>
      <c r="CWK61" s="80"/>
      <c r="CWL61"/>
      <c r="CWM61" s="80"/>
      <c r="CWN61"/>
      <c r="CWO61" s="80"/>
      <c r="CWP61"/>
      <c r="CWQ61" s="80"/>
      <c r="CWR61"/>
      <c r="CWS61" s="80"/>
      <c r="CWT61"/>
      <c r="CWU61" s="80"/>
      <c r="CWV61"/>
      <c r="CWW61" s="80"/>
      <c r="CWX61"/>
      <c r="CWY61" s="80"/>
      <c r="CWZ61"/>
      <c r="CXA61" s="80"/>
      <c r="CXB61"/>
      <c r="CXC61" s="80"/>
      <c r="CXD61"/>
      <c r="CXE61" s="80"/>
      <c r="CXF61"/>
      <c r="CXG61" s="80"/>
      <c r="CXH61"/>
      <c r="CXI61" s="80"/>
      <c r="CXJ61"/>
      <c r="CXK61" s="80"/>
      <c r="CXL61"/>
      <c r="CXM61" s="80"/>
      <c r="CXN61"/>
      <c r="CXO61" s="80"/>
      <c r="CXP61"/>
      <c r="CXQ61" s="80"/>
      <c r="CXR61"/>
      <c r="CXS61" s="80"/>
      <c r="CXT61"/>
      <c r="CXU61" s="80"/>
      <c r="CXV61"/>
      <c r="CXW61" s="80"/>
      <c r="CXX61"/>
      <c r="CXY61" s="80"/>
      <c r="CXZ61"/>
      <c r="CYA61" s="80"/>
      <c r="CYB61"/>
      <c r="CYC61" s="80"/>
      <c r="CYD61"/>
      <c r="CYE61" s="80"/>
      <c r="CYF61"/>
      <c r="CYG61" s="80"/>
      <c r="CYH61"/>
      <c r="CYI61" s="80"/>
      <c r="CYJ61"/>
      <c r="CYK61" s="80"/>
      <c r="CYL61"/>
      <c r="CYM61" s="80"/>
      <c r="CYN61"/>
      <c r="CYO61" s="80"/>
      <c r="CYP61"/>
      <c r="CYQ61" s="80"/>
      <c r="CYR61"/>
      <c r="CYS61" s="80"/>
      <c r="CYT61"/>
      <c r="CYU61" s="80"/>
      <c r="CYV61"/>
      <c r="CYW61" s="80"/>
      <c r="CYX61"/>
      <c r="CYY61" s="80"/>
      <c r="CYZ61"/>
      <c r="CZA61" s="80"/>
      <c r="CZB61"/>
      <c r="CZC61" s="80"/>
      <c r="CZD61"/>
      <c r="CZE61" s="80"/>
      <c r="CZF61"/>
      <c r="CZG61" s="80"/>
      <c r="CZH61"/>
      <c r="CZI61" s="80"/>
      <c r="CZJ61"/>
      <c r="CZK61" s="80"/>
      <c r="CZL61"/>
      <c r="CZM61" s="80"/>
      <c r="CZN61"/>
      <c r="CZO61" s="80"/>
      <c r="CZP61"/>
      <c r="CZQ61" s="80"/>
      <c r="CZR61"/>
      <c r="CZS61" s="80"/>
      <c r="CZT61"/>
      <c r="CZU61" s="80"/>
      <c r="CZV61"/>
      <c r="CZW61" s="80"/>
      <c r="CZX61"/>
      <c r="CZY61" s="80"/>
      <c r="CZZ61"/>
      <c r="DAA61" s="80"/>
      <c r="DAB61"/>
      <c r="DAC61" s="80"/>
      <c r="DAD61"/>
      <c r="DAE61" s="80"/>
      <c r="DAF61"/>
      <c r="DAG61" s="80"/>
      <c r="DAH61"/>
      <c r="DAI61" s="80"/>
      <c r="DAJ61"/>
      <c r="DAK61" s="80"/>
      <c r="DAL61"/>
      <c r="DAM61" s="80"/>
      <c r="DAN61"/>
      <c r="DAO61" s="80"/>
      <c r="DAP61"/>
      <c r="DAQ61" s="80"/>
      <c r="DAR61"/>
      <c r="DAS61" s="80"/>
      <c r="DAT61"/>
      <c r="DAU61" s="80"/>
      <c r="DAV61"/>
      <c r="DAW61" s="80"/>
      <c r="DAX61"/>
      <c r="DAY61" s="80"/>
      <c r="DAZ61"/>
      <c r="DBA61" s="80"/>
      <c r="DBB61"/>
      <c r="DBC61" s="80"/>
      <c r="DBD61"/>
      <c r="DBE61" s="80"/>
      <c r="DBF61"/>
      <c r="DBG61" s="80"/>
      <c r="DBH61"/>
      <c r="DBI61" s="80"/>
      <c r="DBJ61"/>
      <c r="DBK61" s="80"/>
      <c r="DBL61"/>
      <c r="DBM61" s="80"/>
      <c r="DBN61"/>
      <c r="DBO61" s="80"/>
      <c r="DBP61"/>
      <c r="DBQ61" s="80"/>
      <c r="DBR61"/>
      <c r="DBS61" s="80"/>
      <c r="DBT61"/>
      <c r="DBU61" s="80"/>
      <c r="DBV61"/>
      <c r="DBW61" s="80"/>
      <c r="DBX61"/>
      <c r="DBY61" s="80"/>
      <c r="DBZ61"/>
      <c r="DCA61" s="80"/>
      <c r="DCB61"/>
      <c r="DCC61" s="80"/>
      <c r="DCD61"/>
      <c r="DCE61" s="80"/>
      <c r="DCF61"/>
      <c r="DCG61" s="80"/>
      <c r="DCH61"/>
      <c r="DCI61" s="80"/>
      <c r="DCJ61"/>
      <c r="DCK61" s="80"/>
      <c r="DCL61"/>
      <c r="DCM61" s="80"/>
      <c r="DCN61"/>
      <c r="DCO61" s="80"/>
      <c r="DCP61"/>
      <c r="DCQ61" s="80"/>
      <c r="DCR61"/>
      <c r="DCS61" s="80"/>
      <c r="DCT61"/>
      <c r="DCU61" s="80"/>
      <c r="DCV61"/>
      <c r="DCW61" s="80"/>
      <c r="DCX61"/>
      <c r="DCY61" s="80"/>
      <c r="DCZ61"/>
      <c r="DDA61" s="80"/>
      <c r="DDB61"/>
      <c r="DDC61" s="80"/>
      <c r="DDD61"/>
      <c r="DDE61" s="80"/>
      <c r="DDF61"/>
      <c r="DDG61" s="80"/>
      <c r="DDH61"/>
      <c r="DDI61" s="80"/>
      <c r="DDJ61"/>
      <c r="DDK61" s="80"/>
      <c r="DDL61"/>
      <c r="DDM61" s="80"/>
      <c r="DDN61"/>
      <c r="DDO61" s="80"/>
      <c r="DDP61"/>
      <c r="DDQ61" s="80"/>
      <c r="DDR61"/>
      <c r="DDS61" s="80"/>
      <c r="DDT61"/>
      <c r="DDU61" s="80"/>
      <c r="DDV61"/>
      <c r="DDW61" s="80"/>
      <c r="DDX61"/>
      <c r="DDY61" s="80"/>
      <c r="DDZ61"/>
      <c r="DEA61" s="80"/>
      <c r="DEB61"/>
      <c r="DEC61" s="80"/>
      <c r="DED61"/>
      <c r="DEE61" s="80"/>
      <c r="DEF61"/>
      <c r="DEG61" s="80"/>
      <c r="DEH61"/>
      <c r="DEI61" s="80"/>
      <c r="DEJ61"/>
      <c r="DEK61" s="80"/>
      <c r="DEL61"/>
      <c r="DEM61" s="80"/>
      <c r="DEN61"/>
      <c r="DEO61" s="80"/>
      <c r="DEP61"/>
      <c r="DEQ61" s="80"/>
      <c r="DER61"/>
      <c r="DES61" s="80"/>
      <c r="DET61"/>
      <c r="DEU61" s="80"/>
      <c r="DEV61"/>
      <c r="DEW61" s="80"/>
      <c r="DEX61"/>
      <c r="DEY61" s="80"/>
      <c r="DEZ61"/>
      <c r="DFA61" s="80"/>
      <c r="DFB61"/>
      <c r="DFC61" s="80"/>
      <c r="DFD61"/>
      <c r="DFE61" s="80"/>
      <c r="DFF61"/>
      <c r="DFG61" s="80"/>
      <c r="DFH61"/>
      <c r="DFI61" s="80"/>
      <c r="DFJ61"/>
      <c r="DFK61" s="80"/>
      <c r="DFL61"/>
      <c r="DFM61" s="80"/>
      <c r="DFN61"/>
      <c r="DFO61" s="80"/>
      <c r="DFP61"/>
      <c r="DFQ61" s="80"/>
      <c r="DFR61"/>
      <c r="DFS61" s="80"/>
      <c r="DFT61"/>
      <c r="DFU61" s="80"/>
      <c r="DFV61"/>
      <c r="DFW61" s="80"/>
      <c r="DFX61"/>
      <c r="DFY61" s="80"/>
      <c r="DFZ61"/>
      <c r="DGA61" s="80"/>
      <c r="DGB61"/>
      <c r="DGC61" s="80"/>
      <c r="DGD61"/>
      <c r="DGE61" s="80"/>
      <c r="DGF61"/>
      <c r="DGG61" s="80"/>
      <c r="DGH61"/>
      <c r="DGI61" s="80"/>
      <c r="DGJ61"/>
      <c r="DGK61" s="80"/>
      <c r="DGL61"/>
      <c r="DGM61" s="80"/>
      <c r="DGN61"/>
      <c r="DGO61" s="80"/>
      <c r="DGP61"/>
      <c r="DGQ61" s="80"/>
      <c r="DGR61"/>
      <c r="DGS61" s="80"/>
      <c r="DGT61"/>
      <c r="DGU61" s="80"/>
      <c r="DGV61"/>
      <c r="DGW61" s="80"/>
      <c r="DGX61"/>
      <c r="DGY61" s="80"/>
      <c r="DGZ61"/>
      <c r="DHA61" s="80"/>
      <c r="DHB61"/>
      <c r="DHC61" s="80"/>
      <c r="DHD61"/>
      <c r="DHE61" s="80"/>
      <c r="DHF61"/>
      <c r="DHG61" s="80"/>
      <c r="DHH61"/>
      <c r="DHI61" s="80"/>
      <c r="DHJ61"/>
      <c r="DHK61" s="80"/>
      <c r="DHL61"/>
      <c r="DHM61" s="80"/>
      <c r="DHN61"/>
      <c r="DHO61" s="80"/>
      <c r="DHP61"/>
      <c r="DHQ61" s="80"/>
      <c r="DHR61"/>
      <c r="DHS61" s="80"/>
      <c r="DHT61"/>
      <c r="DHU61" s="80"/>
      <c r="DHV61"/>
      <c r="DHW61" s="80"/>
      <c r="DHX61"/>
      <c r="DHY61" s="80"/>
      <c r="DHZ61"/>
      <c r="DIA61" s="80"/>
      <c r="DIB61"/>
      <c r="DIC61" s="80"/>
      <c r="DID61"/>
      <c r="DIE61" s="80"/>
      <c r="DIF61"/>
      <c r="DIG61" s="80"/>
      <c r="DIH61"/>
      <c r="DII61" s="80"/>
      <c r="DIJ61"/>
      <c r="DIK61" s="80"/>
      <c r="DIL61"/>
      <c r="DIM61" s="80"/>
      <c r="DIN61"/>
      <c r="DIO61" s="80"/>
      <c r="DIP61"/>
      <c r="DIQ61" s="80"/>
      <c r="DIR61"/>
      <c r="DIS61" s="80"/>
      <c r="DIT61"/>
      <c r="DIU61" s="80"/>
      <c r="DIV61"/>
      <c r="DIW61" s="80"/>
      <c r="DIX61"/>
      <c r="DIY61" s="80"/>
      <c r="DIZ61"/>
      <c r="DJA61" s="80"/>
      <c r="DJB61"/>
      <c r="DJC61" s="80"/>
      <c r="DJD61"/>
      <c r="DJE61" s="80"/>
      <c r="DJF61"/>
      <c r="DJG61" s="80"/>
      <c r="DJH61"/>
      <c r="DJI61" s="80"/>
      <c r="DJJ61"/>
      <c r="DJK61" s="80"/>
      <c r="DJL61"/>
      <c r="DJM61" s="80"/>
      <c r="DJN61"/>
      <c r="DJO61" s="80"/>
      <c r="DJP61"/>
      <c r="DJQ61" s="80"/>
      <c r="DJR61"/>
      <c r="DJS61" s="80"/>
      <c r="DJT61"/>
      <c r="DJU61" s="80"/>
      <c r="DJV61"/>
      <c r="DJW61" s="80"/>
      <c r="DJX61"/>
      <c r="DJY61" s="80"/>
      <c r="DJZ61"/>
      <c r="DKA61" s="80"/>
      <c r="DKB61"/>
      <c r="DKC61" s="80"/>
      <c r="DKD61"/>
      <c r="DKE61" s="80"/>
      <c r="DKF61"/>
      <c r="DKG61" s="80"/>
      <c r="DKH61"/>
      <c r="DKI61" s="80"/>
      <c r="DKJ61"/>
      <c r="DKK61" s="80"/>
      <c r="DKL61"/>
      <c r="DKM61" s="80"/>
      <c r="DKN61"/>
      <c r="DKO61" s="80"/>
      <c r="DKP61"/>
      <c r="DKQ61" s="80"/>
      <c r="DKR61"/>
      <c r="DKS61" s="80"/>
      <c r="DKT61"/>
      <c r="DKU61" s="80"/>
      <c r="DKV61"/>
      <c r="DKW61" s="80"/>
      <c r="DKX61"/>
      <c r="DKY61" s="80"/>
      <c r="DKZ61"/>
      <c r="DLA61" s="80"/>
      <c r="DLB61"/>
      <c r="DLC61" s="80"/>
      <c r="DLD61"/>
      <c r="DLE61" s="80"/>
      <c r="DLF61"/>
      <c r="DLG61" s="80"/>
      <c r="DLH61"/>
      <c r="DLI61" s="80"/>
      <c r="DLJ61"/>
      <c r="DLK61" s="80"/>
      <c r="DLL61"/>
      <c r="DLM61" s="80"/>
      <c r="DLN61"/>
      <c r="DLO61" s="80"/>
      <c r="DLP61"/>
      <c r="DLQ61" s="80"/>
      <c r="DLR61"/>
      <c r="DLS61" s="80"/>
      <c r="DLT61"/>
      <c r="DLU61" s="80"/>
      <c r="DLV61"/>
      <c r="DLW61" s="80"/>
      <c r="DLX61"/>
      <c r="DLY61" s="80"/>
      <c r="DLZ61"/>
      <c r="DMA61" s="80"/>
      <c r="DMB61"/>
      <c r="DMC61" s="80"/>
      <c r="DMD61"/>
      <c r="DME61" s="80"/>
      <c r="DMF61"/>
      <c r="DMG61" s="80"/>
      <c r="DMH61"/>
      <c r="DMI61" s="80"/>
      <c r="DMJ61"/>
      <c r="DMK61" s="80"/>
      <c r="DML61"/>
      <c r="DMM61" s="80"/>
      <c r="DMN61"/>
      <c r="DMO61" s="80"/>
      <c r="DMP61"/>
      <c r="DMQ61" s="80"/>
      <c r="DMR61"/>
      <c r="DMS61" s="80"/>
      <c r="DMT61"/>
      <c r="DMU61" s="80"/>
      <c r="DMV61"/>
      <c r="DMW61" s="80"/>
      <c r="DMX61"/>
      <c r="DMY61" s="80"/>
      <c r="DMZ61"/>
      <c r="DNA61" s="80"/>
      <c r="DNB61"/>
      <c r="DNC61" s="80"/>
      <c r="DND61"/>
      <c r="DNE61" s="80"/>
      <c r="DNF61"/>
      <c r="DNG61" s="80"/>
      <c r="DNH61"/>
      <c r="DNI61" s="80"/>
      <c r="DNJ61"/>
      <c r="DNK61" s="80"/>
      <c r="DNL61"/>
      <c r="DNM61" s="80"/>
      <c r="DNN61"/>
      <c r="DNO61" s="80"/>
      <c r="DNP61"/>
      <c r="DNQ61" s="80"/>
      <c r="DNR61"/>
      <c r="DNS61" s="80"/>
      <c r="DNT61"/>
      <c r="DNU61" s="80"/>
      <c r="DNV61"/>
      <c r="DNW61" s="80"/>
      <c r="DNX61"/>
      <c r="DNY61" s="80"/>
      <c r="DNZ61"/>
      <c r="DOA61" s="80"/>
      <c r="DOB61"/>
      <c r="DOC61" s="80"/>
      <c r="DOD61"/>
      <c r="DOE61" s="80"/>
      <c r="DOF61"/>
      <c r="DOG61" s="80"/>
      <c r="DOH61"/>
      <c r="DOI61" s="80"/>
      <c r="DOJ61"/>
      <c r="DOK61" s="80"/>
      <c r="DOL61"/>
      <c r="DOM61" s="80"/>
      <c r="DON61"/>
      <c r="DOO61" s="80"/>
      <c r="DOP61"/>
      <c r="DOQ61" s="80"/>
      <c r="DOR61"/>
      <c r="DOS61" s="80"/>
      <c r="DOT61"/>
      <c r="DOU61" s="80"/>
      <c r="DOV61"/>
      <c r="DOW61" s="80"/>
      <c r="DOX61"/>
      <c r="DOY61" s="80"/>
      <c r="DOZ61"/>
      <c r="DPA61" s="80"/>
      <c r="DPB61"/>
      <c r="DPC61" s="80"/>
      <c r="DPD61"/>
      <c r="DPE61" s="80"/>
      <c r="DPF61"/>
      <c r="DPG61" s="80"/>
      <c r="DPH61"/>
      <c r="DPI61" s="80"/>
      <c r="DPJ61"/>
      <c r="DPK61" s="80"/>
      <c r="DPL61"/>
      <c r="DPM61" s="80"/>
      <c r="DPN61"/>
      <c r="DPO61" s="80"/>
      <c r="DPP61"/>
      <c r="DPQ61" s="80"/>
      <c r="DPR61"/>
      <c r="DPS61" s="80"/>
      <c r="DPT61"/>
      <c r="DPU61" s="80"/>
      <c r="DPV61"/>
      <c r="DPW61" s="80"/>
      <c r="DPX61"/>
      <c r="DPY61" s="80"/>
      <c r="DPZ61"/>
      <c r="DQA61" s="80"/>
      <c r="DQB61"/>
      <c r="DQC61" s="80"/>
      <c r="DQD61"/>
      <c r="DQE61" s="80"/>
      <c r="DQF61"/>
      <c r="DQG61" s="80"/>
      <c r="DQH61"/>
      <c r="DQI61" s="80"/>
      <c r="DQJ61"/>
      <c r="DQK61" s="80"/>
      <c r="DQL61"/>
      <c r="DQM61" s="80"/>
      <c r="DQN61"/>
      <c r="DQO61" s="80"/>
      <c r="DQP61"/>
      <c r="DQQ61" s="80"/>
      <c r="DQR61"/>
      <c r="DQS61" s="80"/>
      <c r="DQT61"/>
      <c r="DQU61" s="80"/>
      <c r="DQV61"/>
      <c r="DQW61" s="80"/>
      <c r="DQX61"/>
      <c r="DQY61" s="80"/>
      <c r="DQZ61"/>
      <c r="DRA61" s="80"/>
      <c r="DRB61"/>
      <c r="DRC61" s="80"/>
      <c r="DRD61"/>
      <c r="DRE61" s="80"/>
      <c r="DRF61"/>
      <c r="DRG61" s="80"/>
      <c r="DRH61"/>
      <c r="DRI61" s="80"/>
      <c r="DRJ61"/>
      <c r="DRK61" s="80"/>
      <c r="DRL61"/>
      <c r="DRM61" s="80"/>
      <c r="DRN61"/>
      <c r="DRO61" s="80"/>
      <c r="DRP61"/>
      <c r="DRQ61" s="80"/>
      <c r="DRR61"/>
      <c r="DRS61" s="80"/>
      <c r="DRT61"/>
      <c r="DRU61" s="80"/>
      <c r="DRV61"/>
      <c r="DRW61" s="80"/>
      <c r="DRX61"/>
      <c r="DRY61" s="80"/>
      <c r="DRZ61"/>
      <c r="DSA61" s="80"/>
      <c r="DSB61"/>
      <c r="DSC61" s="80"/>
      <c r="DSD61"/>
      <c r="DSE61" s="80"/>
      <c r="DSF61"/>
      <c r="DSG61" s="80"/>
      <c r="DSH61"/>
      <c r="DSI61" s="80"/>
      <c r="DSJ61"/>
      <c r="DSK61" s="80"/>
      <c r="DSL61"/>
      <c r="DSM61" s="80"/>
      <c r="DSN61"/>
      <c r="DSO61" s="80"/>
      <c r="DSP61"/>
      <c r="DSQ61" s="80"/>
      <c r="DSR61"/>
      <c r="DSS61" s="80"/>
      <c r="DST61"/>
      <c r="DSU61" s="80"/>
      <c r="DSV61"/>
      <c r="DSW61" s="80"/>
      <c r="DSX61"/>
      <c r="DSY61" s="80"/>
      <c r="DSZ61"/>
      <c r="DTA61" s="80"/>
      <c r="DTB61"/>
      <c r="DTC61" s="80"/>
      <c r="DTD61"/>
      <c r="DTE61" s="80"/>
      <c r="DTF61"/>
      <c r="DTG61" s="80"/>
      <c r="DTH61"/>
      <c r="DTI61" s="80"/>
      <c r="DTJ61"/>
      <c r="DTK61" s="80"/>
      <c r="DTL61"/>
      <c r="DTM61" s="80"/>
      <c r="DTN61"/>
      <c r="DTO61" s="80"/>
      <c r="DTP61"/>
      <c r="DTQ61" s="80"/>
      <c r="DTR61"/>
      <c r="DTS61" s="80"/>
      <c r="DTT61"/>
      <c r="DTU61" s="80"/>
      <c r="DTV61"/>
      <c r="DTW61" s="80"/>
      <c r="DTX61"/>
      <c r="DTY61" s="80"/>
      <c r="DTZ61"/>
      <c r="DUA61" s="80"/>
      <c r="DUB61"/>
      <c r="DUC61" s="80"/>
      <c r="DUD61"/>
      <c r="DUE61" s="80"/>
      <c r="DUF61"/>
      <c r="DUG61" s="80"/>
      <c r="DUH61"/>
      <c r="DUI61" s="80"/>
      <c r="DUJ61"/>
      <c r="DUK61" s="80"/>
      <c r="DUL61"/>
      <c r="DUM61" s="80"/>
      <c r="DUN61"/>
      <c r="DUO61" s="80"/>
      <c r="DUP61"/>
      <c r="DUQ61" s="80"/>
      <c r="DUR61"/>
      <c r="DUS61" s="80"/>
      <c r="DUT61"/>
      <c r="DUU61" s="80"/>
      <c r="DUV61"/>
      <c r="DUW61" s="80"/>
      <c r="DUX61"/>
      <c r="DUY61" s="80"/>
      <c r="DUZ61"/>
      <c r="DVA61" s="80"/>
      <c r="DVB61"/>
      <c r="DVC61" s="80"/>
      <c r="DVD61"/>
      <c r="DVE61" s="80"/>
      <c r="DVF61"/>
      <c r="DVG61" s="80"/>
      <c r="DVH61"/>
      <c r="DVI61" s="80"/>
      <c r="DVJ61"/>
      <c r="DVK61" s="80"/>
      <c r="DVL61"/>
      <c r="DVM61" s="80"/>
      <c r="DVN61"/>
      <c r="DVO61" s="80"/>
      <c r="DVP61"/>
      <c r="DVQ61" s="80"/>
      <c r="DVR61"/>
      <c r="DVS61" s="80"/>
      <c r="DVT61"/>
      <c r="DVU61" s="80"/>
      <c r="DVV61"/>
      <c r="DVW61" s="80"/>
      <c r="DVX61"/>
      <c r="DVY61" s="80"/>
      <c r="DVZ61"/>
      <c r="DWA61" s="80"/>
      <c r="DWB61"/>
      <c r="DWC61" s="80"/>
      <c r="DWD61"/>
      <c r="DWE61" s="80"/>
      <c r="DWF61"/>
      <c r="DWG61" s="80"/>
      <c r="DWH61"/>
      <c r="DWI61" s="80"/>
      <c r="DWJ61"/>
      <c r="DWK61" s="80"/>
      <c r="DWL61"/>
      <c r="DWM61" s="80"/>
      <c r="DWN61"/>
      <c r="DWO61" s="80"/>
      <c r="DWP61"/>
      <c r="DWQ61" s="80"/>
      <c r="DWR61"/>
      <c r="DWS61" s="80"/>
      <c r="DWT61"/>
      <c r="DWU61" s="80"/>
      <c r="DWV61"/>
      <c r="DWW61" s="80"/>
      <c r="DWX61"/>
      <c r="DWY61" s="80"/>
      <c r="DWZ61"/>
      <c r="DXA61" s="80"/>
      <c r="DXB61"/>
      <c r="DXC61" s="80"/>
      <c r="DXD61"/>
      <c r="DXE61" s="80"/>
      <c r="DXF61"/>
      <c r="DXG61" s="80"/>
      <c r="DXH61"/>
      <c r="DXI61" s="80"/>
      <c r="DXJ61"/>
      <c r="DXK61" s="80"/>
      <c r="DXL61"/>
      <c r="DXM61" s="80"/>
      <c r="DXN61"/>
      <c r="DXO61" s="80"/>
      <c r="DXP61"/>
      <c r="DXQ61" s="80"/>
      <c r="DXR61"/>
      <c r="DXS61" s="80"/>
      <c r="DXT61"/>
      <c r="DXU61" s="80"/>
      <c r="DXV61"/>
      <c r="DXW61" s="80"/>
      <c r="DXX61"/>
      <c r="DXY61" s="80"/>
      <c r="DXZ61"/>
      <c r="DYA61" s="80"/>
      <c r="DYB61"/>
      <c r="DYC61" s="80"/>
      <c r="DYD61"/>
      <c r="DYE61" s="80"/>
      <c r="DYF61"/>
      <c r="DYG61" s="80"/>
      <c r="DYH61"/>
      <c r="DYI61" s="80"/>
      <c r="DYJ61"/>
      <c r="DYK61" s="80"/>
      <c r="DYL61"/>
      <c r="DYM61" s="80"/>
      <c r="DYN61"/>
      <c r="DYO61" s="80"/>
      <c r="DYP61"/>
      <c r="DYQ61" s="80"/>
      <c r="DYR61"/>
      <c r="DYS61" s="80"/>
      <c r="DYT61"/>
      <c r="DYU61" s="80"/>
      <c r="DYV61"/>
      <c r="DYW61" s="80"/>
      <c r="DYX61"/>
      <c r="DYY61" s="80"/>
      <c r="DYZ61"/>
      <c r="DZA61" s="80"/>
      <c r="DZB61"/>
      <c r="DZC61" s="80"/>
      <c r="DZD61"/>
      <c r="DZE61" s="80"/>
      <c r="DZF61"/>
      <c r="DZG61" s="80"/>
      <c r="DZH61"/>
      <c r="DZI61" s="80"/>
      <c r="DZJ61"/>
      <c r="DZK61" s="80"/>
      <c r="DZL61"/>
      <c r="DZM61" s="80"/>
      <c r="DZN61"/>
      <c r="DZO61" s="80"/>
      <c r="DZP61"/>
      <c r="DZQ61" s="80"/>
      <c r="DZR61"/>
      <c r="DZS61" s="80"/>
      <c r="DZT61"/>
      <c r="DZU61" s="80"/>
      <c r="DZV61"/>
      <c r="DZW61" s="80"/>
      <c r="DZX61"/>
      <c r="DZY61" s="80"/>
      <c r="DZZ61"/>
      <c r="EAA61" s="80"/>
      <c r="EAB61"/>
      <c r="EAC61" s="80"/>
      <c r="EAD61"/>
      <c r="EAE61" s="80"/>
      <c r="EAF61"/>
      <c r="EAG61" s="80"/>
      <c r="EAH61"/>
      <c r="EAI61" s="80"/>
      <c r="EAJ61"/>
      <c r="EAK61" s="80"/>
      <c r="EAL61"/>
      <c r="EAM61" s="80"/>
      <c r="EAN61"/>
      <c r="EAO61" s="80"/>
      <c r="EAP61"/>
      <c r="EAQ61" s="80"/>
      <c r="EAR61"/>
      <c r="EAS61" s="80"/>
      <c r="EAT61"/>
      <c r="EAU61" s="80"/>
      <c r="EAV61"/>
      <c r="EAW61" s="80"/>
      <c r="EAX61"/>
      <c r="EAY61" s="80"/>
      <c r="EAZ61"/>
      <c r="EBA61" s="80"/>
      <c r="EBB61"/>
      <c r="EBC61" s="80"/>
      <c r="EBD61"/>
      <c r="EBE61" s="80"/>
      <c r="EBF61"/>
      <c r="EBG61" s="80"/>
      <c r="EBH61"/>
      <c r="EBI61" s="80"/>
      <c r="EBJ61"/>
      <c r="EBK61" s="80"/>
      <c r="EBL61"/>
      <c r="EBM61" s="80"/>
      <c r="EBN61"/>
      <c r="EBO61" s="80"/>
      <c r="EBP61"/>
      <c r="EBQ61" s="80"/>
      <c r="EBR61"/>
      <c r="EBS61" s="80"/>
      <c r="EBT61"/>
      <c r="EBU61" s="80"/>
      <c r="EBV61"/>
      <c r="EBW61" s="80"/>
      <c r="EBX61"/>
      <c r="EBY61" s="80"/>
      <c r="EBZ61"/>
      <c r="ECA61" s="80"/>
      <c r="ECB61"/>
      <c r="ECC61" s="80"/>
      <c r="ECD61"/>
      <c r="ECE61" s="80"/>
      <c r="ECF61"/>
      <c r="ECG61" s="80"/>
      <c r="ECH61"/>
      <c r="ECI61" s="80"/>
      <c r="ECJ61"/>
      <c r="ECK61" s="80"/>
      <c r="ECL61"/>
      <c r="ECM61" s="80"/>
      <c r="ECN61"/>
      <c r="ECO61" s="80"/>
      <c r="ECP61"/>
      <c r="ECQ61" s="80"/>
      <c r="ECR61"/>
      <c r="ECS61" s="80"/>
      <c r="ECT61"/>
      <c r="ECU61" s="80"/>
      <c r="ECV61"/>
      <c r="ECW61" s="80"/>
      <c r="ECX61"/>
      <c r="ECY61" s="80"/>
      <c r="ECZ61"/>
      <c r="EDA61" s="80"/>
      <c r="EDB61"/>
      <c r="EDC61" s="80"/>
      <c r="EDD61"/>
      <c r="EDE61" s="80"/>
      <c r="EDF61"/>
      <c r="EDG61" s="80"/>
      <c r="EDH61"/>
      <c r="EDI61" s="80"/>
      <c r="EDJ61"/>
      <c r="EDK61" s="80"/>
      <c r="EDL61"/>
      <c r="EDM61" s="80"/>
      <c r="EDN61"/>
      <c r="EDO61" s="80"/>
      <c r="EDP61"/>
      <c r="EDQ61" s="80"/>
      <c r="EDR61"/>
      <c r="EDS61" s="80"/>
      <c r="EDT61"/>
      <c r="EDU61" s="80"/>
      <c r="EDV61"/>
      <c r="EDW61" s="80"/>
      <c r="EDX61"/>
      <c r="EDY61" s="80"/>
      <c r="EDZ61"/>
      <c r="EEA61" s="80"/>
      <c r="EEB61"/>
      <c r="EEC61" s="80"/>
      <c r="EED61"/>
      <c r="EEE61" s="80"/>
      <c r="EEF61"/>
      <c r="EEG61" s="80"/>
      <c r="EEH61"/>
      <c r="EEI61" s="80"/>
      <c r="EEJ61"/>
      <c r="EEK61" s="80"/>
      <c r="EEL61"/>
      <c r="EEM61" s="80"/>
      <c r="EEN61"/>
      <c r="EEO61" s="80"/>
      <c r="EEP61"/>
      <c r="EEQ61" s="80"/>
      <c r="EER61"/>
      <c r="EES61" s="80"/>
      <c r="EET61"/>
      <c r="EEU61" s="80"/>
      <c r="EEV61"/>
      <c r="EEW61" s="80"/>
      <c r="EEX61"/>
      <c r="EEY61" s="80"/>
      <c r="EEZ61"/>
      <c r="EFA61" s="80"/>
      <c r="EFB61"/>
      <c r="EFC61" s="80"/>
      <c r="EFD61"/>
      <c r="EFE61" s="80"/>
      <c r="EFF61"/>
      <c r="EFG61" s="80"/>
      <c r="EFH61"/>
      <c r="EFI61" s="80"/>
      <c r="EFJ61"/>
      <c r="EFK61" s="80"/>
      <c r="EFL61"/>
      <c r="EFM61" s="80"/>
      <c r="EFN61"/>
      <c r="EFO61" s="80"/>
      <c r="EFP61"/>
      <c r="EFQ61" s="80"/>
      <c r="EFR61"/>
      <c r="EFS61" s="80"/>
      <c r="EFT61"/>
      <c r="EFU61" s="80"/>
      <c r="EFV61"/>
      <c r="EFW61" s="80"/>
      <c r="EFX61"/>
      <c r="EFY61" s="80"/>
      <c r="EFZ61"/>
      <c r="EGA61" s="80"/>
      <c r="EGB61"/>
      <c r="EGC61" s="80"/>
      <c r="EGD61"/>
      <c r="EGE61" s="80"/>
      <c r="EGF61"/>
      <c r="EGG61" s="80"/>
      <c r="EGH61"/>
      <c r="EGI61" s="80"/>
      <c r="EGJ61"/>
      <c r="EGK61" s="80"/>
      <c r="EGL61"/>
      <c r="EGM61" s="80"/>
      <c r="EGN61"/>
      <c r="EGO61" s="80"/>
      <c r="EGP61"/>
      <c r="EGQ61" s="80"/>
      <c r="EGR61"/>
      <c r="EGS61" s="80"/>
      <c r="EGT61"/>
      <c r="EGU61" s="80"/>
      <c r="EGV61"/>
      <c r="EGW61" s="80"/>
      <c r="EGX61"/>
      <c r="EGY61" s="80"/>
      <c r="EGZ61"/>
      <c r="EHA61" s="80"/>
      <c r="EHB61"/>
      <c r="EHC61" s="80"/>
      <c r="EHD61"/>
      <c r="EHE61" s="80"/>
      <c r="EHF61"/>
      <c r="EHG61" s="80"/>
      <c r="EHH61"/>
      <c r="EHI61" s="80"/>
      <c r="EHJ61"/>
      <c r="EHK61" s="80"/>
      <c r="EHL61"/>
      <c r="EHM61" s="80"/>
      <c r="EHN61"/>
      <c r="EHO61" s="80"/>
      <c r="EHP61"/>
      <c r="EHQ61" s="80"/>
      <c r="EHR61"/>
      <c r="EHS61" s="80"/>
      <c r="EHT61"/>
      <c r="EHU61" s="80"/>
      <c r="EHV61"/>
      <c r="EHW61" s="80"/>
      <c r="EHX61"/>
      <c r="EHY61" s="80"/>
      <c r="EHZ61"/>
      <c r="EIA61" s="80"/>
      <c r="EIB61"/>
      <c r="EIC61" s="80"/>
      <c r="EID61"/>
      <c r="EIE61" s="80"/>
      <c r="EIF61"/>
      <c r="EIG61" s="80"/>
      <c r="EIH61"/>
      <c r="EII61" s="80"/>
      <c r="EIJ61"/>
      <c r="EIK61" s="80"/>
      <c r="EIL61"/>
      <c r="EIM61" s="80"/>
      <c r="EIN61"/>
      <c r="EIO61" s="80"/>
      <c r="EIP61"/>
      <c r="EIQ61" s="80"/>
      <c r="EIR61"/>
      <c r="EIS61" s="80"/>
      <c r="EIT61"/>
      <c r="EIU61" s="80"/>
      <c r="EIV61"/>
      <c r="EIW61" s="80"/>
      <c r="EIX61"/>
      <c r="EIY61" s="80"/>
      <c r="EIZ61"/>
      <c r="EJA61" s="80"/>
      <c r="EJB61"/>
      <c r="EJC61" s="80"/>
      <c r="EJD61"/>
      <c r="EJE61" s="80"/>
      <c r="EJF61"/>
      <c r="EJG61" s="80"/>
      <c r="EJH61"/>
      <c r="EJI61" s="80"/>
      <c r="EJJ61"/>
      <c r="EJK61" s="80"/>
      <c r="EJL61"/>
      <c r="EJM61" s="80"/>
      <c r="EJN61"/>
      <c r="EJO61" s="80"/>
      <c r="EJP61"/>
      <c r="EJQ61" s="80"/>
      <c r="EJR61"/>
      <c r="EJS61" s="80"/>
      <c r="EJT61"/>
      <c r="EJU61" s="80"/>
      <c r="EJV61"/>
      <c r="EJW61" s="80"/>
      <c r="EJX61"/>
      <c r="EJY61" s="80"/>
      <c r="EJZ61"/>
      <c r="EKA61" s="80"/>
      <c r="EKB61"/>
      <c r="EKC61" s="80"/>
      <c r="EKD61"/>
      <c r="EKE61" s="80"/>
      <c r="EKF61"/>
      <c r="EKG61" s="80"/>
      <c r="EKH61"/>
      <c r="EKI61" s="80"/>
      <c r="EKJ61"/>
      <c r="EKK61" s="80"/>
      <c r="EKL61"/>
      <c r="EKM61" s="80"/>
      <c r="EKN61"/>
      <c r="EKO61" s="80"/>
      <c r="EKP61"/>
      <c r="EKQ61" s="80"/>
      <c r="EKR61"/>
      <c r="EKS61" s="80"/>
      <c r="EKT61"/>
      <c r="EKU61" s="80"/>
      <c r="EKV61"/>
      <c r="EKW61" s="80"/>
      <c r="EKX61"/>
      <c r="EKY61" s="80"/>
      <c r="EKZ61"/>
      <c r="ELA61" s="80"/>
      <c r="ELB61"/>
      <c r="ELC61" s="80"/>
      <c r="ELD61"/>
      <c r="ELE61" s="80"/>
      <c r="ELF61"/>
      <c r="ELG61" s="80"/>
      <c r="ELH61"/>
      <c r="ELI61" s="80"/>
      <c r="ELJ61"/>
      <c r="ELK61" s="80"/>
      <c r="ELL61"/>
      <c r="ELM61" s="80"/>
      <c r="ELN61"/>
      <c r="ELO61" s="80"/>
      <c r="ELP61"/>
      <c r="ELQ61" s="80"/>
      <c r="ELR61"/>
      <c r="ELS61" s="80"/>
      <c r="ELT61"/>
      <c r="ELU61" s="80"/>
      <c r="ELV61"/>
      <c r="ELW61" s="80"/>
      <c r="ELX61"/>
      <c r="ELY61" s="80"/>
      <c r="ELZ61"/>
      <c r="EMA61" s="80"/>
      <c r="EMB61"/>
      <c r="EMC61" s="80"/>
      <c r="EMD61"/>
      <c r="EME61" s="80"/>
      <c r="EMF61"/>
      <c r="EMG61" s="80"/>
      <c r="EMH61"/>
      <c r="EMI61" s="80"/>
      <c r="EMJ61"/>
      <c r="EMK61" s="80"/>
      <c r="EML61"/>
      <c r="EMM61" s="80"/>
      <c r="EMN61"/>
      <c r="EMO61" s="80"/>
      <c r="EMP61"/>
      <c r="EMQ61" s="80"/>
      <c r="EMR61"/>
      <c r="EMS61" s="80"/>
      <c r="EMT61"/>
      <c r="EMU61" s="80"/>
      <c r="EMV61"/>
      <c r="EMW61" s="80"/>
      <c r="EMX61"/>
      <c r="EMY61" s="80"/>
      <c r="EMZ61"/>
      <c r="ENA61" s="80"/>
      <c r="ENB61"/>
      <c r="ENC61" s="80"/>
      <c r="END61"/>
      <c r="ENE61" s="80"/>
      <c r="ENF61"/>
      <c r="ENG61" s="80"/>
      <c r="ENH61"/>
      <c r="ENI61" s="80"/>
      <c r="ENJ61"/>
      <c r="ENK61" s="80"/>
      <c r="ENL61"/>
      <c r="ENM61" s="80"/>
      <c r="ENN61"/>
      <c r="ENO61" s="80"/>
      <c r="ENP61"/>
      <c r="ENQ61" s="80"/>
      <c r="ENR61"/>
      <c r="ENS61" s="80"/>
      <c r="ENT61"/>
      <c r="ENU61" s="80"/>
      <c r="ENV61"/>
      <c r="ENW61" s="80"/>
      <c r="ENX61"/>
      <c r="ENY61" s="80"/>
      <c r="ENZ61"/>
      <c r="EOA61" s="80"/>
      <c r="EOB61"/>
      <c r="EOC61" s="80"/>
      <c r="EOD61"/>
      <c r="EOE61" s="80"/>
      <c r="EOF61"/>
      <c r="EOG61" s="80"/>
      <c r="EOH61"/>
      <c r="EOI61" s="80"/>
      <c r="EOJ61"/>
      <c r="EOK61" s="80"/>
      <c r="EOL61"/>
      <c r="EOM61" s="80"/>
      <c r="EON61"/>
      <c r="EOO61" s="80"/>
      <c r="EOP61"/>
      <c r="EOQ61" s="80"/>
      <c r="EOR61"/>
      <c r="EOS61" s="80"/>
      <c r="EOT61"/>
      <c r="EOU61" s="80"/>
      <c r="EOV61"/>
      <c r="EOW61" s="80"/>
      <c r="EOX61"/>
      <c r="EOY61" s="80"/>
      <c r="EOZ61"/>
      <c r="EPA61" s="80"/>
      <c r="EPB61"/>
      <c r="EPC61" s="80"/>
      <c r="EPD61"/>
      <c r="EPE61" s="80"/>
      <c r="EPF61"/>
      <c r="EPG61" s="80"/>
      <c r="EPH61"/>
      <c r="EPI61" s="80"/>
      <c r="EPJ61"/>
      <c r="EPK61" s="80"/>
      <c r="EPL61"/>
      <c r="EPM61" s="80"/>
      <c r="EPN61"/>
      <c r="EPO61" s="80"/>
      <c r="EPP61"/>
      <c r="EPQ61" s="80"/>
      <c r="EPR61"/>
      <c r="EPS61" s="80"/>
      <c r="EPT61"/>
      <c r="EPU61" s="80"/>
      <c r="EPV61"/>
      <c r="EPW61" s="80"/>
      <c r="EPX61"/>
      <c r="EPY61" s="80"/>
      <c r="EPZ61"/>
      <c r="EQA61" s="80"/>
      <c r="EQB61"/>
      <c r="EQC61" s="80"/>
      <c r="EQD61"/>
      <c r="EQE61" s="80"/>
      <c r="EQF61"/>
      <c r="EQG61" s="80"/>
      <c r="EQH61"/>
      <c r="EQI61" s="80"/>
      <c r="EQJ61"/>
      <c r="EQK61" s="80"/>
      <c r="EQL61"/>
      <c r="EQM61" s="80"/>
      <c r="EQN61"/>
      <c r="EQO61" s="80"/>
      <c r="EQP61"/>
      <c r="EQQ61" s="80"/>
      <c r="EQR61"/>
      <c r="EQS61" s="80"/>
      <c r="EQT61"/>
      <c r="EQU61" s="80"/>
      <c r="EQV61"/>
      <c r="EQW61" s="80"/>
      <c r="EQX61"/>
      <c r="EQY61" s="80"/>
      <c r="EQZ61"/>
      <c r="ERA61" s="80"/>
      <c r="ERB61"/>
      <c r="ERC61" s="80"/>
      <c r="ERD61"/>
      <c r="ERE61" s="80"/>
      <c r="ERF61"/>
      <c r="ERG61" s="80"/>
      <c r="ERH61"/>
      <c r="ERI61" s="80"/>
      <c r="ERJ61"/>
      <c r="ERK61" s="80"/>
      <c r="ERL61"/>
      <c r="ERM61" s="80"/>
      <c r="ERN61"/>
      <c r="ERO61" s="80"/>
      <c r="ERP61"/>
      <c r="ERQ61" s="80"/>
      <c r="ERR61"/>
      <c r="ERS61" s="80"/>
      <c r="ERT61"/>
      <c r="ERU61" s="80"/>
      <c r="ERV61"/>
      <c r="ERW61" s="80"/>
      <c r="ERX61"/>
      <c r="ERY61" s="80"/>
      <c r="ERZ61"/>
      <c r="ESA61" s="80"/>
      <c r="ESB61"/>
      <c r="ESC61" s="80"/>
      <c r="ESD61"/>
      <c r="ESE61" s="80"/>
      <c r="ESF61"/>
      <c r="ESG61" s="80"/>
      <c r="ESH61"/>
      <c r="ESI61" s="80"/>
      <c r="ESJ61"/>
      <c r="ESK61" s="80"/>
      <c r="ESL61"/>
      <c r="ESM61" s="80"/>
      <c r="ESN61"/>
      <c r="ESO61" s="80"/>
      <c r="ESP61"/>
      <c r="ESQ61" s="80"/>
      <c r="ESR61"/>
      <c r="ESS61" s="80"/>
      <c r="EST61"/>
      <c r="ESU61" s="80"/>
      <c r="ESV61"/>
      <c r="ESW61" s="80"/>
      <c r="ESX61"/>
      <c r="ESY61" s="80"/>
      <c r="ESZ61"/>
      <c r="ETA61" s="80"/>
      <c r="ETB61"/>
      <c r="ETC61" s="80"/>
      <c r="ETD61"/>
      <c r="ETE61" s="80"/>
      <c r="ETF61"/>
      <c r="ETG61" s="80"/>
      <c r="ETH61"/>
      <c r="ETI61" s="80"/>
      <c r="ETJ61"/>
      <c r="ETK61" s="80"/>
      <c r="ETL61"/>
      <c r="ETM61" s="80"/>
      <c r="ETN61"/>
      <c r="ETO61" s="80"/>
      <c r="ETP61"/>
      <c r="ETQ61" s="80"/>
      <c r="ETR61"/>
      <c r="ETS61" s="80"/>
      <c r="ETT61"/>
      <c r="ETU61" s="80"/>
      <c r="ETV61"/>
      <c r="ETW61" s="80"/>
      <c r="ETX61"/>
      <c r="ETY61" s="80"/>
      <c r="ETZ61"/>
      <c r="EUA61" s="80"/>
      <c r="EUB61"/>
      <c r="EUC61" s="80"/>
      <c r="EUD61"/>
      <c r="EUE61" s="80"/>
      <c r="EUF61"/>
      <c r="EUG61" s="80"/>
      <c r="EUH61"/>
      <c r="EUI61" s="80"/>
      <c r="EUJ61"/>
      <c r="EUK61" s="80"/>
      <c r="EUL61"/>
      <c r="EUM61" s="80"/>
      <c r="EUN61"/>
      <c r="EUO61" s="80"/>
      <c r="EUP61"/>
      <c r="EUQ61" s="80"/>
      <c r="EUR61"/>
      <c r="EUS61" s="80"/>
      <c r="EUT61"/>
      <c r="EUU61" s="80"/>
      <c r="EUV61"/>
      <c r="EUW61" s="80"/>
      <c r="EUX61"/>
      <c r="EUY61" s="80"/>
      <c r="EUZ61"/>
      <c r="EVA61" s="80"/>
      <c r="EVB61"/>
      <c r="EVC61" s="80"/>
      <c r="EVD61"/>
      <c r="EVE61" s="80"/>
      <c r="EVF61"/>
      <c r="EVG61" s="80"/>
      <c r="EVH61"/>
      <c r="EVI61" s="80"/>
      <c r="EVJ61"/>
      <c r="EVK61" s="80"/>
      <c r="EVL61"/>
      <c r="EVM61" s="80"/>
      <c r="EVN61"/>
      <c r="EVO61" s="80"/>
      <c r="EVP61"/>
      <c r="EVQ61" s="80"/>
      <c r="EVR61"/>
      <c r="EVS61" s="80"/>
      <c r="EVT61"/>
      <c r="EVU61" s="80"/>
      <c r="EVV61"/>
      <c r="EVW61" s="80"/>
      <c r="EVX61"/>
      <c r="EVY61" s="80"/>
      <c r="EVZ61"/>
      <c r="EWA61" s="80"/>
      <c r="EWB61"/>
      <c r="EWC61" s="80"/>
      <c r="EWD61"/>
      <c r="EWE61" s="80"/>
      <c r="EWF61"/>
      <c r="EWG61" s="80"/>
      <c r="EWH61"/>
      <c r="EWI61" s="80"/>
      <c r="EWJ61"/>
      <c r="EWK61" s="80"/>
      <c r="EWL61"/>
      <c r="EWM61" s="80"/>
      <c r="EWN61"/>
      <c r="EWO61" s="80"/>
      <c r="EWP61"/>
      <c r="EWQ61" s="80"/>
      <c r="EWR61"/>
      <c r="EWS61" s="80"/>
      <c r="EWT61"/>
      <c r="EWU61" s="80"/>
      <c r="EWV61"/>
      <c r="EWW61" s="80"/>
      <c r="EWX61"/>
      <c r="EWY61" s="80"/>
      <c r="EWZ61"/>
      <c r="EXA61" s="80"/>
      <c r="EXB61"/>
      <c r="EXC61" s="80"/>
      <c r="EXD61"/>
      <c r="EXE61" s="80"/>
      <c r="EXF61"/>
      <c r="EXG61" s="80"/>
      <c r="EXH61"/>
      <c r="EXI61" s="80"/>
      <c r="EXJ61"/>
      <c r="EXK61" s="80"/>
      <c r="EXL61"/>
      <c r="EXM61" s="80"/>
      <c r="EXN61"/>
      <c r="EXO61" s="80"/>
      <c r="EXP61"/>
      <c r="EXQ61" s="80"/>
      <c r="EXR61"/>
      <c r="EXS61" s="80"/>
      <c r="EXT61"/>
      <c r="EXU61" s="80"/>
      <c r="EXV61"/>
      <c r="EXW61" s="80"/>
      <c r="EXX61"/>
      <c r="EXY61" s="80"/>
      <c r="EXZ61"/>
      <c r="EYA61" s="80"/>
      <c r="EYB61"/>
      <c r="EYC61" s="80"/>
      <c r="EYD61"/>
      <c r="EYE61" s="80"/>
      <c r="EYF61"/>
      <c r="EYG61" s="80"/>
      <c r="EYH61"/>
      <c r="EYI61" s="80"/>
      <c r="EYJ61"/>
      <c r="EYK61" s="80"/>
      <c r="EYL61"/>
      <c r="EYM61" s="80"/>
      <c r="EYN61"/>
      <c r="EYO61" s="80"/>
      <c r="EYP61"/>
      <c r="EYQ61" s="80"/>
      <c r="EYR61"/>
      <c r="EYS61" s="80"/>
      <c r="EYT61"/>
      <c r="EYU61" s="80"/>
      <c r="EYV61"/>
      <c r="EYW61" s="80"/>
      <c r="EYX61"/>
      <c r="EYY61" s="80"/>
      <c r="EYZ61"/>
      <c r="EZA61" s="80"/>
      <c r="EZB61"/>
      <c r="EZC61" s="80"/>
      <c r="EZD61"/>
      <c r="EZE61" s="80"/>
      <c r="EZF61"/>
      <c r="EZG61" s="80"/>
      <c r="EZH61"/>
      <c r="EZI61" s="80"/>
      <c r="EZJ61"/>
      <c r="EZK61" s="80"/>
      <c r="EZL61"/>
      <c r="EZM61" s="80"/>
      <c r="EZN61"/>
      <c r="EZO61" s="80"/>
      <c r="EZP61"/>
      <c r="EZQ61" s="80"/>
      <c r="EZR61"/>
      <c r="EZS61" s="80"/>
      <c r="EZT61"/>
      <c r="EZU61" s="80"/>
      <c r="EZV61"/>
      <c r="EZW61" s="80"/>
      <c r="EZX61"/>
      <c r="EZY61" s="80"/>
      <c r="EZZ61"/>
      <c r="FAA61" s="80"/>
      <c r="FAB61"/>
      <c r="FAC61" s="80"/>
      <c r="FAD61"/>
      <c r="FAE61" s="80"/>
      <c r="FAF61"/>
      <c r="FAG61" s="80"/>
      <c r="FAH61"/>
      <c r="FAI61" s="80"/>
      <c r="FAJ61"/>
      <c r="FAK61" s="80"/>
      <c r="FAL61"/>
      <c r="FAM61" s="80"/>
      <c r="FAN61"/>
      <c r="FAO61" s="80"/>
      <c r="FAP61"/>
      <c r="FAQ61" s="80"/>
      <c r="FAR61"/>
      <c r="FAS61" s="80"/>
      <c r="FAT61"/>
      <c r="FAU61" s="80"/>
      <c r="FAV61"/>
      <c r="FAW61" s="80"/>
      <c r="FAX61"/>
      <c r="FAY61" s="80"/>
      <c r="FAZ61"/>
      <c r="FBA61" s="80"/>
      <c r="FBB61"/>
      <c r="FBC61" s="80"/>
      <c r="FBD61"/>
      <c r="FBE61" s="80"/>
      <c r="FBF61"/>
      <c r="FBG61" s="80"/>
      <c r="FBH61"/>
      <c r="FBI61" s="80"/>
      <c r="FBJ61"/>
      <c r="FBK61" s="80"/>
      <c r="FBL61"/>
      <c r="FBM61" s="80"/>
      <c r="FBN61"/>
      <c r="FBO61" s="80"/>
      <c r="FBP61"/>
      <c r="FBQ61" s="80"/>
      <c r="FBR61"/>
      <c r="FBS61" s="80"/>
      <c r="FBT61"/>
      <c r="FBU61" s="80"/>
      <c r="FBV61"/>
      <c r="FBW61" s="80"/>
      <c r="FBX61"/>
      <c r="FBY61" s="80"/>
      <c r="FBZ61"/>
      <c r="FCA61" s="80"/>
      <c r="FCB61"/>
      <c r="FCC61" s="80"/>
      <c r="FCD61"/>
      <c r="FCE61" s="80"/>
      <c r="FCF61"/>
      <c r="FCG61" s="80"/>
      <c r="FCH61"/>
      <c r="FCI61" s="80"/>
      <c r="FCJ61"/>
      <c r="FCK61" s="80"/>
      <c r="FCL61"/>
      <c r="FCM61" s="80"/>
      <c r="FCN61"/>
      <c r="FCO61" s="80"/>
      <c r="FCP61"/>
      <c r="FCQ61" s="80"/>
      <c r="FCR61"/>
      <c r="FCS61" s="80"/>
      <c r="FCT61"/>
      <c r="FCU61" s="80"/>
      <c r="FCV61"/>
      <c r="FCW61" s="80"/>
      <c r="FCX61"/>
      <c r="FCY61" s="80"/>
      <c r="FCZ61"/>
      <c r="FDA61" s="80"/>
      <c r="FDB61"/>
      <c r="FDC61" s="80"/>
      <c r="FDD61"/>
      <c r="FDE61" s="80"/>
      <c r="FDF61"/>
      <c r="FDG61" s="80"/>
      <c r="FDH61"/>
      <c r="FDI61" s="80"/>
      <c r="FDJ61"/>
      <c r="FDK61" s="80"/>
      <c r="FDL61"/>
      <c r="FDM61" s="80"/>
      <c r="FDN61"/>
      <c r="FDO61" s="80"/>
      <c r="FDP61"/>
      <c r="FDQ61" s="80"/>
      <c r="FDR61"/>
      <c r="FDS61" s="80"/>
      <c r="FDT61"/>
      <c r="FDU61" s="80"/>
      <c r="FDV61"/>
      <c r="FDW61" s="80"/>
      <c r="FDX61"/>
      <c r="FDY61" s="80"/>
      <c r="FDZ61"/>
      <c r="FEA61" s="80"/>
      <c r="FEB61"/>
      <c r="FEC61" s="80"/>
      <c r="FED61"/>
      <c r="FEE61" s="80"/>
      <c r="FEF61"/>
      <c r="FEG61" s="80"/>
      <c r="FEH61"/>
      <c r="FEI61" s="80"/>
      <c r="FEJ61"/>
      <c r="FEK61" s="80"/>
      <c r="FEL61"/>
      <c r="FEM61" s="80"/>
      <c r="FEN61"/>
      <c r="FEO61" s="80"/>
      <c r="FEP61"/>
      <c r="FEQ61" s="80"/>
      <c r="FER61"/>
      <c r="FES61" s="80"/>
      <c r="FET61"/>
      <c r="FEU61" s="80"/>
      <c r="FEV61"/>
      <c r="FEW61" s="80"/>
      <c r="FEX61"/>
      <c r="FEY61" s="80"/>
      <c r="FEZ61"/>
      <c r="FFA61" s="80"/>
      <c r="FFB61"/>
      <c r="FFC61" s="80"/>
      <c r="FFD61"/>
      <c r="FFE61" s="80"/>
      <c r="FFF61"/>
      <c r="FFG61" s="80"/>
      <c r="FFH61"/>
      <c r="FFI61" s="80"/>
      <c r="FFJ61"/>
      <c r="FFK61" s="80"/>
      <c r="FFL61"/>
      <c r="FFM61" s="80"/>
      <c r="FFN61"/>
      <c r="FFO61" s="80"/>
      <c r="FFP61"/>
      <c r="FFQ61" s="80"/>
      <c r="FFR61"/>
      <c r="FFS61" s="80"/>
      <c r="FFT61"/>
      <c r="FFU61" s="80"/>
      <c r="FFV61"/>
      <c r="FFW61" s="80"/>
      <c r="FFX61"/>
      <c r="FFY61" s="80"/>
      <c r="FFZ61"/>
      <c r="FGA61" s="80"/>
      <c r="FGB61"/>
      <c r="FGC61" s="80"/>
      <c r="FGD61"/>
      <c r="FGE61" s="80"/>
      <c r="FGF61"/>
      <c r="FGG61" s="80"/>
      <c r="FGH61"/>
      <c r="FGI61" s="80"/>
      <c r="FGJ61"/>
      <c r="FGK61" s="80"/>
      <c r="FGL61"/>
      <c r="FGM61" s="80"/>
      <c r="FGN61"/>
      <c r="FGO61" s="80"/>
      <c r="FGP61"/>
      <c r="FGQ61" s="80"/>
      <c r="FGR61"/>
      <c r="FGS61" s="80"/>
      <c r="FGT61"/>
      <c r="FGU61" s="80"/>
      <c r="FGV61"/>
      <c r="FGW61" s="80"/>
      <c r="FGX61"/>
      <c r="FGY61" s="80"/>
      <c r="FGZ61"/>
      <c r="FHA61" s="80"/>
      <c r="FHB61"/>
      <c r="FHC61" s="80"/>
      <c r="FHD61"/>
      <c r="FHE61" s="80"/>
      <c r="FHF61"/>
      <c r="FHG61" s="80"/>
      <c r="FHH61"/>
      <c r="FHI61" s="80"/>
      <c r="FHJ61"/>
      <c r="FHK61" s="80"/>
      <c r="FHL61"/>
      <c r="FHM61" s="80"/>
      <c r="FHN61"/>
      <c r="FHO61" s="80"/>
      <c r="FHP61"/>
      <c r="FHQ61" s="80"/>
      <c r="FHR61"/>
      <c r="FHS61" s="80"/>
      <c r="FHT61"/>
      <c r="FHU61" s="80"/>
      <c r="FHV61"/>
      <c r="FHW61" s="80"/>
      <c r="FHX61"/>
      <c r="FHY61" s="80"/>
      <c r="FHZ61"/>
      <c r="FIA61" s="80"/>
      <c r="FIB61"/>
      <c r="FIC61" s="80"/>
      <c r="FID61"/>
      <c r="FIE61" s="80"/>
      <c r="FIF61"/>
      <c r="FIG61" s="80"/>
      <c r="FIH61"/>
      <c r="FII61" s="80"/>
      <c r="FIJ61"/>
      <c r="FIK61" s="80"/>
      <c r="FIL61"/>
      <c r="FIM61" s="80"/>
      <c r="FIN61"/>
      <c r="FIO61" s="80"/>
      <c r="FIP61"/>
      <c r="FIQ61" s="80"/>
      <c r="FIR61"/>
      <c r="FIS61" s="80"/>
      <c r="FIT61"/>
      <c r="FIU61" s="80"/>
      <c r="FIV61"/>
      <c r="FIW61" s="80"/>
      <c r="FIX61"/>
      <c r="FIY61" s="80"/>
      <c r="FIZ61"/>
      <c r="FJA61" s="80"/>
      <c r="FJB61"/>
      <c r="FJC61" s="80"/>
      <c r="FJD61"/>
      <c r="FJE61" s="80"/>
      <c r="FJF61"/>
      <c r="FJG61" s="80"/>
      <c r="FJH61"/>
      <c r="FJI61" s="80"/>
      <c r="FJJ61"/>
      <c r="FJK61" s="80"/>
      <c r="FJL61"/>
      <c r="FJM61" s="80"/>
      <c r="FJN61"/>
      <c r="FJO61" s="80"/>
      <c r="FJP61"/>
      <c r="FJQ61" s="80"/>
      <c r="FJR61"/>
      <c r="FJS61" s="80"/>
      <c r="FJT61"/>
      <c r="FJU61" s="80"/>
      <c r="FJV61"/>
      <c r="FJW61" s="80"/>
      <c r="FJX61"/>
      <c r="FJY61" s="80"/>
      <c r="FJZ61"/>
      <c r="FKA61" s="80"/>
      <c r="FKB61"/>
      <c r="FKC61" s="80"/>
      <c r="FKD61"/>
      <c r="FKE61" s="80"/>
      <c r="FKF61"/>
      <c r="FKG61" s="80"/>
      <c r="FKH61"/>
      <c r="FKI61" s="80"/>
      <c r="FKJ61"/>
      <c r="FKK61" s="80"/>
      <c r="FKL61"/>
      <c r="FKM61" s="80"/>
      <c r="FKN61"/>
      <c r="FKO61" s="80"/>
      <c r="FKP61"/>
      <c r="FKQ61" s="80"/>
      <c r="FKR61"/>
      <c r="FKS61" s="80"/>
      <c r="FKT61"/>
      <c r="FKU61" s="80"/>
      <c r="FKV61"/>
      <c r="FKW61" s="80"/>
      <c r="FKX61"/>
      <c r="FKY61" s="80"/>
      <c r="FKZ61"/>
      <c r="FLA61" s="80"/>
      <c r="FLB61"/>
      <c r="FLC61" s="80"/>
      <c r="FLD61"/>
      <c r="FLE61" s="80"/>
      <c r="FLF61"/>
      <c r="FLG61" s="80"/>
      <c r="FLH61"/>
      <c r="FLI61" s="80"/>
      <c r="FLJ61"/>
      <c r="FLK61" s="80"/>
      <c r="FLL61"/>
      <c r="FLM61" s="80"/>
      <c r="FLN61"/>
      <c r="FLO61" s="80"/>
      <c r="FLP61"/>
      <c r="FLQ61" s="80"/>
      <c r="FLR61"/>
      <c r="FLS61" s="80"/>
      <c r="FLT61"/>
      <c r="FLU61" s="80"/>
      <c r="FLV61"/>
      <c r="FLW61" s="80"/>
      <c r="FLX61"/>
      <c r="FLY61" s="80"/>
      <c r="FLZ61"/>
      <c r="FMA61" s="80"/>
      <c r="FMB61"/>
      <c r="FMC61" s="80"/>
      <c r="FMD61"/>
      <c r="FME61" s="80"/>
      <c r="FMF61"/>
      <c r="FMG61" s="80"/>
      <c r="FMH61"/>
      <c r="FMI61" s="80"/>
      <c r="FMJ61"/>
      <c r="FMK61" s="80"/>
      <c r="FML61"/>
      <c r="FMM61" s="80"/>
      <c r="FMN61"/>
      <c r="FMO61" s="80"/>
      <c r="FMP61"/>
      <c r="FMQ61" s="80"/>
      <c r="FMR61"/>
      <c r="FMS61" s="80"/>
      <c r="FMT61"/>
      <c r="FMU61" s="80"/>
      <c r="FMV61"/>
      <c r="FMW61" s="80"/>
      <c r="FMX61"/>
      <c r="FMY61" s="80"/>
      <c r="FMZ61"/>
      <c r="FNA61" s="80"/>
      <c r="FNB61"/>
      <c r="FNC61" s="80"/>
      <c r="FND61"/>
      <c r="FNE61" s="80"/>
      <c r="FNF61"/>
      <c r="FNG61" s="80"/>
      <c r="FNH61"/>
      <c r="FNI61" s="80"/>
      <c r="FNJ61"/>
      <c r="FNK61" s="80"/>
      <c r="FNL61"/>
      <c r="FNM61" s="80"/>
      <c r="FNN61"/>
      <c r="FNO61" s="80"/>
      <c r="FNP61"/>
      <c r="FNQ61" s="80"/>
      <c r="FNR61"/>
      <c r="FNS61" s="80"/>
      <c r="FNT61"/>
      <c r="FNU61" s="80"/>
      <c r="FNV61"/>
      <c r="FNW61" s="80"/>
      <c r="FNX61"/>
      <c r="FNY61" s="80"/>
      <c r="FNZ61"/>
      <c r="FOA61" s="80"/>
      <c r="FOB61"/>
      <c r="FOC61" s="80"/>
      <c r="FOD61"/>
      <c r="FOE61" s="80"/>
      <c r="FOF61"/>
      <c r="FOG61" s="80"/>
      <c r="FOH61"/>
      <c r="FOI61" s="80"/>
      <c r="FOJ61"/>
      <c r="FOK61" s="80"/>
      <c r="FOL61"/>
      <c r="FOM61" s="80"/>
      <c r="FON61"/>
      <c r="FOO61" s="80"/>
      <c r="FOP61"/>
      <c r="FOQ61" s="80"/>
      <c r="FOR61"/>
      <c r="FOS61" s="80"/>
      <c r="FOT61"/>
      <c r="FOU61" s="80"/>
      <c r="FOV61"/>
      <c r="FOW61" s="80"/>
      <c r="FOX61"/>
      <c r="FOY61" s="80"/>
      <c r="FOZ61"/>
      <c r="FPA61" s="80"/>
      <c r="FPB61"/>
      <c r="FPC61" s="80"/>
      <c r="FPD61"/>
      <c r="FPE61" s="80"/>
      <c r="FPF61"/>
      <c r="FPG61" s="80"/>
      <c r="FPH61"/>
      <c r="FPI61" s="80"/>
      <c r="FPJ61"/>
      <c r="FPK61" s="80"/>
      <c r="FPL61"/>
      <c r="FPM61" s="80"/>
      <c r="FPN61"/>
      <c r="FPO61" s="80"/>
      <c r="FPP61"/>
      <c r="FPQ61" s="80"/>
      <c r="FPR61"/>
      <c r="FPS61" s="80"/>
      <c r="FPT61"/>
      <c r="FPU61" s="80"/>
      <c r="FPV61"/>
      <c r="FPW61" s="80"/>
      <c r="FPX61"/>
      <c r="FPY61" s="80"/>
      <c r="FPZ61"/>
      <c r="FQA61" s="80"/>
      <c r="FQB61"/>
      <c r="FQC61" s="80"/>
      <c r="FQD61"/>
      <c r="FQE61" s="80"/>
      <c r="FQF61"/>
      <c r="FQG61" s="80"/>
      <c r="FQH61"/>
      <c r="FQI61" s="80"/>
      <c r="FQJ61"/>
      <c r="FQK61" s="80"/>
      <c r="FQL61"/>
      <c r="FQM61" s="80"/>
      <c r="FQN61"/>
      <c r="FQO61" s="80"/>
      <c r="FQP61"/>
      <c r="FQQ61" s="80"/>
      <c r="FQR61"/>
      <c r="FQS61" s="80"/>
      <c r="FQT61"/>
      <c r="FQU61" s="80"/>
      <c r="FQV61"/>
      <c r="FQW61" s="80"/>
      <c r="FQX61"/>
      <c r="FQY61" s="80"/>
      <c r="FQZ61"/>
      <c r="FRA61" s="80"/>
      <c r="FRB61"/>
      <c r="FRC61" s="80"/>
      <c r="FRD61"/>
      <c r="FRE61" s="80"/>
      <c r="FRF61"/>
      <c r="FRG61" s="80"/>
      <c r="FRH61"/>
      <c r="FRI61" s="80"/>
      <c r="FRJ61"/>
      <c r="FRK61" s="80"/>
      <c r="FRL61"/>
      <c r="FRM61" s="80"/>
      <c r="FRN61"/>
      <c r="FRO61" s="80"/>
      <c r="FRP61"/>
      <c r="FRQ61" s="80"/>
      <c r="FRR61"/>
      <c r="FRS61" s="80"/>
      <c r="FRT61"/>
      <c r="FRU61" s="80"/>
      <c r="FRV61"/>
      <c r="FRW61" s="80"/>
      <c r="FRX61"/>
      <c r="FRY61" s="80"/>
      <c r="FRZ61"/>
      <c r="FSA61" s="80"/>
      <c r="FSB61"/>
      <c r="FSC61" s="80"/>
      <c r="FSD61"/>
      <c r="FSE61" s="80"/>
      <c r="FSF61"/>
      <c r="FSG61" s="80"/>
      <c r="FSH61"/>
      <c r="FSI61" s="80"/>
      <c r="FSJ61"/>
      <c r="FSK61" s="80"/>
      <c r="FSL61"/>
      <c r="FSM61" s="80"/>
      <c r="FSN61"/>
      <c r="FSO61" s="80"/>
      <c r="FSP61"/>
      <c r="FSQ61" s="80"/>
      <c r="FSR61"/>
      <c r="FSS61" s="80"/>
      <c r="FST61"/>
      <c r="FSU61" s="80"/>
      <c r="FSV61"/>
      <c r="FSW61" s="80"/>
      <c r="FSX61"/>
      <c r="FSY61" s="80"/>
      <c r="FSZ61"/>
      <c r="FTA61" s="80"/>
      <c r="FTB61"/>
      <c r="FTC61" s="80"/>
      <c r="FTD61"/>
      <c r="FTE61" s="80"/>
      <c r="FTF61"/>
      <c r="FTG61" s="80"/>
      <c r="FTH61"/>
      <c r="FTI61" s="80"/>
      <c r="FTJ61"/>
      <c r="FTK61" s="80"/>
      <c r="FTL61"/>
      <c r="FTM61" s="80"/>
      <c r="FTN61"/>
      <c r="FTO61" s="80"/>
      <c r="FTP61"/>
      <c r="FTQ61" s="80"/>
      <c r="FTR61"/>
      <c r="FTS61" s="80"/>
      <c r="FTT61"/>
      <c r="FTU61" s="80"/>
      <c r="FTV61"/>
      <c r="FTW61" s="80"/>
      <c r="FTX61"/>
      <c r="FTY61" s="80"/>
      <c r="FTZ61"/>
      <c r="FUA61" s="80"/>
      <c r="FUB61"/>
      <c r="FUC61" s="80"/>
      <c r="FUD61"/>
      <c r="FUE61" s="80"/>
      <c r="FUF61"/>
      <c r="FUG61" s="80"/>
      <c r="FUH61"/>
      <c r="FUI61" s="80"/>
      <c r="FUJ61"/>
      <c r="FUK61" s="80"/>
      <c r="FUL61"/>
      <c r="FUM61" s="80"/>
      <c r="FUN61"/>
      <c r="FUO61" s="80"/>
      <c r="FUP61"/>
      <c r="FUQ61" s="80"/>
      <c r="FUR61"/>
      <c r="FUS61" s="80"/>
      <c r="FUT61"/>
      <c r="FUU61" s="80"/>
      <c r="FUV61"/>
      <c r="FUW61" s="80"/>
      <c r="FUX61"/>
      <c r="FUY61" s="80"/>
      <c r="FUZ61"/>
      <c r="FVA61" s="80"/>
      <c r="FVB61"/>
      <c r="FVC61" s="80"/>
      <c r="FVD61"/>
      <c r="FVE61" s="80"/>
      <c r="FVF61"/>
      <c r="FVG61" s="80"/>
      <c r="FVH61"/>
      <c r="FVI61" s="80"/>
      <c r="FVJ61"/>
      <c r="FVK61" s="80"/>
      <c r="FVL61"/>
      <c r="FVM61" s="80"/>
      <c r="FVN61"/>
      <c r="FVO61" s="80"/>
      <c r="FVP61"/>
      <c r="FVQ61" s="80"/>
      <c r="FVR61"/>
      <c r="FVS61" s="80"/>
      <c r="FVT61"/>
      <c r="FVU61" s="80"/>
      <c r="FVV61"/>
      <c r="FVW61" s="80"/>
      <c r="FVX61"/>
      <c r="FVY61" s="80"/>
      <c r="FVZ61"/>
      <c r="FWA61" s="80"/>
      <c r="FWB61"/>
      <c r="FWC61" s="80"/>
      <c r="FWD61"/>
      <c r="FWE61" s="80"/>
      <c r="FWF61"/>
      <c r="FWG61" s="80"/>
      <c r="FWH61"/>
      <c r="FWI61" s="80"/>
      <c r="FWJ61"/>
      <c r="FWK61" s="80"/>
      <c r="FWL61"/>
      <c r="FWM61" s="80"/>
      <c r="FWN61"/>
      <c r="FWO61" s="80"/>
      <c r="FWP61"/>
      <c r="FWQ61" s="80"/>
      <c r="FWR61"/>
      <c r="FWS61" s="80"/>
      <c r="FWT61"/>
      <c r="FWU61" s="80"/>
      <c r="FWV61"/>
      <c r="FWW61" s="80"/>
      <c r="FWX61"/>
      <c r="FWY61" s="80"/>
      <c r="FWZ61"/>
      <c r="FXA61" s="80"/>
      <c r="FXB61"/>
      <c r="FXC61" s="80"/>
      <c r="FXD61"/>
      <c r="FXE61" s="80"/>
      <c r="FXF61"/>
      <c r="FXG61" s="80"/>
      <c r="FXH61"/>
      <c r="FXI61" s="80"/>
      <c r="FXJ61"/>
      <c r="FXK61" s="80"/>
      <c r="FXL61"/>
      <c r="FXM61" s="80"/>
      <c r="FXN61"/>
      <c r="FXO61" s="80"/>
      <c r="FXP61"/>
      <c r="FXQ61" s="80"/>
      <c r="FXR61"/>
      <c r="FXS61" s="80"/>
      <c r="FXT61"/>
      <c r="FXU61" s="80"/>
      <c r="FXV61"/>
      <c r="FXW61" s="80"/>
      <c r="FXX61"/>
      <c r="FXY61" s="80"/>
      <c r="FXZ61"/>
      <c r="FYA61" s="80"/>
      <c r="FYB61"/>
      <c r="FYC61" s="80"/>
      <c r="FYD61"/>
      <c r="FYE61" s="80"/>
      <c r="FYF61"/>
      <c r="FYG61" s="80"/>
      <c r="FYH61"/>
      <c r="FYI61" s="80"/>
      <c r="FYJ61"/>
      <c r="FYK61" s="80"/>
      <c r="FYL61"/>
      <c r="FYM61" s="80"/>
      <c r="FYN61"/>
      <c r="FYO61" s="80"/>
      <c r="FYP61"/>
      <c r="FYQ61" s="80"/>
      <c r="FYR61"/>
      <c r="FYS61" s="80"/>
      <c r="FYT61"/>
      <c r="FYU61" s="80"/>
      <c r="FYV61"/>
      <c r="FYW61" s="80"/>
      <c r="FYX61"/>
      <c r="FYY61" s="80"/>
      <c r="FYZ61"/>
      <c r="FZA61" s="80"/>
      <c r="FZB61"/>
      <c r="FZC61" s="80"/>
      <c r="FZD61"/>
      <c r="FZE61" s="80"/>
      <c r="FZF61"/>
      <c r="FZG61" s="80"/>
      <c r="FZH61"/>
      <c r="FZI61" s="80"/>
      <c r="FZJ61"/>
      <c r="FZK61" s="80"/>
      <c r="FZL61"/>
      <c r="FZM61" s="80"/>
      <c r="FZN61"/>
      <c r="FZO61" s="80"/>
      <c r="FZP61"/>
      <c r="FZQ61" s="80"/>
      <c r="FZR61"/>
      <c r="FZS61" s="80"/>
      <c r="FZT61"/>
      <c r="FZU61" s="80"/>
      <c r="FZV61"/>
      <c r="FZW61" s="80"/>
      <c r="FZX61"/>
      <c r="FZY61" s="80"/>
      <c r="FZZ61"/>
      <c r="GAA61" s="80"/>
      <c r="GAB61"/>
      <c r="GAC61" s="80"/>
      <c r="GAD61"/>
      <c r="GAE61" s="80"/>
      <c r="GAF61"/>
      <c r="GAG61" s="80"/>
      <c r="GAH61"/>
      <c r="GAI61" s="80"/>
      <c r="GAJ61"/>
      <c r="GAK61" s="80"/>
      <c r="GAL61"/>
      <c r="GAM61" s="80"/>
      <c r="GAN61"/>
      <c r="GAO61" s="80"/>
      <c r="GAP61"/>
      <c r="GAQ61" s="80"/>
      <c r="GAR61"/>
      <c r="GAS61" s="80"/>
      <c r="GAT61"/>
      <c r="GAU61" s="80"/>
      <c r="GAV61"/>
      <c r="GAW61" s="80"/>
      <c r="GAX61"/>
      <c r="GAY61" s="80"/>
      <c r="GAZ61"/>
      <c r="GBA61" s="80"/>
      <c r="GBB61"/>
      <c r="GBC61" s="80"/>
      <c r="GBD61"/>
      <c r="GBE61" s="80"/>
      <c r="GBF61"/>
      <c r="GBG61" s="80"/>
      <c r="GBH61"/>
      <c r="GBI61" s="80"/>
      <c r="GBJ61"/>
      <c r="GBK61" s="80"/>
      <c r="GBL61"/>
      <c r="GBM61" s="80"/>
      <c r="GBN61"/>
      <c r="GBO61" s="80"/>
      <c r="GBP61"/>
      <c r="GBQ61" s="80"/>
      <c r="GBR61"/>
      <c r="GBS61" s="80"/>
      <c r="GBT61"/>
      <c r="GBU61" s="80"/>
      <c r="GBV61"/>
      <c r="GBW61" s="80"/>
      <c r="GBX61"/>
      <c r="GBY61" s="80"/>
      <c r="GBZ61"/>
      <c r="GCA61" s="80"/>
      <c r="GCB61"/>
      <c r="GCC61" s="80"/>
      <c r="GCD61"/>
      <c r="GCE61" s="80"/>
      <c r="GCF61"/>
      <c r="GCG61" s="80"/>
      <c r="GCH61"/>
      <c r="GCI61" s="80"/>
      <c r="GCJ61"/>
      <c r="GCK61" s="80"/>
      <c r="GCL61"/>
      <c r="GCM61" s="80"/>
      <c r="GCN61"/>
      <c r="GCO61" s="80"/>
      <c r="GCP61"/>
      <c r="GCQ61" s="80"/>
      <c r="GCR61"/>
      <c r="GCS61" s="80"/>
      <c r="GCT61"/>
      <c r="GCU61" s="80"/>
      <c r="GCV61"/>
      <c r="GCW61" s="80"/>
      <c r="GCX61"/>
      <c r="GCY61" s="80"/>
      <c r="GCZ61"/>
      <c r="GDA61" s="80"/>
      <c r="GDB61"/>
      <c r="GDC61" s="80"/>
      <c r="GDD61"/>
      <c r="GDE61" s="80"/>
      <c r="GDF61"/>
      <c r="GDG61" s="80"/>
      <c r="GDH61"/>
      <c r="GDI61" s="80"/>
      <c r="GDJ61"/>
      <c r="GDK61" s="80"/>
      <c r="GDL61"/>
      <c r="GDM61" s="80"/>
      <c r="GDN61"/>
      <c r="GDO61" s="80"/>
      <c r="GDP61"/>
      <c r="GDQ61" s="80"/>
      <c r="GDR61"/>
      <c r="GDS61" s="80"/>
      <c r="GDT61"/>
      <c r="GDU61" s="80"/>
      <c r="GDV61"/>
      <c r="GDW61" s="80"/>
      <c r="GDX61"/>
      <c r="GDY61" s="80"/>
      <c r="GDZ61"/>
      <c r="GEA61" s="80"/>
      <c r="GEB61"/>
      <c r="GEC61" s="80"/>
      <c r="GED61"/>
      <c r="GEE61" s="80"/>
      <c r="GEF61"/>
      <c r="GEG61" s="80"/>
      <c r="GEH61"/>
      <c r="GEI61" s="80"/>
      <c r="GEJ61"/>
      <c r="GEK61" s="80"/>
      <c r="GEL61"/>
      <c r="GEM61" s="80"/>
      <c r="GEN61"/>
      <c r="GEO61" s="80"/>
      <c r="GEP61"/>
      <c r="GEQ61" s="80"/>
      <c r="GER61"/>
      <c r="GES61" s="80"/>
      <c r="GET61"/>
      <c r="GEU61" s="80"/>
      <c r="GEV61"/>
      <c r="GEW61" s="80"/>
      <c r="GEX61"/>
      <c r="GEY61" s="80"/>
      <c r="GEZ61"/>
      <c r="GFA61" s="80"/>
      <c r="GFB61"/>
      <c r="GFC61" s="80"/>
      <c r="GFD61"/>
      <c r="GFE61" s="80"/>
      <c r="GFF61"/>
      <c r="GFG61" s="80"/>
      <c r="GFH61"/>
      <c r="GFI61" s="80"/>
      <c r="GFJ61"/>
      <c r="GFK61" s="80"/>
      <c r="GFL61"/>
      <c r="GFM61" s="80"/>
      <c r="GFN61"/>
      <c r="GFO61" s="80"/>
      <c r="GFP61"/>
      <c r="GFQ61" s="80"/>
      <c r="GFR61"/>
      <c r="GFS61" s="80"/>
      <c r="GFT61"/>
      <c r="GFU61" s="80"/>
      <c r="GFV61"/>
      <c r="GFW61" s="80"/>
      <c r="GFX61"/>
      <c r="GFY61" s="80"/>
      <c r="GFZ61"/>
      <c r="GGA61" s="80"/>
      <c r="GGB61"/>
      <c r="GGC61" s="80"/>
      <c r="GGD61"/>
      <c r="GGE61" s="80"/>
      <c r="GGF61"/>
      <c r="GGG61" s="80"/>
      <c r="GGH61"/>
      <c r="GGI61" s="80"/>
      <c r="GGJ61"/>
      <c r="GGK61" s="80"/>
      <c r="GGL61"/>
      <c r="GGM61" s="80"/>
      <c r="GGN61"/>
      <c r="GGO61" s="80"/>
      <c r="GGP61"/>
      <c r="GGQ61" s="80"/>
      <c r="GGR61"/>
      <c r="GGS61" s="80"/>
      <c r="GGT61"/>
      <c r="GGU61" s="80"/>
      <c r="GGV61"/>
      <c r="GGW61" s="80"/>
      <c r="GGX61"/>
      <c r="GGY61" s="80"/>
      <c r="GGZ61"/>
      <c r="GHA61" s="80"/>
      <c r="GHB61"/>
      <c r="GHC61" s="80"/>
      <c r="GHD61"/>
      <c r="GHE61" s="80"/>
      <c r="GHF61"/>
      <c r="GHG61" s="80"/>
      <c r="GHH61"/>
      <c r="GHI61" s="80"/>
      <c r="GHJ61"/>
      <c r="GHK61" s="80"/>
      <c r="GHL61"/>
      <c r="GHM61" s="80"/>
      <c r="GHN61"/>
      <c r="GHO61" s="80"/>
      <c r="GHP61"/>
      <c r="GHQ61" s="80"/>
      <c r="GHR61"/>
      <c r="GHS61" s="80"/>
      <c r="GHT61"/>
      <c r="GHU61" s="80"/>
      <c r="GHV61"/>
      <c r="GHW61" s="80"/>
      <c r="GHX61"/>
      <c r="GHY61" s="80"/>
      <c r="GHZ61"/>
      <c r="GIA61" s="80"/>
      <c r="GIB61"/>
      <c r="GIC61" s="80"/>
      <c r="GID61"/>
      <c r="GIE61" s="80"/>
      <c r="GIF61"/>
      <c r="GIG61" s="80"/>
      <c r="GIH61"/>
      <c r="GII61" s="80"/>
      <c r="GIJ61"/>
      <c r="GIK61" s="80"/>
      <c r="GIL61"/>
      <c r="GIM61" s="80"/>
      <c r="GIN61"/>
      <c r="GIO61" s="80"/>
      <c r="GIP61"/>
      <c r="GIQ61" s="80"/>
      <c r="GIR61"/>
      <c r="GIS61" s="80"/>
      <c r="GIT61"/>
      <c r="GIU61" s="80"/>
      <c r="GIV61"/>
      <c r="GIW61" s="80"/>
      <c r="GIX61"/>
      <c r="GIY61" s="80"/>
      <c r="GIZ61"/>
      <c r="GJA61" s="80"/>
      <c r="GJB61"/>
      <c r="GJC61" s="80"/>
      <c r="GJD61"/>
      <c r="GJE61" s="80"/>
      <c r="GJF61"/>
      <c r="GJG61" s="80"/>
      <c r="GJH61"/>
      <c r="GJI61" s="80"/>
      <c r="GJJ61"/>
      <c r="GJK61" s="80"/>
      <c r="GJL61"/>
      <c r="GJM61" s="80"/>
      <c r="GJN61"/>
      <c r="GJO61" s="80"/>
      <c r="GJP61"/>
      <c r="GJQ61" s="80"/>
      <c r="GJR61"/>
      <c r="GJS61" s="80"/>
      <c r="GJT61"/>
      <c r="GJU61" s="80"/>
      <c r="GJV61"/>
      <c r="GJW61" s="80"/>
      <c r="GJX61"/>
      <c r="GJY61" s="80"/>
      <c r="GJZ61"/>
      <c r="GKA61" s="80"/>
      <c r="GKB61"/>
      <c r="GKC61" s="80"/>
      <c r="GKD61"/>
      <c r="GKE61" s="80"/>
      <c r="GKF61"/>
      <c r="GKG61" s="80"/>
      <c r="GKH61"/>
      <c r="GKI61" s="80"/>
      <c r="GKJ61"/>
      <c r="GKK61" s="80"/>
      <c r="GKL61"/>
      <c r="GKM61" s="80"/>
      <c r="GKN61"/>
      <c r="GKO61" s="80"/>
      <c r="GKP61"/>
      <c r="GKQ61" s="80"/>
      <c r="GKR61"/>
      <c r="GKS61" s="80"/>
      <c r="GKT61"/>
      <c r="GKU61" s="80"/>
      <c r="GKV61"/>
      <c r="GKW61" s="80"/>
      <c r="GKX61"/>
      <c r="GKY61" s="80"/>
      <c r="GKZ61"/>
      <c r="GLA61" s="80"/>
      <c r="GLB61"/>
      <c r="GLC61" s="80"/>
      <c r="GLD61"/>
      <c r="GLE61" s="80"/>
      <c r="GLF61"/>
      <c r="GLG61" s="80"/>
      <c r="GLH61"/>
      <c r="GLI61" s="80"/>
      <c r="GLJ61"/>
      <c r="GLK61" s="80"/>
      <c r="GLL61"/>
      <c r="GLM61" s="80"/>
      <c r="GLN61"/>
      <c r="GLO61" s="80"/>
      <c r="GLP61"/>
      <c r="GLQ61" s="80"/>
      <c r="GLR61"/>
      <c r="GLS61" s="80"/>
      <c r="GLT61"/>
      <c r="GLU61" s="80"/>
      <c r="GLV61"/>
      <c r="GLW61" s="80"/>
      <c r="GLX61"/>
      <c r="GLY61" s="80"/>
      <c r="GLZ61"/>
      <c r="GMA61" s="80"/>
      <c r="GMB61"/>
      <c r="GMC61" s="80"/>
      <c r="GMD61"/>
      <c r="GME61" s="80"/>
      <c r="GMF61"/>
      <c r="GMG61" s="80"/>
      <c r="GMH61"/>
      <c r="GMI61" s="80"/>
      <c r="GMJ61"/>
      <c r="GMK61" s="80"/>
      <c r="GML61"/>
      <c r="GMM61" s="80"/>
      <c r="GMN61"/>
      <c r="GMO61" s="80"/>
      <c r="GMP61"/>
      <c r="GMQ61" s="80"/>
      <c r="GMR61"/>
      <c r="GMS61" s="80"/>
      <c r="GMT61"/>
      <c r="GMU61" s="80"/>
      <c r="GMV61"/>
      <c r="GMW61" s="80"/>
      <c r="GMX61"/>
      <c r="GMY61" s="80"/>
      <c r="GMZ61"/>
      <c r="GNA61" s="80"/>
      <c r="GNB61"/>
      <c r="GNC61" s="80"/>
      <c r="GND61"/>
      <c r="GNE61" s="80"/>
      <c r="GNF61"/>
      <c r="GNG61" s="80"/>
      <c r="GNH61"/>
      <c r="GNI61" s="80"/>
      <c r="GNJ61"/>
      <c r="GNK61" s="80"/>
      <c r="GNL61"/>
      <c r="GNM61" s="80"/>
      <c r="GNN61"/>
      <c r="GNO61" s="80"/>
      <c r="GNP61"/>
      <c r="GNQ61" s="80"/>
      <c r="GNR61"/>
      <c r="GNS61" s="80"/>
      <c r="GNT61"/>
      <c r="GNU61" s="80"/>
      <c r="GNV61"/>
      <c r="GNW61" s="80"/>
      <c r="GNX61"/>
      <c r="GNY61" s="80"/>
      <c r="GNZ61"/>
      <c r="GOA61" s="80"/>
      <c r="GOB61"/>
      <c r="GOC61" s="80"/>
      <c r="GOD61"/>
      <c r="GOE61" s="80"/>
      <c r="GOF61"/>
      <c r="GOG61" s="80"/>
      <c r="GOH61"/>
      <c r="GOI61" s="80"/>
      <c r="GOJ61"/>
      <c r="GOK61" s="80"/>
      <c r="GOL61"/>
      <c r="GOM61" s="80"/>
      <c r="GON61"/>
      <c r="GOO61" s="80"/>
      <c r="GOP61"/>
      <c r="GOQ61" s="80"/>
      <c r="GOR61"/>
      <c r="GOS61" s="80"/>
      <c r="GOT61"/>
      <c r="GOU61" s="80"/>
      <c r="GOV61"/>
      <c r="GOW61" s="80"/>
      <c r="GOX61"/>
      <c r="GOY61" s="80"/>
      <c r="GOZ61"/>
      <c r="GPA61" s="80"/>
      <c r="GPB61"/>
      <c r="GPC61" s="80"/>
      <c r="GPD61"/>
      <c r="GPE61" s="80"/>
      <c r="GPF61"/>
      <c r="GPG61" s="80"/>
      <c r="GPH61"/>
      <c r="GPI61" s="80"/>
      <c r="GPJ61"/>
      <c r="GPK61" s="80"/>
      <c r="GPL61"/>
      <c r="GPM61" s="80"/>
      <c r="GPN61"/>
      <c r="GPO61" s="80"/>
      <c r="GPP61"/>
      <c r="GPQ61" s="80"/>
      <c r="GPR61"/>
      <c r="GPS61" s="80"/>
      <c r="GPT61"/>
      <c r="GPU61" s="80"/>
      <c r="GPV61"/>
      <c r="GPW61" s="80"/>
      <c r="GPX61"/>
      <c r="GPY61" s="80"/>
      <c r="GPZ61"/>
      <c r="GQA61" s="80"/>
      <c r="GQB61"/>
      <c r="GQC61" s="80"/>
      <c r="GQD61"/>
      <c r="GQE61" s="80"/>
      <c r="GQF61"/>
      <c r="GQG61" s="80"/>
      <c r="GQH61"/>
      <c r="GQI61" s="80"/>
      <c r="GQJ61"/>
      <c r="GQK61" s="80"/>
      <c r="GQL61"/>
      <c r="GQM61" s="80"/>
      <c r="GQN61"/>
      <c r="GQO61" s="80"/>
      <c r="GQP61"/>
      <c r="GQQ61" s="80"/>
      <c r="GQR61"/>
      <c r="GQS61" s="80"/>
      <c r="GQT61"/>
      <c r="GQU61" s="80"/>
      <c r="GQV61"/>
      <c r="GQW61" s="80"/>
      <c r="GQX61"/>
      <c r="GQY61" s="80"/>
      <c r="GQZ61"/>
      <c r="GRA61" s="80"/>
      <c r="GRB61"/>
      <c r="GRC61" s="80"/>
      <c r="GRD61"/>
      <c r="GRE61" s="80"/>
      <c r="GRF61"/>
      <c r="GRG61" s="80"/>
      <c r="GRH61"/>
      <c r="GRI61" s="80"/>
      <c r="GRJ61"/>
      <c r="GRK61" s="80"/>
      <c r="GRL61"/>
      <c r="GRM61" s="80"/>
      <c r="GRN61"/>
      <c r="GRO61" s="80"/>
      <c r="GRP61"/>
      <c r="GRQ61" s="80"/>
      <c r="GRR61"/>
      <c r="GRS61" s="80"/>
      <c r="GRT61"/>
      <c r="GRU61" s="80"/>
      <c r="GRV61"/>
      <c r="GRW61" s="80"/>
      <c r="GRX61"/>
      <c r="GRY61" s="80"/>
      <c r="GRZ61"/>
      <c r="GSA61" s="80"/>
      <c r="GSB61"/>
      <c r="GSC61" s="80"/>
      <c r="GSD61"/>
      <c r="GSE61" s="80"/>
      <c r="GSF61"/>
      <c r="GSG61" s="80"/>
      <c r="GSH61"/>
      <c r="GSI61" s="80"/>
      <c r="GSJ61"/>
      <c r="GSK61" s="80"/>
      <c r="GSL61"/>
      <c r="GSM61" s="80"/>
      <c r="GSN61"/>
      <c r="GSO61" s="80"/>
      <c r="GSP61"/>
      <c r="GSQ61" s="80"/>
      <c r="GSR61"/>
      <c r="GSS61" s="80"/>
      <c r="GST61"/>
      <c r="GSU61" s="80"/>
      <c r="GSV61"/>
      <c r="GSW61" s="80"/>
      <c r="GSX61"/>
      <c r="GSY61" s="80"/>
      <c r="GSZ61"/>
      <c r="GTA61" s="80"/>
      <c r="GTB61"/>
      <c r="GTC61" s="80"/>
      <c r="GTD61"/>
      <c r="GTE61" s="80"/>
      <c r="GTF61"/>
      <c r="GTG61" s="80"/>
      <c r="GTH61"/>
      <c r="GTI61" s="80"/>
      <c r="GTJ61"/>
      <c r="GTK61" s="80"/>
      <c r="GTL61"/>
      <c r="GTM61" s="80"/>
      <c r="GTN61"/>
      <c r="GTO61" s="80"/>
      <c r="GTP61"/>
      <c r="GTQ61" s="80"/>
      <c r="GTR61"/>
      <c r="GTS61" s="80"/>
      <c r="GTT61"/>
      <c r="GTU61" s="80"/>
      <c r="GTV61"/>
      <c r="GTW61" s="80"/>
      <c r="GTX61"/>
      <c r="GTY61" s="80"/>
      <c r="GTZ61"/>
      <c r="GUA61" s="80"/>
      <c r="GUB61"/>
      <c r="GUC61" s="80"/>
      <c r="GUD61"/>
      <c r="GUE61" s="80"/>
      <c r="GUF61"/>
      <c r="GUG61" s="80"/>
      <c r="GUH61"/>
      <c r="GUI61" s="80"/>
      <c r="GUJ61"/>
      <c r="GUK61" s="80"/>
      <c r="GUL61"/>
      <c r="GUM61" s="80"/>
      <c r="GUN61"/>
      <c r="GUO61" s="80"/>
      <c r="GUP61"/>
      <c r="GUQ61" s="80"/>
      <c r="GUR61"/>
      <c r="GUS61" s="80"/>
      <c r="GUT61"/>
      <c r="GUU61" s="80"/>
      <c r="GUV61"/>
      <c r="GUW61" s="80"/>
      <c r="GUX61"/>
      <c r="GUY61" s="80"/>
      <c r="GUZ61"/>
      <c r="GVA61" s="80"/>
      <c r="GVB61"/>
      <c r="GVC61" s="80"/>
      <c r="GVD61"/>
      <c r="GVE61" s="80"/>
      <c r="GVF61"/>
      <c r="GVG61" s="80"/>
      <c r="GVH61"/>
      <c r="GVI61" s="80"/>
      <c r="GVJ61"/>
      <c r="GVK61" s="80"/>
      <c r="GVL61"/>
      <c r="GVM61" s="80"/>
      <c r="GVN61"/>
      <c r="GVO61" s="80"/>
      <c r="GVP61"/>
      <c r="GVQ61" s="80"/>
      <c r="GVR61"/>
      <c r="GVS61" s="80"/>
      <c r="GVT61"/>
      <c r="GVU61" s="80"/>
      <c r="GVV61"/>
      <c r="GVW61" s="80"/>
      <c r="GVX61"/>
      <c r="GVY61" s="80"/>
      <c r="GVZ61"/>
      <c r="GWA61" s="80"/>
      <c r="GWB61"/>
      <c r="GWC61" s="80"/>
      <c r="GWD61"/>
      <c r="GWE61" s="80"/>
      <c r="GWF61"/>
      <c r="GWG61" s="80"/>
      <c r="GWH61"/>
      <c r="GWI61" s="80"/>
      <c r="GWJ61"/>
      <c r="GWK61" s="80"/>
      <c r="GWL61"/>
      <c r="GWM61" s="80"/>
      <c r="GWN61"/>
      <c r="GWO61" s="80"/>
      <c r="GWP61"/>
      <c r="GWQ61" s="80"/>
      <c r="GWR61"/>
      <c r="GWS61" s="80"/>
      <c r="GWT61"/>
      <c r="GWU61" s="80"/>
      <c r="GWV61"/>
      <c r="GWW61" s="80"/>
      <c r="GWX61"/>
      <c r="GWY61" s="80"/>
      <c r="GWZ61"/>
      <c r="GXA61" s="80"/>
      <c r="GXB61"/>
      <c r="GXC61" s="80"/>
      <c r="GXD61"/>
      <c r="GXE61" s="80"/>
      <c r="GXF61"/>
      <c r="GXG61" s="80"/>
      <c r="GXH61"/>
      <c r="GXI61" s="80"/>
      <c r="GXJ61"/>
      <c r="GXK61" s="80"/>
      <c r="GXL61"/>
      <c r="GXM61" s="80"/>
      <c r="GXN61"/>
      <c r="GXO61" s="80"/>
      <c r="GXP61"/>
      <c r="GXQ61" s="80"/>
      <c r="GXR61"/>
      <c r="GXS61" s="80"/>
      <c r="GXT61"/>
      <c r="GXU61" s="80"/>
      <c r="GXV61"/>
      <c r="GXW61" s="80"/>
      <c r="GXX61"/>
      <c r="GXY61" s="80"/>
      <c r="GXZ61"/>
      <c r="GYA61" s="80"/>
      <c r="GYB61"/>
      <c r="GYC61" s="80"/>
      <c r="GYD61"/>
      <c r="GYE61" s="80"/>
      <c r="GYF61"/>
      <c r="GYG61" s="80"/>
      <c r="GYH61"/>
      <c r="GYI61" s="80"/>
      <c r="GYJ61"/>
      <c r="GYK61" s="80"/>
      <c r="GYL61"/>
      <c r="GYM61" s="80"/>
      <c r="GYN61"/>
      <c r="GYO61" s="80"/>
      <c r="GYP61"/>
      <c r="GYQ61" s="80"/>
      <c r="GYR61"/>
      <c r="GYS61" s="80"/>
      <c r="GYT61"/>
      <c r="GYU61" s="80"/>
      <c r="GYV61"/>
      <c r="GYW61" s="80"/>
      <c r="GYX61"/>
      <c r="GYY61" s="80"/>
      <c r="GYZ61"/>
      <c r="GZA61" s="80"/>
      <c r="GZB61"/>
      <c r="GZC61" s="80"/>
      <c r="GZD61"/>
      <c r="GZE61" s="80"/>
      <c r="GZF61"/>
      <c r="GZG61" s="80"/>
      <c r="GZH61"/>
      <c r="GZI61" s="80"/>
      <c r="GZJ61"/>
      <c r="GZK61" s="80"/>
      <c r="GZL61"/>
      <c r="GZM61" s="80"/>
      <c r="GZN61"/>
      <c r="GZO61" s="80"/>
      <c r="GZP61"/>
      <c r="GZQ61" s="80"/>
      <c r="GZR61"/>
      <c r="GZS61" s="80"/>
      <c r="GZT61"/>
      <c r="GZU61" s="80"/>
      <c r="GZV61"/>
      <c r="GZW61" s="80"/>
      <c r="GZX61"/>
      <c r="GZY61" s="80"/>
      <c r="GZZ61"/>
      <c r="HAA61" s="80"/>
      <c r="HAB61"/>
      <c r="HAC61" s="80"/>
      <c r="HAD61"/>
      <c r="HAE61" s="80"/>
      <c r="HAF61"/>
      <c r="HAG61" s="80"/>
      <c r="HAH61"/>
      <c r="HAI61" s="80"/>
      <c r="HAJ61"/>
      <c r="HAK61" s="80"/>
      <c r="HAL61"/>
      <c r="HAM61" s="80"/>
      <c r="HAN61"/>
      <c r="HAO61" s="80"/>
      <c r="HAP61"/>
      <c r="HAQ61" s="80"/>
      <c r="HAR61"/>
      <c r="HAS61" s="80"/>
      <c r="HAT61"/>
      <c r="HAU61" s="80"/>
      <c r="HAV61"/>
      <c r="HAW61" s="80"/>
      <c r="HAX61"/>
      <c r="HAY61" s="80"/>
      <c r="HAZ61"/>
      <c r="HBA61" s="80"/>
      <c r="HBB61"/>
      <c r="HBC61" s="80"/>
      <c r="HBD61"/>
      <c r="HBE61" s="80"/>
      <c r="HBF61"/>
      <c r="HBG61" s="80"/>
      <c r="HBH61"/>
      <c r="HBI61" s="80"/>
      <c r="HBJ61"/>
      <c r="HBK61" s="80"/>
      <c r="HBL61"/>
      <c r="HBM61" s="80"/>
      <c r="HBN61"/>
      <c r="HBO61" s="80"/>
      <c r="HBP61"/>
      <c r="HBQ61" s="80"/>
      <c r="HBR61"/>
      <c r="HBS61" s="80"/>
      <c r="HBT61"/>
      <c r="HBU61" s="80"/>
      <c r="HBV61"/>
      <c r="HBW61" s="80"/>
      <c r="HBX61"/>
      <c r="HBY61" s="80"/>
      <c r="HBZ61"/>
      <c r="HCA61" s="80"/>
      <c r="HCB61"/>
      <c r="HCC61" s="80"/>
      <c r="HCD61"/>
      <c r="HCE61" s="80"/>
      <c r="HCF61"/>
      <c r="HCG61" s="80"/>
      <c r="HCH61"/>
      <c r="HCI61" s="80"/>
      <c r="HCJ61"/>
      <c r="HCK61" s="80"/>
      <c r="HCL61"/>
      <c r="HCM61" s="80"/>
      <c r="HCN61"/>
      <c r="HCO61" s="80"/>
      <c r="HCP61"/>
      <c r="HCQ61" s="80"/>
      <c r="HCR61"/>
      <c r="HCS61" s="80"/>
      <c r="HCT61"/>
      <c r="HCU61" s="80"/>
      <c r="HCV61"/>
      <c r="HCW61" s="80"/>
      <c r="HCX61"/>
      <c r="HCY61" s="80"/>
      <c r="HCZ61"/>
      <c r="HDA61" s="80"/>
      <c r="HDB61"/>
      <c r="HDC61" s="80"/>
      <c r="HDD61"/>
      <c r="HDE61" s="80"/>
      <c r="HDF61"/>
      <c r="HDG61" s="80"/>
      <c r="HDH61"/>
      <c r="HDI61" s="80"/>
      <c r="HDJ61"/>
      <c r="HDK61" s="80"/>
      <c r="HDL61"/>
      <c r="HDM61" s="80"/>
      <c r="HDN61"/>
      <c r="HDO61" s="80"/>
      <c r="HDP61"/>
      <c r="HDQ61" s="80"/>
      <c r="HDR61"/>
      <c r="HDS61" s="80"/>
      <c r="HDT61"/>
      <c r="HDU61" s="80"/>
      <c r="HDV61"/>
      <c r="HDW61" s="80"/>
      <c r="HDX61"/>
      <c r="HDY61" s="80"/>
      <c r="HDZ61"/>
      <c r="HEA61" s="80"/>
      <c r="HEB61"/>
      <c r="HEC61" s="80"/>
      <c r="HED61"/>
      <c r="HEE61" s="80"/>
      <c r="HEF61"/>
      <c r="HEG61" s="80"/>
      <c r="HEH61"/>
      <c r="HEI61" s="80"/>
      <c r="HEJ61"/>
      <c r="HEK61" s="80"/>
      <c r="HEL61"/>
      <c r="HEM61" s="80"/>
      <c r="HEN61"/>
      <c r="HEO61" s="80"/>
      <c r="HEP61"/>
      <c r="HEQ61" s="80"/>
      <c r="HER61"/>
      <c r="HES61" s="80"/>
      <c r="HET61"/>
      <c r="HEU61" s="80"/>
      <c r="HEV61"/>
      <c r="HEW61" s="80"/>
      <c r="HEX61"/>
      <c r="HEY61" s="80"/>
      <c r="HEZ61"/>
      <c r="HFA61" s="80"/>
      <c r="HFB61"/>
      <c r="HFC61" s="80"/>
      <c r="HFD61"/>
      <c r="HFE61" s="80"/>
      <c r="HFF61"/>
      <c r="HFG61" s="80"/>
      <c r="HFH61"/>
      <c r="HFI61" s="80"/>
      <c r="HFJ61"/>
      <c r="HFK61" s="80"/>
      <c r="HFL61"/>
      <c r="HFM61" s="80"/>
      <c r="HFN61"/>
      <c r="HFO61" s="80"/>
      <c r="HFP61"/>
      <c r="HFQ61" s="80"/>
      <c r="HFR61"/>
      <c r="HFS61" s="80"/>
      <c r="HFT61"/>
      <c r="HFU61" s="80"/>
      <c r="HFV61"/>
      <c r="HFW61" s="80"/>
      <c r="HFX61"/>
      <c r="HFY61" s="80"/>
      <c r="HFZ61"/>
      <c r="HGA61" s="80"/>
      <c r="HGB61"/>
      <c r="HGC61" s="80"/>
      <c r="HGD61"/>
      <c r="HGE61" s="80"/>
      <c r="HGF61"/>
      <c r="HGG61" s="80"/>
      <c r="HGH61"/>
      <c r="HGI61" s="80"/>
      <c r="HGJ61"/>
      <c r="HGK61" s="80"/>
      <c r="HGL61"/>
      <c r="HGM61" s="80"/>
      <c r="HGN61"/>
      <c r="HGO61" s="80"/>
      <c r="HGP61"/>
      <c r="HGQ61" s="80"/>
      <c r="HGR61"/>
      <c r="HGS61" s="80"/>
      <c r="HGT61"/>
      <c r="HGU61" s="80"/>
      <c r="HGV61"/>
      <c r="HGW61" s="80"/>
      <c r="HGX61"/>
      <c r="HGY61" s="80"/>
      <c r="HGZ61"/>
      <c r="HHA61" s="80"/>
      <c r="HHB61"/>
      <c r="HHC61" s="80"/>
      <c r="HHD61"/>
      <c r="HHE61" s="80"/>
      <c r="HHF61"/>
      <c r="HHG61" s="80"/>
      <c r="HHH61"/>
      <c r="HHI61" s="80"/>
      <c r="HHJ61"/>
      <c r="HHK61" s="80"/>
      <c r="HHL61"/>
      <c r="HHM61" s="80"/>
      <c r="HHN61"/>
      <c r="HHO61" s="80"/>
      <c r="HHP61"/>
      <c r="HHQ61" s="80"/>
      <c r="HHR61"/>
      <c r="HHS61" s="80"/>
      <c r="HHT61"/>
      <c r="HHU61" s="80"/>
      <c r="HHV61"/>
      <c r="HHW61" s="80"/>
      <c r="HHX61"/>
      <c r="HHY61" s="80"/>
      <c r="HHZ61"/>
      <c r="HIA61" s="80"/>
      <c r="HIB61"/>
      <c r="HIC61" s="80"/>
      <c r="HID61"/>
      <c r="HIE61" s="80"/>
      <c r="HIF61"/>
      <c r="HIG61" s="80"/>
      <c r="HIH61"/>
      <c r="HII61" s="80"/>
      <c r="HIJ61"/>
      <c r="HIK61" s="80"/>
      <c r="HIL61"/>
      <c r="HIM61" s="80"/>
      <c r="HIN61"/>
      <c r="HIO61" s="80"/>
      <c r="HIP61"/>
      <c r="HIQ61" s="80"/>
      <c r="HIR61"/>
      <c r="HIS61" s="80"/>
      <c r="HIT61"/>
      <c r="HIU61" s="80"/>
      <c r="HIV61"/>
      <c r="HIW61" s="80"/>
      <c r="HIX61"/>
      <c r="HIY61" s="80"/>
      <c r="HIZ61"/>
      <c r="HJA61" s="80"/>
      <c r="HJB61"/>
      <c r="HJC61" s="80"/>
      <c r="HJD61"/>
      <c r="HJE61" s="80"/>
      <c r="HJF61"/>
      <c r="HJG61" s="80"/>
      <c r="HJH61"/>
      <c r="HJI61" s="80"/>
      <c r="HJJ61"/>
      <c r="HJK61" s="80"/>
      <c r="HJL61"/>
      <c r="HJM61" s="80"/>
      <c r="HJN61"/>
      <c r="HJO61" s="80"/>
      <c r="HJP61"/>
      <c r="HJQ61" s="80"/>
      <c r="HJR61"/>
      <c r="HJS61" s="80"/>
      <c r="HJT61"/>
      <c r="HJU61" s="80"/>
      <c r="HJV61"/>
      <c r="HJW61" s="80"/>
      <c r="HJX61"/>
      <c r="HJY61" s="80"/>
      <c r="HJZ61"/>
      <c r="HKA61" s="80"/>
      <c r="HKB61"/>
      <c r="HKC61" s="80"/>
      <c r="HKD61"/>
      <c r="HKE61" s="80"/>
      <c r="HKF61"/>
      <c r="HKG61" s="80"/>
      <c r="HKH61"/>
      <c r="HKI61" s="80"/>
      <c r="HKJ61"/>
      <c r="HKK61" s="80"/>
      <c r="HKL61"/>
      <c r="HKM61" s="80"/>
      <c r="HKN61"/>
      <c r="HKO61" s="80"/>
      <c r="HKP61"/>
      <c r="HKQ61" s="80"/>
      <c r="HKR61"/>
      <c r="HKS61" s="80"/>
      <c r="HKT61"/>
      <c r="HKU61" s="80"/>
      <c r="HKV61"/>
      <c r="HKW61" s="80"/>
      <c r="HKX61"/>
      <c r="HKY61" s="80"/>
      <c r="HKZ61"/>
      <c r="HLA61" s="80"/>
      <c r="HLB61"/>
      <c r="HLC61" s="80"/>
      <c r="HLD61"/>
      <c r="HLE61" s="80"/>
      <c r="HLF61"/>
      <c r="HLG61" s="80"/>
      <c r="HLH61"/>
      <c r="HLI61" s="80"/>
      <c r="HLJ61"/>
      <c r="HLK61" s="80"/>
      <c r="HLL61"/>
      <c r="HLM61" s="80"/>
      <c r="HLN61"/>
      <c r="HLO61" s="80"/>
      <c r="HLP61"/>
      <c r="HLQ61" s="80"/>
      <c r="HLR61"/>
      <c r="HLS61" s="80"/>
      <c r="HLT61"/>
      <c r="HLU61" s="80"/>
      <c r="HLV61"/>
      <c r="HLW61" s="80"/>
      <c r="HLX61"/>
      <c r="HLY61" s="80"/>
      <c r="HLZ61"/>
      <c r="HMA61" s="80"/>
      <c r="HMB61"/>
      <c r="HMC61" s="80"/>
      <c r="HMD61"/>
      <c r="HME61" s="80"/>
      <c r="HMF61"/>
      <c r="HMG61" s="80"/>
      <c r="HMH61"/>
      <c r="HMI61" s="80"/>
      <c r="HMJ61"/>
      <c r="HMK61" s="80"/>
      <c r="HML61"/>
      <c r="HMM61" s="80"/>
      <c r="HMN61"/>
      <c r="HMO61" s="80"/>
      <c r="HMP61"/>
      <c r="HMQ61" s="80"/>
      <c r="HMR61"/>
      <c r="HMS61" s="80"/>
      <c r="HMT61"/>
      <c r="HMU61" s="80"/>
      <c r="HMV61"/>
      <c r="HMW61" s="80"/>
      <c r="HMX61"/>
      <c r="HMY61" s="80"/>
      <c r="HMZ61"/>
      <c r="HNA61" s="80"/>
      <c r="HNB61"/>
      <c r="HNC61" s="80"/>
      <c r="HND61"/>
      <c r="HNE61" s="80"/>
      <c r="HNF61"/>
      <c r="HNG61" s="80"/>
      <c r="HNH61"/>
      <c r="HNI61" s="80"/>
      <c r="HNJ61"/>
      <c r="HNK61" s="80"/>
      <c r="HNL61"/>
      <c r="HNM61" s="80"/>
      <c r="HNN61"/>
      <c r="HNO61" s="80"/>
      <c r="HNP61"/>
      <c r="HNQ61" s="80"/>
      <c r="HNR61"/>
      <c r="HNS61" s="80"/>
      <c r="HNT61"/>
      <c r="HNU61" s="80"/>
      <c r="HNV61"/>
      <c r="HNW61" s="80"/>
      <c r="HNX61"/>
      <c r="HNY61" s="80"/>
      <c r="HNZ61"/>
      <c r="HOA61" s="80"/>
      <c r="HOB61"/>
      <c r="HOC61" s="80"/>
      <c r="HOD61"/>
      <c r="HOE61" s="80"/>
      <c r="HOF61"/>
      <c r="HOG61" s="80"/>
      <c r="HOH61"/>
      <c r="HOI61" s="80"/>
      <c r="HOJ61"/>
      <c r="HOK61" s="80"/>
      <c r="HOL61"/>
      <c r="HOM61" s="80"/>
      <c r="HON61"/>
      <c r="HOO61" s="80"/>
      <c r="HOP61"/>
      <c r="HOQ61" s="80"/>
      <c r="HOR61"/>
      <c r="HOS61" s="80"/>
      <c r="HOT61"/>
      <c r="HOU61" s="80"/>
      <c r="HOV61"/>
      <c r="HOW61" s="80"/>
      <c r="HOX61"/>
      <c r="HOY61" s="80"/>
      <c r="HOZ61"/>
      <c r="HPA61" s="80"/>
      <c r="HPB61"/>
      <c r="HPC61" s="80"/>
      <c r="HPD61"/>
      <c r="HPE61" s="80"/>
      <c r="HPF61"/>
      <c r="HPG61" s="80"/>
      <c r="HPH61"/>
      <c r="HPI61" s="80"/>
      <c r="HPJ61"/>
      <c r="HPK61" s="80"/>
      <c r="HPL61"/>
      <c r="HPM61" s="80"/>
      <c r="HPN61"/>
      <c r="HPO61" s="80"/>
      <c r="HPP61"/>
      <c r="HPQ61" s="80"/>
      <c r="HPR61"/>
      <c r="HPS61" s="80"/>
      <c r="HPT61"/>
      <c r="HPU61" s="80"/>
      <c r="HPV61"/>
      <c r="HPW61" s="80"/>
      <c r="HPX61"/>
      <c r="HPY61" s="80"/>
      <c r="HPZ61"/>
      <c r="HQA61" s="80"/>
      <c r="HQB61"/>
      <c r="HQC61" s="80"/>
      <c r="HQD61"/>
      <c r="HQE61" s="80"/>
      <c r="HQF61"/>
      <c r="HQG61" s="80"/>
      <c r="HQH61"/>
      <c r="HQI61" s="80"/>
      <c r="HQJ61"/>
      <c r="HQK61" s="80"/>
      <c r="HQL61"/>
      <c r="HQM61" s="80"/>
      <c r="HQN61"/>
      <c r="HQO61" s="80"/>
      <c r="HQP61"/>
      <c r="HQQ61" s="80"/>
      <c r="HQR61"/>
      <c r="HQS61" s="80"/>
      <c r="HQT61"/>
      <c r="HQU61" s="80"/>
      <c r="HQV61"/>
      <c r="HQW61" s="80"/>
      <c r="HQX61"/>
      <c r="HQY61" s="80"/>
      <c r="HQZ61"/>
      <c r="HRA61" s="80"/>
      <c r="HRB61"/>
      <c r="HRC61" s="80"/>
      <c r="HRD61"/>
      <c r="HRE61" s="80"/>
      <c r="HRF61"/>
      <c r="HRG61" s="80"/>
      <c r="HRH61"/>
      <c r="HRI61" s="80"/>
      <c r="HRJ61"/>
      <c r="HRK61" s="80"/>
      <c r="HRL61"/>
      <c r="HRM61" s="80"/>
      <c r="HRN61"/>
      <c r="HRO61" s="80"/>
      <c r="HRP61"/>
      <c r="HRQ61" s="80"/>
      <c r="HRR61"/>
      <c r="HRS61" s="80"/>
      <c r="HRT61"/>
      <c r="HRU61" s="80"/>
      <c r="HRV61"/>
      <c r="HRW61" s="80"/>
      <c r="HRX61"/>
      <c r="HRY61" s="80"/>
      <c r="HRZ61"/>
      <c r="HSA61" s="80"/>
      <c r="HSB61"/>
      <c r="HSC61" s="80"/>
      <c r="HSD61"/>
      <c r="HSE61" s="80"/>
      <c r="HSF61"/>
      <c r="HSG61" s="80"/>
      <c r="HSH61"/>
      <c r="HSI61" s="80"/>
      <c r="HSJ61"/>
      <c r="HSK61" s="80"/>
      <c r="HSL61"/>
      <c r="HSM61" s="80"/>
      <c r="HSN61"/>
      <c r="HSO61" s="80"/>
      <c r="HSP61"/>
      <c r="HSQ61" s="80"/>
      <c r="HSR61"/>
      <c r="HSS61" s="80"/>
      <c r="HST61"/>
      <c r="HSU61" s="80"/>
      <c r="HSV61"/>
      <c r="HSW61" s="80"/>
      <c r="HSX61"/>
      <c r="HSY61" s="80"/>
      <c r="HSZ61"/>
      <c r="HTA61" s="80"/>
      <c r="HTB61"/>
      <c r="HTC61" s="80"/>
      <c r="HTD61"/>
      <c r="HTE61" s="80"/>
      <c r="HTF61"/>
      <c r="HTG61" s="80"/>
      <c r="HTH61"/>
      <c r="HTI61" s="80"/>
      <c r="HTJ61"/>
      <c r="HTK61" s="80"/>
      <c r="HTL61"/>
      <c r="HTM61" s="80"/>
      <c r="HTN61"/>
      <c r="HTO61" s="80"/>
      <c r="HTP61"/>
      <c r="HTQ61" s="80"/>
      <c r="HTR61"/>
      <c r="HTS61" s="80"/>
      <c r="HTT61"/>
      <c r="HTU61" s="80"/>
      <c r="HTV61"/>
      <c r="HTW61" s="80"/>
      <c r="HTX61"/>
      <c r="HTY61" s="80"/>
      <c r="HTZ61"/>
      <c r="HUA61" s="80"/>
      <c r="HUB61"/>
      <c r="HUC61" s="80"/>
      <c r="HUD61"/>
      <c r="HUE61" s="80"/>
      <c r="HUF61"/>
      <c r="HUG61" s="80"/>
      <c r="HUH61"/>
      <c r="HUI61" s="80"/>
      <c r="HUJ61"/>
      <c r="HUK61" s="80"/>
      <c r="HUL61"/>
      <c r="HUM61" s="80"/>
      <c r="HUN61"/>
      <c r="HUO61" s="80"/>
      <c r="HUP61"/>
      <c r="HUQ61" s="80"/>
      <c r="HUR61"/>
      <c r="HUS61" s="80"/>
      <c r="HUT61"/>
      <c r="HUU61" s="80"/>
      <c r="HUV61"/>
      <c r="HUW61" s="80"/>
      <c r="HUX61"/>
      <c r="HUY61" s="80"/>
      <c r="HUZ61"/>
      <c r="HVA61" s="80"/>
      <c r="HVB61"/>
      <c r="HVC61" s="80"/>
      <c r="HVD61"/>
      <c r="HVE61" s="80"/>
      <c r="HVF61"/>
      <c r="HVG61" s="80"/>
      <c r="HVH61"/>
      <c r="HVI61" s="80"/>
      <c r="HVJ61"/>
      <c r="HVK61" s="80"/>
      <c r="HVL61"/>
      <c r="HVM61" s="80"/>
      <c r="HVN61"/>
      <c r="HVO61" s="80"/>
      <c r="HVP61"/>
      <c r="HVQ61" s="80"/>
      <c r="HVR61"/>
      <c r="HVS61" s="80"/>
      <c r="HVT61"/>
      <c r="HVU61" s="80"/>
      <c r="HVV61"/>
      <c r="HVW61" s="80"/>
      <c r="HVX61"/>
      <c r="HVY61" s="80"/>
      <c r="HVZ61"/>
      <c r="HWA61" s="80"/>
      <c r="HWB61"/>
      <c r="HWC61" s="80"/>
      <c r="HWD61"/>
      <c r="HWE61" s="80"/>
      <c r="HWF61"/>
      <c r="HWG61" s="80"/>
      <c r="HWH61"/>
      <c r="HWI61" s="80"/>
      <c r="HWJ61"/>
      <c r="HWK61" s="80"/>
      <c r="HWL61"/>
      <c r="HWM61" s="80"/>
      <c r="HWN61"/>
      <c r="HWO61" s="80"/>
      <c r="HWP61"/>
      <c r="HWQ61" s="80"/>
      <c r="HWR61"/>
      <c r="HWS61" s="80"/>
      <c r="HWT61"/>
      <c r="HWU61" s="80"/>
      <c r="HWV61"/>
      <c r="HWW61" s="80"/>
      <c r="HWX61"/>
      <c r="HWY61" s="80"/>
      <c r="HWZ61"/>
      <c r="HXA61" s="80"/>
      <c r="HXB61"/>
      <c r="HXC61" s="80"/>
      <c r="HXD61"/>
      <c r="HXE61" s="80"/>
      <c r="HXF61"/>
      <c r="HXG61" s="80"/>
      <c r="HXH61"/>
      <c r="HXI61" s="80"/>
      <c r="HXJ61"/>
      <c r="HXK61" s="80"/>
      <c r="HXL61"/>
      <c r="HXM61" s="80"/>
      <c r="HXN61"/>
      <c r="HXO61" s="80"/>
      <c r="HXP61"/>
      <c r="HXQ61" s="80"/>
      <c r="HXR61"/>
      <c r="HXS61" s="80"/>
      <c r="HXT61"/>
      <c r="HXU61" s="80"/>
      <c r="HXV61"/>
      <c r="HXW61" s="80"/>
      <c r="HXX61"/>
      <c r="HXY61" s="80"/>
      <c r="HXZ61"/>
      <c r="HYA61" s="80"/>
      <c r="HYB61"/>
      <c r="HYC61" s="80"/>
      <c r="HYD61"/>
      <c r="HYE61" s="80"/>
      <c r="HYF61"/>
      <c r="HYG61" s="80"/>
      <c r="HYH61"/>
      <c r="HYI61" s="80"/>
      <c r="HYJ61"/>
      <c r="HYK61" s="80"/>
      <c r="HYL61"/>
      <c r="HYM61" s="80"/>
      <c r="HYN61"/>
      <c r="HYO61" s="80"/>
      <c r="HYP61"/>
      <c r="HYQ61" s="80"/>
      <c r="HYR61"/>
      <c r="HYS61" s="80"/>
      <c r="HYT61"/>
      <c r="HYU61" s="80"/>
      <c r="HYV61"/>
      <c r="HYW61" s="80"/>
      <c r="HYX61"/>
      <c r="HYY61" s="80"/>
      <c r="HYZ61"/>
      <c r="HZA61" s="80"/>
      <c r="HZB61"/>
      <c r="HZC61" s="80"/>
      <c r="HZD61"/>
      <c r="HZE61" s="80"/>
      <c r="HZF61"/>
      <c r="HZG61" s="80"/>
      <c r="HZH61"/>
      <c r="HZI61" s="80"/>
      <c r="HZJ61"/>
      <c r="HZK61" s="80"/>
      <c r="HZL61"/>
      <c r="HZM61" s="80"/>
      <c r="HZN61"/>
      <c r="HZO61" s="80"/>
      <c r="HZP61"/>
      <c r="HZQ61" s="80"/>
      <c r="HZR61"/>
      <c r="HZS61" s="80"/>
      <c r="HZT61"/>
      <c r="HZU61" s="80"/>
      <c r="HZV61"/>
      <c r="HZW61" s="80"/>
      <c r="HZX61"/>
      <c r="HZY61" s="80"/>
      <c r="HZZ61"/>
      <c r="IAA61" s="80"/>
      <c r="IAB61"/>
      <c r="IAC61" s="80"/>
      <c r="IAD61"/>
      <c r="IAE61" s="80"/>
      <c r="IAF61"/>
      <c r="IAG61" s="80"/>
      <c r="IAH61"/>
      <c r="IAI61" s="80"/>
      <c r="IAJ61"/>
      <c r="IAK61" s="80"/>
      <c r="IAL61"/>
      <c r="IAM61" s="80"/>
      <c r="IAN61"/>
      <c r="IAO61" s="80"/>
      <c r="IAP61"/>
      <c r="IAQ61" s="80"/>
      <c r="IAR61"/>
      <c r="IAS61" s="80"/>
      <c r="IAT61"/>
      <c r="IAU61" s="80"/>
      <c r="IAV61"/>
      <c r="IAW61" s="80"/>
      <c r="IAX61"/>
      <c r="IAY61" s="80"/>
      <c r="IAZ61"/>
      <c r="IBA61" s="80"/>
      <c r="IBB61"/>
      <c r="IBC61" s="80"/>
      <c r="IBD61"/>
      <c r="IBE61" s="80"/>
      <c r="IBF61"/>
      <c r="IBG61" s="80"/>
      <c r="IBH61"/>
      <c r="IBI61" s="80"/>
      <c r="IBJ61"/>
      <c r="IBK61" s="80"/>
      <c r="IBL61"/>
      <c r="IBM61" s="80"/>
      <c r="IBN61"/>
      <c r="IBO61" s="80"/>
      <c r="IBP61"/>
      <c r="IBQ61" s="80"/>
      <c r="IBR61"/>
      <c r="IBS61" s="80"/>
      <c r="IBT61"/>
      <c r="IBU61" s="80"/>
      <c r="IBV61"/>
      <c r="IBW61" s="80"/>
      <c r="IBX61"/>
      <c r="IBY61" s="80"/>
      <c r="IBZ61"/>
      <c r="ICA61" s="80"/>
      <c r="ICB61"/>
      <c r="ICC61" s="80"/>
      <c r="ICD61"/>
      <c r="ICE61" s="80"/>
      <c r="ICF61"/>
      <c r="ICG61" s="80"/>
      <c r="ICH61"/>
      <c r="ICI61" s="80"/>
      <c r="ICJ61"/>
      <c r="ICK61" s="80"/>
      <c r="ICL61"/>
      <c r="ICM61" s="80"/>
      <c r="ICN61"/>
      <c r="ICO61" s="80"/>
      <c r="ICP61"/>
      <c r="ICQ61" s="80"/>
      <c r="ICR61"/>
      <c r="ICS61" s="80"/>
      <c r="ICT61"/>
      <c r="ICU61" s="80"/>
      <c r="ICV61"/>
      <c r="ICW61" s="80"/>
      <c r="ICX61"/>
      <c r="ICY61" s="80"/>
      <c r="ICZ61"/>
      <c r="IDA61" s="80"/>
      <c r="IDB61"/>
      <c r="IDC61" s="80"/>
      <c r="IDD61"/>
      <c r="IDE61" s="80"/>
      <c r="IDF61"/>
      <c r="IDG61" s="80"/>
      <c r="IDH61"/>
      <c r="IDI61" s="80"/>
      <c r="IDJ61"/>
      <c r="IDK61" s="80"/>
      <c r="IDL61"/>
      <c r="IDM61" s="80"/>
      <c r="IDN61"/>
      <c r="IDO61" s="80"/>
      <c r="IDP61"/>
      <c r="IDQ61" s="80"/>
      <c r="IDR61"/>
      <c r="IDS61" s="80"/>
      <c r="IDT61"/>
      <c r="IDU61" s="80"/>
      <c r="IDV61"/>
      <c r="IDW61" s="80"/>
      <c r="IDX61"/>
      <c r="IDY61" s="80"/>
      <c r="IDZ61"/>
      <c r="IEA61" s="80"/>
      <c r="IEB61"/>
      <c r="IEC61" s="80"/>
      <c r="IED61"/>
      <c r="IEE61" s="80"/>
      <c r="IEF61"/>
      <c r="IEG61" s="80"/>
      <c r="IEH61"/>
      <c r="IEI61" s="80"/>
      <c r="IEJ61"/>
      <c r="IEK61" s="80"/>
      <c r="IEL61"/>
      <c r="IEM61" s="80"/>
      <c r="IEN61"/>
      <c r="IEO61" s="80"/>
      <c r="IEP61"/>
      <c r="IEQ61" s="80"/>
      <c r="IER61"/>
      <c r="IES61" s="80"/>
      <c r="IET61"/>
      <c r="IEU61" s="80"/>
      <c r="IEV61"/>
      <c r="IEW61" s="80"/>
      <c r="IEX61"/>
      <c r="IEY61" s="80"/>
      <c r="IEZ61"/>
      <c r="IFA61" s="80"/>
      <c r="IFB61"/>
      <c r="IFC61" s="80"/>
      <c r="IFD61"/>
      <c r="IFE61" s="80"/>
      <c r="IFF61"/>
      <c r="IFG61" s="80"/>
      <c r="IFH61"/>
      <c r="IFI61" s="80"/>
      <c r="IFJ61"/>
      <c r="IFK61" s="80"/>
      <c r="IFL61"/>
      <c r="IFM61" s="80"/>
      <c r="IFN61"/>
      <c r="IFO61" s="80"/>
      <c r="IFP61"/>
      <c r="IFQ61" s="80"/>
      <c r="IFR61"/>
      <c r="IFS61" s="80"/>
      <c r="IFT61"/>
      <c r="IFU61" s="80"/>
      <c r="IFV61"/>
      <c r="IFW61" s="80"/>
      <c r="IFX61"/>
      <c r="IFY61" s="80"/>
      <c r="IFZ61"/>
      <c r="IGA61" s="80"/>
      <c r="IGB61"/>
      <c r="IGC61" s="80"/>
      <c r="IGD61"/>
      <c r="IGE61" s="80"/>
      <c r="IGF61"/>
      <c r="IGG61" s="80"/>
      <c r="IGH61"/>
      <c r="IGI61" s="80"/>
      <c r="IGJ61"/>
      <c r="IGK61" s="80"/>
      <c r="IGL61"/>
      <c r="IGM61" s="80"/>
      <c r="IGN61"/>
      <c r="IGO61" s="80"/>
      <c r="IGP61"/>
      <c r="IGQ61" s="80"/>
      <c r="IGR61"/>
      <c r="IGS61" s="80"/>
      <c r="IGT61"/>
      <c r="IGU61" s="80"/>
      <c r="IGV61"/>
      <c r="IGW61" s="80"/>
      <c r="IGX61"/>
      <c r="IGY61" s="80"/>
      <c r="IGZ61"/>
      <c r="IHA61" s="80"/>
      <c r="IHB61"/>
      <c r="IHC61" s="80"/>
      <c r="IHD61"/>
      <c r="IHE61" s="80"/>
      <c r="IHF61"/>
      <c r="IHG61" s="80"/>
      <c r="IHH61"/>
      <c r="IHI61" s="80"/>
      <c r="IHJ61"/>
      <c r="IHK61" s="80"/>
      <c r="IHL61"/>
      <c r="IHM61" s="80"/>
      <c r="IHN61"/>
      <c r="IHO61" s="80"/>
      <c r="IHP61"/>
      <c r="IHQ61" s="80"/>
      <c r="IHR61"/>
      <c r="IHS61" s="80"/>
      <c r="IHT61"/>
      <c r="IHU61" s="80"/>
      <c r="IHV61"/>
      <c r="IHW61" s="80"/>
      <c r="IHX61"/>
      <c r="IHY61" s="80"/>
      <c r="IHZ61"/>
      <c r="IIA61" s="80"/>
      <c r="IIB61"/>
      <c r="IIC61" s="80"/>
      <c r="IID61"/>
      <c r="IIE61" s="80"/>
      <c r="IIF61"/>
      <c r="IIG61" s="80"/>
      <c r="IIH61"/>
      <c r="III61" s="80"/>
      <c r="IIJ61"/>
      <c r="IIK61" s="80"/>
      <c r="IIL61"/>
      <c r="IIM61" s="80"/>
      <c r="IIN61"/>
      <c r="IIO61" s="80"/>
      <c r="IIP61"/>
      <c r="IIQ61" s="80"/>
      <c r="IIR61"/>
      <c r="IIS61" s="80"/>
      <c r="IIT61"/>
      <c r="IIU61" s="80"/>
      <c r="IIV61"/>
      <c r="IIW61" s="80"/>
      <c r="IIX61"/>
      <c r="IIY61" s="80"/>
      <c r="IIZ61"/>
      <c r="IJA61" s="80"/>
      <c r="IJB61"/>
      <c r="IJC61" s="80"/>
      <c r="IJD61"/>
      <c r="IJE61" s="80"/>
      <c r="IJF61"/>
      <c r="IJG61" s="80"/>
      <c r="IJH61"/>
      <c r="IJI61" s="80"/>
      <c r="IJJ61"/>
      <c r="IJK61" s="80"/>
      <c r="IJL61"/>
      <c r="IJM61" s="80"/>
      <c r="IJN61"/>
      <c r="IJO61" s="80"/>
      <c r="IJP61"/>
      <c r="IJQ61" s="80"/>
      <c r="IJR61"/>
      <c r="IJS61" s="80"/>
      <c r="IJT61"/>
      <c r="IJU61" s="80"/>
      <c r="IJV61"/>
      <c r="IJW61" s="80"/>
      <c r="IJX61"/>
      <c r="IJY61" s="80"/>
      <c r="IJZ61"/>
      <c r="IKA61" s="80"/>
      <c r="IKB61"/>
      <c r="IKC61" s="80"/>
      <c r="IKD61"/>
      <c r="IKE61" s="80"/>
      <c r="IKF61"/>
      <c r="IKG61" s="80"/>
      <c r="IKH61"/>
      <c r="IKI61" s="80"/>
      <c r="IKJ61"/>
      <c r="IKK61" s="80"/>
      <c r="IKL61"/>
      <c r="IKM61" s="80"/>
      <c r="IKN61"/>
      <c r="IKO61" s="80"/>
      <c r="IKP61"/>
      <c r="IKQ61" s="80"/>
      <c r="IKR61"/>
      <c r="IKS61" s="80"/>
      <c r="IKT61"/>
      <c r="IKU61" s="80"/>
      <c r="IKV61"/>
      <c r="IKW61" s="80"/>
      <c r="IKX61"/>
      <c r="IKY61" s="80"/>
      <c r="IKZ61"/>
      <c r="ILA61" s="80"/>
      <c r="ILB61"/>
      <c r="ILC61" s="80"/>
      <c r="ILD61"/>
      <c r="ILE61" s="80"/>
      <c r="ILF61"/>
      <c r="ILG61" s="80"/>
      <c r="ILH61"/>
      <c r="ILI61" s="80"/>
      <c r="ILJ61"/>
      <c r="ILK61" s="80"/>
      <c r="ILL61"/>
      <c r="ILM61" s="80"/>
      <c r="ILN61"/>
      <c r="ILO61" s="80"/>
      <c r="ILP61"/>
      <c r="ILQ61" s="80"/>
      <c r="ILR61"/>
      <c r="ILS61" s="80"/>
      <c r="ILT61"/>
      <c r="ILU61" s="80"/>
      <c r="ILV61"/>
      <c r="ILW61" s="80"/>
      <c r="ILX61"/>
      <c r="ILY61" s="80"/>
      <c r="ILZ61"/>
      <c r="IMA61" s="80"/>
      <c r="IMB61"/>
      <c r="IMC61" s="80"/>
      <c r="IMD61"/>
      <c r="IME61" s="80"/>
      <c r="IMF61"/>
      <c r="IMG61" s="80"/>
      <c r="IMH61"/>
      <c r="IMI61" s="80"/>
      <c r="IMJ61"/>
      <c r="IMK61" s="80"/>
      <c r="IML61"/>
      <c r="IMM61" s="80"/>
      <c r="IMN61"/>
      <c r="IMO61" s="80"/>
      <c r="IMP61"/>
      <c r="IMQ61" s="80"/>
      <c r="IMR61"/>
      <c r="IMS61" s="80"/>
      <c r="IMT61"/>
      <c r="IMU61" s="80"/>
      <c r="IMV61"/>
      <c r="IMW61" s="80"/>
      <c r="IMX61"/>
      <c r="IMY61" s="80"/>
      <c r="IMZ61"/>
      <c r="INA61" s="80"/>
      <c r="INB61"/>
      <c r="INC61" s="80"/>
      <c r="IND61"/>
      <c r="INE61" s="80"/>
      <c r="INF61"/>
      <c r="ING61" s="80"/>
      <c r="INH61"/>
      <c r="INI61" s="80"/>
      <c r="INJ61"/>
      <c r="INK61" s="80"/>
      <c r="INL61"/>
      <c r="INM61" s="80"/>
      <c r="INN61"/>
      <c r="INO61" s="80"/>
      <c r="INP61"/>
      <c r="INQ61" s="80"/>
      <c r="INR61"/>
      <c r="INS61" s="80"/>
      <c r="INT61"/>
      <c r="INU61" s="80"/>
      <c r="INV61"/>
      <c r="INW61" s="80"/>
      <c r="INX61"/>
      <c r="INY61" s="80"/>
      <c r="INZ61"/>
      <c r="IOA61" s="80"/>
      <c r="IOB61"/>
      <c r="IOC61" s="80"/>
      <c r="IOD61"/>
      <c r="IOE61" s="80"/>
      <c r="IOF61"/>
      <c r="IOG61" s="80"/>
      <c r="IOH61"/>
      <c r="IOI61" s="80"/>
      <c r="IOJ61"/>
      <c r="IOK61" s="80"/>
      <c r="IOL61"/>
      <c r="IOM61" s="80"/>
      <c r="ION61"/>
      <c r="IOO61" s="80"/>
      <c r="IOP61"/>
      <c r="IOQ61" s="80"/>
      <c r="IOR61"/>
      <c r="IOS61" s="80"/>
      <c r="IOT61"/>
      <c r="IOU61" s="80"/>
      <c r="IOV61"/>
      <c r="IOW61" s="80"/>
      <c r="IOX61"/>
      <c r="IOY61" s="80"/>
      <c r="IOZ61"/>
      <c r="IPA61" s="80"/>
      <c r="IPB61"/>
      <c r="IPC61" s="80"/>
      <c r="IPD61"/>
      <c r="IPE61" s="80"/>
      <c r="IPF61"/>
      <c r="IPG61" s="80"/>
      <c r="IPH61"/>
      <c r="IPI61" s="80"/>
      <c r="IPJ61"/>
      <c r="IPK61" s="80"/>
      <c r="IPL61"/>
      <c r="IPM61" s="80"/>
      <c r="IPN61"/>
      <c r="IPO61" s="80"/>
      <c r="IPP61"/>
      <c r="IPQ61" s="80"/>
      <c r="IPR61"/>
      <c r="IPS61" s="80"/>
      <c r="IPT61"/>
      <c r="IPU61" s="80"/>
      <c r="IPV61"/>
      <c r="IPW61" s="80"/>
      <c r="IPX61"/>
      <c r="IPY61" s="80"/>
      <c r="IPZ61"/>
      <c r="IQA61" s="80"/>
      <c r="IQB61"/>
      <c r="IQC61" s="80"/>
      <c r="IQD61"/>
      <c r="IQE61" s="80"/>
      <c r="IQF61"/>
      <c r="IQG61" s="80"/>
      <c r="IQH61"/>
      <c r="IQI61" s="80"/>
      <c r="IQJ61"/>
      <c r="IQK61" s="80"/>
      <c r="IQL61"/>
      <c r="IQM61" s="80"/>
      <c r="IQN61"/>
      <c r="IQO61" s="80"/>
      <c r="IQP61"/>
      <c r="IQQ61" s="80"/>
      <c r="IQR61"/>
      <c r="IQS61" s="80"/>
      <c r="IQT61"/>
      <c r="IQU61" s="80"/>
      <c r="IQV61"/>
      <c r="IQW61" s="80"/>
      <c r="IQX61"/>
      <c r="IQY61" s="80"/>
      <c r="IQZ61"/>
      <c r="IRA61" s="80"/>
      <c r="IRB61"/>
      <c r="IRC61" s="80"/>
      <c r="IRD61"/>
      <c r="IRE61" s="80"/>
      <c r="IRF61"/>
      <c r="IRG61" s="80"/>
      <c r="IRH61"/>
      <c r="IRI61" s="80"/>
      <c r="IRJ61"/>
      <c r="IRK61" s="80"/>
      <c r="IRL61"/>
      <c r="IRM61" s="80"/>
      <c r="IRN61"/>
      <c r="IRO61" s="80"/>
      <c r="IRP61"/>
      <c r="IRQ61" s="80"/>
      <c r="IRR61"/>
      <c r="IRS61" s="80"/>
      <c r="IRT61"/>
      <c r="IRU61" s="80"/>
      <c r="IRV61"/>
      <c r="IRW61" s="80"/>
      <c r="IRX61"/>
      <c r="IRY61" s="80"/>
      <c r="IRZ61"/>
      <c r="ISA61" s="80"/>
      <c r="ISB61"/>
      <c r="ISC61" s="80"/>
      <c r="ISD61"/>
      <c r="ISE61" s="80"/>
      <c r="ISF61"/>
      <c r="ISG61" s="80"/>
      <c r="ISH61"/>
      <c r="ISI61" s="80"/>
      <c r="ISJ61"/>
      <c r="ISK61" s="80"/>
      <c r="ISL61"/>
      <c r="ISM61" s="80"/>
      <c r="ISN61"/>
      <c r="ISO61" s="80"/>
      <c r="ISP61"/>
      <c r="ISQ61" s="80"/>
      <c r="ISR61"/>
      <c r="ISS61" s="80"/>
      <c r="IST61"/>
      <c r="ISU61" s="80"/>
      <c r="ISV61"/>
      <c r="ISW61" s="80"/>
      <c r="ISX61"/>
      <c r="ISY61" s="80"/>
      <c r="ISZ61"/>
      <c r="ITA61" s="80"/>
      <c r="ITB61"/>
      <c r="ITC61" s="80"/>
      <c r="ITD61"/>
      <c r="ITE61" s="80"/>
      <c r="ITF61"/>
      <c r="ITG61" s="80"/>
      <c r="ITH61"/>
      <c r="ITI61" s="80"/>
      <c r="ITJ61"/>
      <c r="ITK61" s="80"/>
      <c r="ITL61"/>
      <c r="ITM61" s="80"/>
      <c r="ITN61"/>
      <c r="ITO61" s="80"/>
      <c r="ITP61"/>
      <c r="ITQ61" s="80"/>
      <c r="ITR61"/>
      <c r="ITS61" s="80"/>
      <c r="ITT61"/>
      <c r="ITU61" s="80"/>
      <c r="ITV61"/>
      <c r="ITW61" s="80"/>
      <c r="ITX61"/>
      <c r="ITY61" s="80"/>
      <c r="ITZ61"/>
      <c r="IUA61" s="80"/>
      <c r="IUB61"/>
      <c r="IUC61" s="80"/>
      <c r="IUD61"/>
      <c r="IUE61" s="80"/>
      <c r="IUF61"/>
      <c r="IUG61" s="80"/>
      <c r="IUH61"/>
      <c r="IUI61" s="80"/>
      <c r="IUJ61"/>
      <c r="IUK61" s="80"/>
      <c r="IUL61"/>
      <c r="IUM61" s="80"/>
      <c r="IUN61"/>
      <c r="IUO61" s="80"/>
      <c r="IUP61"/>
      <c r="IUQ61" s="80"/>
      <c r="IUR61"/>
      <c r="IUS61" s="80"/>
      <c r="IUT61"/>
      <c r="IUU61" s="80"/>
      <c r="IUV61"/>
      <c r="IUW61" s="80"/>
      <c r="IUX61"/>
      <c r="IUY61" s="80"/>
      <c r="IUZ61"/>
      <c r="IVA61" s="80"/>
      <c r="IVB61"/>
      <c r="IVC61" s="80"/>
      <c r="IVD61"/>
      <c r="IVE61" s="80"/>
      <c r="IVF61"/>
      <c r="IVG61" s="80"/>
      <c r="IVH61"/>
      <c r="IVI61" s="80"/>
      <c r="IVJ61"/>
      <c r="IVK61" s="80"/>
      <c r="IVL61"/>
      <c r="IVM61" s="80"/>
      <c r="IVN61"/>
      <c r="IVO61" s="80"/>
      <c r="IVP61"/>
      <c r="IVQ61" s="80"/>
      <c r="IVR61"/>
      <c r="IVS61" s="80"/>
      <c r="IVT61"/>
      <c r="IVU61" s="80"/>
      <c r="IVV61"/>
      <c r="IVW61" s="80"/>
      <c r="IVX61"/>
      <c r="IVY61" s="80"/>
      <c r="IVZ61"/>
      <c r="IWA61" s="80"/>
      <c r="IWB61"/>
      <c r="IWC61" s="80"/>
      <c r="IWD61"/>
      <c r="IWE61" s="80"/>
      <c r="IWF61"/>
      <c r="IWG61" s="80"/>
      <c r="IWH61"/>
      <c r="IWI61" s="80"/>
      <c r="IWJ61"/>
      <c r="IWK61" s="80"/>
      <c r="IWL61"/>
      <c r="IWM61" s="80"/>
      <c r="IWN61"/>
      <c r="IWO61" s="80"/>
      <c r="IWP61"/>
      <c r="IWQ61" s="80"/>
      <c r="IWR61"/>
      <c r="IWS61" s="80"/>
      <c r="IWT61"/>
      <c r="IWU61" s="80"/>
      <c r="IWV61"/>
      <c r="IWW61" s="80"/>
      <c r="IWX61"/>
      <c r="IWY61" s="80"/>
      <c r="IWZ61"/>
      <c r="IXA61" s="80"/>
      <c r="IXB61"/>
      <c r="IXC61" s="80"/>
      <c r="IXD61"/>
      <c r="IXE61" s="80"/>
      <c r="IXF61"/>
      <c r="IXG61" s="80"/>
      <c r="IXH61"/>
      <c r="IXI61" s="80"/>
      <c r="IXJ61"/>
      <c r="IXK61" s="80"/>
      <c r="IXL61"/>
      <c r="IXM61" s="80"/>
      <c r="IXN61"/>
      <c r="IXO61" s="80"/>
      <c r="IXP61"/>
      <c r="IXQ61" s="80"/>
      <c r="IXR61"/>
      <c r="IXS61" s="80"/>
      <c r="IXT61"/>
      <c r="IXU61" s="80"/>
      <c r="IXV61"/>
      <c r="IXW61" s="80"/>
      <c r="IXX61"/>
      <c r="IXY61" s="80"/>
      <c r="IXZ61"/>
      <c r="IYA61" s="80"/>
      <c r="IYB61"/>
      <c r="IYC61" s="80"/>
      <c r="IYD61"/>
      <c r="IYE61" s="80"/>
      <c r="IYF61"/>
      <c r="IYG61" s="80"/>
      <c r="IYH61"/>
      <c r="IYI61" s="80"/>
      <c r="IYJ61"/>
      <c r="IYK61" s="80"/>
      <c r="IYL61"/>
      <c r="IYM61" s="80"/>
      <c r="IYN61"/>
      <c r="IYO61" s="80"/>
      <c r="IYP61"/>
      <c r="IYQ61" s="80"/>
      <c r="IYR61"/>
      <c r="IYS61" s="80"/>
      <c r="IYT61"/>
      <c r="IYU61" s="80"/>
      <c r="IYV61"/>
      <c r="IYW61" s="80"/>
      <c r="IYX61"/>
      <c r="IYY61" s="80"/>
      <c r="IYZ61"/>
      <c r="IZA61" s="80"/>
      <c r="IZB61"/>
      <c r="IZC61" s="80"/>
      <c r="IZD61"/>
      <c r="IZE61" s="80"/>
      <c r="IZF61"/>
      <c r="IZG61" s="80"/>
      <c r="IZH61"/>
      <c r="IZI61" s="80"/>
      <c r="IZJ61"/>
      <c r="IZK61" s="80"/>
      <c r="IZL61"/>
      <c r="IZM61" s="80"/>
      <c r="IZN61"/>
      <c r="IZO61" s="80"/>
      <c r="IZP61"/>
      <c r="IZQ61" s="80"/>
      <c r="IZR61"/>
      <c r="IZS61" s="80"/>
      <c r="IZT61"/>
      <c r="IZU61" s="80"/>
      <c r="IZV61"/>
      <c r="IZW61" s="80"/>
      <c r="IZX61"/>
      <c r="IZY61" s="80"/>
      <c r="IZZ61"/>
      <c r="JAA61" s="80"/>
      <c r="JAB61"/>
      <c r="JAC61" s="80"/>
      <c r="JAD61"/>
      <c r="JAE61" s="80"/>
      <c r="JAF61"/>
      <c r="JAG61" s="80"/>
      <c r="JAH61"/>
      <c r="JAI61" s="80"/>
      <c r="JAJ61"/>
      <c r="JAK61" s="80"/>
      <c r="JAL61"/>
      <c r="JAM61" s="80"/>
      <c r="JAN61"/>
      <c r="JAO61" s="80"/>
      <c r="JAP61"/>
      <c r="JAQ61" s="80"/>
      <c r="JAR61"/>
      <c r="JAS61" s="80"/>
      <c r="JAT61"/>
      <c r="JAU61" s="80"/>
      <c r="JAV61"/>
      <c r="JAW61" s="80"/>
      <c r="JAX61"/>
      <c r="JAY61" s="80"/>
      <c r="JAZ61"/>
      <c r="JBA61" s="80"/>
      <c r="JBB61"/>
      <c r="JBC61" s="80"/>
      <c r="JBD61"/>
      <c r="JBE61" s="80"/>
      <c r="JBF61"/>
      <c r="JBG61" s="80"/>
      <c r="JBH61"/>
      <c r="JBI61" s="80"/>
      <c r="JBJ61"/>
      <c r="JBK61" s="80"/>
      <c r="JBL61"/>
      <c r="JBM61" s="80"/>
      <c r="JBN61"/>
      <c r="JBO61" s="80"/>
      <c r="JBP61"/>
      <c r="JBQ61" s="80"/>
      <c r="JBR61"/>
      <c r="JBS61" s="80"/>
      <c r="JBT61"/>
      <c r="JBU61" s="80"/>
      <c r="JBV61"/>
      <c r="JBW61" s="80"/>
      <c r="JBX61"/>
      <c r="JBY61" s="80"/>
      <c r="JBZ61"/>
      <c r="JCA61" s="80"/>
      <c r="JCB61"/>
      <c r="JCC61" s="80"/>
      <c r="JCD61"/>
      <c r="JCE61" s="80"/>
      <c r="JCF61"/>
      <c r="JCG61" s="80"/>
      <c r="JCH61"/>
      <c r="JCI61" s="80"/>
      <c r="JCJ61"/>
      <c r="JCK61" s="80"/>
      <c r="JCL61"/>
      <c r="JCM61" s="80"/>
      <c r="JCN61"/>
      <c r="JCO61" s="80"/>
      <c r="JCP61"/>
      <c r="JCQ61" s="80"/>
      <c r="JCR61"/>
      <c r="JCS61" s="80"/>
      <c r="JCT61"/>
      <c r="JCU61" s="80"/>
      <c r="JCV61"/>
      <c r="JCW61" s="80"/>
      <c r="JCX61"/>
      <c r="JCY61" s="80"/>
      <c r="JCZ61"/>
      <c r="JDA61" s="80"/>
      <c r="JDB61"/>
      <c r="JDC61" s="80"/>
      <c r="JDD61"/>
      <c r="JDE61" s="80"/>
      <c r="JDF61"/>
      <c r="JDG61" s="80"/>
      <c r="JDH61"/>
      <c r="JDI61" s="80"/>
      <c r="JDJ61"/>
      <c r="JDK61" s="80"/>
      <c r="JDL61"/>
      <c r="JDM61" s="80"/>
      <c r="JDN61"/>
      <c r="JDO61" s="80"/>
      <c r="JDP61"/>
      <c r="JDQ61" s="80"/>
      <c r="JDR61"/>
      <c r="JDS61" s="80"/>
      <c r="JDT61"/>
      <c r="JDU61" s="80"/>
      <c r="JDV61"/>
      <c r="JDW61" s="80"/>
      <c r="JDX61"/>
      <c r="JDY61" s="80"/>
      <c r="JDZ61"/>
      <c r="JEA61" s="80"/>
      <c r="JEB61"/>
      <c r="JEC61" s="80"/>
      <c r="JED61"/>
      <c r="JEE61" s="80"/>
      <c r="JEF61"/>
      <c r="JEG61" s="80"/>
      <c r="JEH61"/>
      <c r="JEI61" s="80"/>
      <c r="JEJ61"/>
      <c r="JEK61" s="80"/>
      <c r="JEL61"/>
      <c r="JEM61" s="80"/>
      <c r="JEN61"/>
      <c r="JEO61" s="80"/>
      <c r="JEP61"/>
      <c r="JEQ61" s="80"/>
      <c r="JER61"/>
      <c r="JES61" s="80"/>
      <c r="JET61"/>
      <c r="JEU61" s="80"/>
      <c r="JEV61"/>
      <c r="JEW61" s="80"/>
      <c r="JEX61"/>
      <c r="JEY61" s="80"/>
      <c r="JEZ61"/>
      <c r="JFA61" s="80"/>
      <c r="JFB61"/>
      <c r="JFC61" s="80"/>
      <c r="JFD61"/>
      <c r="JFE61" s="80"/>
      <c r="JFF61"/>
      <c r="JFG61" s="80"/>
      <c r="JFH61"/>
      <c r="JFI61" s="80"/>
      <c r="JFJ61"/>
      <c r="JFK61" s="80"/>
      <c r="JFL61"/>
      <c r="JFM61" s="80"/>
      <c r="JFN61"/>
      <c r="JFO61" s="80"/>
      <c r="JFP61"/>
      <c r="JFQ61" s="80"/>
      <c r="JFR61"/>
      <c r="JFS61" s="80"/>
      <c r="JFT61"/>
      <c r="JFU61" s="80"/>
      <c r="JFV61"/>
      <c r="JFW61" s="80"/>
      <c r="JFX61"/>
      <c r="JFY61" s="80"/>
      <c r="JFZ61"/>
      <c r="JGA61" s="80"/>
      <c r="JGB61"/>
      <c r="JGC61" s="80"/>
      <c r="JGD61"/>
      <c r="JGE61" s="80"/>
      <c r="JGF61"/>
      <c r="JGG61" s="80"/>
      <c r="JGH61"/>
      <c r="JGI61" s="80"/>
      <c r="JGJ61"/>
      <c r="JGK61" s="80"/>
      <c r="JGL61"/>
      <c r="JGM61" s="80"/>
      <c r="JGN61"/>
      <c r="JGO61" s="80"/>
      <c r="JGP61"/>
      <c r="JGQ61" s="80"/>
      <c r="JGR61"/>
      <c r="JGS61" s="80"/>
      <c r="JGT61"/>
      <c r="JGU61" s="80"/>
      <c r="JGV61"/>
      <c r="JGW61" s="80"/>
      <c r="JGX61"/>
      <c r="JGY61" s="80"/>
      <c r="JGZ61"/>
      <c r="JHA61" s="80"/>
      <c r="JHB61"/>
      <c r="JHC61" s="80"/>
      <c r="JHD61"/>
      <c r="JHE61" s="80"/>
      <c r="JHF61"/>
      <c r="JHG61" s="80"/>
      <c r="JHH61"/>
      <c r="JHI61" s="80"/>
      <c r="JHJ61"/>
      <c r="JHK61" s="80"/>
      <c r="JHL61"/>
      <c r="JHM61" s="80"/>
      <c r="JHN61"/>
      <c r="JHO61" s="80"/>
      <c r="JHP61"/>
      <c r="JHQ61" s="80"/>
      <c r="JHR61"/>
      <c r="JHS61" s="80"/>
      <c r="JHT61"/>
      <c r="JHU61" s="80"/>
      <c r="JHV61"/>
      <c r="JHW61" s="80"/>
      <c r="JHX61"/>
      <c r="JHY61" s="80"/>
      <c r="JHZ61"/>
      <c r="JIA61" s="80"/>
      <c r="JIB61"/>
      <c r="JIC61" s="80"/>
      <c r="JID61"/>
      <c r="JIE61" s="80"/>
      <c r="JIF61"/>
      <c r="JIG61" s="80"/>
      <c r="JIH61"/>
      <c r="JII61" s="80"/>
      <c r="JIJ61"/>
      <c r="JIK61" s="80"/>
      <c r="JIL61"/>
      <c r="JIM61" s="80"/>
      <c r="JIN61"/>
      <c r="JIO61" s="80"/>
      <c r="JIP61"/>
      <c r="JIQ61" s="80"/>
      <c r="JIR61"/>
      <c r="JIS61" s="80"/>
      <c r="JIT61"/>
      <c r="JIU61" s="80"/>
      <c r="JIV61"/>
      <c r="JIW61" s="80"/>
      <c r="JIX61"/>
      <c r="JIY61" s="80"/>
      <c r="JIZ61"/>
      <c r="JJA61" s="80"/>
      <c r="JJB61"/>
      <c r="JJC61" s="80"/>
      <c r="JJD61"/>
      <c r="JJE61" s="80"/>
      <c r="JJF61"/>
      <c r="JJG61" s="80"/>
      <c r="JJH61"/>
      <c r="JJI61" s="80"/>
      <c r="JJJ61"/>
      <c r="JJK61" s="80"/>
      <c r="JJL61"/>
      <c r="JJM61" s="80"/>
      <c r="JJN61"/>
      <c r="JJO61" s="80"/>
      <c r="JJP61"/>
      <c r="JJQ61" s="80"/>
      <c r="JJR61"/>
      <c r="JJS61" s="80"/>
      <c r="JJT61"/>
      <c r="JJU61" s="80"/>
      <c r="JJV61"/>
      <c r="JJW61" s="80"/>
      <c r="JJX61"/>
      <c r="JJY61" s="80"/>
      <c r="JJZ61"/>
      <c r="JKA61" s="80"/>
      <c r="JKB61"/>
      <c r="JKC61" s="80"/>
      <c r="JKD61"/>
      <c r="JKE61" s="80"/>
      <c r="JKF61"/>
      <c r="JKG61" s="80"/>
      <c r="JKH61"/>
      <c r="JKI61" s="80"/>
      <c r="JKJ61"/>
      <c r="JKK61" s="80"/>
      <c r="JKL61"/>
      <c r="JKM61" s="80"/>
      <c r="JKN61"/>
      <c r="JKO61" s="80"/>
      <c r="JKP61"/>
      <c r="JKQ61" s="80"/>
      <c r="JKR61"/>
      <c r="JKS61" s="80"/>
      <c r="JKT61"/>
      <c r="JKU61" s="80"/>
      <c r="JKV61"/>
      <c r="JKW61" s="80"/>
      <c r="JKX61"/>
      <c r="JKY61" s="80"/>
      <c r="JKZ61"/>
      <c r="JLA61" s="80"/>
      <c r="JLB61"/>
      <c r="JLC61" s="80"/>
      <c r="JLD61"/>
      <c r="JLE61" s="80"/>
      <c r="JLF61"/>
      <c r="JLG61" s="80"/>
      <c r="JLH61"/>
      <c r="JLI61" s="80"/>
      <c r="JLJ61"/>
      <c r="JLK61" s="80"/>
      <c r="JLL61"/>
      <c r="JLM61" s="80"/>
      <c r="JLN61"/>
      <c r="JLO61" s="80"/>
      <c r="JLP61"/>
      <c r="JLQ61" s="80"/>
      <c r="JLR61"/>
      <c r="JLS61" s="80"/>
      <c r="JLT61"/>
      <c r="JLU61" s="80"/>
      <c r="JLV61"/>
      <c r="JLW61" s="80"/>
      <c r="JLX61"/>
      <c r="JLY61" s="80"/>
      <c r="JLZ61"/>
      <c r="JMA61" s="80"/>
      <c r="JMB61"/>
      <c r="JMC61" s="80"/>
      <c r="JMD61"/>
      <c r="JME61" s="80"/>
      <c r="JMF61"/>
      <c r="JMG61" s="80"/>
      <c r="JMH61"/>
      <c r="JMI61" s="80"/>
      <c r="JMJ61"/>
      <c r="JMK61" s="80"/>
      <c r="JML61"/>
      <c r="JMM61" s="80"/>
      <c r="JMN61"/>
      <c r="JMO61" s="80"/>
      <c r="JMP61"/>
      <c r="JMQ61" s="80"/>
      <c r="JMR61"/>
      <c r="JMS61" s="80"/>
      <c r="JMT61"/>
      <c r="JMU61" s="80"/>
      <c r="JMV61"/>
      <c r="JMW61" s="80"/>
      <c r="JMX61"/>
      <c r="JMY61" s="80"/>
      <c r="JMZ61"/>
      <c r="JNA61" s="80"/>
      <c r="JNB61"/>
      <c r="JNC61" s="80"/>
      <c r="JND61"/>
      <c r="JNE61" s="80"/>
      <c r="JNF61"/>
      <c r="JNG61" s="80"/>
      <c r="JNH61"/>
      <c r="JNI61" s="80"/>
      <c r="JNJ61"/>
      <c r="JNK61" s="80"/>
      <c r="JNL61"/>
      <c r="JNM61" s="80"/>
      <c r="JNN61"/>
      <c r="JNO61" s="80"/>
      <c r="JNP61"/>
      <c r="JNQ61" s="80"/>
      <c r="JNR61"/>
      <c r="JNS61" s="80"/>
      <c r="JNT61"/>
      <c r="JNU61" s="80"/>
      <c r="JNV61"/>
      <c r="JNW61" s="80"/>
      <c r="JNX61"/>
      <c r="JNY61" s="80"/>
      <c r="JNZ61"/>
      <c r="JOA61" s="80"/>
      <c r="JOB61"/>
      <c r="JOC61" s="80"/>
      <c r="JOD61"/>
      <c r="JOE61" s="80"/>
      <c r="JOF61"/>
      <c r="JOG61" s="80"/>
      <c r="JOH61"/>
      <c r="JOI61" s="80"/>
      <c r="JOJ61"/>
      <c r="JOK61" s="80"/>
      <c r="JOL61"/>
      <c r="JOM61" s="80"/>
      <c r="JON61"/>
      <c r="JOO61" s="80"/>
      <c r="JOP61"/>
      <c r="JOQ61" s="80"/>
      <c r="JOR61"/>
      <c r="JOS61" s="80"/>
      <c r="JOT61"/>
      <c r="JOU61" s="80"/>
      <c r="JOV61"/>
      <c r="JOW61" s="80"/>
      <c r="JOX61"/>
      <c r="JOY61" s="80"/>
      <c r="JOZ61"/>
      <c r="JPA61" s="80"/>
      <c r="JPB61"/>
      <c r="JPC61" s="80"/>
      <c r="JPD61"/>
      <c r="JPE61" s="80"/>
      <c r="JPF61"/>
      <c r="JPG61" s="80"/>
      <c r="JPH61"/>
      <c r="JPI61" s="80"/>
      <c r="JPJ61"/>
      <c r="JPK61" s="80"/>
      <c r="JPL61"/>
      <c r="JPM61" s="80"/>
      <c r="JPN61"/>
      <c r="JPO61" s="80"/>
      <c r="JPP61"/>
      <c r="JPQ61" s="80"/>
      <c r="JPR61"/>
      <c r="JPS61" s="80"/>
      <c r="JPT61"/>
      <c r="JPU61" s="80"/>
      <c r="JPV61"/>
      <c r="JPW61" s="80"/>
      <c r="JPX61"/>
      <c r="JPY61" s="80"/>
      <c r="JPZ61"/>
      <c r="JQA61" s="80"/>
      <c r="JQB61"/>
      <c r="JQC61" s="80"/>
      <c r="JQD61"/>
      <c r="JQE61" s="80"/>
      <c r="JQF61"/>
      <c r="JQG61" s="80"/>
      <c r="JQH61"/>
      <c r="JQI61" s="80"/>
      <c r="JQJ61"/>
      <c r="JQK61" s="80"/>
      <c r="JQL61"/>
      <c r="JQM61" s="80"/>
      <c r="JQN61"/>
      <c r="JQO61" s="80"/>
      <c r="JQP61"/>
      <c r="JQQ61" s="80"/>
      <c r="JQR61"/>
      <c r="JQS61" s="80"/>
      <c r="JQT61"/>
      <c r="JQU61" s="80"/>
      <c r="JQV61"/>
      <c r="JQW61" s="80"/>
      <c r="JQX61"/>
      <c r="JQY61" s="80"/>
      <c r="JQZ61"/>
      <c r="JRA61" s="80"/>
      <c r="JRB61"/>
      <c r="JRC61" s="80"/>
      <c r="JRD61"/>
      <c r="JRE61" s="80"/>
      <c r="JRF61"/>
      <c r="JRG61" s="80"/>
      <c r="JRH61"/>
      <c r="JRI61" s="80"/>
      <c r="JRJ61"/>
      <c r="JRK61" s="80"/>
      <c r="JRL61"/>
      <c r="JRM61" s="80"/>
      <c r="JRN61"/>
      <c r="JRO61" s="80"/>
      <c r="JRP61"/>
      <c r="JRQ61" s="80"/>
      <c r="JRR61"/>
      <c r="JRS61" s="80"/>
      <c r="JRT61"/>
      <c r="JRU61" s="80"/>
      <c r="JRV61"/>
      <c r="JRW61" s="80"/>
      <c r="JRX61"/>
      <c r="JRY61" s="80"/>
      <c r="JRZ61"/>
      <c r="JSA61" s="80"/>
      <c r="JSB61"/>
      <c r="JSC61" s="80"/>
      <c r="JSD61"/>
      <c r="JSE61" s="80"/>
      <c r="JSF61"/>
      <c r="JSG61" s="80"/>
      <c r="JSH61"/>
      <c r="JSI61" s="80"/>
      <c r="JSJ61"/>
      <c r="JSK61" s="80"/>
      <c r="JSL61"/>
      <c r="JSM61" s="80"/>
      <c r="JSN61"/>
      <c r="JSO61" s="80"/>
      <c r="JSP61"/>
      <c r="JSQ61" s="80"/>
      <c r="JSR61"/>
      <c r="JSS61" s="80"/>
      <c r="JST61"/>
      <c r="JSU61" s="80"/>
      <c r="JSV61"/>
      <c r="JSW61" s="80"/>
      <c r="JSX61"/>
      <c r="JSY61" s="80"/>
      <c r="JSZ61"/>
      <c r="JTA61" s="80"/>
      <c r="JTB61"/>
      <c r="JTC61" s="80"/>
      <c r="JTD61"/>
      <c r="JTE61" s="80"/>
      <c r="JTF61"/>
      <c r="JTG61" s="80"/>
      <c r="JTH61"/>
      <c r="JTI61" s="80"/>
      <c r="JTJ61"/>
      <c r="JTK61" s="80"/>
      <c r="JTL61"/>
      <c r="JTM61" s="80"/>
      <c r="JTN61"/>
      <c r="JTO61" s="80"/>
      <c r="JTP61"/>
      <c r="JTQ61" s="80"/>
      <c r="JTR61"/>
      <c r="JTS61" s="80"/>
      <c r="JTT61"/>
      <c r="JTU61" s="80"/>
      <c r="JTV61"/>
      <c r="JTW61" s="80"/>
      <c r="JTX61"/>
      <c r="JTY61" s="80"/>
      <c r="JTZ61"/>
      <c r="JUA61" s="80"/>
      <c r="JUB61"/>
      <c r="JUC61" s="80"/>
      <c r="JUD61"/>
      <c r="JUE61" s="80"/>
      <c r="JUF61"/>
      <c r="JUG61" s="80"/>
      <c r="JUH61"/>
      <c r="JUI61" s="80"/>
      <c r="JUJ61"/>
      <c r="JUK61" s="80"/>
      <c r="JUL61"/>
      <c r="JUM61" s="80"/>
      <c r="JUN61"/>
      <c r="JUO61" s="80"/>
      <c r="JUP61"/>
      <c r="JUQ61" s="80"/>
      <c r="JUR61"/>
      <c r="JUS61" s="80"/>
      <c r="JUT61"/>
      <c r="JUU61" s="80"/>
      <c r="JUV61"/>
      <c r="JUW61" s="80"/>
      <c r="JUX61"/>
      <c r="JUY61" s="80"/>
      <c r="JUZ61"/>
      <c r="JVA61" s="80"/>
      <c r="JVB61"/>
      <c r="JVC61" s="80"/>
      <c r="JVD61"/>
      <c r="JVE61" s="80"/>
      <c r="JVF61"/>
      <c r="JVG61" s="80"/>
      <c r="JVH61"/>
      <c r="JVI61" s="80"/>
      <c r="JVJ61"/>
      <c r="JVK61" s="80"/>
      <c r="JVL61"/>
      <c r="JVM61" s="80"/>
      <c r="JVN61"/>
      <c r="JVO61" s="80"/>
      <c r="JVP61"/>
      <c r="JVQ61" s="80"/>
      <c r="JVR61"/>
      <c r="JVS61" s="80"/>
      <c r="JVT61"/>
      <c r="JVU61" s="80"/>
      <c r="JVV61"/>
      <c r="JVW61" s="80"/>
      <c r="JVX61"/>
      <c r="JVY61" s="80"/>
      <c r="JVZ61"/>
      <c r="JWA61" s="80"/>
      <c r="JWB61"/>
      <c r="JWC61" s="80"/>
      <c r="JWD61"/>
      <c r="JWE61" s="80"/>
      <c r="JWF61"/>
      <c r="JWG61" s="80"/>
      <c r="JWH61"/>
      <c r="JWI61" s="80"/>
      <c r="JWJ61"/>
      <c r="JWK61" s="80"/>
      <c r="JWL61"/>
      <c r="JWM61" s="80"/>
      <c r="JWN61"/>
      <c r="JWO61" s="80"/>
      <c r="JWP61"/>
      <c r="JWQ61" s="80"/>
      <c r="JWR61"/>
      <c r="JWS61" s="80"/>
      <c r="JWT61"/>
      <c r="JWU61" s="80"/>
      <c r="JWV61"/>
      <c r="JWW61" s="80"/>
      <c r="JWX61"/>
      <c r="JWY61" s="80"/>
      <c r="JWZ61"/>
      <c r="JXA61" s="80"/>
      <c r="JXB61"/>
      <c r="JXC61" s="80"/>
      <c r="JXD61"/>
      <c r="JXE61" s="80"/>
      <c r="JXF61"/>
      <c r="JXG61" s="80"/>
      <c r="JXH61"/>
      <c r="JXI61" s="80"/>
      <c r="JXJ61"/>
      <c r="JXK61" s="80"/>
      <c r="JXL61"/>
      <c r="JXM61" s="80"/>
      <c r="JXN61"/>
      <c r="JXO61" s="80"/>
      <c r="JXP61"/>
      <c r="JXQ61" s="80"/>
      <c r="JXR61"/>
      <c r="JXS61" s="80"/>
      <c r="JXT61"/>
      <c r="JXU61" s="80"/>
      <c r="JXV61"/>
      <c r="JXW61" s="80"/>
      <c r="JXX61"/>
      <c r="JXY61" s="80"/>
      <c r="JXZ61"/>
      <c r="JYA61" s="80"/>
      <c r="JYB61"/>
      <c r="JYC61" s="80"/>
      <c r="JYD61"/>
      <c r="JYE61" s="80"/>
      <c r="JYF61"/>
      <c r="JYG61" s="80"/>
      <c r="JYH61"/>
      <c r="JYI61" s="80"/>
      <c r="JYJ61"/>
      <c r="JYK61" s="80"/>
      <c r="JYL61"/>
      <c r="JYM61" s="80"/>
      <c r="JYN61"/>
      <c r="JYO61" s="80"/>
      <c r="JYP61"/>
      <c r="JYQ61" s="80"/>
      <c r="JYR61"/>
      <c r="JYS61" s="80"/>
      <c r="JYT61"/>
      <c r="JYU61" s="80"/>
      <c r="JYV61"/>
      <c r="JYW61" s="80"/>
      <c r="JYX61"/>
      <c r="JYY61" s="80"/>
      <c r="JYZ61"/>
      <c r="JZA61" s="80"/>
      <c r="JZB61"/>
      <c r="JZC61" s="80"/>
      <c r="JZD61"/>
      <c r="JZE61" s="80"/>
      <c r="JZF61"/>
      <c r="JZG61" s="80"/>
      <c r="JZH61"/>
      <c r="JZI61" s="80"/>
      <c r="JZJ61"/>
      <c r="JZK61" s="80"/>
      <c r="JZL61"/>
      <c r="JZM61" s="80"/>
      <c r="JZN61"/>
      <c r="JZO61" s="80"/>
      <c r="JZP61"/>
      <c r="JZQ61" s="80"/>
      <c r="JZR61"/>
      <c r="JZS61" s="80"/>
      <c r="JZT61"/>
      <c r="JZU61" s="80"/>
      <c r="JZV61"/>
      <c r="JZW61" s="80"/>
      <c r="JZX61"/>
      <c r="JZY61" s="80"/>
      <c r="JZZ61"/>
      <c r="KAA61" s="80"/>
      <c r="KAB61"/>
      <c r="KAC61" s="80"/>
      <c r="KAD61"/>
      <c r="KAE61" s="80"/>
      <c r="KAF61"/>
      <c r="KAG61" s="80"/>
      <c r="KAH61"/>
      <c r="KAI61" s="80"/>
      <c r="KAJ61"/>
      <c r="KAK61" s="80"/>
      <c r="KAL61"/>
      <c r="KAM61" s="80"/>
      <c r="KAN61"/>
      <c r="KAO61" s="80"/>
      <c r="KAP61"/>
      <c r="KAQ61" s="80"/>
      <c r="KAR61"/>
      <c r="KAS61" s="80"/>
      <c r="KAT61"/>
      <c r="KAU61" s="80"/>
      <c r="KAV61"/>
      <c r="KAW61" s="80"/>
      <c r="KAX61"/>
      <c r="KAY61" s="80"/>
      <c r="KAZ61"/>
      <c r="KBA61" s="80"/>
      <c r="KBB61"/>
      <c r="KBC61" s="80"/>
      <c r="KBD61"/>
      <c r="KBE61" s="80"/>
      <c r="KBF61"/>
      <c r="KBG61" s="80"/>
      <c r="KBH61"/>
      <c r="KBI61" s="80"/>
      <c r="KBJ61"/>
      <c r="KBK61" s="80"/>
      <c r="KBL61"/>
      <c r="KBM61" s="80"/>
      <c r="KBN61"/>
      <c r="KBO61" s="80"/>
      <c r="KBP61"/>
      <c r="KBQ61" s="80"/>
      <c r="KBR61"/>
      <c r="KBS61" s="80"/>
      <c r="KBT61"/>
      <c r="KBU61" s="80"/>
      <c r="KBV61"/>
      <c r="KBW61" s="80"/>
      <c r="KBX61"/>
      <c r="KBY61" s="80"/>
      <c r="KBZ61"/>
      <c r="KCA61" s="80"/>
      <c r="KCB61"/>
      <c r="KCC61" s="80"/>
      <c r="KCD61"/>
      <c r="KCE61" s="80"/>
      <c r="KCF61"/>
      <c r="KCG61" s="80"/>
      <c r="KCH61"/>
      <c r="KCI61" s="80"/>
      <c r="KCJ61"/>
      <c r="KCK61" s="80"/>
      <c r="KCL61"/>
      <c r="KCM61" s="80"/>
      <c r="KCN61"/>
      <c r="KCO61" s="80"/>
      <c r="KCP61"/>
      <c r="KCQ61" s="80"/>
      <c r="KCR61"/>
      <c r="KCS61" s="80"/>
      <c r="KCT61"/>
      <c r="KCU61" s="80"/>
      <c r="KCV61"/>
      <c r="KCW61" s="80"/>
      <c r="KCX61"/>
      <c r="KCY61" s="80"/>
      <c r="KCZ61"/>
      <c r="KDA61" s="80"/>
      <c r="KDB61"/>
      <c r="KDC61" s="80"/>
      <c r="KDD61"/>
      <c r="KDE61" s="80"/>
      <c r="KDF61"/>
      <c r="KDG61" s="80"/>
      <c r="KDH61"/>
      <c r="KDI61" s="80"/>
      <c r="KDJ61"/>
      <c r="KDK61" s="80"/>
      <c r="KDL61"/>
      <c r="KDM61" s="80"/>
      <c r="KDN61"/>
      <c r="KDO61" s="80"/>
      <c r="KDP61"/>
      <c r="KDQ61" s="80"/>
      <c r="KDR61"/>
      <c r="KDS61" s="80"/>
      <c r="KDT61"/>
      <c r="KDU61" s="80"/>
      <c r="KDV61"/>
      <c r="KDW61" s="80"/>
      <c r="KDX61"/>
      <c r="KDY61" s="80"/>
      <c r="KDZ61"/>
      <c r="KEA61" s="80"/>
      <c r="KEB61"/>
      <c r="KEC61" s="80"/>
      <c r="KED61"/>
      <c r="KEE61" s="80"/>
      <c r="KEF61"/>
      <c r="KEG61" s="80"/>
      <c r="KEH61"/>
      <c r="KEI61" s="80"/>
      <c r="KEJ61"/>
      <c r="KEK61" s="80"/>
      <c r="KEL61"/>
      <c r="KEM61" s="80"/>
      <c r="KEN61"/>
      <c r="KEO61" s="80"/>
      <c r="KEP61"/>
      <c r="KEQ61" s="80"/>
      <c r="KER61"/>
      <c r="KES61" s="80"/>
      <c r="KET61"/>
      <c r="KEU61" s="80"/>
      <c r="KEV61"/>
      <c r="KEW61" s="80"/>
      <c r="KEX61"/>
      <c r="KEY61" s="80"/>
      <c r="KEZ61"/>
      <c r="KFA61" s="80"/>
      <c r="KFB61"/>
      <c r="KFC61" s="80"/>
      <c r="KFD61"/>
      <c r="KFE61" s="80"/>
      <c r="KFF61"/>
      <c r="KFG61" s="80"/>
      <c r="KFH61"/>
      <c r="KFI61" s="80"/>
      <c r="KFJ61"/>
      <c r="KFK61" s="80"/>
      <c r="KFL61"/>
      <c r="KFM61" s="80"/>
      <c r="KFN61"/>
      <c r="KFO61" s="80"/>
      <c r="KFP61"/>
      <c r="KFQ61" s="80"/>
      <c r="KFR61"/>
      <c r="KFS61" s="80"/>
      <c r="KFT61"/>
      <c r="KFU61" s="80"/>
      <c r="KFV61"/>
      <c r="KFW61" s="80"/>
      <c r="KFX61"/>
      <c r="KFY61" s="80"/>
      <c r="KFZ61"/>
      <c r="KGA61" s="80"/>
      <c r="KGB61"/>
      <c r="KGC61" s="80"/>
      <c r="KGD61"/>
      <c r="KGE61" s="80"/>
      <c r="KGF61"/>
      <c r="KGG61" s="80"/>
      <c r="KGH61"/>
      <c r="KGI61" s="80"/>
      <c r="KGJ61"/>
      <c r="KGK61" s="80"/>
      <c r="KGL61"/>
      <c r="KGM61" s="80"/>
      <c r="KGN61"/>
      <c r="KGO61" s="80"/>
      <c r="KGP61"/>
      <c r="KGQ61" s="80"/>
      <c r="KGR61"/>
      <c r="KGS61" s="80"/>
      <c r="KGT61"/>
      <c r="KGU61" s="80"/>
      <c r="KGV61"/>
      <c r="KGW61" s="80"/>
      <c r="KGX61"/>
      <c r="KGY61" s="80"/>
      <c r="KGZ61"/>
      <c r="KHA61" s="80"/>
      <c r="KHB61"/>
      <c r="KHC61" s="80"/>
      <c r="KHD61"/>
      <c r="KHE61" s="80"/>
      <c r="KHF61"/>
      <c r="KHG61" s="80"/>
      <c r="KHH61"/>
      <c r="KHI61" s="80"/>
      <c r="KHJ61"/>
      <c r="KHK61" s="80"/>
      <c r="KHL61"/>
      <c r="KHM61" s="80"/>
      <c r="KHN61"/>
      <c r="KHO61" s="80"/>
      <c r="KHP61"/>
      <c r="KHQ61" s="80"/>
      <c r="KHR61"/>
      <c r="KHS61" s="80"/>
      <c r="KHT61"/>
      <c r="KHU61" s="80"/>
      <c r="KHV61"/>
      <c r="KHW61" s="80"/>
      <c r="KHX61"/>
      <c r="KHY61" s="80"/>
      <c r="KHZ61"/>
      <c r="KIA61" s="80"/>
      <c r="KIB61"/>
      <c r="KIC61" s="80"/>
      <c r="KID61"/>
      <c r="KIE61" s="80"/>
      <c r="KIF61"/>
      <c r="KIG61" s="80"/>
      <c r="KIH61"/>
      <c r="KII61" s="80"/>
      <c r="KIJ61"/>
      <c r="KIK61" s="80"/>
      <c r="KIL61"/>
      <c r="KIM61" s="80"/>
      <c r="KIN61"/>
      <c r="KIO61" s="80"/>
      <c r="KIP61"/>
      <c r="KIQ61" s="80"/>
      <c r="KIR61"/>
      <c r="KIS61" s="80"/>
      <c r="KIT61"/>
      <c r="KIU61" s="80"/>
      <c r="KIV61"/>
      <c r="KIW61" s="80"/>
      <c r="KIX61"/>
      <c r="KIY61" s="80"/>
      <c r="KIZ61"/>
      <c r="KJA61" s="80"/>
      <c r="KJB61"/>
      <c r="KJC61" s="80"/>
      <c r="KJD61"/>
      <c r="KJE61" s="80"/>
      <c r="KJF61"/>
      <c r="KJG61" s="80"/>
      <c r="KJH61"/>
      <c r="KJI61" s="80"/>
      <c r="KJJ61"/>
      <c r="KJK61" s="80"/>
      <c r="KJL61"/>
      <c r="KJM61" s="80"/>
      <c r="KJN61"/>
      <c r="KJO61" s="80"/>
      <c r="KJP61"/>
      <c r="KJQ61" s="80"/>
      <c r="KJR61"/>
      <c r="KJS61" s="80"/>
      <c r="KJT61"/>
      <c r="KJU61" s="80"/>
      <c r="KJV61"/>
      <c r="KJW61" s="80"/>
      <c r="KJX61"/>
      <c r="KJY61" s="80"/>
      <c r="KJZ61"/>
      <c r="KKA61" s="80"/>
      <c r="KKB61"/>
      <c r="KKC61" s="80"/>
      <c r="KKD61"/>
      <c r="KKE61" s="80"/>
      <c r="KKF61"/>
      <c r="KKG61" s="80"/>
      <c r="KKH61"/>
      <c r="KKI61" s="80"/>
      <c r="KKJ61"/>
      <c r="KKK61" s="80"/>
      <c r="KKL61"/>
      <c r="KKM61" s="80"/>
      <c r="KKN61"/>
      <c r="KKO61" s="80"/>
      <c r="KKP61"/>
      <c r="KKQ61" s="80"/>
      <c r="KKR61"/>
      <c r="KKS61" s="80"/>
      <c r="KKT61"/>
      <c r="KKU61" s="80"/>
      <c r="KKV61"/>
      <c r="KKW61" s="80"/>
      <c r="KKX61"/>
      <c r="KKY61" s="80"/>
      <c r="KKZ61"/>
      <c r="KLA61" s="80"/>
      <c r="KLB61"/>
      <c r="KLC61" s="80"/>
      <c r="KLD61"/>
      <c r="KLE61" s="80"/>
      <c r="KLF61"/>
      <c r="KLG61" s="80"/>
      <c r="KLH61"/>
      <c r="KLI61" s="80"/>
      <c r="KLJ61"/>
      <c r="KLK61" s="80"/>
      <c r="KLL61"/>
      <c r="KLM61" s="80"/>
      <c r="KLN61"/>
      <c r="KLO61" s="80"/>
      <c r="KLP61"/>
      <c r="KLQ61" s="80"/>
      <c r="KLR61"/>
      <c r="KLS61" s="80"/>
      <c r="KLT61"/>
      <c r="KLU61" s="80"/>
      <c r="KLV61"/>
      <c r="KLW61" s="80"/>
      <c r="KLX61"/>
      <c r="KLY61" s="80"/>
      <c r="KLZ61"/>
      <c r="KMA61" s="80"/>
      <c r="KMB61"/>
      <c r="KMC61" s="80"/>
      <c r="KMD61"/>
      <c r="KME61" s="80"/>
      <c r="KMF61"/>
      <c r="KMG61" s="80"/>
      <c r="KMH61"/>
      <c r="KMI61" s="80"/>
      <c r="KMJ61"/>
      <c r="KMK61" s="80"/>
      <c r="KML61"/>
      <c r="KMM61" s="80"/>
      <c r="KMN61"/>
      <c r="KMO61" s="80"/>
      <c r="KMP61"/>
      <c r="KMQ61" s="80"/>
      <c r="KMR61"/>
      <c r="KMS61" s="80"/>
      <c r="KMT61"/>
      <c r="KMU61" s="80"/>
      <c r="KMV61"/>
      <c r="KMW61" s="80"/>
      <c r="KMX61"/>
      <c r="KMY61" s="80"/>
      <c r="KMZ61"/>
      <c r="KNA61" s="80"/>
      <c r="KNB61"/>
      <c r="KNC61" s="80"/>
      <c r="KND61"/>
      <c r="KNE61" s="80"/>
      <c r="KNF61"/>
      <c r="KNG61" s="80"/>
      <c r="KNH61"/>
      <c r="KNI61" s="80"/>
      <c r="KNJ61"/>
      <c r="KNK61" s="80"/>
      <c r="KNL61"/>
      <c r="KNM61" s="80"/>
      <c r="KNN61"/>
      <c r="KNO61" s="80"/>
      <c r="KNP61"/>
      <c r="KNQ61" s="80"/>
      <c r="KNR61"/>
      <c r="KNS61" s="80"/>
      <c r="KNT61"/>
      <c r="KNU61" s="80"/>
      <c r="KNV61"/>
      <c r="KNW61" s="80"/>
      <c r="KNX61"/>
      <c r="KNY61" s="80"/>
      <c r="KNZ61"/>
      <c r="KOA61" s="80"/>
      <c r="KOB61"/>
      <c r="KOC61" s="80"/>
      <c r="KOD61"/>
      <c r="KOE61" s="80"/>
      <c r="KOF61"/>
      <c r="KOG61" s="80"/>
      <c r="KOH61"/>
      <c r="KOI61" s="80"/>
      <c r="KOJ61"/>
      <c r="KOK61" s="80"/>
      <c r="KOL61"/>
      <c r="KOM61" s="80"/>
      <c r="KON61"/>
      <c r="KOO61" s="80"/>
      <c r="KOP61"/>
      <c r="KOQ61" s="80"/>
      <c r="KOR61"/>
      <c r="KOS61" s="80"/>
      <c r="KOT61"/>
      <c r="KOU61" s="80"/>
      <c r="KOV61"/>
      <c r="KOW61" s="80"/>
      <c r="KOX61"/>
      <c r="KOY61" s="80"/>
      <c r="KOZ61"/>
      <c r="KPA61" s="80"/>
      <c r="KPB61"/>
      <c r="KPC61" s="80"/>
      <c r="KPD61"/>
      <c r="KPE61" s="80"/>
      <c r="KPF61"/>
      <c r="KPG61" s="80"/>
      <c r="KPH61"/>
      <c r="KPI61" s="80"/>
      <c r="KPJ61"/>
      <c r="KPK61" s="80"/>
      <c r="KPL61"/>
      <c r="KPM61" s="80"/>
      <c r="KPN61"/>
      <c r="KPO61" s="80"/>
      <c r="KPP61"/>
      <c r="KPQ61" s="80"/>
      <c r="KPR61"/>
      <c r="KPS61" s="80"/>
      <c r="KPT61"/>
      <c r="KPU61" s="80"/>
      <c r="KPV61"/>
      <c r="KPW61" s="80"/>
      <c r="KPX61"/>
      <c r="KPY61" s="80"/>
      <c r="KPZ61"/>
      <c r="KQA61" s="80"/>
      <c r="KQB61"/>
      <c r="KQC61" s="80"/>
      <c r="KQD61"/>
      <c r="KQE61" s="80"/>
      <c r="KQF61"/>
      <c r="KQG61" s="80"/>
      <c r="KQH61"/>
      <c r="KQI61" s="80"/>
      <c r="KQJ61"/>
      <c r="KQK61" s="80"/>
      <c r="KQL61"/>
      <c r="KQM61" s="80"/>
      <c r="KQN61"/>
      <c r="KQO61" s="80"/>
      <c r="KQP61"/>
      <c r="KQQ61" s="80"/>
      <c r="KQR61"/>
      <c r="KQS61" s="80"/>
      <c r="KQT61"/>
      <c r="KQU61" s="80"/>
      <c r="KQV61"/>
      <c r="KQW61" s="80"/>
      <c r="KQX61"/>
      <c r="KQY61" s="80"/>
      <c r="KQZ61"/>
      <c r="KRA61" s="80"/>
      <c r="KRB61"/>
      <c r="KRC61" s="80"/>
      <c r="KRD61"/>
      <c r="KRE61" s="80"/>
      <c r="KRF61"/>
      <c r="KRG61" s="80"/>
      <c r="KRH61"/>
      <c r="KRI61" s="80"/>
      <c r="KRJ61"/>
      <c r="KRK61" s="80"/>
      <c r="KRL61"/>
      <c r="KRM61" s="80"/>
      <c r="KRN61"/>
      <c r="KRO61" s="80"/>
      <c r="KRP61"/>
      <c r="KRQ61" s="80"/>
      <c r="KRR61"/>
      <c r="KRS61" s="80"/>
      <c r="KRT61"/>
      <c r="KRU61" s="80"/>
      <c r="KRV61"/>
      <c r="KRW61" s="80"/>
      <c r="KRX61"/>
      <c r="KRY61" s="80"/>
      <c r="KRZ61"/>
      <c r="KSA61" s="80"/>
      <c r="KSB61"/>
      <c r="KSC61" s="80"/>
      <c r="KSD61"/>
      <c r="KSE61" s="80"/>
      <c r="KSF61"/>
      <c r="KSG61" s="80"/>
      <c r="KSH61"/>
      <c r="KSI61" s="80"/>
      <c r="KSJ61"/>
      <c r="KSK61" s="80"/>
      <c r="KSL61"/>
      <c r="KSM61" s="80"/>
      <c r="KSN61"/>
      <c r="KSO61" s="80"/>
      <c r="KSP61"/>
      <c r="KSQ61" s="80"/>
      <c r="KSR61"/>
      <c r="KSS61" s="80"/>
      <c r="KST61"/>
      <c r="KSU61" s="80"/>
      <c r="KSV61"/>
      <c r="KSW61" s="80"/>
      <c r="KSX61"/>
      <c r="KSY61" s="80"/>
      <c r="KSZ61"/>
      <c r="KTA61" s="80"/>
      <c r="KTB61"/>
      <c r="KTC61" s="80"/>
      <c r="KTD61"/>
      <c r="KTE61" s="80"/>
      <c r="KTF61"/>
      <c r="KTG61" s="80"/>
      <c r="KTH61"/>
      <c r="KTI61" s="80"/>
      <c r="KTJ61"/>
      <c r="KTK61" s="80"/>
      <c r="KTL61"/>
      <c r="KTM61" s="80"/>
      <c r="KTN61"/>
      <c r="KTO61" s="80"/>
      <c r="KTP61"/>
      <c r="KTQ61" s="80"/>
      <c r="KTR61"/>
      <c r="KTS61" s="80"/>
      <c r="KTT61"/>
      <c r="KTU61" s="80"/>
      <c r="KTV61"/>
      <c r="KTW61" s="80"/>
      <c r="KTX61"/>
      <c r="KTY61" s="80"/>
      <c r="KTZ61"/>
      <c r="KUA61" s="80"/>
      <c r="KUB61"/>
      <c r="KUC61" s="80"/>
      <c r="KUD61"/>
      <c r="KUE61" s="80"/>
      <c r="KUF61"/>
      <c r="KUG61" s="80"/>
      <c r="KUH61"/>
      <c r="KUI61" s="80"/>
      <c r="KUJ61"/>
      <c r="KUK61" s="80"/>
      <c r="KUL61"/>
      <c r="KUM61" s="80"/>
      <c r="KUN61"/>
      <c r="KUO61" s="80"/>
      <c r="KUP61"/>
      <c r="KUQ61" s="80"/>
      <c r="KUR61"/>
      <c r="KUS61" s="80"/>
      <c r="KUT61"/>
      <c r="KUU61" s="80"/>
      <c r="KUV61"/>
      <c r="KUW61" s="80"/>
      <c r="KUX61"/>
      <c r="KUY61" s="80"/>
      <c r="KUZ61"/>
      <c r="KVA61" s="80"/>
      <c r="KVB61"/>
      <c r="KVC61" s="80"/>
      <c r="KVD61"/>
      <c r="KVE61" s="80"/>
      <c r="KVF61"/>
      <c r="KVG61" s="80"/>
      <c r="KVH61"/>
      <c r="KVI61" s="80"/>
      <c r="KVJ61"/>
      <c r="KVK61" s="80"/>
      <c r="KVL61"/>
      <c r="KVM61" s="80"/>
      <c r="KVN61"/>
      <c r="KVO61" s="80"/>
      <c r="KVP61"/>
      <c r="KVQ61" s="80"/>
      <c r="KVR61"/>
      <c r="KVS61" s="80"/>
      <c r="KVT61"/>
      <c r="KVU61" s="80"/>
      <c r="KVV61"/>
      <c r="KVW61" s="80"/>
      <c r="KVX61"/>
      <c r="KVY61" s="80"/>
      <c r="KVZ61"/>
      <c r="KWA61" s="80"/>
      <c r="KWB61"/>
      <c r="KWC61" s="80"/>
      <c r="KWD61"/>
      <c r="KWE61" s="80"/>
      <c r="KWF61"/>
      <c r="KWG61" s="80"/>
      <c r="KWH61"/>
      <c r="KWI61" s="80"/>
      <c r="KWJ61"/>
      <c r="KWK61" s="80"/>
      <c r="KWL61"/>
      <c r="KWM61" s="80"/>
      <c r="KWN61"/>
      <c r="KWO61" s="80"/>
      <c r="KWP61"/>
      <c r="KWQ61" s="80"/>
      <c r="KWR61"/>
      <c r="KWS61" s="80"/>
      <c r="KWT61"/>
      <c r="KWU61" s="80"/>
      <c r="KWV61"/>
      <c r="KWW61" s="80"/>
      <c r="KWX61"/>
      <c r="KWY61" s="80"/>
      <c r="KWZ61"/>
      <c r="KXA61" s="80"/>
      <c r="KXB61"/>
      <c r="KXC61" s="80"/>
      <c r="KXD61"/>
      <c r="KXE61" s="80"/>
      <c r="KXF61"/>
      <c r="KXG61" s="80"/>
      <c r="KXH61"/>
      <c r="KXI61" s="80"/>
      <c r="KXJ61"/>
      <c r="KXK61" s="80"/>
      <c r="KXL61"/>
      <c r="KXM61" s="80"/>
      <c r="KXN61"/>
      <c r="KXO61" s="80"/>
      <c r="KXP61"/>
      <c r="KXQ61" s="80"/>
      <c r="KXR61"/>
      <c r="KXS61" s="80"/>
      <c r="KXT61"/>
      <c r="KXU61" s="80"/>
      <c r="KXV61"/>
      <c r="KXW61" s="80"/>
      <c r="KXX61"/>
      <c r="KXY61" s="80"/>
      <c r="KXZ61"/>
      <c r="KYA61" s="80"/>
      <c r="KYB61"/>
      <c r="KYC61" s="80"/>
      <c r="KYD61"/>
      <c r="KYE61" s="80"/>
      <c r="KYF61"/>
      <c r="KYG61" s="80"/>
      <c r="KYH61"/>
      <c r="KYI61" s="80"/>
      <c r="KYJ61"/>
      <c r="KYK61" s="80"/>
      <c r="KYL61"/>
      <c r="KYM61" s="80"/>
      <c r="KYN61"/>
      <c r="KYO61" s="80"/>
      <c r="KYP61"/>
      <c r="KYQ61" s="80"/>
      <c r="KYR61"/>
      <c r="KYS61" s="80"/>
      <c r="KYT61"/>
      <c r="KYU61" s="80"/>
      <c r="KYV61"/>
      <c r="KYW61" s="80"/>
      <c r="KYX61"/>
      <c r="KYY61" s="80"/>
      <c r="KYZ61"/>
      <c r="KZA61" s="80"/>
      <c r="KZB61"/>
      <c r="KZC61" s="80"/>
      <c r="KZD61"/>
      <c r="KZE61" s="80"/>
      <c r="KZF61"/>
      <c r="KZG61" s="80"/>
      <c r="KZH61"/>
      <c r="KZI61" s="80"/>
      <c r="KZJ61"/>
      <c r="KZK61" s="80"/>
      <c r="KZL61"/>
      <c r="KZM61" s="80"/>
      <c r="KZN61"/>
      <c r="KZO61" s="80"/>
      <c r="KZP61"/>
      <c r="KZQ61" s="80"/>
      <c r="KZR61"/>
      <c r="KZS61" s="80"/>
      <c r="KZT61"/>
      <c r="KZU61" s="80"/>
      <c r="KZV61"/>
      <c r="KZW61" s="80"/>
      <c r="KZX61"/>
      <c r="KZY61" s="80"/>
      <c r="KZZ61"/>
      <c r="LAA61" s="80"/>
      <c r="LAB61"/>
      <c r="LAC61" s="80"/>
      <c r="LAD61"/>
      <c r="LAE61" s="80"/>
      <c r="LAF61"/>
      <c r="LAG61" s="80"/>
      <c r="LAH61"/>
      <c r="LAI61" s="80"/>
      <c r="LAJ61"/>
      <c r="LAK61" s="80"/>
      <c r="LAL61"/>
      <c r="LAM61" s="80"/>
      <c r="LAN61"/>
      <c r="LAO61" s="80"/>
      <c r="LAP61"/>
      <c r="LAQ61" s="80"/>
      <c r="LAR61"/>
      <c r="LAS61" s="80"/>
      <c r="LAT61"/>
      <c r="LAU61" s="80"/>
      <c r="LAV61"/>
      <c r="LAW61" s="80"/>
      <c r="LAX61"/>
      <c r="LAY61" s="80"/>
      <c r="LAZ61"/>
      <c r="LBA61" s="80"/>
      <c r="LBB61"/>
      <c r="LBC61" s="80"/>
      <c r="LBD61"/>
      <c r="LBE61" s="80"/>
      <c r="LBF61"/>
      <c r="LBG61" s="80"/>
      <c r="LBH61"/>
      <c r="LBI61" s="80"/>
      <c r="LBJ61"/>
      <c r="LBK61" s="80"/>
      <c r="LBL61"/>
      <c r="LBM61" s="80"/>
      <c r="LBN61"/>
      <c r="LBO61" s="80"/>
      <c r="LBP61"/>
      <c r="LBQ61" s="80"/>
      <c r="LBR61"/>
      <c r="LBS61" s="80"/>
      <c r="LBT61"/>
      <c r="LBU61" s="80"/>
      <c r="LBV61"/>
      <c r="LBW61" s="80"/>
      <c r="LBX61"/>
      <c r="LBY61" s="80"/>
      <c r="LBZ61"/>
      <c r="LCA61" s="80"/>
      <c r="LCB61"/>
      <c r="LCC61" s="80"/>
      <c r="LCD61"/>
      <c r="LCE61" s="80"/>
      <c r="LCF61"/>
      <c r="LCG61" s="80"/>
      <c r="LCH61"/>
      <c r="LCI61" s="80"/>
      <c r="LCJ61"/>
      <c r="LCK61" s="80"/>
      <c r="LCL61"/>
      <c r="LCM61" s="80"/>
      <c r="LCN61"/>
      <c r="LCO61" s="80"/>
      <c r="LCP61"/>
      <c r="LCQ61" s="80"/>
      <c r="LCR61"/>
      <c r="LCS61" s="80"/>
      <c r="LCT61"/>
      <c r="LCU61" s="80"/>
      <c r="LCV61"/>
      <c r="LCW61" s="80"/>
      <c r="LCX61"/>
      <c r="LCY61" s="80"/>
      <c r="LCZ61"/>
      <c r="LDA61" s="80"/>
      <c r="LDB61"/>
      <c r="LDC61" s="80"/>
      <c r="LDD61"/>
      <c r="LDE61" s="80"/>
      <c r="LDF61"/>
      <c r="LDG61" s="80"/>
      <c r="LDH61"/>
      <c r="LDI61" s="80"/>
      <c r="LDJ61"/>
      <c r="LDK61" s="80"/>
      <c r="LDL61"/>
      <c r="LDM61" s="80"/>
      <c r="LDN61"/>
      <c r="LDO61" s="80"/>
      <c r="LDP61"/>
      <c r="LDQ61" s="80"/>
      <c r="LDR61"/>
      <c r="LDS61" s="80"/>
      <c r="LDT61"/>
      <c r="LDU61" s="80"/>
      <c r="LDV61"/>
      <c r="LDW61" s="80"/>
      <c r="LDX61"/>
      <c r="LDY61" s="80"/>
      <c r="LDZ61"/>
      <c r="LEA61" s="80"/>
      <c r="LEB61"/>
      <c r="LEC61" s="80"/>
      <c r="LED61"/>
      <c r="LEE61" s="80"/>
      <c r="LEF61"/>
      <c r="LEG61" s="80"/>
      <c r="LEH61"/>
      <c r="LEI61" s="80"/>
      <c r="LEJ61"/>
      <c r="LEK61" s="80"/>
      <c r="LEL61"/>
      <c r="LEM61" s="80"/>
      <c r="LEN61"/>
      <c r="LEO61" s="80"/>
      <c r="LEP61"/>
      <c r="LEQ61" s="80"/>
      <c r="LER61"/>
      <c r="LES61" s="80"/>
      <c r="LET61"/>
      <c r="LEU61" s="80"/>
      <c r="LEV61"/>
      <c r="LEW61" s="80"/>
      <c r="LEX61"/>
      <c r="LEY61" s="80"/>
      <c r="LEZ61"/>
      <c r="LFA61" s="80"/>
      <c r="LFB61"/>
      <c r="LFC61" s="80"/>
      <c r="LFD61"/>
      <c r="LFE61" s="80"/>
      <c r="LFF61"/>
      <c r="LFG61" s="80"/>
      <c r="LFH61"/>
      <c r="LFI61" s="80"/>
      <c r="LFJ61"/>
      <c r="LFK61" s="80"/>
      <c r="LFL61"/>
      <c r="LFM61" s="80"/>
      <c r="LFN61"/>
      <c r="LFO61" s="80"/>
      <c r="LFP61"/>
      <c r="LFQ61" s="80"/>
      <c r="LFR61"/>
      <c r="LFS61" s="80"/>
      <c r="LFT61"/>
      <c r="LFU61" s="80"/>
      <c r="LFV61"/>
      <c r="LFW61" s="80"/>
      <c r="LFX61"/>
      <c r="LFY61" s="80"/>
      <c r="LFZ61"/>
      <c r="LGA61" s="80"/>
      <c r="LGB61"/>
      <c r="LGC61" s="80"/>
      <c r="LGD61"/>
      <c r="LGE61" s="80"/>
      <c r="LGF61"/>
      <c r="LGG61" s="80"/>
      <c r="LGH61"/>
      <c r="LGI61" s="80"/>
      <c r="LGJ61"/>
      <c r="LGK61" s="80"/>
      <c r="LGL61"/>
      <c r="LGM61" s="80"/>
      <c r="LGN61"/>
      <c r="LGO61" s="80"/>
      <c r="LGP61"/>
      <c r="LGQ61" s="80"/>
      <c r="LGR61"/>
      <c r="LGS61" s="80"/>
      <c r="LGT61"/>
      <c r="LGU61" s="80"/>
      <c r="LGV61"/>
      <c r="LGW61" s="80"/>
      <c r="LGX61"/>
      <c r="LGY61" s="80"/>
      <c r="LGZ61"/>
      <c r="LHA61" s="80"/>
      <c r="LHB61"/>
      <c r="LHC61" s="80"/>
      <c r="LHD61"/>
      <c r="LHE61" s="80"/>
      <c r="LHF61"/>
      <c r="LHG61" s="80"/>
      <c r="LHH61"/>
      <c r="LHI61" s="80"/>
      <c r="LHJ61"/>
      <c r="LHK61" s="80"/>
      <c r="LHL61"/>
      <c r="LHM61" s="80"/>
      <c r="LHN61"/>
      <c r="LHO61" s="80"/>
      <c r="LHP61"/>
      <c r="LHQ61" s="80"/>
      <c r="LHR61"/>
      <c r="LHS61" s="80"/>
      <c r="LHT61"/>
      <c r="LHU61" s="80"/>
      <c r="LHV61"/>
      <c r="LHW61" s="80"/>
      <c r="LHX61"/>
      <c r="LHY61" s="80"/>
      <c r="LHZ61"/>
      <c r="LIA61" s="80"/>
      <c r="LIB61"/>
      <c r="LIC61" s="80"/>
      <c r="LID61"/>
      <c r="LIE61" s="80"/>
      <c r="LIF61"/>
      <c r="LIG61" s="80"/>
      <c r="LIH61"/>
      <c r="LII61" s="80"/>
      <c r="LIJ61"/>
      <c r="LIK61" s="80"/>
      <c r="LIL61"/>
      <c r="LIM61" s="80"/>
      <c r="LIN61"/>
      <c r="LIO61" s="80"/>
      <c r="LIP61"/>
      <c r="LIQ61" s="80"/>
      <c r="LIR61"/>
      <c r="LIS61" s="80"/>
      <c r="LIT61"/>
      <c r="LIU61" s="80"/>
      <c r="LIV61"/>
      <c r="LIW61" s="80"/>
      <c r="LIX61"/>
      <c r="LIY61" s="80"/>
      <c r="LIZ61"/>
      <c r="LJA61" s="80"/>
      <c r="LJB61"/>
      <c r="LJC61" s="80"/>
      <c r="LJD61"/>
      <c r="LJE61" s="80"/>
      <c r="LJF61"/>
      <c r="LJG61" s="80"/>
      <c r="LJH61"/>
      <c r="LJI61" s="80"/>
      <c r="LJJ61"/>
      <c r="LJK61" s="80"/>
      <c r="LJL61"/>
      <c r="LJM61" s="80"/>
      <c r="LJN61"/>
      <c r="LJO61" s="80"/>
      <c r="LJP61"/>
      <c r="LJQ61" s="80"/>
      <c r="LJR61"/>
      <c r="LJS61" s="80"/>
      <c r="LJT61"/>
      <c r="LJU61" s="80"/>
      <c r="LJV61"/>
      <c r="LJW61" s="80"/>
      <c r="LJX61"/>
      <c r="LJY61" s="80"/>
      <c r="LJZ61"/>
      <c r="LKA61" s="80"/>
      <c r="LKB61"/>
      <c r="LKC61" s="80"/>
      <c r="LKD61"/>
      <c r="LKE61" s="80"/>
      <c r="LKF61"/>
      <c r="LKG61" s="80"/>
      <c r="LKH61"/>
      <c r="LKI61" s="80"/>
      <c r="LKJ61"/>
      <c r="LKK61" s="80"/>
      <c r="LKL61"/>
      <c r="LKM61" s="80"/>
      <c r="LKN61"/>
      <c r="LKO61" s="80"/>
      <c r="LKP61"/>
      <c r="LKQ61" s="80"/>
      <c r="LKR61"/>
      <c r="LKS61" s="80"/>
      <c r="LKT61"/>
      <c r="LKU61" s="80"/>
      <c r="LKV61"/>
      <c r="LKW61" s="80"/>
      <c r="LKX61"/>
      <c r="LKY61" s="80"/>
      <c r="LKZ61"/>
      <c r="LLA61" s="80"/>
      <c r="LLB61"/>
      <c r="LLC61" s="80"/>
      <c r="LLD61"/>
      <c r="LLE61" s="80"/>
      <c r="LLF61"/>
      <c r="LLG61" s="80"/>
      <c r="LLH61"/>
      <c r="LLI61" s="80"/>
      <c r="LLJ61"/>
      <c r="LLK61" s="80"/>
      <c r="LLL61"/>
      <c r="LLM61" s="80"/>
      <c r="LLN61"/>
      <c r="LLO61" s="80"/>
      <c r="LLP61"/>
      <c r="LLQ61" s="80"/>
      <c r="LLR61"/>
      <c r="LLS61" s="80"/>
      <c r="LLT61"/>
      <c r="LLU61" s="80"/>
      <c r="LLV61"/>
      <c r="LLW61" s="80"/>
      <c r="LLX61"/>
      <c r="LLY61" s="80"/>
      <c r="LLZ61"/>
      <c r="LMA61" s="80"/>
      <c r="LMB61"/>
      <c r="LMC61" s="80"/>
      <c r="LMD61"/>
      <c r="LME61" s="80"/>
      <c r="LMF61"/>
      <c r="LMG61" s="80"/>
      <c r="LMH61"/>
      <c r="LMI61" s="80"/>
      <c r="LMJ61"/>
      <c r="LMK61" s="80"/>
      <c r="LML61"/>
      <c r="LMM61" s="80"/>
      <c r="LMN61"/>
      <c r="LMO61" s="80"/>
      <c r="LMP61"/>
      <c r="LMQ61" s="80"/>
      <c r="LMR61"/>
      <c r="LMS61" s="80"/>
      <c r="LMT61"/>
      <c r="LMU61" s="80"/>
      <c r="LMV61"/>
      <c r="LMW61" s="80"/>
      <c r="LMX61"/>
      <c r="LMY61" s="80"/>
      <c r="LMZ61"/>
      <c r="LNA61" s="80"/>
      <c r="LNB61"/>
      <c r="LNC61" s="80"/>
      <c r="LND61"/>
      <c r="LNE61" s="80"/>
      <c r="LNF61"/>
      <c r="LNG61" s="80"/>
      <c r="LNH61"/>
      <c r="LNI61" s="80"/>
      <c r="LNJ61"/>
      <c r="LNK61" s="80"/>
      <c r="LNL61"/>
      <c r="LNM61" s="80"/>
      <c r="LNN61"/>
      <c r="LNO61" s="80"/>
      <c r="LNP61"/>
      <c r="LNQ61" s="80"/>
      <c r="LNR61"/>
      <c r="LNS61" s="80"/>
      <c r="LNT61"/>
      <c r="LNU61" s="80"/>
      <c r="LNV61"/>
      <c r="LNW61" s="80"/>
      <c r="LNX61"/>
      <c r="LNY61" s="80"/>
      <c r="LNZ61"/>
      <c r="LOA61" s="80"/>
      <c r="LOB61"/>
      <c r="LOC61" s="80"/>
      <c r="LOD61"/>
      <c r="LOE61" s="80"/>
      <c r="LOF61"/>
      <c r="LOG61" s="80"/>
      <c r="LOH61"/>
      <c r="LOI61" s="80"/>
      <c r="LOJ61"/>
      <c r="LOK61" s="80"/>
      <c r="LOL61"/>
      <c r="LOM61" s="80"/>
      <c r="LON61"/>
      <c r="LOO61" s="80"/>
      <c r="LOP61"/>
      <c r="LOQ61" s="80"/>
      <c r="LOR61"/>
      <c r="LOS61" s="80"/>
      <c r="LOT61"/>
      <c r="LOU61" s="80"/>
      <c r="LOV61"/>
      <c r="LOW61" s="80"/>
      <c r="LOX61"/>
      <c r="LOY61" s="80"/>
      <c r="LOZ61"/>
      <c r="LPA61" s="80"/>
      <c r="LPB61"/>
      <c r="LPC61" s="80"/>
      <c r="LPD61"/>
      <c r="LPE61" s="80"/>
      <c r="LPF61"/>
      <c r="LPG61" s="80"/>
      <c r="LPH61"/>
      <c r="LPI61" s="80"/>
      <c r="LPJ61"/>
      <c r="LPK61" s="80"/>
      <c r="LPL61"/>
      <c r="LPM61" s="80"/>
      <c r="LPN61"/>
      <c r="LPO61" s="80"/>
      <c r="LPP61"/>
      <c r="LPQ61" s="80"/>
      <c r="LPR61"/>
      <c r="LPS61" s="80"/>
      <c r="LPT61"/>
      <c r="LPU61" s="80"/>
      <c r="LPV61"/>
      <c r="LPW61" s="80"/>
      <c r="LPX61"/>
      <c r="LPY61" s="80"/>
      <c r="LPZ61"/>
      <c r="LQA61" s="80"/>
      <c r="LQB61"/>
      <c r="LQC61" s="80"/>
      <c r="LQD61"/>
      <c r="LQE61" s="80"/>
      <c r="LQF61"/>
      <c r="LQG61" s="80"/>
      <c r="LQH61"/>
      <c r="LQI61" s="80"/>
      <c r="LQJ61"/>
      <c r="LQK61" s="80"/>
      <c r="LQL61"/>
      <c r="LQM61" s="80"/>
      <c r="LQN61"/>
      <c r="LQO61" s="80"/>
      <c r="LQP61"/>
      <c r="LQQ61" s="80"/>
      <c r="LQR61"/>
      <c r="LQS61" s="80"/>
      <c r="LQT61"/>
      <c r="LQU61" s="80"/>
      <c r="LQV61"/>
      <c r="LQW61" s="80"/>
      <c r="LQX61"/>
      <c r="LQY61" s="80"/>
      <c r="LQZ61"/>
      <c r="LRA61" s="80"/>
      <c r="LRB61"/>
      <c r="LRC61" s="80"/>
      <c r="LRD61"/>
      <c r="LRE61" s="80"/>
      <c r="LRF61"/>
      <c r="LRG61" s="80"/>
      <c r="LRH61"/>
      <c r="LRI61" s="80"/>
      <c r="LRJ61"/>
      <c r="LRK61" s="80"/>
      <c r="LRL61"/>
      <c r="LRM61" s="80"/>
      <c r="LRN61"/>
      <c r="LRO61" s="80"/>
      <c r="LRP61"/>
      <c r="LRQ61" s="80"/>
      <c r="LRR61"/>
      <c r="LRS61" s="80"/>
      <c r="LRT61"/>
      <c r="LRU61" s="80"/>
      <c r="LRV61"/>
      <c r="LRW61" s="80"/>
      <c r="LRX61"/>
      <c r="LRY61" s="80"/>
      <c r="LRZ61"/>
      <c r="LSA61" s="80"/>
      <c r="LSB61"/>
      <c r="LSC61" s="80"/>
      <c r="LSD61"/>
      <c r="LSE61" s="80"/>
      <c r="LSF61"/>
      <c r="LSG61" s="80"/>
      <c r="LSH61"/>
      <c r="LSI61" s="80"/>
      <c r="LSJ61"/>
      <c r="LSK61" s="80"/>
      <c r="LSL61"/>
      <c r="LSM61" s="80"/>
      <c r="LSN61"/>
      <c r="LSO61" s="80"/>
      <c r="LSP61"/>
      <c r="LSQ61" s="80"/>
      <c r="LSR61"/>
      <c r="LSS61" s="80"/>
      <c r="LST61"/>
      <c r="LSU61" s="80"/>
      <c r="LSV61"/>
      <c r="LSW61" s="80"/>
      <c r="LSX61"/>
      <c r="LSY61" s="80"/>
      <c r="LSZ61"/>
      <c r="LTA61" s="80"/>
      <c r="LTB61"/>
      <c r="LTC61" s="80"/>
      <c r="LTD61"/>
      <c r="LTE61" s="80"/>
      <c r="LTF61"/>
      <c r="LTG61" s="80"/>
      <c r="LTH61"/>
      <c r="LTI61" s="80"/>
      <c r="LTJ61"/>
      <c r="LTK61" s="80"/>
      <c r="LTL61"/>
      <c r="LTM61" s="80"/>
      <c r="LTN61"/>
      <c r="LTO61" s="80"/>
      <c r="LTP61"/>
      <c r="LTQ61" s="80"/>
      <c r="LTR61"/>
      <c r="LTS61" s="80"/>
      <c r="LTT61"/>
      <c r="LTU61" s="80"/>
      <c r="LTV61"/>
      <c r="LTW61" s="80"/>
      <c r="LTX61"/>
      <c r="LTY61" s="80"/>
      <c r="LTZ61"/>
      <c r="LUA61" s="80"/>
      <c r="LUB61"/>
      <c r="LUC61" s="80"/>
      <c r="LUD61"/>
      <c r="LUE61" s="80"/>
      <c r="LUF61"/>
      <c r="LUG61" s="80"/>
      <c r="LUH61"/>
      <c r="LUI61" s="80"/>
      <c r="LUJ61"/>
      <c r="LUK61" s="80"/>
      <c r="LUL61"/>
      <c r="LUM61" s="80"/>
      <c r="LUN61"/>
      <c r="LUO61" s="80"/>
      <c r="LUP61"/>
      <c r="LUQ61" s="80"/>
      <c r="LUR61"/>
      <c r="LUS61" s="80"/>
      <c r="LUT61"/>
      <c r="LUU61" s="80"/>
      <c r="LUV61"/>
      <c r="LUW61" s="80"/>
      <c r="LUX61"/>
      <c r="LUY61" s="80"/>
      <c r="LUZ61"/>
      <c r="LVA61" s="80"/>
      <c r="LVB61"/>
      <c r="LVC61" s="80"/>
      <c r="LVD61"/>
      <c r="LVE61" s="80"/>
      <c r="LVF61"/>
      <c r="LVG61" s="80"/>
      <c r="LVH61"/>
      <c r="LVI61" s="80"/>
      <c r="LVJ61"/>
      <c r="LVK61" s="80"/>
      <c r="LVL61"/>
      <c r="LVM61" s="80"/>
      <c r="LVN61"/>
      <c r="LVO61" s="80"/>
      <c r="LVP61"/>
      <c r="LVQ61" s="80"/>
      <c r="LVR61"/>
      <c r="LVS61" s="80"/>
      <c r="LVT61"/>
      <c r="LVU61" s="80"/>
      <c r="LVV61"/>
      <c r="LVW61" s="80"/>
      <c r="LVX61"/>
      <c r="LVY61" s="80"/>
      <c r="LVZ61"/>
      <c r="LWA61" s="80"/>
      <c r="LWB61"/>
      <c r="LWC61" s="80"/>
      <c r="LWD61"/>
      <c r="LWE61" s="80"/>
      <c r="LWF61"/>
      <c r="LWG61" s="80"/>
      <c r="LWH61"/>
      <c r="LWI61" s="80"/>
      <c r="LWJ61"/>
      <c r="LWK61" s="80"/>
      <c r="LWL61"/>
      <c r="LWM61" s="80"/>
      <c r="LWN61"/>
      <c r="LWO61" s="80"/>
      <c r="LWP61"/>
      <c r="LWQ61" s="80"/>
      <c r="LWR61"/>
      <c r="LWS61" s="80"/>
      <c r="LWT61"/>
      <c r="LWU61" s="80"/>
      <c r="LWV61"/>
      <c r="LWW61" s="80"/>
      <c r="LWX61"/>
      <c r="LWY61" s="80"/>
      <c r="LWZ61"/>
      <c r="LXA61" s="80"/>
      <c r="LXB61"/>
      <c r="LXC61" s="80"/>
      <c r="LXD61"/>
      <c r="LXE61" s="80"/>
      <c r="LXF61"/>
      <c r="LXG61" s="80"/>
      <c r="LXH61"/>
      <c r="LXI61" s="80"/>
      <c r="LXJ61"/>
      <c r="LXK61" s="80"/>
      <c r="LXL61"/>
      <c r="LXM61" s="80"/>
      <c r="LXN61"/>
      <c r="LXO61" s="80"/>
      <c r="LXP61"/>
      <c r="LXQ61" s="80"/>
      <c r="LXR61"/>
      <c r="LXS61" s="80"/>
      <c r="LXT61"/>
      <c r="LXU61" s="80"/>
      <c r="LXV61"/>
      <c r="LXW61" s="80"/>
      <c r="LXX61"/>
      <c r="LXY61" s="80"/>
      <c r="LXZ61"/>
      <c r="LYA61" s="80"/>
      <c r="LYB61"/>
      <c r="LYC61" s="80"/>
      <c r="LYD61"/>
      <c r="LYE61" s="80"/>
      <c r="LYF61"/>
      <c r="LYG61" s="80"/>
      <c r="LYH61"/>
      <c r="LYI61" s="80"/>
      <c r="LYJ61"/>
      <c r="LYK61" s="80"/>
      <c r="LYL61"/>
      <c r="LYM61" s="80"/>
      <c r="LYN61"/>
      <c r="LYO61" s="80"/>
      <c r="LYP61"/>
      <c r="LYQ61" s="80"/>
      <c r="LYR61"/>
      <c r="LYS61" s="80"/>
      <c r="LYT61"/>
      <c r="LYU61" s="80"/>
      <c r="LYV61"/>
      <c r="LYW61" s="80"/>
      <c r="LYX61"/>
      <c r="LYY61" s="80"/>
      <c r="LYZ61"/>
      <c r="LZA61" s="80"/>
      <c r="LZB61"/>
      <c r="LZC61" s="80"/>
      <c r="LZD61"/>
      <c r="LZE61" s="80"/>
      <c r="LZF61"/>
      <c r="LZG61" s="80"/>
      <c r="LZH61"/>
      <c r="LZI61" s="80"/>
      <c r="LZJ61"/>
      <c r="LZK61" s="80"/>
      <c r="LZL61"/>
      <c r="LZM61" s="80"/>
      <c r="LZN61"/>
      <c r="LZO61" s="80"/>
      <c r="LZP61"/>
      <c r="LZQ61" s="80"/>
      <c r="LZR61"/>
      <c r="LZS61" s="80"/>
      <c r="LZT61"/>
      <c r="LZU61" s="80"/>
      <c r="LZV61"/>
      <c r="LZW61" s="80"/>
      <c r="LZX61"/>
      <c r="LZY61" s="80"/>
      <c r="LZZ61"/>
      <c r="MAA61" s="80"/>
      <c r="MAB61"/>
      <c r="MAC61" s="80"/>
      <c r="MAD61"/>
      <c r="MAE61" s="80"/>
      <c r="MAF61"/>
      <c r="MAG61" s="80"/>
      <c r="MAH61"/>
      <c r="MAI61" s="80"/>
      <c r="MAJ61"/>
      <c r="MAK61" s="80"/>
      <c r="MAL61"/>
      <c r="MAM61" s="80"/>
      <c r="MAN61"/>
      <c r="MAO61" s="80"/>
      <c r="MAP61"/>
      <c r="MAQ61" s="80"/>
      <c r="MAR61"/>
      <c r="MAS61" s="80"/>
      <c r="MAT61"/>
      <c r="MAU61" s="80"/>
      <c r="MAV61"/>
      <c r="MAW61" s="80"/>
      <c r="MAX61"/>
      <c r="MAY61" s="80"/>
      <c r="MAZ61"/>
      <c r="MBA61" s="80"/>
      <c r="MBB61"/>
      <c r="MBC61" s="80"/>
      <c r="MBD61"/>
      <c r="MBE61" s="80"/>
      <c r="MBF61"/>
      <c r="MBG61" s="80"/>
      <c r="MBH61"/>
      <c r="MBI61" s="80"/>
      <c r="MBJ61"/>
      <c r="MBK61" s="80"/>
      <c r="MBL61"/>
      <c r="MBM61" s="80"/>
      <c r="MBN61"/>
      <c r="MBO61" s="80"/>
      <c r="MBP61"/>
      <c r="MBQ61" s="80"/>
      <c r="MBR61"/>
      <c r="MBS61" s="80"/>
      <c r="MBT61"/>
      <c r="MBU61" s="80"/>
      <c r="MBV61"/>
      <c r="MBW61" s="80"/>
      <c r="MBX61"/>
      <c r="MBY61" s="80"/>
      <c r="MBZ61"/>
      <c r="MCA61" s="80"/>
      <c r="MCB61"/>
      <c r="MCC61" s="80"/>
      <c r="MCD61"/>
      <c r="MCE61" s="80"/>
      <c r="MCF61"/>
      <c r="MCG61" s="80"/>
      <c r="MCH61"/>
      <c r="MCI61" s="80"/>
      <c r="MCJ61"/>
      <c r="MCK61" s="80"/>
      <c r="MCL61"/>
      <c r="MCM61" s="80"/>
      <c r="MCN61"/>
      <c r="MCO61" s="80"/>
      <c r="MCP61"/>
      <c r="MCQ61" s="80"/>
      <c r="MCR61"/>
      <c r="MCS61" s="80"/>
      <c r="MCT61"/>
      <c r="MCU61" s="80"/>
      <c r="MCV61"/>
      <c r="MCW61" s="80"/>
      <c r="MCX61"/>
      <c r="MCY61" s="80"/>
      <c r="MCZ61"/>
      <c r="MDA61" s="80"/>
      <c r="MDB61"/>
      <c r="MDC61" s="80"/>
      <c r="MDD61"/>
      <c r="MDE61" s="80"/>
      <c r="MDF61"/>
      <c r="MDG61" s="80"/>
      <c r="MDH61"/>
      <c r="MDI61" s="80"/>
      <c r="MDJ61"/>
      <c r="MDK61" s="80"/>
      <c r="MDL61"/>
      <c r="MDM61" s="80"/>
      <c r="MDN61"/>
      <c r="MDO61" s="80"/>
      <c r="MDP61"/>
      <c r="MDQ61" s="80"/>
      <c r="MDR61"/>
      <c r="MDS61" s="80"/>
      <c r="MDT61"/>
      <c r="MDU61" s="80"/>
      <c r="MDV61"/>
      <c r="MDW61" s="80"/>
      <c r="MDX61"/>
      <c r="MDY61" s="80"/>
      <c r="MDZ61"/>
      <c r="MEA61" s="80"/>
      <c r="MEB61"/>
      <c r="MEC61" s="80"/>
      <c r="MED61"/>
      <c r="MEE61" s="80"/>
      <c r="MEF61"/>
      <c r="MEG61" s="80"/>
      <c r="MEH61"/>
      <c r="MEI61" s="80"/>
      <c r="MEJ61"/>
      <c r="MEK61" s="80"/>
      <c r="MEL61"/>
      <c r="MEM61" s="80"/>
      <c r="MEN61"/>
      <c r="MEO61" s="80"/>
      <c r="MEP61"/>
      <c r="MEQ61" s="80"/>
      <c r="MER61"/>
      <c r="MES61" s="80"/>
      <c r="MET61"/>
      <c r="MEU61" s="80"/>
      <c r="MEV61"/>
      <c r="MEW61" s="80"/>
      <c r="MEX61"/>
      <c r="MEY61" s="80"/>
      <c r="MEZ61"/>
      <c r="MFA61" s="80"/>
      <c r="MFB61"/>
      <c r="MFC61" s="80"/>
      <c r="MFD61"/>
      <c r="MFE61" s="80"/>
      <c r="MFF61"/>
      <c r="MFG61" s="80"/>
      <c r="MFH61"/>
      <c r="MFI61" s="80"/>
      <c r="MFJ61"/>
      <c r="MFK61" s="80"/>
      <c r="MFL61"/>
      <c r="MFM61" s="80"/>
      <c r="MFN61"/>
      <c r="MFO61" s="80"/>
      <c r="MFP61"/>
      <c r="MFQ61" s="80"/>
      <c r="MFR61"/>
      <c r="MFS61" s="80"/>
      <c r="MFT61"/>
      <c r="MFU61" s="80"/>
      <c r="MFV61"/>
      <c r="MFW61" s="80"/>
      <c r="MFX61"/>
      <c r="MFY61" s="80"/>
      <c r="MFZ61"/>
      <c r="MGA61" s="80"/>
      <c r="MGB61"/>
      <c r="MGC61" s="80"/>
      <c r="MGD61"/>
      <c r="MGE61" s="80"/>
      <c r="MGF61"/>
      <c r="MGG61" s="80"/>
      <c r="MGH61"/>
      <c r="MGI61" s="80"/>
      <c r="MGJ61"/>
      <c r="MGK61" s="80"/>
      <c r="MGL61"/>
      <c r="MGM61" s="80"/>
      <c r="MGN61"/>
      <c r="MGO61" s="80"/>
      <c r="MGP61"/>
      <c r="MGQ61" s="80"/>
      <c r="MGR61"/>
      <c r="MGS61" s="80"/>
      <c r="MGT61"/>
      <c r="MGU61" s="80"/>
      <c r="MGV61"/>
      <c r="MGW61" s="80"/>
      <c r="MGX61"/>
      <c r="MGY61" s="80"/>
      <c r="MGZ61"/>
      <c r="MHA61" s="80"/>
      <c r="MHB61"/>
      <c r="MHC61" s="80"/>
      <c r="MHD61"/>
      <c r="MHE61" s="80"/>
      <c r="MHF61"/>
      <c r="MHG61" s="80"/>
      <c r="MHH61"/>
      <c r="MHI61" s="80"/>
      <c r="MHJ61"/>
      <c r="MHK61" s="80"/>
      <c r="MHL61"/>
      <c r="MHM61" s="80"/>
      <c r="MHN61"/>
      <c r="MHO61" s="80"/>
      <c r="MHP61"/>
      <c r="MHQ61" s="80"/>
      <c r="MHR61"/>
      <c r="MHS61" s="80"/>
      <c r="MHT61"/>
      <c r="MHU61" s="80"/>
      <c r="MHV61"/>
      <c r="MHW61" s="80"/>
      <c r="MHX61"/>
      <c r="MHY61" s="80"/>
      <c r="MHZ61"/>
      <c r="MIA61" s="80"/>
      <c r="MIB61"/>
      <c r="MIC61" s="80"/>
      <c r="MID61"/>
      <c r="MIE61" s="80"/>
      <c r="MIF61"/>
      <c r="MIG61" s="80"/>
      <c r="MIH61"/>
      <c r="MII61" s="80"/>
      <c r="MIJ61"/>
      <c r="MIK61" s="80"/>
      <c r="MIL61"/>
      <c r="MIM61" s="80"/>
      <c r="MIN61"/>
      <c r="MIO61" s="80"/>
      <c r="MIP61"/>
      <c r="MIQ61" s="80"/>
      <c r="MIR61"/>
      <c r="MIS61" s="80"/>
      <c r="MIT61"/>
      <c r="MIU61" s="80"/>
      <c r="MIV61"/>
      <c r="MIW61" s="80"/>
      <c r="MIX61"/>
      <c r="MIY61" s="80"/>
      <c r="MIZ61"/>
      <c r="MJA61" s="80"/>
      <c r="MJB61"/>
      <c r="MJC61" s="80"/>
      <c r="MJD61"/>
      <c r="MJE61" s="80"/>
      <c r="MJF61"/>
      <c r="MJG61" s="80"/>
      <c r="MJH61"/>
      <c r="MJI61" s="80"/>
      <c r="MJJ61"/>
      <c r="MJK61" s="80"/>
      <c r="MJL61"/>
      <c r="MJM61" s="80"/>
      <c r="MJN61"/>
      <c r="MJO61" s="80"/>
      <c r="MJP61"/>
      <c r="MJQ61" s="80"/>
      <c r="MJR61"/>
      <c r="MJS61" s="80"/>
      <c r="MJT61"/>
      <c r="MJU61" s="80"/>
      <c r="MJV61"/>
      <c r="MJW61" s="80"/>
      <c r="MJX61"/>
      <c r="MJY61" s="80"/>
      <c r="MJZ61"/>
      <c r="MKA61" s="80"/>
      <c r="MKB61"/>
      <c r="MKC61" s="80"/>
      <c r="MKD61"/>
      <c r="MKE61" s="80"/>
      <c r="MKF61"/>
      <c r="MKG61" s="80"/>
      <c r="MKH61"/>
      <c r="MKI61" s="80"/>
      <c r="MKJ61"/>
      <c r="MKK61" s="80"/>
      <c r="MKL61"/>
      <c r="MKM61" s="80"/>
      <c r="MKN61"/>
      <c r="MKO61" s="80"/>
      <c r="MKP61"/>
      <c r="MKQ61" s="80"/>
      <c r="MKR61"/>
      <c r="MKS61" s="80"/>
      <c r="MKT61"/>
      <c r="MKU61" s="80"/>
      <c r="MKV61"/>
      <c r="MKW61" s="80"/>
      <c r="MKX61"/>
      <c r="MKY61" s="80"/>
      <c r="MKZ61"/>
      <c r="MLA61" s="80"/>
      <c r="MLB61"/>
      <c r="MLC61" s="80"/>
      <c r="MLD61"/>
      <c r="MLE61" s="80"/>
      <c r="MLF61"/>
      <c r="MLG61" s="80"/>
      <c r="MLH61"/>
      <c r="MLI61" s="80"/>
      <c r="MLJ61"/>
      <c r="MLK61" s="80"/>
      <c r="MLL61"/>
      <c r="MLM61" s="80"/>
      <c r="MLN61"/>
      <c r="MLO61" s="80"/>
      <c r="MLP61"/>
      <c r="MLQ61" s="80"/>
      <c r="MLR61"/>
      <c r="MLS61" s="80"/>
      <c r="MLT61"/>
      <c r="MLU61" s="80"/>
      <c r="MLV61"/>
      <c r="MLW61" s="80"/>
      <c r="MLX61"/>
      <c r="MLY61" s="80"/>
      <c r="MLZ61"/>
      <c r="MMA61" s="80"/>
      <c r="MMB61"/>
      <c r="MMC61" s="80"/>
      <c r="MMD61"/>
      <c r="MME61" s="80"/>
      <c r="MMF61"/>
      <c r="MMG61" s="80"/>
      <c r="MMH61"/>
      <c r="MMI61" s="80"/>
      <c r="MMJ61"/>
      <c r="MMK61" s="80"/>
      <c r="MML61"/>
      <c r="MMM61" s="80"/>
      <c r="MMN61"/>
      <c r="MMO61" s="80"/>
      <c r="MMP61"/>
      <c r="MMQ61" s="80"/>
      <c r="MMR61"/>
      <c r="MMS61" s="80"/>
      <c r="MMT61"/>
      <c r="MMU61" s="80"/>
      <c r="MMV61"/>
      <c r="MMW61" s="80"/>
      <c r="MMX61"/>
      <c r="MMY61" s="80"/>
      <c r="MMZ61"/>
      <c r="MNA61" s="80"/>
      <c r="MNB61"/>
      <c r="MNC61" s="80"/>
      <c r="MND61"/>
      <c r="MNE61" s="80"/>
      <c r="MNF61"/>
      <c r="MNG61" s="80"/>
      <c r="MNH61"/>
      <c r="MNI61" s="80"/>
      <c r="MNJ61"/>
      <c r="MNK61" s="80"/>
      <c r="MNL61"/>
      <c r="MNM61" s="80"/>
      <c r="MNN61"/>
      <c r="MNO61" s="80"/>
      <c r="MNP61"/>
      <c r="MNQ61" s="80"/>
      <c r="MNR61"/>
      <c r="MNS61" s="80"/>
      <c r="MNT61"/>
      <c r="MNU61" s="80"/>
      <c r="MNV61"/>
      <c r="MNW61" s="80"/>
      <c r="MNX61"/>
      <c r="MNY61" s="80"/>
      <c r="MNZ61"/>
      <c r="MOA61" s="80"/>
      <c r="MOB61"/>
      <c r="MOC61" s="80"/>
      <c r="MOD61"/>
      <c r="MOE61" s="80"/>
      <c r="MOF61"/>
      <c r="MOG61" s="80"/>
      <c r="MOH61"/>
      <c r="MOI61" s="80"/>
      <c r="MOJ61"/>
      <c r="MOK61" s="80"/>
      <c r="MOL61"/>
      <c r="MOM61" s="80"/>
      <c r="MON61"/>
      <c r="MOO61" s="80"/>
      <c r="MOP61"/>
      <c r="MOQ61" s="80"/>
      <c r="MOR61"/>
      <c r="MOS61" s="80"/>
      <c r="MOT61"/>
      <c r="MOU61" s="80"/>
      <c r="MOV61"/>
      <c r="MOW61" s="80"/>
      <c r="MOX61"/>
      <c r="MOY61" s="80"/>
      <c r="MOZ61"/>
      <c r="MPA61" s="80"/>
      <c r="MPB61"/>
      <c r="MPC61" s="80"/>
      <c r="MPD61"/>
      <c r="MPE61" s="80"/>
      <c r="MPF61"/>
      <c r="MPG61" s="80"/>
      <c r="MPH61"/>
      <c r="MPI61" s="80"/>
      <c r="MPJ61"/>
      <c r="MPK61" s="80"/>
      <c r="MPL61"/>
      <c r="MPM61" s="80"/>
      <c r="MPN61"/>
      <c r="MPO61" s="80"/>
      <c r="MPP61"/>
      <c r="MPQ61" s="80"/>
      <c r="MPR61"/>
      <c r="MPS61" s="80"/>
      <c r="MPT61"/>
      <c r="MPU61" s="80"/>
      <c r="MPV61"/>
      <c r="MPW61" s="80"/>
      <c r="MPX61"/>
      <c r="MPY61" s="80"/>
      <c r="MPZ61"/>
      <c r="MQA61" s="80"/>
      <c r="MQB61"/>
      <c r="MQC61" s="80"/>
      <c r="MQD61"/>
      <c r="MQE61" s="80"/>
      <c r="MQF61"/>
      <c r="MQG61" s="80"/>
      <c r="MQH61"/>
      <c r="MQI61" s="80"/>
      <c r="MQJ61"/>
      <c r="MQK61" s="80"/>
      <c r="MQL61"/>
      <c r="MQM61" s="80"/>
      <c r="MQN61"/>
      <c r="MQO61" s="80"/>
      <c r="MQP61"/>
      <c r="MQQ61" s="80"/>
      <c r="MQR61"/>
      <c r="MQS61" s="80"/>
      <c r="MQT61"/>
      <c r="MQU61" s="80"/>
      <c r="MQV61"/>
      <c r="MQW61" s="80"/>
      <c r="MQX61"/>
      <c r="MQY61" s="80"/>
      <c r="MQZ61"/>
      <c r="MRA61" s="80"/>
      <c r="MRB61"/>
      <c r="MRC61" s="80"/>
      <c r="MRD61"/>
      <c r="MRE61" s="80"/>
      <c r="MRF61"/>
      <c r="MRG61" s="80"/>
      <c r="MRH61"/>
      <c r="MRI61" s="80"/>
      <c r="MRJ61"/>
      <c r="MRK61" s="80"/>
      <c r="MRL61"/>
      <c r="MRM61" s="80"/>
      <c r="MRN61"/>
      <c r="MRO61" s="80"/>
      <c r="MRP61"/>
      <c r="MRQ61" s="80"/>
      <c r="MRR61"/>
      <c r="MRS61" s="80"/>
      <c r="MRT61"/>
      <c r="MRU61" s="80"/>
      <c r="MRV61"/>
      <c r="MRW61" s="80"/>
      <c r="MRX61"/>
      <c r="MRY61" s="80"/>
      <c r="MRZ61"/>
      <c r="MSA61" s="80"/>
      <c r="MSB61"/>
      <c r="MSC61" s="80"/>
      <c r="MSD61"/>
      <c r="MSE61" s="80"/>
      <c r="MSF61"/>
      <c r="MSG61" s="80"/>
      <c r="MSH61"/>
      <c r="MSI61" s="80"/>
      <c r="MSJ61"/>
      <c r="MSK61" s="80"/>
      <c r="MSL61"/>
      <c r="MSM61" s="80"/>
      <c r="MSN61"/>
      <c r="MSO61" s="80"/>
      <c r="MSP61"/>
      <c r="MSQ61" s="80"/>
      <c r="MSR61"/>
      <c r="MSS61" s="80"/>
      <c r="MST61"/>
      <c r="MSU61" s="80"/>
      <c r="MSV61"/>
      <c r="MSW61" s="80"/>
      <c r="MSX61"/>
      <c r="MSY61" s="80"/>
      <c r="MSZ61"/>
      <c r="MTA61" s="80"/>
      <c r="MTB61"/>
      <c r="MTC61" s="80"/>
      <c r="MTD61"/>
      <c r="MTE61" s="80"/>
      <c r="MTF61"/>
      <c r="MTG61" s="80"/>
      <c r="MTH61"/>
      <c r="MTI61" s="80"/>
      <c r="MTJ61"/>
      <c r="MTK61" s="80"/>
      <c r="MTL61"/>
      <c r="MTM61" s="80"/>
      <c r="MTN61"/>
      <c r="MTO61" s="80"/>
      <c r="MTP61"/>
      <c r="MTQ61" s="80"/>
      <c r="MTR61"/>
      <c r="MTS61" s="80"/>
      <c r="MTT61"/>
      <c r="MTU61" s="80"/>
      <c r="MTV61"/>
      <c r="MTW61" s="80"/>
      <c r="MTX61"/>
      <c r="MTY61" s="80"/>
      <c r="MTZ61"/>
      <c r="MUA61" s="80"/>
      <c r="MUB61"/>
      <c r="MUC61" s="80"/>
      <c r="MUD61"/>
      <c r="MUE61" s="80"/>
      <c r="MUF61"/>
      <c r="MUG61" s="80"/>
      <c r="MUH61"/>
      <c r="MUI61" s="80"/>
      <c r="MUJ61"/>
      <c r="MUK61" s="80"/>
      <c r="MUL61"/>
      <c r="MUM61" s="80"/>
      <c r="MUN61"/>
      <c r="MUO61" s="80"/>
      <c r="MUP61"/>
      <c r="MUQ61" s="80"/>
      <c r="MUR61"/>
      <c r="MUS61" s="80"/>
      <c r="MUT61"/>
      <c r="MUU61" s="80"/>
      <c r="MUV61"/>
      <c r="MUW61" s="80"/>
      <c r="MUX61"/>
      <c r="MUY61" s="80"/>
      <c r="MUZ61"/>
      <c r="MVA61" s="80"/>
      <c r="MVB61"/>
      <c r="MVC61" s="80"/>
      <c r="MVD61"/>
      <c r="MVE61" s="80"/>
      <c r="MVF61"/>
      <c r="MVG61" s="80"/>
      <c r="MVH61"/>
      <c r="MVI61" s="80"/>
      <c r="MVJ61"/>
      <c r="MVK61" s="80"/>
      <c r="MVL61"/>
      <c r="MVM61" s="80"/>
      <c r="MVN61"/>
      <c r="MVO61" s="80"/>
      <c r="MVP61"/>
      <c r="MVQ61" s="80"/>
      <c r="MVR61"/>
      <c r="MVS61" s="80"/>
      <c r="MVT61"/>
      <c r="MVU61" s="80"/>
      <c r="MVV61"/>
      <c r="MVW61" s="80"/>
      <c r="MVX61"/>
      <c r="MVY61" s="80"/>
      <c r="MVZ61"/>
      <c r="MWA61" s="80"/>
      <c r="MWB61"/>
      <c r="MWC61" s="80"/>
      <c r="MWD61"/>
      <c r="MWE61" s="80"/>
      <c r="MWF61"/>
      <c r="MWG61" s="80"/>
      <c r="MWH61"/>
      <c r="MWI61" s="80"/>
      <c r="MWJ61"/>
      <c r="MWK61" s="80"/>
      <c r="MWL61"/>
      <c r="MWM61" s="80"/>
      <c r="MWN61"/>
      <c r="MWO61" s="80"/>
      <c r="MWP61"/>
      <c r="MWQ61" s="80"/>
      <c r="MWR61"/>
      <c r="MWS61" s="80"/>
      <c r="MWT61"/>
      <c r="MWU61" s="80"/>
      <c r="MWV61"/>
      <c r="MWW61" s="80"/>
      <c r="MWX61"/>
      <c r="MWY61" s="80"/>
      <c r="MWZ61"/>
      <c r="MXA61" s="80"/>
      <c r="MXB61"/>
      <c r="MXC61" s="80"/>
      <c r="MXD61"/>
      <c r="MXE61" s="80"/>
      <c r="MXF61"/>
      <c r="MXG61" s="80"/>
      <c r="MXH61"/>
      <c r="MXI61" s="80"/>
      <c r="MXJ61"/>
      <c r="MXK61" s="80"/>
      <c r="MXL61"/>
      <c r="MXM61" s="80"/>
      <c r="MXN61"/>
      <c r="MXO61" s="80"/>
      <c r="MXP61"/>
      <c r="MXQ61" s="80"/>
      <c r="MXR61"/>
      <c r="MXS61" s="80"/>
      <c r="MXT61"/>
      <c r="MXU61" s="80"/>
      <c r="MXV61"/>
      <c r="MXW61" s="80"/>
      <c r="MXX61"/>
      <c r="MXY61" s="80"/>
      <c r="MXZ61"/>
      <c r="MYA61" s="80"/>
      <c r="MYB61"/>
      <c r="MYC61" s="80"/>
      <c r="MYD61"/>
      <c r="MYE61" s="80"/>
      <c r="MYF61"/>
      <c r="MYG61" s="80"/>
      <c r="MYH61"/>
      <c r="MYI61" s="80"/>
      <c r="MYJ61"/>
      <c r="MYK61" s="80"/>
      <c r="MYL61"/>
      <c r="MYM61" s="80"/>
      <c r="MYN61"/>
      <c r="MYO61" s="80"/>
      <c r="MYP61"/>
      <c r="MYQ61" s="80"/>
      <c r="MYR61"/>
      <c r="MYS61" s="80"/>
      <c r="MYT61"/>
      <c r="MYU61" s="80"/>
      <c r="MYV61"/>
      <c r="MYW61" s="80"/>
      <c r="MYX61"/>
      <c r="MYY61" s="80"/>
      <c r="MYZ61"/>
      <c r="MZA61" s="80"/>
      <c r="MZB61"/>
      <c r="MZC61" s="80"/>
      <c r="MZD61"/>
      <c r="MZE61" s="80"/>
      <c r="MZF61"/>
      <c r="MZG61" s="80"/>
      <c r="MZH61"/>
      <c r="MZI61" s="80"/>
      <c r="MZJ61"/>
      <c r="MZK61" s="80"/>
      <c r="MZL61"/>
      <c r="MZM61" s="80"/>
      <c r="MZN61"/>
      <c r="MZO61" s="80"/>
      <c r="MZP61"/>
      <c r="MZQ61" s="80"/>
      <c r="MZR61"/>
      <c r="MZS61" s="80"/>
      <c r="MZT61"/>
      <c r="MZU61" s="80"/>
      <c r="MZV61"/>
      <c r="MZW61" s="80"/>
      <c r="MZX61"/>
      <c r="MZY61" s="80"/>
      <c r="MZZ61"/>
      <c r="NAA61" s="80"/>
      <c r="NAB61"/>
      <c r="NAC61" s="80"/>
      <c r="NAD61"/>
      <c r="NAE61" s="80"/>
      <c r="NAF61"/>
      <c r="NAG61" s="80"/>
      <c r="NAH61"/>
      <c r="NAI61" s="80"/>
      <c r="NAJ61"/>
      <c r="NAK61" s="80"/>
      <c r="NAL61"/>
      <c r="NAM61" s="80"/>
      <c r="NAN61"/>
      <c r="NAO61" s="80"/>
      <c r="NAP61"/>
      <c r="NAQ61" s="80"/>
      <c r="NAR61"/>
      <c r="NAS61" s="80"/>
      <c r="NAT61"/>
      <c r="NAU61" s="80"/>
      <c r="NAV61"/>
      <c r="NAW61" s="80"/>
      <c r="NAX61"/>
      <c r="NAY61" s="80"/>
      <c r="NAZ61"/>
      <c r="NBA61" s="80"/>
      <c r="NBB61"/>
      <c r="NBC61" s="80"/>
      <c r="NBD61"/>
      <c r="NBE61" s="80"/>
      <c r="NBF61"/>
      <c r="NBG61" s="80"/>
      <c r="NBH61"/>
      <c r="NBI61" s="80"/>
      <c r="NBJ61"/>
      <c r="NBK61" s="80"/>
      <c r="NBL61"/>
      <c r="NBM61" s="80"/>
      <c r="NBN61"/>
      <c r="NBO61" s="80"/>
      <c r="NBP61"/>
      <c r="NBQ61" s="80"/>
      <c r="NBR61"/>
      <c r="NBS61" s="80"/>
      <c r="NBT61"/>
      <c r="NBU61" s="80"/>
      <c r="NBV61"/>
      <c r="NBW61" s="80"/>
      <c r="NBX61"/>
      <c r="NBY61" s="80"/>
      <c r="NBZ61"/>
      <c r="NCA61" s="80"/>
      <c r="NCB61"/>
      <c r="NCC61" s="80"/>
      <c r="NCD61"/>
      <c r="NCE61" s="80"/>
      <c r="NCF61"/>
      <c r="NCG61" s="80"/>
      <c r="NCH61"/>
      <c r="NCI61" s="80"/>
      <c r="NCJ61"/>
      <c r="NCK61" s="80"/>
      <c r="NCL61"/>
      <c r="NCM61" s="80"/>
      <c r="NCN61"/>
      <c r="NCO61" s="80"/>
      <c r="NCP61"/>
      <c r="NCQ61" s="80"/>
      <c r="NCR61"/>
      <c r="NCS61" s="80"/>
      <c r="NCT61"/>
      <c r="NCU61" s="80"/>
      <c r="NCV61"/>
      <c r="NCW61" s="80"/>
      <c r="NCX61"/>
      <c r="NCY61" s="80"/>
      <c r="NCZ61"/>
      <c r="NDA61" s="80"/>
      <c r="NDB61"/>
      <c r="NDC61" s="80"/>
      <c r="NDD61"/>
      <c r="NDE61" s="80"/>
      <c r="NDF61"/>
      <c r="NDG61" s="80"/>
      <c r="NDH61"/>
      <c r="NDI61" s="80"/>
      <c r="NDJ61"/>
      <c r="NDK61" s="80"/>
      <c r="NDL61"/>
      <c r="NDM61" s="80"/>
      <c r="NDN61"/>
      <c r="NDO61" s="80"/>
      <c r="NDP61"/>
      <c r="NDQ61" s="80"/>
      <c r="NDR61"/>
      <c r="NDS61" s="80"/>
      <c r="NDT61"/>
      <c r="NDU61" s="80"/>
      <c r="NDV61"/>
      <c r="NDW61" s="80"/>
      <c r="NDX61"/>
      <c r="NDY61" s="80"/>
      <c r="NDZ61"/>
      <c r="NEA61" s="80"/>
      <c r="NEB61"/>
      <c r="NEC61" s="80"/>
      <c r="NED61"/>
      <c r="NEE61" s="80"/>
      <c r="NEF61"/>
      <c r="NEG61" s="80"/>
      <c r="NEH61"/>
      <c r="NEI61" s="80"/>
      <c r="NEJ61"/>
      <c r="NEK61" s="80"/>
      <c r="NEL61"/>
      <c r="NEM61" s="80"/>
      <c r="NEN61"/>
      <c r="NEO61" s="80"/>
      <c r="NEP61"/>
      <c r="NEQ61" s="80"/>
      <c r="NER61"/>
      <c r="NES61" s="80"/>
      <c r="NET61"/>
      <c r="NEU61" s="80"/>
      <c r="NEV61"/>
      <c r="NEW61" s="80"/>
      <c r="NEX61"/>
      <c r="NEY61" s="80"/>
      <c r="NEZ61"/>
      <c r="NFA61" s="80"/>
      <c r="NFB61"/>
      <c r="NFC61" s="80"/>
      <c r="NFD61"/>
      <c r="NFE61" s="80"/>
      <c r="NFF61"/>
      <c r="NFG61" s="80"/>
      <c r="NFH61"/>
      <c r="NFI61" s="80"/>
      <c r="NFJ61"/>
      <c r="NFK61" s="80"/>
      <c r="NFL61"/>
      <c r="NFM61" s="80"/>
      <c r="NFN61"/>
      <c r="NFO61" s="80"/>
      <c r="NFP61"/>
      <c r="NFQ61" s="80"/>
      <c r="NFR61"/>
      <c r="NFS61" s="80"/>
      <c r="NFT61"/>
      <c r="NFU61" s="80"/>
      <c r="NFV61"/>
      <c r="NFW61" s="80"/>
      <c r="NFX61"/>
      <c r="NFY61" s="80"/>
      <c r="NFZ61"/>
      <c r="NGA61" s="80"/>
      <c r="NGB61"/>
      <c r="NGC61" s="80"/>
      <c r="NGD61"/>
      <c r="NGE61" s="80"/>
      <c r="NGF61"/>
      <c r="NGG61" s="80"/>
      <c r="NGH61"/>
      <c r="NGI61" s="80"/>
      <c r="NGJ61"/>
      <c r="NGK61" s="80"/>
      <c r="NGL61"/>
      <c r="NGM61" s="80"/>
      <c r="NGN61"/>
      <c r="NGO61" s="80"/>
      <c r="NGP61"/>
      <c r="NGQ61" s="80"/>
      <c r="NGR61"/>
      <c r="NGS61" s="80"/>
      <c r="NGT61"/>
      <c r="NGU61" s="80"/>
      <c r="NGV61"/>
      <c r="NGW61" s="80"/>
      <c r="NGX61"/>
      <c r="NGY61" s="80"/>
      <c r="NGZ61"/>
      <c r="NHA61" s="80"/>
      <c r="NHB61"/>
      <c r="NHC61" s="80"/>
      <c r="NHD61"/>
      <c r="NHE61" s="80"/>
      <c r="NHF61"/>
      <c r="NHG61" s="80"/>
      <c r="NHH61"/>
      <c r="NHI61" s="80"/>
      <c r="NHJ61"/>
      <c r="NHK61" s="80"/>
      <c r="NHL61"/>
      <c r="NHM61" s="80"/>
      <c r="NHN61"/>
      <c r="NHO61" s="80"/>
      <c r="NHP61"/>
      <c r="NHQ61" s="80"/>
      <c r="NHR61"/>
      <c r="NHS61" s="80"/>
      <c r="NHT61"/>
      <c r="NHU61" s="80"/>
      <c r="NHV61"/>
      <c r="NHW61" s="80"/>
      <c r="NHX61"/>
      <c r="NHY61" s="80"/>
      <c r="NHZ61"/>
      <c r="NIA61" s="80"/>
      <c r="NIB61"/>
      <c r="NIC61" s="80"/>
      <c r="NID61"/>
      <c r="NIE61" s="80"/>
      <c r="NIF61"/>
      <c r="NIG61" s="80"/>
      <c r="NIH61"/>
      <c r="NII61" s="80"/>
      <c r="NIJ61"/>
      <c r="NIK61" s="80"/>
      <c r="NIL61"/>
      <c r="NIM61" s="80"/>
      <c r="NIN61"/>
      <c r="NIO61" s="80"/>
      <c r="NIP61"/>
      <c r="NIQ61" s="80"/>
      <c r="NIR61"/>
      <c r="NIS61" s="80"/>
      <c r="NIT61"/>
      <c r="NIU61" s="80"/>
      <c r="NIV61"/>
      <c r="NIW61" s="80"/>
      <c r="NIX61"/>
      <c r="NIY61" s="80"/>
      <c r="NIZ61"/>
      <c r="NJA61" s="80"/>
      <c r="NJB61"/>
      <c r="NJC61" s="80"/>
      <c r="NJD61"/>
      <c r="NJE61" s="80"/>
      <c r="NJF61"/>
      <c r="NJG61" s="80"/>
      <c r="NJH61"/>
      <c r="NJI61" s="80"/>
      <c r="NJJ61"/>
      <c r="NJK61" s="80"/>
      <c r="NJL61"/>
      <c r="NJM61" s="80"/>
      <c r="NJN61"/>
      <c r="NJO61" s="80"/>
      <c r="NJP61"/>
      <c r="NJQ61" s="80"/>
      <c r="NJR61"/>
      <c r="NJS61" s="80"/>
      <c r="NJT61"/>
      <c r="NJU61" s="80"/>
      <c r="NJV61"/>
      <c r="NJW61" s="80"/>
      <c r="NJX61"/>
      <c r="NJY61" s="80"/>
      <c r="NJZ61"/>
      <c r="NKA61" s="80"/>
      <c r="NKB61"/>
      <c r="NKC61" s="80"/>
      <c r="NKD61"/>
      <c r="NKE61" s="80"/>
      <c r="NKF61"/>
      <c r="NKG61" s="80"/>
      <c r="NKH61"/>
      <c r="NKI61" s="80"/>
      <c r="NKJ61"/>
      <c r="NKK61" s="80"/>
      <c r="NKL61"/>
      <c r="NKM61" s="80"/>
      <c r="NKN61"/>
      <c r="NKO61" s="80"/>
      <c r="NKP61"/>
      <c r="NKQ61" s="80"/>
      <c r="NKR61"/>
      <c r="NKS61" s="80"/>
      <c r="NKT61"/>
      <c r="NKU61" s="80"/>
      <c r="NKV61"/>
      <c r="NKW61" s="80"/>
      <c r="NKX61"/>
      <c r="NKY61" s="80"/>
      <c r="NKZ61"/>
      <c r="NLA61" s="80"/>
      <c r="NLB61"/>
      <c r="NLC61" s="80"/>
      <c r="NLD61"/>
      <c r="NLE61" s="80"/>
      <c r="NLF61"/>
      <c r="NLG61" s="80"/>
      <c r="NLH61"/>
      <c r="NLI61" s="80"/>
      <c r="NLJ61"/>
      <c r="NLK61" s="80"/>
      <c r="NLL61"/>
      <c r="NLM61" s="80"/>
      <c r="NLN61"/>
      <c r="NLO61" s="80"/>
      <c r="NLP61"/>
      <c r="NLQ61" s="80"/>
      <c r="NLR61"/>
      <c r="NLS61" s="80"/>
      <c r="NLT61"/>
      <c r="NLU61" s="80"/>
      <c r="NLV61"/>
      <c r="NLW61" s="80"/>
      <c r="NLX61"/>
      <c r="NLY61" s="80"/>
      <c r="NLZ61"/>
      <c r="NMA61" s="80"/>
      <c r="NMB61"/>
      <c r="NMC61" s="80"/>
      <c r="NMD61"/>
      <c r="NME61" s="80"/>
      <c r="NMF61"/>
      <c r="NMG61" s="80"/>
      <c r="NMH61"/>
      <c r="NMI61" s="80"/>
      <c r="NMJ61"/>
      <c r="NMK61" s="80"/>
      <c r="NML61"/>
      <c r="NMM61" s="80"/>
      <c r="NMN61"/>
      <c r="NMO61" s="80"/>
      <c r="NMP61"/>
      <c r="NMQ61" s="80"/>
      <c r="NMR61"/>
      <c r="NMS61" s="80"/>
      <c r="NMT61"/>
      <c r="NMU61" s="80"/>
      <c r="NMV61"/>
      <c r="NMW61" s="80"/>
      <c r="NMX61"/>
      <c r="NMY61" s="80"/>
      <c r="NMZ61"/>
      <c r="NNA61" s="80"/>
      <c r="NNB61"/>
      <c r="NNC61" s="80"/>
      <c r="NND61"/>
      <c r="NNE61" s="80"/>
      <c r="NNF61"/>
      <c r="NNG61" s="80"/>
      <c r="NNH61"/>
      <c r="NNI61" s="80"/>
      <c r="NNJ61"/>
      <c r="NNK61" s="80"/>
      <c r="NNL61"/>
      <c r="NNM61" s="80"/>
      <c r="NNN61"/>
      <c r="NNO61" s="80"/>
      <c r="NNP61"/>
      <c r="NNQ61" s="80"/>
      <c r="NNR61"/>
      <c r="NNS61" s="80"/>
      <c r="NNT61"/>
      <c r="NNU61" s="80"/>
      <c r="NNV61"/>
      <c r="NNW61" s="80"/>
      <c r="NNX61"/>
      <c r="NNY61" s="80"/>
      <c r="NNZ61"/>
      <c r="NOA61" s="80"/>
      <c r="NOB61"/>
      <c r="NOC61" s="80"/>
      <c r="NOD61"/>
      <c r="NOE61" s="80"/>
      <c r="NOF61"/>
      <c r="NOG61" s="80"/>
      <c r="NOH61"/>
      <c r="NOI61" s="80"/>
      <c r="NOJ61"/>
      <c r="NOK61" s="80"/>
      <c r="NOL61"/>
      <c r="NOM61" s="80"/>
      <c r="NON61"/>
      <c r="NOO61" s="80"/>
      <c r="NOP61"/>
      <c r="NOQ61" s="80"/>
      <c r="NOR61"/>
      <c r="NOS61" s="80"/>
      <c r="NOT61"/>
      <c r="NOU61" s="80"/>
      <c r="NOV61"/>
      <c r="NOW61" s="80"/>
      <c r="NOX61"/>
      <c r="NOY61" s="80"/>
      <c r="NOZ61"/>
      <c r="NPA61" s="80"/>
      <c r="NPB61"/>
      <c r="NPC61" s="80"/>
      <c r="NPD61"/>
      <c r="NPE61" s="80"/>
      <c r="NPF61"/>
      <c r="NPG61" s="80"/>
      <c r="NPH61"/>
      <c r="NPI61" s="80"/>
      <c r="NPJ61"/>
      <c r="NPK61" s="80"/>
      <c r="NPL61"/>
      <c r="NPM61" s="80"/>
      <c r="NPN61"/>
      <c r="NPO61" s="80"/>
      <c r="NPP61"/>
      <c r="NPQ61" s="80"/>
      <c r="NPR61"/>
      <c r="NPS61" s="80"/>
      <c r="NPT61"/>
      <c r="NPU61" s="80"/>
      <c r="NPV61"/>
      <c r="NPW61" s="80"/>
      <c r="NPX61"/>
      <c r="NPY61" s="80"/>
      <c r="NPZ61"/>
      <c r="NQA61" s="80"/>
      <c r="NQB61"/>
      <c r="NQC61" s="80"/>
      <c r="NQD61"/>
      <c r="NQE61" s="80"/>
      <c r="NQF61"/>
      <c r="NQG61" s="80"/>
      <c r="NQH61"/>
      <c r="NQI61" s="80"/>
      <c r="NQJ61"/>
      <c r="NQK61" s="80"/>
      <c r="NQL61"/>
      <c r="NQM61" s="80"/>
      <c r="NQN61"/>
      <c r="NQO61" s="80"/>
      <c r="NQP61"/>
      <c r="NQQ61" s="80"/>
      <c r="NQR61"/>
      <c r="NQS61" s="80"/>
      <c r="NQT61"/>
      <c r="NQU61" s="80"/>
      <c r="NQV61"/>
      <c r="NQW61" s="80"/>
      <c r="NQX61"/>
      <c r="NQY61" s="80"/>
      <c r="NQZ61"/>
      <c r="NRA61" s="80"/>
      <c r="NRB61"/>
      <c r="NRC61" s="80"/>
      <c r="NRD61"/>
      <c r="NRE61" s="80"/>
      <c r="NRF61"/>
      <c r="NRG61" s="80"/>
      <c r="NRH61"/>
      <c r="NRI61" s="80"/>
      <c r="NRJ61"/>
      <c r="NRK61" s="80"/>
      <c r="NRL61"/>
      <c r="NRM61" s="80"/>
      <c r="NRN61"/>
      <c r="NRO61" s="80"/>
      <c r="NRP61"/>
      <c r="NRQ61" s="80"/>
      <c r="NRR61"/>
      <c r="NRS61" s="80"/>
      <c r="NRT61"/>
      <c r="NRU61" s="80"/>
      <c r="NRV61"/>
      <c r="NRW61" s="80"/>
      <c r="NRX61"/>
      <c r="NRY61" s="80"/>
      <c r="NRZ61"/>
      <c r="NSA61" s="80"/>
      <c r="NSB61"/>
      <c r="NSC61" s="80"/>
      <c r="NSD61"/>
      <c r="NSE61" s="80"/>
      <c r="NSF61"/>
      <c r="NSG61" s="80"/>
      <c r="NSH61"/>
      <c r="NSI61" s="80"/>
      <c r="NSJ61"/>
      <c r="NSK61" s="80"/>
      <c r="NSL61"/>
      <c r="NSM61" s="80"/>
      <c r="NSN61"/>
      <c r="NSO61" s="80"/>
      <c r="NSP61"/>
      <c r="NSQ61" s="80"/>
      <c r="NSR61"/>
      <c r="NSS61" s="80"/>
      <c r="NST61"/>
      <c r="NSU61" s="80"/>
      <c r="NSV61"/>
      <c r="NSW61" s="80"/>
      <c r="NSX61"/>
      <c r="NSY61" s="80"/>
      <c r="NSZ61"/>
      <c r="NTA61" s="80"/>
      <c r="NTB61"/>
      <c r="NTC61" s="80"/>
      <c r="NTD61"/>
      <c r="NTE61" s="80"/>
      <c r="NTF61"/>
      <c r="NTG61" s="80"/>
      <c r="NTH61"/>
      <c r="NTI61" s="80"/>
      <c r="NTJ61"/>
      <c r="NTK61" s="80"/>
      <c r="NTL61"/>
      <c r="NTM61" s="80"/>
      <c r="NTN61"/>
      <c r="NTO61" s="80"/>
      <c r="NTP61"/>
      <c r="NTQ61" s="80"/>
      <c r="NTR61"/>
      <c r="NTS61" s="80"/>
      <c r="NTT61"/>
      <c r="NTU61" s="80"/>
      <c r="NTV61"/>
      <c r="NTW61" s="80"/>
      <c r="NTX61"/>
      <c r="NTY61" s="80"/>
      <c r="NTZ61"/>
      <c r="NUA61" s="80"/>
      <c r="NUB61"/>
      <c r="NUC61" s="80"/>
      <c r="NUD61"/>
      <c r="NUE61" s="80"/>
      <c r="NUF61"/>
      <c r="NUG61" s="80"/>
      <c r="NUH61"/>
      <c r="NUI61" s="80"/>
      <c r="NUJ61"/>
      <c r="NUK61" s="80"/>
      <c r="NUL61"/>
      <c r="NUM61" s="80"/>
      <c r="NUN61"/>
      <c r="NUO61" s="80"/>
      <c r="NUP61"/>
      <c r="NUQ61" s="80"/>
      <c r="NUR61"/>
      <c r="NUS61" s="80"/>
      <c r="NUT61"/>
      <c r="NUU61" s="80"/>
      <c r="NUV61"/>
      <c r="NUW61" s="80"/>
      <c r="NUX61"/>
      <c r="NUY61" s="80"/>
      <c r="NUZ61"/>
      <c r="NVA61" s="80"/>
      <c r="NVB61"/>
      <c r="NVC61" s="80"/>
      <c r="NVD61"/>
      <c r="NVE61" s="80"/>
      <c r="NVF61"/>
      <c r="NVG61" s="80"/>
      <c r="NVH61"/>
      <c r="NVI61" s="80"/>
      <c r="NVJ61"/>
      <c r="NVK61" s="80"/>
      <c r="NVL61"/>
      <c r="NVM61" s="80"/>
      <c r="NVN61"/>
      <c r="NVO61" s="80"/>
      <c r="NVP61"/>
      <c r="NVQ61" s="80"/>
      <c r="NVR61"/>
      <c r="NVS61" s="80"/>
      <c r="NVT61"/>
      <c r="NVU61" s="80"/>
      <c r="NVV61"/>
      <c r="NVW61" s="80"/>
      <c r="NVX61"/>
      <c r="NVY61" s="80"/>
      <c r="NVZ61"/>
      <c r="NWA61" s="80"/>
      <c r="NWB61"/>
      <c r="NWC61" s="80"/>
      <c r="NWD61"/>
      <c r="NWE61" s="80"/>
      <c r="NWF61"/>
      <c r="NWG61" s="80"/>
      <c r="NWH61"/>
      <c r="NWI61" s="80"/>
      <c r="NWJ61"/>
      <c r="NWK61" s="80"/>
      <c r="NWL61"/>
      <c r="NWM61" s="80"/>
      <c r="NWN61"/>
      <c r="NWO61" s="80"/>
      <c r="NWP61"/>
      <c r="NWQ61" s="80"/>
      <c r="NWR61"/>
      <c r="NWS61" s="80"/>
      <c r="NWT61"/>
      <c r="NWU61" s="80"/>
      <c r="NWV61"/>
      <c r="NWW61" s="80"/>
      <c r="NWX61"/>
      <c r="NWY61" s="80"/>
      <c r="NWZ61"/>
      <c r="NXA61" s="80"/>
      <c r="NXB61"/>
      <c r="NXC61" s="80"/>
      <c r="NXD61"/>
      <c r="NXE61" s="80"/>
      <c r="NXF61"/>
      <c r="NXG61" s="80"/>
      <c r="NXH61"/>
      <c r="NXI61" s="80"/>
      <c r="NXJ61"/>
      <c r="NXK61" s="80"/>
      <c r="NXL61"/>
      <c r="NXM61" s="80"/>
      <c r="NXN61"/>
      <c r="NXO61" s="80"/>
      <c r="NXP61"/>
      <c r="NXQ61" s="80"/>
      <c r="NXR61"/>
      <c r="NXS61" s="80"/>
      <c r="NXT61"/>
      <c r="NXU61" s="80"/>
      <c r="NXV61"/>
      <c r="NXW61" s="80"/>
      <c r="NXX61"/>
      <c r="NXY61" s="80"/>
      <c r="NXZ61"/>
      <c r="NYA61" s="80"/>
      <c r="NYB61"/>
      <c r="NYC61" s="80"/>
      <c r="NYD61"/>
      <c r="NYE61" s="80"/>
      <c r="NYF61"/>
      <c r="NYG61" s="80"/>
      <c r="NYH61"/>
      <c r="NYI61" s="80"/>
      <c r="NYJ61"/>
      <c r="NYK61" s="80"/>
      <c r="NYL61"/>
      <c r="NYM61" s="80"/>
      <c r="NYN61"/>
      <c r="NYO61" s="80"/>
      <c r="NYP61"/>
      <c r="NYQ61" s="80"/>
      <c r="NYR61"/>
      <c r="NYS61" s="80"/>
      <c r="NYT61"/>
      <c r="NYU61" s="80"/>
      <c r="NYV61"/>
      <c r="NYW61" s="80"/>
      <c r="NYX61"/>
      <c r="NYY61" s="80"/>
      <c r="NYZ61"/>
      <c r="NZA61" s="80"/>
      <c r="NZB61"/>
      <c r="NZC61" s="80"/>
      <c r="NZD61"/>
      <c r="NZE61" s="80"/>
      <c r="NZF61"/>
      <c r="NZG61" s="80"/>
      <c r="NZH61"/>
      <c r="NZI61" s="80"/>
      <c r="NZJ61"/>
      <c r="NZK61" s="80"/>
      <c r="NZL61"/>
      <c r="NZM61" s="80"/>
      <c r="NZN61"/>
      <c r="NZO61" s="80"/>
      <c r="NZP61"/>
      <c r="NZQ61" s="80"/>
      <c r="NZR61"/>
      <c r="NZS61" s="80"/>
      <c r="NZT61"/>
      <c r="NZU61" s="80"/>
      <c r="NZV61"/>
      <c r="NZW61" s="80"/>
      <c r="NZX61"/>
      <c r="NZY61" s="80"/>
      <c r="NZZ61"/>
      <c r="OAA61" s="80"/>
      <c r="OAB61"/>
      <c r="OAC61" s="80"/>
      <c r="OAD61"/>
      <c r="OAE61" s="80"/>
      <c r="OAF61"/>
      <c r="OAG61" s="80"/>
      <c r="OAH61"/>
      <c r="OAI61" s="80"/>
      <c r="OAJ61"/>
      <c r="OAK61" s="80"/>
      <c r="OAL61"/>
      <c r="OAM61" s="80"/>
      <c r="OAN61"/>
      <c r="OAO61" s="80"/>
      <c r="OAP61"/>
      <c r="OAQ61" s="80"/>
      <c r="OAR61"/>
      <c r="OAS61" s="80"/>
      <c r="OAT61"/>
      <c r="OAU61" s="80"/>
      <c r="OAV61"/>
      <c r="OAW61" s="80"/>
      <c r="OAX61"/>
      <c r="OAY61" s="80"/>
      <c r="OAZ61"/>
      <c r="OBA61" s="80"/>
      <c r="OBB61"/>
      <c r="OBC61" s="80"/>
      <c r="OBD61"/>
      <c r="OBE61" s="80"/>
      <c r="OBF61"/>
      <c r="OBG61" s="80"/>
      <c r="OBH61"/>
      <c r="OBI61" s="80"/>
      <c r="OBJ61"/>
      <c r="OBK61" s="80"/>
      <c r="OBL61"/>
      <c r="OBM61" s="80"/>
      <c r="OBN61"/>
      <c r="OBO61" s="80"/>
      <c r="OBP61"/>
      <c r="OBQ61" s="80"/>
      <c r="OBR61"/>
      <c r="OBS61" s="80"/>
      <c r="OBT61"/>
      <c r="OBU61" s="80"/>
      <c r="OBV61"/>
      <c r="OBW61" s="80"/>
      <c r="OBX61"/>
      <c r="OBY61" s="80"/>
      <c r="OBZ61"/>
      <c r="OCA61" s="80"/>
      <c r="OCB61"/>
      <c r="OCC61" s="80"/>
      <c r="OCD61"/>
      <c r="OCE61" s="80"/>
      <c r="OCF61"/>
      <c r="OCG61" s="80"/>
      <c r="OCH61"/>
      <c r="OCI61" s="80"/>
      <c r="OCJ61"/>
      <c r="OCK61" s="80"/>
      <c r="OCL61"/>
      <c r="OCM61" s="80"/>
      <c r="OCN61"/>
      <c r="OCO61" s="80"/>
      <c r="OCP61"/>
      <c r="OCQ61" s="80"/>
      <c r="OCR61"/>
      <c r="OCS61" s="80"/>
      <c r="OCT61"/>
      <c r="OCU61" s="80"/>
      <c r="OCV61"/>
      <c r="OCW61" s="80"/>
      <c r="OCX61"/>
      <c r="OCY61" s="80"/>
      <c r="OCZ61"/>
      <c r="ODA61" s="80"/>
      <c r="ODB61"/>
      <c r="ODC61" s="80"/>
      <c r="ODD61"/>
      <c r="ODE61" s="80"/>
      <c r="ODF61"/>
      <c r="ODG61" s="80"/>
      <c r="ODH61"/>
      <c r="ODI61" s="80"/>
      <c r="ODJ61"/>
      <c r="ODK61" s="80"/>
      <c r="ODL61"/>
      <c r="ODM61" s="80"/>
      <c r="ODN61"/>
      <c r="ODO61" s="80"/>
      <c r="ODP61"/>
      <c r="ODQ61" s="80"/>
      <c r="ODR61"/>
      <c r="ODS61" s="80"/>
      <c r="ODT61"/>
      <c r="ODU61" s="80"/>
      <c r="ODV61"/>
      <c r="ODW61" s="80"/>
      <c r="ODX61"/>
      <c r="ODY61" s="80"/>
      <c r="ODZ61"/>
      <c r="OEA61" s="80"/>
      <c r="OEB61"/>
      <c r="OEC61" s="80"/>
      <c r="OED61"/>
      <c r="OEE61" s="80"/>
      <c r="OEF61"/>
      <c r="OEG61" s="80"/>
      <c r="OEH61"/>
      <c r="OEI61" s="80"/>
      <c r="OEJ61"/>
      <c r="OEK61" s="80"/>
      <c r="OEL61"/>
      <c r="OEM61" s="80"/>
      <c r="OEN61"/>
      <c r="OEO61" s="80"/>
      <c r="OEP61"/>
      <c r="OEQ61" s="80"/>
      <c r="OER61"/>
      <c r="OES61" s="80"/>
      <c r="OET61"/>
      <c r="OEU61" s="80"/>
      <c r="OEV61"/>
      <c r="OEW61" s="80"/>
      <c r="OEX61"/>
      <c r="OEY61" s="80"/>
      <c r="OEZ61"/>
      <c r="OFA61" s="80"/>
      <c r="OFB61"/>
      <c r="OFC61" s="80"/>
      <c r="OFD61"/>
      <c r="OFE61" s="80"/>
      <c r="OFF61"/>
      <c r="OFG61" s="80"/>
      <c r="OFH61"/>
      <c r="OFI61" s="80"/>
      <c r="OFJ61"/>
      <c r="OFK61" s="80"/>
      <c r="OFL61"/>
      <c r="OFM61" s="80"/>
      <c r="OFN61"/>
      <c r="OFO61" s="80"/>
      <c r="OFP61"/>
      <c r="OFQ61" s="80"/>
      <c r="OFR61"/>
      <c r="OFS61" s="80"/>
      <c r="OFT61"/>
      <c r="OFU61" s="80"/>
      <c r="OFV61"/>
      <c r="OFW61" s="80"/>
      <c r="OFX61"/>
      <c r="OFY61" s="80"/>
      <c r="OFZ61"/>
      <c r="OGA61" s="80"/>
      <c r="OGB61"/>
      <c r="OGC61" s="80"/>
      <c r="OGD61"/>
      <c r="OGE61" s="80"/>
      <c r="OGF61"/>
      <c r="OGG61" s="80"/>
      <c r="OGH61"/>
      <c r="OGI61" s="80"/>
      <c r="OGJ61"/>
      <c r="OGK61" s="80"/>
      <c r="OGL61"/>
      <c r="OGM61" s="80"/>
      <c r="OGN61"/>
      <c r="OGO61" s="80"/>
      <c r="OGP61"/>
      <c r="OGQ61" s="80"/>
      <c r="OGR61"/>
      <c r="OGS61" s="80"/>
      <c r="OGT61"/>
      <c r="OGU61" s="80"/>
      <c r="OGV61"/>
      <c r="OGW61" s="80"/>
      <c r="OGX61"/>
      <c r="OGY61" s="80"/>
      <c r="OGZ61"/>
      <c r="OHA61" s="80"/>
      <c r="OHB61"/>
      <c r="OHC61" s="80"/>
      <c r="OHD61"/>
      <c r="OHE61" s="80"/>
      <c r="OHF61"/>
      <c r="OHG61" s="80"/>
      <c r="OHH61"/>
      <c r="OHI61" s="80"/>
      <c r="OHJ61"/>
      <c r="OHK61" s="80"/>
      <c r="OHL61"/>
      <c r="OHM61" s="80"/>
      <c r="OHN61"/>
      <c r="OHO61" s="80"/>
      <c r="OHP61"/>
      <c r="OHQ61" s="80"/>
      <c r="OHR61"/>
      <c r="OHS61" s="80"/>
      <c r="OHT61"/>
      <c r="OHU61" s="80"/>
      <c r="OHV61"/>
      <c r="OHW61" s="80"/>
      <c r="OHX61"/>
      <c r="OHY61" s="80"/>
      <c r="OHZ61"/>
      <c r="OIA61" s="80"/>
      <c r="OIB61"/>
      <c r="OIC61" s="80"/>
      <c r="OID61"/>
      <c r="OIE61" s="80"/>
      <c r="OIF61"/>
      <c r="OIG61" s="80"/>
      <c r="OIH61"/>
      <c r="OII61" s="80"/>
      <c r="OIJ61"/>
      <c r="OIK61" s="80"/>
      <c r="OIL61"/>
      <c r="OIM61" s="80"/>
      <c r="OIN61"/>
      <c r="OIO61" s="80"/>
      <c r="OIP61"/>
      <c r="OIQ61" s="80"/>
      <c r="OIR61"/>
      <c r="OIS61" s="80"/>
      <c r="OIT61"/>
      <c r="OIU61" s="80"/>
      <c r="OIV61"/>
      <c r="OIW61" s="80"/>
      <c r="OIX61"/>
      <c r="OIY61" s="80"/>
      <c r="OIZ61"/>
      <c r="OJA61" s="80"/>
      <c r="OJB61"/>
      <c r="OJC61" s="80"/>
      <c r="OJD61"/>
      <c r="OJE61" s="80"/>
      <c r="OJF61"/>
      <c r="OJG61" s="80"/>
      <c r="OJH61"/>
      <c r="OJI61" s="80"/>
      <c r="OJJ61"/>
      <c r="OJK61" s="80"/>
      <c r="OJL61"/>
      <c r="OJM61" s="80"/>
      <c r="OJN61"/>
      <c r="OJO61" s="80"/>
      <c r="OJP61"/>
      <c r="OJQ61" s="80"/>
      <c r="OJR61"/>
      <c r="OJS61" s="80"/>
      <c r="OJT61"/>
      <c r="OJU61" s="80"/>
      <c r="OJV61"/>
      <c r="OJW61" s="80"/>
      <c r="OJX61"/>
      <c r="OJY61" s="80"/>
      <c r="OJZ61"/>
      <c r="OKA61" s="80"/>
      <c r="OKB61"/>
      <c r="OKC61" s="80"/>
      <c r="OKD61"/>
      <c r="OKE61" s="80"/>
      <c r="OKF61"/>
      <c r="OKG61" s="80"/>
      <c r="OKH61"/>
      <c r="OKI61" s="80"/>
      <c r="OKJ61"/>
      <c r="OKK61" s="80"/>
      <c r="OKL61"/>
      <c r="OKM61" s="80"/>
      <c r="OKN61"/>
      <c r="OKO61" s="80"/>
      <c r="OKP61"/>
      <c r="OKQ61" s="80"/>
      <c r="OKR61"/>
      <c r="OKS61" s="80"/>
      <c r="OKT61"/>
      <c r="OKU61" s="80"/>
      <c r="OKV61"/>
      <c r="OKW61" s="80"/>
      <c r="OKX61"/>
      <c r="OKY61" s="80"/>
      <c r="OKZ61"/>
      <c r="OLA61" s="80"/>
      <c r="OLB61"/>
      <c r="OLC61" s="80"/>
      <c r="OLD61"/>
      <c r="OLE61" s="80"/>
      <c r="OLF61"/>
      <c r="OLG61" s="80"/>
      <c r="OLH61"/>
      <c r="OLI61" s="80"/>
      <c r="OLJ61"/>
      <c r="OLK61" s="80"/>
      <c r="OLL61"/>
      <c r="OLM61" s="80"/>
      <c r="OLN61"/>
      <c r="OLO61" s="80"/>
      <c r="OLP61"/>
      <c r="OLQ61" s="80"/>
      <c r="OLR61"/>
      <c r="OLS61" s="80"/>
      <c r="OLT61"/>
      <c r="OLU61" s="80"/>
      <c r="OLV61"/>
      <c r="OLW61" s="80"/>
      <c r="OLX61"/>
      <c r="OLY61" s="80"/>
      <c r="OLZ61"/>
      <c r="OMA61" s="80"/>
      <c r="OMB61"/>
      <c r="OMC61" s="80"/>
      <c r="OMD61"/>
      <c r="OME61" s="80"/>
      <c r="OMF61"/>
      <c r="OMG61" s="80"/>
      <c r="OMH61"/>
      <c r="OMI61" s="80"/>
      <c r="OMJ61"/>
      <c r="OMK61" s="80"/>
      <c r="OML61"/>
      <c r="OMM61" s="80"/>
      <c r="OMN61"/>
      <c r="OMO61" s="80"/>
      <c r="OMP61"/>
      <c r="OMQ61" s="80"/>
      <c r="OMR61"/>
      <c r="OMS61" s="80"/>
      <c r="OMT61"/>
      <c r="OMU61" s="80"/>
      <c r="OMV61"/>
      <c r="OMW61" s="80"/>
      <c r="OMX61"/>
      <c r="OMY61" s="80"/>
      <c r="OMZ61"/>
      <c r="ONA61" s="80"/>
      <c r="ONB61"/>
      <c r="ONC61" s="80"/>
      <c r="OND61"/>
      <c r="ONE61" s="80"/>
      <c r="ONF61"/>
      <c r="ONG61" s="80"/>
      <c r="ONH61"/>
      <c r="ONI61" s="80"/>
      <c r="ONJ61"/>
      <c r="ONK61" s="80"/>
      <c r="ONL61"/>
      <c r="ONM61" s="80"/>
      <c r="ONN61"/>
      <c r="ONO61" s="80"/>
      <c r="ONP61"/>
      <c r="ONQ61" s="80"/>
      <c r="ONR61"/>
      <c r="ONS61" s="80"/>
      <c r="ONT61"/>
      <c r="ONU61" s="80"/>
      <c r="ONV61"/>
      <c r="ONW61" s="80"/>
      <c r="ONX61"/>
      <c r="ONY61" s="80"/>
      <c r="ONZ61"/>
      <c r="OOA61" s="80"/>
      <c r="OOB61"/>
      <c r="OOC61" s="80"/>
      <c r="OOD61"/>
      <c r="OOE61" s="80"/>
      <c r="OOF61"/>
      <c r="OOG61" s="80"/>
      <c r="OOH61"/>
      <c r="OOI61" s="80"/>
      <c r="OOJ61"/>
      <c r="OOK61" s="80"/>
      <c r="OOL61"/>
      <c r="OOM61" s="80"/>
      <c r="OON61"/>
      <c r="OOO61" s="80"/>
      <c r="OOP61"/>
      <c r="OOQ61" s="80"/>
      <c r="OOR61"/>
      <c r="OOS61" s="80"/>
      <c r="OOT61"/>
      <c r="OOU61" s="80"/>
      <c r="OOV61"/>
      <c r="OOW61" s="80"/>
      <c r="OOX61"/>
      <c r="OOY61" s="80"/>
      <c r="OOZ61"/>
      <c r="OPA61" s="80"/>
      <c r="OPB61"/>
      <c r="OPC61" s="80"/>
      <c r="OPD61"/>
      <c r="OPE61" s="80"/>
      <c r="OPF61"/>
      <c r="OPG61" s="80"/>
      <c r="OPH61"/>
      <c r="OPI61" s="80"/>
      <c r="OPJ61"/>
      <c r="OPK61" s="80"/>
      <c r="OPL61"/>
      <c r="OPM61" s="80"/>
      <c r="OPN61"/>
      <c r="OPO61" s="80"/>
      <c r="OPP61"/>
      <c r="OPQ61" s="80"/>
      <c r="OPR61"/>
      <c r="OPS61" s="80"/>
      <c r="OPT61"/>
      <c r="OPU61" s="80"/>
      <c r="OPV61"/>
      <c r="OPW61" s="80"/>
      <c r="OPX61"/>
      <c r="OPY61" s="80"/>
      <c r="OPZ61"/>
      <c r="OQA61" s="80"/>
      <c r="OQB61"/>
      <c r="OQC61" s="80"/>
      <c r="OQD61"/>
      <c r="OQE61" s="80"/>
      <c r="OQF61"/>
      <c r="OQG61" s="80"/>
      <c r="OQH61"/>
      <c r="OQI61" s="80"/>
      <c r="OQJ61"/>
      <c r="OQK61" s="80"/>
      <c r="OQL61"/>
      <c r="OQM61" s="80"/>
      <c r="OQN61"/>
      <c r="OQO61" s="80"/>
      <c r="OQP61"/>
      <c r="OQQ61" s="80"/>
      <c r="OQR61"/>
      <c r="OQS61" s="80"/>
      <c r="OQT61"/>
      <c r="OQU61" s="80"/>
      <c r="OQV61"/>
      <c r="OQW61" s="80"/>
      <c r="OQX61"/>
      <c r="OQY61" s="80"/>
      <c r="OQZ61"/>
      <c r="ORA61" s="80"/>
      <c r="ORB61"/>
      <c r="ORC61" s="80"/>
      <c r="ORD61"/>
      <c r="ORE61" s="80"/>
      <c r="ORF61"/>
      <c r="ORG61" s="80"/>
      <c r="ORH61"/>
      <c r="ORI61" s="80"/>
      <c r="ORJ61"/>
      <c r="ORK61" s="80"/>
      <c r="ORL61"/>
      <c r="ORM61" s="80"/>
      <c r="ORN61"/>
      <c r="ORO61" s="80"/>
      <c r="ORP61"/>
      <c r="ORQ61" s="80"/>
      <c r="ORR61"/>
      <c r="ORS61" s="80"/>
      <c r="ORT61"/>
      <c r="ORU61" s="80"/>
      <c r="ORV61"/>
      <c r="ORW61" s="80"/>
      <c r="ORX61"/>
      <c r="ORY61" s="80"/>
      <c r="ORZ61"/>
      <c r="OSA61" s="80"/>
      <c r="OSB61"/>
      <c r="OSC61" s="80"/>
      <c r="OSD61"/>
      <c r="OSE61" s="80"/>
      <c r="OSF61"/>
      <c r="OSG61" s="80"/>
      <c r="OSH61"/>
      <c r="OSI61" s="80"/>
      <c r="OSJ61"/>
      <c r="OSK61" s="80"/>
      <c r="OSL61"/>
      <c r="OSM61" s="80"/>
      <c r="OSN61"/>
      <c r="OSO61" s="80"/>
      <c r="OSP61"/>
      <c r="OSQ61" s="80"/>
      <c r="OSR61"/>
      <c r="OSS61" s="80"/>
      <c r="OST61"/>
      <c r="OSU61" s="80"/>
      <c r="OSV61"/>
      <c r="OSW61" s="80"/>
      <c r="OSX61"/>
      <c r="OSY61" s="80"/>
      <c r="OSZ61"/>
      <c r="OTA61" s="80"/>
      <c r="OTB61"/>
      <c r="OTC61" s="80"/>
      <c r="OTD61"/>
      <c r="OTE61" s="80"/>
      <c r="OTF61"/>
      <c r="OTG61" s="80"/>
      <c r="OTH61"/>
      <c r="OTI61" s="80"/>
      <c r="OTJ61"/>
      <c r="OTK61" s="80"/>
      <c r="OTL61"/>
      <c r="OTM61" s="80"/>
      <c r="OTN61"/>
      <c r="OTO61" s="80"/>
      <c r="OTP61"/>
      <c r="OTQ61" s="80"/>
      <c r="OTR61"/>
      <c r="OTS61" s="80"/>
      <c r="OTT61"/>
      <c r="OTU61" s="80"/>
      <c r="OTV61"/>
      <c r="OTW61" s="80"/>
      <c r="OTX61"/>
      <c r="OTY61" s="80"/>
      <c r="OTZ61"/>
      <c r="OUA61" s="80"/>
      <c r="OUB61"/>
      <c r="OUC61" s="80"/>
      <c r="OUD61"/>
      <c r="OUE61" s="80"/>
      <c r="OUF61"/>
      <c r="OUG61" s="80"/>
      <c r="OUH61"/>
      <c r="OUI61" s="80"/>
      <c r="OUJ61"/>
      <c r="OUK61" s="80"/>
      <c r="OUL61"/>
      <c r="OUM61" s="80"/>
      <c r="OUN61"/>
      <c r="OUO61" s="80"/>
      <c r="OUP61"/>
      <c r="OUQ61" s="80"/>
      <c r="OUR61"/>
      <c r="OUS61" s="80"/>
      <c r="OUT61"/>
      <c r="OUU61" s="80"/>
      <c r="OUV61"/>
      <c r="OUW61" s="80"/>
      <c r="OUX61"/>
      <c r="OUY61" s="80"/>
      <c r="OUZ61"/>
      <c r="OVA61" s="80"/>
      <c r="OVB61"/>
      <c r="OVC61" s="80"/>
      <c r="OVD61"/>
      <c r="OVE61" s="80"/>
      <c r="OVF61"/>
      <c r="OVG61" s="80"/>
      <c r="OVH61"/>
      <c r="OVI61" s="80"/>
      <c r="OVJ61"/>
      <c r="OVK61" s="80"/>
      <c r="OVL61"/>
      <c r="OVM61" s="80"/>
      <c r="OVN61"/>
      <c r="OVO61" s="80"/>
      <c r="OVP61"/>
      <c r="OVQ61" s="80"/>
      <c r="OVR61"/>
      <c r="OVS61" s="80"/>
      <c r="OVT61"/>
      <c r="OVU61" s="80"/>
      <c r="OVV61"/>
      <c r="OVW61" s="80"/>
      <c r="OVX61"/>
      <c r="OVY61" s="80"/>
      <c r="OVZ61"/>
      <c r="OWA61" s="80"/>
      <c r="OWB61"/>
      <c r="OWC61" s="80"/>
      <c r="OWD61"/>
      <c r="OWE61" s="80"/>
      <c r="OWF61"/>
      <c r="OWG61" s="80"/>
      <c r="OWH61"/>
      <c r="OWI61" s="80"/>
      <c r="OWJ61"/>
      <c r="OWK61" s="80"/>
      <c r="OWL61"/>
      <c r="OWM61" s="80"/>
      <c r="OWN61"/>
      <c r="OWO61" s="80"/>
      <c r="OWP61"/>
      <c r="OWQ61" s="80"/>
      <c r="OWR61"/>
      <c r="OWS61" s="80"/>
      <c r="OWT61"/>
      <c r="OWU61" s="80"/>
      <c r="OWV61"/>
      <c r="OWW61" s="80"/>
      <c r="OWX61"/>
      <c r="OWY61" s="80"/>
      <c r="OWZ61"/>
      <c r="OXA61" s="80"/>
      <c r="OXB61"/>
      <c r="OXC61" s="80"/>
      <c r="OXD61"/>
      <c r="OXE61" s="80"/>
      <c r="OXF61"/>
      <c r="OXG61" s="80"/>
      <c r="OXH61"/>
      <c r="OXI61" s="80"/>
      <c r="OXJ61"/>
      <c r="OXK61" s="80"/>
      <c r="OXL61"/>
      <c r="OXM61" s="80"/>
      <c r="OXN61"/>
      <c r="OXO61" s="80"/>
      <c r="OXP61"/>
      <c r="OXQ61" s="80"/>
      <c r="OXR61"/>
      <c r="OXS61" s="80"/>
      <c r="OXT61"/>
      <c r="OXU61" s="80"/>
      <c r="OXV61"/>
      <c r="OXW61" s="80"/>
      <c r="OXX61"/>
      <c r="OXY61" s="80"/>
      <c r="OXZ61"/>
      <c r="OYA61" s="80"/>
      <c r="OYB61"/>
      <c r="OYC61" s="80"/>
      <c r="OYD61"/>
      <c r="OYE61" s="80"/>
      <c r="OYF61"/>
      <c r="OYG61" s="80"/>
      <c r="OYH61"/>
      <c r="OYI61" s="80"/>
      <c r="OYJ61"/>
      <c r="OYK61" s="80"/>
      <c r="OYL61"/>
      <c r="OYM61" s="80"/>
      <c r="OYN61"/>
      <c r="OYO61" s="80"/>
      <c r="OYP61"/>
      <c r="OYQ61" s="80"/>
      <c r="OYR61"/>
      <c r="OYS61" s="80"/>
      <c r="OYT61"/>
      <c r="OYU61" s="80"/>
      <c r="OYV61"/>
      <c r="OYW61" s="80"/>
      <c r="OYX61"/>
      <c r="OYY61" s="80"/>
      <c r="OYZ61"/>
      <c r="OZA61" s="80"/>
      <c r="OZB61"/>
      <c r="OZC61" s="80"/>
      <c r="OZD61"/>
      <c r="OZE61" s="80"/>
      <c r="OZF61"/>
      <c r="OZG61" s="80"/>
      <c r="OZH61"/>
      <c r="OZI61" s="80"/>
      <c r="OZJ61"/>
      <c r="OZK61" s="80"/>
      <c r="OZL61"/>
      <c r="OZM61" s="80"/>
      <c r="OZN61"/>
      <c r="OZO61" s="80"/>
      <c r="OZP61"/>
      <c r="OZQ61" s="80"/>
      <c r="OZR61"/>
      <c r="OZS61" s="80"/>
      <c r="OZT61"/>
      <c r="OZU61" s="80"/>
      <c r="OZV61"/>
      <c r="OZW61" s="80"/>
      <c r="OZX61"/>
      <c r="OZY61" s="80"/>
      <c r="OZZ61"/>
      <c r="PAA61" s="80"/>
      <c r="PAB61"/>
      <c r="PAC61" s="80"/>
      <c r="PAD61"/>
      <c r="PAE61" s="80"/>
      <c r="PAF61"/>
      <c r="PAG61" s="80"/>
      <c r="PAH61"/>
      <c r="PAI61" s="80"/>
      <c r="PAJ61"/>
      <c r="PAK61" s="80"/>
      <c r="PAL61"/>
      <c r="PAM61" s="80"/>
      <c r="PAN61"/>
      <c r="PAO61" s="80"/>
      <c r="PAP61"/>
      <c r="PAQ61" s="80"/>
      <c r="PAR61"/>
      <c r="PAS61" s="80"/>
      <c r="PAT61"/>
      <c r="PAU61" s="80"/>
      <c r="PAV61"/>
      <c r="PAW61" s="80"/>
      <c r="PAX61"/>
      <c r="PAY61" s="80"/>
      <c r="PAZ61"/>
      <c r="PBA61" s="80"/>
      <c r="PBB61"/>
      <c r="PBC61" s="80"/>
      <c r="PBD61"/>
      <c r="PBE61" s="80"/>
      <c r="PBF61"/>
      <c r="PBG61" s="80"/>
      <c r="PBH61"/>
      <c r="PBI61" s="80"/>
      <c r="PBJ61"/>
      <c r="PBK61" s="80"/>
      <c r="PBL61"/>
      <c r="PBM61" s="80"/>
      <c r="PBN61"/>
      <c r="PBO61" s="80"/>
      <c r="PBP61"/>
      <c r="PBQ61" s="80"/>
      <c r="PBR61"/>
      <c r="PBS61" s="80"/>
      <c r="PBT61"/>
      <c r="PBU61" s="80"/>
      <c r="PBV61"/>
      <c r="PBW61" s="80"/>
      <c r="PBX61"/>
      <c r="PBY61" s="80"/>
      <c r="PBZ61"/>
      <c r="PCA61" s="80"/>
      <c r="PCB61"/>
      <c r="PCC61" s="80"/>
      <c r="PCD61"/>
      <c r="PCE61" s="80"/>
      <c r="PCF61"/>
      <c r="PCG61" s="80"/>
      <c r="PCH61"/>
      <c r="PCI61" s="80"/>
      <c r="PCJ61"/>
      <c r="PCK61" s="80"/>
      <c r="PCL61"/>
      <c r="PCM61" s="80"/>
      <c r="PCN61"/>
      <c r="PCO61" s="80"/>
      <c r="PCP61"/>
      <c r="PCQ61" s="80"/>
      <c r="PCR61"/>
      <c r="PCS61" s="80"/>
      <c r="PCT61"/>
      <c r="PCU61" s="80"/>
      <c r="PCV61"/>
      <c r="PCW61" s="80"/>
      <c r="PCX61"/>
      <c r="PCY61" s="80"/>
      <c r="PCZ61"/>
      <c r="PDA61" s="80"/>
      <c r="PDB61"/>
      <c r="PDC61" s="80"/>
      <c r="PDD61"/>
      <c r="PDE61" s="80"/>
      <c r="PDF61"/>
      <c r="PDG61" s="80"/>
      <c r="PDH61"/>
      <c r="PDI61" s="80"/>
      <c r="PDJ61"/>
      <c r="PDK61" s="80"/>
      <c r="PDL61"/>
      <c r="PDM61" s="80"/>
      <c r="PDN61"/>
      <c r="PDO61" s="80"/>
      <c r="PDP61"/>
      <c r="PDQ61" s="80"/>
      <c r="PDR61"/>
      <c r="PDS61" s="80"/>
      <c r="PDT61"/>
      <c r="PDU61" s="80"/>
      <c r="PDV61"/>
      <c r="PDW61" s="80"/>
      <c r="PDX61"/>
      <c r="PDY61" s="80"/>
      <c r="PDZ61"/>
      <c r="PEA61" s="80"/>
      <c r="PEB61"/>
      <c r="PEC61" s="80"/>
      <c r="PED61"/>
      <c r="PEE61" s="80"/>
      <c r="PEF61"/>
      <c r="PEG61" s="80"/>
      <c r="PEH61"/>
      <c r="PEI61" s="80"/>
      <c r="PEJ61"/>
      <c r="PEK61" s="80"/>
      <c r="PEL61"/>
      <c r="PEM61" s="80"/>
      <c r="PEN61"/>
      <c r="PEO61" s="80"/>
      <c r="PEP61"/>
      <c r="PEQ61" s="80"/>
      <c r="PER61"/>
      <c r="PES61" s="80"/>
      <c r="PET61"/>
      <c r="PEU61" s="80"/>
      <c r="PEV61"/>
      <c r="PEW61" s="80"/>
      <c r="PEX61"/>
      <c r="PEY61" s="80"/>
      <c r="PEZ61"/>
      <c r="PFA61" s="80"/>
      <c r="PFB61"/>
      <c r="PFC61" s="80"/>
      <c r="PFD61"/>
      <c r="PFE61" s="80"/>
      <c r="PFF61"/>
      <c r="PFG61" s="80"/>
      <c r="PFH61"/>
      <c r="PFI61" s="80"/>
      <c r="PFJ61"/>
      <c r="PFK61" s="80"/>
      <c r="PFL61"/>
      <c r="PFM61" s="80"/>
      <c r="PFN61"/>
      <c r="PFO61" s="80"/>
      <c r="PFP61"/>
      <c r="PFQ61" s="80"/>
      <c r="PFR61"/>
      <c r="PFS61" s="80"/>
      <c r="PFT61"/>
      <c r="PFU61" s="80"/>
      <c r="PFV61"/>
      <c r="PFW61" s="80"/>
      <c r="PFX61"/>
      <c r="PFY61" s="80"/>
      <c r="PFZ61"/>
      <c r="PGA61" s="80"/>
      <c r="PGB61"/>
      <c r="PGC61" s="80"/>
      <c r="PGD61"/>
      <c r="PGE61" s="80"/>
      <c r="PGF61"/>
      <c r="PGG61" s="80"/>
      <c r="PGH61"/>
      <c r="PGI61" s="80"/>
      <c r="PGJ61"/>
      <c r="PGK61" s="80"/>
      <c r="PGL61"/>
      <c r="PGM61" s="80"/>
      <c r="PGN61"/>
      <c r="PGO61" s="80"/>
      <c r="PGP61"/>
      <c r="PGQ61" s="80"/>
      <c r="PGR61"/>
      <c r="PGS61" s="80"/>
      <c r="PGT61"/>
      <c r="PGU61" s="80"/>
      <c r="PGV61"/>
      <c r="PGW61" s="80"/>
      <c r="PGX61"/>
      <c r="PGY61" s="80"/>
      <c r="PGZ61"/>
      <c r="PHA61" s="80"/>
      <c r="PHB61"/>
      <c r="PHC61" s="80"/>
      <c r="PHD61"/>
      <c r="PHE61" s="80"/>
      <c r="PHF61"/>
      <c r="PHG61" s="80"/>
      <c r="PHH61"/>
      <c r="PHI61" s="80"/>
      <c r="PHJ61"/>
      <c r="PHK61" s="80"/>
      <c r="PHL61"/>
      <c r="PHM61" s="80"/>
      <c r="PHN61"/>
      <c r="PHO61" s="80"/>
      <c r="PHP61"/>
      <c r="PHQ61" s="80"/>
      <c r="PHR61"/>
      <c r="PHS61" s="80"/>
      <c r="PHT61"/>
      <c r="PHU61" s="80"/>
      <c r="PHV61"/>
      <c r="PHW61" s="80"/>
      <c r="PHX61"/>
      <c r="PHY61" s="80"/>
      <c r="PHZ61"/>
      <c r="PIA61" s="80"/>
      <c r="PIB61"/>
      <c r="PIC61" s="80"/>
      <c r="PID61"/>
      <c r="PIE61" s="80"/>
      <c r="PIF61"/>
      <c r="PIG61" s="80"/>
      <c r="PIH61"/>
      <c r="PII61" s="80"/>
      <c r="PIJ61"/>
      <c r="PIK61" s="80"/>
      <c r="PIL61"/>
      <c r="PIM61" s="80"/>
      <c r="PIN61"/>
      <c r="PIO61" s="80"/>
      <c r="PIP61"/>
      <c r="PIQ61" s="80"/>
      <c r="PIR61"/>
      <c r="PIS61" s="80"/>
      <c r="PIT61"/>
      <c r="PIU61" s="80"/>
      <c r="PIV61"/>
      <c r="PIW61" s="80"/>
      <c r="PIX61"/>
      <c r="PIY61" s="80"/>
      <c r="PIZ61"/>
      <c r="PJA61" s="80"/>
      <c r="PJB61"/>
      <c r="PJC61" s="80"/>
      <c r="PJD61"/>
      <c r="PJE61" s="80"/>
      <c r="PJF61"/>
      <c r="PJG61" s="80"/>
      <c r="PJH61"/>
      <c r="PJI61" s="80"/>
      <c r="PJJ61"/>
      <c r="PJK61" s="80"/>
      <c r="PJL61"/>
      <c r="PJM61" s="80"/>
      <c r="PJN61"/>
      <c r="PJO61" s="80"/>
      <c r="PJP61"/>
      <c r="PJQ61" s="80"/>
      <c r="PJR61"/>
      <c r="PJS61" s="80"/>
      <c r="PJT61"/>
      <c r="PJU61" s="80"/>
      <c r="PJV61"/>
      <c r="PJW61" s="80"/>
      <c r="PJX61"/>
      <c r="PJY61" s="80"/>
      <c r="PJZ61"/>
      <c r="PKA61" s="80"/>
      <c r="PKB61"/>
      <c r="PKC61" s="80"/>
      <c r="PKD61"/>
      <c r="PKE61" s="80"/>
      <c r="PKF61"/>
      <c r="PKG61" s="80"/>
      <c r="PKH61"/>
      <c r="PKI61" s="80"/>
      <c r="PKJ61"/>
      <c r="PKK61" s="80"/>
      <c r="PKL61"/>
      <c r="PKM61" s="80"/>
      <c r="PKN61"/>
      <c r="PKO61" s="80"/>
      <c r="PKP61"/>
      <c r="PKQ61" s="80"/>
      <c r="PKR61"/>
      <c r="PKS61" s="80"/>
      <c r="PKT61"/>
      <c r="PKU61" s="80"/>
      <c r="PKV61"/>
      <c r="PKW61" s="80"/>
      <c r="PKX61"/>
      <c r="PKY61" s="80"/>
      <c r="PKZ61"/>
      <c r="PLA61" s="80"/>
      <c r="PLB61"/>
      <c r="PLC61" s="80"/>
      <c r="PLD61"/>
      <c r="PLE61" s="80"/>
      <c r="PLF61"/>
      <c r="PLG61" s="80"/>
      <c r="PLH61"/>
      <c r="PLI61" s="80"/>
      <c r="PLJ61"/>
      <c r="PLK61" s="80"/>
      <c r="PLL61"/>
      <c r="PLM61" s="80"/>
      <c r="PLN61"/>
      <c r="PLO61" s="80"/>
      <c r="PLP61"/>
      <c r="PLQ61" s="80"/>
      <c r="PLR61"/>
      <c r="PLS61" s="80"/>
      <c r="PLT61"/>
      <c r="PLU61" s="80"/>
      <c r="PLV61"/>
      <c r="PLW61" s="80"/>
      <c r="PLX61"/>
      <c r="PLY61" s="80"/>
      <c r="PLZ61"/>
      <c r="PMA61" s="80"/>
      <c r="PMB61"/>
      <c r="PMC61" s="80"/>
      <c r="PMD61"/>
      <c r="PME61" s="80"/>
      <c r="PMF61"/>
      <c r="PMG61" s="80"/>
      <c r="PMH61"/>
      <c r="PMI61" s="80"/>
      <c r="PMJ61"/>
      <c r="PMK61" s="80"/>
      <c r="PML61"/>
      <c r="PMM61" s="80"/>
      <c r="PMN61"/>
      <c r="PMO61" s="80"/>
      <c r="PMP61"/>
      <c r="PMQ61" s="80"/>
      <c r="PMR61"/>
      <c r="PMS61" s="80"/>
      <c r="PMT61"/>
      <c r="PMU61" s="80"/>
      <c r="PMV61"/>
      <c r="PMW61" s="80"/>
      <c r="PMX61"/>
      <c r="PMY61" s="80"/>
      <c r="PMZ61"/>
      <c r="PNA61" s="80"/>
      <c r="PNB61"/>
      <c r="PNC61" s="80"/>
      <c r="PND61"/>
      <c r="PNE61" s="80"/>
      <c r="PNF61"/>
      <c r="PNG61" s="80"/>
      <c r="PNH61"/>
      <c r="PNI61" s="80"/>
      <c r="PNJ61"/>
      <c r="PNK61" s="80"/>
      <c r="PNL61"/>
      <c r="PNM61" s="80"/>
      <c r="PNN61"/>
      <c r="PNO61" s="80"/>
      <c r="PNP61"/>
      <c r="PNQ61" s="80"/>
      <c r="PNR61"/>
      <c r="PNS61" s="80"/>
      <c r="PNT61"/>
      <c r="PNU61" s="80"/>
      <c r="PNV61"/>
      <c r="PNW61" s="80"/>
      <c r="PNX61"/>
      <c r="PNY61" s="80"/>
      <c r="PNZ61"/>
      <c r="POA61" s="80"/>
      <c r="POB61"/>
      <c r="POC61" s="80"/>
      <c r="POD61"/>
      <c r="POE61" s="80"/>
      <c r="POF61"/>
      <c r="POG61" s="80"/>
      <c r="POH61"/>
      <c r="POI61" s="80"/>
      <c r="POJ61"/>
      <c r="POK61" s="80"/>
      <c r="POL61"/>
      <c r="POM61" s="80"/>
      <c r="PON61"/>
      <c r="POO61" s="80"/>
      <c r="POP61"/>
      <c r="POQ61" s="80"/>
      <c r="POR61"/>
      <c r="POS61" s="80"/>
      <c r="POT61"/>
      <c r="POU61" s="80"/>
      <c r="POV61"/>
      <c r="POW61" s="80"/>
      <c r="POX61"/>
      <c r="POY61" s="80"/>
      <c r="POZ61"/>
      <c r="PPA61" s="80"/>
      <c r="PPB61"/>
      <c r="PPC61" s="80"/>
      <c r="PPD61"/>
      <c r="PPE61" s="80"/>
      <c r="PPF61"/>
      <c r="PPG61" s="80"/>
      <c r="PPH61"/>
      <c r="PPI61" s="80"/>
      <c r="PPJ61"/>
      <c r="PPK61" s="80"/>
      <c r="PPL61"/>
      <c r="PPM61" s="80"/>
      <c r="PPN61"/>
      <c r="PPO61" s="80"/>
      <c r="PPP61"/>
      <c r="PPQ61" s="80"/>
      <c r="PPR61"/>
      <c r="PPS61" s="80"/>
      <c r="PPT61"/>
      <c r="PPU61" s="80"/>
      <c r="PPV61"/>
      <c r="PPW61" s="80"/>
      <c r="PPX61"/>
      <c r="PPY61" s="80"/>
      <c r="PPZ61"/>
      <c r="PQA61" s="80"/>
      <c r="PQB61"/>
      <c r="PQC61" s="80"/>
      <c r="PQD61"/>
      <c r="PQE61" s="80"/>
      <c r="PQF61"/>
      <c r="PQG61" s="80"/>
      <c r="PQH61"/>
      <c r="PQI61" s="80"/>
      <c r="PQJ61"/>
      <c r="PQK61" s="80"/>
      <c r="PQL61"/>
      <c r="PQM61" s="80"/>
      <c r="PQN61"/>
      <c r="PQO61" s="80"/>
      <c r="PQP61"/>
      <c r="PQQ61" s="80"/>
      <c r="PQR61"/>
      <c r="PQS61" s="80"/>
      <c r="PQT61"/>
      <c r="PQU61" s="80"/>
      <c r="PQV61"/>
      <c r="PQW61" s="80"/>
      <c r="PQX61"/>
      <c r="PQY61" s="80"/>
      <c r="PQZ61"/>
      <c r="PRA61" s="80"/>
      <c r="PRB61"/>
      <c r="PRC61" s="80"/>
      <c r="PRD61"/>
      <c r="PRE61" s="80"/>
      <c r="PRF61"/>
      <c r="PRG61" s="80"/>
      <c r="PRH61"/>
      <c r="PRI61" s="80"/>
      <c r="PRJ61"/>
      <c r="PRK61" s="80"/>
      <c r="PRL61"/>
      <c r="PRM61" s="80"/>
      <c r="PRN61"/>
      <c r="PRO61" s="80"/>
      <c r="PRP61"/>
      <c r="PRQ61" s="80"/>
      <c r="PRR61"/>
      <c r="PRS61" s="80"/>
      <c r="PRT61"/>
      <c r="PRU61" s="80"/>
      <c r="PRV61"/>
      <c r="PRW61" s="80"/>
      <c r="PRX61"/>
      <c r="PRY61" s="80"/>
      <c r="PRZ61"/>
      <c r="PSA61" s="80"/>
      <c r="PSB61"/>
      <c r="PSC61" s="80"/>
      <c r="PSD61"/>
      <c r="PSE61" s="80"/>
      <c r="PSF61"/>
      <c r="PSG61" s="80"/>
      <c r="PSH61"/>
      <c r="PSI61" s="80"/>
      <c r="PSJ61"/>
      <c r="PSK61" s="80"/>
      <c r="PSL61"/>
      <c r="PSM61" s="80"/>
      <c r="PSN61"/>
      <c r="PSO61" s="80"/>
      <c r="PSP61"/>
      <c r="PSQ61" s="80"/>
      <c r="PSR61"/>
      <c r="PSS61" s="80"/>
      <c r="PST61"/>
      <c r="PSU61" s="80"/>
      <c r="PSV61"/>
      <c r="PSW61" s="80"/>
      <c r="PSX61"/>
      <c r="PSY61" s="80"/>
      <c r="PSZ61"/>
      <c r="PTA61" s="80"/>
      <c r="PTB61"/>
      <c r="PTC61" s="80"/>
      <c r="PTD61"/>
      <c r="PTE61" s="80"/>
      <c r="PTF61"/>
      <c r="PTG61" s="80"/>
      <c r="PTH61"/>
      <c r="PTI61" s="80"/>
      <c r="PTJ61"/>
      <c r="PTK61" s="80"/>
      <c r="PTL61"/>
      <c r="PTM61" s="80"/>
      <c r="PTN61"/>
      <c r="PTO61" s="80"/>
      <c r="PTP61"/>
      <c r="PTQ61" s="80"/>
      <c r="PTR61"/>
      <c r="PTS61" s="80"/>
      <c r="PTT61"/>
      <c r="PTU61" s="80"/>
      <c r="PTV61"/>
      <c r="PTW61" s="80"/>
      <c r="PTX61"/>
      <c r="PTY61" s="80"/>
      <c r="PTZ61"/>
      <c r="PUA61" s="80"/>
      <c r="PUB61"/>
      <c r="PUC61" s="80"/>
      <c r="PUD61"/>
      <c r="PUE61" s="80"/>
      <c r="PUF61"/>
      <c r="PUG61" s="80"/>
      <c r="PUH61"/>
      <c r="PUI61" s="80"/>
      <c r="PUJ61"/>
      <c r="PUK61" s="80"/>
      <c r="PUL61"/>
      <c r="PUM61" s="80"/>
      <c r="PUN61"/>
      <c r="PUO61" s="80"/>
      <c r="PUP61"/>
      <c r="PUQ61" s="80"/>
      <c r="PUR61"/>
      <c r="PUS61" s="80"/>
      <c r="PUT61"/>
      <c r="PUU61" s="80"/>
      <c r="PUV61"/>
      <c r="PUW61" s="80"/>
      <c r="PUX61"/>
      <c r="PUY61" s="80"/>
      <c r="PUZ61"/>
      <c r="PVA61" s="80"/>
      <c r="PVB61"/>
      <c r="PVC61" s="80"/>
      <c r="PVD61"/>
      <c r="PVE61" s="80"/>
      <c r="PVF61"/>
      <c r="PVG61" s="80"/>
      <c r="PVH61"/>
      <c r="PVI61" s="80"/>
      <c r="PVJ61"/>
      <c r="PVK61" s="80"/>
      <c r="PVL61"/>
      <c r="PVM61" s="80"/>
      <c r="PVN61"/>
      <c r="PVO61" s="80"/>
      <c r="PVP61"/>
      <c r="PVQ61" s="80"/>
      <c r="PVR61"/>
      <c r="PVS61" s="80"/>
      <c r="PVT61"/>
      <c r="PVU61" s="80"/>
      <c r="PVV61"/>
      <c r="PVW61" s="80"/>
      <c r="PVX61"/>
      <c r="PVY61" s="80"/>
      <c r="PVZ61"/>
      <c r="PWA61" s="80"/>
      <c r="PWB61"/>
      <c r="PWC61" s="80"/>
      <c r="PWD61"/>
      <c r="PWE61" s="80"/>
      <c r="PWF61"/>
      <c r="PWG61" s="80"/>
      <c r="PWH61"/>
      <c r="PWI61" s="80"/>
      <c r="PWJ61"/>
      <c r="PWK61" s="80"/>
      <c r="PWL61"/>
      <c r="PWM61" s="80"/>
      <c r="PWN61"/>
      <c r="PWO61" s="80"/>
      <c r="PWP61"/>
      <c r="PWQ61" s="80"/>
      <c r="PWR61"/>
      <c r="PWS61" s="80"/>
      <c r="PWT61"/>
      <c r="PWU61" s="80"/>
      <c r="PWV61"/>
      <c r="PWW61" s="80"/>
      <c r="PWX61"/>
      <c r="PWY61" s="80"/>
      <c r="PWZ61"/>
      <c r="PXA61" s="80"/>
      <c r="PXB61"/>
      <c r="PXC61" s="80"/>
      <c r="PXD61"/>
      <c r="PXE61" s="80"/>
      <c r="PXF61"/>
      <c r="PXG61" s="80"/>
      <c r="PXH61"/>
      <c r="PXI61" s="80"/>
      <c r="PXJ61"/>
      <c r="PXK61" s="80"/>
      <c r="PXL61"/>
      <c r="PXM61" s="80"/>
      <c r="PXN61"/>
      <c r="PXO61" s="80"/>
      <c r="PXP61"/>
      <c r="PXQ61" s="80"/>
      <c r="PXR61"/>
      <c r="PXS61" s="80"/>
      <c r="PXT61"/>
      <c r="PXU61" s="80"/>
      <c r="PXV61"/>
      <c r="PXW61" s="80"/>
      <c r="PXX61"/>
      <c r="PXY61" s="80"/>
      <c r="PXZ61"/>
      <c r="PYA61" s="80"/>
      <c r="PYB61"/>
      <c r="PYC61" s="80"/>
      <c r="PYD61"/>
      <c r="PYE61" s="80"/>
      <c r="PYF61"/>
      <c r="PYG61" s="80"/>
      <c r="PYH61"/>
      <c r="PYI61" s="80"/>
      <c r="PYJ61"/>
      <c r="PYK61" s="80"/>
      <c r="PYL61"/>
      <c r="PYM61" s="80"/>
      <c r="PYN61"/>
      <c r="PYO61" s="80"/>
      <c r="PYP61"/>
      <c r="PYQ61" s="80"/>
      <c r="PYR61"/>
      <c r="PYS61" s="80"/>
      <c r="PYT61"/>
      <c r="PYU61" s="80"/>
      <c r="PYV61"/>
      <c r="PYW61" s="80"/>
      <c r="PYX61"/>
      <c r="PYY61" s="80"/>
      <c r="PYZ61"/>
      <c r="PZA61" s="80"/>
      <c r="PZB61"/>
      <c r="PZC61" s="80"/>
      <c r="PZD61"/>
      <c r="PZE61" s="80"/>
      <c r="PZF61"/>
      <c r="PZG61" s="80"/>
      <c r="PZH61"/>
      <c r="PZI61" s="80"/>
      <c r="PZJ61"/>
      <c r="PZK61" s="80"/>
      <c r="PZL61"/>
      <c r="PZM61" s="80"/>
      <c r="PZN61"/>
      <c r="PZO61" s="80"/>
      <c r="PZP61"/>
      <c r="PZQ61" s="80"/>
      <c r="PZR61"/>
      <c r="PZS61" s="80"/>
      <c r="PZT61"/>
      <c r="PZU61" s="80"/>
      <c r="PZV61"/>
      <c r="PZW61" s="80"/>
      <c r="PZX61"/>
      <c r="PZY61" s="80"/>
      <c r="PZZ61"/>
      <c r="QAA61" s="80"/>
      <c r="QAB61"/>
      <c r="QAC61" s="80"/>
      <c r="QAD61"/>
      <c r="QAE61" s="80"/>
      <c r="QAF61"/>
      <c r="QAG61" s="80"/>
      <c r="QAH61"/>
      <c r="QAI61" s="80"/>
      <c r="QAJ61"/>
      <c r="QAK61" s="80"/>
      <c r="QAL61"/>
      <c r="QAM61" s="80"/>
      <c r="QAN61"/>
      <c r="QAO61" s="80"/>
      <c r="QAP61"/>
      <c r="QAQ61" s="80"/>
      <c r="QAR61"/>
      <c r="QAS61" s="80"/>
      <c r="QAT61"/>
      <c r="QAU61" s="80"/>
      <c r="QAV61"/>
      <c r="QAW61" s="80"/>
      <c r="QAX61"/>
      <c r="QAY61" s="80"/>
      <c r="QAZ61"/>
      <c r="QBA61" s="80"/>
      <c r="QBB61"/>
      <c r="QBC61" s="80"/>
      <c r="QBD61"/>
      <c r="QBE61" s="80"/>
      <c r="QBF61"/>
      <c r="QBG61" s="80"/>
      <c r="QBH61"/>
      <c r="QBI61" s="80"/>
      <c r="QBJ61"/>
      <c r="QBK61" s="80"/>
      <c r="QBL61"/>
      <c r="QBM61" s="80"/>
      <c r="QBN61"/>
      <c r="QBO61" s="80"/>
      <c r="QBP61"/>
      <c r="QBQ61" s="80"/>
      <c r="QBR61"/>
      <c r="QBS61" s="80"/>
      <c r="QBT61"/>
      <c r="QBU61" s="80"/>
      <c r="QBV61"/>
      <c r="QBW61" s="80"/>
      <c r="QBX61"/>
      <c r="QBY61" s="80"/>
      <c r="QBZ61"/>
      <c r="QCA61" s="80"/>
      <c r="QCB61"/>
      <c r="QCC61" s="80"/>
      <c r="QCD61"/>
      <c r="QCE61" s="80"/>
      <c r="QCF61"/>
      <c r="QCG61" s="80"/>
      <c r="QCH61"/>
      <c r="QCI61" s="80"/>
      <c r="QCJ61"/>
      <c r="QCK61" s="80"/>
      <c r="QCL61"/>
      <c r="QCM61" s="80"/>
      <c r="QCN61"/>
      <c r="QCO61" s="80"/>
      <c r="QCP61"/>
      <c r="QCQ61" s="80"/>
      <c r="QCR61"/>
      <c r="QCS61" s="80"/>
      <c r="QCT61"/>
      <c r="QCU61" s="80"/>
      <c r="QCV61"/>
      <c r="QCW61" s="80"/>
      <c r="QCX61"/>
      <c r="QCY61" s="80"/>
      <c r="QCZ61"/>
      <c r="QDA61" s="80"/>
      <c r="QDB61"/>
      <c r="QDC61" s="80"/>
      <c r="QDD61"/>
      <c r="QDE61" s="80"/>
      <c r="QDF61"/>
      <c r="QDG61" s="80"/>
      <c r="QDH61"/>
      <c r="QDI61" s="80"/>
      <c r="QDJ61"/>
      <c r="QDK61" s="80"/>
      <c r="QDL61"/>
      <c r="QDM61" s="80"/>
      <c r="QDN61"/>
      <c r="QDO61" s="80"/>
      <c r="QDP61"/>
      <c r="QDQ61" s="80"/>
      <c r="QDR61"/>
      <c r="QDS61" s="80"/>
      <c r="QDT61"/>
      <c r="QDU61" s="80"/>
      <c r="QDV61"/>
      <c r="QDW61" s="80"/>
      <c r="QDX61"/>
      <c r="QDY61" s="80"/>
      <c r="QDZ61"/>
      <c r="QEA61" s="80"/>
      <c r="QEB61"/>
      <c r="QEC61" s="80"/>
      <c r="QED61"/>
      <c r="QEE61" s="80"/>
      <c r="QEF61"/>
      <c r="QEG61" s="80"/>
      <c r="QEH61"/>
      <c r="QEI61" s="80"/>
      <c r="QEJ61"/>
      <c r="QEK61" s="80"/>
      <c r="QEL61"/>
      <c r="QEM61" s="80"/>
      <c r="QEN61"/>
      <c r="QEO61" s="80"/>
      <c r="QEP61"/>
      <c r="QEQ61" s="80"/>
      <c r="QER61"/>
      <c r="QES61" s="80"/>
      <c r="QET61"/>
      <c r="QEU61" s="80"/>
      <c r="QEV61"/>
      <c r="QEW61" s="80"/>
      <c r="QEX61"/>
      <c r="QEY61" s="80"/>
      <c r="QEZ61"/>
      <c r="QFA61" s="80"/>
      <c r="QFB61"/>
      <c r="QFC61" s="80"/>
      <c r="QFD61"/>
      <c r="QFE61" s="80"/>
      <c r="QFF61"/>
      <c r="QFG61" s="80"/>
      <c r="QFH61"/>
      <c r="QFI61" s="80"/>
      <c r="QFJ61"/>
      <c r="QFK61" s="80"/>
      <c r="QFL61"/>
      <c r="QFM61" s="80"/>
      <c r="QFN61"/>
      <c r="QFO61" s="80"/>
      <c r="QFP61"/>
      <c r="QFQ61" s="80"/>
      <c r="QFR61"/>
      <c r="QFS61" s="80"/>
      <c r="QFT61"/>
      <c r="QFU61" s="80"/>
      <c r="QFV61"/>
      <c r="QFW61" s="80"/>
      <c r="QFX61"/>
      <c r="QFY61" s="80"/>
      <c r="QFZ61"/>
      <c r="QGA61" s="80"/>
      <c r="QGB61"/>
      <c r="QGC61" s="80"/>
      <c r="QGD61"/>
      <c r="QGE61" s="80"/>
      <c r="QGF61"/>
      <c r="QGG61" s="80"/>
      <c r="QGH61"/>
      <c r="QGI61" s="80"/>
      <c r="QGJ61"/>
      <c r="QGK61" s="80"/>
      <c r="QGL61"/>
      <c r="QGM61" s="80"/>
      <c r="QGN61"/>
      <c r="QGO61" s="80"/>
      <c r="QGP61"/>
      <c r="QGQ61" s="80"/>
      <c r="QGR61"/>
      <c r="QGS61" s="80"/>
      <c r="QGT61"/>
      <c r="QGU61" s="80"/>
      <c r="QGV61"/>
      <c r="QGW61" s="80"/>
      <c r="QGX61"/>
      <c r="QGY61" s="80"/>
      <c r="QGZ61"/>
      <c r="QHA61" s="80"/>
      <c r="QHB61"/>
      <c r="QHC61" s="80"/>
      <c r="QHD61"/>
      <c r="QHE61" s="80"/>
      <c r="QHF61"/>
      <c r="QHG61" s="80"/>
      <c r="QHH61"/>
      <c r="QHI61" s="80"/>
      <c r="QHJ61"/>
      <c r="QHK61" s="80"/>
      <c r="QHL61"/>
      <c r="QHM61" s="80"/>
      <c r="QHN61"/>
      <c r="QHO61" s="80"/>
      <c r="QHP61"/>
      <c r="QHQ61" s="80"/>
      <c r="QHR61"/>
      <c r="QHS61" s="80"/>
      <c r="QHT61"/>
      <c r="QHU61" s="80"/>
      <c r="QHV61"/>
      <c r="QHW61" s="80"/>
      <c r="QHX61"/>
      <c r="QHY61" s="80"/>
      <c r="QHZ61"/>
      <c r="QIA61" s="80"/>
      <c r="QIB61"/>
      <c r="QIC61" s="80"/>
      <c r="QID61"/>
      <c r="QIE61" s="80"/>
      <c r="QIF61"/>
      <c r="QIG61" s="80"/>
      <c r="QIH61"/>
      <c r="QII61" s="80"/>
      <c r="QIJ61"/>
      <c r="QIK61" s="80"/>
      <c r="QIL61"/>
      <c r="QIM61" s="80"/>
      <c r="QIN61"/>
      <c r="QIO61" s="80"/>
      <c r="QIP61"/>
      <c r="QIQ61" s="80"/>
      <c r="QIR61"/>
      <c r="QIS61" s="80"/>
      <c r="QIT61"/>
      <c r="QIU61" s="80"/>
      <c r="QIV61"/>
      <c r="QIW61" s="80"/>
      <c r="QIX61"/>
      <c r="QIY61" s="80"/>
      <c r="QIZ61"/>
      <c r="QJA61" s="80"/>
      <c r="QJB61"/>
      <c r="QJC61" s="80"/>
      <c r="QJD61"/>
      <c r="QJE61" s="80"/>
      <c r="QJF61"/>
      <c r="QJG61" s="80"/>
      <c r="QJH61"/>
      <c r="QJI61" s="80"/>
      <c r="QJJ61"/>
      <c r="QJK61" s="80"/>
      <c r="QJL61"/>
      <c r="QJM61" s="80"/>
      <c r="QJN61"/>
      <c r="QJO61" s="80"/>
      <c r="QJP61"/>
      <c r="QJQ61" s="80"/>
      <c r="QJR61"/>
      <c r="QJS61" s="80"/>
      <c r="QJT61"/>
      <c r="QJU61" s="80"/>
      <c r="QJV61"/>
      <c r="QJW61" s="80"/>
      <c r="QJX61"/>
      <c r="QJY61" s="80"/>
      <c r="QJZ61"/>
      <c r="QKA61" s="80"/>
      <c r="QKB61"/>
      <c r="QKC61" s="80"/>
      <c r="QKD61"/>
      <c r="QKE61" s="80"/>
      <c r="QKF61"/>
      <c r="QKG61" s="80"/>
      <c r="QKH61"/>
      <c r="QKI61" s="80"/>
      <c r="QKJ61"/>
      <c r="QKK61" s="80"/>
      <c r="QKL61"/>
      <c r="QKM61" s="80"/>
      <c r="QKN61"/>
      <c r="QKO61" s="80"/>
      <c r="QKP61"/>
      <c r="QKQ61" s="80"/>
      <c r="QKR61"/>
      <c r="QKS61" s="80"/>
      <c r="QKT61"/>
      <c r="QKU61" s="80"/>
      <c r="QKV61"/>
      <c r="QKW61" s="80"/>
      <c r="QKX61"/>
      <c r="QKY61" s="80"/>
      <c r="QKZ61"/>
      <c r="QLA61" s="80"/>
      <c r="QLB61"/>
      <c r="QLC61" s="80"/>
      <c r="QLD61"/>
      <c r="QLE61" s="80"/>
      <c r="QLF61"/>
      <c r="QLG61" s="80"/>
      <c r="QLH61"/>
      <c r="QLI61" s="80"/>
      <c r="QLJ61"/>
      <c r="QLK61" s="80"/>
      <c r="QLL61"/>
      <c r="QLM61" s="80"/>
      <c r="QLN61"/>
      <c r="QLO61" s="80"/>
      <c r="QLP61"/>
      <c r="QLQ61" s="80"/>
      <c r="QLR61"/>
      <c r="QLS61" s="80"/>
      <c r="QLT61"/>
      <c r="QLU61" s="80"/>
      <c r="QLV61"/>
      <c r="QLW61" s="80"/>
      <c r="QLX61"/>
      <c r="QLY61" s="80"/>
      <c r="QLZ61"/>
      <c r="QMA61" s="80"/>
      <c r="QMB61"/>
      <c r="QMC61" s="80"/>
      <c r="QMD61"/>
      <c r="QME61" s="80"/>
      <c r="QMF61"/>
      <c r="QMG61" s="80"/>
      <c r="QMH61"/>
      <c r="QMI61" s="80"/>
      <c r="QMJ61"/>
      <c r="QMK61" s="80"/>
      <c r="QML61"/>
      <c r="QMM61" s="80"/>
      <c r="QMN61"/>
      <c r="QMO61" s="80"/>
      <c r="QMP61"/>
      <c r="QMQ61" s="80"/>
      <c r="QMR61"/>
      <c r="QMS61" s="80"/>
      <c r="QMT61"/>
      <c r="QMU61" s="80"/>
      <c r="QMV61"/>
      <c r="QMW61" s="80"/>
      <c r="QMX61"/>
      <c r="QMY61" s="80"/>
      <c r="QMZ61"/>
      <c r="QNA61" s="80"/>
      <c r="QNB61"/>
      <c r="QNC61" s="80"/>
      <c r="QND61"/>
      <c r="QNE61" s="80"/>
      <c r="QNF61"/>
      <c r="QNG61" s="80"/>
      <c r="QNH61"/>
      <c r="QNI61" s="80"/>
      <c r="QNJ61"/>
      <c r="QNK61" s="80"/>
      <c r="QNL61"/>
      <c r="QNM61" s="80"/>
      <c r="QNN61"/>
      <c r="QNO61" s="80"/>
      <c r="QNP61"/>
      <c r="QNQ61" s="80"/>
      <c r="QNR61"/>
      <c r="QNS61" s="80"/>
      <c r="QNT61"/>
      <c r="QNU61" s="80"/>
      <c r="QNV61"/>
      <c r="QNW61" s="80"/>
      <c r="QNX61"/>
      <c r="QNY61" s="80"/>
      <c r="QNZ61"/>
      <c r="QOA61" s="80"/>
      <c r="QOB61"/>
      <c r="QOC61" s="80"/>
      <c r="QOD61"/>
      <c r="QOE61" s="80"/>
      <c r="QOF61"/>
      <c r="QOG61" s="80"/>
      <c r="QOH61"/>
      <c r="QOI61" s="80"/>
      <c r="QOJ61"/>
      <c r="QOK61" s="80"/>
      <c r="QOL61"/>
      <c r="QOM61" s="80"/>
      <c r="QON61"/>
      <c r="QOO61" s="80"/>
      <c r="QOP61"/>
      <c r="QOQ61" s="80"/>
      <c r="QOR61"/>
      <c r="QOS61" s="80"/>
      <c r="QOT61"/>
      <c r="QOU61" s="80"/>
      <c r="QOV61"/>
      <c r="QOW61" s="80"/>
      <c r="QOX61"/>
      <c r="QOY61" s="80"/>
      <c r="QOZ61"/>
      <c r="QPA61" s="80"/>
      <c r="QPB61"/>
      <c r="QPC61" s="80"/>
      <c r="QPD61"/>
      <c r="QPE61" s="80"/>
      <c r="QPF61"/>
      <c r="QPG61" s="80"/>
      <c r="QPH61"/>
      <c r="QPI61" s="80"/>
      <c r="QPJ61"/>
      <c r="QPK61" s="80"/>
      <c r="QPL61"/>
      <c r="QPM61" s="80"/>
      <c r="QPN61"/>
      <c r="QPO61" s="80"/>
      <c r="QPP61"/>
      <c r="QPQ61" s="80"/>
      <c r="QPR61"/>
      <c r="QPS61" s="80"/>
      <c r="QPT61"/>
      <c r="QPU61" s="80"/>
      <c r="QPV61"/>
      <c r="QPW61" s="80"/>
      <c r="QPX61"/>
      <c r="QPY61" s="80"/>
      <c r="QPZ61"/>
      <c r="QQA61" s="80"/>
      <c r="QQB61"/>
      <c r="QQC61" s="80"/>
      <c r="QQD61"/>
      <c r="QQE61" s="80"/>
      <c r="QQF61"/>
      <c r="QQG61" s="80"/>
      <c r="QQH61"/>
      <c r="QQI61" s="80"/>
      <c r="QQJ61"/>
      <c r="QQK61" s="80"/>
      <c r="QQL61"/>
      <c r="QQM61" s="80"/>
      <c r="QQN61"/>
      <c r="QQO61" s="80"/>
      <c r="QQP61"/>
      <c r="QQQ61" s="80"/>
      <c r="QQR61"/>
      <c r="QQS61" s="80"/>
      <c r="QQT61"/>
      <c r="QQU61" s="80"/>
      <c r="QQV61"/>
      <c r="QQW61" s="80"/>
      <c r="QQX61"/>
      <c r="QQY61" s="80"/>
      <c r="QQZ61"/>
      <c r="QRA61" s="80"/>
      <c r="QRB61"/>
      <c r="QRC61" s="80"/>
      <c r="QRD61"/>
      <c r="QRE61" s="80"/>
      <c r="QRF61"/>
      <c r="QRG61" s="80"/>
      <c r="QRH61"/>
      <c r="QRI61" s="80"/>
      <c r="QRJ61"/>
      <c r="QRK61" s="80"/>
      <c r="QRL61"/>
      <c r="QRM61" s="80"/>
      <c r="QRN61"/>
      <c r="QRO61" s="80"/>
      <c r="QRP61"/>
      <c r="QRQ61" s="80"/>
      <c r="QRR61"/>
      <c r="QRS61" s="80"/>
      <c r="QRT61"/>
      <c r="QRU61" s="80"/>
      <c r="QRV61"/>
      <c r="QRW61" s="80"/>
      <c r="QRX61"/>
      <c r="QRY61" s="80"/>
      <c r="QRZ61"/>
      <c r="QSA61" s="80"/>
      <c r="QSB61"/>
      <c r="QSC61" s="80"/>
      <c r="QSD61"/>
      <c r="QSE61" s="80"/>
      <c r="QSF61"/>
      <c r="QSG61" s="80"/>
      <c r="QSH61"/>
      <c r="QSI61" s="80"/>
      <c r="QSJ61"/>
      <c r="QSK61" s="80"/>
      <c r="QSL61"/>
      <c r="QSM61" s="80"/>
      <c r="QSN61"/>
      <c r="QSO61" s="80"/>
      <c r="QSP61"/>
      <c r="QSQ61" s="80"/>
      <c r="QSR61"/>
      <c r="QSS61" s="80"/>
      <c r="QST61"/>
      <c r="QSU61" s="80"/>
      <c r="QSV61"/>
      <c r="QSW61" s="80"/>
      <c r="QSX61"/>
      <c r="QSY61" s="80"/>
      <c r="QSZ61"/>
      <c r="QTA61" s="80"/>
      <c r="QTB61"/>
      <c r="QTC61" s="80"/>
      <c r="QTD61"/>
      <c r="QTE61" s="80"/>
      <c r="QTF61"/>
      <c r="QTG61" s="80"/>
      <c r="QTH61"/>
      <c r="QTI61" s="80"/>
      <c r="QTJ61"/>
      <c r="QTK61" s="80"/>
      <c r="QTL61"/>
      <c r="QTM61" s="80"/>
      <c r="QTN61"/>
      <c r="QTO61" s="80"/>
      <c r="QTP61"/>
      <c r="QTQ61" s="80"/>
      <c r="QTR61"/>
      <c r="QTS61" s="80"/>
      <c r="QTT61"/>
      <c r="QTU61" s="80"/>
      <c r="QTV61"/>
      <c r="QTW61" s="80"/>
      <c r="QTX61"/>
      <c r="QTY61" s="80"/>
      <c r="QTZ61"/>
      <c r="QUA61" s="80"/>
      <c r="QUB61"/>
      <c r="QUC61" s="80"/>
      <c r="QUD61"/>
      <c r="QUE61" s="80"/>
      <c r="QUF61"/>
      <c r="QUG61" s="80"/>
      <c r="QUH61"/>
      <c r="QUI61" s="80"/>
      <c r="QUJ61"/>
      <c r="QUK61" s="80"/>
      <c r="QUL61"/>
      <c r="QUM61" s="80"/>
      <c r="QUN61"/>
      <c r="QUO61" s="80"/>
      <c r="QUP61"/>
      <c r="QUQ61" s="80"/>
      <c r="QUR61"/>
      <c r="QUS61" s="80"/>
      <c r="QUT61"/>
      <c r="QUU61" s="80"/>
      <c r="QUV61"/>
      <c r="QUW61" s="80"/>
      <c r="QUX61"/>
      <c r="QUY61" s="80"/>
      <c r="QUZ61"/>
      <c r="QVA61" s="80"/>
      <c r="QVB61"/>
      <c r="QVC61" s="80"/>
      <c r="QVD61"/>
      <c r="QVE61" s="80"/>
      <c r="QVF61"/>
      <c r="QVG61" s="80"/>
      <c r="QVH61"/>
      <c r="QVI61" s="80"/>
      <c r="QVJ61"/>
      <c r="QVK61" s="80"/>
      <c r="QVL61"/>
      <c r="QVM61" s="80"/>
      <c r="QVN61"/>
      <c r="QVO61" s="80"/>
      <c r="QVP61"/>
      <c r="QVQ61" s="80"/>
      <c r="QVR61"/>
      <c r="QVS61" s="80"/>
      <c r="QVT61"/>
      <c r="QVU61" s="80"/>
      <c r="QVV61"/>
      <c r="QVW61" s="80"/>
      <c r="QVX61"/>
      <c r="QVY61" s="80"/>
      <c r="QVZ61"/>
      <c r="QWA61" s="80"/>
      <c r="QWB61"/>
      <c r="QWC61" s="80"/>
      <c r="QWD61"/>
      <c r="QWE61" s="80"/>
      <c r="QWF61"/>
      <c r="QWG61" s="80"/>
      <c r="QWH61"/>
      <c r="QWI61" s="80"/>
      <c r="QWJ61"/>
      <c r="QWK61" s="80"/>
      <c r="QWL61"/>
      <c r="QWM61" s="80"/>
      <c r="QWN61"/>
      <c r="QWO61" s="80"/>
      <c r="QWP61"/>
      <c r="QWQ61" s="80"/>
      <c r="QWR61"/>
      <c r="QWS61" s="80"/>
      <c r="QWT61"/>
      <c r="QWU61" s="80"/>
      <c r="QWV61"/>
      <c r="QWW61" s="80"/>
      <c r="QWX61"/>
      <c r="QWY61" s="80"/>
      <c r="QWZ61"/>
      <c r="QXA61" s="80"/>
      <c r="QXB61"/>
      <c r="QXC61" s="80"/>
      <c r="QXD61"/>
      <c r="QXE61" s="80"/>
      <c r="QXF61"/>
      <c r="QXG61" s="80"/>
      <c r="QXH61"/>
      <c r="QXI61" s="80"/>
      <c r="QXJ61"/>
      <c r="QXK61" s="80"/>
      <c r="QXL61"/>
      <c r="QXM61" s="80"/>
      <c r="QXN61"/>
      <c r="QXO61" s="80"/>
      <c r="QXP61"/>
      <c r="QXQ61" s="80"/>
      <c r="QXR61"/>
      <c r="QXS61" s="80"/>
      <c r="QXT61"/>
      <c r="QXU61" s="80"/>
      <c r="QXV61"/>
      <c r="QXW61" s="80"/>
      <c r="QXX61"/>
      <c r="QXY61" s="80"/>
      <c r="QXZ61"/>
      <c r="QYA61" s="80"/>
      <c r="QYB61"/>
      <c r="QYC61" s="80"/>
      <c r="QYD61"/>
      <c r="QYE61" s="80"/>
      <c r="QYF61"/>
      <c r="QYG61" s="80"/>
      <c r="QYH61"/>
      <c r="QYI61" s="80"/>
      <c r="QYJ61"/>
      <c r="QYK61" s="80"/>
      <c r="QYL61"/>
      <c r="QYM61" s="80"/>
      <c r="QYN61"/>
      <c r="QYO61" s="80"/>
      <c r="QYP61"/>
      <c r="QYQ61" s="80"/>
      <c r="QYR61"/>
      <c r="QYS61" s="80"/>
      <c r="QYT61"/>
      <c r="QYU61" s="80"/>
      <c r="QYV61"/>
      <c r="QYW61" s="80"/>
      <c r="QYX61"/>
      <c r="QYY61" s="80"/>
      <c r="QYZ61"/>
      <c r="QZA61" s="80"/>
      <c r="QZB61"/>
      <c r="QZC61" s="80"/>
      <c r="QZD61"/>
      <c r="QZE61" s="80"/>
      <c r="QZF61"/>
      <c r="QZG61" s="80"/>
      <c r="QZH61"/>
      <c r="QZI61" s="80"/>
      <c r="QZJ61"/>
      <c r="QZK61" s="80"/>
      <c r="QZL61"/>
      <c r="QZM61" s="80"/>
      <c r="QZN61"/>
      <c r="QZO61" s="80"/>
      <c r="QZP61"/>
      <c r="QZQ61" s="80"/>
      <c r="QZR61"/>
      <c r="QZS61" s="80"/>
      <c r="QZT61"/>
      <c r="QZU61" s="80"/>
      <c r="QZV61"/>
      <c r="QZW61" s="80"/>
      <c r="QZX61"/>
      <c r="QZY61" s="80"/>
      <c r="QZZ61"/>
      <c r="RAA61" s="80"/>
      <c r="RAB61"/>
      <c r="RAC61" s="80"/>
      <c r="RAD61"/>
      <c r="RAE61" s="80"/>
      <c r="RAF61"/>
      <c r="RAG61" s="80"/>
      <c r="RAH61"/>
      <c r="RAI61" s="80"/>
      <c r="RAJ61"/>
      <c r="RAK61" s="80"/>
      <c r="RAL61"/>
      <c r="RAM61" s="80"/>
      <c r="RAN61"/>
      <c r="RAO61" s="80"/>
      <c r="RAP61"/>
      <c r="RAQ61" s="80"/>
      <c r="RAR61"/>
      <c r="RAS61" s="80"/>
      <c r="RAT61"/>
      <c r="RAU61" s="80"/>
      <c r="RAV61"/>
      <c r="RAW61" s="80"/>
      <c r="RAX61"/>
      <c r="RAY61" s="80"/>
      <c r="RAZ61"/>
      <c r="RBA61" s="80"/>
      <c r="RBB61"/>
      <c r="RBC61" s="80"/>
      <c r="RBD61"/>
      <c r="RBE61" s="80"/>
      <c r="RBF61"/>
      <c r="RBG61" s="80"/>
      <c r="RBH61"/>
      <c r="RBI61" s="80"/>
      <c r="RBJ61"/>
      <c r="RBK61" s="80"/>
      <c r="RBL61"/>
      <c r="RBM61" s="80"/>
      <c r="RBN61"/>
      <c r="RBO61" s="80"/>
      <c r="RBP61"/>
      <c r="RBQ61" s="80"/>
      <c r="RBR61"/>
      <c r="RBS61" s="80"/>
      <c r="RBT61"/>
      <c r="RBU61" s="80"/>
      <c r="RBV61"/>
      <c r="RBW61" s="80"/>
      <c r="RBX61"/>
      <c r="RBY61" s="80"/>
      <c r="RBZ61"/>
      <c r="RCA61" s="80"/>
      <c r="RCB61"/>
      <c r="RCC61" s="80"/>
      <c r="RCD61"/>
      <c r="RCE61" s="80"/>
      <c r="RCF61"/>
      <c r="RCG61" s="80"/>
      <c r="RCH61"/>
      <c r="RCI61" s="80"/>
      <c r="RCJ61"/>
      <c r="RCK61" s="80"/>
      <c r="RCL61"/>
      <c r="RCM61" s="80"/>
      <c r="RCN61"/>
      <c r="RCO61" s="80"/>
      <c r="RCP61"/>
      <c r="RCQ61" s="80"/>
      <c r="RCR61"/>
      <c r="RCS61" s="80"/>
      <c r="RCT61"/>
      <c r="RCU61" s="80"/>
      <c r="RCV61"/>
      <c r="RCW61" s="80"/>
      <c r="RCX61"/>
      <c r="RCY61" s="80"/>
      <c r="RCZ61"/>
      <c r="RDA61" s="80"/>
      <c r="RDB61"/>
      <c r="RDC61" s="80"/>
      <c r="RDD61"/>
      <c r="RDE61" s="80"/>
      <c r="RDF61"/>
      <c r="RDG61" s="80"/>
      <c r="RDH61"/>
      <c r="RDI61" s="80"/>
      <c r="RDJ61"/>
      <c r="RDK61" s="80"/>
      <c r="RDL61"/>
      <c r="RDM61" s="80"/>
      <c r="RDN61"/>
      <c r="RDO61" s="80"/>
      <c r="RDP61"/>
      <c r="RDQ61" s="80"/>
      <c r="RDR61"/>
      <c r="RDS61" s="80"/>
      <c r="RDT61"/>
      <c r="RDU61" s="80"/>
      <c r="RDV61"/>
      <c r="RDW61" s="80"/>
      <c r="RDX61"/>
      <c r="RDY61" s="80"/>
      <c r="RDZ61"/>
      <c r="REA61" s="80"/>
      <c r="REB61"/>
      <c r="REC61" s="80"/>
      <c r="RED61"/>
      <c r="REE61" s="80"/>
      <c r="REF61"/>
      <c r="REG61" s="80"/>
      <c r="REH61"/>
      <c r="REI61" s="80"/>
      <c r="REJ61"/>
      <c r="REK61" s="80"/>
      <c r="REL61"/>
      <c r="REM61" s="80"/>
      <c r="REN61"/>
      <c r="REO61" s="80"/>
      <c r="REP61"/>
      <c r="REQ61" s="80"/>
      <c r="RER61"/>
      <c r="RES61" s="80"/>
      <c r="RET61"/>
      <c r="REU61" s="80"/>
      <c r="REV61"/>
      <c r="REW61" s="80"/>
      <c r="REX61"/>
      <c r="REY61" s="80"/>
      <c r="REZ61"/>
      <c r="RFA61" s="80"/>
      <c r="RFB61"/>
      <c r="RFC61" s="80"/>
      <c r="RFD61"/>
      <c r="RFE61" s="80"/>
      <c r="RFF61"/>
      <c r="RFG61" s="80"/>
      <c r="RFH61"/>
      <c r="RFI61" s="80"/>
      <c r="RFJ61"/>
      <c r="RFK61" s="80"/>
      <c r="RFL61"/>
      <c r="RFM61" s="80"/>
      <c r="RFN61"/>
      <c r="RFO61" s="80"/>
      <c r="RFP61"/>
      <c r="RFQ61" s="80"/>
      <c r="RFR61"/>
      <c r="RFS61" s="80"/>
      <c r="RFT61"/>
      <c r="RFU61" s="80"/>
      <c r="RFV61"/>
      <c r="RFW61" s="80"/>
      <c r="RFX61"/>
      <c r="RFY61" s="80"/>
      <c r="RFZ61"/>
      <c r="RGA61" s="80"/>
      <c r="RGB61"/>
      <c r="RGC61" s="80"/>
      <c r="RGD61"/>
      <c r="RGE61" s="80"/>
      <c r="RGF61"/>
      <c r="RGG61" s="80"/>
      <c r="RGH61"/>
      <c r="RGI61" s="80"/>
      <c r="RGJ61"/>
      <c r="RGK61" s="80"/>
      <c r="RGL61"/>
      <c r="RGM61" s="80"/>
      <c r="RGN61"/>
      <c r="RGO61" s="80"/>
      <c r="RGP61"/>
      <c r="RGQ61" s="80"/>
      <c r="RGR61"/>
      <c r="RGS61" s="80"/>
      <c r="RGT61"/>
      <c r="RGU61" s="80"/>
      <c r="RGV61"/>
      <c r="RGW61" s="80"/>
      <c r="RGX61"/>
      <c r="RGY61" s="80"/>
      <c r="RGZ61"/>
      <c r="RHA61" s="80"/>
      <c r="RHB61"/>
      <c r="RHC61" s="80"/>
      <c r="RHD61"/>
      <c r="RHE61" s="80"/>
      <c r="RHF61"/>
      <c r="RHG61" s="80"/>
      <c r="RHH61"/>
      <c r="RHI61" s="80"/>
      <c r="RHJ61"/>
      <c r="RHK61" s="80"/>
      <c r="RHL61"/>
      <c r="RHM61" s="80"/>
      <c r="RHN61"/>
      <c r="RHO61" s="80"/>
      <c r="RHP61"/>
      <c r="RHQ61" s="80"/>
      <c r="RHR61"/>
      <c r="RHS61" s="80"/>
      <c r="RHT61"/>
      <c r="RHU61" s="80"/>
      <c r="RHV61"/>
      <c r="RHW61" s="80"/>
      <c r="RHX61"/>
      <c r="RHY61" s="80"/>
      <c r="RHZ61"/>
      <c r="RIA61" s="80"/>
      <c r="RIB61"/>
      <c r="RIC61" s="80"/>
      <c r="RID61"/>
      <c r="RIE61" s="80"/>
      <c r="RIF61"/>
      <c r="RIG61" s="80"/>
      <c r="RIH61"/>
      <c r="RII61" s="80"/>
      <c r="RIJ61"/>
      <c r="RIK61" s="80"/>
      <c r="RIL61"/>
      <c r="RIM61" s="80"/>
      <c r="RIN61"/>
      <c r="RIO61" s="80"/>
      <c r="RIP61"/>
      <c r="RIQ61" s="80"/>
      <c r="RIR61"/>
      <c r="RIS61" s="80"/>
      <c r="RIT61"/>
      <c r="RIU61" s="80"/>
      <c r="RIV61"/>
      <c r="RIW61" s="80"/>
      <c r="RIX61"/>
      <c r="RIY61" s="80"/>
      <c r="RIZ61"/>
      <c r="RJA61" s="80"/>
      <c r="RJB61"/>
      <c r="RJC61" s="80"/>
      <c r="RJD61"/>
      <c r="RJE61" s="80"/>
      <c r="RJF61"/>
      <c r="RJG61" s="80"/>
      <c r="RJH61"/>
      <c r="RJI61" s="80"/>
      <c r="RJJ61"/>
      <c r="RJK61" s="80"/>
      <c r="RJL61"/>
      <c r="RJM61" s="80"/>
      <c r="RJN61"/>
      <c r="RJO61" s="80"/>
      <c r="RJP61"/>
      <c r="RJQ61" s="80"/>
      <c r="RJR61"/>
      <c r="RJS61" s="80"/>
      <c r="RJT61"/>
      <c r="RJU61" s="80"/>
      <c r="RJV61"/>
      <c r="RJW61" s="80"/>
      <c r="RJX61"/>
      <c r="RJY61" s="80"/>
      <c r="RJZ61"/>
      <c r="RKA61" s="80"/>
      <c r="RKB61"/>
      <c r="RKC61" s="80"/>
      <c r="RKD61"/>
      <c r="RKE61" s="80"/>
      <c r="RKF61"/>
      <c r="RKG61" s="80"/>
      <c r="RKH61"/>
      <c r="RKI61" s="80"/>
      <c r="RKJ61"/>
      <c r="RKK61" s="80"/>
      <c r="RKL61"/>
      <c r="RKM61" s="80"/>
      <c r="RKN61"/>
      <c r="RKO61" s="80"/>
      <c r="RKP61"/>
      <c r="RKQ61" s="80"/>
      <c r="RKR61"/>
      <c r="RKS61" s="80"/>
      <c r="RKT61"/>
      <c r="RKU61" s="80"/>
      <c r="RKV61"/>
      <c r="RKW61" s="80"/>
      <c r="RKX61"/>
      <c r="RKY61" s="80"/>
      <c r="RKZ61"/>
      <c r="RLA61" s="80"/>
      <c r="RLB61"/>
      <c r="RLC61" s="80"/>
      <c r="RLD61"/>
      <c r="RLE61" s="80"/>
      <c r="RLF61"/>
      <c r="RLG61" s="80"/>
      <c r="RLH61"/>
      <c r="RLI61" s="80"/>
      <c r="RLJ61"/>
      <c r="RLK61" s="80"/>
      <c r="RLL61"/>
      <c r="RLM61" s="80"/>
      <c r="RLN61"/>
      <c r="RLO61" s="80"/>
      <c r="RLP61"/>
      <c r="RLQ61" s="80"/>
      <c r="RLR61"/>
      <c r="RLS61" s="80"/>
      <c r="RLT61"/>
      <c r="RLU61" s="80"/>
      <c r="RLV61"/>
      <c r="RLW61" s="80"/>
      <c r="RLX61"/>
      <c r="RLY61" s="80"/>
      <c r="RLZ61"/>
      <c r="RMA61" s="80"/>
      <c r="RMB61"/>
      <c r="RMC61" s="80"/>
      <c r="RMD61"/>
      <c r="RME61" s="80"/>
      <c r="RMF61"/>
      <c r="RMG61" s="80"/>
      <c r="RMH61"/>
      <c r="RMI61" s="80"/>
      <c r="RMJ61"/>
      <c r="RMK61" s="80"/>
      <c r="RML61"/>
      <c r="RMM61" s="80"/>
      <c r="RMN61"/>
      <c r="RMO61" s="80"/>
      <c r="RMP61"/>
      <c r="RMQ61" s="80"/>
      <c r="RMR61"/>
      <c r="RMS61" s="80"/>
      <c r="RMT61"/>
      <c r="RMU61" s="80"/>
      <c r="RMV61"/>
      <c r="RMW61" s="80"/>
      <c r="RMX61"/>
      <c r="RMY61" s="80"/>
      <c r="RMZ61"/>
      <c r="RNA61" s="80"/>
      <c r="RNB61"/>
      <c r="RNC61" s="80"/>
      <c r="RND61"/>
      <c r="RNE61" s="80"/>
      <c r="RNF61"/>
      <c r="RNG61" s="80"/>
      <c r="RNH61"/>
      <c r="RNI61" s="80"/>
      <c r="RNJ61"/>
      <c r="RNK61" s="80"/>
      <c r="RNL61"/>
      <c r="RNM61" s="80"/>
      <c r="RNN61"/>
      <c r="RNO61" s="80"/>
      <c r="RNP61"/>
      <c r="RNQ61" s="80"/>
      <c r="RNR61"/>
      <c r="RNS61" s="80"/>
      <c r="RNT61"/>
      <c r="RNU61" s="80"/>
      <c r="RNV61"/>
      <c r="RNW61" s="80"/>
      <c r="RNX61"/>
      <c r="RNY61" s="80"/>
      <c r="RNZ61"/>
      <c r="ROA61" s="80"/>
      <c r="ROB61"/>
      <c r="ROC61" s="80"/>
      <c r="ROD61"/>
      <c r="ROE61" s="80"/>
      <c r="ROF61"/>
      <c r="ROG61" s="80"/>
      <c r="ROH61"/>
      <c r="ROI61" s="80"/>
      <c r="ROJ61"/>
      <c r="ROK61" s="80"/>
      <c r="ROL61"/>
      <c r="ROM61" s="80"/>
      <c r="RON61"/>
      <c r="ROO61" s="80"/>
      <c r="ROP61"/>
      <c r="ROQ61" s="80"/>
      <c r="ROR61"/>
      <c r="ROS61" s="80"/>
      <c r="ROT61"/>
      <c r="ROU61" s="80"/>
      <c r="ROV61"/>
      <c r="ROW61" s="80"/>
      <c r="ROX61"/>
      <c r="ROY61" s="80"/>
      <c r="ROZ61"/>
      <c r="RPA61" s="80"/>
      <c r="RPB61"/>
      <c r="RPC61" s="80"/>
      <c r="RPD61"/>
      <c r="RPE61" s="80"/>
      <c r="RPF61"/>
      <c r="RPG61" s="80"/>
      <c r="RPH61"/>
      <c r="RPI61" s="80"/>
      <c r="RPJ61"/>
      <c r="RPK61" s="80"/>
      <c r="RPL61"/>
      <c r="RPM61" s="80"/>
      <c r="RPN61"/>
      <c r="RPO61" s="80"/>
      <c r="RPP61"/>
      <c r="RPQ61" s="80"/>
      <c r="RPR61"/>
      <c r="RPS61" s="80"/>
      <c r="RPT61"/>
      <c r="RPU61" s="80"/>
      <c r="RPV61"/>
      <c r="RPW61" s="80"/>
      <c r="RPX61"/>
      <c r="RPY61" s="80"/>
      <c r="RPZ61"/>
      <c r="RQA61" s="80"/>
      <c r="RQB61"/>
      <c r="RQC61" s="80"/>
      <c r="RQD61"/>
      <c r="RQE61" s="80"/>
      <c r="RQF61"/>
      <c r="RQG61" s="80"/>
      <c r="RQH61"/>
      <c r="RQI61" s="80"/>
      <c r="RQJ61"/>
      <c r="RQK61" s="80"/>
      <c r="RQL61"/>
      <c r="RQM61" s="80"/>
      <c r="RQN61"/>
      <c r="RQO61" s="80"/>
      <c r="RQP61"/>
      <c r="RQQ61" s="80"/>
      <c r="RQR61"/>
      <c r="RQS61" s="80"/>
      <c r="RQT61"/>
      <c r="RQU61" s="80"/>
      <c r="RQV61"/>
      <c r="RQW61" s="80"/>
      <c r="RQX61"/>
      <c r="RQY61" s="80"/>
      <c r="RQZ61"/>
      <c r="RRA61" s="80"/>
      <c r="RRB61"/>
      <c r="RRC61" s="80"/>
      <c r="RRD61"/>
      <c r="RRE61" s="80"/>
      <c r="RRF61"/>
      <c r="RRG61" s="80"/>
      <c r="RRH61"/>
      <c r="RRI61" s="80"/>
      <c r="RRJ61"/>
      <c r="RRK61" s="80"/>
      <c r="RRL61"/>
      <c r="RRM61" s="80"/>
      <c r="RRN61"/>
      <c r="RRO61" s="80"/>
      <c r="RRP61"/>
      <c r="RRQ61" s="80"/>
      <c r="RRR61"/>
      <c r="RRS61" s="80"/>
      <c r="RRT61"/>
      <c r="RRU61" s="80"/>
      <c r="RRV61"/>
      <c r="RRW61" s="80"/>
      <c r="RRX61"/>
      <c r="RRY61" s="80"/>
      <c r="RRZ61"/>
      <c r="RSA61" s="80"/>
      <c r="RSB61"/>
      <c r="RSC61" s="80"/>
      <c r="RSD61"/>
      <c r="RSE61" s="80"/>
      <c r="RSF61"/>
      <c r="RSG61" s="80"/>
      <c r="RSH61"/>
      <c r="RSI61" s="80"/>
      <c r="RSJ61"/>
      <c r="RSK61" s="80"/>
      <c r="RSL61"/>
      <c r="RSM61" s="80"/>
      <c r="RSN61"/>
      <c r="RSO61" s="80"/>
      <c r="RSP61"/>
      <c r="RSQ61" s="80"/>
      <c r="RSR61"/>
      <c r="RSS61" s="80"/>
      <c r="RST61"/>
      <c r="RSU61" s="80"/>
      <c r="RSV61"/>
      <c r="RSW61" s="80"/>
      <c r="RSX61"/>
      <c r="RSY61" s="80"/>
      <c r="RSZ61"/>
      <c r="RTA61" s="80"/>
      <c r="RTB61"/>
      <c r="RTC61" s="80"/>
      <c r="RTD61"/>
      <c r="RTE61" s="80"/>
      <c r="RTF61"/>
      <c r="RTG61" s="80"/>
      <c r="RTH61"/>
      <c r="RTI61" s="80"/>
      <c r="RTJ61"/>
      <c r="RTK61" s="80"/>
      <c r="RTL61"/>
      <c r="RTM61" s="80"/>
      <c r="RTN61"/>
      <c r="RTO61" s="80"/>
      <c r="RTP61"/>
      <c r="RTQ61" s="80"/>
      <c r="RTR61"/>
      <c r="RTS61" s="80"/>
      <c r="RTT61"/>
      <c r="RTU61" s="80"/>
      <c r="RTV61"/>
      <c r="RTW61" s="80"/>
      <c r="RTX61"/>
      <c r="RTY61" s="80"/>
      <c r="RTZ61"/>
      <c r="RUA61" s="80"/>
      <c r="RUB61"/>
      <c r="RUC61" s="80"/>
      <c r="RUD61"/>
      <c r="RUE61" s="80"/>
      <c r="RUF61"/>
      <c r="RUG61" s="80"/>
      <c r="RUH61"/>
      <c r="RUI61" s="80"/>
      <c r="RUJ61"/>
      <c r="RUK61" s="80"/>
      <c r="RUL61"/>
      <c r="RUM61" s="80"/>
      <c r="RUN61"/>
      <c r="RUO61" s="80"/>
      <c r="RUP61"/>
      <c r="RUQ61" s="80"/>
      <c r="RUR61"/>
      <c r="RUS61" s="80"/>
      <c r="RUT61"/>
      <c r="RUU61" s="80"/>
      <c r="RUV61"/>
      <c r="RUW61" s="80"/>
      <c r="RUX61"/>
      <c r="RUY61" s="80"/>
      <c r="RUZ61"/>
      <c r="RVA61" s="80"/>
      <c r="RVB61"/>
      <c r="RVC61" s="80"/>
      <c r="RVD61"/>
      <c r="RVE61" s="80"/>
      <c r="RVF61"/>
      <c r="RVG61" s="80"/>
      <c r="RVH61"/>
      <c r="RVI61" s="80"/>
      <c r="RVJ61"/>
      <c r="RVK61" s="80"/>
      <c r="RVL61"/>
      <c r="RVM61" s="80"/>
      <c r="RVN61"/>
      <c r="RVO61" s="80"/>
      <c r="RVP61"/>
      <c r="RVQ61" s="80"/>
      <c r="RVR61"/>
      <c r="RVS61" s="80"/>
      <c r="RVT61"/>
      <c r="RVU61" s="80"/>
      <c r="RVV61"/>
      <c r="RVW61" s="80"/>
      <c r="RVX61"/>
      <c r="RVY61" s="80"/>
      <c r="RVZ61"/>
      <c r="RWA61" s="80"/>
      <c r="RWB61"/>
      <c r="RWC61" s="80"/>
      <c r="RWD61"/>
      <c r="RWE61" s="80"/>
      <c r="RWF61"/>
      <c r="RWG61" s="80"/>
      <c r="RWH61"/>
      <c r="RWI61" s="80"/>
      <c r="RWJ61"/>
      <c r="RWK61" s="80"/>
      <c r="RWL61"/>
      <c r="RWM61" s="80"/>
      <c r="RWN61"/>
      <c r="RWO61" s="80"/>
      <c r="RWP61"/>
      <c r="RWQ61" s="80"/>
      <c r="RWR61"/>
      <c r="RWS61" s="80"/>
      <c r="RWT61"/>
      <c r="RWU61" s="80"/>
      <c r="RWV61"/>
      <c r="RWW61" s="80"/>
      <c r="RWX61"/>
      <c r="RWY61" s="80"/>
      <c r="RWZ61"/>
      <c r="RXA61" s="80"/>
      <c r="RXB61"/>
      <c r="RXC61" s="80"/>
      <c r="RXD61"/>
      <c r="RXE61" s="80"/>
      <c r="RXF61"/>
      <c r="RXG61" s="80"/>
      <c r="RXH61"/>
      <c r="RXI61" s="80"/>
      <c r="RXJ61"/>
      <c r="RXK61" s="80"/>
      <c r="RXL61"/>
      <c r="RXM61" s="80"/>
      <c r="RXN61"/>
      <c r="RXO61" s="80"/>
      <c r="RXP61"/>
      <c r="RXQ61" s="80"/>
      <c r="RXR61"/>
      <c r="RXS61" s="80"/>
      <c r="RXT61"/>
      <c r="RXU61" s="80"/>
      <c r="RXV61"/>
      <c r="RXW61" s="80"/>
      <c r="RXX61"/>
      <c r="RXY61" s="80"/>
      <c r="RXZ61"/>
      <c r="RYA61" s="80"/>
      <c r="RYB61"/>
      <c r="RYC61" s="80"/>
      <c r="RYD61"/>
      <c r="RYE61" s="80"/>
      <c r="RYF61"/>
      <c r="RYG61" s="80"/>
      <c r="RYH61"/>
      <c r="RYI61" s="80"/>
      <c r="RYJ61"/>
      <c r="RYK61" s="80"/>
      <c r="RYL61"/>
      <c r="RYM61" s="80"/>
      <c r="RYN61"/>
      <c r="RYO61" s="80"/>
      <c r="RYP61"/>
      <c r="RYQ61" s="80"/>
      <c r="RYR61"/>
      <c r="RYS61" s="80"/>
      <c r="RYT61"/>
      <c r="RYU61" s="80"/>
      <c r="RYV61"/>
      <c r="RYW61" s="80"/>
      <c r="RYX61"/>
      <c r="RYY61" s="80"/>
      <c r="RYZ61"/>
      <c r="RZA61" s="80"/>
      <c r="RZB61"/>
      <c r="RZC61" s="80"/>
      <c r="RZD61"/>
      <c r="RZE61" s="80"/>
      <c r="RZF61"/>
      <c r="RZG61" s="80"/>
      <c r="RZH61"/>
      <c r="RZI61" s="80"/>
      <c r="RZJ61"/>
      <c r="RZK61" s="80"/>
      <c r="RZL61"/>
      <c r="RZM61" s="80"/>
      <c r="RZN61"/>
      <c r="RZO61" s="80"/>
      <c r="RZP61"/>
      <c r="RZQ61" s="80"/>
      <c r="RZR61"/>
      <c r="RZS61" s="80"/>
      <c r="RZT61"/>
      <c r="RZU61" s="80"/>
      <c r="RZV61"/>
      <c r="RZW61" s="80"/>
      <c r="RZX61"/>
      <c r="RZY61" s="80"/>
      <c r="RZZ61"/>
      <c r="SAA61" s="80"/>
      <c r="SAB61"/>
      <c r="SAC61" s="80"/>
      <c r="SAD61"/>
      <c r="SAE61" s="80"/>
      <c r="SAF61"/>
      <c r="SAG61" s="80"/>
      <c r="SAH61"/>
      <c r="SAI61" s="80"/>
      <c r="SAJ61"/>
      <c r="SAK61" s="80"/>
      <c r="SAL61"/>
      <c r="SAM61" s="80"/>
      <c r="SAN61"/>
      <c r="SAO61" s="80"/>
      <c r="SAP61"/>
      <c r="SAQ61" s="80"/>
      <c r="SAR61"/>
      <c r="SAS61" s="80"/>
      <c r="SAT61"/>
      <c r="SAU61" s="80"/>
      <c r="SAV61"/>
      <c r="SAW61" s="80"/>
      <c r="SAX61"/>
      <c r="SAY61" s="80"/>
      <c r="SAZ61"/>
      <c r="SBA61" s="80"/>
      <c r="SBB61"/>
      <c r="SBC61" s="80"/>
      <c r="SBD61"/>
      <c r="SBE61" s="80"/>
      <c r="SBF61"/>
      <c r="SBG61" s="80"/>
      <c r="SBH61"/>
      <c r="SBI61" s="80"/>
      <c r="SBJ61"/>
      <c r="SBK61" s="80"/>
      <c r="SBL61"/>
      <c r="SBM61" s="80"/>
      <c r="SBN61"/>
      <c r="SBO61" s="80"/>
      <c r="SBP61"/>
      <c r="SBQ61" s="80"/>
      <c r="SBR61"/>
      <c r="SBS61" s="80"/>
      <c r="SBT61"/>
      <c r="SBU61" s="80"/>
      <c r="SBV61"/>
      <c r="SBW61" s="80"/>
      <c r="SBX61"/>
      <c r="SBY61" s="80"/>
      <c r="SBZ61"/>
      <c r="SCA61" s="80"/>
      <c r="SCB61"/>
      <c r="SCC61" s="80"/>
      <c r="SCD61"/>
      <c r="SCE61" s="80"/>
      <c r="SCF61"/>
      <c r="SCG61" s="80"/>
      <c r="SCH61"/>
      <c r="SCI61" s="80"/>
      <c r="SCJ61"/>
      <c r="SCK61" s="80"/>
      <c r="SCL61"/>
      <c r="SCM61" s="80"/>
      <c r="SCN61"/>
      <c r="SCO61" s="80"/>
      <c r="SCP61"/>
      <c r="SCQ61" s="80"/>
      <c r="SCR61"/>
      <c r="SCS61" s="80"/>
      <c r="SCT61"/>
      <c r="SCU61" s="80"/>
      <c r="SCV61"/>
      <c r="SCW61" s="80"/>
      <c r="SCX61"/>
      <c r="SCY61" s="80"/>
      <c r="SCZ61"/>
      <c r="SDA61" s="80"/>
      <c r="SDB61"/>
      <c r="SDC61" s="80"/>
      <c r="SDD61"/>
      <c r="SDE61" s="80"/>
      <c r="SDF61"/>
      <c r="SDG61" s="80"/>
      <c r="SDH61"/>
      <c r="SDI61" s="80"/>
      <c r="SDJ61"/>
      <c r="SDK61" s="80"/>
      <c r="SDL61"/>
      <c r="SDM61" s="80"/>
      <c r="SDN61"/>
      <c r="SDO61" s="80"/>
      <c r="SDP61"/>
      <c r="SDQ61" s="80"/>
      <c r="SDR61"/>
      <c r="SDS61" s="80"/>
      <c r="SDT61"/>
      <c r="SDU61" s="80"/>
      <c r="SDV61"/>
      <c r="SDW61" s="80"/>
      <c r="SDX61"/>
      <c r="SDY61" s="80"/>
      <c r="SDZ61"/>
      <c r="SEA61" s="80"/>
      <c r="SEB61"/>
      <c r="SEC61" s="80"/>
      <c r="SED61"/>
      <c r="SEE61" s="80"/>
      <c r="SEF61"/>
      <c r="SEG61" s="80"/>
      <c r="SEH61"/>
      <c r="SEI61" s="80"/>
      <c r="SEJ61"/>
      <c r="SEK61" s="80"/>
      <c r="SEL61"/>
      <c r="SEM61" s="80"/>
      <c r="SEN61"/>
      <c r="SEO61" s="80"/>
      <c r="SEP61"/>
      <c r="SEQ61" s="80"/>
      <c r="SER61"/>
      <c r="SES61" s="80"/>
      <c r="SET61"/>
      <c r="SEU61" s="80"/>
      <c r="SEV61"/>
      <c r="SEW61" s="80"/>
      <c r="SEX61"/>
      <c r="SEY61" s="80"/>
      <c r="SEZ61"/>
      <c r="SFA61" s="80"/>
      <c r="SFB61"/>
      <c r="SFC61" s="80"/>
      <c r="SFD61"/>
      <c r="SFE61" s="80"/>
      <c r="SFF61"/>
      <c r="SFG61" s="80"/>
      <c r="SFH61"/>
      <c r="SFI61" s="80"/>
      <c r="SFJ61"/>
      <c r="SFK61" s="80"/>
      <c r="SFL61"/>
      <c r="SFM61" s="80"/>
      <c r="SFN61"/>
      <c r="SFO61" s="80"/>
      <c r="SFP61"/>
      <c r="SFQ61" s="80"/>
      <c r="SFR61"/>
      <c r="SFS61" s="80"/>
      <c r="SFT61"/>
      <c r="SFU61" s="80"/>
      <c r="SFV61"/>
      <c r="SFW61" s="80"/>
      <c r="SFX61"/>
      <c r="SFY61" s="80"/>
      <c r="SFZ61"/>
      <c r="SGA61" s="80"/>
      <c r="SGB61"/>
      <c r="SGC61" s="80"/>
      <c r="SGD61"/>
      <c r="SGE61" s="80"/>
      <c r="SGF61"/>
      <c r="SGG61" s="80"/>
      <c r="SGH61"/>
      <c r="SGI61" s="80"/>
      <c r="SGJ61"/>
      <c r="SGK61" s="80"/>
      <c r="SGL61"/>
      <c r="SGM61" s="80"/>
      <c r="SGN61"/>
      <c r="SGO61" s="80"/>
      <c r="SGP61"/>
      <c r="SGQ61" s="80"/>
      <c r="SGR61"/>
      <c r="SGS61" s="80"/>
      <c r="SGT61"/>
      <c r="SGU61" s="80"/>
      <c r="SGV61"/>
      <c r="SGW61" s="80"/>
      <c r="SGX61"/>
      <c r="SGY61" s="80"/>
      <c r="SGZ61"/>
      <c r="SHA61" s="80"/>
      <c r="SHB61"/>
      <c r="SHC61" s="80"/>
      <c r="SHD61"/>
      <c r="SHE61" s="80"/>
      <c r="SHF61"/>
      <c r="SHG61" s="80"/>
      <c r="SHH61"/>
      <c r="SHI61" s="80"/>
      <c r="SHJ61"/>
      <c r="SHK61" s="80"/>
      <c r="SHL61"/>
      <c r="SHM61" s="80"/>
      <c r="SHN61"/>
      <c r="SHO61" s="80"/>
      <c r="SHP61"/>
      <c r="SHQ61" s="80"/>
      <c r="SHR61"/>
      <c r="SHS61" s="80"/>
      <c r="SHT61"/>
      <c r="SHU61" s="80"/>
      <c r="SHV61"/>
      <c r="SHW61" s="80"/>
      <c r="SHX61"/>
      <c r="SHY61" s="80"/>
      <c r="SHZ61"/>
      <c r="SIA61" s="80"/>
      <c r="SIB61"/>
      <c r="SIC61" s="80"/>
      <c r="SID61"/>
      <c r="SIE61" s="80"/>
      <c r="SIF61"/>
      <c r="SIG61" s="80"/>
      <c r="SIH61"/>
      <c r="SII61" s="80"/>
      <c r="SIJ61"/>
      <c r="SIK61" s="80"/>
      <c r="SIL61"/>
      <c r="SIM61" s="80"/>
      <c r="SIN61"/>
      <c r="SIO61" s="80"/>
      <c r="SIP61"/>
      <c r="SIQ61" s="80"/>
      <c r="SIR61"/>
      <c r="SIS61" s="80"/>
      <c r="SIT61"/>
      <c r="SIU61" s="80"/>
      <c r="SIV61"/>
      <c r="SIW61" s="80"/>
      <c r="SIX61"/>
      <c r="SIY61" s="80"/>
      <c r="SIZ61"/>
      <c r="SJA61" s="80"/>
      <c r="SJB61"/>
      <c r="SJC61" s="80"/>
      <c r="SJD61"/>
      <c r="SJE61" s="80"/>
      <c r="SJF61"/>
      <c r="SJG61" s="80"/>
      <c r="SJH61"/>
      <c r="SJI61" s="80"/>
      <c r="SJJ61"/>
      <c r="SJK61" s="80"/>
      <c r="SJL61"/>
      <c r="SJM61" s="80"/>
      <c r="SJN61"/>
      <c r="SJO61" s="80"/>
      <c r="SJP61"/>
      <c r="SJQ61" s="80"/>
      <c r="SJR61"/>
      <c r="SJS61" s="80"/>
      <c r="SJT61"/>
      <c r="SJU61" s="80"/>
      <c r="SJV61"/>
      <c r="SJW61" s="80"/>
      <c r="SJX61"/>
      <c r="SJY61" s="80"/>
      <c r="SJZ61"/>
      <c r="SKA61" s="80"/>
      <c r="SKB61"/>
      <c r="SKC61" s="80"/>
      <c r="SKD61"/>
      <c r="SKE61" s="80"/>
      <c r="SKF61"/>
      <c r="SKG61" s="80"/>
      <c r="SKH61"/>
      <c r="SKI61" s="80"/>
      <c r="SKJ61"/>
      <c r="SKK61" s="80"/>
      <c r="SKL61"/>
      <c r="SKM61" s="80"/>
      <c r="SKN61"/>
      <c r="SKO61" s="80"/>
      <c r="SKP61"/>
      <c r="SKQ61" s="80"/>
      <c r="SKR61"/>
      <c r="SKS61" s="80"/>
      <c r="SKT61"/>
      <c r="SKU61" s="80"/>
      <c r="SKV61"/>
      <c r="SKW61" s="80"/>
      <c r="SKX61"/>
      <c r="SKY61" s="80"/>
      <c r="SKZ61"/>
      <c r="SLA61" s="80"/>
      <c r="SLB61"/>
      <c r="SLC61" s="80"/>
      <c r="SLD61"/>
      <c r="SLE61" s="80"/>
      <c r="SLF61"/>
      <c r="SLG61" s="80"/>
      <c r="SLH61"/>
      <c r="SLI61" s="80"/>
      <c r="SLJ61"/>
      <c r="SLK61" s="80"/>
      <c r="SLL61"/>
      <c r="SLM61" s="80"/>
      <c r="SLN61"/>
      <c r="SLO61" s="80"/>
      <c r="SLP61"/>
      <c r="SLQ61" s="80"/>
      <c r="SLR61"/>
      <c r="SLS61" s="80"/>
      <c r="SLT61"/>
      <c r="SLU61" s="80"/>
      <c r="SLV61"/>
      <c r="SLW61" s="80"/>
      <c r="SLX61"/>
      <c r="SLY61" s="80"/>
      <c r="SLZ61"/>
      <c r="SMA61" s="80"/>
      <c r="SMB61"/>
      <c r="SMC61" s="80"/>
      <c r="SMD61"/>
      <c r="SME61" s="80"/>
      <c r="SMF61"/>
      <c r="SMG61" s="80"/>
      <c r="SMH61"/>
      <c r="SMI61" s="80"/>
      <c r="SMJ61"/>
      <c r="SMK61" s="80"/>
      <c r="SML61"/>
      <c r="SMM61" s="80"/>
      <c r="SMN61"/>
      <c r="SMO61" s="80"/>
      <c r="SMP61"/>
      <c r="SMQ61" s="80"/>
      <c r="SMR61"/>
      <c r="SMS61" s="80"/>
      <c r="SMT61"/>
      <c r="SMU61" s="80"/>
      <c r="SMV61"/>
      <c r="SMW61" s="80"/>
      <c r="SMX61"/>
      <c r="SMY61" s="80"/>
      <c r="SMZ61"/>
      <c r="SNA61" s="80"/>
      <c r="SNB61"/>
      <c r="SNC61" s="80"/>
      <c r="SND61"/>
      <c r="SNE61" s="80"/>
      <c r="SNF61"/>
      <c r="SNG61" s="80"/>
      <c r="SNH61"/>
      <c r="SNI61" s="80"/>
      <c r="SNJ61"/>
      <c r="SNK61" s="80"/>
      <c r="SNL61"/>
      <c r="SNM61" s="80"/>
      <c r="SNN61"/>
      <c r="SNO61" s="80"/>
      <c r="SNP61"/>
      <c r="SNQ61" s="80"/>
      <c r="SNR61"/>
      <c r="SNS61" s="80"/>
      <c r="SNT61"/>
      <c r="SNU61" s="80"/>
      <c r="SNV61"/>
      <c r="SNW61" s="80"/>
      <c r="SNX61"/>
      <c r="SNY61" s="80"/>
      <c r="SNZ61"/>
      <c r="SOA61" s="80"/>
      <c r="SOB61"/>
      <c r="SOC61" s="80"/>
      <c r="SOD61"/>
      <c r="SOE61" s="80"/>
      <c r="SOF61"/>
      <c r="SOG61" s="80"/>
      <c r="SOH61"/>
      <c r="SOI61" s="80"/>
      <c r="SOJ61"/>
      <c r="SOK61" s="80"/>
      <c r="SOL61"/>
      <c r="SOM61" s="80"/>
      <c r="SON61"/>
      <c r="SOO61" s="80"/>
      <c r="SOP61"/>
      <c r="SOQ61" s="80"/>
      <c r="SOR61"/>
      <c r="SOS61" s="80"/>
      <c r="SOT61"/>
      <c r="SOU61" s="80"/>
      <c r="SOV61"/>
      <c r="SOW61" s="80"/>
      <c r="SOX61"/>
      <c r="SOY61" s="80"/>
      <c r="SOZ61"/>
      <c r="SPA61" s="80"/>
      <c r="SPB61"/>
      <c r="SPC61" s="80"/>
      <c r="SPD61"/>
      <c r="SPE61" s="80"/>
      <c r="SPF61"/>
      <c r="SPG61" s="80"/>
      <c r="SPH61"/>
      <c r="SPI61" s="80"/>
      <c r="SPJ61"/>
      <c r="SPK61" s="80"/>
      <c r="SPL61"/>
      <c r="SPM61" s="80"/>
      <c r="SPN61"/>
      <c r="SPO61" s="80"/>
      <c r="SPP61"/>
      <c r="SPQ61" s="80"/>
      <c r="SPR61"/>
      <c r="SPS61" s="80"/>
      <c r="SPT61"/>
      <c r="SPU61" s="80"/>
      <c r="SPV61"/>
      <c r="SPW61" s="80"/>
      <c r="SPX61"/>
      <c r="SPY61" s="80"/>
      <c r="SPZ61"/>
      <c r="SQA61" s="80"/>
      <c r="SQB61"/>
      <c r="SQC61" s="80"/>
      <c r="SQD61"/>
      <c r="SQE61" s="80"/>
      <c r="SQF61"/>
      <c r="SQG61" s="80"/>
      <c r="SQH61"/>
      <c r="SQI61" s="80"/>
      <c r="SQJ61"/>
      <c r="SQK61" s="80"/>
      <c r="SQL61"/>
      <c r="SQM61" s="80"/>
      <c r="SQN61"/>
      <c r="SQO61" s="80"/>
      <c r="SQP61"/>
      <c r="SQQ61" s="80"/>
      <c r="SQR61"/>
      <c r="SQS61" s="80"/>
      <c r="SQT61"/>
      <c r="SQU61" s="80"/>
      <c r="SQV61"/>
      <c r="SQW61" s="80"/>
      <c r="SQX61"/>
      <c r="SQY61" s="80"/>
      <c r="SQZ61"/>
      <c r="SRA61" s="80"/>
      <c r="SRB61"/>
      <c r="SRC61" s="80"/>
      <c r="SRD61"/>
      <c r="SRE61" s="80"/>
      <c r="SRF61"/>
      <c r="SRG61" s="80"/>
      <c r="SRH61"/>
      <c r="SRI61" s="80"/>
      <c r="SRJ61"/>
      <c r="SRK61" s="80"/>
      <c r="SRL61"/>
      <c r="SRM61" s="80"/>
      <c r="SRN61"/>
      <c r="SRO61" s="80"/>
      <c r="SRP61"/>
      <c r="SRQ61" s="80"/>
      <c r="SRR61"/>
      <c r="SRS61" s="80"/>
      <c r="SRT61"/>
      <c r="SRU61" s="80"/>
      <c r="SRV61"/>
      <c r="SRW61" s="80"/>
      <c r="SRX61"/>
      <c r="SRY61" s="80"/>
      <c r="SRZ61"/>
      <c r="SSA61" s="80"/>
      <c r="SSB61"/>
      <c r="SSC61" s="80"/>
      <c r="SSD61"/>
      <c r="SSE61" s="80"/>
      <c r="SSF61"/>
      <c r="SSG61" s="80"/>
      <c r="SSH61"/>
      <c r="SSI61" s="80"/>
      <c r="SSJ61"/>
      <c r="SSK61" s="80"/>
      <c r="SSL61"/>
      <c r="SSM61" s="80"/>
      <c r="SSN61"/>
      <c r="SSO61" s="80"/>
      <c r="SSP61"/>
      <c r="SSQ61" s="80"/>
      <c r="SSR61"/>
      <c r="SSS61" s="80"/>
      <c r="SST61"/>
      <c r="SSU61" s="80"/>
      <c r="SSV61"/>
      <c r="SSW61" s="80"/>
      <c r="SSX61"/>
      <c r="SSY61" s="80"/>
      <c r="SSZ61"/>
      <c r="STA61" s="80"/>
      <c r="STB61"/>
      <c r="STC61" s="80"/>
      <c r="STD61"/>
      <c r="STE61" s="80"/>
      <c r="STF61"/>
      <c r="STG61" s="80"/>
      <c r="STH61"/>
      <c r="STI61" s="80"/>
      <c r="STJ61"/>
      <c r="STK61" s="80"/>
      <c r="STL61"/>
      <c r="STM61" s="80"/>
      <c r="STN61"/>
      <c r="STO61" s="80"/>
      <c r="STP61"/>
      <c r="STQ61" s="80"/>
      <c r="STR61"/>
      <c r="STS61" s="80"/>
      <c r="STT61"/>
      <c r="STU61" s="80"/>
      <c r="STV61"/>
      <c r="STW61" s="80"/>
      <c r="STX61"/>
      <c r="STY61" s="80"/>
      <c r="STZ61"/>
      <c r="SUA61" s="80"/>
      <c r="SUB61"/>
      <c r="SUC61" s="80"/>
      <c r="SUD61"/>
      <c r="SUE61" s="80"/>
      <c r="SUF61"/>
      <c r="SUG61" s="80"/>
      <c r="SUH61"/>
      <c r="SUI61" s="80"/>
      <c r="SUJ61"/>
      <c r="SUK61" s="80"/>
      <c r="SUL61"/>
      <c r="SUM61" s="80"/>
      <c r="SUN61"/>
      <c r="SUO61" s="80"/>
      <c r="SUP61"/>
      <c r="SUQ61" s="80"/>
      <c r="SUR61"/>
      <c r="SUS61" s="80"/>
      <c r="SUT61"/>
      <c r="SUU61" s="80"/>
      <c r="SUV61"/>
      <c r="SUW61" s="80"/>
      <c r="SUX61"/>
      <c r="SUY61" s="80"/>
      <c r="SUZ61"/>
      <c r="SVA61" s="80"/>
      <c r="SVB61"/>
      <c r="SVC61" s="80"/>
      <c r="SVD61"/>
      <c r="SVE61" s="80"/>
      <c r="SVF61"/>
      <c r="SVG61" s="80"/>
      <c r="SVH61"/>
      <c r="SVI61" s="80"/>
      <c r="SVJ61"/>
      <c r="SVK61" s="80"/>
      <c r="SVL61"/>
      <c r="SVM61" s="80"/>
      <c r="SVN61"/>
      <c r="SVO61" s="80"/>
      <c r="SVP61"/>
      <c r="SVQ61" s="80"/>
      <c r="SVR61"/>
      <c r="SVS61" s="80"/>
      <c r="SVT61"/>
      <c r="SVU61" s="80"/>
      <c r="SVV61"/>
      <c r="SVW61" s="80"/>
      <c r="SVX61"/>
      <c r="SVY61" s="80"/>
      <c r="SVZ61"/>
      <c r="SWA61" s="80"/>
      <c r="SWB61"/>
      <c r="SWC61" s="80"/>
      <c r="SWD61"/>
      <c r="SWE61" s="80"/>
      <c r="SWF61"/>
      <c r="SWG61" s="80"/>
      <c r="SWH61"/>
      <c r="SWI61" s="80"/>
      <c r="SWJ61"/>
      <c r="SWK61" s="80"/>
      <c r="SWL61"/>
      <c r="SWM61" s="80"/>
      <c r="SWN61"/>
      <c r="SWO61" s="80"/>
      <c r="SWP61"/>
      <c r="SWQ61" s="80"/>
      <c r="SWR61"/>
      <c r="SWS61" s="80"/>
      <c r="SWT61"/>
      <c r="SWU61" s="80"/>
      <c r="SWV61"/>
      <c r="SWW61" s="80"/>
      <c r="SWX61"/>
      <c r="SWY61" s="80"/>
      <c r="SWZ61"/>
      <c r="SXA61" s="80"/>
      <c r="SXB61"/>
      <c r="SXC61" s="80"/>
      <c r="SXD61"/>
      <c r="SXE61" s="80"/>
      <c r="SXF61"/>
      <c r="SXG61" s="80"/>
      <c r="SXH61"/>
      <c r="SXI61" s="80"/>
      <c r="SXJ61"/>
      <c r="SXK61" s="80"/>
      <c r="SXL61"/>
      <c r="SXM61" s="80"/>
      <c r="SXN61"/>
      <c r="SXO61" s="80"/>
      <c r="SXP61"/>
      <c r="SXQ61" s="80"/>
      <c r="SXR61"/>
      <c r="SXS61" s="80"/>
      <c r="SXT61"/>
      <c r="SXU61" s="80"/>
      <c r="SXV61"/>
      <c r="SXW61" s="80"/>
      <c r="SXX61"/>
      <c r="SXY61" s="80"/>
      <c r="SXZ61"/>
      <c r="SYA61" s="80"/>
      <c r="SYB61"/>
      <c r="SYC61" s="80"/>
      <c r="SYD61"/>
      <c r="SYE61" s="80"/>
      <c r="SYF61"/>
      <c r="SYG61" s="80"/>
      <c r="SYH61"/>
      <c r="SYI61" s="80"/>
      <c r="SYJ61"/>
      <c r="SYK61" s="80"/>
      <c r="SYL61"/>
      <c r="SYM61" s="80"/>
      <c r="SYN61"/>
      <c r="SYO61" s="80"/>
      <c r="SYP61"/>
      <c r="SYQ61" s="80"/>
      <c r="SYR61"/>
      <c r="SYS61" s="80"/>
      <c r="SYT61"/>
      <c r="SYU61" s="80"/>
      <c r="SYV61"/>
      <c r="SYW61" s="80"/>
      <c r="SYX61"/>
      <c r="SYY61" s="80"/>
      <c r="SYZ61"/>
      <c r="SZA61" s="80"/>
      <c r="SZB61"/>
      <c r="SZC61" s="80"/>
      <c r="SZD61"/>
      <c r="SZE61" s="80"/>
      <c r="SZF61"/>
      <c r="SZG61" s="80"/>
      <c r="SZH61"/>
      <c r="SZI61" s="80"/>
      <c r="SZJ61"/>
      <c r="SZK61" s="80"/>
      <c r="SZL61"/>
      <c r="SZM61" s="80"/>
      <c r="SZN61"/>
      <c r="SZO61" s="80"/>
      <c r="SZP61"/>
      <c r="SZQ61" s="80"/>
      <c r="SZR61"/>
      <c r="SZS61" s="80"/>
      <c r="SZT61"/>
      <c r="SZU61" s="80"/>
      <c r="SZV61"/>
      <c r="SZW61" s="80"/>
      <c r="SZX61"/>
      <c r="SZY61" s="80"/>
      <c r="SZZ61"/>
      <c r="TAA61" s="80"/>
      <c r="TAB61"/>
      <c r="TAC61" s="80"/>
      <c r="TAD61"/>
      <c r="TAE61" s="80"/>
      <c r="TAF61"/>
      <c r="TAG61" s="80"/>
      <c r="TAH61"/>
      <c r="TAI61" s="80"/>
      <c r="TAJ61"/>
      <c r="TAK61" s="80"/>
      <c r="TAL61"/>
      <c r="TAM61" s="80"/>
      <c r="TAN61"/>
      <c r="TAO61" s="80"/>
      <c r="TAP61"/>
      <c r="TAQ61" s="80"/>
      <c r="TAR61"/>
      <c r="TAS61" s="80"/>
      <c r="TAT61"/>
      <c r="TAU61" s="80"/>
      <c r="TAV61"/>
      <c r="TAW61" s="80"/>
      <c r="TAX61"/>
      <c r="TAY61" s="80"/>
      <c r="TAZ61"/>
      <c r="TBA61" s="80"/>
      <c r="TBB61"/>
      <c r="TBC61" s="80"/>
      <c r="TBD61"/>
      <c r="TBE61" s="80"/>
      <c r="TBF61"/>
      <c r="TBG61" s="80"/>
      <c r="TBH61"/>
      <c r="TBI61" s="80"/>
      <c r="TBJ61"/>
      <c r="TBK61" s="80"/>
      <c r="TBL61"/>
      <c r="TBM61" s="80"/>
      <c r="TBN61"/>
      <c r="TBO61" s="80"/>
      <c r="TBP61"/>
      <c r="TBQ61" s="80"/>
      <c r="TBR61"/>
      <c r="TBS61" s="80"/>
      <c r="TBT61"/>
      <c r="TBU61" s="80"/>
      <c r="TBV61"/>
      <c r="TBW61" s="80"/>
      <c r="TBX61"/>
      <c r="TBY61" s="80"/>
      <c r="TBZ61"/>
      <c r="TCA61" s="80"/>
      <c r="TCB61"/>
      <c r="TCC61" s="80"/>
      <c r="TCD61"/>
      <c r="TCE61" s="80"/>
      <c r="TCF61"/>
      <c r="TCG61" s="80"/>
      <c r="TCH61"/>
      <c r="TCI61" s="80"/>
      <c r="TCJ61"/>
      <c r="TCK61" s="80"/>
      <c r="TCL61"/>
      <c r="TCM61" s="80"/>
      <c r="TCN61"/>
      <c r="TCO61" s="80"/>
      <c r="TCP61"/>
      <c r="TCQ61" s="80"/>
      <c r="TCR61"/>
      <c r="TCS61" s="80"/>
      <c r="TCT61"/>
      <c r="TCU61" s="80"/>
      <c r="TCV61"/>
      <c r="TCW61" s="80"/>
      <c r="TCX61"/>
      <c r="TCY61" s="80"/>
      <c r="TCZ61"/>
      <c r="TDA61" s="80"/>
      <c r="TDB61"/>
      <c r="TDC61" s="80"/>
      <c r="TDD61"/>
      <c r="TDE61" s="80"/>
      <c r="TDF61"/>
      <c r="TDG61" s="80"/>
      <c r="TDH61"/>
      <c r="TDI61" s="80"/>
      <c r="TDJ61"/>
      <c r="TDK61" s="80"/>
      <c r="TDL61"/>
      <c r="TDM61" s="80"/>
      <c r="TDN61"/>
      <c r="TDO61" s="80"/>
      <c r="TDP61"/>
      <c r="TDQ61" s="80"/>
      <c r="TDR61"/>
      <c r="TDS61" s="80"/>
      <c r="TDT61"/>
      <c r="TDU61" s="80"/>
      <c r="TDV61"/>
      <c r="TDW61" s="80"/>
      <c r="TDX61"/>
      <c r="TDY61" s="80"/>
      <c r="TDZ61"/>
      <c r="TEA61" s="80"/>
      <c r="TEB61"/>
      <c r="TEC61" s="80"/>
      <c r="TED61"/>
      <c r="TEE61" s="80"/>
      <c r="TEF61"/>
      <c r="TEG61" s="80"/>
      <c r="TEH61"/>
      <c r="TEI61" s="80"/>
      <c r="TEJ61"/>
      <c r="TEK61" s="80"/>
      <c r="TEL61"/>
      <c r="TEM61" s="80"/>
      <c r="TEN61"/>
      <c r="TEO61" s="80"/>
      <c r="TEP61"/>
      <c r="TEQ61" s="80"/>
      <c r="TER61"/>
      <c r="TES61" s="80"/>
      <c r="TET61"/>
      <c r="TEU61" s="80"/>
      <c r="TEV61"/>
      <c r="TEW61" s="80"/>
      <c r="TEX61"/>
      <c r="TEY61" s="80"/>
      <c r="TEZ61"/>
      <c r="TFA61" s="80"/>
      <c r="TFB61"/>
      <c r="TFC61" s="80"/>
      <c r="TFD61"/>
      <c r="TFE61" s="80"/>
      <c r="TFF61"/>
      <c r="TFG61" s="80"/>
      <c r="TFH61"/>
      <c r="TFI61" s="80"/>
      <c r="TFJ61"/>
      <c r="TFK61" s="80"/>
      <c r="TFL61"/>
      <c r="TFM61" s="80"/>
      <c r="TFN61"/>
      <c r="TFO61" s="80"/>
      <c r="TFP61"/>
      <c r="TFQ61" s="80"/>
      <c r="TFR61"/>
      <c r="TFS61" s="80"/>
      <c r="TFT61"/>
      <c r="TFU61" s="80"/>
      <c r="TFV61"/>
      <c r="TFW61" s="80"/>
      <c r="TFX61"/>
      <c r="TFY61" s="80"/>
      <c r="TFZ61"/>
      <c r="TGA61" s="80"/>
      <c r="TGB61"/>
      <c r="TGC61" s="80"/>
      <c r="TGD61"/>
      <c r="TGE61" s="80"/>
      <c r="TGF61"/>
      <c r="TGG61" s="80"/>
      <c r="TGH61"/>
      <c r="TGI61" s="80"/>
      <c r="TGJ61"/>
      <c r="TGK61" s="80"/>
      <c r="TGL61"/>
      <c r="TGM61" s="80"/>
      <c r="TGN61"/>
      <c r="TGO61" s="80"/>
      <c r="TGP61"/>
      <c r="TGQ61" s="80"/>
      <c r="TGR61"/>
      <c r="TGS61" s="80"/>
      <c r="TGT61"/>
      <c r="TGU61" s="80"/>
      <c r="TGV61"/>
      <c r="TGW61" s="80"/>
      <c r="TGX61"/>
      <c r="TGY61" s="80"/>
      <c r="TGZ61"/>
      <c r="THA61" s="80"/>
      <c r="THB61"/>
      <c r="THC61" s="80"/>
      <c r="THD61"/>
      <c r="THE61" s="80"/>
      <c r="THF61"/>
      <c r="THG61" s="80"/>
      <c r="THH61"/>
      <c r="THI61" s="80"/>
      <c r="THJ61"/>
      <c r="THK61" s="80"/>
      <c r="THL61"/>
      <c r="THM61" s="80"/>
      <c r="THN61"/>
      <c r="THO61" s="80"/>
      <c r="THP61"/>
      <c r="THQ61" s="80"/>
      <c r="THR61"/>
      <c r="THS61" s="80"/>
      <c r="THT61"/>
      <c r="THU61" s="80"/>
      <c r="THV61"/>
      <c r="THW61" s="80"/>
      <c r="THX61"/>
      <c r="THY61" s="80"/>
      <c r="THZ61"/>
      <c r="TIA61" s="80"/>
      <c r="TIB61"/>
      <c r="TIC61" s="80"/>
      <c r="TID61"/>
      <c r="TIE61" s="80"/>
      <c r="TIF61"/>
      <c r="TIG61" s="80"/>
      <c r="TIH61"/>
      <c r="TII61" s="80"/>
      <c r="TIJ61"/>
      <c r="TIK61" s="80"/>
      <c r="TIL61"/>
      <c r="TIM61" s="80"/>
      <c r="TIN61"/>
      <c r="TIO61" s="80"/>
      <c r="TIP61"/>
      <c r="TIQ61" s="80"/>
      <c r="TIR61"/>
      <c r="TIS61" s="80"/>
      <c r="TIT61"/>
      <c r="TIU61" s="80"/>
      <c r="TIV61"/>
      <c r="TIW61" s="80"/>
      <c r="TIX61"/>
      <c r="TIY61" s="80"/>
      <c r="TIZ61"/>
      <c r="TJA61" s="80"/>
      <c r="TJB61"/>
      <c r="TJC61" s="80"/>
      <c r="TJD61"/>
      <c r="TJE61" s="80"/>
      <c r="TJF61"/>
      <c r="TJG61" s="80"/>
      <c r="TJH61"/>
      <c r="TJI61" s="80"/>
      <c r="TJJ61"/>
      <c r="TJK61" s="80"/>
      <c r="TJL61"/>
      <c r="TJM61" s="80"/>
      <c r="TJN61"/>
      <c r="TJO61" s="80"/>
      <c r="TJP61"/>
      <c r="TJQ61" s="80"/>
      <c r="TJR61"/>
      <c r="TJS61" s="80"/>
      <c r="TJT61"/>
      <c r="TJU61" s="80"/>
      <c r="TJV61"/>
      <c r="TJW61" s="80"/>
      <c r="TJX61"/>
      <c r="TJY61" s="80"/>
      <c r="TJZ61"/>
      <c r="TKA61" s="80"/>
      <c r="TKB61"/>
      <c r="TKC61" s="80"/>
      <c r="TKD61"/>
      <c r="TKE61" s="80"/>
      <c r="TKF61"/>
      <c r="TKG61" s="80"/>
      <c r="TKH61"/>
      <c r="TKI61" s="80"/>
      <c r="TKJ61"/>
      <c r="TKK61" s="80"/>
      <c r="TKL61"/>
      <c r="TKM61" s="80"/>
      <c r="TKN61"/>
      <c r="TKO61" s="80"/>
      <c r="TKP61"/>
      <c r="TKQ61" s="80"/>
      <c r="TKR61"/>
      <c r="TKS61" s="80"/>
      <c r="TKT61"/>
      <c r="TKU61" s="80"/>
      <c r="TKV61"/>
      <c r="TKW61" s="80"/>
      <c r="TKX61"/>
      <c r="TKY61" s="80"/>
      <c r="TKZ61"/>
      <c r="TLA61" s="80"/>
      <c r="TLB61"/>
      <c r="TLC61" s="80"/>
      <c r="TLD61"/>
      <c r="TLE61" s="80"/>
      <c r="TLF61"/>
      <c r="TLG61" s="80"/>
      <c r="TLH61"/>
      <c r="TLI61" s="80"/>
      <c r="TLJ61"/>
      <c r="TLK61" s="80"/>
      <c r="TLL61"/>
      <c r="TLM61" s="80"/>
      <c r="TLN61"/>
      <c r="TLO61" s="80"/>
      <c r="TLP61"/>
      <c r="TLQ61" s="80"/>
      <c r="TLR61"/>
      <c r="TLS61" s="80"/>
      <c r="TLT61"/>
      <c r="TLU61" s="80"/>
      <c r="TLV61"/>
      <c r="TLW61" s="80"/>
      <c r="TLX61"/>
      <c r="TLY61" s="80"/>
      <c r="TLZ61"/>
      <c r="TMA61" s="80"/>
      <c r="TMB61"/>
      <c r="TMC61" s="80"/>
      <c r="TMD61"/>
      <c r="TME61" s="80"/>
      <c r="TMF61"/>
      <c r="TMG61" s="80"/>
      <c r="TMH61"/>
      <c r="TMI61" s="80"/>
      <c r="TMJ61"/>
      <c r="TMK61" s="80"/>
      <c r="TML61"/>
      <c r="TMM61" s="80"/>
      <c r="TMN61"/>
      <c r="TMO61" s="80"/>
      <c r="TMP61"/>
      <c r="TMQ61" s="80"/>
      <c r="TMR61"/>
      <c r="TMS61" s="80"/>
      <c r="TMT61"/>
      <c r="TMU61" s="80"/>
      <c r="TMV61"/>
      <c r="TMW61" s="80"/>
      <c r="TMX61"/>
      <c r="TMY61" s="80"/>
      <c r="TMZ61"/>
      <c r="TNA61" s="80"/>
      <c r="TNB61"/>
      <c r="TNC61" s="80"/>
      <c r="TND61"/>
      <c r="TNE61" s="80"/>
      <c r="TNF61"/>
      <c r="TNG61" s="80"/>
      <c r="TNH61"/>
      <c r="TNI61" s="80"/>
      <c r="TNJ61"/>
      <c r="TNK61" s="80"/>
      <c r="TNL61"/>
      <c r="TNM61" s="80"/>
      <c r="TNN61"/>
      <c r="TNO61" s="80"/>
      <c r="TNP61"/>
      <c r="TNQ61" s="80"/>
      <c r="TNR61"/>
      <c r="TNS61" s="80"/>
      <c r="TNT61"/>
      <c r="TNU61" s="80"/>
      <c r="TNV61"/>
      <c r="TNW61" s="80"/>
      <c r="TNX61"/>
      <c r="TNY61" s="80"/>
      <c r="TNZ61"/>
      <c r="TOA61" s="80"/>
      <c r="TOB61"/>
      <c r="TOC61" s="80"/>
      <c r="TOD61"/>
      <c r="TOE61" s="80"/>
      <c r="TOF61"/>
      <c r="TOG61" s="80"/>
      <c r="TOH61"/>
      <c r="TOI61" s="80"/>
      <c r="TOJ61"/>
      <c r="TOK61" s="80"/>
      <c r="TOL61"/>
      <c r="TOM61" s="80"/>
      <c r="TON61"/>
      <c r="TOO61" s="80"/>
      <c r="TOP61"/>
      <c r="TOQ61" s="80"/>
      <c r="TOR61"/>
      <c r="TOS61" s="80"/>
      <c r="TOT61"/>
      <c r="TOU61" s="80"/>
      <c r="TOV61"/>
      <c r="TOW61" s="80"/>
      <c r="TOX61"/>
      <c r="TOY61" s="80"/>
      <c r="TOZ61"/>
      <c r="TPA61" s="80"/>
      <c r="TPB61"/>
      <c r="TPC61" s="80"/>
      <c r="TPD61"/>
      <c r="TPE61" s="80"/>
      <c r="TPF61"/>
      <c r="TPG61" s="80"/>
      <c r="TPH61"/>
      <c r="TPI61" s="80"/>
      <c r="TPJ61"/>
      <c r="TPK61" s="80"/>
      <c r="TPL61"/>
      <c r="TPM61" s="80"/>
      <c r="TPN61"/>
      <c r="TPO61" s="80"/>
      <c r="TPP61"/>
      <c r="TPQ61" s="80"/>
      <c r="TPR61"/>
      <c r="TPS61" s="80"/>
      <c r="TPT61"/>
      <c r="TPU61" s="80"/>
      <c r="TPV61"/>
      <c r="TPW61" s="80"/>
      <c r="TPX61"/>
      <c r="TPY61" s="80"/>
      <c r="TPZ61"/>
      <c r="TQA61" s="80"/>
      <c r="TQB61"/>
      <c r="TQC61" s="80"/>
      <c r="TQD61"/>
      <c r="TQE61" s="80"/>
      <c r="TQF61"/>
      <c r="TQG61" s="80"/>
      <c r="TQH61"/>
      <c r="TQI61" s="80"/>
      <c r="TQJ61"/>
      <c r="TQK61" s="80"/>
      <c r="TQL61"/>
      <c r="TQM61" s="80"/>
      <c r="TQN61"/>
      <c r="TQO61" s="80"/>
      <c r="TQP61"/>
      <c r="TQQ61" s="80"/>
      <c r="TQR61"/>
      <c r="TQS61" s="80"/>
      <c r="TQT61"/>
      <c r="TQU61" s="80"/>
      <c r="TQV61"/>
      <c r="TQW61" s="80"/>
      <c r="TQX61"/>
      <c r="TQY61" s="80"/>
      <c r="TQZ61"/>
      <c r="TRA61" s="80"/>
      <c r="TRB61"/>
      <c r="TRC61" s="80"/>
      <c r="TRD61"/>
      <c r="TRE61" s="80"/>
      <c r="TRF61"/>
      <c r="TRG61" s="80"/>
      <c r="TRH61"/>
      <c r="TRI61" s="80"/>
      <c r="TRJ61"/>
      <c r="TRK61" s="80"/>
      <c r="TRL61"/>
      <c r="TRM61" s="80"/>
      <c r="TRN61"/>
      <c r="TRO61" s="80"/>
      <c r="TRP61"/>
      <c r="TRQ61" s="80"/>
      <c r="TRR61"/>
      <c r="TRS61" s="80"/>
      <c r="TRT61"/>
      <c r="TRU61" s="80"/>
      <c r="TRV61"/>
      <c r="TRW61" s="80"/>
      <c r="TRX61"/>
      <c r="TRY61" s="80"/>
      <c r="TRZ61"/>
      <c r="TSA61" s="80"/>
      <c r="TSB61"/>
      <c r="TSC61" s="80"/>
      <c r="TSD61"/>
      <c r="TSE61" s="80"/>
      <c r="TSF61"/>
      <c r="TSG61" s="80"/>
      <c r="TSH61"/>
      <c r="TSI61" s="80"/>
      <c r="TSJ61"/>
      <c r="TSK61" s="80"/>
      <c r="TSL61"/>
      <c r="TSM61" s="80"/>
      <c r="TSN61"/>
      <c r="TSO61" s="80"/>
      <c r="TSP61"/>
      <c r="TSQ61" s="80"/>
      <c r="TSR61"/>
      <c r="TSS61" s="80"/>
      <c r="TST61"/>
      <c r="TSU61" s="80"/>
      <c r="TSV61"/>
      <c r="TSW61" s="80"/>
      <c r="TSX61"/>
      <c r="TSY61" s="80"/>
      <c r="TSZ61"/>
      <c r="TTA61" s="80"/>
      <c r="TTB61"/>
      <c r="TTC61" s="80"/>
      <c r="TTD61"/>
      <c r="TTE61" s="80"/>
      <c r="TTF61"/>
      <c r="TTG61" s="80"/>
      <c r="TTH61"/>
      <c r="TTI61" s="80"/>
      <c r="TTJ61"/>
      <c r="TTK61" s="80"/>
      <c r="TTL61"/>
      <c r="TTM61" s="80"/>
      <c r="TTN61"/>
      <c r="TTO61" s="80"/>
      <c r="TTP61"/>
      <c r="TTQ61" s="80"/>
      <c r="TTR61"/>
      <c r="TTS61" s="80"/>
      <c r="TTT61"/>
      <c r="TTU61" s="80"/>
      <c r="TTV61"/>
      <c r="TTW61" s="80"/>
      <c r="TTX61"/>
      <c r="TTY61" s="80"/>
      <c r="TTZ61"/>
      <c r="TUA61" s="80"/>
      <c r="TUB61"/>
      <c r="TUC61" s="80"/>
      <c r="TUD61"/>
      <c r="TUE61" s="80"/>
      <c r="TUF61"/>
      <c r="TUG61" s="80"/>
      <c r="TUH61"/>
      <c r="TUI61" s="80"/>
      <c r="TUJ61"/>
      <c r="TUK61" s="80"/>
      <c r="TUL61"/>
      <c r="TUM61" s="80"/>
      <c r="TUN61"/>
      <c r="TUO61" s="80"/>
      <c r="TUP61"/>
      <c r="TUQ61" s="80"/>
      <c r="TUR61"/>
      <c r="TUS61" s="80"/>
      <c r="TUT61"/>
      <c r="TUU61" s="80"/>
      <c r="TUV61"/>
      <c r="TUW61" s="80"/>
      <c r="TUX61"/>
      <c r="TUY61" s="80"/>
      <c r="TUZ61"/>
      <c r="TVA61" s="80"/>
      <c r="TVB61"/>
      <c r="TVC61" s="80"/>
      <c r="TVD61"/>
      <c r="TVE61" s="80"/>
      <c r="TVF61"/>
      <c r="TVG61" s="80"/>
      <c r="TVH61"/>
      <c r="TVI61" s="80"/>
      <c r="TVJ61"/>
      <c r="TVK61" s="80"/>
      <c r="TVL61"/>
      <c r="TVM61" s="80"/>
      <c r="TVN61"/>
      <c r="TVO61" s="80"/>
      <c r="TVP61"/>
      <c r="TVQ61" s="80"/>
      <c r="TVR61"/>
      <c r="TVS61" s="80"/>
      <c r="TVT61"/>
      <c r="TVU61" s="80"/>
      <c r="TVV61"/>
      <c r="TVW61" s="80"/>
      <c r="TVX61"/>
      <c r="TVY61" s="80"/>
      <c r="TVZ61"/>
      <c r="TWA61" s="80"/>
      <c r="TWB61"/>
      <c r="TWC61" s="80"/>
      <c r="TWD61"/>
      <c r="TWE61" s="80"/>
      <c r="TWF61"/>
      <c r="TWG61" s="80"/>
      <c r="TWH61"/>
      <c r="TWI61" s="80"/>
      <c r="TWJ61"/>
      <c r="TWK61" s="80"/>
      <c r="TWL61"/>
      <c r="TWM61" s="80"/>
      <c r="TWN61"/>
      <c r="TWO61" s="80"/>
      <c r="TWP61"/>
      <c r="TWQ61" s="80"/>
      <c r="TWR61"/>
      <c r="TWS61" s="80"/>
      <c r="TWT61"/>
      <c r="TWU61" s="80"/>
      <c r="TWV61"/>
      <c r="TWW61" s="80"/>
      <c r="TWX61"/>
      <c r="TWY61" s="80"/>
      <c r="TWZ61"/>
      <c r="TXA61" s="80"/>
      <c r="TXB61"/>
      <c r="TXC61" s="80"/>
      <c r="TXD61"/>
      <c r="TXE61" s="80"/>
      <c r="TXF61"/>
      <c r="TXG61" s="80"/>
      <c r="TXH61"/>
      <c r="TXI61" s="80"/>
      <c r="TXJ61"/>
      <c r="TXK61" s="80"/>
      <c r="TXL61"/>
      <c r="TXM61" s="80"/>
      <c r="TXN61"/>
      <c r="TXO61" s="80"/>
      <c r="TXP61"/>
      <c r="TXQ61" s="80"/>
      <c r="TXR61"/>
      <c r="TXS61" s="80"/>
      <c r="TXT61"/>
      <c r="TXU61" s="80"/>
      <c r="TXV61"/>
      <c r="TXW61" s="80"/>
      <c r="TXX61"/>
      <c r="TXY61" s="80"/>
      <c r="TXZ61"/>
      <c r="TYA61" s="80"/>
      <c r="TYB61"/>
      <c r="TYC61" s="80"/>
      <c r="TYD61"/>
      <c r="TYE61" s="80"/>
      <c r="TYF61"/>
      <c r="TYG61" s="80"/>
      <c r="TYH61"/>
      <c r="TYI61" s="80"/>
      <c r="TYJ61"/>
      <c r="TYK61" s="80"/>
      <c r="TYL61"/>
      <c r="TYM61" s="80"/>
      <c r="TYN61"/>
      <c r="TYO61" s="80"/>
      <c r="TYP61"/>
      <c r="TYQ61" s="80"/>
      <c r="TYR61"/>
      <c r="TYS61" s="80"/>
      <c r="TYT61"/>
      <c r="TYU61" s="80"/>
      <c r="TYV61"/>
      <c r="TYW61" s="80"/>
      <c r="TYX61"/>
      <c r="TYY61" s="80"/>
      <c r="TYZ61"/>
      <c r="TZA61" s="80"/>
      <c r="TZB61"/>
      <c r="TZC61" s="80"/>
      <c r="TZD61"/>
      <c r="TZE61" s="80"/>
      <c r="TZF61"/>
      <c r="TZG61" s="80"/>
      <c r="TZH61"/>
      <c r="TZI61" s="80"/>
      <c r="TZJ61"/>
      <c r="TZK61" s="80"/>
      <c r="TZL61"/>
      <c r="TZM61" s="80"/>
      <c r="TZN61"/>
      <c r="TZO61" s="80"/>
      <c r="TZP61"/>
      <c r="TZQ61" s="80"/>
      <c r="TZR61"/>
      <c r="TZS61" s="80"/>
      <c r="TZT61"/>
      <c r="TZU61" s="80"/>
      <c r="TZV61"/>
      <c r="TZW61" s="80"/>
      <c r="TZX61"/>
      <c r="TZY61" s="80"/>
      <c r="TZZ61"/>
      <c r="UAA61" s="80"/>
      <c r="UAB61"/>
      <c r="UAC61" s="80"/>
      <c r="UAD61"/>
      <c r="UAE61" s="80"/>
      <c r="UAF61"/>
      <c r="UAG61" s="80"/>
      <c r="UAH61"/>
      <c r="UAI61" s="80"/>
      <c r="UAJ61"/>
      <c r="UAK61" s="80"/>
      <c r="UAL61"/>
      <c r="UAM61" s="80"/>
      <c r="UAN61"/>
      <c r="UAO61" s="80"/>
      <c r="UAP61"/>
      <c r="UAQ61" s="80"/>
      <c r="UAR61"/>
      <c r="UAS61" s="80"/>
      <c r="UAT61"/>
      <c r="UAU61" s="80"/>
      <c r="UAV61"/>
      <c r="UAW61" s="80"/>
      <c r="UAX61"/>
      <c r="UAY61" s="80"/>
      <c r="UAZ61"/>
      <c r="UBA61" s="80"/>
      <c r="UBB61"/>
      <c r="UBC61" s="80"/>
      <c r="UBD61"/>
      <c r="UBE61" s="80"/>
      <c r="UBF61"/>
      <c r="UBG61" s="80"/>
      <c r="UBH61"/>
      <c r="UBI61" s="80"/>
      <c r="UBJ61"/>
      <c r="UBK61" s="80"/>
      <c r="UBL61"/>
      <c r="UBM61" s="80"/>
      <c r="UBN61"/>
      <c r="UBO61" s="80"/>
      <c r="UBP61"/>
      <c r="UBQ61" s="80"/>
      <c r="UBR61"/>
      <c r="UBS61" s="80"/>
      <c r="UBT61"/>
      <c r="UBU61" s="80"/>
      <c r="UBV61"/>
      <c r="UBW61" s="80"/>
      <c r="UBX61"/>
      <c r="UBY61" s="80"/>
      <c r="UBZ61"/>
      <c r="UCA61" s="80"/>
      <c r="UCB61"/>
      <c r="UCC61" s="80"/>
      <c r="UCD61"/>
      <c r="UCE61" s="80"/>
      <c r="UCF61"/>
      <c r="UCG61" s="80"/>
      <c r="UCH61"/>
      <c r="UCI61" s="80"/>
      <c r="UCJ61"/>
      <c r="UCK61" s="80"/>
      <c r="UCL61"/>
      <c r="UCM61" s="80"/>
      <c r="UCN61"/>
      <c r="UCO61" s="80"/>
      <c r="UCP61"/>
      <c r="UCQ61" s="80"/>
      <c r="UCR61"/>
      <c r="UCS61" s="80"/>
      <c r="UCT61"/>
      <c r="UCU61" s="80"/>
      <c r="UCV61"/>
      <c r="UCW61" s="80"/>
      <c r="UCX61"/>
      <c r="UCY61" s="80"/>
      <c r="UCZ61"/>
      <c r="UDA61" s="80"/>
      <c r="UDB61"/>
      <c r="UDC61" s="80"/>
      <c r="UDD61"/>
      <c r="UDE61" s="80"/>
      <c r="UDF61"/>
      <c r="UDG61" s="80"/>
      <c r="UDH61"/>
      <c r="UDI61" s="80"/>
      <c r="UDJ61"/>
      <c r="UDK61" s="80"/>
      <c r="UDL61"/>
      <c r="UDM61" s="80"/>
      <c r="UDN61"/>
      <c r="UDO61" s="80"/>
      <c r="UDP61"/>
      <c r="UDQ61" s="80"/>
      <c r="UDR61"/>
      <c r="UDS61" s="80"/>
      <c r="UDT61"/>
      <c r="UDU61" s="80"/>
      <c r="UDV61"/>
      <c r="UDW61" s="80"/>
      <c r="UDX61"/>
      <c r="UDY61" s="80"/>
      <c r="UDZ61"/>
      <c r="UEA61" s="80"/>
      <c r="UEB61"/>
      <c r="UEC61" s="80"/>
      <c r="UED61"/>
      <c r="UEE61" s="80"/>
      <c r="UEF61"/>
      <c r="UEG61" s="80"/>
      <c r="UEH61"/>
      <c r="UEI61" s="80"/>
      <c r="UEJ61"/>
      <c r="UEK61" s="80"/>
      <c r="UEL61"/>
      <c r="UEM61" s="80"/>
      <c r="UEN61"/>
      <c r="UEO61" s="80"/>
      <c r="UEP61"/>
      <c r="UEQ61" s="80"/>
      <c r="UER61"/>
      <c r="UES61" s="80"/>
      <c r="UET61"/>
      <c r="UEU61" s="80"/>
      <c r="UEV61"/>
      <c r="UEW61" s="80"/>
      <c r="UEX61"/>
      <c r="UEY61" s="80"/>
      <c r="UEZ61"/>
      <c r="UFA61" s="80"/>
      <c r="UFB61"/>
      <c r="UFC61" s="80"/>
      <c r="UFD61"/>
      <c r="UFE61" s="80"/>
      <c r="UFF61"/>
      <c r="UFG61" s="80"/>
      <c r="UFH61"/>
      <c r="UFI61" s="80"/>
      <c r="UFJ61"/>
      <c r="UFK61" s="80"/>
      <c r="UFL61"/>
      <c r="UFM61" s="80"/>
      <c r="UFN61"/>
      <c r="UFO61" s="80"/>
      <c r="UFP61"/>
      <c r="UFQ61" s="80"/>
      <c r="UFR61"/>
      <c r="UFS61" s="80"/>
      <c r="UFT61"/>
      <c r="UFU61" s="80"/>
      <c r="UFV61"/>
      <c r="UFW61" s="80"/>
      <c r="UFX61"/>
      <c r="UFY61" s="80"/>
      <c r="UFZ61"/>
      <c r="UGA61" s="80"/>
      <c r="UGB61"/>
      <c r="UGC61" s="80"/>
      <c r="UGD61"/>
      <c r="UGE61" s="80"/>
      <c r="UGF61"/>
      <c r="UGG61" s="80"/>
      <c r="UGH61"/>
      <c r="UGI61" s="80"/>
      <c r="UGJ61"/>
      <c r="UGK61" s="80"/>
      <c r="UGL61"/>
      <c r="UGM61" s="80"/>
      <c r="UGN61"/>
      <c r="UGO61" s="80"/>
      <c r="UGP61"/>
      <c r="UGQ61" s="80"/>
      <c r="UGR61"/>
      <c r="UGS61" s="80"/>
      <c r="UGT61"/>
      <c r="UGU61" s="80"/>
      <c r="UGV61"/>
      <c r="UGW61" s="80"/>
      <c r="UGX61"/>
      <c r="UGY61" s="80"/>
      <c r="UGZ61"/>
      <c r="UHA61" s="80"/>
      <c r="UHB61"/>
      <c r="UHC61" s="80"/>
      <c r="UHD61"/>
      <c r="UHE61" s="80"/>
      <c r="UHF61"/>
      <c r="UHG61" s="80"/>
      <c r="UHH61"/>
      <c r="UHI61" s="80"/>
      <c r="UHJ61"/>
      <c r="UHK61" s="80"/>
      <c r="UHL61"/>
      <c r="UHM61" s="80"/>
      <c r="UHN61"/>
      <c r="UHO61" s="80"/>
      <c r="UHP61"/>
      <c r="UHQ61" s="80"/>
      <c r="UHR61"/>
      <c r="UHS61" s="80"/>
      <c r="UHT61"/>
      <c r="UHU61" s="80"/>
      <c r="UHV61"/>
      <c r="UHW61" s="80"/>
      <c r="UHX61"/>
      <c r="UHY61" s="80"/>
      <c r="UHZ61"/>
      <c r="UIA61" s="80"/>
      <c r="UIB61"/>
      <c r="UIC61" s="80"/>
      <c r="UID61"/>
      <c r="UIE61" s="80"/>
      <c r="UIF61"/>
      <c r="UIG61" s="80"/>
      <c r="UIH61"/>
      <c r="UII61" s="80"/>
      <c r="UIJ61"/>
      <c r="UIK61" s="80"/>
      <c r="UIL61"/>
      <c r="UIM61" s="80"/>
      <c r="UIN61"/>
      <c r="UIO61" s="80"/>
      <c r="UIP61"/>
      <c r="UIQ61" s="80"/>
      <c r="UIR61"/>
      <c r="UIS61" s="80"/>
      <c r="UIT61"/>
      <c r="UIU61" s="80"/>
      <c r="UIV61"/>
      <c r="UIW61" s="80"/>
      <c r="UIX61"/>
      <c r="UIY61" s="80"/>
      <c r="UIZ61"/>
      <c r="UJA61" s="80"/>
      <c r="UJB61"/>
      <c r="UJC61" s="80"/>
      <c r="UJD61"/>
      <c r="UJE61" s="80"/>
      <c r="UJF61"/>
      <c r="UJG61" s="80"/>
      <c r="UJH61"/>
      <c r="UJI61" s="80"/>
      <c r="UJJ61"/>
      <c r="UJK61" s="80"/>
      <c r="UJL61"/>
      <c r="UJM61" s="80"/>
      <c r="UJN61"/>
      <c r="UJO61" s="80"/>
      <c r="UJP61"/>
      <c r="UJQ61" s="80"/>
      <c r="UJR61"/>
      <c r="UJS61" s="80"/>
      <c r="UJT61"/>
      <c r="UJU61" s="80"/>
      <c r="UJV61"/>
      <c r="UJW61" s="80"/>
      <c r="UJX61"/>
      <c r="UJY61" s="80"/>
      <c r="UJZ61"/>
      <c r="UKA61" s="80"/>
      <c r="UKB61"/>
      <c r="UKC61" s="80"/>
      <c r="UKD61"/>
      <c r="UKE61" s="80"/>
      <c r="UKF61"/>
      <c r="UKG61" s="80"/>
      <c r="UKH61"/>
      <c r="UKI61" s="80"/>
      <c r="UKJ61"/>
      <c r="UKK61" s="80"/>
      <c r="UKL61"/>
      <c r="UKM61" s="80"/>
      <c r="UKN61"/>
      <c r="UKO61" s="80"/>
      <c r="UKP61"/>
      <c r="UKQ61" s="80"/>
      <c r="UKR61"/>
      <c r="UKS61" s="80"/>
      <c r="UKT61"/>
      <c r="UKU61" s="80"/>
      <c r="UKV61"/>
      <c r="UKW61" s="80"/>
      <c r="UKX61"/>
      <c r="UKY61" s="80"/>
      <c r="UKZ61"/>
      <c r="ULA61" s="80"/>
      <c r="ULB61"/>
      <c r="ULC61" s="80"/>
      <c r="ULD61"/>
      <c r="ULE61" s="80"/>
      <c r="ULF61"/>
      <c r="ULG61" s="80"/>
      <c r="ULH61"/>
      <c r="ULI61" s="80"/>
      <c r="ULJ61"/>
      <c r="ULK61" s="80"/>
      <c r="ULL61"/>
      <c r="ULM61" s="80"/>
      <c r="ULN61"/>
      <c r="ULO61" s="80"/>
      <c r="ULP61"/>
      <c r="ULQ61" s="80"/>
      <c r="ULR61"/>
      <c r="ULS61" s="80"/>
      <c r="ULT61"/>
      <c r="ULU61" s="80"/>
      <c r="ULV61"/>
      <c r="ULW61" s="80"/>
      <c r="ULX61"/>
      <c r="ULY61" s="80"/>
      <c r="ULZ61"/>
      <c r="UMA61" s="80"/>
      <c r="UMB61"/>
      <c r="UMC61" s="80"/>
      <c r="UMD61"/>
      <c r="UME61" s="80"/>
      <c r="UMF61"/>
      <c r="UMG61" s="80"/>
      <c r="UMH61"/>
      <c r="UMI61" s="80"/>
      <c r="UMJ61"/>
      <c r="UMK61" s="80"/>
      <c r="UML61"/>
      <c r="UMM61" s="80"/>
      <c r="UMN61"/>
      <c r="UMO61" s="80"/>
      <c r="UMP61"/>
      <c r="UMQ61" s="80"/>
      <c r="UMR61"/>
      <c r="UMS61" s="80"/>
      <c r="UMT61"/>
      <c r="UMU61" s="80"/>
      <c r="UMV61"/>
      <c r="UMW61" s="80"/>
      <c r="UMX61"/>
      <c r="UMY61" s="80"/>
      <c r="UMZ61"/>
      <c r="UNA61" s="80"/>
      <c r="UNB61"/>
      <c r="UNC61" s="80"/>
      <c r="UND61"/>
      <c r="UNE61" s="80"/>
      <c r="UNF61"/>
      <c r="UNG61" s="80"/>
      <c r="UNH61"/>
      <c r="UNI61" s="80"/>
      <c r="UNJ61"/>
      <c r="UNK61" s="80"/>
      <c r="UNL61"/>
      <c r="UNM61" s="80"/>
      <c r="UNN61"/>
      <c r="UNO61" s="80"/>
      <c r="UNP61"/>
      <c r="UNQ61" s="80"/>
      <c r="UNR61"/>
      <c r="UNS61" s="80"/>
      <c r="UNT61"/>
      <c r="UNU61" s="80"/>
      <c r="UNV61"/>
      <c r="UNW61" s="80"/>
      <c r="UNX61"/>
      <c r="UNY61" s="80"/>
      <c r="UNZ61"/>
      <c r="UOA61" s="80"/>
      <c r="UOB61"/>
      <c r="UOC61" s="80"/>
      <c r="UOD61"/>
      <c r="UOE61" s="80"/>
      <c r="UOF61"/>
      <c r="UOG61" s="80"/>
      <c r="UOH61"/>
      <c r="UOI61" s="80"/>
      <c r="UOJ61"/>
      <c r="UOK61" s="80"/>
      <c r="UOL61"/>
      <c r="UOM61" s="80"/>
      <c r="UON61"/>
      <c r="UOO61" s="80"/>
      <c r="UOP61"/>
      <c r="UOQ61" s="80"/>
      <c r="UOR61"/>
      <c r="UOS61" s="80"/>
      <c r="UOT61"/>
      <c r="UOU61" s="80"/>
      <c r="UOV61"/>
      <c r="UOW61" s="80"/>
      <c r="UOX61"/>
      <c r="UOY61" s="80"/>
      <c r="UOZ61"/>
      <c r="UPA61" s="80"/>
      <c r="UPB61"/>
      <c r="UPC61" s="80"/>
      <c r="UPD61"/>
      <c r="UPE61" s="80"/>
      <c r="UPF61"/>
      <c r="UPG61" s="80"/>
      <c r="UPH61"/>
      <c r="UPI61" s="80"/>
      <c r="UPJ61"/>
      <c r="UPK61" s="80"/>
      <c r="UPL61"/>
      <c r="UPM61" s="80"/>
      <c r="UPN61"/>
      <c r="UPO61" s="80"/>
      <c r="UPP61"/>
      <c r="UPQ61" s="80"/>
      <c r="UPR61"/>
      <c r="UPS61" s="80"/>
      <c r="UPT61"/>
      <c r="UPU61" s="80"/>
      <c r="UPV61"/>
      <c r="UPW61" s="80"/>
      <c r="UPX61"/>
      <c r="UPY61" s="80"/>
      <c r="UPZ61"/>
      <c r="UQA61" s="80"/>
      <c r="UQB61"/>
      <c r="UQC61" s="80"/>
      <c r="UQD61"/>
      <c r="UQE61" s="80"/>
      <c r="UQF61"/>
      <c r="UQG61" s="80"/>
      <c r="UQH61"/>
      <c r="UQI61" s="80"/>
      <c r="UQJ61"/>
      <c r="UQK61" s="80"/>
      <c r="UQL61"/>
      <c r="UQM61" s="80"/>
      <c r="UQN61"/>
      <c r="UQO61" s="80"/>
      <c r="UQP61"/>
      <c r="UQQ61" s="80"/>
      <c r="UQR61"/>
      <c r="UQS61" s="80"/>
      <c r="UQT61"/>
      <c r="UQU61" s="80"/>
      <c r="UQV61"/>
      <c r="UQW61" s="80"/>
      <c r="UQX61"/>
      <c r="UQY61" s="80"/>
      <c r="UQZ61"/>
      <c r="URA61" s="80"/>
      <c r="URB61"/>
      <c r="URC61" s="80"/>
      <c r="URD61"/>
      <c r="URE61" s="80"/>
      <c r="URF61"/>
      <c r="URG61" s="80"/>
      <c r="URH61"/>
      <c r="URI61" s="80"/>
      <c r="URJ61"/>
      <c r="URK61" s="80"/>
      <c r="URL61"/>
      <c r="URM61" s="80"/>
      <c r="URN61"/>
      <c r="URO61" s="80"/>
      <c r="URP61"/>
      <c r="URQ61" s="80"/>
      <c r="URR61"/>
      <c r="URS61" s="80"/>
      <c r="URT61"/>
      <c r="URU61" s="80"/>
      <c r="URV61"/>
      <c r="URW61" s="80"/>
      <c r="URX61"/>
      <c r="URY61" s="80"/>
      <c r="URZ61"/>
      <c r="USA61" s="80"/>
      <c r="USB61"/>
      <c r="USC61" s="80"/>
      <c r="USD61"/>
      <c r="USE61" s="80"/>
      <c r="USF61"/>
      <c r="USG61" s="80"/>
      <c r="USH61"/>
      <c r="USI61" s="80"/>
      <c r="USJ61"/>
      <c r="USK61" s="80"/>
      <c r="USL61"/>
      <c r="USM61" s="80"/>
      <c r="USN61"/>
      <c r="USO61" s="80"/>
      <c r="USP61"/>
      <c r="USQ61" s="80"/>
      <c r="USR61"/>
      <c r="USS61" s="80"/>
      <c r="UST61"/>
      <c r="USU61" s="80"/>
      <c r="USV61"/>
      <c r="USW61" s="80"/>
      <c r="USX61"/>
      <c r="USY61" s="80"/>
      <c r="USZ61"/>
      <c r="UTA61" s="80"/>
      <c r="UTB61"/>
      <c r="UTC61" s="80"/>
      <c r="UTD61"/>
      <c r="UTE61" s="80"/>
      <c r="UTF61"/>
      <c r="UTG61" s="80"/>
      <c r="UTH61"/>
      <c r="UTI61" s="80"/>
      <c r="UTJ61"/>
      <c r="UTK61" s="80"/>
      <c r="UTL61"/>
      <c r="UTM61" s="80"/>
      <c r="UTN61"/>
      <c r="UTO61" s="80"/>
      <c r="UTP61"/>
      <c r="UTQ61" s="80"/>
      <c r="UTR61"/>
      <c r="UTS61" s="80"/>
      <c r="UTT61"/>
      <c r="UTU61" s="80"/>
      <c r="UTV61"/>
      <c r="UTW61" s="80"/>
      <c r="UTX61"/>
      <c r="UTY61" s="80"/>
      <c r="UTZ61"/>
      <c r="UUA61" s="80"/>
      <c r="UUB61"/>
      <c r="UUC61" s="80"/>
      <c r="UUD61"/>
      <c r="UUE61" s="80"/>
      <c r="UUF61"/>
      <c r="UUG61" s="80"/>
      <c r="UUH61"/>
      <c r="UUI61" s="80"/>
      <c r="UUJ61"/>
      <c r="UUK61" s="80"/>
      <c r="UUL61"/>
      <c r="UUM61" s="80"/>
      <c r="UUN61"/>
      <c r="UUO61" s="80"/>
      <c r="UUP61"/>
      <c r="UUQ61" s="80"/>
      <c r="UUR61"/>
      <c r="UUS61" s="80"/>
      <c r="UUT61"/>
      <c r="UUU61" s="80"/>
      <c r="UUV61"/>
      <c r="UUW61" s="80"/>
      <c r="UUX61"/>
      <c r="UUY61" s="80"/>
      <c r="UUZ61"/>
      <c r="UVA61" s="80"/>
      <c r="UVB61"/>
      <c r="UVC61" s="80"/>
      <c r="UVD61"/>
      <c r="UVE61" s="80"/>
      <c r="UVF61"/>
      <c r="UVG61" s="80"/>
      <c r="UVH61"/>
      <c r="UVI61" s="80"/>
      <c r="UVJ61"/>
      <c r="UVK61" s="80"/>
      <c r="UVL61"/>
      <c r="UVM61" s="80"/>
      <c r="UVN61"/>
      <c r="UVO61" s="80"/>
      <c r="UVP61"/>
      <c r="UVQ61" s="80"/>
      <c r="UVR61"/>
      <c r="UVS61" s="80"/>
      <c r="UVT61"/>
      <c r="UVU61" s="80"/>
      <c r="UVV61"/>
      <c r="UVW61" s="80"/>
      <c r="UVX61"/>
      <c r="UVY61" s="80"/>
      <c r="UVZ61"/>
      <c r="UWA61" s="80"/>
      <c r="UWB61"/>
      <c r="UWC61" s="80"/>
      <c r="UWD61"/>
      <c r="UWE61" s="80"/>
      <c r="UWF61"/>
      <c r="UWG61" s="80"/>
      <c r="UWH61"/>
      <c r="UWI61" s="80"/>
      <c r="UWJ61"/>
      <c r="UWK61" s="80"/>
      <c r="UWL61"/>
      <c r="UWM61" s="80"/>
      <c r="UWN61"/>
      <c r="UWO61" s="80"/>
      <c r="UWP61"/>
      <c r="UWQ61" s="80"/>
      <c r="UWR61"/>
      <c r="UWS61" s="80"/>
      <c r="UWT61"/>
      <c r="UWU61" s="80"/>
      <c r="UWV61"/>
      <c r="UWW61" s="80"/>
      <c r="UWX61"/>
      <c r="UWY61" s="80"/>
      <c r="UWZ61"/>
      <c r="UXA61" s="80"/>
      <c r="UXB61"/>
      <c r="UXC61" s="80"/>
      <c r="UXD61"/>
      <c r="UXE61" s="80"/>
      <c r="UXF61"/>
      <c r="UXG61" s="80"/>
      <c r="UXH61"/>
      <c r="UXI61" s="80"/>
      <c r="UXJ61"/>
      <c r="UXK61" s="80"/>
      <c r="UXL61"/>
      <c r="UXM61" s="80"/>
      <c r="UXN61"/>
      <c r="UXO61" s="80"/>
      <c r="UXP61"/>
      <c r="UXQ61" s="80"/>
      <c r="UXR61"/>
      <c r="UXS61" s="80"/>
      <c r="UXT61"/>
      <c r="UXU61" s="80"/>
      <c r="UXV61"/>
      <c r="UXW61" s="80"/>
      <c r="UXX61"/>
      <c r="UXY61" s="80"/>
      <c r="UXZ61"/>
      <c r="UYA61" s="80"/>
      <c r="UYB61"/>
      <c r="UYC61" s="80"/>
      <c r="UYD61"/>
      <c r="UYE61" s="80"/>
      <c r="UYF61"/>
      <c r="UYG61" s="80"/>
      <c r="UYH61"/>
      <c r="UYI61" s="80"/>
      <c r="UYJ61"/>
      <c r="UYK61" s="80"/>
      <c r="UYL61"/>
      <c r="UYM61" s="80"/>
      <c r="UYN61"/>
      <c r="UYO61" s="80"/>
      <c r="UYP61"/>
      <c r="UYQ61" s="80"/>
      <c r="UYR61"/>
      <c r="UYS61" s="80"/>
      <c r="UYT61"/>
      <c r="UYU61" s="80"/>
      <c r="UYV61"/>
      <c r="UYW61" s="80"/>
      <c r="UYX61"/>
      <c r="UYY61" s="80"/>
      <c r="UYZ61"/>
      <c r="UZA61" s="80"/>
      <c r="UZB61"/>
      <c r="UZC61" s="80"/>
      <c r="UZD61"/>
      <c r="UZE61" s="80"/>
      <c r="UZF61"/>
      <c r="UZG61" s="80"/>
      <c r="UZH61"/>
      <c r="UZI61" s="80"/>
      <c r="UZJ61"/>
      <c r="UZK61" s="80"/>
      <c r="UZL61"/>
      <c r="UZM61" s="80"/>
      <c r="UZN61"/>
      <c r="UZO61" s="80"/>
      <c r="UZP61"/>
      <c r="UZQ61" s="80"/>
      <c r="UZR61"/>
      <c r="UZS61" s="80"/>
      <c r="UZT61"/>
      <c r="UZU61" s="80"/>
      <c r="UZV61"/>
      <c r="UZW61" s="80"/>
      <c r="UZX61"/>
      <c r="UZY61" s="80"/>
      <c r="UZZ61"/>
      <c r="VAA61" s="80"/>
      <c r="VAB61"/>
      <c r="VAC61" s="80"/>
      <c r="VAD61"/>
      <c r="VAE61" s="80"/>
      <c r="VAF61"/>
      <c r="VAG61" s="80"/>
      <c r="VAH61"/>
      <c r="VAI61" s="80"/>
      <c r="VAJ61"/>
      <c r="VAK61" s="80"/>
      <c r="VAL61"/>
      <c r="VAM61" s="80"/>
      <c r="VAN61"/>
      <c r="VAO61" s="80"/>
      <c r="VAP61"/>
      <c r="VAQ61" s="80"/>
      <c r="VAR61"/>
      <c r="VAS61" s="80"/>
      <c r="VAT61"/>
      <c r="VAU61" s="80"/>
      <c r="VAV61"/>
      <c r="VAW61" s="80"/>
      <c r="VAX61"/>
      <c r="VAY61" s="80"/>
      <c r="VAZ61"/>
      <c r="VBA61" s="80"/>
      <c r="VBB61"/>
      <c r="VBC61" s="80"/>
      <c r="VBD61"/>
      <c r="VBE61" s="80"/>
      <c r="VBF61"/>
      <c r="VBG61" s="80"/>
      <c r="VBH61"/>
      <c r="VBI61" s="80"/>
      <c r="VBJ61"/>
      <c r="VBK61" s="80"/>
      <c r="VBL61"/>
      <c r="VBM61" s="80"/>
      <c r="VBN61"/>
      <c r="VBO61" s="80"/>
      <c r="VBP61"/>
      <c r="VBQ61" s="80"/>
      <c r="VBR61"/>
      <c r="VBS61" s="80"/>
      <c r="VBT61"/>
      <c r="VBU61" s="80"/>
      <c r="VBV61"/>
      <c r="VBW61" s="80"/>
      <c r="VBX61"/>
      <c r="VBY61" s="80"/>
      <c r="VBZ61"/>
      <c r="VCA61" s="80"/>
      <c r="VCB61"/>
      <c r="VCC61" s="80"/>
      <c r="VCD61"/>
      <c r="VCE61" s="80"/>
      <c r="VCF61"/>
      <c r="VCG61" s="80"/>
      <c r="VCH61"/>
      <c r="VCI61" s="80"/>
      <c r="VCJ61"/>
      <c r="VCK61" s="80"/>
      <c r="VCL61"/>
      <c r="VCM61" s="80"/>
      <c r="VCN61"/>
      <c r="VCO61" s="80"/>
      <c r="VCP61"/>
      <c r="VCQ61" s="80"/>
      <c r="VCR61"/>
      <c r="VCS61" s="80"/>
      <c r="VCT61"/>
      <c r="VCU61" s="80"/>
      <c r="VCV61"/>
      <c r="VCW61" s="80"/>
      <c r="VCX61"/>
      <c r="VCY61" s="80"/>
      <c r="VCZ61"/>
      <c r="VDA61" s="80"/>
      <c r="VDB61"/>
      <c r="VDC61" s="80"/>
      <c r="VDD61"/>
      <c r="VDE61" s="80"/>
      <c r="VDF61"/>
      <c r="VDG61" s="80"/>
      <c r="VDH61"/>
      <c r="VDI61" s="80"/>
      <c r="VDJ61"/>
      <c r="VDK61" s="80"/>
      <c r="VDL61"/>
      <c r="VDM61" s="80"/>
      <c r="VDN61"/>
      <c r="VDO61" s="80"/>
      <c r="VDP61"/>
      <c r="VDQ61" s="80"/>
      <c r="VDR61"/>
      <c r="VDS61" s="80"/>
      <c r="VDT61"/>
      <c r="VDU61" s="80"/>
      <c r="VDV61"/>
      <c r="VDW61" s="80"/>
      <c r="VDX61"/>
      <c r="VDY61" s="80"/>
      <c r="VDZ61"/>
      <c r="VEA61" s="80"/>
      <c r="VEB61"/>
      <c r="VEC61" s="80"/>
      <c r="VED61"/>
      <c r="VEE61" s="80"/>
      <c r="VEF61"/>
      <c r="VEG61" s="80"/>
      <c r="VEH61"/>
      <c r="VEI61" s="80"/>
      <c r="VEJ61"/>
      <c r="VEK61" s="80"/>
      <c r="VEL61"/>
      <c r="VEM61" s="80"/>
      <c r="VEN61"/>
      <c r="VEO61" s="80"/>
      <c r="VEP61"/>
      <c r="VEQ61" s="80"/>
      <c r="VER61"/>
      <c r="VES61" s="80"/>
      <c r="VET61"/>
      <c r="VEU61" s="80"/>
      <c r="VEV61"/>
      <c r="VEW61" s="80"/>
      <c r="VEX61"/>
      <c r="VEY61" s="80"/>
      <c r="VEZ61"/>
      <c r="VFA61" s="80"/>
      <c r="VFB61"/>
      <c r="VFC61" s="80"/>
      <c r="VFD61"/>
      <c r="VFE61" s="80"/>
      <c r="VFF61"/>
      <c r="VFG61" s="80"/>
      <c r="VFH61"/>
      <c r="VFI61" s="80"/>
      <c r="VFJ61"/>
      <c r="VFK61" s="80"/>
      <c r="VFL61"/>
      <c r="VFM61" s="80"/>
      <c r="VFN61"/>
      <c r="VFO61" s="80"/>
      <c r="VFP61"/>
      <c r="VFQ61" s="80"/>
      <c r="VFR61"/>
      <c r="VFS61" s="80"/>
      <c r="VFT61"/>
      <c r="VFU61" s="80"/>
      <c r="VFV61"/>
      <c r="VFW61" s="80"/>
      <c r="VFX61"/>
      <c r="VFY61" s="80"/>
      <c r="VFZ61"/>
      <c r="VGA61" s="80"/>
      <c r="VGB61"/>
      <c r="VGC61" s="80"/>
      <c r="VGD61"/>
      <c r="VGE61" s="80"/>
      <c r="VGF61"/>
      <c r="VGG61" s="80"/>
      <c r="VGH61"/>
      <c r="VGI61" s="80"/>
      <c r="VGJ61"/>
      <c r="VGK61" s="80"/>
      <c r="VGL61"/>
      <c r="VGM61" s="80"/>
      <c r="VGN61"/>
      <c r="VGO61" s="80"/>
      <c r="VGP61"/>
      <c r="VGQ61" s="80"/>
      <c r="VGR61"/>
      <c r="VGS61" s="80"/>
      <c r="VGT61"/>
      <c r="VGU61" s="80"/>
      <c r="VGV61"/>
      <c r="VGW61" s="80"/>
      <c r="VGX61"/>
      <c r="VGY61" s="80"/>
      <c r="VGZ61"/>
      <c r="VHA61" s="80"/>
      <c r="VHB61"/>
      <c r="VHC61" s="80"/>
      <c r="VHD61"/>
      <c r="VHE61" s="80"/>
      <c r="VHF61"/>
      <c r="VHG61" s="80"/>
      <c r="VHH61"/>
      <c r="VHI61" s="80"/>
      <c r="VHJ61"/>
      <c r="VHK61" s="80"/>
      <c r="VHL61"/>
      <c r="VHM61" s="80"/>
      <c r="VHN61"/>
      <c r="VHO61" s="80"/>
      <c r="VHP61"/>
      <c r="VHQ61" s="80"/>
      <c r="VHR61"/>
      <c r="VHS61" s="80"/>
      <c r="VHT61"/>
      <c r="VHU61" s="80"/>
      <c r="VHV61"/>
      <c r="VHW61" s="80"/>
      <c r="VHX61"/>
      <c r="VHY61" s="80"/>
      <c r="VHZ61"/>
      <c r="VIA61" s="80"/>
      <c r="VIB61"/>
      <c r="VIC61" s="80"/>
      <c r="VID61"/>
      <c r="VIE61" s="80"/>
      <c r="VIF61"/>
      <c r="VIG61" s="80"/>
      <c r="VIH61"/>
      <c r="VII61" s="80"/>
      <c r="VIJ61"/>
      <c r="VIK61" s="80"/>
      <c r="VIL61"/>
      <c r="VIM61" s="80"/>
      <c r="VIN61"/>
      <c r="VIO61" s="80"/>
      <c r="VIP61"/>
      <c r="VIQ61" s="80"/>
      <c r="VIR61"/>
      <c r="VIS61" s="80"/>
      <c r="VIT61"/>
      <c r="VIU61" s="80"/>
      <c r="VIV61"/>
      <c r="VIW61" s="80"/>
      <c r="VIX61"/>
      <c r="VIY61" s="80"/>
      <c r="VIZ61"/>
      <c r="VJA61" s="80"/>
      <c r="VJB61"/>
      <c r="VJC61" s="80"/>
      <c r="VJD61"/>
      <c r="VJE61" s="80"/>
      <c r="VJF61"/>
      <c r="VJG61" s="80"/>
      <c r="VJH61"/>
      <c r="VJI61" s="80"/>
      <c r="VJJ61"/>
      <c r="VJK61" s="80"/>
      <c r="VJL61"/>
      <c r="VJM61" s="80"/>
      <c r="VJN61"/>
      <c r="VJO61" s="80"/>
      <c r="VJP61"/>
      <c r="VJQ61" s="80"/>
      <c r="VJR61"/>
      <c r="VJS61" s="80"/>
      <c r="VJT61"/>
      <c r="VJU61" s="80"/>
      <c r="VJV61"/>
      <c r="VJW61" s="80"/>
      <c r="VJX61"/>
      <c r="VJY61" s="80"/>
      <c r="VJZ61"/>
      <c r="VKA61" s="80"/>
      <c r="VKB61"/>
      <c r="VKC61" s="80"/>
      <c r="VKD61"/>
      <c r="VKE61" s="80"/>
      <c r="VKF61"/>
      <c r="VKG61" s="80"/>
      <c r="VKH61"/>
      <c r="VKI61" s="80"/>
      <c r="VKJ61"/>
      <c r="VKK61" s="80"/>
      <c r="VKL61"/>
      <c r="VKM61" s="80"/>
      <c r="VKN61"/>
      <c r="VKO61" s="80"/>
      <c r="VKP61"/>
      <c r="VKQ61" s="80"/>
      <c r="VKR61"/>
      <c r="VKS61" s="80"/>
      <c r="VKT61"/>
      <c r="VKU61" s="80"/>
      <c r="VKV61"/>
      <c r="VKW61" s="80"/>
      <c r="VKX61"/>
      <c r="VKY61" s="80"/>
      <c r="VKZ61"/>
      <c r="VLA61" s="80"/>
      <c r="VLB61"/>
      <c r="VLC61" s="80"/>
      <c r="VLD61"/>
      <c r="VLE61" s="80"/>
      <c r="VLF61"/>
      <c r="VLG61" s="80"/>
      <c r="VLH61"/>
      <c r="VLI61" s="80"/>
      <c r="VLJ61"/>
      <c r="VLK61" s="80"/>
      <c r="VLL61"/>
      <c r="VLM61" s="80"/>
      <c r="VLN61"/>
      <c r="VLO61" s="80"/>
      <c r="VLP61"/>
      <c r="VLQ61" s="80"/>
      <c r="VLR61"/>
      <c r="VLS61" s="80"/>
      <c r="VLT61"/>
      <c r="VLU61" s="80"/>
      <c r="VLV61"/>
      <c r="VLW61" s="80"/>
      <c r="VLX61"/>
      <c r="VLY61" s="80"/>
      <c r="VLZ61"/>
      <c r="VMA61" s="80"/>
      <c r="VMB61"/>
      <c r="VMC61" s="80"/>
      <c r="VMD61"/>
      <c r="VME61" s="80"/>
      <c r="VMF61"/>
      <c r="VMG61" s="80"/>
      <c r="VMH61"/>
      <c r="VMI61" s="80"/>
      <c r="VMJ61"/>
      <c r="VMK61" s="80"/>
      <c r="VML61"/>
      <c r="VMM61" s="80"/>
      <c r="VMN61"/>
      <c r="VMO61" s="80"/>
      <c r="VMP61"/>
      <c r="VMQ61" s="80"/>
      <c r="VMR61"/>
      <c r="VMS61" s="80"/>
      <c r="VMT61"/>
      <c r="VMU61" s="80"/>
      <c r="VMV61"/>
      <c r="VMW61" s="80"/>
      <c r="VMX61"/>
      <c r="VMY61" s="80"/>
      <c r="VMZ61"/>
      <c r="VNA61" s="80"/>
      <c r="VNB61"/>
      <c r="VNC61" s="80"/>
      <c r="VND61"/>
      <c r="VNE61" s="80"/>
      <c r="VNF61"/>
      <c r="VNG61" s="80"/>
      <c r="VNH61"/>
      <c r="VNI61" s="80"/>
      <c r="VNJ61"/>
      <c r="VNK61" s="80"/>
      <c r="VNL61"/>
      <c r="VNM61" s="80"/>
      <c r="VNN61"/>
      <c r="VNO61" s="80"/>
      <c r="VNP61"/>
      <c r="VNQ61" s="80"/>
      <c r="VNR61"/>
      <c r="VNS61" s="80"/>
      <c r="VNT61"/>
      <c r="VNU61" s="80"/>
      <c r="VNV61"/>
      <c r="VNW61" s="80"/>
      <c r="VNX61"/>
      <c r="VNY61" s="80"/>
      <c r="VNZ61"/>
      <c r="VOA61" s="80"/>
      <c r="VOB61"/>
      <c r="VOC61" s="80"/>
      <c r="VOD61"/>
      <c r="VOE61" s="80"/>
      <c r="VOF61"/>
      <c r="VOG61" s="80"/>
      <c r="VOH61"/>
      <c r="VOI61" s="80"/>
      <c r="VOJ61"/>
      <c r="VOK61" s="80"/>
      <c r="VOL61"/>
      <c r="VOM61" s="80"/>
      <c r="VON61"/>
      <c r="VOO61" s="80"/>
      <c r="VOP61"/>
      <c r="VOQ61" s="80"/>
      <c r="VOR61"/>
      <c r="VOS61" s="80"/>
      <c r="VOT61"/>
      <c r="VOU61" s="80"/>
      <c r="VOV61"/>
      <c r="VOW61" s="80"/>
      <c r="VOX61"/>
      <c r="VOY61" s="80"/>
      <c r="VOZ61"/>
      <c r="VPA61" s="80"/>
      <c r="VPB61"/>
      <c r="VPC61" s="80"/>
      <c r="VPD61"/>
      <c r="VPE61" s="80"/>
      <c r="VPF61"/>
      <c r="VPG61" s="80"/>
      <c r="VPH61"/>
      <c r="VPI61" s="80"/>
      <c r="VPJ61"/>
      <c r="VPK61" s="80"/>
      <c r="VPL61"/>
      <c r="VPM61" s="80"/>
      <c r="VPN61"/>
      <c r="VPO61" s="80"/>
      <c r="VPP61"/>
      <c r="VPQ61" s="80"/>
      <c r="VPR61"/>
      <c r="VPS61" s="80"/>
      <c r="VPT61"/>
      <c r="VPU61" s="80"/>
      <c r="VPV61"/>
      <c r="VPW61" s="80"/>
      <c r="VPX61"/>
      <c r="VPY61" s="80"/>
      <c r="VPZ61"/>
      <c r="VQA61" s="80"/>
      <c r="VQB61"/>
      <c r="VQC61" s="80"/>
      <c r="VQD61"/>
      <c r="VQE61" s="80"/>
      <c r="VQF61"/>
      <c r="VQG61" s="80"/>
      <c r="VQH61"/>
      <c r="VQI61" s="80"/>
      <c r="VQJ61"/>
      <c r="VQK61" s="80"/>
      <c r="VQL61"/>
      <c r="VQM61" s="80"/>
      <c r="VQN61"/>
      <c r="VQO61" s="80"/>
      <c r="VQP61"/>
      <c r="VQQ61" s="80"/>
      <c r="VQR61"/>
      <c r="VQS61" s="80"/>
      <c r="VQT61"/>
      <c r="VQU61" s="80"/>
      <c r="VQV61"/>
      <c r="VQW61" s="80"/>
      <c r="VQX61"/>
      <c r="VQY61" s="80"/>
      <c r="VQZ61"/>
      <c r="VRA61" s="80"/>
      <c r="VRB61"/>
      <c r="VRC61" s="80"/>
      <c r="VRD61"/>
      <c r="VRE61" s="80"/>
      <c r="VRF61"/>
      <c r="VRG61" s="80"/>
      <c r="VRH61"/>
      <c r="VRI61" s="80"/>
      <c r="VRJ61"/>
      <c r="VRK61" s="80"/>
      <c r="VRL61"/>
      <c r="VRM61" s="80"/>
      <c r="VRN61"/>
      <c r="VRO61" s="80"/>
      <c r="VRP61"/>
      <c r="VRQ61" s="80"/>
      <c r="VRR61"/>
      <c r="VRS61" s="80"/>
      <c r="VRT61"/>
      <c r="VRU61" s="80"/>
      <c r="VRV61"/>
      <c r="VRW61" s="80"/>
      <c r="VRX61"/>
      <c r="VRY61" s="80"/>
      <c r="VRZ61"/>
      <c r="VSA61" s="80"/>
      <c r="VSB61"/>
      <c r="VSC61" s="80"/>
      <c r="VSD61"/>
      <c r="VSE61" s="80"/>
      <c r="VSF61"/>
      <c r="VSG61" s="80"/>
      <c r="VSH61"/>
      <c r="VSI61" s="80"/>
      <c r="VSJ61"/>
      <c r="VSK61" s="80"/>
      <c r="VSL61"/>
      <c r="VSM61" s="80"/>
      <c r="VSN61"/>
      <c r="VSO61" s="80"/>
      <c r="VSP61"/>
      <c r="VSQ61" s="80"/>
      <c r="VSR61"/>
      <c r="VSS61" s="80"/>
      <c r="VST61"/>
      <c r="VSU61" s="80"/>
      <c r="VSV61"/>
      <c r="VSW61" s="80"/>
      <c r="VSX61"/>
      <c r="VSY61" s="80"/>
      <c r="VSZ61"/>
      <c r="VTA61" s="80"/>
      <c r="VTB61"/>
      <c r="VTC61" s="80"/>
      <c r="VTD61"/>
      <c r="VTE61" s="80"/>
      <c r="VTF61"/>
      <c r="VTG61" s="80"/>
      <c r="VTH61"/>
      <c r="VTI61" s="80"/>
      <c r="VTJ61"/>
      <c r="VTK61" s="80"/>
      <c r="VTL61"/>
      <c r="VTM61" s="80"/>
      <c r="VTN61"/>
      <c r="VTO61" s="80"/>
      <c r="VTP61"/>
      <c r="VTQ61" s="80"/>
      <c r="VTR61"/>
      <c r="VTS61" s="80"/>
      <c r="VTT61"/>
      <c r="VTU61" s="80"/>
      <c r="VTV61"/>
      <c r="VTW61" s="80"/>
      <c r="VTX61"/>
      <c r="VTY61" s="80"/>
      <c r="VTZ61"/>
      <c r="VUA61" s="80"/>
      <c r="VUB61"/>
      <c r="VUC61" s="80"/>
      <c r="VUD61"/>
      <c r="VUE61" s="80"/>
      <c r="VUF61"/>
      <c r="VUG61" s="80"/>
      <c r="VUH61"/>
      <c r="VUI61" s="80"/>
      <c r="VUJ61"/>
      <c r="VUK61" s="80"/>
      <c r="VUL61"/>
      <c r="VUM61" s="80"/>
      <c r="VUN61"/>
      <c r="VUO61" s="80"/>
      <c r="VUP61"/>
      <c r="VUQ61" s="80"/>
      <c r="VUR61"/>
      <c r="VUS61" s="80"/>
      <c r="VUT61"/>
      <c r="VUU61" s="80"/>
      <c r="VUV61"/>
      <c r="VUW61" s="80"/>
      <c r="VUX61"/>
      <c r="VUY61" s="80"/>
      <c r="VUZ61"/>
      <c r="VVA61" s="80"/>
      <c r="VVB61"/>
      <c r="VVC61" s="80"/>
      <c r="VVD61"/>
      <c r="VVE61" s="80"/>
      <c r="VVF61"/>
      <c r="VVG61" s="80"/>
      <c r="VVH61"/>
      <c r="VVI61" s="80"/>
      <c r="VVJ61"/>
      <c r="VVK61" s="80"/>
      <c r="VVL61"/>
      <c r="VVM61" s="80"/>
      <c r="VVN61"/>
      <c r="VVO61" s="80"/>
      <c r="VVP61"/>
      <c r="VVQ61" s="80"/>
      <c r="VVR61"/>
      <c r="VVS61" s="80"/>
      <c r="VVT61"/>
      <c r="VVU61" s="80"/>
      <c r="VVV61"/>
      <c r="VVW61" s="80"/>
      <c r="VVX61"/>
      <c r="VVY61" s="80"/>
      <c r="VVZ61"/>
      <c r="VWA61" s="80"/>
      <c r="VWB61"/>
      <c r="VWC61" s="80"/>
      <c r="VWD61"/>
      <c r="VWE61" s="80"/>
      <c r="VWF61"/>
      <c r="VWG61" s="80"/>
      <c r="VWH61"/>
      <c r="VWI61" s="80"/>
      <c r="VWJ61"/>
      <c r="VWK61" s="80"/>
      <c r="VWL61"/>
      <c r="VWM61" s="80"/>
      <c r="VWN61"/>
      <c r="VWO61" s="80"/>
      <c r="VWP61"/>
      <c r="VWQ61" s="80"/>
      <c r="VWR61"/>
      <c r="VWS61" s="80"/>
      <c r="VWT61"/>
      <c r="VWU61" s="80"/>
      <c r="VWV61"/>
      <c r="VWW61" s="80"/>
      <c r="VWX61"/>
      <c r="VWY61" s="80"/>
      <c r="VWZ61"/>
      <c r="VXA61" s="80"/>
      <c r="VXB61"/>
      <c r="VXC61" s="80"/>
      <c r="VXD61"/>
      <c r="VXE61" s="80"/>
      <c r="VXF61"/>
      <c r="VXG61" s="80"/>
      <c r="VXH61"/>
      <c r="VXI61" s="80"/>
      <c r="VXJ61"/>
      <c r="VXK61" s="80"/>
      <c r="VXL61"/>
      <c r="VXM61" s="80"/>
      <c r="VXN61"/>
      <c r="VXO61" s="80"/>
      <c r="VXP61"/>
      <c r="VXQ61" s="80"/>
      <c r="VXR61"/>
      <c r="VXS61" s="80"/>
      <c r="VXT61"/>
      <c r="VXU61" s="80"/>
      <c r="VXV61"/>
      <c r="VXW61" s="80"/>
      <c r="VXX61"/>
      <c r="VXY61" s="80"/>
      <c r="VXZ61"/>
      <c r="VYA61" s="80"/>
      <c r="VYB61"/>
      <c r="VYC61" s="80"/>
      <c r="VYD61"/>
      <c r="VYE61" s="80"/>
      <c r="VYF61"/>
      <c r="VYG61" s="80"/>
      <c r="VYH61"/>
      <c r="VYI61" s="80"/>
      <c r="VYJ61"/>
      <c r="VYK61" s="80"/>
      <c r="VYL61"/>
      <c r="VYM61" s="80"/>
      <c r="VYN61"/>
      <c r="VYO61" s="80"/>
      <c r="VYP61"/>
      <c r="VYQ61" s="80"/>
      <c r="VYR61"/>
      <c r="VYS61" s="80"/>
      <c r="VYT61"/>
      <c r="VYU61" s="80"/>
      <c r="VYV61"/>
      <c r="VYW61" s="80"/>
      <c r="VYX61"/>
      <c r="VYY61" s="80"/>
      <c r="VYZ61"/>
      <c r="VZA61" s="80"/>
      <c r="VZB61"/>
      <c r="VZC61" s="80"/>
      <c r="VZD61"/>
      <c r="VZE61" s="80"/>
      <c r="VZF61"/>
      <c r="VZG61" s="80"/>
      <c r="VZH61"/>
      <c r="VZI61" s="80"/>
      <c r="VZJ61"/>
      <c r="VZK61" s="80"/>
      <c r="VZL61"/>
      <c r="VZM61" s="80"/>
      <c r="VZN61"/>
      <c r="VZO61" s="80"/>
      <c r="VZP61"/>
      <c r="VZQ61" s="80"/>
      <c r="VZR61"/>
      <c r="VZS61" s="80"/>
      <c r="VZT61"/>
      <c r="VZU61" s="80"/>
      <c r="VZV61"/>
      <c r="VZW61" s="80"/>
      <c r="VZX61"/>
      <c r="VZY61" s="80"/>
      <c r="VZZ61"/>
      <c r="WAA61" s="80"/>
      <c r="WAB61"/>
      <c r="WAC61" s="80"/>
      <c r="WAD61"/>
      <c r="WAE61" s="80"/>
      <c r="WAF61"/>
      <c r="WAG61" s="80"/>
      <c r="WAH61"/>
      <c r="WAI61" s="80"/>
      <c r="WAJ61"/>
      <c r="WAK61" s="80"/>
      <c r="WAL61"/>
      <c r="WAM61" s="80"/>
      <c r="WAN61"/>
      <c r="WAO61" s="80"/>
      <c r="WAP61"/>
      <c r="WAQ61" s="80"/>
      <c r="WAR61"/>
      <c r="WAS61" s="80"/>
      <c r="WAT61"/>
      <c r="WAU61" s="80"/>
      <c r="WAV61"/>
      <c r="WAW61" s="80"/>
      <c r="WAX61"/>
      <c r="WAY61" s="80"/>
      <c r="WAZ61"/>
      <c r="WBA61" s="80"/>
      <c r="WBB61"/>
      <c r="WBC61" s="80"/>
      <c r="WBD61"/>
      <c r="WBE61" s="80"/>
      <c r="WBF61"/>
      <c r="WBG61" s="80"/>
      <c r="WBH61"/>
      <c r="WBI61" s="80"/>
      <c r="WBJ61"/>
      <c r="WBK61" s="80"/>
      <c r="WBL61"/>
      <c r="WBM61" s="80"/>
      <c r="WBN61"/>
      <c r="WBO61" s="80"/>
      <c r="WBP61"/>
      <c r="WBQ61" s="80"/>
      <c r="WBR61"/>
      <c r="WBS61" s="80"/>
      <c r="WBT61"/>
      <c r="WBU61" s="80"/>
      <c r="WBV61"/>
      <c r="WBW61" s="80"/>
      <c r="WBX61"/>
      <c r="WBY61" s="80"/>
      <c r="WBZ61"/>
      <c r="WCA61" s="80"/>
      <c r="WCB61"/>
      <c r="WCC61" s="80"/>
      <c r="WCD61"/>
      <c r="WCE61" s="80"/>
      <c r="WCF61"/>
      <c r="WCG61" s="80"/>
      <c r="WCH61"/>
      <c r="WCI61" s="80"/>
      <c r="WCJ61"/>
      <c r="WCK61" s="80"/>
      <c r="WCL61"/>
      <c r="WCM61" s="80"/>
      <c r="WCN61"/>
      <c r="WCO61" s="80"/>
      <c r="WCP61"/>
      <c r="WCQ61" s="80"/>
      <c r="WCR61"/>
      <c r="WCS61" s="80"/>
      <c r="WCT61"/>
      <c r="WCU61" s="80"/>
      <c r="WCV61"/>
      <c r="WCW61" s="80"/>
      <c r="WCX61"/>
      <c r="WCY61" s="80"/>
      <c r="WCZ61"/>
      <c r="WDA61" s="80"/>
      <c r="WDB61"/>
      <c r="WDC61" s="80"/>
      <c r="WDD61"/>
      <c r="WDE61" s="80"/>
      <c r="WDF61"/>
      <c r="WDG61" s="80"/>
      <c r="WDH61"/>
      <c r="WDI61" s="80"/>
      <c r="WDJ61"/>
      <c r="WDK61" s="80"/>
      <c r="WDL61"/>
      <c r="WDM61" s="80"/>
      <c r="WDN61"/>
      <c r="WDO61" s="80"/>
      <c r="WDP61"/>
      <c r="WDQ61" s="80"/>
      <c r="WDR61"/>
      <c r="WDS61" s="80"/>
      <c r="WDT61"/>
      <c r="WDU61" s="80"/>
      <c r="WDV61"/>
      <c r="WDW61" s="80"/>
      <c r="WDX61"/>
      <c r="WDY61" s="80"/>
      <c r="WDZ61"/>
      <c r="WEA61" s="80"/>
      <c r="WEB61"/>
      <c r="WEC61" s="80"/>
      <c r="WED61"/>
      <c r="WEE61" s="80"/>
      <c r="WEF61"/>
      <c r="WEG61" s="80"/>
      <c r="WEH61"/>
      <c r="WEI61" s="80"/>
      <c r="WEJ61"/>
      <c r="WEK61" s="80"/>
      <c r="WEL61"/>
      <c r="WEM61" s="80"/>
      <c r="WEN61"/>
      <c r="WEO61" s="80"/>
      <c r="WEP61"/>
      <c r="WEQ61" s="80"/>
      <c r="WER61"/>
      <c r="WES61" s="80"/>
      <c r="WET61"/>
      <c r="WEU61" s="80"/>
      <c r="WEV61"/>
      <c r="WEW61" s="80"/>
      <c r="WEX61"/>
      <c r="WEY61" s="80"/>
      <c r="WEZ61"/>
      <c r="WFA61" s="80"/>
      <c r="WFB61"/>
      <c r="WFC61" s="80"/>
      <c r="WFD61"/>
      <c r="WFE61" s="80"/>
      <c r="WFF61"/>
      <c r="WFG61" s="80"/>
      <c r="WFH61"/>
      <c r="WFI61" s="80"/>
      <c r="WFJ61"/>
      <c r="WFK61" s="80"/>
      <c r="WFL61"/>
      <c r="WFM61" s="80"/>
      <c r="WFN61"/>
      <c r="WFO61" s="80"/>
      <c r="WFP61"/>
      <c r="WFQ61" s="80"/>
      <c r="WFR61"/>
      <c r="WFS61" s="80"/>
      <c r="WFT61"/>
      <c r="WFU61" s="80"/>
      <c r="WFV61"/>
      <c r="WFW61" s="80"/>
      <c r="WFX61"/>
      <c r="WFY61" s="80"/>
      <c r="WFZ61"/>
      <c r="WGA61" s="80"/>
      <c r="WGB61"/>
      <c r="WGC61" s="80"/>
      <c r="WGD61"/>
      <c r="WGE61" s="80"/>
      <c r="WGF61"/>
      <c r="WGG61" s="80"/>
      <c r="WGH61"/>
      <c r="WGI61" s="80"/>
      <c r="WGJ61"/>
      <c r="WGK61" s="80"/>
      <c r="WGL61"/>
      <c r="WGM61" s="80"/>
      <c r="WGN61"/>
      <c r="WGO61" s="80"/>
      <c r="WGP61"/>
      <c r="WGQ61" s="80"/>
      <c r="WGR61"/>
      <c r="WGS61" s="80"/>
      <c r="WGT61"/>
      <c r="WGU61" s="80"/>
      <c r="WGV61"/>
      <c r="WGW61" s="80"/>
      <c r="WGX61"/>
      <c r="WGY61" s="80"/>
      <c r="WGZ61"/>
      <c r="WHA61" s="80"/>
      <c r="WHB61"/>
      <c r="WHC61" s="80"/>
      <c r="WHD61"/>
      <c r="WHE61" s="80"/>
      <c r="WHF61"/>
      <c r="WHG61" s="80"/>
      <c r="WHH61"/>
      <c r="WHI61" s="80"/>
      <c r="WHJ61"/>
      <c r="WHK61" s="80"/>
      <c r="WHL61"/>
      <c r="WHM61" s="80"/>
      <c r="WHN61"/>
      <c r="WHO61" s="80"/>
      <c r="WHP61"/>
      <c r="WHQ61" s="80"/>
      <c r="WHR61"/>
      <c r="WHS61" s="80"/>
      <c r="WHT61"/>
      <c r="WHU61" s="80"/>
      <c r="WHV61"/>
      <c r="WHW61" s="80"/>
      <c r="WHX61"/>
      <c r="WHY61" s="80"/>
      <c r="WHZ61"/>
      <c r="WIA61" s="80"/>
      <c r="WIB61"/>
      <c r="WIC61" s="80"/>
      <c r="WID61"/>
      <c r="WIE61" s="80"/>
      <c r="WIF61"/>
      <c r="WIG61" s="80"/>
      <c r="WIH61"/>
      <c r="WII61" s="80"/>
      <c r="WIJ61"/>
      <c r="WIK61" s="80"/>
      <c r="WIL61"/>
      <c r="WIM61" s="80"/>
      <c r="WIN61"/>
      <c r="WIO61" s="80"/>
      <c r="WIP61"/>
      <c r="WIQ61" s="80"/>
      <c r="WIR61"/>
      <c r="WIS61" s="80"/>
      <c r="WIT61"/>
      <c r="WIU61" s="80"/>
      <c r="WIV61"/>
      <c r="WIW61" s="80"/>
      <c r="WIX61"/>
      <c r="WIY61" s="80"/>
      <c r="WIZ61"/>
      <c r="WJA61" s="80"/>
      <c r="WJB61"/>
      <c r="WJC61" s="80"/>
      <c r="WJD61"/>
      <c r="WJE61" s="80"/>
      <c r="WJF61"/>
      <c r="WJG61" s="80"/>
      <c r="WJH61"/>
      <c r="WJI61" s="80"/>
      <c r="WJJ61"/>
      <c r="WJK61" s="80"/>
      <c r="WJL61"/>
      <c r="WJM61" s="80"/>
      <c r="WJN61"/>
      <c r="WJO61" s="80"/>
      <c r="WJP61"/>
      <c r="WJQ61" s="80"/>
      <c r="WJR61"/>
      <c r="WJS61" s="80"/>
      <c r="WJT61"/>
      <c r="WJU61" s="80"/>
      <c r="WJV61"/>
      <c r="WJW61" s="80"/>
      <c r="WJX61"/>
      <c r="WJY61" s="80"/>
      <c r="WJZ61"/>
      <c r="WKA61" s="80"/>
      <c r="WKB61"/>
      <c r="WKC61" s="80"/>
      <c r="WKD61"/>
      <c r="WKE61" s="80"/>
      <c r="WKF61"/>
      <c r="WKG61" s="80"/>
      <c r="WKH61"/>
      <c r="WKI61" s="80"/>
      <c r="WKJ61"/>
      <c r="WKK61" s="80"/>
      <c r="WKL61"/>
      <c r="WKM61" s="80"/>
      <c r="WKN61"/>
      <c r="WKO61" s="80"/>
      <c r="WKP61"/>
      <c r="WKQ61" s="80"/>
      <c r="WKR61"/>
      <c r="WKS61" s="80"/>
      <c r="WKT61"/>
      <c r="WKU61" s="80"/>
      <c r="WKV61"/>
      <c r="WKW61" s="80"/>
      <c r="WKX61"/>
      <c r="WKY61" s="80"/>
      <c r="WKZ61"/>
      <c r="WLA61" s="80"/>
      <c r="WLB61"/>
      <c r="WLC61" s="80"/>
      <c r="WLD61"/>
      <c r="WLE61" s="80"/>
      <c r="WLF61"/>
      <c r="WLG61" s="80"/>
      <c r="WLH61"/>
      <c r="WLI61" s="80"/>
      <c r="WLJ61"/>
      <c r="WLK61" s="80"/>
      <c r="WLL61"/>
      <c r="WLM61" s="80"/>
      <c r="WLN61"/>
      <c r="WLO61" s="80"/>
      <c r="WLP61"/>
      <c r="WLQ61" s="80"/>
      <c r="WLR61"/>
      <c r="WLS61" s="80"/>
      <c r="WLT61"/>
      <c r="WLU61" s="80"/>
      <c r="WLV61"/>
      <c r="WLW61" s="80"/>
      <c r="WLX61"/>
      <c r="WLY61" s="80"/>
      <c r="WLZ61"/>
      <c r="WMA61" s="80"/>
      <c r="WMB61"/>
      <c r="WMC61" s="80"/>
      <c r="WMD61"/>
      <c r="WME61" s="80"/>
      <c r="WMF61"/>
      <c r="WMG61" s="80"/>
      <c r="WMH61"/>
      <c r="WMI61" s="80"/>
      <c r="WMJ61"/>
      <c r="WMK61" s="80"/>
      <c r="WML61"/>
      <c r="WMM61" s="80"/>
      <c r="WMN61"/>
      <c r="WMO61" s="80"/>
      <c r="WMP61"/>
      <c r="WMQ61" s="80"/>
      <c r="WMR61"/>
      <c r="WMS61" s="80"/>
      <c r="WMT61"/>
      <c r="WMU61" s="80"/>
      <c r="WMV61"/>
      <c r="WMW61" s="80"/>
      <c r="WMX61"/>
      <c r="WMY61" s="80"/>
      <c r="WMZ61"/>
      <c r="WNA61" s="80"/>
      <c r="WNB61"/>
      <c r="WNC61" s="80"/>
      <c r="WND61"/>
      <c r="WNE61" s="80"/>
      <c r="WNF61"/>
      <c r="WNG61" s="80"/>
      <c r="WNH61"/>
      <c r="WNI61" s="80"/>
      <c r="WNJ61"/>
      <c r="WNK61" s="80"/>
      <c r="WNL61"/>
      <c r="WNM61" s="80"/>
      <c r="WNN61"/>
      <c r="WNO61" s="80"/>
      <c r="WNP61"/>
      <c r="WNQ61" s="80"/>
      <c r="WNR61"/>
      <c r="WNS61" s="80"/>
      <c r="WNT61"/>
      <c r="WNU61" s="80"/>
      <c r="WNV61"/>
      <c r="WNW61" s="80"/>
      <c r="WNX61"/>
      <c r="WNY61" s="80"/>
      <c r="WNZ61"/>
      <c r="WOA61" s="80"/>
      <c r="WOB61"/>
      <c r="WOC61" s="80"/>
      <c r="WOD61"/>
      <c r="WOE61" s="80"/>
      <c r="WOF61"/>
      <c r="WOG61" s="80"/>
      <c r="WOH61"/>
      <c r="WOI61" s="80"/>
      <c r="WOJ61"/>
      <c r="WOK61" s="80"/>
      <c r="WOL61"/>
      <c r="WOM61" s="80"/>
      <c r="WON61"/>
      <c r="WOO61" s="80"/>
      <c r="WOP61"/>
      <c r="WOQ61" s="80"/>
      <c r="WOR61"/>
      <c r="WOS61" s="80"/>
      <c r="WOT61"/>
      <c r="WOU61" s="80"/>
      <c r="WOV61"/>
      <c r="WOW61" s="80"/>
      <c r="WOX61"/>
      <c r="WOY61" s="80"/>
      <c r="WOZ61"/>
      <c r="WPA61" s="80"/>
      <c r="WPB61"/>
      <c r="WPC61" s="80"/>
      <c r="WPD61"/>
      <c r="WPE61" s="80"/>
      <c r="WPF61"/>
      <c r="WPG61" s="80"/>
      <c r="WPH61"/>
      <c r="WPI61" s="80"/>
      <c r="WPJ61"/>
      <c r="WPK61" s="80"/>
      <c r="WPL61"/>
      <c r="WPM61" s="80"/>
      <c r="WPN61"/>
      <c r="WPO61" s="80"/>
      <c r="WPP61"/>
      <c r="WPQ61" s="80"/>
      <c r="WPR61"/>
      <c r="WPS61" s="80"/>
      <c r="WPT61"/>
      <c r="WPU61" s="80"/>
      <c r="WPV61"/>
      <c r="WPW61" s="80"/>
      <c r="WPX61"/>
      <c r="WPY61" s="80"/>
      <c r="WPZ61"/>
      <c r="WQA61" s="80"/>
      <c r="WQB61"/>
      <c r="WQC61" s="80"/>
      <c r="WQD61"/>
      <c r="WQE61" s="80"/>
      <c r="WQF61"/>
      <c r="WQG61" s="80"/>
      <c r="WQH61"/>
      <c r="WQI61" s="80"/>
      <c r="WQJ61"/>
      <c r="WQK61" s="80"/>
      <c r="WQL61"/>
      <c r="WQM61" s="80"/>
      <c r="WQN61"/>
      <c r="WQO61" s="80"/>
      <c r="WQP61"/>
      <c r="WQQ61" s="80"/>
      <c r="WQR61"/>
      <c r="WQS61" s="80"/>
      <c r="WQT61"/>
      <c r="WQU61" s="80"/>
      <c r="WQV61"/>
      <c r="WQW61" s="80"/>
      <c r="WQX61"/>
      <c r="WQY61" s="80"/>
      <c r="WQZ61"/>
      <c r="WRA61" s="80"/>
      <c r="WRB61"/>
      <c r="WRC61" s="80"/>
      <c r="WRD61"/>
      <c r="WRE61" s="80"/>
      <c r="WRF61"/>
      <c r="WRG61" s="80"/>
      <c r="WRH61"/>
      <c r="WRI61" s="80"/>
      <c r="WRJ61"/>
      <c r="WRK61" s="80"/>
      <c r="WRL61"/>
      <c r="WRM61" s="80"/>
      <c r="WRN61"/>
      <c r="WRO61" s="80"/>
      <c r="WRP61"/>
      <c r="WRQ61" s="80"/>
      <c r="WRR61"/>
      <c r="WRS61" s="80"/>
      <c r="WRT61"/>
      <c r="WRU61" s="80"/>
      <c r="WRV61"/>
      <c r="WRW61" s="80"/>
      <c r="WRX61"/>
      <c r="WRY61" s="80"/>
      <c r="WRZ61"/>
      <c r="WSA61" s="80"/>
      <c r="WSB61"/>
      <c r="WSC61" s="80"/>
      <c r="WSD61"/>
      <c r="WSE61" s="80"/>
      <c r="WSF61"/>
      <c r="WSG61" s="80"/>
      <c r="WSH61"/>
      <c r="WSI61" s="80"/>
      <c r="WSJ61"/>
      <c r="WSK61" s="80"/>
      <c r="WSL61"/>
      <c r="WSM61" s="80"/>
      <c r="WSN61"/>
      <c r="WSO61" s="80"/>
      <c r="WSP61"/>
      <c r="WSQ61" s="80"/>
      <c r="WSR61"/>
      <c r="WSS61" s="80"/>
      <c r="WST61"/>
      <c r="WSU61" s="80"/>
      <c r="WSV61"/>
      <c r="WSW61" s="80"/>
      <c r="WSX61"/>
      <c r="WSY61" s="80"/>
      <c r="WSZ61"/>
      <c r="WTA61" s="80"/>
      <c r="WTB61"/>
      <c r="WTC61" s="80"/>
      <c r="WTD61"/>
      <c r="WTE61" s="80"/>
      <c r="WTF61"/>
      <c r="WTG61" s="80"/>
      <c r="WTH61"/>
      <c r="WTI61" s="80"/>
      <c r="WTJ61"/>
      <c r="WTK61" s="80"/>
      <c r="WTL61"/>
      <c r="WTM61" s="80"/>
      <c r="WTN61"/>
      <c r="WTO61" s="80"/>
      <c r="WTP61"/>
      <c r="WTQ61" s="80"/>
      <c r="WTR61"/>
      <c r="WTS61" s="80"/>
      <c r="WTT61"/>
      <c r="WTU61" s="80"/>
      <c r="WTV61"/>
      <c r="WTW61" s="80"/>
      <c r="WTX61"/>
      <c r="WTY61" s="80"/>
      <c r="WTZ61"/>
      <c r="WUA61" s="80"/>
      <c r="WUB61"/>
      <c r="WUC61" s="80"/>
      <c r="WUD61"/>
      <c r="WUE61" s="80"/>
      <c r="WUF61"/>
      <c r="WUG61" s="80"/>
      <c r="WUH61"/>
      <c r="WUI61" s="80"/>
      <c r="WUJ61"/>
      <c r="WUK61" s="80"/>
      <c r="WUL61"/>
      <c r="WUM61" s="80"/>
      <c r="WUN61"/>
      <c r="WUO61" s="80"/>
      <c r="WUP61"/>
      <c r="WUQ61" s="80"/>
      <c r="WUR61"/>
      <c r="WUS61" s="80"/>
      <c r="WUT61"/>
      <c r="WUU61" s="80"/>
      <c r="WUV61"/>
      <c r="WUW61" s="80"/>
      <c r="WUX61"/>
      <c r="WUY61" s="80"/>
      <c r="WUZ61"/>
      <c r="WVA61" s="80"/>
      <c r="WVB61"/>
      <c r="WVC61" s="80"/>
      <c r="WVD61"/>
      <c r="WVE61" s="80"/>
      <c r="WVF61"/>
      <c r="WVG61" s="80"/>
      <c r="WVH61"/>
      <c r="WVI61" s="80"/>
      <c r="WVJ61"/>
      <c r="WVK61" s="80"/>
      <c r="WVL61"/>
      <c r="WVM61" s="80"/>
      <c r="WVN61"/>
      <c r="WVO61" s="80"/>
      <c r="WVP61"/>
      <c r="WVQ61" s="80"/>
      <c r="WVR61"/>
      <c r="WVS61" s="80"/>
      <c r="WVT61"/>
      <c r="WVU61" s="80"/>
      <c r="WVV61"/>
      <c r="WVW61" s="80"/>
      <c r="WVX61"/>
      <c r="WVY61" s="80"/>
      <c r="WVZ61"/>
      <c r="WWA61" s="80"/>
      <c r="WWB61"/>
      <c r="WWC61" s="80"/>
      <c r="WWD61"/>
      <c r="WWE61" s="80"/>
      <c r="WWF61"/>
      <c r="WWG61" s="80"/>
      <c r="WWH61"/>
      <c r="WWI61" s="80"/>
      <c r="WWJ61"/>
      <c r="WWK61" s="80"/>
      <c r="WWL61"/>
      <c r="WWM61" s="80"/>
      <c r="WWN61"/>
      <c r="WWO61" s="80"/>
      <c r="WWP61"/>
      <c r="WWQ61" s="80"/>
      <c r="WWR61"/>
      <c r="WWS61" s="80"/>
      <c r="WWT61"/>
      <c r="WWU61" s="80"/>
      <c r="WWV61"/>
      <c r="WWW61" s="80"/>
      <c r="WWX61"/>
      <c r="WWY61" s="80"/>
      <c r="WWZ61"/>
      <c r="WXA61" s="80"/>
      <c r="WXB61"/>
      <c r="WXC61" s="80"/>
      <c r="WXD61"/>
      <c r="WXE61" s="80"/>
      <c r="WXF61"/>
      <c r="WXG61" s="80"/>
      <c r="WXH61"/>
      <c r="WXI61" s="80"/>
      <c r="WXJ61"/>
      <c r="WXK61" s="80"/>
      <c r="WXL61"/>
      <c r="WXM61" s="80"/>
      <c r="WXN61"/>
      <c r="WXO61" s="80"/>
      <c r="WXP61"/>
      <c r="WXQ61" s="80"/>
      <c r="WXR61"/>
      <c r="WXS61" s="80"/>
      <c r="WXT61"/>
      <c r="WXU61" s="80"/>
      <c r="WXV61"/>
      <c r="WXW61" s="80"/>
      <c r="WXX61"/>
      <c r="WXY61" s="80"/>
      <c r="WXZ61"/>
      <c r="WYA61" s="80"/>
      <c r="WYB61"/>
      <c r="WYC61" s="80"/>
      <c r="WYD61"/>
      <c r="WYE61" s="80"/>
      <c r="WYF61"/>
      <c r="WYG61" s="80"/>
      <c r="WYH61"/>
      <c r="WYI61" s="80"/>
      <c r="WYJ61"/>
      <c r="WYK61" s="80"/>
      <c r="WYL61"/>
      <c r="WYM61" s="80"/>
      <c r="WYN61"/>
      <c r="WYO61" s="80"/>
      <c r="WYP61"/>
      <c r="WYQ61" s="80"/>
      <c r="WYR61"/>
      <c r="WYS61" s="80"/>
      <c r="WYT61"/>
      <c r="WYU61" s="80"/>
      <c r="WYV61"/>
      <c r="WYW61" s="80"/>
      <c r="WYX61"/>
      <c r="WYY61" s="80"/>
      <c r="WYZ61"/>
      <c r="WZA61" s="80"/>
      <c r="WZB61"/>
      <c r="WZC61" s="80"/>
      <c r="WZD61"/>
      <c r="WZE61" s="80"/>
      <c r="WZF61"/>
      <c r="WZG61" s="80"/>
      <c r="WZH61"/>
      <c r="WZI61" s="80"/>
      <c r="WZJ61"/>
      <c r="WZK61" s="80"/>
      <c r="WZL61"/>
      <c r="WZM61" s="80"/>
      <c r="WZN61"/>
      <c r="WZO61" s="80"/>
      <c r="WZP61"/>
      <c r="WZQ61" s="80"/>
      <c r="WZR61"/>
      <c r="WZS61" s="80"/>
      <c r="WZT61"/>
      <c r="WZU61" s="80"/>
      <c r="WZV61"/>
      <c r="WZW61" s="80"/>
      <c r="WZX61"/>
      <c r="WZY61" s="80"/>
      <c r="WZZ61"/>
      <c r="XAA61" s="80"/>
      <c r="XAB61"/>
      <c r="XAC61" s="80"/>
      <c r="XAD61"/>
      <c r="XAE61" s="80"/>
      <c r="XAF61"/>
      <c r="XAG61" s="80"/>
      <c r="XAH61"/>
      <c r="XAI61" s="80"/>
      <c r="XAJ61"/>
      <c r="XAK61" s="80"/>
      <c r="XAL61"/>
      <c r="XAM61" s="80"/>
      <c r="XAN61"/>
      <c r="XAO61" s="80"/>
      <c r="XAP61"/>
      <c r="XAQ61" s="80"/>
      <c r="XAR61"/>
      <c r="XAS61" s="80"/>
      <c r="XAT61"/>
      <c r="XAU61" s="80"/>
      <c r="XAV61"/>
      <c r="XAW61" s="80"/>
      <c r="XAX61"/>
      <c r="XAY61" s="80"/>
      <c r="XAZ61"/>
      <c r="XBA61" s="80"/>
      <c r="XBB61"/>
      <c r="XBC61" s="80"/>
      <c r="XBD61"/>
      <c r="XBE61" s="80"/>
      <c r="XBF61"/>
      <c r="XBG61" s="80"/>
      <c r="XBH61"/>
      <c r="XBI61" s="80"/>
      <c r="XBJ61"/>
      <c r="XBK61" s="80"/>
      <c r="XBL61"/>
      <c r="XBM61" s="80"/>
      <c r="XBN61"/>
      <c r="XBO61" s="80"/>
      <c r="XBP61"/>
      <c r="XBQ61" s="80"/>
      <c r="XBR61"/>
      <c r="XBS61" s="80"/>
      <c r="XBT61"/>
      <c r="XBU61" s="80"/>
      <c r="XBV61"/>
      <c r="XBW61" s="80"/>
      <c r="XBX61"/>
      <c r="XBY61" s="80"/>
      <c r="XBZ61"/>
      <c r="XCA61" s="80"/>
      <c r="XCB61"/>
      <c r="XCC61" s="80"/>
      <c r="XCD61"/>
      <c r="XCE61" s="80"/>
      <c r="XCF61"/>
      <c r="XCG61" s="80"/>
      <c r="XCH61"/>
      <c r="XCI61" s="80"/>
      <c r="XCJ61"/>
      <c r="XCK61" s="80"/>
      <c r="XCL61"/>
      <c r="XCM61" s="80"/>
      <c r="XCN61"/>
      <c r="XCO61" s="80"/>
      <c r="XCP61"/>
      <c r="XCQ61" s="80"/>
      <c r="XCR61"/>
      <c r="XCS61" s="80"/>
      <c r="XCT61"/>
      <c r="XCU61" s="80"/>
      <c r="XCV61"/>
      <c r="XCW61" s="80"/>
      <c r="XCX61"/>
      <c r="XCY61" s="80"/>
      <c r="XCZ61"/>
      <c r="XDA61" s="80"/>
      <c r="XDB61"/>
      <c r="XDC61" s="80"/>
      <c r="XDD61"/>
      <c r="XDE61" s="80"/>
      <c r="XDF61"/>
      <c r="XDG61" s="80"/>
      <c r="XDH61"/>
      <c r="XDI61" s="80"/>
      <c r="XDJ61"/>
      <c r="XDK61" s="80"/>
      <c r="XDL61"/>
      <c r="XDM61" s="80"/>
      <c r="XDN61"/>
      <c r="XDO61" s="80"/>
      <c r="XDP61"/>
      <c r="XDQ61" s="80"/>
      <c r="XDR61"/>
      <c r="XDS61" s="80"/>
      <c r="XDT61"/>
      <c r="XDU61" s="80"/>
      <c r="XDV61"/>
      <c r="XDW61" s="80"/>
      <c r="XDX61"/>
      <c r="XDY61" s="80"/>
      <c r="XDZ61"/>
      <c r="XEA61" s="80"/>
      <c r="XEB61"/>
      <c r="XEC61" s="80"/>
      <c r="XED61"/>
      <c r="XEE61" s="80"/>
      <c r="XEF61"/>
      <c r="XEG61" s="80"/>
      <c r="XEH61"/>
      <c r="XEI61" s="80"/>
      <c r="XEJ61"/>
      <c r="XEK61" s="80"/>
      <c r="XEL61"/>
      <c r="XEM61" s="80"/>
      <c r="XEN61"/>
      <c r="XEO61" s="80"/>
      <c r="XEP61"/>
      <c r="XEQ61" s="80"/>
      <c r="XER61"/>
      <c r="XES61" s="80"/>
      <c r="XET61"/>
      <c r="XEU61" s="80"/>
      <c r="XEV61"/>
      <c r="XEW61" s="80"/>
      <c r="XEX61"/>
      <c r="XEY61" s="80"/>
      <c r="XEZ61"/>
      <c r="XFA61" s="80"/>
      <c r="XFB61"/>
      <c r="XFC61" s="80"/>
      <c r="XFD61"/>
    </row>
    <row r="62" spans="1:16384" s="4" customFormat="1" x14ac:dyDescent="0.25">
      <c r="A62" s="61" t="s">
        <v>46</v>
      </c>
      <c r="B62" t="s">
        <v>1172</v>
      </c>
      <c r="C62" s="80"/>
      <c r="D62"/>
      <c r="E62" s="80"/>
      <c r="F62"/>
      <c r="G62" s="80"/>
      <c r="H62"/>
      <c r="I62" s="80"/>
      <c r="J62"/>
      <c r="K62" s="80"/>
      <c r="L62"/>
      <c r="M62" s="80"/>
      <c r="N62"/>
      <c r="O62" s="80"/>
      <c r="P62"/>
      <c r="Q62" s="80"/>
      <c r="R62"/>
      <c r="S62" s="80"/>
      <c r="T62"/>
      <c r="U62" s="80"/>
      <c r="V62"/>
      <c r="W62" s="80"/>
      <c r="X62"/>
      <c r="Y62" s="80"/>
      <c r="Z62"/>
      <c r="AA62" s="80"/>
      <c r="AB62"/>
      <c r="AC62" s="80"/>
      <c r="AD62"/>
      <c r="AE62" s="80"/>
      <c r="AF62"/>
      <c r="AG62" s="80"/>
      <c r="AH62"/>
      <c r="AI62" s="80"/>
      <c r="AJ62"/>
      <c r="AK62" s="80"/>
      <c r="AL62"/>
      <c r="AM62" s="80"/>
      <c r="AN62"/>
      <c r="AO62" s="80"/>
      <c r="AP62"/>
      <c r="AQ62" s="80"/>
      <c r="AR62"/>
      <c r="AS62" s="80"/>
      <c r="AT62"/>
      <c r="AU62" s="80"/>
      <c r="AV62"/>
      <c r="AW62" s="80"/>
      <c r="AX62"/>
      <c r="AY62" s="80"/>
      <c r="AZ62"/>
      <c r="BA62" s="80"/>
      <c r="BB62"/>
      <c r="BC62" s="80"/>
      <c r="BD62"/>
      <c r="BE62" s="80"/>
      <c r="BF62"/>
      <c r="BG62" s="80"/>
      <c r="BH62"/>
      <c r="BI62" s="80"/>
      <c r="BJ62"/>
      <c r="BK62" s="80"/>
      <c r="BL62"/>
      <c r="BM62" s="80"/>
      <c r="BN62"/>
      <c r="BO62" s="80"/>
      <c r="BP62"/>
      <c r="BQ62" s="80"/>
      <c r="BR62"/>
      <c r="BS62" s="80"/>
      <c r="BT62"/>
      <c r="BU62" s="80"/>
      <c r="BV62"/>
      <c r="BW62" s="80"/>
      <c r="BX62"/>
      <c r="BY62" s="80"/>
      <c r="BZ62"/>
      <c r="CA62" s="80"/>
      <c r="CB62"/>
      <c r="CC62" s="80"/>
      <c r="CD62"/>
      <c r="CE62" s="80"/>
      <c r="CF62"/>
      <c r="CG62" s="80"/>
      <c r="CH62"/>
      <c r="CI62" s="80"/>
      <c r="CJ62"/>
      <c r="CK62" s="80"/>
      <c r="CL62"/>
      <c r="CM62" s="80"/>
      <c r="CN62"/>
      <c r="CO62" s="80"/>
      <c r="CP62"/>
      <c r="CQ62" s="80"/>
      <c r="CR62"/>
      <c r="CS62" s="80"/>
      <c r="CT62"/>
      <c r="CU62" s="80"/>
      <c r="CV62"/>
      <c r="CW62" s="80"/>
      <c r="CX62"/>
      <c r="CY62" s="80"/>
      <c r="CZ62"/>
      <c r="DA62" s="80"/>
      <c r="DB62"/>
      <c r="DC62" s="80"/>
      <c r="DD62"/>
      <c r="DE62" s="80"/>
      <c r="DF62"/>
      <c r="DG62" s="80"/>
      <c r="DH62"/>
      <c r="DI62" s="80"/>
      <c r="DJ62"/>
      <c r="DK62" s="80"/>
      <c r="DL62"/>
      <c r="DM62" s="80"/>
      <c r="DN62"/>
      <c r="DO62" s="80"/>
      <c r="DP62"/>
      <c r="DQ62" s="80"/>
      <c r="DR62"/>
      <c r="DS62" s="80"/>
      <c r="DT62"/>
      <c r="DU62" s="80"/>
      <c r="DV62"/>
      <c r="DW62" s="80"/>
      <c r="DX62"/>
      <c r="DY62" s="80"/>
      <c r="DZ62"/>
      <c r="EA62" s="80"/>
      <c r="EB62"/>
      <c r="EC62" s="80"/>
      <c r="ED62"/>
      <c r="EE62" s="80"/>
      <c r="EF62"/>
      <c r="EG62" s="80"/>
      <c r="EH62"/>
      <c r="EI62" s="80"/>
      <c r="EJ62"/>
      <c r="EK62" s="80"/>
      <c r="EL62"/>
      <c r="EM62" s="80"/>
      <c r="EN62"/>
      <c r="EO62" s="80"/>
      <c r="EP62"/>
      <c r="EQ62" s="80"/>
      <c r="ER62"/>
      <c r="ES62" s="80"/>
      <c r="ET62"/>
      <c r="EU62" s="80"/>
      <c r="EV62"/>
      <c r="EW62" s="80"/>
      <c r="EX62"/>
      <c r="EY62" s="80"/>
      <c r="EZ62"/>
      <c r="FA62" s="80"/>
      <c r="FB62"/>
      <c r="FC62" s="80"/>
      <c r="FD62"/>
      <c r="FE62" s="80"/>
      <c r="FF62"/>
      <c r="FG62" s="80"/>
      <c r="FH62"/>
      <c r="FI62" s="80"/>
      <c r="FJ62"/>
      <c r="FK62" s="80"/>
      <c r="FL62"/>
      <c r="FM62" s="80"/>
      <c r="FN62"/>
      <c r="FO62" s="80"/>
      <c r="FP62"/>
      <c r="FQ62" s="80"/>
      <c r="FR62"/>
      <c r="FS62" s="80"/>
      <c r="FT62"/>
      <c r="FU62" s="80"/>
      <c r="FV62"/>
      <c r="FW62" s="80"/>
      <c r="FX62"/>
      <c r="FY62" s="80"/>
      <c r="FZ62"/>
      <c r="GA62" s="80"/>
      <c r="GB62"/>
      <c r="GC62" s="80"/>
      <c r="GD62"/>
      <c r="GE62" s="80"/>
      <c r="GF62"/>
      <c r="GG62" s="80"/>
      <c r="GH62"/>
      <c r="GI62" s="80"/>
      <c r="GJ62"/>
      <c r="GK62" s="80"/>
      <c r="GL62"/>
      <c r="GM62" s="80"/>
      <c r="GN62"/>
      <c r="GO62" s="80"/>
      <c r="GP62"/>
      <c r="GQ62" s="80"/>
      <c r="GR62"/>
      <c r="GS62" s="80"/>
      <c r="GT62"/>
      <c r="GU62" s="80"/>
      <c r="GV62"/>
      <c r="GW62" s="80"/>
      <c r="GX62"/>
      <c r="GY62" s="80"/>
      <c r="GZ62"/>
      <c r="HA62" s="80"/>
      <c r="HB62"/>
      <c r="HC62" s="80"/>
      <c r="HD62"/>
      <c r="HE62" s="80"/>
      <c r="HF62"/>
      <c r="HG62" s="80"/>
      <c r="HH62"/>
      <c r="HI62" s="80"/>
      <c r="HJ62"/>
      <c r="HK62" s="80"/>
      <c r="HL62"/>
      <c r="HM62" s="80"/>
      <c r="HN62"/>
      <c r="HO62" s="80"/>
      <c r="HP62"/>
      <c r="HQ62" s="80"/>
      <c r="HR62"/>
      <c r="HS62" s="80"/>
      <c r="HT62"/>
      <c r="HU62" s="80"/>
      <c r="HV62"/>
      <c r="HW62" s="80"/>
      <c r="HX62"/>
      <c r="HY62" s="80"/>
      <c r="HZ62"/>
      <c r="IA62" s="80"/>
      <c r="IB62"/>
      <c r="IC62" s="80"/>
      <c r="ID62"/>
      <c r="IE62" s="80"/>
      <c r="IF62"/>
      <c r="IG62" s="80"/>
      <c r="IH62"/>
      <c r="II62" s="80"/>
      <c r="IJ62"/>
      <c r="IK62" s="80"/>
      <c r="IL62"/>
      <c r="IM62" s="80"/>
      <c r="IN62"/>
      <c r="IO62" s="80"/>
      <c r="IP62"/>
      <c r="IQ62" s="80"/>
      <c r="IR62"/>
      <c r="IS62" s="80"/>
      <c r="IT62"/>
      <c r="IU62" s="80"/>
      <c r="IV62"/>
      <c r="IW62" s="80"/>
      <c r="IX62"/>
      <c r="IY62" s="80"/>
      <c r="IZ62"/>
      <c r="JA62" s="80"/>
      <c r="JB62"/>
      <c r="JC62" s="80"/>
      <c r="JD62"/>
      <c r="JE62" s="80"/>
      <c r="JF62"/>
      <c r="JG62" s="80"/>
      <c r="JH62"/>
      <c r="JI62" s="80"/>
      <c r="JJ62"/>
      <c r="JK62" s="80"/>
      <c r="JL62"/>
      <c r="JM62" s="80"/>
      <c r="JN62"/>
      <c r="JO62" s="80"/>
      <c r="JP62"/>
      <c r="JQ62" s="80"/>
      <c r="JR62"/>
      <c r="JS62" s="80"/>
      <c r="JT62"/>
      <c r="JU62" s="80"/>
      <c r="JV62"/>
      <c r="JW62" s="80"/>
      <c r="JX62"/>
      <c r="JY62" s="80"/>
      <c r="JZ62"/>
      <c r="KA62" s="80"/>
      <c r="KB62"/>
      <c r="KC62" s="80"/>
      <c r="KD62"/>
      <c r="KE62" s="80"/>
      <c r="KF62"/>
      <c r="KG62" s="80"/>
      <c r="KH62"/>
      <c r="KI62" s="80"/>
      <c r="KJ62"/>
      <c r="KK62" s="80"/>
      <c r="KL62"/>
      <c r="KM62" s="80"/>
      <c r="KN62"/>
      <c r="KO62" s="80"/>
      <c r="KP62"/>
      <c r="KQ62" s="80"/>
      <c r="KR62"/>
      <c r="KS62" s="80"/>
      <c r="KT62"/>
      <c r="KU62" s="80"/>
      <c r="KV62"/>
      <c r="KW62" s="80"/>
      <c r="KX62"/>
      <c r="KY62" s="80"/>
      <c r="KZ62"/>
      <c r="LA62" s="80"/>
      <c r="LB62"/>
      <c r="LC62" s="80"/>
      <c r="LD62"/>
      <c r="LE62" s="80"/>
      <c r="LF62"/>
      <c r="LG62" s="80"/>
      <c r="LH62"/>
      <c r="LI62" s="80"/>
      <c r="LJ62"/>
      <c r="LK62" s="80"/>
      <c r="LL62"/>
      <c r="LM62" s="80"/>
      <c r="LN62"/>
      <c r="LO62" s="80"/>
      <c r="LP62"/>
      <c r="LQ62" s="80"/>
      <c r="LR62"/>
      <c r="LS62" s="80"/>
      <c r="LT62"/>
      <c r="LU62" s="80"/>
      <c r="LV62"/>
      <c r="LW62" s="80"/>
      <c r="LX62"/>
      <c r="LY62" s="80"/>
      <c r="LZ62"/>
      <c r="MA62" s="80"/>
      <c r="MB62"/>
      <c r="MC62" s="80"/>
      <c r="MD62"/>
      <c r="ME62" s="80"/>
      <c r="MF62"/>
      <c r="MG62" s="80"/>
      <c r="MH62"/>
      <c r="MI62" s="80"/>
      <c r="MJ62"/>
      <c r="MK62" s="80"/>
      <c r="ML62"/>
      <c r="MM62" s="80"/>
      <c r="MN62"/>
      <c r="MO62" s="80"/>
      <c r="MP62"/>
      <c r="MQ62" s="80"/>
      <c r="MR62"/>
      <c r="MS62" s="80"/>
      <c r="MT62"/>
      <c r="MU62" s="80"/>
      <c r="MV62"/>
      <c r="MW62" s="80"/>
      <c r="MX62"/>
      <c r="MY62" s="80"/>
      <c r="MZ62"/>
      <c r="NA62" s="80"/>
      <c r="NB62"/>
      <c r="NC62" s="80"/>
      <c r="ND62"/>
      <c r="NE62" s="80"/>
      <c r="NF62"/>
      <c r="NG62" s="80"/>
      <c r="NH62"/>
      <c r="NI62" s="80"/>
      <c r="NJ62"/>
      <c r="NK62" s="80"/>
      <c r="NL62"/>
      <c r="NM62" s="80"/>
      <c r="NN62"/>
      <c r="NO62" s="80"/>
      <c r="NP62"/>
      <c r="NQ62" s="80"/>
      <c r="NR62"/>
      <c r="NS62" s="80"/>
      <c r="NT62"/>
      <c r="NU62" s="80"/>
      <c r="NV62"/>
      <c r="NW62" s="80"/>
      <c r="NX62"/>
      <c r="NY62" s="80"/>
      <c r="NZ62"/>
      <c r="OA62" s="80"/>
      <c r="OB62"/>
      <c r="OC62" s="80"/>
      <c r="OD62"/>
      <c r="OE62" s="80"/>
      <c r="OF62"/>
      <c r="OG62" s="80"/>
      <c r="OH62"/>
      <c r="OI62" s="80"/>
      <c r="OJ62"/>
      <c r="OK62" s="80"/>
      <c r="OL62"/>
      <c r="OM62" s="80"/>
      <c r="ON62"/>
      <c r="OO62" s="80"/>
      <c r="OP62"/>
      <c r="OQ62" s="80"/>
      <c r="OR62"/>
      <c r="OS62" s="80"/>
      <c r="OT62"/>
      <c r="OU62" s="80"/>
      <c r="OV62"/>
      <c r="OW62" s="80"/>
      <c r="OX62"/>
      <c r="OY62" s="80"/>
      <c r="OZ62"/>
      <c r="PA62" s="80"/>
      <c r="PB62"/>
      <c r="PC62" s="80"/>
      <c r="PD62"/>
      <c r="PE62" s="80"/>
      <c r="PF62"/>
      <c r="PG62" s="80"/>
      <c r="PH62"/>
      <c r="PI62" s="80"/>
      <c r="PJ62"/>
      <c r="PK62" s="80"/>
      <c r="PL62"/>
      <c r="PM62" s="80"/>
      <c r="PN62"/>
      <c r="PO62" s="80"/>
      <c r="PP62"/>
      <c r="PQ62" s="80"/>
      <c r="PR62"/>
      <c r="PS62" s="80"/>
      <c r="PT62"/>
      <c r="PU62" s="80"/>
      <c r="PV62"/>
      <c r="PW62" s="80"/>
      <c r="PX62"/>
      <c r="PY62" s="80"/>
      <c r="PZ62"/>
      <c r="QA62" s="80"/>
      <c r="QB62"/>
      <c r="QC62" s="80"/>
      <c r="QD62"/>
      <c r="QE62" s="80"/>
      <c r="QF62"/>
      <c r="QG62" s="80"/>
      <c r="QH62"/>
      <c r="QI62" s="80"/>
      <c r="QJ62"/>
      <c r="QK62" s="80"/>
      <c r="QL62"/>
      <c r="QM62" s="80"/>
      <c r="QN62"/>
      <c r="QO62" s="80"/>
      <c r="QP62"/>
      <c r="QQ62" s="80"/>
      <c r="QR62"/>
      <c r="QS62" s="80"/>
      <c r="QT62"/>
      <c r="QU62" s="80"/>
      <c r="QV62"/>
      <c r="QW62" s="80"/>
      <c r="QX62"/>
      <c r="QY62" s="80"/>
      <c r="QZ62"/>
      <c r="RA62" s="80"/>
      <c r="RB62"/>
      <c r="RC62" s="80"/>
      <c r="RD62"/>
      <c r="RE62" s="80"/>
      <c r="RF62"/>
      <c r="RG62" s="80"/>
      <c r="RH62"/>
      <c r="RI62" s="80"/>
      <c r="RJ62"/>
      <c r="RK62" s="80"/>
      <c r="RL62"/>
      <c r="RM62" s="80"/>
      <c r="RN62"/>
      <c r="RO62" s="80"/>
      <c r="RP62"/>
      <c r="RQ62" s="80"/>
      <c r="RR62"/>
      <c r="RS62" s="80"/>
      <c r="RT62"/>
      <c r="RU62" s="80"/>
      <c r="RV62"/>
      <c r="RW62" s="80"/>
      <c r="RX62"/>
      <c r="RY62" s="80"/>
      <c r="RZ62"/>
      <c r="SA62" s="80"/>
      <c r="SB62"/>
      <c r="SC62" s="80"/>
      <c r="SD62"/>
      <c r="SE62" s="80"/>
      <c r="SF62"/>
      <c r="SG62" s="80"/>
      <c r="SH62"/>
      <c r="SI62" s="80"/>
      <c r="SJ62"/>
      <c r="SK62" s="80"/>
      <c r="SL62"/>
      <c r="SM62" s="80"/>
      <c r="SN62"/>
      <c r="SO62" s="80"/>
      <c r="SP62"/>
      <c r="SQ62" s="80"/>
      <c r="SR62"/>
      <c r="SS62" s="80"/>
      <c r="ST62"/>
      <c r="SU62" s="80"/>
      <c r="SV62"/>
      <c r="SW62" s="80"/>
      <c r="SX62"/>
      <c r="SY62" s="80"/>
      <c r="SZ62"/>
      <c r="TA62" s="80"/>
      <c r="TB62"/>
      <c r="TC62" s="80"/>
      <c r="TD62"/>
      <c r="TE62" s="80"/>
      <c r="TF62"/>
      <c r="TG62" s="80"/>
      <c r="TH62"/>
      <c r="TI62" s="80"/>
      <c r="TJ62"/>
      <c r="TK62" s="80"/>
      <c r="TL62"/>
      <c r="TM62" s="80"/>
      <c r="TN62"/>
      <c r="TO62" s="80"/>
      <c r="TP62"/>
      <c r="TQ62" s="80"/>
      <c r="TR62"/>
      <c r="TS62" s="80"/>
      <c r="TT62"/>
      <c r="TU62" s="80"/>
      <c r="TV62"/>
      <c r="TW62" s="80"/>
      <c r="TX62"/>
      <c r="TY62" s="80"/>
      <c r="TZ62"/>
      <c r="UA62" s="80"/>
      <c r="UB62"/>
      <c r="UC62" s="80"/>
      <c r="UD62"/>
      <c r="UE62" s="80"/>
      <c r="UF62"/>
      <c r="UG62" s="80"/>
      <c r="UH62"/>
      <c r="UI62" s="80"/>
      <c r="UJ62"/>
      <c r="UK62" s="80"/>
      <c r="UL62"/>
      <c r="UM62" s="80"/>
      <c r="UN62"/>
      <c r="UO62" s="80"/>
      <c r="UP62"/>
      <c r="UQ62" s="80"/>
      <c r="UR62"/>
      <c r="US62" s="80"/>
      <c r="UT62"/>
      <c r="UU62" s="80"/>
      <c r="UV62"/>
      <c r="UW62" s="80"/>
      <c r="UX62"/>
      <c r="UY62" s="80"/>
      <c r="UZ62"/>
      <c r="VA62" s="80"/>
      <c r="VB62"/>
      <c r="VC62" s="80"/>
      <c r="VD62"/>
      <c r="VE62" s="80"/>
      <c r="VF62"/>
      <c r="VG62" s="80"/>
      <c r="VH62"/>
      <c r="VI62" s="80"/>
      <c r="VJ62"/>
      <c r="VK62" s="80"/>
      <c r="VL62"/>
      <c r="VM62" s="80"/>
      <c r="VN62"/>
      <c r="VO62" s="80"/>
      <c r="VP62"/>
      <c r="VQ62" s="80"/>
      <c r="VR62"/>
      <c r="VS62" s="80"/>
      <c r="VT62"/>
      <c r="VU62" s="80"/>
      <c r="VV62"/>
      <c r="VW62" s="80"/>
      <c r="VX62"/>
      <c r="VY62" s="80"/>
      <c r="VZ62"/>
      <c r="WA62" s="80"/>
      <c r="WB62"/>
      <c r="WC62" s="80"/>
      <c r="WD62"/>
      <c r="WE62" s="80"/>
      <c r="WF62"/>
      <c r="WG62" s="80"/>
      <c r="WH62"/>
      <c r="WI62" s="80"/>
      <c r="WJ62"/>
      <c r="WK62" s="80"/>
      <c r="WL62"/>
      <c r="WM62" s="80"/>
      <c r="WN62"/>
      <c r="WO62" s="80"/>
      <c r="WP62"/>
      <c r="WQ62" s="80"/>
      <c r="WR62"/>
      <c r="WS62" s="80"/>
      <c r="WT62"/>
      <c r="WU62" s="80"/>
      <c r="WV62"/>
      <c r="WW62" s="80"/>
      <c r="WX62"/>
      <c r="WY62" s="80"/>
      <c r="WZ62"/>
      <c r="XA62" s="80"/>
      <c r="XB62"/>
      <c r="XC62" s="80"/>
      <c r="XD62"/>
      <c r="XE62" s="80"/>
      <c r="XF62"/>
      <c r="XG62" s="80"/>
      <c r="XH62"/>
      <c r="XI62" s="80"/>
      <c r="XJ62"/>
      <c r="XK62" s="80"/>
      <c r="XL62"/>
      <c r="XM62" s="80"/>
      <c r="XN62"/>
      <c r="XO62" s="80"/>
      <c r="XP62"/>
      <c r="XQ62" s="80"/>
      <c r="XR62"/>
      <c r="XS62" s="80"/>
      <c r="XT62"/>
      <c r="XU62" s="80"/>
      <c r="XV62"/>
      <c r="XW62" s="80"/>
      <c r="XX62"/>
      <c r="XY62" s="80"/>
      <c r="XZ62"/>
      <c r="YA62" s="80"/>
      <c r="YB62"/>
      <c r="YC62" s="80"/>
      <c r="YD62"/>
      <c r="YE62" s="80"/>
      <c r="YF62"/>
      <c r="YG62" s="80"/>
      <c r="YH62"/>
      <c r="YI62" s="80"/>
      <c r="YJ62"/>
      <c r="YK62" s="80"/>
      <c r="YL62"/>
      <c r="YM62" s="80"/>
      <c r="YN62"/>
      <c r="YO62" s="80"/>
      <c r="YP62"/>
      <c r="YQ62" s="80"/>
      <c r="YR62"/>
      <c r="YS62" s="80"/>
      <c r="YT62"/>
      <c r="YU62" s="80"/>
      <c r="YV62"/>
      <c r="YW62" s="80"/>
      <c r="YX62"/>
      <c r="YY62" s="80"/>
      <c r="YZ62"/>
      <c r="ZA62" s="80"/>
      <c r="ZB62"/>
      <c r="ZC62" s="80"/>
      <c r="ZD62"/>
      <c r="ZE62" s="80"/>
      <c r="ZF62"/>
      <c r="ZG62" s="80"/>
      <c r="ZH62"/>
      <c r="ZI62" s="80"/>
      <c r="ZJ62"/>
      <c r="ZK62" s="80"/>
      <c r="ZL62"/>
      <c r="ZM62" s="80"/>
      <c r="ZN62"/>
      <c r="ZO62" s="80"/>
      <c r="ZP62"/>
      <c r="ZQ62" s="80"/>
      <c r="ZR62"/>
      <c r="ZS62" s="80"/>
      <c r="ZT62"/>
      <c r="ZU62" s="80"/>
      <c r="ZV62"/>
      <c r="ZW62" s="80"/>
      <c r="ZX62"/>
      <c r="ZY62" s="80"/>
      <c r="ZZ62"/>
      <c r="AAA62" s="80"/>
      <c r="AAB62"/>
      <c r="AAC62" s="80"/>
      <c r="AAD62"/>
      <c r="AAE62" s="80"/>
      <c r="AAF62"/>
      <c r="AAG62" s="80"/>
      <c r="AAH62"/>
      <c r="AAI62" s="80"/>
      <c r="AAJ62"/>
      <c r="AAK62" s="80"/>
      <c r="AAL62"/>
      <c r="AAM62" s="80"/>
      <c r="AAN62"/>
      <c r="AAO62" s="80"/>
      <c r="AAP62"/>
      <c r="AAQ62" s="80"/>
      <c r="AAR62"/>
      <c r="AAS62" s="80"/>
      <c r="AAT62"/>
      <c r="AAU62" s="80"/>
      <c r="AAV62"/>
      <c r="AAW62" s="80"/>
      <c r="AAX62"/>
      <c r="AAY62" s="80"/>
      <c r="AAZ62"/>
      <c r="ABA62" s="80"/>
      <c r="ABB62"/>
      <c r="ABC62" s="80"/>
      <c r="ABD62"/>
      <c r="ABE62" s="80"/>
      <c r="ABF62"/>
      <c r="ABG62" s="80"/>
      <c r="ABH62"/>
      <c r="ABI62" s="80"/>
      <c r="ABJ62"/>
      <c r="ABK62" s="80"/>
      <c r="ABL62"/>
      <c r="ABM62" s="80"/>
      <c r="ABN62"/>
      <c r="ABO62" s="80"/>
      <c r="ABP62"/>
      <c r="ABQ62" s="80"/>
      <c r="ABR62"/>
      <c r="ABS62" s="80"/>
      <c r="ABT62"/>
      <c r="ABU62" s="80"/>
      <c r="ABV62"/>
      <c r="ABW62" s="80"/>
      <c r="ABX62"/>
      <c r="ABY62" s="80"/>
      <c r="ABZ62"/>
      <c r="ACA62" s="80"/>
      <c r="ACB62"/>
      <c r="ACC62" s="80"/>
      <c r="ACD62"/>
      <c r="ACE62" s="80"/>
      <c r="ACF62"/>
      <c r="ACG62" s="80"/>
      <c r="ACH62"/>
      <c r="ACI62" s="80"/>
      <c r="ACJ62"/>
      <c r="ACK62" s="80"/>
      <c r="ACL62"/>
      <c r="ACM62" s="80"/>
      <c r="ACN62"/>
      <c r="ACO62" s="80"/>
      <c r="ACP62"/>
      <c r="ACQ62" s="80"/>
      <c r="ACR62"/>
      <c r="ACS62" s="80"/>
      <c r="ACT62"/>
      <c r="ACU62" s="80"/>
      <c r="ACV62"/>
      <c r="ACW62" s="80"/>
      <c r="ACX62"/>
      <c r="ACY62" s="80"/>
      <c r="ACZ62"/>
      <c r="ADA62" s="80"/>
      <c r="ADB62"/>
      <c r="ADC62" s="80"/>
      <c r="ADD62"/>
      <c r="ADE62" s="80"/>
      <c r="ADF62"/>
      <c r="ADG62" s="80"/>
      <c r="ADH62"/>
      <c r="ADI62" s="80"/>
      <c r="ADJ62"/>
      <c r="ADK62" s="80"/>
      <c r="ADL62"/>
      <c r="ADM62" s="80"/>
      <c r="ADN62"/>
      <c r="ADO62" s="80"/>
      <c r="ADP62"/>
      <c r="ADQ62" s="80"/>
      <c r="ADR62"/>
      <c r="ADS62" s="80"/>
      <c r="ADT62"/>
      <c r="ADU62" s="80"/>
      <c r="ADV62"/>
      <c r="ADW62" s="80"/>
      <c r="ADX62"/>
      <c r="ADY62" s="80"/>
      <c r="ADZ62"/>
      <c r="AEA62" s="80"/>
      <c r="AEB62"/>
      <c r="AEC62" s="80"/>
      <c r="AED62"/>
      <c r="AEE62" s="80"/>
      <c r="AEF62"/>
      <c r="AEG62" s="80"/>
      <c r="AEH62"/>
      <c r="AEI62" s="80"/>
      <c r="AEJ62"/>
      <c r="AEK62" s="80"/>
      <c r="AEL62"/>
      <c r="AEM62" s="80"/>
      <c r="AEN62"/>
      <c r="AEO62" s="80"/>
      <c r="AEP62"/>
      <c r="AEQ62" s="80"/>
      <c r="AER62"/>
      <c r="AES62" s="80"/>
      <c r="AET62"/>
      <c r="AEU62" s="80"/>
      <c r="AEV62"/>
      <c r="AEW62" s="80"/>
      <c r="AEX62"/>
      <c r="AEY62" s="80"/>
      <c r="AEZ62"/>
      <c r="AFA62" s="80"/>
      <c r="AFB62"/>
      <c r="AFC62" s="80"/>
      <c r="AFD62"/>
      <c r="AFE62" s="80"/>
      <c r="AFF62"/>
      <c r="AFG62" s="80"/>
      <c r="AFH62"/>
      <c r="AFI62" s="80"/>
      <c r="AFJ62"/>
      <c r="AFK62" s="80"/>
      <c r="AFL62"/>
      <c r="AFM62" s="80"/>
      <c r="AFN62"/>
      <c r="AFO62" s="80"/>
      <c r="AFP62"/>
      <c r="AFQ62" s="80"/>
      <c r="AFR62"/>
      <c r="AFS62" s="80"/>
      <c r="AFT62"/>
      <c r="AFU62" s="80"/>
      <c r="AFV62"/>
      <c r="AFW62" s="80"/>
      <c r="AFX62"/>
      <c r="AFY62" s="80"/>
      <c r="AFZ62"/>
      <c r="AGA62" s="80"/>
      <c r="AGB62"/>
      <c r="AGC62" s="80"/>
      <c r="AGD62"/>
      <c r="AGE62" s="80"/>
      <c r="AGF62"/>
      <c r="AGG62" s="80"/>
      <c r="AGH62"/>
      <c r="AGI62" s="80"/>
      <c r="AGJ62"/>
      <c r="AGK62" s="80"/>
      <c r="AGL62"/>
      <c r="AGM62" s="80"/>
      <c r="AGN62"/>
      <c r="AGO62" s="80"/>
      <c r="AGP62"/>
      <c r="AGQ62" s="80"/>
      <c r="AGR62"/>
      <c r="AGS62" s="80"/>
      <c r="AGT62"/>
      <c r="AGU62" s="80"/>
      <c r="AGV62"/>
      <c r="AGW62" s="80"/>
      <c r="AGX62"/>
      <c r="AGY62" s="80"/>
      <c r="AGZ62"/>
      <c r="AHA62" s="80"/>
      <c r="AHB62"/>
      <c r="AHC62" s="80"/>
      <c r="AHD62"/>
      <c r="AHE62" s="80"/>
      <c r="AHF62"/>
      <c r="AHG62" s="80"/>
      <c r="AHH62"/>
      <c r="AHI62" s="80"/>
      <c r="AHJ62"/>
      <c r="AHK62" s="80"/>
      <c r="AHL62"/>
      <c r="AHM62" s="80"/>
      <c r="AHN62"/>
      <c r="AHO62" s="80"/>
      <c r="AHP62"/>
      <c r="AHQ62" s="80"/>
      <c r="AHR62"/>
      <c r="AHS62" s="80"/>
      <c r="AHT62"/>
      <c r="AHU62" s="80"/>
      <c r="AHV62"/>
      <c r="AHW62" s="80"/>
      <c r="AHX62"/>
      <c r="AHY62" s="80"/>
      <c r="AHZ62"/>
      <c r="AIA62" s="80"/>
      <c r="AIB62"/>
      <c r="AIC62" s="80"/>
      <c r="AID62"/>
      <c r="AIE62" s="80"/>
      <c r="AIF62"/>
      <c r="AIG62" s="80"/>
      <c r="AIH62"/>
      <c r="AII62" s="80"/>
      <c r="AIJ62"/>
      <c r="AIK62" s="80"/>
      <c r="AIL62"/>
      <c r="AIM62" s="80"/>
      <c r="AIN62"/>
      <c r="AIO62" s="80"/>
      <c r="AIP62"/>
      <c r="AIQ62" s="80"/>
      <c r="AIR62"/>
      <c r="AIS62" s="80"/>
      <c r="AIT62"/>
      <c r="AIU62" s="80"/>
      <c r="AIV62"/>
      <c r="AIW62" s="80"/>
      <c r="AIX62"/>
      <c r="AIY62" s="80"/>
      <c r="AIZ62"/>
      <c r="AJA62" s="80"/>
      <c r="AJB62"/>
      <c r="AJC62" s="80"/>
      <c r="AJD62"/>
      <c r="AJE62" s="80"/>
      <c r="AJF62"/>
      <c r="AJG62" s="80"/>
      <c r="AJH62"/>
      <c r="AJI62" s="80"/>
      <c r="AJJ62"/>
      <c r="AJK62" s="80"/>
      <c r="AJL62"/>
      <c r="AJM62" s="80"/>
      <c r="AJN62"/>
      <c r="AJO62" s="80"/>
      <c r="AJP62"/>
      <c r="AJQ62" s="80"/>
      <c r="AJR62"/>
      <c r="AJS62" s="80"/>
      <c r="AJT62"/>
      <c r="AJU62" s="80"/>
      <c r="AJV62"/>
      <c r="AJW62" s="80"/>
      <c r="AJX62"/>
      <c r="AJY62" s="80"/>
      <c r="AJZ62"/>
      <c r="AKA62" s="80"/>
      <c r="AKB62"/>
      <c r="AKC62" s="80"/>
      <c r="AKD62"/>
      <c r="AKE62" s="80"/>
      <c r="AKF62"/>
      <c r="AKG62" s="80"/>
      <c r="AKH62"/>
      <c r="AKI62" s="80"/>
      <c r="AKJ62"/>
      <c r="AKK62" s="80"/>
      <c r="AKL62"/>
      <c r="AKM62" s="80"/>
      <c r="AKN62"/>
      <c r="AKO62" s="80"/>
      <c r="AKP62"/>
      <c r="AKQ62" s="80"/>
      <c r="AKR62"/>
      <c r="AKS62" s="80"/>
      <c r="AKT62"/>
      <c r="AKU62" s="80"/>
      <c r="AKV62"/>
      <c r="AKW62" s="80"/>
      <c r="AKX62"/>
      <c r="AKY62" s="80"/>
      <c r="AKZ62"/>
      <c r="ALA62" s="80"/>
      <c r="ALB62"/>
      <c r="ALC62" s="80"/>
      <c r="ALD62"/>
      <c r="ALE62" s="80"/>
      <c r="ALF62"/>
      <c r="ALG62" s="80"/>
      <c r="ALH62"/>
      <c r="ALI62" s="80"/>
      <c r="ALJ62"/>
      <c r="ALK62" s="80"/>
      <c r="ALL62"/>
      <c r="ALM62" s="80"/>
      <c r="ALN62"/>
      <c r="ALO62" s="80"/>
      <c r="ALP62"/>
      <c r="ALQ62" s="80"/>
      <c r="ALR62"/>
      <c r="ALS62" s="80"/>
      <c r="ALT62"/>
      <c r="ALU62" s="80"/>
      <c r="ALV62"/>
      <c r="ALW62" s="80"/>
      <c r="ALX62"/>
      <c r="ALY62" s="80"/>
      <c r="ALZ62"/>
      <c r="AMA62" s="80"/>
      <c r="AMB62"/>
      <c r="AMC62" s="80"/>
      <c r="AMD62"/>
      <c r="AME62" s="80"/>
      <c r="AMF62"/>
      <c r="AMG62" s="80"/>
      <c r="AMH62"/>
      <c r="AMI62" s="80"/>
      <c r="AMJ62"/>
      <c r="AMK62" s="80"/>
      <c r="AML62"/>
      <c r="AMM62" s="80"/>
      <c r="AMN62"/>
      <c r="AMO62" s="80"/>
      <c r="AMP62"/>
      <c r="AMQ62" s="80"/>
      <c r="AMR62"/>
      <c r="AMS62" s="80"/>
      <c r="AMT62"/>
      <c r="AMU62" s="80"/>
      <c r="AMV62"/>
      <c r="AMW62" s="80"/>
      <c r="AMX62"/>
      <c r="AMY62" s="80"/>
      <c r="AMZ62"/>
      <c r="ANA62" s="80"/>
      <c r="ANB62"/>
      <c r="ANC62" s="80"/>
      <c r="AND62"/>
      <c r="ANE62" s="80"/>
      <c r="ANF62"/>
      <c r="ANG62" s="80"/>
      <c r="ANH62"/>
      <c r="ANI62" s="80"/>
      <c r="ANJ62"/>
      <c r="ANK62" s="80"/>
      <c r="ANL62"/>
      <c r="ANM62" s="80"/>
      <c r="ANN62"/>
      <c r="ANO62" s="80"/>
      <c r="ANP62"/>
      <c r="ANQ62" s="80"/>
      <c r="ANR62"/>
      <c r="ANS62" s="80"/>
      <c r="ANT62"/>
      <c r="ANU62" s="80"/>
      <c r="ANV62"/>
      <c r="ANW62" s="80"/>
      <c r="ANX62"/>
      <c r="ANY62" s="80"/>
      <c r="ANZ62"/>
      <c r="AOA62" s="80"/>
      <c r="AOB62"/>
      <c r="AOC62" s="80"/>
      <c r="AOD62"/>
      <c r="AOE62" s="80"/>
      <c r="AOF62"/>
      <c r="AOG62" s="80"/>
      <c r="AOH62"/>
      <c r="AOI62" s="80"/>
      <c r="AOJ62"/>
      <c r="AOK62" s="80"/>
      <c r="AOL62"/>
      <c r="AOM62" s="80"/>
      <c r="AON62"/>
      <c r="AOO62" s="80"/>
      <c r="AOP62"/>
      <c r="AOQ62" s="80"/>
      <c r="AOR62"/>
      <c r="AOS62" s="80"/>
      <c r="AOT62"/>
      <c r="AOU62" s="80"/>
      <c r="AOV62"/>
      <c r="AOW62" s="80"/>
      <c r="AOX62"/>
      <c r="AOY62" s="80"/>
      <c r="AOZ62"/>
      <c r="APA62" s="80"/>
      <c r="APB62"/>
      <c r="APC62" s="80"/>
      <c r="APD62"/>
      <c r="APE62" s="80"/>
      <c r="APF62"/>
      <c r="APG62" s="80"/>
      <c r="APH62"/>
      <c r="API62" s="80"/>
      <c r="APJ62"/>
      <c r="APK62" s="80"/>
      <c r="APL62"/>
      <c r="APM62" s="80"/>
      <c r="APN62"/>
      <c r="APO62" s="80"/>
      <c r="APP62"/>
      <c r="APQ62" s="80"/>
      <c r="APR62"/>
      <c r="APS62" s="80"/>
      <c r="APT62"/>
      <c r="APU62" s="80"/>
      <c r="APV62"/>
      <c r="APW62" s="80"/>
      <c r="APX62"/>
      <c r="APY62" s="80"/>
      <c r="APZ62"/>
      <c r="AQA62" s="80"/>
      <c r="AQB62"/>
      <c r="AQC62" s="80"/>
      <c r="AQD62"/>
      <c r="AQE62" s="80"/>
      <c r="AQF62"/>
      <c r="AQG62" s="80"/>
      <c r="AQH62"/>
      <c r="AQI62" s="80"/>
      <c r="AQJ62"/>
      <c r="AQK62" s="80"/>
      <c r="AQL62"/>
      <c r="AQM62" s="80"/>
      <c r="AQN62"/>
      <c r="AQO62" s="80"/>
      <c r="AQP62"/>
      <c r="AQQ62" s="80"/>
      <c r="AQR62"/>
      <c r="AQS62" s="80"/>
      <c r="AQT62"/>
      <c r="AQU62" s="80"/>
      <c r="AQV62"/>
      <c r="AQW62" s="80"/>
      <c r="AQX62"/>
      <c r="AQY62" s="80"/>
      <c r="AQZ62"/>
      <c r="ARA62" s="80"/>
      <c r="ARB62"/>
      <c r="ARC62" s="80"/>
      <c r="ARD62"/>
      <c r="ARE62" s="80"/>
      <c r="ARF62"/>
      <c r="ARG62" s="80"/>
      <c r="ARH62"/>
      <c r="ARI62" s="80"/>
      <c r="ARJ62"/>
      <c r="ARK62" s="80"/>
      <c r="ARL62"/>
      <c r="ARM62" s="80"/>
      <c r="ARN62"/>
      <c r="ARO62" s="80"/>
      <c r="ARP62"/>
      <c r="ARQ62" s="80"/>
      <c r="ARR62"/>
      <c r="ARS62" s="80"/>
      <c r="ART62"/>
      <c r="ARU62" s="80"/>
      <c r="ARV62"/>
      <c r="ARW62" s="80"/>
      <c r="ARX62"/>
      <c r="ARY62" s="80"/>
      <c r="ARZ62"/>
      <c r="ASA62" s="80"/>
      <c r="ASB62"/>
      <c r="ASC62" s="80"/>
      <c r="ASD62"/>
      <c r="ASE62" s="80"/>
      <c r="ASF62"/>
      <c r="ASG62" s="80"/>
      <c r="ASH62"/>
      <c r="ASI62" s="80"/>
      <c r="ASJ62"/>
      <c r="ASK62" s="80"/>
      <c r="ASL62"/>
      <c r="ASM62" s="80"/>
      <c r="ASN62"/>
      <c r="ASO62" s="80"/>
      <c r="ASP62"/>
      <c r="ASQ62" s="80"/>
      <c r="ASR62"/>
      <c r="ASS62" s="80"/>
      <c r="AST62"/>
      <c r="ASU62" s="80"/>
      <c r="ASV62"/>
      <c r="ASW62" s="80"/>
      <c r="ASX62"/>
      <c r="ASY62" s="80"/>
      <c r="ASZ62"/>
      <c r="ATA62" s="80"/>
      <c r="ATB62"/>
      <c r="ATC62" s="80"/>
      <c r="ATD62"/>
      <c r="ATE62" s="80"/>
      <c r="ATF62"/>
      <c r="ATG62" s="80"/>
      <c r="ATH62"/>
      <c r="ATI62" s="80"/>
      <c r="ATJ62"/>
      <c r="ATK62" s="80"/>
      <c r="ATL62"/>
      <c r="ATM62" s="80"/>
      <c r="ATN62"/>
      <c r="ATO62" s="80"/>
      <c r="ATP62"/>
      <c r="ATQ62" s="80"/>
      <c r="ATR62"/>
      <c r="ATS62" s="80"/>
      <c r="ATT62"/>
      <c r="ATU62" s="80"/>
      <c r="ATV62"/>
      <c r="ATW62" s="80"/>
      <c r="ATX62"/>
      <c r="ATY62" s="80"/>
      <c r="ATZ62"/>
      <c r="AUA62" s="80"/>
      <c r="AUB62"/>
      <c r="AUC62" s="80"/>
      <c r="AUD62"/>
      <c r="AUE62" s="80"/>
      <c r="AUF62"/>
      <c r="AUG62" s="80"/>
      <c r="AUH62"/>
      <c r="AUI62" s="80"/>
      <c r="AUJ62"/>
      <c r="AUK62" s="80"/>
      <c r="AUL62"/>
      <c r="AUM62" s="80"/>
      <c r="AUN62"/>
      <c r="AUO62" s="80"/>
      <c r="AUP62"/>
      <c r="AUQ62" s="80"/>
      <c r="AUR62"/>
      <c r="AUS62" s="80"/>
      <c r="AUT62"/>
      <c r="AUU62" s="80"/>
      <c r="AUV62"/>
      <c r="AUW62" s="80"/>
      <c r="AUX62"/>
      <c r="AUY62" s="80"/>
      <c r="AUZ62"/>
      <c r="AVA62" s="80"/>
      <c r="AVB62"/>
      <c r="AVC62" s="80"/>
      <c r="AVD62"/>
      <c r="AVE62" s="80"/>
      <c r="AVF62"/>
      <c r="AVG62" s="80"/>
      <c r="AVH62"/>
      <c r="AVI62" s="80"/>
      <c r="AVJ62"/>
      <c r="AVK62" s="80"/>
      <c r="AVL62"/>
      <c r="AVM62" s="80"/>
      <c r="AVN62"/>
      <c r="AVO62" s="80"/>
      <c r="AVP62"/>
      <c r="AVQ62" s="80"/>
      <c r="AVR62"/>
      <c r="AVS62" s="80"/>
      <c r="AVT62"/>
      <c r="AVU62" s="80"/>
      <c r="AVV62"/>
      <c r="AVW62" s="80"/>
      <c r="AVX62"/>
      <c r="AVY62" s="80"/>
      <c r="AVZ62"/>
      <c r="AWA62" s="80"/>
      <c r="AWB62"/>
      <c r="AWC62" s="80"/>
      <c r="AWD62"/>
      <c r="AWE62" s="80"/>
      <c r="AWF62"/>
      <c r="AWG62" s="80"/>
      <c r="AWH62"/>
      <c r="AWI62" s="80"/>
      <c r="AWJ62"/>
      <c r="AWK62" s="80"/>
      <c r="AWL62"/>
      <c r="AWM62" s="80"/>
      <c r="AWN62"/>
      <c r="AWO62" s="80"/>
      <c r="AWP62"/>
      <c r="AWQ62" s="80"/>
      <c r="AWR62"/>
      <c r="AWS62" s="80"/>
      <c r="AWT62"/>
      <c r="AWU62" s="80"/>
      <c r="AWV62"/>
      <c r="AWW62" s="80"/>
      <c r="AWX62"/>
      <c r="AWY62" s="80"/>
      <c r="AWZ62"/>
      <c r="AXA62" s="80"/>
      <c r="AXB62"/>
      <c r="AXC62" s="80"/>
      <c r="AXD62"/>
      <c r="AXE62" s="80"/>
      <c r="AXF62"/>
      <c r="AXG62" s="80"/>
      <c r="AXH62"/>
      <c r="AXI62" s="80"/>
      <c r="AXJ62"/>
      <c r="AXK62" s="80"/>
      <c r="AXL62"/>
      <c r="AXM62" s="80"/>
      <c r="AXN62"/>
      <c r="AXO62" s="80"/>
      <c r="AXP62"/>
      <c r="AXQ62" s="80"/>
      <c r="AXR62"/>
      <c r="AXS62" s="80"/>
      <c r="AXT62"/>
      <c r="AXU62" s="80"/>
      <c r="AXV62"/>
      <c r="AXW62" s="80"/>
      <c r="AXX62"/>
      <c r="AXY62" s="80"/>
      <c r="AXZ62"/>
      <c r="AYA62" s="80"/>
      <c r="AYB62"/>
      <c r="AYC62" s="80"/>
      <c r="AYD62"/>
      <c r="AYE62" s="80"/>
      <c r="AYF62"/>
      <c r="AYG62" s="80"/>
      <c r="AYH62"/>
      <c r="AYI62" s="80"/>
      <c r="AYJ62"/>
      <c r="AYK62" s="80"/>
      <c r="AYL62"/>
      <c r="AYM62" s="80"/>
      <c r="AYN62"/>
      <c r="AYO62" s="80"/>
      <c r="AYP62"/>
      <c r="AYQ62" s="80"/>
      <c r="AYR62"/>
      <c r="AYS62" s="80"/>
      <c r="AYT62"/>
      <c r="AYU62" s="80"/>
      <c r="AYV62"/>
      <c r="AYW62" s="80"/>
      <c r="AYX62"/>
      <c r="AYY62" s="80"/>
      <c r="AYZ62"/>
      <c r="AZA62" s="80"/>
      <c r="AZB62"/>
      <c r="AZC62" s="80"/>
      <c r="AZD62"/>
      <c r="AZE62" s="80"/>
      <c r="AZF62"/>
      <c r="AZG62" s="80"/>
      <c r="AZH62"/>
      <c r="AZI62" s="80"/>
      <c r="AZJ62"/>
      <c r="AZK62" s="80"/>
      <c r="AZL62"/>
      <c r="AZM62" s="80"/>
      <c r="AZN62"/>
      <c r="AZO62" s="80"/>
      <c r="AZP62"/>
      <c r="AZQ62" s="80"/>
      <c r="AZR62"/>
      <c r="AZS62" s="80"/>
      <c r="AZT62"/>
      <c r="AZU62" s="80"/>
      <c r="AZV62"/>
      <c r="AZW62" s="80"/>
      <c r="AZX62"/>
      <c r="AZY62" s="80"/>
      <c r="AZZ62"/>
      <c r="BAA62" s="80"/>
      <c r="BAB62"/>
      <c r="BAC62" s="80"/>
      <c r="BAD62"/>
      <c r="BAE62" s="80"/>
      <c r="BAF62"/>
      <c r="BAG62" s="80"/>
      <c r="BAH62"/>
      <c r="BAI62" s="80"/>
      <c r="BAJ62"/>
      <c r="BAK62" s="80"/>
      <c r="BAL62"/>
      <c r="BAM62" s="80"/>
      <c r="BAN62"/>
      <c r="BAO62" s="80"/>
      <c r="BAP62"/>
      <c r="BAQ62" s="80"/>
      <c r="BAR62"/>
      <c r="BAS62" s="80"/>
      <c r="BAT62"/>
      <c r="BAU62" s="80"/>
      <c r="BAV62"/>
      <c r="BAW62" s="80"/>
      <c r="BAX62"/>
      <c r="BAY62" s="80"/>
      <c r="BAZ62"/>
      <c r="BBA62" s="80"/>
      <c r="BBB62"/>
      <c r="BBC62" s="80"/>
      <c r="BBD62"/>
      <c r="BBE62" s="80"/>
      <c r="BBF62"/>
      <c r="BBG62" s="80"/>
      <c r="BBH62"/>
      <c r="BBI62" s="80"/>
      <c r="BBJ62"/>
      <c r="BBK62" s="80"/>
      <c r="BBL62"/>
      <c r="BBM62" s="80"/>
      <c r="BBN62"/>
      <c r="BBO62" s="80"/>
      <c r="BBP62"/>
      <c r="BBQ62" s="80"/>
      <c r="BBR62"/>
      <c r="BBS62" s="80"/>
      <c r="BBT62"/>
      <c r="BBU62" s="80"/>
      <c r="BBV62"/>
      <c r="BBW62" s="80"/>
      <c r="BBX62"/>
      <c r="BBY62" s="80"/>
      <c r="BBZ62"/>
      <c r="BCA62" s="80"/>
      <c r="BCB62"/>
      <c r="BCC62" s="80"/>
      <c r="BCD62"/>
      <c r="BCE62" s="80"/>
      <c r="BCF62"/>
      <c r="BCG62" s="80"/>
      <c r="BCH62"/>
      <c r="BCI62" s="80"/>
      <c r="BCJ62"/>
      <c r="BCK62" s="80"/>
      <c r="BCL62"/>
      <c r="BCM62" s="80"/>
      <c r="BCN62"/>
      <c r="BCO62" s="80"/>
      <c r="BCP62"/>
      <c r="BCQ62" s="80"/>
      <c r="BCR62"/>
      <c r="BCS62" s="80"/>
      <c r="BCT62"/>
      <c r="BCU62" s="80"/>
      <c r="BCV62"/>
      <c r="BCW62" s="80"/>
      <c r="BCX62"/>
      <c r="BCY62" s="80"/>
      <c r="BCZ62"/>
      <c r="BDA62" s="80"/>
      <c r="BDB62"/>
      <c r="BDC62" s="80"/>
      <c r="BDD62"/>
      <c r="BDE62" s="80"/>
      <c r="BDF62"/>
      <c r="BDG62" s="80"/>
      <c r="BDH62"/>
      <c r="BDI62" s="80"/>
      <c r="BDJ62"/>
      <c r="BDK62" s="80"/>
      <c r="BDL62"/>
      <c r="BDM62" s="80"/>
      <c r="BDN62"/>
      <c r="BDO62" s="80"/>
      <c r="BDP62"/>
      <c r="BDQ62" s="80"/>
      <c r="BDR62"/>
      <c r="BDS62" s="80"/>
      <c r="BDT62"/>
      <c r="BDU62" s="80"/>
      <c r="BDV62"/>
      <c r="BDW62" s="80"/>
      <c r="BDX62"/>
      <c r="BDY62" s="80"/>
      <c r="BDZ62"/>
      <c r="BEA62" s="80"/>
      <c r="BEB62"/>
      <c r="BEC62" s="80"/>
      <c r="BED62"/>
      <c r="BEE62" s="80"/>
      <c r="BEF62"/>
      <c r="BEG62" s="80"/>
      <c r="BEH62"/>
      <c r="BEI62" s="80"/>
      <c r="BEJ62"/>
      <c r="BEK62" s="80"/>
      <c r="BEL62"/>
      <c r="BEM62" s="80"/>
      <c r="BEN62"/>
      <c r="BEO62" s="80"/>
      <c r="BEP62"/>
      <c r="BEQ62" s="80"/>
      <c r="BER62"/>
      <c r="BES62" s="80"/>
      <c r="BET62"/>
      <c r="BEU62" s="80"/>
      <c r="BEV62"/>
      <c r="BEW62" s="80"/>
      <c r="BEX62"/>
      <c r="BEY62" s="80"/>
      <c r="BEZ62"/>
      <c r="BFA62" s="80"/>
      <c r="BFB62"/>
      <c r="BFC62" s="80"/>
      <c r="BFD62"/>
      <c r="BFE62" s="80"/>
      <c r="BFF62"/>
      <c r="BFG62" s="80"/>
      <c r="BFH62"/>
      <c r="BFI62" s="80"/>
      <c r="BFJ62"/>
      <c r="BFK62" s="80"/>
      <c r="BFL62"/>
      <c r="BFM62" s="80"/>
      <c r="BFN62"/>
      <c r="BFO62" s="80"/>
      <c r="BFP62"/>
      <c r="BFQ62" s="80"/>
      <c r="BFR62"/>
      <c r="BFS62" s="80"/>
      <c r="BFT62"/>
      <c r="BFU62" s="80"/>
      <c r="BFV62"/>
      <c r="BFW62" s="80"/>
      <c r="BFX62"/>
      <c r="BFY62" s="80"/>
      <c r="BFZ62"/>
      <c r="BGA62" s="80"/>
      <c r="BGB62"/>
      <c r="BGC62" s="80"/>
      <c r="BGD62"/>
      <c r="BGE62" s="80"/>
      <c r="BGF62"/>
      <c r="BGG62" s="80"/>
      <c r="BGH62"/>
      <c r="BGI62" s="80"/>
      <c r="BGJ62"/>
      <c r="BGK62" s="80"/>
      <c r="BGL62"/>
      <c r="BGM62" s="80"/>
      <c r="BGN62"/>
      <c r="BGO62" s="80"/>
      <c r="BGP62"/>
      <c r="BGQ62" s="80"/>
      <c r="BGR62"/>
      <c r="BGS62" s="80"/>
      <c r="BGT62"/>
      <c r="BGU62" s="80"/>
      <c r="BGV62"/>
      <c r="BGW62" s="80"/>
      <c r="BGX62"/>
      <c r="BGY62" s="80"/>
      <c r="BGZ62"/>
      <c r="BHA62" s="80"/>
      <c r="BHB62"/>
      <c r="BHC62" s="80"/>
      <c r="BHD62"/>
      <c r="BHE62" s="80"/>
      <c r="BHF62"/>
      <c r="BHG62" s="80"/>
      <c r="BHH62"/>
      <c r="BHI62" s="80"/>
      <c r="BHJ62"/>
      <c r="BHK62" s="80"/>
      <c r="BHL62"/>
      <c r="BHM62" s="80"/>
      <c r="BHN62"/>
      <c r="BHO62" s="80"/>
      <c r="BHP62"/>
      <c r="BHQ62" s="80"/>
      <c r="BHR62"/>
      <c r="BHS62" s="80"/>
      <c r="BHT62"/>
      <c r="BHU62" s="80"/>
      <c r="BHV62"/>
      <c r="BHW62" s="80"/>
      <c r="BHX62"/>
      <c r="BHY62" s="80"/>
      <c r="BHZ62"/>
      <c r="BIA62" s="80"/>
      <c r="BIB62"/>
      <c r="BIC62" s="80"/>
      <c r="BID62"/>
      <c r="BIE62" s="80"/>
      <c r="BIF62"/>
      <c r="BIG62" s="80"/>
      <c r="BIH62"/>
      <c r="BII62" s="80"/>
      <c r="BIJ62"/>
      <c r="BIK62" s="80"/>
      <c r="BIL62"/>
      <c r="BIM62" s="80"/>
      <c r="BIN62"/>
      <c r="BIO62" s="80"/>
      <c r="BIP62"/>
      <c r="BIQ62" s="80"/>
      <c r="BIR62"/>
      <c r="BIS62" s="80"/>
      <c r="BIT62"/>
      <c r="BIU62" s="80"/>
      <c r="BIV62"/>
      <c r="BIW62" s="80"/>
      <c r="BIX62"/>
      <c r="BIY62" s="80"/>
      <c r="BIZ62"/>
      <c r="BJA62" s="80"/>
      <c r="BJB62"/>
      <c r="BJC62" s="80"/>
      <c r="BJD62"/>
      <c r="BJE62" s="80"/>
      <c r="BJF62"/>
      <c r="BJG62" s="80"/>
      <c r="BJH62"/>
      <c r="BJI62" s="80"/>
      <c r="BJJ62"/>
      <c r="BJK62" s="80"/>
      <c r="BJL62"/>
      <c r="BJM62" s="80"/>
      <c r="BJN62"/>
      <c r="BJO62" s="80"/>
      <c r="BJP62"/>
      <c r="BJQ62" s="80"/>
      <c r="BJR62"/>
      <c r="BJS62" s="80"/>
      <c r="BJT62"/>
      <c r="BJU62" s="80"/>
      <c r="BJV62"/>
      <c r="BJW62" s="80"/>
      <c r="BJX62"/>
      <c r="BJY62" s="80"/>
      <c r="BJZ62"/>
      <c r="BKA62" s="80"/>
      <c r="BKB62"/>
      <c r="BKC62" s="80"/>
      <c r="BKD62"/>
      <c r="BKE62" s="80"/>
      <c r="BKF62"/>
      <c r="BKG62" s="80"/>
      <c r="BKH62"/>
      <c r="BKI62" s="80"/>
      <c r="BKJ62"/>
      <c r="BKK62" s="80"/>
      <c r="BKL62"/>
      <c r="BKM62" s="80"/>
      <c r="BKN62"/>
      <c r="BKO62" s="80"/>
      <c r="BKP62"/>
      <c r="BKQ62" s="80"/>
      <c r="BKR62"/>
      <c r="BKS62" s="80"/>
      <c r="BKT62"/>
      <c r="BKU62" s="80"/>
      <c r="BKV62"/>
      <c r="BKW62" s="80"/>
      <c r="BKX62"/>
      <c r="BKY62" s="80"/>
      <c r="BKZ62"/>
      <c r="BLA62" s="80"/>
      <c r="BLB62"/>
      <c r="BLC62" s="80"/>
      <c r="BLD62"/>
      <c r="BLE62" s="80"/>
      <c r="BLF62"/>
      <c r="BLG62" s="80"/>
      <c r="BLH62"/>
      <c r="BLI62" s="80"/>
      <c r="BLJ62"/>
      <c r="BLK62" s="80"/>
      <c r="BLL62"/>
      <c r="BLM62" s="80"/>
      <c r="BLN62"/>
      <c r="BLO62" s="80"/>
      <c r="BLP62"/>
      <c r="BLQ62" s="80"/>
      <c r="BLR62"/>
      <c r="BLS62" s="80"/>
      <c r="BLT62"/>
      <c r="BLU62" s="80"/>
      <c r="BLV62"/>
      <c r="BLW62" s="80"/>
      <c r="BLX62"/>
      <c r="BLY62" s="80"/>
      <c r="BLZ62"/>
      <c r="BMA62" s="80"/>
      <c r="BMB62"/>
      <c r="BMC62" s="80"/>
      <c r="BMD62"/>
      <c r="BME62" s="80"/>
      <c r="BMF62"/>
      <c r="BMG62" s="80"/>
      <c r="BMH62"/>
      <c r="BMI62" s="80"/>
      <c r="BMJ62"/>
      <c r="BMK62" s="80"/>
      <c r="BML62"/>
      <c r="BMM62" s="80"/>
      <c r="BMN62"/>
      <c r="BMO62" s="80"/>
      <c r="BMP62"/>
      <c r="BMQ62" s="80"/>
      <c r="BMR62"/>
      <c r="BMS62" s="80"/>
      <c r="BMT62"/>
      <c r="BMU62" s="80"/>
      <c r="BMV62"/>
      <c r="BMW62" s="80"/>
      <c r="BMX62"/>
      <c r="BMY62" s="80"/>
      <c r="BMZ62"/>
      <c r="BNA62" s="80"/>
      <c r="BNB62"/>
      <c r="BNC62" s="80"/>
      <c r="BND62"/>
      <c r="BNE62" s="80"/>
      <c r="BNF62"/>
      <c r="BNG62" s="80"/>
      <c r="BNH62"/>
      <c r="BNI62" s="80"/>
      <c r="BNJ62"/>
      <c r="BNK62" s="80"/>
      <c r="BNL62"/>
      <c r="BNM62" s="80"/>
      <c r="BNN62"/>
      <c r="BNO62" s="80"/>
      <c r="BNP62"/>
      <c r="BNQ62" s="80"/>
      <c r="BNR62"/>
      <c r="BNS62" s="80"/>
      <c r="BNT62"/>
      <c r="BNU62" s="80"/>
      <c r="BNV62"/>
      <c r="BNW62" s="80"/>
      <c r="BNX62"/>
      <c r="BNY62" s="80"/>
      <c r="BNZ62"/>
      <c r="BOA62" s="80"/>
      <c r="BOB62"/>
      <c r="BOC62" s="80"/>
      <c r="BOD62"/>
      <c r="BOE62" s="80"/>
      <c r="BOF62"/>
      <c r="BOG62" s="80"/>
      <c r="BOH62"/>
      <c r="BOI62" s="80"/>
      <c r="BOJ62"/>
      <c r="BOK62" s="80"/>
      <c r="BOL62"/>
      <c r="BOM62" s="80"/>
      <c r="BON62"/>
      <c r="BOO62" s="80"/>
      <c r="BOP62"/>
      <c r="BOQ62" s="80"/>
      <c r="BOR62"/>
      <c r="BOS62" s="80"/>
      <c r="BOT62"/>
      <c r="BOU62" s="80"/>
      <c r="BOV62"/>
      <c r="BOW62" s="80"/>
      <c r="BOX62"/>
      <c r="BOY62" s="80"/>
      <c r="BOZ62"/>
      <c r="BPA62" s="80"/>
      <c r="BPB62"/>
      <c r="BPC62" s="80"/>
      <c r="BPD62"/>
      <c r="BPE62" s="80"/>
      <c r="BPF62"/>
      <c r="BPG62" s="80"/>
      <c r="BPH62"/>
      <c r="BPI62" s="80"/>
      <c r="BPJ62"/>
      <c r="BPK62" s="80"/>
      <c r="BPL62"/>
      <c r="BPM62" s="80"/>
      <c r="BPN62"/>
      <c r="BPO62" s="80"/>
      <c r="BPP62"/>
      <c r="BPQ62" s="80"/>
      <c r="BPR62"/>
      <c r="BPS62" s="80"/>
      <c r="BPT62"/>
      <c r="BPU62" s="80"/>
      <c r="BPV62"/>
      <c r="BPW62" s="80"/>
      <c r="BPX62"/>
      <c r="BPY62" s="80"/>
      <c r="BPZ62"/>
      <c r="BQA62" s="80"/>
      <c r="BQB62"/>
      <c r="BQC62" s="80"/>
      <c r="BQD62"/>
      <c r="BQE62" s="80"/>
      <c r="BQF62"/>
      <c r="BQG62" s="80"/>
      <c r="BQH62"/>
      <c r="BQI62" s="80"/>
      <c r="BQJ62"/>
      <c r="BQK62" s="80"/>
      <c r="BQL62"/>
      <c r="BQM62" s="80"/>
      <c r="BQN62"/>
      <c r="BQO62" s="80"/>
      <c r="BQP62"/>
      <c r="BQQ62" s="80"/>
      <c r="BQR62"/>
      <c r="BQS62" s="80"/>
      <c r="BQT62"/>
      <c r="BQU62" s="80"/>
      <c r="BQV62"/>
      <c r="BQW62" s="80"/>
      <c r="BQX62"/>
      <c r="BQY62" s="80"/>
      <c r="BQZ62"/>
      <c r="BRA62" s="80"/>
      <c r="BRB62"/>
      <c r="BRC62" s="80"/>
      <c r="BRD62"/>
      <c r="BRE62" s="80"/>
      <c r="BRF62"/>
      <c r="BRG62" s="80"/>
      <c r="BRH62"/>
      <c r="BRI62" s="80"/>
      <c r="BRJ62"/>
      <c r="BRK62" s="80"/>
      <c r="BRL62"/>
      <c r="BRM62" s="80"/>
      <c r="BRN62"/>
      <c r="BRO62" s="80"/>
      <c r="BRP62"/>
      <c r="BRQ62" s="80"/>
      <c r="BRR62"/>
      <c r="BRS62" s="80"/>
      <c r="BRT62"/>
      <c r="BRU62" s="80"/>
      <c r="BRV62"/>
      <c r="BRW62" s="80"/>
      <c r="BRX62"/>
      <c r="BRY62" s="80"/>
      <c r="BRZ62"/>
      <c r="BSA62" s="80"/>
      <c r="BSB62"/>
      <c r="BSC62" s="80"/>
      <c r="BSD62"/>
      <c r="BSE62" s="80"/>
      <c r="BSF62"/>
      <c r="BSG62" s="80"/>
      <c r="BSH62"/>
      <c r="BSI62" s="80"/>
      <c r="BSJ62"/>
      <c r="BSK62" s="80"/>
      <c r="BSL62"/>
      <c r="BSM62" s="80"/>
      <c r="BSN62"/>
      <c r="BSO62" s="80"/>
      <c r="BSP62"/>
      <c r="BSQ62" s="80"/>
      <c r="BSR62"/>
      <c r="BSS62" s="80"/>
      <c r="BST62"/>
      <c r="BSU62" s="80"/>
      <c r="BSV62"/>
      <c r="BSW62" s="80"/>
      <c r="BSX62"/>
      <c r="BSY62" s="80"/>
      <c r="BSZ62"/>
      <c r="BTA62" s="80"/>
      <c r="BTB62"/>
      <c r="BTC62" s="80"/>
      <c r="BTD62"/>
      <c r="BTE62" s="80"/>
      <c r="BTF62"/>
      <c r="BTG62" s="80"/>
      <c r="BTH62"/>
      <c r="BTI62" s="80"/>
      <c r="BTJ62"/>
      <c r="BTK62" s="80"/>
      <c r="BTL62"/>
      <c r="BTM62" s="80"/>
      <c r="BTN62"/>
      <c r="BTO62" s="80"/>
      <c r="BTP62"/>
      <c r="BTQ62" s="80"/>
      <c r="BTR62"/>
      <c r="BTS62" s="80"/>
      <c r="BTT62"/>
      <c r="BTU62" s="80"/>
      <c r="BTV62"/>
      <c r="BTW62" s="80"/>
      <c r="BTX62"/>
      <c r="BTY62" s="80"/>
      <c r="BTZ62"/>
      <c r="BUA62" s="80"/>
      <c r="BUB62"/>
      <c r="BUC62" s="80"/>
      <c r="BUD62"/>
      <c r="BUE62" s="80"/>
      <c r="BUF62"/>
      <c r="BUG62" s="80"/>
      <c r="BUH62"/>
      <c r="BUI62" s="80"/>
      <c r="BUJ62"/>
      <c r="BUK62" s="80"/>
      <c r="BUL62"/>
      <c r="BUM62" s="80"/>
      <c r="BUN62"/>
      <c r="BUO62" s="80"/>
      <c r="BUP62"/>
      <c r="BUQ62" s="80"/>
      <c r="BUR62"/>
      <c r="BUS62" s="80"/>
      <c r="BUT62"/>
      <c r="BUU62" s="80"/>
      <c r="BUV62"/>
      <c r="BUW62" s="80"/>
      <c r="BUX62"/>
      <c r="BUY62" s="80"/>
      <c r="BUZ62"/>
      <c r="BVA62" s="80"/>
      <c r="BVB62"/>
      <c r="BVC62" s="80"/>
      <c r="BVD62"/>
      <c r="BVE62" s="80"/>
      <c r="BVF62"/>
      <c r="BVG62" s="80"/>
      <c r="BVH62"/>
      <c r="BVI62" s="80"/>
      <c r="BVJ62"/>
      <c r="BVK62" s="80"/>
      <c r="BVL62"/>
      <c r="BVM62" s="80"/>
      <c r="BVN62"/>
      <c r="BVO62" s="80"/>
      <c r="BVP62"/>
      <c r="BVQ62" s="80"/>
      <c r="BVR62"/>
      <c r="BVS62" s="80"/>
      <c r="BVT62"/>
      <c r="BVU62" s="80"/>
      <c r="BVV62"/>
      <c r="BVW62" s="80"/>
      <c r="BVX62"/>
      <c r="BVY62" s="80"/>
      <c r="BVZ62"/>
      <c r="BWA62" s="80"/>
      <c r="BWB62"/>
      <c r="BWC62" s="80"/>
      <c r="BWD62"/>
      <c r="BWE62" s="80"/>
      <c r="BWF62"/>
      <c r="BWG62" s="80"/>
      <c r="BWH62"/>
      <c r="BWI62" s="80"/>
      <c r="BWJ62"/>
      <c r="BWK62" s="80"/>
      <c r="BWL62"/>
      <c r="BWM62" s="80"/>
      <c r="BWN62"/>
      <c r="BWO62" s="80"/>
      <c r="BWP62"/>
      <c r="BWQ62" s="80"/>
      <c r="BWR62"/>
      <c r="BWS62" s="80"/>
      <c r="BWT62"/>
      <c r="BWU62" s="80"/>
      <c r="BWV62"/>
      <c r="BWW62" s="80"/>
      <c r="BWX62"/>
      <c r="BWY62" s="80"/>
      <c r="BWZ62"/>
      <c r="BXA62" s="80"/>
      <c r="BXB62"/>
      <c r="BXC62" s="80"/>
      <c r="BXD62"/>
      <c r="BXE62" s="80"/>
      <c r="BXF62"/>
      <c r="BXG62" s="80"/>
      <c r="BXH62"/>
      <c r="BXI62" s="80"/>
      <c r="BXJ62"/>
      <c r="BXK62" s="80"/>
      <c r="BXL62"/>
      <c r="BXM62" s="80"/>
      <c r="BXN62"/>
      <c r="BXO62" s="80"/>
      <c r="BXP62"/>
      <c r="BXQ62" s="80"/>
      <c r="BXR62"/>
      <c r="BXS62" s="80"/>
      <c r="BXT62"/>
      <c r="BXU62" s="80"/>
      <c r="BXV62"/>
      <c r="BXW62" s="80"/>
      <c r="BXX62"/>
      <c r="BXY62" s="80"/>
      <c r="BXZ62"/>
      <c r="BYA62" s="80"/>
      <c r="BYB62"/>
      <c r="BYC62" s="80"/>
      <c r="BYD62"/>
      <c r="BYE62" s="80"/>
      <c r="BYF62"/>
      <c r="BYG62" s="80"/>
      <c r="BYH62"/>
      <c r="BYI62" s="80"/>
      <c r="BYJ62"/>
      <c r="BYK62" s="80"/>
      <c r="BYL62"/>
      <c r="BYM62" s="80"/>
      <c r="BYN62"/>
      <c r="BYO62" s="80"/>
      <c r="BYP62"/>
      <c r="BYQ62" s="80"/>
      <c r="BYR62"/>
      <c r="BYS62" s="80"/>
      <c r="BYT62"/>
      <c r="BYU62" s="80"/>
      <c r="BYV62"/>
      <c r="BYW62" s="80"/>
      <c r="BYX62"/>
      <c r="BYY62" s="80"/>
      <c r="BYZ62"/>
      <c r="BZA62" s="80"/>
      <c r="BZB62"/>
      <c r="BZC62" s="80"/>
      <c r="BZD62"/>
      <c r="BZE62" s="80"/>
      <c r="BZF62"/>
      <c r="BZG62" s="80"/>
      <c r="BZH62"/>
      <c r="BZI62" s="80"/>
      <c r="BZJ62"/>
      <c r="BZK62" s="80"/>
      <c r="BZL62"/>
      <c r="BZM62" s="80"/>
      <c r="BZN62"/>
      <c r="BZO62" s="80"/>
      <c r="BZP62"/>
      <c r="BZQ62" s="80"/>
      <c r="BZR62"/>
      <c r="BZS62" s="80"/>
      <c r="BZT62"/>
      <c r="BZU62" s="80"/>
      <c r="BZV62"/>
      <c r="BZW62" s="80"/>
      <c r="BZX62"/>
      <c r="BZY62" s="80"/>
      <c r="BZZ62"/>
      <c r="CAA62" s="80"/>
      <c r="CAB62"/>
      <c r="CAC62" s="80"/>
      <c r="CAD62"/>
      <c r="CAE62" s="80"/>
      <c r="CAF62"/>
      <c r="CAG62" s="80"/>
      <c r="CAH62"/>
      <c r="CAI62" s="80"/>
      <c r="CAJ62"/>
      <c r="CAK62" s="80"/>
      <c r="CAL62"/>
      <c r="CAM62" s="80"/>
      <c r="CAN62"/>
      <c r="CAO62" s="80"/>
      <c r="CAP62"/>
      <c r="CAQ62" s="80"/>
      <c r="CAR62"/>
      <c r="CAS62" s="80"/>
      <c r="CAT62"/>
      <c r="CAU62" s="80"/>
      <c r="CAV62"/>
      <c r="CAW62" s="80"/>
      <c r="CAX62"/>
      <c r="CAY62" s="80"/>
      <c r="CAZ62"/>
      <c r="CBA62" s="80"/>
      <c r="CBB62"/>
      <c r="CBC62" s="80"/>
      <c r="CBD62"/>
      <c r="CBE62" s="80"/>
      <c r="CBF62"/>
      <c r="CBG62" s="80"/>
      <c r="CBH62"/>
      <c r="CBI62" s="80"/>
      <c r="CBJ62"/>
      <c r="CBK62" s="80"/>
      <c r="CBL62"/>
      <c r="CBM62" s="80"/>
      <c r="CBN62"/>
      <c r="CBO62" s="80"/>
      <c r="CBP62"/>
      <c r="CBQ62" s="80"/>
      <c r="CBR62"/>
      <c r="CBS62" s="80"/>
      <c r="CBT62"/>
      <c r="CBU62" s="80"/>
      <c r="CBV62"/>
      <c r="CBW62" s="80"/>
      <c r="CBX62"/>
      <c r="CBY62" s="80"/>
      <c r="CBZ62"/>
      <c r="CCA62" s="80"/>
      <c r="CCB62"/>
      <c r="CCC62" s="80"/>
      <c r="CCD62"/>
      <c r="CCE62" s="80"/>
      <c r="CCF62"/>
      <c r="CCG62" s="80"/>
      <c r="CCH62"/>
      <c r="CCI62" s="80"/>
      <c r="CCJ62"/>
      <c r="CCK62" s="80"/>
      <c r="CCL62"/>
      <c r="CCM62" s="80"/>
      <c r="CCN62"/>
      <c r="CCO62" s="80"/>
      <c r="CCP62"/>
      <c r="CCQ62" s="80"/>
      <c r="CCR62"/>
      <c r="CCS62" s="80"/>
      <c r="CCT62"/>
      <c r="CCU62" s="80"/>
      <c r="CCV62"/>
      <c r="CCW62" s="80"/>
      <c r="CCX62"/>
      <c r="CCY62" s="80"/>
      <c r="CCZ62"/>
      <c r="CDA62" s="80"/>
      <c r="CDB62"/>
      <c r="CDC62" s="80"/>
      <c r="CDD62"/>
      <c r="CDE62" s="80"/>
      <c r="CDF62"/>
      <c r="CDG62" s="80"/>
      <c r="CDH62"/>
      <c r="CDI62" s="80"/>
      <c r="CDJ62"/>
      <c r="CDK62" s="80"/>
      <c r="CDL62"/>
      <c r="CDM62" s="80"/>
      <c r="CDN62"/>
      <c r="CDO62" s="80"/>
      <c r="CDP62"/>
      <c r="CDQ62" s="80"/>
      <c r="CDR62"/>
      <c r="CDS62" s="80"/>
      <c r="CDT62"/>
      <c r="CDU62" s="80"/>
      <c r="CDV62"/>
      <c r="CDW62" s="80"/>
      <c r="CDX62"/>
      <c r="CDY62" s="80"/>
      <c r="CDZ62"/>
      <c r="CEA62" s="80"/>
      <c r="CEB62"/>
      <c r="CEC62" s="80"/>
      <c r="CED62"/>
      <c r="CEE62" s="80"/>
      <c r="CEF62"/>
      <c r="CEG62" s="80"/>
      <c r="CEH62"/>
      <c r="CEI62" s="80"/>
      <c r="CEJ62"/>
      <c r="CEK62" s="80"/>
      <c r="CEL62"/>
      <c r="CEM62" s="80"/>
      <c r="CEN62"/>
      <c r="CEO62" s="80"/>
      <c r="CEP62"/>
      <c r="CEQ62" s="80"/>
      <c r="CER62"/>
      <c r="CES62" s="80"/>
      <c r="CET62"/>
      <c r="CEU62" s="80"/>
      <c r="CEV62"/>
      <c r="CEW62" s="80"/>
      <c r="CEX62"/>
      <c r="CEY62" s="80"/>
      <c r="CEZ62"/>
      <c r="CFA62" s="80"/>
      <c r="CFB62"/>
      <c r="CFC62" s="80"/>
      <c r="CFD62"/>
      <c r="CFE62" s="80"/>
      <c r="CFF62"/>
      <c r="CFG62" s="80"/>
      <c r="CFH62"/>
      <c r="CFI62" s="80"/>
      <c r="CFJ62"/>
      <c r="CFK62" s="80"/>
      <c r="CFL62"/>
      <c r="CFM62" s="80"/>
      <c r="CFN62"/>
      <c r="CFO62" s="80"/>
      <c r="CFP62"/>
      <c r="CFQ62" s="80"/>
      <c r="CFR62"/>
      <c r="CFS62" s="80"/>
      <c r="CFT62"/>
      <c r="CFU62" s="80"/>
      <c r="CFV62"/>
      <c r="CFW62" s="80"/>
      <c r="CFX62"/>
      <c r="CFY62" s="80"/>
      <c r="CFZ62"/>
      <c r="CGA62" s="80"/>
      <c r="CGB62"/>
      <c r="CGC62" s="80"/>
      <c r="CGD62"/>
      <c r="CGE62" s="80"/>
      <c r="CGF62"/>
      <c r="CGG62" s="80"/>
      <c r="CGH62"/>
      <c r="CGI62" s="80"/>
      <c r="CGJ62"/>
      <c r="CGK62" s="80"/>
      <c r="CGL62"/>
      <c r="CGM62" s="80"/>
      <c r="CGN62"/>
      <c r="CGO62" s="80"/>
      <c r="CGP62"/>
      <c r="CGQ62" s="80"/>
      <c r="CGR62"/>
      <c r="CGS62" s="80"/>
      <c r="CGT62"/>
      <c r="CGU62" s="80"/>
      <c r="CGV62"/>
      <c r="CGW62" s="80"/>
      <c r="CGX62"/>
      <c r="CGY62" s="80"/>
      <c r="CGZ62"/>
      <c r="CHA62" s="80"/>
      <c r="CHB62"/>
      <c r="CHC62" s="80"/>
      <c r="CHD62"/>
      <c r="CHE62" s="80"/>
      <c r="CHF62"/>
      <c r="CHG62" s="80"/>
      <c r="CHH62"/>
      <c r="CHI62" s="80"/>
      <c r="CHJ62"/>
      <c r="CHK62" s="80"/>
      <c r="CHL62"/>
      <c r="CHM62" s="80"/>
      <c r="CHN62"/>
      <c r="CHO62" s="80"/>
      <c r="CHP62"/>
      <c r="CHQ62" s="80"/>
      <c r="CHR62"/>
      <c r="CHS62" s="80"/>
      <c r="CHT62"/>
      <c r="CHU62" s="80"/>
      <c r="CHV62"/>
      <c r="CHW62" s="80"/>
      <c r="CHX62"/>
      <c r="CHY62" s="80"/>
      <c r="CHZ62"/>
      <c r="CIA62" s="80"/>
      <c r="CIB62"/>
      <c r="CIC62" s="80"/>
      <c r="CID62"/>
      <c r="CIE62" s="80"/>
      <c r="CIF62"/>
      <c r="CIG62" s="80"/>
      <c r="CIH62"/>
      <c r="CII62" s="80"/>
      <c r="CIJ62"/>
      <c r="CIK62" s="80"/>
      <c r="CIL62"/>
      <c r="CIM62" s="80"/>
      <c r="CIN62"/>
      <c r="CIO62" s="80"/>
      <c r="CIP62"/>
      <c r="CIQ62" s="80"/>
      <c r="CIR62"/>
      <c r="CIS62" s="80"/>
      <c r="CIT62"/>
      <c r="CIU62" s="80"/>
      <c r="CIV62"/>
      <c r="CIW62" s="80"/>
      <c r="CIX62"/>
      <c r="CIY62" s="80"/>
      <c r="CIZ62"/>
      <c r="CJA62" s="80"/>
      <c r="CJB62"/>
      <c r="CJC62" s="80"/>
      <c r="CJD62"/>
      <c r="CJE62" s="80"/>
      <c r="CJF62"/>
      <c r="CJG62" s="80"/>
      <c r="CJH62"/>
      <c r="CJI62" s="80"/>
      <c r="CJJ62"/>
      <c r="CJK62" s="80"/>
      <c r="CJL62"/>
      <c r="CJM62" s="80"/>
      <c r="CJN62"/>
      <c r="CJO62" s="80"/>
      <c r="CJP62"/>
      <c r="CJQ62" s="80"/>
      <c r="CJR62"/>
      <c r="CJS62" s="80"/>
      <c r="CJT62"/>
      <c r="CJU62" s="80"/>
      <c r="CJV62"/>
      <c r="CJW62" s="80"/>
      <c r="CJX62"/>
      <c r="CJY62" s="80"/>
      <c r="CJZ62"/>
      <c r="CKA62" s="80"/>
      <c r="CKB62"/>
      <c r="CKC62" s="80"/>
      <c r="CKD62"/>
      <c r="CKE62" s="80"/>
      <c r="CKF62"/>
      <c r="CKG62" s="80"/>
      <c r="CKH62"/>
      <c r="CKI62" s="80"/>
      <c r="CKJ62"/>
      <c r="CKK62" s="80"/>
      <c r="CKL62"/>
      <c r="CKM62" s="80"/>
      <c r="CKN62"/>
      <c r="CKO62" s="80"/>
      <c r="CKP62"/>
      <c r="CKQ62" s="80"/>
      <c r="CKR62"/>
      <c r="CKS62" s="80"/>
      <c r="CKT62"/>
      <c r="CKU62" s="80"/>
      <c r="CKV62"/>
      <c r="CKW62" s="80"/>
      <c r="CKX62"/>
      <c r="CKY62" s="80"/>
      <c r="CKZ62"/>
      <c r="CLA62" s="80"/>
      <c r="CLB62"/>
      <c r="CLC62" s="80"/>
      <c r="CLD62"/>
      <c r="CLE62" s="80"/>
      <c r="CLF62"/>
      <c r="CLG62" s="80"/>
      <c r="CLH62"/>
      <c r="CLI62" s="80"/>
      <c r="CLJ62"/>
      <c r="CLK62" s="80"/>
      <c r="CLL62"/>
      <c r="CLM62" s="80"/>
      <c r="CLN62"/>
      <c r="CLO62" s="80"/>
      <c r="CLP62"/>
      <c r="CLQ62" s="80"/>
      <c r="CLR62"/>
      <c r="CLS62" s="80"/>
      <c r="CLT62"/>
      <c r="CLU62" s="80"/>
      <c r="CLV62"/>
      <c r="CLW62" s="80"/>
      <c r="CLX62"/>
      <c r="CLY62" s="80"/>
      <c r="CLZ62"/>
      <c r="CMA62" s="80"/>
      <c r="CMB62"/>
      <c r="CMC62" s="80"/>
      <c r="CMD62"/>
      <c r="CME62" s="80"/>
      <c r="CMF62"/>
      <c r="CMG62" s="80"/>
      <c r="CMH62"/>
      <c r="CMI62" s="80"/>
      <c r="CMJ62"/>
      <c r="CMK62" s="80"/>
      <c r="CML62"/>
      <c r="CMM62" s="80"/>
      <c r="CMN62"/>
      <c r="CMO62" s="80"/>
      <c r="CMP62"/>
      <c r="CMQ62" s="80"/>
      <c r="CMR62"/>
      <c r="CMS62" s="80"/>
      <c r="CMT62"/>
      <c r="CMU62" s="80"/>
      <c r="CMV62"/>
      <c r="CMW62" s="80"/>
      <c r="CMX62"/>
      <c r="CMY62" s="80"/>
      <c r="CMZ62"/>
      <c r="CNA62" s="80"/>
      <c r="CNB62"/>
      <c r="CNC62" s="80"/>
      <c r="CND62"/>
      <c r="CNE62" s="80"/>
      <c r="CNF62"/>
      <c r="CNG62" s="80"/>
      <c r="CNH62"/>
      <c r="CNI62" s="80"/>
      <c r="CNJ62"/>
      <c r="CNK62" s="80"/>
      <c r="CNL62"/>
      <c r="CNM62" s="80"/>
      <c r="CNN62"/>
      <c r="CNO62" s="80"/>
      <c r="CNP62"/>
      <c r="CNQ62" s="80"/>
      <c r="CNR62"/>
      <c r="CNS62" s="80"/>
      <c r="CNT62"/>
      <c r="CNU62" s="80"/>
      <c r="CNV62"/>
      <c r="CNW62" s="80"/>
      <c r="CNX62"/>
      <c r="CNY62" s="80"/>
      <c r="CNZ62"/>
      <c r="COA62" s="80"/>
      <c r="COB62"/>
      <c r="COC62" s="80"/>
      <c r="COD62"/>
      <c r="COE62" s="80"/>
      <c r="COF62"/>
      <c r="COG62" s="80"/>
      <c r="COH62"/>
      <c r="COI62" s="80"/>
      <c r="COJ62"/>
      <c r="COK62" s="80"/>
      <c r="COL62"/>
      <c r="COM62" s="80"/>
      <c r="CON62"/>
      <c r="COO62" s="80"/>
      <c r="COP62"/>
      <c r="COQ62" s="80"/>
      <c r="COR62"/>
      <c r="COS62" s="80"/>
      <c r="COT62"/>
      <c r="COU62" s="80"/>
      <c r="COV62"/>
      <c r="COW62" s="80"/>
      <c r="COX62"/>
      <c r="COY62" s="80"/>
      <c r="COZ62"/>
      <c r="CPA62" s="80"/>
      <c r="CPB62"/>
      <c r="CPC62" s="80"/>
      <c r="CPD62"/>
      <c r="CPE62" s="80"/>
      <c r="CPF62"/>
      <c r="CPG62" s="80"/>
      <c r="CPH62"/>
      <c r="CPI62" s="80"/>
      <c r="CPJ62"/>
      <c r="CPK62" s="80"/>
      <c r="CPL62"/>
      <c r="CPM62" s="80"/>
      <c r="CPN62"/>
      <c r="CPO62" s="80"/>
      <c r="CPP62"/>
      <c r="CPQ62" s="80"/>
      <c r="CPR62"/>
      <c r="CPS62" s="80"/>
      <c r="CPT62"/>
      <c r="CPU62" s="80"/>
      <c r="CPV62"/>
      <c r="CPW62" s="80"/>
      <c r="CPX62"/>
      <c r="CPY62" s="80"/>
      <c r="CPZ62"/>
      <c r="CQA62" s="80"/>
      <c r="CQB62"/>
      <c r="CQC62" s="80"/>
      <c r="CQD62"/>
      <c r="CQE62" s="80"/>
      <c r="CQF62"/>
      <c r="CQG62" s="80"/>
      <c r="CQH62"/>
      <c r="CQI62" s="80"/>
      <c r="CQJ62"/>
      <c r="CQK62" s="80"/>
      <c r="CQL62"/>
      <c r="CQM62" s="80"/>
      <c r="CQN62"/>
      <c r="CQO62" s="80"/>
      <c r="CQP62"/>
      <c r="CQQ62" s="80"/>
      <c r="CQR62"/>
      <c r="CQS62" s="80"/>
      <c r="CQT62"/>
      <c r="CQU62" s="80"/>
      <c r="CQV62"/>
      <c r="CQW62" s="80"/>
      <c r="CQX62"/>
      <c r="CQY62" s="80"/>
      <c r="CQZ62"/>
      <c r="CRA62" s="80"/>
      <c r="CRB62"/>
      <c r="CRC62" s="80"/>
      <c r="CRD62"/>
      <c r="CRE62" s="80"/>
      <c r="CRF62"/>
      <c r="CRG62" s="80"/>
      <c r="CRH62"/>
      <c r="CRI62" s="80"/>
      <c r="CRJ62"/>
      <c r="CRK62" s="80"/>
      <c r="CRL62"/>
      <c r="CRM62" s="80"/>
      <c r="CRN62"/>
      <c r="CRO62" s="80"/>
      <c r="CRP62"/>
      <c r="CRQ62" s="80"/>
      <c r="CRR62"/>
      <c r="CRS62" s="80"/>
      <c r="CRT62"/>
      <c r="CRU62" s="80"/>
      <c r="CRV62"/>
      <c r="CRW62" s="80"/>
      <c r="CRX62"/>
      <c r="CRY62" s="80"/>
      <c r="CRZ62"/>
      <c r="CSA62" s="80"/>
      <c r="CSB62"/>
      <c r="CSC62" s="80"/>
      <c r="CSD62"/>
      <c r="CSE62" s="80"/>
      <c r="CSF62"/>
      <c r="CSG62" s="80"/>
      <c r="CSH62"/>
      <c r="CSI62" s="80"/>
      <c r="CSJ62"/>
      <c r="CSK62" s="80"/>
      <c r="CSL62"/>
      <c r="CSM62" s="80"/>
      <c r="CSN62"/>
      <c r="CSO62" s="80"/>
      <c r="CSP62"/>
      <c r="CSQ62" s="80"/>
      <c r="CSR62"/>
      <c r="CSS62" s="80"/>
      <c r="CST62"/>
      <c r="CSU62" s="80"/>
      <c r="CSV62"/>
      <c r="CSW62" s="80"/>
      <c r="CSX62"/>
      <c r="CSY62" s="80"/>
      <c r="CSZ62"/>
      <c r="CTA62" s="80"/>
      <c r="CTB62"/>
      <c r="CTC62" s="80"/>
      <c r="CTD62"/>
      <c r="CTE62" s="80"/>
      <c r="CTF62"/>
      <c r="CTG62" s="80"/>
      <c r="CTH62"/>
      <c r="CTI62" s="80"/>
      <c r="CTJ62"/>
      <c r="CTK62" s="80"/>
      <c r="CTL62"/>
      <c r="CTM62" s="80"/>
      <c r="CTN62"/>
      <c r="CTO62" s="80"/>
      <c r="CTP62"/>
      <c r="CTQ62" s="80"/>
      <c r="CTR62"/>
      <c r="CTS62" s="80"/>
      <c r="CTT62"/>
      <c r="CTU62" s="80"/>
      <c r="CTV62"/>
      <c r="CTW62" s="80"/>
      <c r="CTX62"/>
      <c r="CTY62" s="80"/>
      <c r="CTZ62"/>
      <c r="CUA62" s="80"/>
      <c r="CUB62"/>
      <c r="CUC62" s="80"/>
      <c r="CUD62"/>
      <c r="CUE62" s="80"/>
      <c r="CUF62"/>
      <c r="CUG62" s="80"/>
      <c r="CUH62"/>
      <c r="CUI62" s="80"/>
      <c r="CUJ62"/>
      <c r="CUK62" s="80"/>
      <c r="CUL62"/>
      <c r="CUM62" s="80"/>
      <c r="CUN62"/>
      <c r="CUO62" s="80"/>
      <c r="CUP62"/>
      <c r="CUQ62" s="80"/>
      <c r="CUR62"/>
      <c r="CUS62" s="80"/>
      <c r="CUT62"/>
      <c r="CUU62" s="80"/>
      <c r="CUV62"/>
      <c r="CUW62" s="80"/>
      <c r="CUX62"/>
      <c r="CUY62" s="80"/>
      <c r="CUZ62"/>
      <c r="CVA62" s="80"/>
      <c r="CVB62"/>
      <c r="CVC62" s="80"/>
      <c r="CVD62"/>
      <c r="CVE62" s="80"/>
      <c r="CVF62"/>
      <c r="CVG62" s="80"/>
      <c r="CVH62"/>
      <c r="CVI62" s="80"/>
      <c r="CVJ62"/>
      <c r="CVK62" s="80"/>
      <c r="CVL62"/>
      <c r="CVM62" s="80"/>
      <c r="CVN62"/>
      <c r="CVO62" s="80"/>
      <c r="CVP62"/>
      <c r="CVQ62" s="80"/>
      <c r="CVR62"/>
      <c r="CVS62" s="80"/>
      <c r="CVT62"/>
      <c r="CVU62" s="80"/>
      <c r="CVV62"/>
      <c r="CVW62" s="80"/>
      <c r="CVX62"/>
      <c r="CVY62" s="80"/>
      <c r="CVZ62"/>
      <c r="CWA62" s="80"/>
      <c r="CWB62"/>
      <c r="CWC62" s="80"/>
      <c r="CWD62"/>
      <c r="CWE62" s="80"/>
      <c r="CWF62"/>
      <c r="CWG62" s="80"/>
      <c r="CWH62"/>
      <c r="CWI62" s="80"/>
      <c r="CWJ62"/>
      <c r="CWK62" s="80"/>
      <c r="CWL62"/>
      <c r="CWM62" s="80"/>
      <c r="CWN62"/>
      <c r="CWO62" s="80"/>
      <c r="CWP62"/>
      <c r="CWQ62" s="80"/>
      <c r="CWR62"/>
      <c r="CWS62" s="80"/>
      <c r="CWT62"/>
      <c r="CWU62" s="80"/>
      <c r="CWV62"/>
      <c r="CWW62" s="80"/>
      <c r="CWX62"/>
      <c r="CWY62" s="80"/>
      <c r="CWZ62"/>
      <c r="CXA62" s="80"/>
      <c r="CXB62"/>
      <c r="CXC62" s="80"/>
      <c r="CXD62"/>
      <c r="CXE62" s="80"/>
      <c r="CXF62"/>
      <c r="CXG62" s="80"/>
      <c r="CXH62"/>
      <c r="CXI62" s="80"/>
      <c r="CXJ62"/>
      <c r="CXK62" s="80"/>
      <c r="CXL62"/>
      <c r="CXM62" s="80"/>
      <c r="CXN62"/>
      <c r="CXO62" s="80"/>
      <c r="CXP62"/>
      <c r="CXQ62" s="80"/>
      <c r="CXR62"/>
      <c r="CXS62" s="80"/>
      <c r="CXT62"/>
      <c r="CXU62" s="80"/>
      <c r="CXV62"/>
      <c r="CXW62" s="80"/>
      <c r="CXX62"/>
      <c r="CXY62" s="80"/>
      <c r="CXZ62"/>
      <c r="CYA62" s="80"/>
      <c r="CYB62"/>
      <c r="CYC62" s="80"/>
      <c r="CYD62"/>
      <c r="CYE62" s="80"/>
      <c r="CYF62"/>
      <c r="CYG62" s="80"/>
      <c r="CYH62"/>
      <c r="CYI62" s="80"/>
      <c r="CYJ62"/>
      <c r="CYK62" s="80"/>
      <c r="CYL62"/>
      <c r="CYM62" s="80"/>
      <c r="CYN62"/>
      <c r="CYO62" s="80"/>
      <c r="CYP62"/>
      <c r="CYQ62" s="80"/>
      <c r="CYR62"/>
      <c r="CYS62" s="80"/>
      <c r="CYT62"/>
      <c r="CYU62" s="80"/>
      <c r="CYV62"/>
      <c r="CYW62" s="80"/>
      <c r="CYX62"/>
      <c r="CYY62" s="80"/>
      <c r="CYZ62"/>
      <c r="CZA62" s="80"/>
      <c r="CZB62"/>
      <c r="CZC62" s="80"/>
      <c r="CZD62"/>
      <c r="CZE62" s="80"/>
      <c r="CZF62"/>
      <c r="CZG62" s="80"/>
      <c r="CZH62"/>
      <c r="CZI62" s="80"/>
      <c r="CZJ62"/>
      <c r="CZK62" s="80"/>
      <c r="CZL62"/>
      <c r="CZM62" s="80"/>
      <c r="CZN62"/>
      <c r="CZO62" s="80"/>
      <c r="CZP62"/>
      <c r="CZQ62" s="80"/>
      <c r="CZR62"/>
      <c r="CZS62" s="80"/>
      <c r="CZT62"/>
      <c r="CZU62" s="80"/>
      <c r="CZV62"/>
      <c r="CZW62" s="80"/>
      <c r="CZX62"/>
      <c r="CZY62" s="80"/>
      <c r="CZZ62"/>
      <c r="DAA62" s="80"/>
      <c r="DAB62"/>
      <c r="DAC62" s="80"/>
      <c r="DAD62"/>
      <c r="DAE62" s="80"/>
      <c r="DAF62"/>
      <c r="DAG62" s="80"/>
      <c r="DAH62"/>
      <c r="DAI62" s="80"/>
      <c r="DAJ62"/>
      <c r="DAK62" s="80"/>
      <c r="DAL62"/>
      <c r="DAM62" s="80"/>
      <c r="DAN62"/>
      <c r="DAO62" s="80"/>
      <c r="DAP62"/>
      <c r="DAQ62" s="80"/>
      <c r="DAR62"/>
      <c r="DAS62" s="80"/>
      <c r="DAT62"/>
      <c r="DAU62" s="80"/>
      <c r="DAV62"/>
      <c r="DAW62" s="80"/>
      <c r="DAX62"/>
      <c r="DAY62" s="80"/>
      <c r="DAZ62"/>
      <c r="DBA62" s="80"/>
      <c r="DBB62"/>
      <c r="DBC62" s="80"/>
      <c r="DBD62"/>
      <c r="DBE62" s="80"/>
      <c r="DBF62"/>
      <c r="DBG62" s="80"/>
      <c r="DBH62"/>
      <c r="DBI62" s="80"/>
      <c r="DBJ62"/>
      <c r="DBK62" s="80"/>
      <c r="DBL62"/>
      <c r="DBM62" s="80"/>
      <c r="DBN62"/>
      <c r="DBO62" s="80"/>
      <c r="DBP62"/>
      <c r="DBQ62" s="80"/>
      <c r="DBR62"/>
      <c r="DBS62" s="80"/>
      <c r="DBT62"/>
      <c r="DBU62" s="80"/>
      <c r="DBV62"/>
      <c r="DBW62" s="80"/>
      <c r="DBX62"/>
      <c r="DBY62" s="80"/>
      <c r="DBZ62"/>
      <c r="DCA62" s="80"/>
      <c r="DCB62"/>
      <c r="DCC62" s="80"/>
      <c r="DCD62"/>
      <c r="DCE62" s="80"/>
      <c r="DCF62"/>
      <c r="DCG62" s="80"/>
      <c r="DCH62"/>
      <c r="DCI62" s="80"/>
      <c r="DCJ62"/>
      <c r="DCK62" s="80"/>
      <c r="DCL62"/>
      <c r="DCM62" s="80"/>
      <c r="DCN62"/>
      <c r="DCO62" s="80"/>
      <c r="DCP62"/>
      <c r="DCQ62" s="80"/>
      <c r="DCR62"/>
      <c r="DCS62" s="80"/>
      <c r="DCT62"/>
      <c r="DCU62" s="80"/>
      <c r="DCV62"/>
      <c r="DCW62" s="80"/>
      <c r="DCX62"/>
      <c r="DCY62" s="80"/>
      <c r="DCZ62"/>
      <c r="DDA62" s="80"/>
      <c r="DDB62"/>
      <c r="DDC62" s="80"/>
      <c r="DDD62"/>
      <c r="DDE62" s="80"/>
      <c r="DDF62"/>
      <c r="DDG62" s="80"/>
      <c r="DDH62"/>
      <c r="DDI62" s="80"/>
      <c r="DDJ62"/>
      <c r="DDK62" s="80"/>
      <c r="DDL62"/>
      <c r="DDM62" s="80"/>
      <c r="DDN62"/>
      <c r="DDO62" s="80"/>
      <c r="DDP62"/>
      <c r="DDQ62" s="80"/>
      <c r="DDR62"/>
      <c r="DDS62" s="80"/>
      <c r="DDT62"/>
      <c r="DDU62" s="80"/>
      <c r="DDV62"/>
      <c r="DDW62" s="80"/>
      <c r="DDX62"/>
      <c r="DDY62" s="80"/>
      <c r="DDZ62"/>
      <c r="DEA62" s="80"/>
      <c r="DEB62"/>
      <c r="DEC62" s="80"/>
      <c r="DED62"/>
      <c r="DEE62" s="80"/>
      <c r="DEF62"/>
      <c r="DEG62" s="80"/>
      <c r="DEH62"/>
      <c r="DEI62" s="80"/>
      <c r="DEJ62"/>
      <c r="DEK62" s="80"/>
      <c r="DEL62"/>
      <c r="DEM62" s="80"/>
      <c r="DEN62"/>
      <c r="DEO62" s="80"/>
      <c r="DEP62"/>
      <c r="DEQ62" s="80"/>
      <c r="DER62"/>
      <c r="DES62" s="80"/>
      <c r="DET62"/>
      <c r="DEU62" s="80"/>
      <c r="DEV62"/>
      <c r="DEW62" s="80"/>
      <c r="DEX62"/>
      <c r="DEY62" s="80"/>
      <c r="DEZ62"/>
      <c r="DFA62" s="80"/>
      <c r="DFB62"/>
      <c r="DFC62" s="80"/>
      <c r="DFD62"/>
      <c r="DFE62" s="80"/>
      <c r="DFF62"/>
      <c r="DFG62" s="80"/>
      <c r="DFH62"/>
      <c r="DFI62" s="80"/>
      <c r="DFJ62"/>
      <c r="DFK62" s="80"/>
      <c r="DFL62"/>
      <c r="DFM62" s="80"/>
      <c r="DFN62"/>
      <c r="DFO62" s="80"/>
      <c r="DFP62"/>
      <c r="DFQ62" s="80"/>
      <c r="DFR62"/>
      <c r="DFS62" s="80"/>
      <c r="DFT62"/>
      <c r="DFU62" s="80"/>
      <c r="DFV62"/>
      <c r="DFW62" s="80"/>
      <c r="DFX62"/>
      <c r="DFY62" s="80"/>
      <c r="DFZ62"/>
      <c r="DGA62" s="80"/>
      <c r="DGB62"/>
      <c r="DGC62" s="80"/>
      <c r="DGD62"/>
      <c r="DGE62" s="80"/>
      <c r="DGF62"/>
      <c r="DGG62" s="80"/>
      <c r="DGH62"/>
      <c r="DGI62" s="80"/>
      <c r="DGJ62"/>
      <c r="DGK62" s="80"/>
      <c r="DGL62"/>
      <c r="DGM62" s="80"/>
      <c r="DGN62"/>
      <c r="DGO62" s="80"/>
      <c r="DGP62"/>
      <c r="DGQ62" s="80"/>
      <c r="DGR62"/>
      <c r="DGS62" s="80"/>
      <c r="DGT62"/>
      <c r="DGU62" s="80"/>
      <c r="DGV62"/>
      <c r="DGW62" s="80"/>
      <c r="DGX62"/>
      <c r="DGY62" s="80"/>
      <c r="DGZ62"/>
      <c r="DHA62" s="80"/>
      <c r="DHB62"/>
      <c r="DHC62" s="80"/>
      <c r="DHD62"/>
      <c r="DHE62" s="80"/>
      <c r="DHF62"/>
      <c r="DHG62" s="80"/>
      <c r="DHH62"/>
      <c r="DHI62" s="80"/>
      <c r="DHJ62"/>
      <c r="DHK62" s="80"/>
      <c r="DHL62"/>
      <c r="DHM62" s="80"/>
      <c r="DHN62"/>
      <c r="DHO62" s="80"/>
      <c r="DHP62"/>
      <c r="DHQ62" s="80"/>
      <c r="DHR62"/>
      <c r="DHS62" s="80"/>
      <c r="DHT62"/>
      <c r="DHU62" s="80"/>
      <c r="DHV62"/>
      <c r="DHW62" s="80"/>
      <c r="DHX62"/>
      <c r="DHY62" s="80"/>
      <c r="DHZ62"/>
      <c r="DIA62" s="80"/>
      <c r="DIB62"/>
      <c r="DIC62" s="80"/>
      <c r="DID62"/>
      <c r="DIE62" s="80"/>
      <c r="DIF62"/>
      <c r="DIG62" s="80"/>
      <c r="DIH62"/>
      <c r="DII62" s="80"/>
      <c r="DIJ62"/>
      <c r="DIK62" s="80"/>
      <c r="DIL62"/>
      <c r="DIM62" s="80"/>
      <c r="DIN62"/>
      <c r="DIO62" s="80"/>
      <c r="DIP62"/>
      <c r="DIQ62" s="80"/>
      <c r="DIR62"/>
      <c r="DIS62" s="80"/>
      <c r="DIT62"/>
      <c r="DIU62" s="80"/>
      <c r="DIV62"/>
      <c r="DIW62" s="80"/>
      <c r="DIX62"/>
      <c r="DIY62" s="80"/>
      <c r="DIZ62"/>
      <c r="DJA62" s="80"/>
      <c r="DJB62"/>
      <c r="DJC62" s="80"/>
      <c r="DJD62"/>
      <c r="DJE62" s="80"/>
      <c r="DJF62"/>
      <c r="DJG62" s="80"/>
      <c r="DJH62"/>
      <c r="DJI62" s="80"/>
      <c r="DJJ62"/>
      <c r="DJK62" s="80"/>
      <c r="DJL62"/>
      <c r="DJM62" s="80"/>
      <c r="DJN62"/>
      <c r="DJO62" s="80"/>
      <c r="DJP62"/>
      <c r="DJQ62" s="80"/>
      <c r="DJR62"/>
      <c r="DJS62" s="80"/>
      <c r="DJT62"/>
      <c r="DJU62" s="80"/>
      <c r="DJV62"/>
      <c r="DJW62" s="80"/>
      <c r="DJX62"/>
      <c r="DJY62" s="80"/>
      <c r="DJZ62"/>
      <c r="DKA62" s="80"/>
      <c r="DKB62"/>
      <c r="DKC62" s="80"/>
      <c r="DKD62"/>
      <c r="DKE62" s="80"/>
      <c r="DKF62"/>
      <c r="DKG62" s="80"/>
      <c r="DKH62"/>
      <c r="DKI62" s="80"/>
      <c r="DKJ62"/>
      <c r="DKK62" s="80"/>
      <c r="DKL62"/>
      <c r="DKM62" s="80"/>
      <c r="DKN62"/>
      <c r="DKO62" s="80"/>
      <c r="DKP62"/>
      <c r="DKQ62" s="80"/>
      <c r="DKR62"/>
      <c r="DKS62" s="80"/>
      <c r="DKT62"/>
      <c r="DKU62" s="80"/>
      <c r="DKV62"/>
      <c r="DKW62" s="80"/>
      <c r="DKX62"/>
      <c r="DKY62" s="80"/>
      <c r="DKZ62"/>
      <c r="DLA62" s="80"/>
      <c r="DLB62"/>
      <c r="DLC62" s="80"/>
      <c r="DLD62"/>
      <c r="DLE62" s="80"/>
      <c r="DLF62"/>
      <c r="DLG62" s="80"/>
      <c r="DLH62"/>
      <c r="DLI62" s="80"/>
      <c r="DLJ62"/>
      <c r="DLK62" s="80"/>
      <c r="DLL62"/>
      <c r="DLM62" s="80"/>
      <c r="DLN62"/>
      <c r="DLO62" s="80"/>
      <c r="DLP62"/>
      <c r="DLQ62" s="80"/>
      <c r="DLR62"/>
      <c r="DLS62" s="80"/>
      <c r="DLT62"/>
      <c r="DLU62" s="80"/>
      <c r="DLV62"/>
      <c r="DLW62" s="80"/>
      <c r="DLX62"/>
      <c r="DLY62" s="80"/>
      <c r="DLZ62"/>
      <c r="DMA62" s="80"/>
      <c r="DMB62"/>
      <c r="DMC62" s="80"/>
      <c r="DMD62"/>
      <c r="DME62" s="80"/>
      <c r="DMF62"/>
      <c r="DMG62" s="80"/>
      <c r="DMH62"/>
      <c r="DMI62" s="80"/>
      <c r="DMJ62"/>
      <c r="DMK62" s="80"/>
      <c r="DML62"/>
      <c r="DMM62" s="80"/>
      <c r="DMN62"/>
      <c r="DMO62" s="80"/>
      <c r="DMP62"/>
      <c r="DMQ62" s="80"/>
      <c r="DMR62"/>
      <c r="DMS62" s="80"/>
      <c r="DMT62"/>
      <c r="DMU62" s="80"/>
      <c r="DMV62"/>
      <c r="DMW62" s="80"/>
      <c r="DMX62"/>
      <c r="DMY62" s="80"/>
      <c r="DMZ62"/>
      <c r="DNA62" s="80"/>
      <c r="DNB62"/>
      <c r="DNC62" s="80"/>
      <c r="DND62"/>
      <c r="DNE62" s="80"/>
      <c r="DNF62"/>
      <c r="DNG62" s="80"/>
      <c r="DNH62"/>
      <c r="DNI62" s="80"/>
      <c r="DNJ62"/>
      <c r="DNK62" s="80"/>
      <c r="DNL62"/>
      <c r="DNM62" s="80"/>
      <c r="DNN62"/>
      <c r="DNO62" s="80"/>
      <c r="DNP62"/>
      <c r="DNQ62" s="80"/>
      <c r="DNR62"/>
      <c r="DNS62" s="80"/>
      <c r="DNT62"/>
      <c r="DNU62" s="80"/>
      <c r="DNV62"/>
      <c r="DNW62" s="80"/>
      <c r="DNX62"/>
      <c r="DNY62" s="80"/>
      <c r="DNZ62"/>
      <c r="DOA62" s="80"/>
      <c r="DOB62"/>
      <c r="DOC62" s="80"/>
      <c r="DOD62"/>
      <c r="DOE62" s="80"/>
      <c r="DOF62"/>
      <c r="DOG62" s="80"/>
      <c r="DOH62"/>
      <c r="DOI62" s="80"/>
      <c r="DOJ62"/>
      <c r="DOK62" s="80"/>
      <c r="DOL62"/>
      <c r="DOM62" s="80"/>
      <c r="DON62"/>
      <c r="DOO62" s="80"/>
      <c r="DOP62"/>
      <c r="DOQ62" s="80"/>
      <c r="DOR62"/>
      <c r="DOS62" s="80"/>
      <c r="DOT62"/>
      <c r="DOU62" s="80"/>
      <c r="DOV62"/>
      <c r="DOW62" s="80"/>
      <c r="DOX62"/>
      <c r="DOY62" s="80"/>
      <c r="DOZ62"/>
      <c r="DPA62" s="80"/>
      <c r="DPB62"/>
      <c r="DPC62" s="80"/>
      <c r="DPD62"/>
      <c r="DPE62" s="80"/>
      <c r="DPF62"/>
      <c r="DPG62" s="80"/>
      <c r="DPH62"/>
      <c r="DPI62" s="80"/>
      <c r="DPJ62"/>
      <c r="DPK62" s="80"/>
      <c r="DPL62"/>
      <c r="DPM62" s="80"/>
      <c r="DPN62"/>
      <c r="DPO62" s="80"/>
      <c r="DPP62"/>
      <c r="DPQ62" s="80"/>
      <c r="DPR62"/>
      <c r="DPS62" s="80"/>
      <c r="DPT62"/>
      <c r="DPU62" s="80"/>
      <c r="DPV62"/>
      <c r="DPW62" s="80"/>
      <c r="DPX62"/>
      <c r="DPY62" s="80"/>
      <c r="DPZ62"/>
      <c r="DQA62" s="80"/>
      <c r="DQB62"/>
      <c r="DQC62" s="80"/>
      <c r="DQD62"/>
      <c r="DQE62" s="80"/>
      <c r="DQF62"/>
      <c r="DQG62" s="80"/>
      <c r="DQH62"/>
      <c r="DQI62" s="80"/>
      <c r="DQJ62"/>
      <c r="DQK62" s="80"/>
      <c r="DQL62"/>
      <c r="DQM62" s="80"/>
      <c r="DQN62"/>
      <c r="DQO62" s="80"/>
      <c r="DQP62"/>
      <c r="DQQ62" s="80"/>
      <c r="DQR62"/>
      <c r="DQS62" s="80"/>
      <c r="DQT62"/>
      <c r="DQU62" s="80"/>
      <c r="DQV62"/>
      <c r="DQW62" s="80"/>
      <c r="DQX62"/>
      <c r="DQY62" s="80"/>
      <c r="DQZ62"/>
      <c r="DRA62" s="80"/>
      <c r="DRB62"/>
      <c r="DRC62" s="80"/>
      <c r="DRD62"/>
      <c r="DRE62" s="80"/>
      <c r="DRF62"/>
      <c r="DRG62" s="80"/>
      <c r="DRH62"/>
      <c r="DRI62" s="80"/>
      <c r="DRJ62"/>
      <c r="DRK62" s="80"/>
      <c r="DRL62"/>
      <c r="DRM62" s="80"/>
      <c r="DRN62"/>
      <c r="DRO62" s="80"/>
      <c r="DRP62"/>
      <c r="DRQ62" s="80"/>
      <c r="DRR62"/>
      <c r="DRS62" s="80"/>
      <c r="DRT62"/>
      <c r="DRU62" s="80"/>
      <c r="DRV62"/>
      <c r="DRW62" s="80"/>
      <c r="DRX62"/>
      <c r="DRY62" s="80"/>
      <c r="DRZ62"/>
      <c r="DSA62" s="80"/>
      <c r="DSB62"/>
      <c r="DSC62" s="80"/>
      <c r="DSD62"/>
      <c r="DSE62" s="80"/>
      <c r="DSF62"/>
      <c r="DSG62" s="80"/>
      <c r="DSH62"/>
      <c r="DSI62" s="80"/>
      <c r="DSJ62"/>
      <c r="DSK62" s="80"/>
      <c r="DSL62"/>
      <c r="DSM62" s="80"/>
      <c r="DSN62"/>
      <c r="DSO62" s="80"/>
      <c r="DSP62"/>
      <c r="DSQ62" s="80"/>
      <c r="DSR62"/>
      <c r="DSS62" s="80"/>
      <c r="DST62"/>
      <c r="DSU62" s="80"/>
      <c r="DSV62"/>
      <c r="DSW62" s="80"/>
      <c r="DSX62"/>
      <c r="DSY62" s="80"/>
      <c r="DSZ62"/>
      <c r="DTA62" s="80"/>
      <c r="DTB62"/>
      <c r="DTC62" s="80"/>
      <c r="DTD62"/>
      <c r="DTE62" s="80"/>
      <c r="DTF62"/>
      <c r="DTG62" s="80"/>
      <c r="DTH62"/>
      <c r="DTI62" s="80"/>
      <c r="DTJ62"/>
      <c r="DTK62" s="80"/>
      <c r="DTL62"/>
      <c r="DTM62" s="80"/>
      <c r="DTN62"/>
      <c r="DTO62" s="80"/>
      <c r="DTP62"/>
      <c r="DTQ62" s="80"/>
      <c r="DTR62"/>
      <c r="DTS62" s="80"/>
      <c r="DTT62"/>
      <c r="DTU62" s="80"/>
      <c r="DTV62"/>
      <c r="DTW62" s="80"/>
      <c r="DTX62"/>
      <c r="DTY62" s="80"/>
      <c r="DTZ62"/>
      <c r="DUA62" s="80"/>
      <c r="DUB62"/>
      <c r="DUC62" s="80"/>
      <c r="DUD62"/>
      <c r="DUE62" s="80"/>
      <c r="DUF62"/>
      <c r="DUG62" s="80"/>
      <c r="DUH62"/>
      <c r="DUI62" s="80"/>
      <c r="DUJ62"/>
      <c r="DUK62" s="80"/>
      <c r="DUL62"/>
      <c r="DUM62" s="80"/>
      <c r="DUN62"/>
      <c r="DUO62" s="80"/>
      <c r="DUP62"/>
      <c r="DUQ62" s="80"/>
      <c r="DUR62"/>
      <c r="DUS62" s="80"/>
      <c r="DUT62"/>
      <c r="DUU62" s="80"/>
      <c r="DUV62"/>
      <c r="DUW62" s="80"/>
      <c r="DUX62"/>
      <c r="DUY62" s="80"/>
      <c r="DUZ62"/>
      <c r="DVA62" s="80"/>
      <c r="DVB62"/>
      <c r="DVC62" s="80"/>
      <c r="DVD62"/>
      <c r="DVE62" s="80"/>
      <c r="DVF62"/>
      <c r="DVG62" s="80"/>
      <c r="DVH62"/>
      <c r="DVI62" s="80"/>
      <c r="DVJ62"/>
      <c r="DVK62" s="80"/>
      <c r="DVL62"/>
      <c r="DVM62" s="80"/>
      <c r="DVN62"/>
      <c r="DVO62" s="80"/>
      <c r="DVP62"/>
      <c r="DVQ62" s="80"/>
      <c r="DVR62"/>
      <c r="DVS62" s="80"/>
      <c r="DVT62"/>
      <c r="DVU62" s="80"/>
      <c r="DVV62"/>
      <c r="DVW62" s="80"/>
      <c r="DVX62"/>
      <c r="DVY62" s="80"/>
      <c r="DVZ62"/>
      <c r="DWA62" s="80"/>
      <c r="DWB62"/>
      <c r="DWC62" s="80"/>
      <c r="DWD62"/>
      <c r="DWE62" s="80"/>
      <c r="DWF62"/>
      <c r="DWG62" s="80"/>
      <c r="DWH62"/>
      <c r="DWI62" s="80"/>
      <c r="DWJ62"/>
      <c r="DWK62" s="80"/>
      <c r="DWL62"/>
      <c r="DWM62" s="80"/>
      <c r="DWN62"/>
      <c r="DWO62" s="80"/>
      <c r="DWP62"/>
      <c r="DWQ62" s="80"/>
      <c r="DWR62"/>
      <c r="DWS62" s="80"/>
      <c r="DWT62"/>
      <c r="DWU62" s="80"/>
      <c r="DWV62"/>
      <c r="DWW62" s="80"/>
      <c r="DWX62"/>
      <c r="DWY62" s="80"/>
      <c r="DWZ62"/>
      <c r="DXA62" s="80"/>
      <c r="DXB62"/>
      <c r="DXC62" s="80"/>
      <c r="DXD62"/>
      <c r="DXE62" s="80"/>
      <c r="DXF62"/>
      <c r="DXG62" s="80"/>
      <c r="DXH62"/>
      <c r="DXI62" s="80"/>
      <c r="DXJ62"/>
      <c r="DXK62" s="80"/>
      <c r="DXL62"/>
      <c r="DXM62" s="80"/>
      <c r="DXN62"/>
      <c r="DXO62" s="80"/>
      <c r="DXP62"/>
      <c r="DXQ62" s="80"/>
      <c r="DXR62"/>
      <c r="DXS62" s="80"/>
      <c r="DXT62"/>
      <c r="DXU62" s="80"/>
      <c r="DXV62"/>
      <c r="DXW62" s="80"/>
      <c r="DXX62"/>
      <c r="DXY62" s="80"/>
      <c r="DXZ62"/>
      <c r="DYA62" s="80"/>
      <c r="DYB62"/>
      <c r="DYC62" s="80"/>
      <c r="DYD62"/>
      <c r="DYE62" s="80"/>
      <c r="DYF62"/>
      <c r="DYG62" s="80"/>
      <c r="DYH62"/>
      <c r="DYI62" s="80"/>
      <c r="DYJ62"/>
      <c r="DYK62" s="80"/>
      <c r="DYL62"/>
      <c r="DYM62" s="80"/>
      <c r="DYN62"/>
      <c r="DYO62" s="80"/>
      <c r="DYP62"/>
      <c r="DYQ62" s="80"/>
      <c r="DYR62"/>
      <c r="DYS62" s="80"/>
      <c r="DYT62"/>
      <c r="DYU62" s="80"/>
      <c r="DYV62"/>
      <c r="DYW62" s="80"/>
      <c r="DYX62"/>
      <c r="DYY62" s="80"/>
      <c r="DYZ62"/>
      <c r="DZA62" s="80"/>
      <c r="DZB62"/>
      <c r="DZC62" s="80"/>
      <c r="DZD62"/>
      <c r="DZE62" s="80"/>
      <c r="DZF62"/>
      <c r="DZG62" s="80"/>
      <c r="DZH62"/>
      <c r="DZI62" s="80"/>
      <c r="DZJ62"/>
      <c r="DZK62" s="80"/>
      <c r="DZL62"/>
      <c r="DZM62" s="80"/>
      <c r="DZN62"/>
      <c r="DZO62" s="80"/>
      <c r="DZP62"/>
      <c r="DZQ62" s="80"/>
      <c r="DZR62"/>
      <c r="DZS62" s="80"/>
      <c r="DZT62"/>
      <c r="DZU62" s="80"/>
      <c r="DZV62"/>
      <c r="DZW62" s="80"/>
      <c r="DZX62"/>
      <c r="DZY62" s="80"/>
      <c r="DZZ62"/>
      <c r="EAA62" s="80"/>
      <c r="EAB62"/>
      <c r="EAC62" s="80"/>
      <c r="EAD62"/>
      <c r="EAE62" s="80"/>
      <c r="EAF62"/>
      <c r="EAG62" s="80"/>
      <c r="EAH62"/>
      <c r="EAI62" s="80"/>
      <c r="EAJ62"/>
      <c r="EAK62" s="80"/>
      <c r="EAL62"/>
      <c r="EAM62" s="80"/>
      <c r="EAN62"/>
      <c r="EAO62" s="80"/>
      <c r="EAP62"/>
      <c r="EAQ62" s="80"/>
      <c r="EAR62"/>
      <c r="EAS62" s="80"/>
      <c r="EAT62"/>
      <c r="EAU62" s="80"/>
      <c r="EAV62"/>
      <c r="EAW62" s="80"/>
      <c r="EAX62"/>
      <c r="EAY62" s="80"/>
      <c r="EAZ62"/>
      <c r="EBA62" s="80"/>
      <c r="EBB62"/>
      <c r="EBC62" s="80"/>
      <c r="EBD62"/>
      <c r="EBE62" s="80"/>
      <c r="EBF62"/>
      <c r="EBG62" s="80"/>
      <c r="EBH62"/>
      <c r="EBI62" s="80"/>
      <c r="EBJ62"/>
      <c r="EBK62" s="80"/>
      <c r="EBL62"/>
      <c r="EBM62" s="80"/>
      <c r="EBN62"/>
      <c r="EBO62" s="80"/>
      <c r="EBP62"/>
      <c r="EBQ62" s="80"/>
      <c r="EBR62"/>
      <c r="EBS62" s="80"/>
      <c r="EBT62"/>
      <c r="EBU62" s="80"/>
      <c r="EBV62"/>
      <c r="EBW62" s="80"/>
      <c r="EBX62"/>
      <c r="EBY62" s="80"/>
      <c r="EBZ62"/>
      <c r="ECA62" s="80"/>
      <c r="ECB62"/>
      <c r="ECC62" s="80"/>
      <c r="ECD62"/>
      <c r="ECE62" s="80"/>
      <c r="ECF62"/>
      <c r="ECG62" s="80"/>
      <c r="ECH62"/>
      <c r="ECI62" s="80"/>
      <c r="ECJ62"/>
      <c r="ECK62" s="80"/>
      <c r="ECL62"/>
      <c r="ECM62" s="80"/>
      <c r="ECN62"/>
      <c r="ECO62" s="80"/>
      <c r="ECP62"/>
      <c r="ECQ62" s="80"/>
      <c r="ECR62"/>
      <c r="ECS62" s="80"/>
      <c r="ECT62"/>
      <c r="ECU62" s="80"/>
      <c r="ECV62"/>
      <c r="ECW62" s="80"/>
      <c r="ECX62"/>
      <c r="ECY62" s="80"/>
      <c r="ECZ62"/>
      <c r="EDA62" s="80"/>
      <c r="EDB62"/>
      <c r="EDC62" s="80"/>
      <c r="EDD62"/>
      <c r="EDE62" s="80"/>
      <c r="EDF62"/>
      <c r="EDG62" s="80"/>
      <c r="EDH62"/>
      <c r="EDI62" s="80"/>
      <c r="EDJ62"/>
      <c r="EDK62" s="80"/>
      <c r="EDL62"/>
      <c r="EDM62" s="80"/>
      <c r="EDN62"/>
      <c r="EDO62" s="80"/>
      <c r="EDP62"/>
      <c r="EDQ62" s="80"/>
      <c r="EDR62"/>
      <c r="EDS62" s="80"/>
      <c r="EDT62"/>
      <c r="EDU62" s="80"/>
      <c r="EDV62"/>
      <c r="EDW62" s="80"/>
      <c r="EDX62"/>
      <c r="EDY62" s="80"/>
      <c r="EDZ62"/>
      <c r="EEA62" s="80"/>
      <c r="EEB62"/>
      <c r="EEC62" s="80"/>
      <c r="EED62"/>
      <c r="EEE62" s="80"/>
      <c r="EEF62"/>
      <c r="EEG62" s="80"/>
      <c r="EEH62"/>
      <c r="EEI62" s="80"/>
      <c r="EEJ62"/>
      <c r="EEK62" s="80"/>
      <c r="EEL62"/>
      <c r="EEM62" s="80"/>
      <c r="EEN62"/>
      <c r="EEO62" s="80"/>
      <c r="EEP62"/>
      <c r="EEQ62" s="80"/>
      <c r="EER62"/>
      <c r="EES62" s="80"/>
      <c r="EET62"/>
      <c r="EEU62" s="80"/>
      <c r="EEV62"/>
      <c r="EEW62" s="80"/>
      <c r="EEX62"/>
      <c r="EEY62" s="80"/>
      <c r="EEZ62"/>
      <c r="EFA62" s="80"/>
      <c r="EFB62"/>
      <c r="EFC62" s="80"/>
      <c r="EFD62"/>
      <c r="EFE62" s="80"/>
      <c r="EFF62"/>
      <c r="EFG62" s="80"/>
      <c r="EFH62"/>
      <c r="EFI62" s="80"/>
      <c r="EFJ62"/>
      <c r="EFK62" s="80"/>
      <c r="EFL62"/>
      <c r="EFM62" s="80"/>
      <c r="EFN62"/>
      <c r="EFO62" s="80"/>
      <c r="EFP62"/>
      <c r="EFQ62" s="80"/>
      <c r="EFR62"/>
      <c r="EFS62" s="80"/>
      <c r="EFT62"/>
      <c r="EFU62" s="80"/>
      <c r="EFV62"/>
      <c r="EFW62" s="80"/>
      <c r="EFX62"/>
      <c r="EFY62" s="80"/>
      <c r="EFZ62"/>
      <c r="EGA62" s="80"/>
      <c r="EGB62"/>
      <c r="EGC62" s="80"/>
      <c r="EGD62"/>
      <c r="EGE62" s="80"/>
      <c r="EGF62"/>
      <c r="EGG62" s="80"/>
      <c r="EGH62"/>
      <c r="EGI62" s="80"/>
      <c r="EGJ62"/>
      <c r="EGK62" s="80"/>
      <c r="EGL62"/>
      <c r="EGM62" s="80"/>
      <c r="EGN62"/>
      <c r="EGO62" s="80"/>
      <c r="EGP62"/>
      <c r="EGQ62" s="80"/>
      <c r="EGR62"/>
      <c r="EGS62" s="80"/>
      <c r="EGT62"/>
      <c r="EGU62" s="80"/>
      <c r="EGV62"/>
      <c r="EGW62" s="80"/>
      <c r="EGX62"/>
      <c r="EGY62" s="80"/>
      <c r="EGZ62"/>
      <c r="EHA62" s="80"/>
      <c r="EHB62"/>
      <c r="EHC62" s="80"/>
      <c r="EHD62"/>
      <c r="EHE62" s="80"/>
      <c r="EHF62"/>
      <c r="EHG62" s="80"/>
      <c r="EHH62"/>
      <c r="EHI62" s="80"/>
      <c r="EHJ62"/>
      <c r="EHK62" s="80"/>
      <c r="EHL62"/>
      <c r="EHM62" s="80"/>
      <c r="EHN62"/>
      <c r="EHO62" s="80"/>
      <c r="EHP62"/>
      <c r="EHQ62" s="80"/>
      <c r="EHR62"/>
      <c r="EHS62" s="80"/>
      <c r="EHT62"/>
      <c r="EHU62" s="80"/>
      <c r="EHV62"/>
      <c r="EHW62" s="80"/>
      <c r="EHX62"/>
      <c r="EHY62" s="80"/>
      <c r="EHZ62"/>
      <c r="EIA62" s="80"/>
      <c r="EIB62"/>
      <c r="EIC62" s="80"/>
      <c r="EID62"/>
      <c r="EIE62" s="80"/>
      <c r="EIF62"/>
      <c r="EIG62" s="80"/>
      <c r="EIH62"/>
      <c r="EII62" s="80"/>
      <c r="EIJ62"/>
      <c r="EIK62" s="80"/>
      <c r="EIL62"/>
      <c r="EIM62" s="80"/>
      <c r="EIN62"/>
      <c r="EIO62" s="80"/>
      <c r="EIP62"/>
      <c r="EIQ62" s="80"/>
      <c r="EIR62"/>
      <c r="EIS62" s="80"/>
      <c r="EIT62"/>
      <c r="EIU62" s="80"/>
      <c r="EIV62"/>
      <c r="EIW62" s="80"/>
      <c r="EIX62"/>
      <c r="EIY62" s="80"/>
      <c r="EIZ62"/>
      <c r="EJA62" s="80"/>
      <c r="EJB62"/>
      <c r="EJC62" s="80"/>
      <c r="EJD62"/>
      <c r="EJE62" s="80"/>
      <c r="EJF62"/>
      <c r="EJG62" s="80"/>
      <c r="EJH62"/>
      <c r="EJI62" s="80"/>
      <c r="EJJ62"/>
      <c r="EJK62" s="80"/>
      <c r="EJL62"/>
      <c r="EJM62" s="80"/>
      <c r="EJN62"/>
      <c r="EJO62" s="80"/>
      <c r="EJP62"/>
      <c r="EJQ62" s="80"/>
      <c r="EJR62"/>
      <c r="EJS62" s="80"/>
      <c r="EJT62"/>
      <c r="EJU62" s="80"/>
      <c r="EJV62"/>
      <c r="EJW62" s="80"/>
      <c r="EJX62"/>
      <c r="EJY62" s="80"/>
      <c r="EJZ62"/>
      <c r="EKA62" s="80"/>
      <c r="EKB62"/>
      <c r="EKC62" s="80"/>
      <c r="EKD62"/>
      <c r="EKE62" s="80"/>
      <c r="EKF62"/>
      <c r="EKG62" s="80"/>
      <c r="EKH62"/>
      <c r="EKI62" s="80"/>
      <c r="EKJ62"/>
      <c r="EKK62" s="80"/>
      <c r="EKL62"/>
      <c r="EKM62" s="80"/>
      <c r="EKN62"/>
      <c r="EKO62" s="80"/>
      <c r="EKP62"/>
      <c r="EKQ62" s="80"/>
      <c r="EKR62"/>
      <c r="EKS62" s="80"/>
      <c r="EKT62"/>
      <c r="EKU62" s="80"/>
      <c r="EKV62"/>
      <c r="EKW62" s="80"/>
      <c r="EKX62"/>
      <c r="EKY62" s="80"/>
      <c r="EKZ62"/>
      <c r="ELA62" s="80"/>
      <c r="ELB62"/>
      <c r="ELC62" s="80"/>
      <c r="ELD62"/>
      <c r="ELE62" s="80"/>
      <c r="ELF62"/>
      <c r="ELG62" s="80"/>
      <c r="ELH62"/>
      <c r="ELI62" s="80"/>
      <c r="ELJ62"/>
      <c r="ELK62" s="80"/>
      <c r="ELL62"/>
      <c r="ELM62" s="80"/>
      <c r="ELN62"/>
      <c r="ELO62" s="80"/>
      <c r="ELP62"/>
      <c r="ELQ62" s="80"/>
      <c r="ELR62"/>
      <c r="ELS62" s="80"/>
      <c r="ELT62"/>
      <c r="ELU62" s="80"/>
      <c r="ELV62"/>
      <c r="ELW62" s="80"/>
      <c r="ELX62"/>
      <c r="ELY62" s="80"/>
      <c r="ELZ62"/>
      <c r="EMA62" s="80"/>
      <c r="EMB62"/>
      <c r="EMC62" s="80"/>
      <c r="EMD62"/>
      <c r="EME62" s="80"/>
      <c r="EMF62"/>
      <c r="EMG62" s="80"/>
      <c r="EMH62"/>
      <c r="EMI62" s="80"/>
      <c r="EMJ62"/>
      <c r="EMK62" s="80"/>
      <c r="EML62"/>
      <c r="EMM62" s="80"/>
      <c r="EMN62"/>
      <c r="EMO62" s="80"/>
      <c r="EMP62"/>
      <c r="EMQ62" s="80"/>
      <c r="EMR62"/>
      <c r="EMS62" s="80"/>
      <c r="EMT62"/>
      <c r="EMU62" s="80"/>
      <c r="EMV62"/>
      <c r="EMW62" s="80"/>
      <c r="EMX62"/>
      <c r="EMY62" s="80"/>
      <c r="EMZ62"/>
      <c r="ENA62" s="80"/>
      <c r="ENB62"/>
      <c r="ENC62" s="80"/>
      <c r="END62"/>
      <c r="ENE62" s="80"/>
      <c r="ENF62"/>
      <c r="ENG62" s="80"/>
      <c r="ENH62"/>
      <c r="ENI62" s="80"/>
      <c r="ENJ62"/>
      <c r="ENK62" s="80"/>
      <c r="ENL62"/>
      <c r="ENM62" s="80"/>
      <c r="ENN62"/>
      <c r="ENO62" s="80"/>
      <c r="ENP62"/>
      <c r="ENQ62" s="80"/>
      <c r="ENR62"/>
      <c r="ENS62" s="80"/>
      <c r="ENT62"/>
      <c r="ENU62" s="80"/>
      <c r="ENV62"/>
      <c r="ENW62" s="80"/>
      <c r="ENX62"/>
      <c r="ENY62" s="80"/>
      <c r="ENZ62"/>
      <c r="EOA62" s="80"/>
      <c r="EOB62"/>
      <c r="EOC62" s="80"/>
      <c r="EOD62"/>
      <c r="EOE62" s="80"/>
      <c r="EOF62"/>
      <c r="EOG62" s="80"/>
      <c r="EOH62"/>
      <c r="EOI62" s="80"/>
      <c r="EOJ62"/>
      <c r="EOK62" s="80"/>
      <c r="EOL62"/>
      <c r="EOM62" s="80"/>
      <c r="EON62"/>
      <c r="EOO62" s="80"/>
      <c r="EOP62"/>
      <c r="EOQ62" s="80"/>
      <c r="EOR62"/>
      <c r="EOS62" s="80"/>
      <c r="EOT62"/>
      <c r="EOU62" s="80"/>
      <c r="EOV62"/>
      <c r="EOW62" s="80"/>
      <c r="EOX62"/>
      <c r="EOY62" s="80"/>
      <c r="EOZ62"/>
      <c r="EPA62" s="80"/>
      <c r="EPB62"/>
      <c r="EPC62" s="80"/>
      <c r="EPD62"/>
      <c r="EPE62" s="80"/>
      <c r="EPF62"/>
      <c r="EPG62" s="80"/>
      <c r="EPH62"/>
      <c r="EPI62" s="80"/>
      <c r="EPJ62"/>
      <c r="EPK62" s="80"/>
      <c r="EPL62"/>
      <c r="EPM62" s="80"/>
      <c r="EPN62"/>
      <c r="EPO62" s="80"/>
      <c r="EPP62"/>
      <c r="EPQ62" s="80"/>
      <c r="EPR62"/>
      <c r="EPS62" s="80"/>
      <c r="EPT62"/>
      <c r="EPU62" s="80"/>
      <c r="EPV62"/>
      <c r="EPW62" s="80"/>
      <c r="EPX62"/>
      <c r="EPY62" s="80"/>
      <c r="EPZ62"/>
      <c r="EQA62" s="80"/>
      <c r="EQB62"/>
      <c r="EQC62" s="80"/>
      <c r="EQD62"/>
      <c r="EQE62" s="80"/>
      <c r="EQF62"/>
      <c r="EQG62" s="80"/>
      <c r="EQH62"/>
      <c r="EQI62" s="80"/>
      <c r="EQJ62"/>
      <c r="EQK62" s="80"/>
      <c r="EQL62"/>
      <c r="EQM62" s="80"/>
      <c r="EQN62"/>
      <c r="EQO62" s="80"/>
      <c r="EQP62"/>
      <c r="EQQ62" s="80"/>
      <c r="EQR62"/>
      <c r="EQS62" s="80"/>
      <c r="EQT62"/>
      <c r="EQU62" s="80"/>
      <c r="EQV62"/>
      <c r="EQW62" s="80"/>
      <c r="EQX62"/>
      <c r="EQY62" s="80"/>
      <c r="EQZ62"/>
      <c r="ERA62" s="80"/>
      <c r="ERB62"/>
      <c r="ERC62" s="80"/>
      <c r="ERD62"/>
      <c r="ERE62" s="80"/>
      <c r="ERF62"/>
      <c r="ERG62" s="80"/>
      <c r="ERH62"/>
      <c r="ERI62" s="80"/>
      <c r="ERJ62"/>
      <c r="ERK62" s="80"/>
      <c r="ERL62"/>
      <c r="ERM62" s="80"/>
      <c r="ERN62"/>
      <c r="ERO62" s="80"/>
      <c r="ERP62"/>
      <c r="ERQ62" s="80"/>
      <c r="ERR62"/>
      <c r="ERS62" s="80"/>
      <c r="ERT62"/>
      <c r="ERU62" s="80"/>
      <c r="ERV62"/>
      <c r="ERW62" s="80"/>
      <c r="ERX62"/>
      <c r="ERY62" s="80"/>
      <c r="ERZ62"/>
      <c r="ESA62" s="80"/>
      <c r="ESB62"/>
      <c r="ESC62" s="80"/>
      <c r="ESD62"/>
      <c r="ESE62" s="80"/>
      <c r="ESF62"/>
      <c r="ESG62" s="80"/>
      <c r="ESH62"/>
      <c r="ESI62" s="80"/>
      <c r="ESJ62"/>
      <c r="ESK62" s="80"/>
      <c r="ESL62"/>
      <c r="ESM62" s="80"/>
      <c r="ESN62"/>
      <c r="ESO62" s="80"/>
      <c r="ESP62"/>
      <c r="ESQ62" s="80"/>
      <c r="ESR62"/>
      <c r="ESS62" s="80"/>
      <c r="EST62"/>
      <c r="ESU62" s="80"/>
      <c r="ESV62"/>
      <c r="ESW62" s="80"/>
      <c r="ESX62"/>
      <c r="ESY62" s="80"/>
      <c r="ESZ62"/>
      <c r="ETA62" s="80"/>
      <c r="ETB62"/>
      <c r="ETC62" s="80"/>
      <c r="ETD62"/>
      <c r="ETE62" s="80"/>
      <c r="ETF62"/>
      <c r="ETG62" s="80"/>
      <c r="ETH62"/>
      <c r="ETI62" s="80"/>
      <c r="ETJ62"/>
      <c r="ETK62" s="80"/>
      <c r="ETL62"/>
      <c r="ETM62" s="80"/>
      <c r="ETN62"/>
      <c r="ETO62" s="80"/>
      <c r="ETP62"/>
      <c r="ETQ62" s="80"/>
      <c r="ETR62"/>
      <c r="ETS62" s="80"/>
      <c r="ETT62"/>
      <c r="ETU62" s="80"/>
      <c r="ETV62"/>
      <c r="ETW62" s="80"/>
      <c r="ETX62"/>
      <c r="ETY62" s="80"/>
      <c r="ETZ62"/>
      <c r="EUA62" s="80"/>
      <c r="EUB62"/>
      <c r="EUC62" s="80"/>
      <c r="EUD62"/>
      <c r="EUE62" s="80"/>
      <c r="EUF62"/>
      <c r="EUG62" s="80"/>
      <c r="EUH62"/>
      <c r="EUI62" s="80"/>
      <c r="EUJ62"/>
      <c r="EUK62" s="80"/>
      <c r="EUL62"/>
      <c r="EUM62" s="80"/>
      <c r="EUN62"/>
      <c r="EUO62" s="80"/>
      <c r="EUP62"/>
      <c r="EUQ62" s="80"/>
      <c r="EUR62"/>
      <c r="EUS62" s="80"/>
      <c r="EUT62"/>
      <c r="EUU62" s="80"/>
      <c r="EUV62"/>
      <c r="EUW62" s="80"/>
      <c r="EUX62"/>
      <c r="EUY62" s="80"/>
      <c r="EUZ62"/>
      <c r="EVA62" s="80"/>
      <c r="EVB62"/>
      <c r="EVC62" s="80"/>
      <c r="EVD62"/>
      <c r="EVE62" s="80"/>
      <c r="EVF62"/>
      <c r="EVG62" s="80"/>
      <c r="EVH62"/>
      <c r="EVI62" s="80"/>
      <c r="EVJ62"/>
      <c r="EVK62" s="80"/>
      <c r="EVL62"/>
      <c r="EVM62" s="80"/>
      <c r="EVN62"/>
      <c r="EVO62" s="80"/>
      <c r="EVP62"/>
      <c r="EVQ62" s="80"/>
      <c r="EVR62"/>
      <c r="EVS62" s="80"/>
      <c r="EVT62"/>
      <c r="EVU62" s="80"/>
      <c r="EVV62"/>
      <c r="EVW62" s="80"/>
      <c r="EVX62"/>
      <c r="EVY62" s="80"/>
      <c r="EVZ62"/>
      <c r="EWA62" s="80"/>
      <c r="EWB62"/>
      <c r="EWC62" s="80"/>
      <c r="EWD62"/>
      <c r="EWE62" s="80"/>
      <c r="EWF62"/>
      <c r="EWG62" s="80"/>
      <c r="EWH62"/>
      <c r="EWI62" s="80"/>
      <c r="EWJ62"/>
      <c r="EWK62" s="80"/>
      <c r="EWL62"/>
      <c r="EWM62" s="80"/>
      <c r="EWN62"/>
      <c r="EWO62" s="80"/>
      <c r="EWP62"/>
      <c r="EWQ62" s="80"/>
      <c r="EWR62"/>
      <c r="EWS62" s="80"/>
      <c r="EWT62"/>
      <c r="EWU62" s="80"/>
      <c r="EWV62"/>
      <c r="EWW62" s="80"/>
      <c r="EWX62"/>
      <c r="EWY62" s="80"/>
      <c r="EWZ62"/>
      <c r="EXA62" s="80"/>
      <c r="EXB62"/>
      <c r="EXC62" s="80"/>
      <c r="EXD62"/>
      <c r="EXE62" s="80"/>
      <c r="EXF62"/>
      <c r="EXG62" s="80"/>
      <c r="EXH62"/>
      <c r="EXI62" s="80"/>
      <c r="EXJ62"/>
      <c r="EXK62" s="80"/>
      <c r="EXL62"/>
      <c r="EXM62" s="80"/>
      <c r="EXN62"/>
      <c r="EXO62" s="80"/>
      <c r="EXP62"/>
      <c r="EXQ62" s="80"/>
      <c r="EXR62"/>
      <c r="EXS62" s="80"/>
      <c r="EXT62"/>
      <c r="EXU62" s="80"/>
      <c r="EXV62"/>
      <c r="EXW62" s="80"/>
      <c r="EXX62"/>
      <c r="EXY62" s="80"/>
      <c r="EXZ62"/>
      <c r="EYA62" s="80"/>
      <c r="EYB62"/>
      <c r="EYC62" s="80"/>
      <c r="EYD62"/>
      <c r="EYE62" s="80"/>
      <c r="EYF62"/>
      <c r="EYG62" s="80"/>
      <c r="EYH62"/>
      <c r="EYI62" s="80"/>
      <c r="EYJ62"/>
      <c r="EYK62" s="80"/>
      <c r="EYL62"/>
      <c r="EYM62" s="80"/>
      <c r="EYN62"/>
      <c r="EYO62" s="80"/>
      <c r="EYP62"/>
      <c r="EYQ62" s="80"/>
      <c r="EYR62"/>
      <c r="EYS62" s="80"/>
      <c r="EYT62"/>
      <c r="EYU62" s="80"/>
      <c r="EYV62"/>
      <c r="EYW62" s="80"/>
      <c r="EYX62"/>
      <c r="EYY62" s="80"/>
      <c r="EYZ62"/>
      <c r="EZA62" s="80"/>
      <c r="EZB62"/>
      <c r="EZC62" s="80"/>
      <c r="EZD62"/>
      <c r="EZE62" s="80"/>
      <c r="EZF62"/>
      <c r="EZG62" s="80"/>
      <c r="EZH62"/>
      <c r="EZI62" s="80"/>
      <c r="EZJ62"/>
      <c r="EZK62" s="80"/>
      <c r="EZL62"/>
      <c r="EZM62" s="80"/>
      <c r="EZN62"/>
      <c r="EZO62" s="80"/>
      <c r="EZP62"/>
      <c r="EZQ62" s="80"/>
      <c r="EZR62"/>
      <c r="EZS62" s="80"/>
      <c r="EZT62"/>
      <c r="EZU62" s="80"/>
      <c r="EZV62"/>
      <c r="EZW62" s="80"/>
      <c r="EZX62"/>
      <c r="EZY62" s="80"/>
      <c r="EZZ62"/>
      <c r="FAA62" s="80"/>
      <c r="FAB62"/>
      <c r="FAC62" s="80"/>
      <c r="FAD62"/>
      <c r="FAE62" s="80"/>
      <c r="FAF62"/>
      <c r="FAG62" s="80"/>
      <c r="FAH62"/>
      <c r="FAI62" s="80"/>
      <c r="FAJ62"/>
      <c r="FAK62" s="80"/>
      <c r="FAL62"/>
      <c r="FAM62" s="80"/>
      <c r="FAN62"/>
      <c r="FAO62" s="80"/>
      <c r="FAP62"/>
      <c r="FAQ62" s="80"/>
      <c r="FAR62"/>
      <c r="FAS62" s="80"/>
      <c r="FAT62"/>
      <c r="FAU62" s="80"/>
      <c r="FAV62"/>
      <c r="FAW62" s="80"/>
      <c r="FAX62"/>
      <c r="FAY62" s="80"/>
      <c r="FAZ62"/>
      <c r="FBA62" s="80"/>
      <c r="FBB62"/>
      <c r="FBC62" s="80"/>
      <c r="FBD62"/>
      <c r="FBE62" s="80"/>
      <c r="FBF62"/>
      <c r="FBG62" s="80"/>
      <c r="FBH62"/>
      <c r="FBI62" s="80"/>
      <c r="FBJ62"/>
      <c r="FBK62" s="80"/>
      <c r="FBL62"/>
      <c r="FBM62" s="80"/>
      <c r="FBN62"/>
      <c r="FBO62" s="80"/>
      <c r="FBP62"/>
      <c r="FBQ62" s="80"/>
      <c r="FBR62"/>
      <c r="FBS62" s="80"/>
      <c r="FBT62"/>
      <c r="FBU62" s="80"/>
      <c r="FBV62"/>
      <c r="FBW62" s="80"/>
      <c r="FBX62"/>
      <c r="FBY62" s="80"/>
      <c r="FBZ62"/>
      <c r="FCA62" s="80"/>
      <c r="FCB62"/>
      <c r="FCC62" s="80"/>
      <c r="FCD62"/>
      <c r="FCE62" s="80"/>
      <c r="FCF62"/>
      <c r="FCG62" s="80"/>
      <c r="FCH62"/>
      <c r="FCI62" s="80"/>
      <c r="FCJ62"/>
      <c r="FCK62" s="80"/>
      <c r="FCL62"/>
      <c r="FCM62" s="80"/>
      <c r="FCN62"/>
      <c r="FCO62" s="80"/>
      <c r="FCP62"/>
      <c r="FCQ62" s="80"/>
      <c r="FCR62"/>
      <c r="FCS62" s="80"/>
      <c r="FCT62"/>
      <c r="FCU62" s="80"/>
      <c r="FCV62"/>
      <c r="FCW62" s="80"/>
      <c r="FCX62"/>
      <c r="FCY62" s="80"/>
      <c r="FCZ62"/>
      <c r="FDA62" s="80"/>
      <c r="FDB62"/>
      <c r="FDC62" s="80"/>
      <c r="FDD62"/>
      <c r="FDE62" s="80"/>
      <c r="FDF62"/>
      <c r="FDG62" s="80"/>
      <c r="FDH62"/>
      <c r="FDI62" s="80"/>
      <c r="FDJ62"/>
      <c r="FDK62" s="80"/>
      <c r="FDL62"/>
      <c r="FDM62" s="80"/>
      <c r="FDN62"/>
      <c r="FDO62" s="80"/>
      <c r="FDP62"/>
      <c r="FDQ62" s="80"/>
      <c r="FDR62"/>
      <c r="FDS62" s="80"/>
      <c r="FDT62"/>
      <c r="FDU62" s="80"/>
      <c r="FDV62"/>
      <c r="FDW62" s="80"/>
      <c r="FDX62"/>
      <c r="FDY62" s="80"/>
      <c r="FDZ62"/>
      <c r="FEA62" s="80"/>
      <c r="FEB62"/>
      <c r="FEC62" s="80"/>
      <c r="FED62"/>
      <c r="FEE62" s="80"/>
      <c r="FEF62"/>
      <c r="FEG62" s="80"/>
      <c r="FEH62"/>
      <c r="FEI62" s="80"/>
      <c r="FEJ62"/>
      <c r="FEK62" s="80"/>
      <c r="FEL62"/>
      <c r="FEM62" s="80"/>
      <c r="FEN62"/>
      <c r="FEO62" s="80"/>
      <c r="FEP62"/>
      <c r="FEQ62" s="80"/>
      <c r="FER62"/>
      <c r="FES62" s="80"/>
      <c r="FET62"/>
      <c r="FEU62" s="80"/>
      <c r="FEV62"/>
      <c r="FEW62" s="80"/>
      <c r="FEX62"/>
      <c r="FEY62" s="80"/>
      <c r="FEZ62"/>
      <c r="FFA62" s="80"/>
      <c r="FFB62"/>
      <c r="FFC62" s="80"/>
      <c r="FFD62"/>
      <c r="FFE62" s="80"/>
      <c r="FFF62"/>
      <c r="FFG62" s="80"/>
      <c r="FFH62"/>
      <c r="FFI62" s="80"/>
      <c r="FFJ62"/>
      <c r="FFK62" s="80"/>
      <c r="FFL62"/>
      <c r="FFM62" s="80"/>
      <c r="FFN62"/>
      <c r="FFO62" s="80"/>
      <c r="FFP62"/>
      <c r="FFQ62" s="80"/>
      <c r="FFR62"/>
      <c r="FFS62" s="80"/>
      <c r="FFT62"/>
      <c r="FFU62" s="80"/>
      <c r="FFV62"/>
      <c r="FFW62" s="80"/>
      <c r="FFX62"/>
      <c r="FFY62" s="80"/>
      <c r="FFZ62"/>
      <c r="FGA62" s="80"/>
      <c r="FGB62"/>
      <c r="FGC62" s="80"/>
      <c r="FGD62"/>
      <c r="FGE62" s="80"/>
      <c r="FGF62"/>
      <c r="FGG62" s="80"/>
      <c r="FGH62"/>
      <c r="FGI62" s="80"/>
      <c r="FGJ62"/>
      <c r="FGK62" s="80"/>
      <c r="FGL62"/>
      <c r="FGM62" s="80"/>
      <c r="FGN62"/>
      <c r="FGO62" s="80"/>
      <c r="FGP62"/>
      <c r="FGQ62" s="80"/>
      <c r="FGR62"/>
      <c r="FGS62" s="80"/>
      <c r="FGT62"/>
      <c r="FGU62" s="80"/>
      <c r="FGV62"/>
      <c r="FGW62" s="80"/>
      <c r="FGX62"/>
      <c r="FGY62" s="80"/>
      <c r="FGZ62"/>
      <c r="FHA62" s="80"/>
      <c r="FHB62"/>
      <c r="FHC62" s="80"/>
      <c r="FHD62"/>
      <c r="FHE62" s="80"/>
      <c r="FHF62"/>
      <c r="FHG62" s="80"/>
      <c r="FHH62"/>
      <c r="FHI62" s="80"/>
      <c r="FHJ62"/>
      <c r="FHK62" s="80"/>
      <c r="FHL62"/>
      <c r="FHM62" s="80"/>
      <c r="FHN62"/>
      <c r="FHO62" s="80"/>
      <c r="FHP62"/>
      <c r="FHQ62" s="80"/>
      <c r="FHR62"/>
      <c r="FHS62" s="80"/>
      <c r="FHT62"/>
      <c r="FHU62" s="80"/>
      <c r="FHV62"/>
      <c r="FHW62" s="80"/>
      <c r="FHX62"/>
      <c r="FHY62" s="80"/>
      <c r="FHZ62"/>
      <c r="FIA62" s="80"/>
      <c r="FIB62"/>
      <c r="FIC62" s="80"/>
      <c r="FID62"/>
      <c r="FIE62" s="80"/>
      <c r="FIF62"/>
      <c r="FIG62" s="80"/>
      <c r="FIH62"/>
      <c r="FII62" s="80"/>
      <c r="FIJ62"/>
      <c r="FIK62" s="80"/>
      <c r="FIL62"/>
      <c r="FIM62" s="80"/>
      <c r="FIN62"/>
      <c r="FIO62" s="80"/>
      <c r="FIP62"/>
      <c r="FIQ62" s="80"/>
      <c r="FIR62"/>
      <c r="FIS62" s="80"/>
      <c r="FIT62"/>
      <c r="FIU62" s="80"/>
      <c r="FIV62"/>
      <c r="FIW62" s="80"/>
      <c r="FIX62"/>
      <c r="FIY62" s="80"/>
      <c r="FIZ62"/>
      <c r="FJA62" s="80"/>
      <c r="FJB62"/>
      <c r="FJC62" s="80"/>
      <c r="FJD62"/>
      <c r="FJE62" s="80"/>
      <c r="FJF62"/>
      <c r="FJG62" s="80"/>
      <c r="FJH62"/>
      <c r="FJI62" s="80"/>
      <c r="FJJ62"/>
      <c r="FJK62" s="80"/>
      <c r="FJL62"/>
      <c r="FJM62" s="80"/>
      <c r="FJN62"/>
      <c r="FJO62" s="80"/>
      <c r="FJP62"/>
      <c r="FJQ62" s="80"/>
      <c r="FJR62"/>
      <c r="FJS62" s="80"/>
      <c r="FJT62"/>
      <c r="FJU62" s="80"/>
      <c r="FJV62"/>
      <c r="FJW62" s="80"/>
      <c r="FJX62"/>
      <c r="FJY62" s="80"/>
      <c r="FJZ62"/>
      <c r="FKA62" s="80"/>
      <c r="FKB62"/>
      <c r="FKC62" s="80"/>
      <c r="FKD62"/>
      <c r="FKE62" s="80"/>
      <c r="FKF62"/>
      <c r="FKG62" s="80"/>
      <c r="FKH62"/>
      <c r="FKI62" s="80"/>
      <c r="FKJ62"/>
      <c r="FKK62" s="80"/>
      <c r="FKL62"/>
      <c r="FKM62" s="80"/>
      <c r="FKN62"/>
      <c r="FKO62" s="80"/>
      <c r="FKP62"/>
      <c r="FKQ62" s="80"/>
      <c r="FKR62"/>
      <c r="FKS62" s="80"/>
      <c r="FKT62"/>
      <c r="FKU62" s="80"/>
      <c r="FKV62"/>
      <c r="FKW62" s="80"/>
      <c r="FKX62"/>
      <c r="FKY62" s="80"/>
      <c r="FKZ62"/>
      <c r="FLA62" s="80"/>
      <c r="FLB62"/>
      <c r="FLC62" s="80"/>
      <c r="FLD62"/>
      <c r="FLE62" s="80"/>
      <c r="FLF62"/>
      <c r="FLG62" s="80"/>
      <c r="FLH62"/>
      <c r="FLI62" s="80"/>
      <c r="FLJ62"/>
      <c r="FLK62" s="80"/>
      <c r="FLL62"/>
      <c r="FLM62" s="80"/>
      <c r="FLN62"/>
      <c r="FLO62" s="80"/>
      <c r="FLP62"/>
      <c r="FLQ62" s="80"/>
      <c r="FLR62"/>
      <c r="FLS62" s="80"/>
      <c r="FLT62"/>
      <c r="FLU62" s="80"/>
      <c r="FLV62"/>
      <c r="FLW62" s="80"/>
      <c r="FLX62"/>
      <c r="FLY62" s="80"/>
      <c r="FLZ62"/>
      <c r="FMA62" s="80"/>
      <c r="FMB62"/>
      <c r="FMC62" s="80"/>
      <c r="FMD62"/>
      <c r="FME62" s="80"/>
      <c r="FMF62"/>
      <c r="FMG62" s="80"/>
      <c r="FMH62"/>
      <c r="FMI62" s="80"/>
      <c r="FMJ62"/>
      <c r="FMK62" s="80"/>
      <c r="FML62"/>
      <c r="FMM62" s="80"/>
      <c r="FMN62"/>
      <c r="FMO62" s="80"/>
      <c r="FMP62"/>
      <c r="FMQ62" s="80"/>
      <c r="FMR62"/>
      <c r="FMS62" s="80"/>
      <c r="FMT62"/>
      <c r="FMU62" s="80"/>
      <c r="FMV62"/>
      <c r="FMW62" s="80"/>
      <c r="FMX62"/>
      <c r="FMY62" s="80"/>
      <c r="FMZ62"/>
      <c r="FNA62" s="80"/>
      <c r="FNB62"/>
      <c r="FNC62" s="80"/>
      <c r="FND62"/>
      <c r="FNE62" s="80"/>
      <c r="FNF62"/>
      <c r="FNG62" s="80"/>
      <c r="FNH62"/>
      <c r="FNI62" s="80"/>
      <c r="FNJ62"/>
      <c r="FNK62" s="80"/>
      <c r="FNL62"/>
      <c r="FNM62" s="80"/>
      <c r="FNN62"/>
      <c r="FNO62" s="80"/>
      <c r="FNP62"/>
      <c r="FNQ62" s="80"/>
      <c r="FNR62"/>
      <c r="FNS62" s="80"/>
      <c r="FNT62"/>
      <c r="FNU62" s="80"/>
      <c r="FNV62"/>
      <c r="FNW62" s="80"/>
      <c r="FNX62"/>
      <c r="FNY62" s="80"/>
      <c r="FNZ62"/>
      <c r="FOA62" s="80"/>
      <c r="FOB62"/>
      <c r="FOC62" s="80"/>
      <c r="FOD62"/>
      <c r="FOE62" s="80"/>
      <c r="FOF62"/>
      <c r="FOG62" s="80"/>
      <c r="FOH62"/>
      <c r="FOI62" s="80"/>
      <c r="FOJ62"/>
      <c r="FOK62" s="80"/>
      <c r="FOL62"/>
      <c r="FOM62" s="80"/>
      <c r="FON62"/>
      <c r="FOO62" s="80"/>
      <c r="FOP62"/>
      <c r="FOQ62" s="80"/>
      <c r="FOR62"/>
      <c r="FOS62" s="80"/>
      <c r="FOT62"/>
      <c r="FOU62" s="80"/>
      <c r="FOV62"/>
      <c r="FOW62" s="80"/>
      <c r="FOX62"/>
      <c r="FOY62" s="80"/>
      <c r="FOZ62"/>
      <c r="FPA62" s="80"/>
      <c r="FPB62"/>
      <c r="FPC62" s="80"/>
      <c r="FPD62"/>
      <c r="FPE62" s="80"/>
      <c r="FPF62"/>
      <c r="FPG62" s="80"/>
      <c r="FPH62"/>
      <c r="FPI62" s="80"/>
      <c r="FPJ62"/>
      <c r="FPK62" s="80"/>
      <c r="FPL62"/>
      <c r="FPM62" s="80"/>
      <c r="FPN62"/>
      <c r="FPO62" s="80"/>
      <c r="FPP62"/>
      <c r="FPQ62" s="80"/>
      <c r="FPR62"/>
      <c r="FPS62" s="80"/>
      <c r="FPT62"/>
      <c r="FPU62" s="80"/>
      <c r="FPV62"/>
      <c r="FPW62" s="80"/>
      <c r="FPX62"/>
      <c r="FPY62" s="80"/>
      <c r="FPZ62"/>
      <c r="FQA62" s="80"/>
      <c r="FQB62"/>
      <c r="FQC62" s="80"/>
      <c r="FQD62"/>
      <c r="FQE62" s="80"/>
      <c r="FQF62"/>
      <c r="FQG62" s="80"/>
      <c r="FQH62"/>
      <c r="FQI62" s="80"/>
      <c r="FQJ62"/>
      <c r="FQK62" s="80"/>
      <c r="FQL62"/>
      <c r="FQM62" s="80"/>
      <c r="FQN62"/>
      <c r="FQO62" s="80"/>
      <c r="FQP62"/>
      <c r="FQQ62" s="80"/>
      <c r="FQR62"/>
      <c r="FQS62" s="80"/>
      <c r="FQT62"/>
      <c r="FQU62" s="80"/>
      <c r="FQV62"/>
      <c r="FQW62" s="80"/>
      <c r="FQX62"/>
      <c r="FQY62" s="80"/>
      <c r="FQZ62"/>
      <c r="FRA62" s="80"/>
      <c r="FRB62"/>
      <c r="FRC62" s="80"/>
      <c r="FRD62"/>
      <c r="FRE62" s="80"/>
      <c r="FRF62"/>
      <c r="FRG62" s="80"/>
      <c r="FRH62"/>
      <c r="FRI62" s="80"/>
      <c r="FRJ62"/>
      <c r="FRK62" s="80"/>
      <c r="FRL62"/>
      <c r="FRM62" s="80"/>
      <c r="FRN62"/>
      <c r="FRO62" s="80"/>
      <c r="FRP62"/>
      <c r="FRQ62" s="80"/>
      <c r="FRR62"/>
      <c r="FRS62" s="80"/>
      <c r="FRT62"/>
      <c r="FRU62" s="80"/>
      <c r="FRV62"/>
      <c r="FRW62" s="80"/>
      <c r="FRX62"/>
      <c r="FRY62" s="80"/>
      <c r="FRZ62"/>
      <c r="FSA62" s="80"/>
      <c r="FSB62"/>
      <c r="FSC62" s="80"/>
      <c r="FSD62"/>
      <c r="FSE62" s="80"/>
      <c r="FSF62"/>
      <c r="FSG62" s="80"/>
      <c r="FSH62"/>
      <c r="FSI62" s="80"/>
      <c r="FSJ62"/>
      <c r="FSK62" s="80"/>
      <c r="FSL62"/>
      <c r="FSM62" s="80"/>
      <c r="FSN62"/>
      <c r="FSO62" s="80"/>
      <c r="FSP62"/>
      <c r="FSQ62" s="80"/>
      <c r="FSR62"/>
      <c r="FSS62" s="80"/>
      <c r="FST62"/>
      <c r="FSU62" s="80"/>
      <c r="FSV62"/>
      <c r="FSW62" s="80"/>
      <c r="FSX62"/>
      <c r="FSY62" s="80"/>
      <c r="FSZ62"/>
      <c r="FTA62" s="80"/>
      <c r="FTB62"/>
      <c r="FTC62" s="80"/>
      <c r="FTD62"/>
      <c r="FTE62" s="80"/>
      <c r="FTF62"/>
      <c r="FTG62" s="80"/>
      <c r="FTH62"/>
      <c r="FTI62" s="80"/>
      <c r="FTJ62"/>
      <c r="FTK62" s="80"/>
      <c r="FTL62"/>
      <c r="FTM62" s="80"/>
      <c r="FTN62"/>
      <c r="FTO62" s="80"/>
      <c r="FTP62"/>
      <c r="FTQ62" s="80"/>
      <c r="FTR62"/>
      <c r="FTS62" s="80"/>
      <c r="FTT62"/>
      <c r="FTU62" s="80"/>
      <c r="FTV62"/>
      <c r="FTW62" s="80"/>
      <c r="FTX62"/>
      <c r="FTY62" s="80"/>
      <c r="FTZ62"/>
      <c r="FUA62" s="80"/>
      <c r="FUB62"/>
      <c r="FUC62" s="80"/>
      <c r="FUD62"/>
      <c r="FUE62" s="80"/>
      <c r="FUF62"/>
      <c r="FUG62" s="80"/>
      <c r="FUH62"/>
      <c r="FUI62" s="80"/>
      <c r="FUJ62"/>
      <c r="FUK62" s="80"/>
      <c r="FUL62"/>
      <c r="FUM62" s="80"/>
      <c r="FUN62"/>
      <c r="FUO62" s="80"/>
      <c r="FUP62"/>
      <c r="FUQ62" s="80"/>
      <c r="FUR62"/>
      <c r="FUS62" s="80"/>
      <c r="FUT62"/>
      <c r="FUU62" s="80"/>
      <c r="FUV62"/>
      <c r="FUW62" s="80"/>
      <c r="FUX62"/>
      <c r="FUY62" s="80"/>
      <c r="FUZ62"/>
      <c r="FVA62" s="80"/>
      <c r="FVB62"/>
      <c r="FVC62" s="80"/>
      <c r="FVD62"/>
      <c r="FVE62" s="80"/>
      <c r="FVF62"/>
      <c r="FVG62" s="80"/>
      <c r="FVH62"/>
      <c r="FVI62" s="80"/>
      <c r="FVJ62"/>
      <c r="FVK62" s="80"/>
      <c r="FVL62"/>
      <c r="FVM62" s="80"/>
      <c r="FVN62"/>
      <c r="FVO62" s="80"/>
      <c r="FVP62"/>
      <c r="FVQ62" s="80"/>
      <c r="FVR62"/>
      <c r="FVS62" s="80"/>
      <c r="FVT62"/>
      <c r="FVU62" s="80"/>
      <c r="FVV62"/>
      <c r="FVW62" s="80"/>
      <c r="FVX62"/>
      <c r="FVY62" s="80"/>
      <c r="FVZ62"/>
      <c r="FWA62" s="80"/>
      <c r="FWB62"/>
      <c r="FWC62" s="80"/>
      <c r="FWD62"/>
      <c r="FWE62" s="80"/>
      <c r="FWF62"/>
      <c r="FWG62" s="80"/>
      <c r="FWH62"/>
      <c r="FWI62" s="80"/>
      <c r="FWJ62"/>
      <c r="FWK62" s="80"/>
      <c r="FWL62"/>
      <c r="FWM62" s="80"/>
      <c r="FWN62"/>
      <c r="FWO62" s="80"/>
      <c r="FWP62"/>
      <c r="FWQ62" s="80"/>
      <c r="FWR62"/>
      <c r="FWS62" s="80"/>
      <c r="FWT62"/>
      <c r="FWU62" s="80"/>
      <c r="FWV62"/>
      <c r="FWW62" s="80"/>
      <c r="FWX62"/>
      <c r="FWY62" s="80"/>
      <c r="FWZ62"/>
      <c r="FXA62" s="80"/>
      <c r="FXB62"/>
      <c r="FXC62" s="80"/>
      <c r="FXD62"/>
      <c r="FXE62" s="80"/>
      <c r="FXF62"/>
      <c r="FXG62" s="80"/>
      <c r="FXH62"/>
      <c r="FXI62" s="80"/>
      <c r="FXJ62"/>
      <c r="FXK62" s="80"/>
      <c r="FXL62"/>
      <c r="FXM62" s="80"/>
      <c r="FXN62"/>
      <c r="FXO62" s="80"/>
      <c r="FXP62"/>
      <c r="FXQ62" s="80"/>
      <c r="FXR62"/>
      <c r="FXS62" s="80"/>
      <c r="FXT62"/>
      <c r="FXU62" s="80"/>
      <c r="FXV62"/>
      <c r="FXW62" s="80"/>
      <c r="FXX62"/>
      <c r="FXY62" s="80"/>
      <c r="FXZ62"/>
      <c r="FYA62" s="80"/>
      <c r="FYB62"/>
      <c r="FYC62" s="80"/>
      <c r="FYD62"/>
      <c r="FYE62" s="80"/>
      <c r="FYF62"/>
      <c r="FYG62" s="80"/>
      <c r="FYH62"/>
      <c r="FYI62" s="80"/>
      <c r="FYJ62"/>
      <c r="FYK62" s="80"/>
      <c r="FYL62"/>
      <c r="FYM62" s="80"/>
      <c r="FYN62"/>
      <c r="FYO62" s="80"/>
      <c r="FYP62"/>
      <c r="FYQ62" s="80"/>
      <c r="FYR62"/>
      <c r="FYS62" s="80"/>
      <c r="FYT62"/>
      <c r="FYU62" s="80"/>
      <c r="FYV62"/>
      <c r="FYW62" s="80"/>
      <c r="FYX62"/>
      <c r="FYY62" s="80"/>
      <c r="FYZ62"/>
      <c r="FZA62" s="80"/>
      <c r="FZB62"/>
      <c r="FZC62" s="80"/>
      <c r="FZD62"/>
      <c r="FZE62" s="80"/>
      <c r="FZF62"/>
      <c r="FZG62" s="80"/>
      <c r="FZH62"/>
      <c r="FZI62" s="80"/>
      <c r="FZJ62"/>
      <c r="FZK62" s="80"/>
      <c r="FZL62"/>
      <c r="FZM62" s="80"/>
      <c r="FZN62"/>
      <c r="FZO62" s="80"/>
      <c r="FZP62"/>
      <c r="FZQ62" s="80"/>
      <c r="FZR62"/>
      <c r="FZS62" s="80"/>
      <c r="FZT62"/>
      <c r="FZU62" s="80"/>
      <c r="FZV62"/>
      <c r="FZW62" s="80"/>
      <c r="FZX62"/>
      <c r="FZY62" s="80"/>
      <c r="FZZ62"/>
      <c r="GAA62" s="80"/>
      <c r="GAB62"/>
      <c r="GAC62" s="80"/>
      <c r="GAD62"/>
      <c r="GAE62" s="80"/>
      <c r="GAF62"/>
      <c r="GAG62" s="80"/>
      <c r="GAH62"/>
      <c r="GAI62" s="80"/>
      <c r="GAJ62"/>
      <c r="GAK62" s="80"/>
      <c r="GAL62"/>
      <c r="GAM62" s="80"/>
      <c r="GAN62"/>
      <c r="GAO62" s="80"/>
      <c r="GAP62"/>
      <c r="GAQ62" s="80"/>
      <c r="GAR62"/>
      <c r="GAS62" s="80"/>
      <c r="GAT62"/>
      <c r="GAU62" s="80"/>
      <c r="GAV62"/>
      <c r="GAW62" s="80"/>
      <c r="GAX62"/>
      <c r="GAY62" s="80"/>
      <c r="GAZ62"/>
      <c r="GBA62" s="80"/>
      <c r="GBB62"/>
      <c r="GBC62" s="80"/>
      <c r="GBD62"/>
      <c r="GBE62" s="80"/>
      <c r="GBF62"/>
      <c r="GBG62" s="80"/>
      <c r="GBH62"/>
      <c r="GBI62" s="80"/>
      <c r="GBJ62"/>
      <c r="GBK62" s="80"/>
      <c r="GBL62"/>
      <c r="GBM62" s="80"/>
      <c r="GBN62"/>
      <c r="GBO62" s="80"/>
      <c r="GBP62"/>
      <c r="GBQ62" s="80"/>
      <c r="GBR62"/>
      <c r="GBS62" s="80"/>
      <c r="GBT62"/>
      <c r="GBU62" s="80"/>
      <c r="GBV62"/>
      <c r="GBW62" s="80"/>
      <c r="GBX62"/>
      <c r="GBY62" s="80"/>
      <c r="GBZ62"/>
      <c r="GCA62" s="80"/>
      <c r="GCB62"/>
      <c r="GCC62" s="80"/>
      <c r="GCD62"/>
      <c r="GCE62" s="80"/>
      <c r="GCF62"/>
      <c r="GCG62" s="80"/>
      <c r="GCH62"/>
      <c r="GCI62" s="80"/>
      <c r="GCJ62"/>
      <c r="GCK62" s="80"/>
      <c r="GCL62"/>
      <c r="GCM62" s="80"/>
      <c r="GCN62"/>
      <c r="GCO62" s="80"/>
      <c r="GCP62"/>
      <c r="GCQ62" s="80"/>
      <c r="GCR62"/>
      <c r="GCS62" s="80"/>
      <c r="GCT62"/>
      <c r="GCU62" s="80"/>
      <c r="GCV62"/>
      <c r="GCW62" s="80"/>
      <c r="GCX62"/>
      <c r="GCY62" s="80"/>
      <c r="GCZ62"/>
      <c r="GDA62" s="80"/>
      <c r="GDB62"/>
      <c r="GDC62" s="80"/>
      <c r="GDD62"/>
      <c r="GDE62" s="80"/>
      <c r="GDF62"/>
      <c r="GDG62" s="80"/>
      <c r="GDH62"/>
      <c r="GDI62" s="80"/>
      <c r="GDJ62"/>
      <c r="GDK62" s="80"/>
      <c r="GDL62"/>
      <c r="GDM62" s="80"/>
      <c r="GDN62"/>
      <c r="GDO62" s="80"/>
      <c r="GDP62"/>
      <c r="GDQ62" s="80"/>
      <c r="GDR62"/>
      <c r="GDS62" s="80"/>
      <c r="GDT62"/>
      <c r="GDU62" s="80"/>
      <c r="GDV62"/>
      <c r="GDW62" s="80"/>
      <c r="GDX62"/>
      <c r="GDY62" s="80"/>
      <c r="GDZ62"/>
      <c r="GEA62" s="80"/>
      <c r="GEB62"/>
      <c r="GEC62" s="80"/>
      <c r="GED62"/>
      <c r="GEE62" s="80"/>
      <c r="GEF62"/>
      <c r="GEG62" s="80"/>
      <c r="GEH62"/>
      <c r="GEI62" s="80"/>
      <c r="GEJ62"/>
      <c r="GEK62" s="80"/>
      <c r="GEL62"/>
      <c r="GEM62" s="80"/>
      <c r="GEN62"/>
      <c r="GEO62" s="80"/>
      <c r="GEP62"/>
      <c r="GEQ62" s="80"/>
      <c r="GER62"/>
      <c r="GES62" s="80"/>
      <c r="GET62"/>
      <c r="GEU62" s="80"/>
      <c r="GEV62"/>
      <c r="GEW62" s="80"/>
      <c r="GEX62"/>
      <c r="GEY62" s="80"/>
      <c r="GEZ62"/>
      <c r="GFA62" s="80"/>
      <c r="GFB62"/>
      <c r="GFC62" s="80"/>
      <c r="GFD62"/>
      <c r="GFE62" s="80"/>
      <c r="GFF62"/>
      <c r="GFG62" s="80"/>
      <c r="GFH62"/>
      <c r="GFI62" s="80"/>
      <c r="GFJ62"/>
      <c r="GFK62" s="80"/>
      <c r="GFL62"/>
      <c r="GFM62" s="80"/>
      <c r="GFN62"/>
      <c r="GFO62" s="80"/>
      <c r="GFP62"/>
      <c r="GFQ62" s="80"/>
      <c r="GFR62"/>
      <c r="GFS62" s="80"/>
      <c r="GFT62"/>
      <c r="GFU62" s="80"/>
      <c r="GFV62"/>
      <c r="GFW62" s="80"/>
      <c r="GFX62"/>
      <c r="GFY62" s="80"/>
      <c r="GFZ62"/>
      <c r="GGA62" s="80"/>
      <c r="GGB62"/>
      <c r="GGC62" s="80"/>
      <c r="GGD62"/>
      <c r="GGE62" s="80"/>
      <c r="GGF62"/>
      <c r="GGG62" s="80"/>
      <c r="GGH62"/>
      <c r="GGI62" s="80"/>
      <c r="GGJ62"/>
      <c r="GGK62" s="80"/>
      <c r="GGL62"/>
      <c r="GGM62" s="80"/>
      <c r="GGN62"/>
      <c r="GGO62" s="80"/>
      <c r="GGP62"/>
      <c r="GGQ62" s="80"/>
      <c r="GGR62"/>
      <c r="GGS62" s="80"/>
      <c r="GGT62"/>
      <c r="GGU62" s="80"/>
      <c r="GGV62"/>
      <c r="GGW62" s="80"/>
      <c r="GGX62"/>
      <c r="GGY62" s="80"/>
      <c r="GGZ62"/>
      <c r="GHA62" s="80"/>
      <c r="GHB62"/>
      <c r="GHC62" s="80"/>
      <c r="GHD62"/>
      <c r="GHE62" s="80"/>
      <c r="GHF62"/>
      <c r="GHG62" s="80"/>
      <c r="GHH62"/>
      <c r="GHI62" s="80"/>
      <c r="GHJ62"/>
      <c r="GHK62" s="80"/>
      <c r="GHL62"/>
      <c r="GHM62" s="80"/>
      <c r="GHN62"/>
      <c r="GHO62" s="80"/>
      <c r="GHP62"/>
      <c r="GHQ62" s="80"/>
      <c r="GHR62"/>
      <c r="GHS62" s="80"/>
      <c r="GHT62"/>
      <c r="GHU62" s="80"/>
      <c r="GHV62"/>
      <c r="GHW62" s="80"/>
      <c r="GHX62"/>
      <c r="GHY62" s="80"/>
      <c r="GHZ62"/>
      <c r="GIA62" s="80"/>
      <c r="GIB62"/>
      <c r="GIC62" s="80"/>
      <c r="GID62"/>
      <c r="GIE62" s="80"/>
      <c r="GIF62"/>
      <c r="GIG62" s="80"/>
      <c r="GIH62"/>
      <c r="GII62" s="80"/>
      <c r="GIJ62"/>
      <c r="GIK62" s="80"/>
      <c r="GIL62"/>
      <c r="GIM62" s="80"/>
      <c r="GIN62"/>
      <c r="GIO62" s="80"/>
      <c r="GIP62"/>
      <c r="GIQ62" s="80"/>
      <c r="GIR62"/>
      <c r="GIS62" s="80"/>
      <c r="GIT62"/>
      <c r="GIU62" s="80"/>
      <c r="GIV62"/>
      <c r="GIW62" s="80"/>
      <c r="GIX62"/>
      <c r="GIY62" s="80"/>
      <c r="GIZ62"/>
      <c r="GJA62" s="80"/>
      <c r="GJB62"/>
      <c r="GJC62" s="80"/>
      <c r="GJD62"/>
      <c r="GJE62" s="80"/>
      <c r="GJF62"/>
      <c r="GJG62" s="80"/>
      <c r="GJH62"/>
      <c r="GJI62" s="80"/>
      <c r="GJJ62"/>
      <c r="GJK62" s="80"/>
      <c r="GJL62"/>
      <c r="GJM62" s="80"/>
      <c r="GJN62"/>
      <c r="GJO62" s="80"/>
      <c r="GJP62"/>
      <c r="GJQ62" s="80"/>
      <c r="GJR62"/>
      <c r="GJS62" s="80"/>
      <c r="GJT62"/>
      <c r="GJU62" s="80"/>
      <c r="GJV62"/>
      <c r="GJW62" s="80"/>
      <c r="GJX62"/>
      <c r="GJY62" s="80"/>
      <c r="GJZ62"/>
      <c r="GKA62" s="80"/>
      <c r="GKB62"/>
      <c r="GKC62" s="80"/>
      <c r="GKD62"/>
      <c r="GKE62" s="80"/>
      <c r="GKF62"/>
      <c r="GKG62" s="80"/>
      <c r="GKH62"/>
      <c r="GKI62" s="80"/>
      <c r="GKJ62"/>
      <c r="GKK62" s="80"/>
      <c r="GKL62"/>
      <c r="GKM62" s="80"/>
      <c r="GKN62"/>
      <c r="GKO62" s="80"/>
      <c r="GKP62"/>
      <c r="GKQ62" s="80"/>
      <c r="GKR62"/>
      <c r="GKS62" s="80"/>
      <c r="GKT62"/>
      <c r="GKU62" s="80"/>
      <c r="GKV62"/>
      <c r="GKW62" s="80"/>
      <c r="GKX62"/>
      <c r="GKY62" s="80"/>
      <c r="GKZ62"/>
      <c r="GLA62" s="80"/>
      <c r="GLB62"/>
      <c r="GLC62" s="80"/>
      <c r="GLD62"/>
      <c r="GLE62" s="80"/>
      <c r="GLF62"/>
      <c r="GLG62" s="80"/>
      <c r="GLH62"/>
      <c r="GLI62" s="80"/>
      <c r="GLJ62"/>
      <c r="GLK62" s="80"/>
      <c r="GLL62"/>
      <c r="GLM62" s="80"/>
      <c r="GLN62"/>
      <c r="GLO62" s="80"/>
      <c r="GLP62"/>
      <c r="GLQ62" s="80"/>
      <c r="GLR62"/>
      <c r="GLS62" s="80"/>
      <c r="GLT62"/>
      <c r="GLU62" s="80"/>
      <c r="GLV62"/>
      <c r="GLW62" s="80"/>
      <c r="GLX62"/>
      <c r="GLY62" s="80"/>
      <c r="GLZ62"/>
      <c r="GMA62" s="80"/>
      <c r="GMB62"/>
      <c r="GMC62" s="80"/>
      <c r="GMD62"/>
      <c r="GME62" s="80"/>
      <c r="GMF62"/>
      <c r="GMG62" s="80"/>
      <c r="GMH62"/>
      <c r="GMI62" s="80"/>
      <c r="GMJ62"/>
      <c r="GMK62" s="80"/>
      <c r="GML62"/>
      <c r="GMM62" s="80"/>
      <c r="GMN62"/>
      <c r="GMO62" s="80"/>
      <c r="GMP62"/>
      <c r="GMQ62" s="80"/>
      <c r="GMR62"/>
      <c r="GMS62" s="80"/>
      <c r="GMT62"/>
      <c r="GMU62" s="80"/>
      <c r="GMV62"/>
      <c r="GMW62" s="80"/>
      <c r="GMX62"/>
      <c r="GMY62" s="80"/>
      <c r="GMZ62"/>
      <c r="GNA62" s="80"/>
      <c r="GNB62"/>
      <c r="GNC62" s="80"/>
      <c r="GND62"/>
      <c r="GNE62" s="80"/>
      <c r="GNF62"/>
      <c r="GNG62" s="80"/>
      <c r="GNH62"/>
      <c r="GNI62" s="80"/>
      <c r="GNJ62"/>
      <c r="GNK62" s="80"/>
      <c r="GNL62"/>
      <c r="GNM62" s="80"/>
      <c r="GNN62"/>
      <c r="GNO62" s="80"/>
      <c r="GNP62"/>
      <c r="GNQ62" s="80"/>
      <c r="GNR62"/>
      <c r="GNS62" s="80"/>
      <c r="GNT62"/>
      <c r="GNU62" s="80"/>
      <c r="GNV62"/>
      <c r="GNW62" s="80"/>
      <c r="GNX62"/>
      <c r="GNY62" s="80"/>
      <c r="GNZ62"/>
      <c r="GOA62" s="80"/>
      <c r="GOB62"/>
      <c r="GOC62" s="80"/>
      <c r="GOD62"/>
      <c r="GOE62" s="80"/>
      <c r="GOF62"/>
      <c r="GOG62" s="80"/>
      <c r="GOH62"/>
      <c r="GOI62" s="80"/>
      <c r="GOJ62"/>
      <c r="GOK62" s="80"/>
      <c r="GOL62"/>
      <c r="GOM62" s="80"/>
      <c r="GON62"/>
      <c r="GOO62" s="80"/>
      <c r="GOP62"/>
      <c r="GOQ62" s="80"/>
      <c r="GOR62"/>
      <c r="GOS62" s="80"/>
      <c r="GOT62"/>
      <c r="GOU62" s="80"/>
      <c r="GOV62"/>
      <c r="GOW62" s="80"/>
      <c r="GOX62"/>
      <c r="GOY62" s="80"/>
      <c r="GOZ62"/>
      <c r="GPA62" s="80"/>
      <c r="GPB62"/>
      <c r="GPC62" s="80"/>
      <c r="GPD62"/>
      <c r="GPE62" s="80"/>
      <c r="GPF62"/>
      <c r="GPG62" s="80"/>
      <c r="GPH62"/>
      <c r="GPI62" s="80"/>
      <c r="GPJ62"/>
      <c r="GPK62" s="80"/>
      <c r="GPL62"/>
      <c r="GPM62" s="80"/>
      <c r="GPN62"/>
      <c r="GPO62" s="80"/>
      <c r="GPP62"/>
      <c r="GPQ62" s="80"/>
      <c r="GPR62"/>
      <c r="GPS62" s="80"/>
      <c r="GPT62"/>
      <c r="GPU62" s="80"/>
      <c r="GPV62"/>
      <c r="GPW62" s="80"/>
      <c r="GPX62"/>
      <c r="GPY62" s="80"/>
      <c r="GPZ62"/>
      <c r="GQA62" s="80"/>
      <c r="GQB62"/>
      <c r="GQC62" s="80"/>
      <c r="GQD62"/>
      <c r="GQE62" s="80"/>
      <c r="GQF62"/>
      <c r="GQG62" s="80"/>
      <c r="GQH62"/>
      <c r="GQI62" s="80"/>
      <c r="GQJ62"/>
      <c r="GQK62" s="80"/>
      <c r="GQL62"/>
      <c r="GQM62" s="80"/>
      <c r="GQN62"/>
      <c r="GQO62" s="80"/>
      <c r="GQP62"/>
      <c r="GQQ62" s="80"/>
      <c r="GQR62"/>
      <c r="GQS62" s="80"/>
      <c r="GQT62"/>
      <c r="GQU62" s="80"/>
      <c r="GQV62"/>
      <c r="GQW62" s="80"/>
      <c r="GQX62"/>
      <c r="GQY62" s="80"/>
      <c r="GQZ62"/>
      <c r="GRA62" s="80"/>
      <c r="GRB62"/>
      <c r="GRC62" s="80"/>
      <c r="GRD62"/>
      <c r="GRE62" s="80"/>
      <c r="GRF62"/>
      <c r="GRG62" s="80"/>
      <c r="GRH62"/>
      <c r="GRI62" s="80"/>
      <c r="GRJ62"/>
      <c r="GRK62" s="80"/>
      <c r="GRL62"/>
      <c r="GRM62" s="80"/>
      <c r="GRN62"/>
      <c r="GRO62" s="80"/>
      <c r="GRP62"/>
      <c r="GRQ62" s="80"/>
      <c r="GRR62"/>
      <c r="GRS62" s="80"/>
      <c r="GRT62"/>
      <c r="GRU62" s="80"/>
      <c r="GRV62"/>
      <c r="GRW62" s="80"/>
      <c r="GRX62"/>
      <c r="GRY62" s="80"/>
      <c r="GRZ62"/>
      <c r="GSA62" s="80"/>
      <c r="GSB62"/>
      <c r="GSC62" s="80"/>
      <c r="GSD62"/>
      <c r="GSE62" s="80"/>
      <c r="GSF62"/>
      <c r="GSG62" s="80"/>
      <c r="GSH62"/>
      <c r="GSI62" s="80"/>
      <c r="GSJ62"/>
      <c r="GSK62" s="80"/>
      <c r="GSL62"/>
      <c r="GSM62" s="80"/>
      <c r="GSN62"/>
      <c r="GSO62" s="80"/>
      <c r="GSP62"/>
      <c r="GSQ62" s="80"/>
      <c r="GSR62"/>
      <c r="GSS62" s="80"/>
      <c r="GST62"/>
      <c r="GSU62" s="80"/>
      <c r="GSV62"/>
      <c r="GSW62" s="80"/>
      <c r="GSX62"/>
      <c r="GSY62" s="80"/>
      <c r="GSZ62"/>
      <c r="GTA62" s="80"/>
      <c r="GTB62"/>
      <c r="GTC62" s="80"/>
      <c r="GTD62"/>
      <c r="GTE62" s="80"/>
      <c r="GTF62"/>
      <c r="GTG62" s="80"/>
      <c r="GTH62"/>
      <c r="GTI62" s="80"/>
      <c r="GTJ62"/>
      <c r="GTK62" s="80"/>
      <c r="GTL62"/>
      <c r="GTM62" s="80"/>
      <c r="GTN62"/>
      <c r="GTO62" s="80"/>
      <c r="GTP62"/>
      <c r="GTQ62" s="80"/>
      <c r="GTR62"/>
      <c r="GTS62" s="80"/>
      <c r="GTT62"/>
      <c r="GTU62" s="80"/>
      <c r="GTV62"/>
      <c r="GTW62" s="80"/>
      <c r="GTX62"/>
      <c r="GTY62" s="80"/>
      <c r="GTZ62"/>
      <c r="GUA62" s="80"/>
      <c r="GUB62"/>
      <c r="GUC62" s="80"/>
      <c r="GUD62"/>
      <c r="GUE62" s="80"/>
      <c r="GUF62"/>
      <c r="GUG62" s="80"/>
      <c r="GUH62"/>
      <c r="GUI62" s="80"/>
      <c r="GUJ62"/>
      <c r="GUK62" s="80"/>
      <c r="GUL62"/>
      <c r="GUM62" s="80"/>
      <c r="GUN62"/>
      <c r="GUO62" s="80"/>
      <c r="GUP62"/>
      <c r="GUQ62" s="80"/>
      <c r="GUR62"/>
      <c r="GUS62" s="80"/>
      <c r="GUT62"/>
      <c r="GUU62" s="80"/>
      <c r="GUV62"/>
      <c r="GUW62" s="80"/>
      <c r="GUX62"/>
      <c r="GUY62" s="80"/>
      <c r="GUZ62"/>
      <c r="GVA62" s="80"/>
      <c r="GVB62"/>
      <c r="GVC62" s="80"/>
      <c r="GVD62"/>
      <c r="GVE62" s="80"/>
      <c r="GVF62"/>
      <c r="GVG62" s="80"/>
      <c r="GVH62"/>
      <c r="GVI62" s="80"/>
      <c r="GVJ62"/>
      <c r="GVK62" s="80"/>
      <c r="GVL62"/>
      <c r="GVM62" s="80"/>
      <c r="GVN62"/>
      <c r="GVO62" s="80"/>
      <c r="GVP62"/>
      <c r="GVQ62" s="80"/>
      <c r="GVR62"/>
      <c r="GVS62" s="80"/>
      <c r="GVT62"/>
      <c r="GVU62" s="80"/>
      <c r="GVV62"/>
      <c r="GVW62" s="80"/>
      <c r="GVX62"/>
      <c r="GVY62" s="80"/>
      <c r="GVZ62"/>
      <c r="GWA62" s="80"/>
      <c r="GWB62"/>
      <c r="GWC62" s="80"/>
      <c r="GWD62"/>
      <c r="GWE62" s="80"/>
      <c r="GWF62"/>
      <c r="GWG62" s="80"/>
      <c r="GWH62"/>
      <c r="GWI62" s="80"/>
      <c r="GWJ62"/>
      <c r="GWK62" s="80"/>
      <c r="GWL62"/>
      <c r="GWM62" s="80"/>
      <c r="GWN62"/>
      <c r="GWO62" s="80"/>
      <c r="GWP62"/>
      <c r="GWQ62" s="80"/>
      <c r="GWR62"/>
      <c r="GWS62" s="80"/>
      <c r="GWT62"/>
      <c r="GWU62" s="80"/>
      <c r="GWV62"/>
      <c r="GWW62" s="80"/>
      <c r="GWX62"/>
      <c r="GWY62" s="80"/>
      <c r="GWZ62"/>
      <c r="GXA62" s="80"/>
      <c r="GXB62"/>
      <c r="GXC62" s="80"/>
      <c r="GXD62"/>
      <c r="GXE62" s="80"/>
      <c r="GXF62"/>
      <c r="GXG62" s="80"/>
      <c r="GXH62"/>
      <c r="GXI62" s="80"/>
      <c r="GXJ62"/>
      <c r="GXK62" s="80"/>
      <c r="GXL62"/>
      <c r="GXM62" s="80"/>
      <c r="GXN62"/>
      <c r="GXO62" s="80"/>
      <c r="GXP62"/>
      <c r="GXQ62" s="80"/>
      <c r="GXR62"/>
      <c r="GXS62" s="80"/>
      <c r="GXT62"/>
      <c r="GXU62" s="80"/>
      <c r="GXV62"/>
      <c r="GXW62" s="80"/>
      <c r="GXX62"/>
      <c r="GXY62" s="80"/>
      <c r="GXZ62"/>
      <c r="GYA62" s="80"/>
      <c r="GYB62"/>
      <c r="GYC62" s="80"/>
      <c r="GYD62"/>
      <c r="GYE62" s="80"/>
      <c r="GYF62"/>
      <c r="GYG62" s="80"/>
      <c r="GYH62"/>
      <c r="GYI62" s="80"/>
      <c r="GYJ62"/>
      <c r="GYK62" s="80"/>
      <c r="GYL62"/>
      <c r="GYM62" s="80"/>
      <c r="GYN62"/>
      <c r="GYO62" s="80"/>
      <c r="GYP62"/>
      <c r="GYQ62" s="80"/>
      <c r="GYR62"/>
      <c r="GYS62" s="80"/>
      <c r="GYT62"/>
      <c r="GYU62" s="80"/>
      <c r="GYV62"/>
      <c r="GYW62" s="80"/>
      <c r="GYX62"/>
      <c r="GYY62" s="80"/>
      <c r="GYZ62"/>
      <c r="GZA62" s="80"/>
      <c r="GZB62"/>
      <c r="GZC62" s="80"/>
      <c r="GZD62"/>
      <c r="GZE62" s="80"/>
      <c r="GZF62"/>
      <c r="GZG62" s="80"/>
      <c r="GZH62"/>
      <c r="GZI62" s="80"/>
      <c r="GZJ62"/>
      <c r="GZK62" s="80"/>
      <c r="GZL62"/>
      <c r="GZM62" s="80"/>
      <c r="GZN62"/>
      <c r="GZO62" s="80"/>
      <c r="GZP62"/>
      <c r="GZQ62" s="80"/>
      <c r="GZR62"/>
      <c r="GZS62" s="80"/>
      <c r="GZT62"/>
      <c r="GZU62" s="80"/>
      <c r="GZV62"/>
      <c r="GZW62" s="80"/>
      <c r="GZX62"/>
      <c r="GZY62" s="80"/>
      <c r="GZZ62"/>
      <c r="HAA62" s="80"/>
      <c r="HAB62"/>
      <c r="HAC62" s="80"/>
      <c r="HAD62"/>
      <c r="HAE62" s="80"/>
      <c r="HAF62"/>
      <c r="HAG62" s="80"/>
      <c r="HAH62"/>
      <c r="HAI62" s="80"/>
      <c r="HAJ62"/>
      <c r="HAK62" s="80"/>
      <c r="HAL62"/>
      <c r="HAM62" s="80"/>
      <c r="HAN62"/>
      <c r="HAO62" s="80"/>
      <c r="HAP62"/>
      <c r="HAQ62" s="80"/>
      <c r="HAR62"/>
      <c r="HAS62" s="80"/>
      <c r="HAT62"/>
      <c r="HAU62" s="80"/>
      <c r="HAV62"/>
      <c r="HAW62" s="80"/>
      <c r="HAX62"/>
      <c r="HAY62" s="80"/>
      <c r="HAZ62"/>
      <c r="HBA62" s="80"/>
      <c r="HBB62"/>
      <c r="HBC62" s="80"/>
      <c r="HBD62"/>
      <c r="HBE62" s="80"/>
      <c r="HBF62"/>
      <c r="HBG62" s="80"/>
      <c r="HBH62"/>
      <c r="HBI62" s="80"/>
      <c r="HBJ62"/>
      <c r="HBK62" s="80"/>
      <c r="HBL62"/>
      <c r="HBM62" s="80"/>
      <c r="HBN62"/>
      <c r="HBO62" s="80"/>
      <c r="HBP62"/>
      <c r="HBQ62" s="80"/>
      <c r="HBR62"/>
      <c r="HBS62" s="80"/>
      <c r="HBT62"/>
      <c r="HBU62" s="80"/>
      <c r="HBV62"/>
      <c r="HBW62" s="80"/>
      <c r="HBX62"/>
      <c r="HBY62" s="80"/>
      <c r="HBZ62"/>
      <c r="HCA62" s="80"/>
      <c r="HCB62"/>
      <c r="HCC62" s="80"/>
      <c r="HCD62"/>
      <c r="HCE62" s="80"/>
      <c r="HCF62"/>
      <c r="HCG62" s="80"/>
      <c r="HCH62"/>
      <c r="HCI62" s="80"/>
      <c r="HCJ62"/>
      <c r="HCK62" s="80"/>
      <c r="HCL62"/>
      <c r="HCM62" s="80"/>
      <c r="HCN62"/>
      <c r="HCO62" s="80"/>
      <c r="HCP62"/>
      <c r="HCQ62" s="80"/>
      <c r="HCR62"/>
      <c r="HCS62" s="80"/>
      <c r="HCT62"/>
      <c r="HCU62" s="80"/>
      <c r="HCV62"/>
      <c r="HCW62" s="80"/>
      <c r="HCX62"/>
      <c r="HCY62" s="80"/>
      <c r="HCZ62"/>
      <c r="HDA62" s="80"/>
      <c r="HDB62"/>
      <c r="HDC62" s="80"/>
      <c r="HDD62"/>
      <c r="HDE62" s="80"/>
      <c r="HDF62"/>
      <c r="HDG62" s="80"/>
      <c r="HDH62"/>
      <c r="HDI62" s="80"/>
      <c r="HDJ62"/>
      <c r="HDK62" s="80"/>
      <c r="HDL62"/>
      <c r="HDM62" s="80"/>
      <c r="HDN62"/>
      <c r="HDO62" s="80"/>
      <c r="HDP62"/>
      <c r="HDQ62" s="80"/>
      <c r="HDR62"/>
      <c r="HDS62" s="80"/>
      <c r="HDT62"/>
      <c r="HDU62" s="80"/>
      <c r="HDV62"/>
      <c r="HDW62" s="80"/>
      <c r="HDX62"/>
      <c r="HDY62" s="80"/>
      <c r="HDZ62"/>
      <c r="HEA62" s="80"/>
      <c r="HEB62"/>
      <c r="HEC62" s="80"/>
      <c r="HED62"/>
      <c r="HEE62" s="80"/>
      <c r="HEF62"/>
      <c r="HEG62" s="80"/>
      <c r="HEH62"/>
      <c r="HEI62" s="80"/>
      <c r="HEJ62"/>
      <c r="HEK62" s="80"/>
      <c r="HEL62"/>
      <c r="HEM62" s="80"/>
      <c r="HEN62"/>
      <c r="HEO62" s="80"/>
      <c r="HEP62"/>
      <c r="HEQ62" s="80"/>
      <c r="HER62"/>
      <c r="HES62" s="80"/>
      <c r="HET62"/>
      <c r="HEU62" s="80"/>
      <c r="HEV62"/>
      <c r="HEW62" s="80"/>
      <c r="HEX62"/>
      <c r="HEY62" s="80"/>
      <c r="HEZ62"/>
      <c r="HFA62" s="80"/>
      <c r="HFB62"/>
      <c r="HFC62" s="80"/>
      <c r="HFD62"/>
      <c r="HFE62" s="80"/>
      <c r="HFF62"/>
      <c r="HFG62" s="80"/>
      <c r="HFH62"/>
      <c r="HFI62" s="80"/>
      <c r="HFJ62"/>
      <c r="HFK62" s="80"/>
      <c r="HFL62"/>
      <c r="HFM62" s="80"/>
      <c r="HFN62"/>
      <c r="HFO62" s="80"/>
      <c r="HFP62"/>
      <c r="HFQ62" s="80"/>
      <c r="HFR62"/>
      <c r="HFS62" s="80"/>
      <c r="HFT62"/>
      <c r="HFU62" s="80"/>
      <c r="HFV62"/>
      <c r="HFW62" s="80"/>
      <c r="HFX62"/>
      <c r="HFY62" s="80"/>
      <c r="HFZ62"/>
      <c r="HGA62" s="80"/>
      <c r="HGB62"/>
      <c r="HGC62" s="80"/>
      <c r="HGD62"/>
      <c r="HGE62" s="80"/>
      <c r="HGF62"/>
      <c r="HGG62" s="80"/>
      <c r="HGH62"/>
      <c r="HGI62" s="80"/>
      <c r="HGJ62"/>
      <c r="HGK62" s="80"/>
      <c r="HGL62"/>
      <c r="HGM62" s="80"/>
      <c r="HGN62"/>
      <c r="HGO62" s="80"/>
      <c r="HGP62"/>
      <c r="HGQ62" s="80"/>
      <c r="HGR62"/>
      <c r="HGS62" s="80"/>
      <c r="HGT62"/>
      <c r="HGU62" s="80"/>
      <c r="HGV62"/>
      <c r="HGW62" s="80"/>
      <c r="HGX62"/>
      <c r="HGY62" s="80"/>
      <c r="HGZ62"/>
      <c r="HHA62" s="80"/>
      <c r="HHB62"/>
      <c r="HHC62" s="80"/>
      <c r="HHD62"/>
      <c r="HHE62" s="80"/>
      <c r="HHF62"/>
      <c r="HHG62" s="80"/>
      <c r="HHH62"/>
      <c r="HHI62" s="80"/>
      <c r="HHJ62"/>
      <c r="HHK62" s="80"/>
      <c r="HHL62"/>
      <c r="HHM62" s="80"/>
      <c r="HHN62"/>
      <c r="HHO62" s="80"/>
      <c r="HHP62"/>
      <c r="HHQ62" s="80"/>
      <c r="HHR62"/>
      <c r="HHS62" s="80"/>
      <c r="HHT62"/>
      <c r="HHU62" s="80"/>
      <c r="HHV62"/>
      <c r="HHW62" s="80"/>
      <c r="HHX62"/>
      <c r="HHY62" s="80"/>
      <c r="HHZ62"/>
      <c r="HIA62" s="80"/>
      <c r="HIB62"/>
      <c r="HIC62" s="80"/>
      <c r="HID62"/>
      <c r="HIE62" s="80"/>
      <c r="HIF62"/>
      <c r="HIG62" s="80"/>
      <c r="HIH62"/>
      <c r="HII62" s="80"/>
      <c r="HIJ62"/>
      <c r="HIK62" s="80"/>
      <c r="HIL62"/>
      <c r="HIM62" s="80"/>
      <c r="HIN62"/>
      <c r="HIO62" s="80"/>
      <c r="HIP62"/>
      <c r="HIQ62" s="80"/>
      <c r="HIR62"/>
      <c r="HIS62" s="80"/>
      <c r="HIT62"/>
      <c r="HIU62" s="80"/>
      <c r="HIV62"/>
      <c r="HIW62" s="80"/>
      <c r="HIX62"/>
      <c r="HIY62" s="80"/>
      <c r="HIZ62"/>
      <c r="HJA62" s="80"/>
      <c r="HJB62"/>
      <c r="HJC62" s="80"/>
      <c r="HJD62"/>
      <c r="HJE62" s="80"/>
      <c r="HJF62"/>
      <c r="HJG62" s="80"/>
      <c r="HJH62"/>
      <c r="HJI62" s="80"/>
      <c r="HJJ62"/>
      <c r="HJK62" s="80"/>
      <c r="HJL62"/>
      <c r="HJM62" s="80"/>
      <c r="HJN62"/>
      <c r="HJO62" s="80"/>
      <c r="HJP62"/>
      <c r="HJQ62" s="80"/>
      <c r="HJR62"/>
      <c r="HJS62" s="80"/>
      <c r="HJT62"/>
      <c r="HJU62" s="80"/>
      <c r="HJV62"/>
      <c r="HJW62" s="80"/>
      <c r="HJX62"/>
      <c r="HJY62" s="80"/>
      <c r="HJZ62"/>
      <c r="HKA62" s="80"/>
      <c r="HKB62"/>
      <c r="HKC62" s="80"/>
      <c r="HKD62"/>
      <c r="HKE62" s="80"/>
      <c r="HKF62"/>
      <c r="HKG62" s="80"/>
      <c r="HKH62"/>
      <c r="HKI62" s="80"/>
      <c r="HKJ62"/>
      <c r="HKK62" s="80"/>
      <c r="HKL62"/>
      <c r="HKM62" s="80"/>
      <c r="HKN62"/>
      <c r="HKO62" s="80"/>
      <c r="HKP62"/>
      <c r="HKQ62" s="80"/>
      <c r="HKR62"/>
      <c r="HKS62" s="80"/>
      <c r="HKT62"/>
      <c r="HKU62" s="80"/>
      <c r="HKV62"/>
      <c r="HKW62" s="80"/>
      <c r="HKX62"/>
      <c r="HKY62" s="80"/>
      <c r="HKZ62"/>
      <c r="HLA62" s="80"/>
      <c r="HLB62"/>
      <c r="HLC62" s="80"/>
      <c r="HLD62"/>
      <c r="HLE62" s="80"/>
      <c r="HLF62"/>
      <c r="HLG62" s="80"/>
      <c r="HLH62"/>
      <c r="HLI62" s="80"/>
      <c r="HLJ62"/>
      <c r="HLK62" s="80"/>
      <c r="HLL62"/>
      <c r="HLM62" s="80"/>
      <c r="HLN62"/>
      <c r="HLO62" s="80"/>
      <c r="HLP62"/>
      <c r="HLQ62" s="80"/>
      <c r="HLR62"/>
      <c r="HLS62" s="80"/>
      <c r="HLT62"/>
      <c r="HLU62" s="80"/>
      <c r="HLV62"/>
      <c r="HLW62" s="80"/>
      <c r="HLX62"/>
      <c r="HLY62" s="80"/>
      <c r="HLZ62"/>
      <c r="HMA62" s="80"/>
      <c r="HMB62"/>
      <c r="HMC62" s="80"/>
      <c r="HMD62"/>
      <c r="HME62" s="80"/>
      <c r="HMF62"/>
      <c r="HMG62" s="80"/>
      <c r="HMH62"/>
      <c r="HMI62" s="80"/>
      <c r="HMJ62"/>
      <c r="HMK62" s="80"/>
      <c r="HML62"/>
      <c r="HMM62" s="80"/>
      <c r="HMN62"/>
      <c r="HMO62" s="80"/>
      <c r="HMP62"/>
      <c r="HMQ62" s="80"/>
      <c r="HMR62"/>
      <c r="HMS62" s="80"/>
      <c r="HMT62"/>
      <c r="HMU62" s="80"/>
      <c r="HMV62"/>
      <c r="HMW62" s="80"/>
      <c r="HMX62"/>
      <c r="HMY62" s="80"/>
      <c r="HMZ62"/>
      <c r="HNA62" s="80"/>
      <c r="HNB62"/>
      <c r="HNC62" s="80"/>
      <c r="HND62"/>
      <c r="HNE62" s="80"/>
      <c r="HNF62"/>
      <c r="HNG62" s="80"/>
      <c r="HNH62"/>
      <c r="HNI62" s="80"/>
      <c r="HNJ62"/>
      <c r="HNK62" s="80"/>
      <c r="HNL62"/>
      <c r="HNM62" s="80"/>
      <c r="HNN62"/>
      <c r="HNO62" s="80"/>
      <c r="HNP62"/>
      <c r="HNQ62" s="80"/>
      <c r="HNR62"/>
      <c r="HNS62" s="80"/>
      <c r="HNT62"/>
      <c r="HNU62" s="80"/>
      <c r="HNV62"/>
      <c r="HNW62" s="80"/>
      <c r="HNX62"/>
      <c r="HNY62" s="80"/>
      <c r="HNZ62"/>
      <c r="HOA62" s="80"/>
      <c r="HOB62"/>
      <c r="HOC62" s="80"/>
      <c r="HOD62"/>
      <c r="HOE62" s="80"/>
      <c r="HOF62"/>
      <c r="HOG62" s="80"/>
      <c r="HOH62"/>
      <c r="HOI62" s="80"/>
      <c r="HOJ62"/>
      <c r="HOK62" s="80"/>
      <c r="HOL62"/>
      <c r="HOM62" s="80"/>
      <c r="HON62"/>
      <c r="HOO62" s="80"/>
      <c r="HOP62"/>
      <c r="HOQ62" s="80"/>
      <c r="HOR62"/>
      <c r="HOS62" s="80"/>
      <c r="HOT62"/>
      <c r="HOU62" s="80"/>
      <c r="HOV62"/>
      <c r="HOW62" s="80"/>
      <c r="HOX62"/>
      <c r="HOY62" s="80"/>
      <c r="HOZ62"/>
      <c r="HPA62" s="80"/>
      <c r="HPB62"/>
      <c r="HPC62" s="80"/>
      <c r="HPD62"/>
      <c r="HPE62" s="80"/>
      <c r="HPF62"/>
      <c r="HPG62" s="80"/>
      <c r="HPH62"/>
      <c r="HPI62" s="80"/>
      <c r="HPJ62"/>
      <c r="HPK62" s="80"/>
      <c r="HPL62"/>
      <c r="HPM62" s="80"/>
      <c r="HPN62"/>
      <c r="HPO62" s="80"/>
      <c r="HPP62"/>
      <c r="HPQ62" s="80"/>
      <c r="HPR62"/>
      <c r="HPS62" s="80"/>
      <c r="HPT62"/>
      <c r="HPU62" s="80"/>
      <c r="HPV62"/>
      <c r="HPW62" s="80"/>
      <c r="HPX62"/>
      <c r="HPY62" s="80"/>
      <c r="HPZ62"/>
      <c r="HQA62" s="80"/>
      <c r="HQB62"/>
      <c r="HQC62" s="80"/>
      <c r="HQD62"/>
      <c r="HQE62" s="80"/>
      <c r="HQF62"/>
      <c r="HQG62" s="80"/>
      <c r="HQH62"/>
      <c r="HQI62" s="80"/>
      <c r="HQJ62"/>
      <c r="HQK62" s="80"/>
      <c r="HQL62"/>
      <c r="HQM62" s="80"/>
      <c r="HQN62"/>
      <c r="HQO62" s="80"/>
      <c r="HQP62"/>
      <c r="HQQ62" s="80"/>
      <c r="HQR62"/>
      <c r="HQS62" s="80"/>
      <c r="HQT62"/>
      <c r="HQU62" s="80"/>
      <c r="HQV62"/>
      <c r="HQW62" s="80"/>
      <c r="HQX62"/>
      <c r="HQY62" s="80"/>
      <c r="HQZ62"/>
      <c r="HRA62" s="80"/>
      <c r="HRB62"/>
      <c r="HRC62" s="80"/>
      <c r="HRD62"/>
      <c r="HRE62" s="80"/>
      <c r="HRF62"/>
      <c r="HRG62" s="80"/>
      <c r="HRH62"/>
      <c r="HRI62" s="80"/>
      <c r="HRJ62"/>
      <c r="HRK62" s="80"/>
      <c r="HRL62"/>
      <c r="HRM62" s="80"/>
      <c r="HRN62"/>
      <c r="HRO62" s="80"/>
      <c r="HRP62"/>
      <c r="HRQ62" s="80"/>
      <c r="HRR62"/>
      <c r="HRS62" s="80"/>
      <c r="HRT62"/>
      <c r="HRU62" s="80"/>
      <c r="HRV62"/>
      <c r="HRW62" s="80"/>
      <c r="HRX62"/>
      <c r="HRY62" s="80"/>
      <c r="HRZ62"/>
      <c r="HSA62" s="80"/>
      <c r="HSB62"/>
      <c r="HSC62" s="80"/>
      <c r="HSD62"/>
      <c r="HSE62" s="80"/>
      <c r="HSF62"/>
      <c r="HSG62" s="80"/>
      <c r="HSH62"/>
      <c r="HSI62" s="80"/>
      <c r="HSJ62"/>
      <c r="HSK62" s="80"/>
      <c r="HSL62"/>
      <c r="HSM62" s="80"/>
      <c r="HSN62"/>
      <c r="HSO62" s="80"/>
      <c r="HSP62"/>
      <c r="HSQ62" s="80"/>
      <c r="HSR62"/>
      <c r="HSS62" s="80"/>
      <c r="HST62"/>
      <c r="HSU62" s="80"/>
      <c r="HSV62"/>
      <c r="HSW62" s="80"/>
      <c r="HSX62"/>
      <c r="HSY62" s="80"/>
      <c r="HSZ62"/>
      <c r="HTA62" s="80"/>
      <c r="HTB62"/>
      <c r="HTC62" s="80"/>
      <c r="HTD62"/>
      <c r="HTE62" s="80"/>
      <c r="HTF62"/>
      <c r="HTG62" s="80"/>
      <c r="HTH62"/>
      <c r="HTI62" s="80"/>
      <c r="HTJ62"/>
      <c r="HTK62" s="80"/>
      <c r="HTL62"/>
      <c r="HTM62" s="80"/>
      <c r="HTN62"/>
      <c r="HTO62" s="80"/>
      <c r="HTP62"/>
      <c r="HTQ62" s="80"/>
      <c r="HTR62"/>
      <c r="HTS62" s="80"/>
      <c r="HTT62"/>
      <c r="HTU62" s="80"/>
      <c r="HTV62"/>
      <c r="HTW62" s="80"/>
      <c r="HTX62"/>
      <c r="HTY62" s="80"/>
      <c r="HTZ62"/>
      <c r="HUA62" s="80"/>
      <c r="HUB62"/>
      <c r="HUC62" s="80"/>
      <c r="HUD62"/>
      <c r="HUE62" s="80"/>
      <c r="HUF62"/>
      <c r="HUG62" s="80"/>
      <c r="HUH62"/>
      <c r="HUI62" s="80"/>
      <c r="HUJ62"/>
      <c r="HUK62" s="80"/>
      <c r="HUL62"/>
      <c r="HUM62" s="80"/>
      <c r="HUN62"/>
      <c r="HUO62" s="80"/>
      <c r="HUP62"/>
      <c r="HUQ62" s="80"/>
      <c r="HUR62"/>
      <c r="HUS62" s="80"/>
      <c r="HUT62"/>
      <c r="HUU62" s="80"/>
      <c r="HUV62"/>
      <c r="HUW62" s="80"/>
      <c r="HUX62"/>
      <c r="HUY62" s="80"/>
      <c r="HUZ62"/>
      <c r="HVA62" s="80"/>
      <c r="HVB62"/>
      <c r="HVC62" s="80"/>
      <c r="HVD62"/>
      <c r="HVE62" s="80"/>
      <c r="HVF62"/>
      <c r="HVG62" s="80"/>
      <c r="HVH62"/>
      <c r="HVI62" s="80"/>
      <c r="HVJ62"/>
      <c r="HVK62" s="80"/>
      <c r="HVL62"/>
      <c r="HVM62" s="80"/>
      <c r="HVN62"/>
      <c r="HVO62" s="80"/>
      <c r="HVP62"/>
      <c r="HVQ62" s="80"/>
      <c r="HVR62"/>
      <c r="HVS62" s="80"/>
      <c r="HVT62"/>
      <c r="HVU62" s="80"/>
      <c r="HVV62"/>
      <c r="HVW62" s="80"/>
      <c r="HVX62"/>
      <c r="HVY62" s="80"/>
      <c r="HVZ62"/>
      <c r="HWA62" s="80"/>
      <c r="HWB62"/>
      <c r="HWC62" s="80"/>
      <c r="HWD62"/>
      <c r="HWE62" s="80"/>
      <c r="HWF62"/>
      <c r="HWG62" s="80"/>
      <c r="HWH62"/>
      <c r="HWI62" s="80"/>
      <c r="HWJ62"/>
      <c r="HWK62" s="80"/>
      <c r="HWL62"/>
      <c r="HWM62" s="80"/>
      <c r="HWN62"/>
      <c r="HWO62" s="80"/>
      <c r="HWP62"/>
      <c r="HWQ62" s="80"/>
      <c r="HWR62"/>
      <c r="HWS62" s="80"/>
      <c r="HWT62"/>
      <c r="HWU62" s="80"/>
      <c r="HWV62"/>
      <c r="HWW62" s="80"/>
      <c r="HWX62"/>
      <c r="HWY62" s="80"/>
      <c r="HWZ62"/>
      <c r="HXA62" s="80"/>
      <c r="HXB62"/>
      <c r="HXC62" s="80"/>
      <c r="HXD62"/>
      <c r="HXE62" s="80"/>
      <c r="HXF62"/>
      <c r="HXG62" s="80"/>
      <c r="HXH62"/>
      <c r="HXI62" s="80"/>
      <c r="HXJ62"/>
      <c r="HXK62" s="80"/>
      <c r="HXL62"/>
      <c r="HXM62" s="80"/>
      <c r="HXN62"/>
      <c r="HXO62" s="80"/>
      <c r="HXP62"/>
      <c r="HXQ62" s="80"/>
      <c r="HXR62"/>
      <c r="HXS62" s="80"/>
      <c r="HXT62"/>
      <c r="HXU62" s="80"/>
      <c r="HXV62"/>
      <c r="HXW62" s="80"/>
      <c r="HXX62"/>
      <c r="HXY62" s="80"/>
      <c r="HXZ62"/>
      <c r="HYA62" s="80"/>
      <c r="HYB62"/>
      <c r="HYC62" s="80"/>
      <c r="HYD62"/>
      <c r="HYE62" s="80"/>
      <c r="HYF62"/>
      <c r="HYG62" s="80"/>
      <c r="HYH62"/>
      <c r="HYI62" s="80"/>
      <c r="HYJ62"/>
      <c r="HYK62" s="80"/>
      <c r="HYL62"/>
      <c r="HYM62" s="80"/>
      <c r="HYN62"/>
      <c r="HYO62" s="80"/>
      <c r="HYP62"/>
      <c r="HYQ62" s="80"/>
      <c r="HYR62"/>
      <c r="HYS62" s="80"/>
      <c r="HYT62"/>
      <c r="HYU62" s="80"/>
      <c r="HYV62"/>
      <c r="HYW62" s="80"/>
      <c r="HYX62"/>
      <c r="HYY62" s="80"/>
      <c r="HYZ62"/>
      <c r="HZA62" s="80"/>
      <c r="HZB62"/>
      <c r="HZC62" s="80"/>
      <c r="HZD62"/>
      <c r="HZE62" s="80"/>
      <c r="HZF62"/>
      <c r="HZG62" s="80"/>
      <c r="HZH62"/>
      <c r="HZI62" s="80"/>
      <c r="HZJ62"/>
      <c r="HZK62" s="80"/>
      <c r="HZL62"/>
      <c r="HZM62" s="80"/>
      <c r="HZN62"/>
      <c r="HZO62" s="80"/>
      <c r="HZP62"/>
      <c r="HZQ62" s="80"/>
      <c r="HZR62"/>
      <c r="HZS62" s="80"/>
      <c r="HZT62"/>
      <c r="HZU62" s="80"/>
      <c r="HZV62"/>
      <c r="HZW62" s="80"/>
      <c r="HZX62"/>
      <c r="HZY62" s="80"/>
      <c r="HZZ62"/>
      <c r="IAA62" s="80"/>
      <c r="IAB62"/>
      <c r="IAC62" s="80"/>
      <c r="IAD62"/>
      <c r="IAE62" s="80"/>
      <c r="IAF62"/>
      <c r="IAG62" s="80"/>
      <c r="IAH62"/>
      <c r="IAI62" s="80"/>
      <c r="IAJ62"/>
      <c r="IAK62" s="80"/>
      <c r="IAL62"/>
      <c r="IAM62" s="80"/>
      <c r="IAN62"/>
      <c r="IAO62" s="80"/>
      <c r="IAP62"/>
      <c r="IAQ62" s="80"/>
      <c r="IAR62"/>
      <c r="IAS62" s="80"/>
      <c r="IAT62"/>
      <c r="IAU62" s="80"/>
      <c r="IAV62"/>
      <c r="IAW62" s="80"/>
      <c r="IAX62"/>
      <c r="IAY62" s="80"/>
      <c r="IAZ62"/>
      <c r="IBA62" s="80"/>
      <c r="IBB62"/>
      <c r="IBC62" s="80"/>
      <c r="IBD62"/>
      <c r="IBE62" s="80"/>
      <c r="IBF62"/>
      <c r="IBG62" s="80"/>
      <c r="IBH62"/>
      <c r="IBI62" s="80"/>
      <c r="IBJ62"/>
      <c r="IBK62" s="80"/>
      <c r="IBL62"/>
      <c r="IBM62" s="80"/>
      <c r="IBN62"/>
      <c r="IBO62" s="80"/>
      <c r="IBP62"/>
      <c r="IBQ62" s="80"/>
      <c r="IBR62"/>
      <c r="IBS62" s="80"/>
      <c r="IBT62"/>
      <c r="IBU62" s="80"/>
      <c r="IBV62"/>
      <c r="IBW62" s="80"/>
      <c r="IBX62"/>
      <c r="IBY62" s="80"/>
      <c r="IBZ62"/>
      <c r="ICA62" s="80"/>
      <c r="ICB62"/>
      <c r="ICC62" s="80"/>
      <c r="ICD62"/>
      <c r="ICE62" s="80"/>
      <c r="ICF62"/>
      <c r="ICG62" s="80"/>
      <c r="ICH62"/>
      <c r="ICI62" s="80"/>
      <c r="ICJ62"/>
      <c r="ICK62" s="80"/>
      <c r="ICL62"/>
      <c r="ICM62" s="80"/>
      <c r="ICN62"/>
      <c r="ICO62" s="80"/>
      <c r="ICP62"/>
      <c r="ICQ62" s="80"/>
      <c r="ICR62"/>
      <c r="ICS62" s="80"/>
      <c r="ICT62"/>
      <c r="ICU62" s="80"/>
      <c r="ICV62"/>
      <c r="ICW62" s="80"/>
      <c r="ICX62"/>
      <c r="ICY62" s="80"/>
      <c r="ICZ62"/>
      <c r="IDA62" s="80"/>
      <c r="IDB62"/>
      <c r="IDC62" s="80"/>
      <c r="IDD62"/>
      <c r="IDE62" s="80"/>
      <c r="IDF62"/>
      <c r="IDG62" s="80"/>
      <c r="IDH62"/>
      <c r="IDI62" s="80"/>
      <c r="IDJ62"/>
      <c r="IDK62" s="80"/>
      <c r="IDL62"/>
      <c r="IDM62" s="80"/>
      <c r="IDN62"/>
      <c r="IDO62" s="80"/>
      <c r="IDP62"/>
      <c r="IDQ62" s="80"/>
      <c r="IDR62"/>
      <c r="IDS62" s="80"/>
      <c r="IDT62"/>
      <c r="IDU62" s="80"/>
      <c r="IDV62"/>
      <c r="IDW62" s="80"/>
      <c r="IDX62"/>
      <c r="IDY62" s="80"/>
      <c r="IDZ62"/>
      <c r="IEA62" s="80"/>
      <c r="IEB62"/>
      <c r="IEC62" s="80"/>
      <c r="IED62"/>
      <c r="IEE62" s="80"/>
      <c r="IEF62"/>
      <c r="IEG62" s="80"/>
      <c r="IEH62"/>
      <c r="IEI62" s="80"/>
      <c r="IEJ62"/>
      <c r="IEK62" s="80"/>
      <c r="IEL62"/>
      <c r="IEM62" s="80"/>
      <c r="IEN62"/>
      <c r="IEO62" s="80"/>
      <c r="IEP62"/>
      <c r="IEQ62" s="80"/>
      <c r="IER62"/>
      <c r="IES62" s="80"/>
      <c r="IET62"/>
      <c r="IEU62" s="80"/>
      <c r="IEV62"/>
      <c r="IEW62" s="80"/>
      <c r="IEX62"/>
      <c r="IEY62" s="80"/>
      <c r="IEZ62"/>
      <c r="IFA62" s="80"/>
      <c r="IFB62"/>
      <c r="IFC62" s="80"/>
      <c r="IFD62"/>
      <c r="IFE62" s="80"/>
      <c r="IFF62"/>
      <c r="IFG62" s="80"/>
      <c r="IFH62"/>
      <c r="IFI62" s="80"/>
      <c r="IFJ62"/>
      <c r="IFK62" s="80"/>
      <c r="IFL62"/>
      <c r="IFM62" s="80"/>
      <c r="IFN62"/>
      <c r="IFO62" s="80"/>
      <c r="IFP62"/>
      <c r="IFQ62" s="80"/>
      <c r="IFR62"/>
      <c r="IFS62" s="80"/>
      <c r="IFT62"/>
      <c r="IFU62" s="80"/>
      <c r="IFV62"/>
      <c r="IFW62" s="80"/>
      <c r="IFX62"/>
      <c r="IFY62" s="80"/>
      <c r="IFZ62"/>
      <c r="IGA62" s="80"/>
      <c r="IGB62"/>
      <c r="IGC62" s="80"/>
      <c r="IGD62"/>
      <c r="IGE62" s="80"/>
      <c r="IGF62"/>
      <c r="IGG62" s="80"/>
      <c r="IGH62"/>
      <c r="IGI62" s="80"/>
      <c r="IGJ62"/>
      <c r="IGK62" s="80"/>
      <c r="IGL62"/>
      <c r="IGM62" s="80"/>
      <c r="IGN62"/>
      <c r="IGO62" s="80"/>
      <c r="IGP62"/>
      <c r="IGQ62" s="80"/>
      <c r="IGR62"/>
      <c r="IGS62" s="80"/>
      <c r="IGT62"/>
      <c r="IGU62" s="80"/>
      <c r="IGV62"/>
      <c r="IGW62" s="80"/>
      <c r="IGX62"/>
      <c r="IGY62" s="80"/>
      <c r="IGZ62"/>
      <c r="IHA62" s="80"/>
      <c r="IHB62"/>
      <c r="IHC62" s="80"/>
      <c r="IHD62"/>
      <c r="IHE62" s="80"/>
      <c r="IHF62"/>
      <c r="IHG62" s="80"/>
      <c r="IHH62"/>
      <c r="IHI62" s="80"/>
      <c r="IHJ62"/>
      <c r="IHK62" s="80"/>
      <c r="IHL62"/>
      <c r="IHM62" s="80"/>
      <c r="IHN62"/>
      <c r="IHO62" s="80"/>
      <c r="IHP62"/>
      <c r="IHQ62" s="80"/>
      <c r="IHR62"/>
      <c r="IHS62" s="80"/>
      <c r="IHT62"/>
      <c r="IHU62" s="80"/>
      <c r="IHV62"/>
      <c r="IHW62" s="80"/>
      <c r="IHX62"/>
      <c r="IHY62" s="80"/>
      <c r="IHZ62"/>
      <c r="IIA62" s="80"/>
      <c r="IIB62"/>
      <c r="IIC62" s="80"/>
      <c r="IID62"/>
      <c r="IIE62" s="80"/>
      <c r="IIF62"/>
      <c r="IIG62" s="80"/>
      <c r="IIH62"/>
      <c r="III62" s="80"/>
      <c r="IIJ62"/>
      <c r="IIK62" s="80"/>
      <c r="IIL62"/>
      <c r="IIM62" s="80"/>
      <c r="IIN62"/>
      <c r="IIO62" s="80"/>
      <c r="IIP62"/>
      <c r="IIQ62" s="80"/>
      <c r="IIR62"/>
      <c r="IIS62" s="80"/>
      <c r="IIT62"/>
      <c r="IIU62" s="80"/>
      <c r="IIV62"/>
      <c r="IIW62" s="80"/>
      <c r="IIX62"/>
      <c r="IIY62" s="80"/>
      <c r="IIZ62"/>
      <c r="IJA62" s="80"/>
      <c r="IJB62"/>
      <c r="IJC62" s="80"/>
      <c r="IJD62"/>
      <c r="IJE62" s="80"/>
      <c r="IJF62"/>
      <c r="IJG62" s="80"/>
      <c r="IJH62"/>
      <c r="IJI62" s="80"/>
      <c r="IJJ62"/>
      <c r="IJK62" s="80"/>
      <c r="IJL62"/>
      <c r="IJM62" s="80"/>
      <c r="IJN62"/>
      <c r="IJO62" s="80"/>
      <c r="IJP62"/>
      <c r="IJQ62" s="80"/>
      <c r="IJR62"/>
      <c r="IJS62" s="80"/>
      <c r="IJT62"/>
      <c r="IJU62" s="80"/>
      <c r="IJV62"/>
      <c r="IJW62" s="80"/>
      <c r="IJX62"/>
      <c r="IJY62" s="80"/>
      <c r="IJZ62"/>
      <c r="IKA62" s="80"/>
      <c r="IKB62"/>
      <c r="IKC62" s="80"/>
      <c r="IKD62"/>
      <c r="IKE62" s="80"/>
      <c r="IKF62"/>
      <c r="IKG62" s="80"/>
      <c r="IKH62"/>
      <c r="IKI62" s="80"/>
      <c r="IKJ62"/>
      <c r="IKK62" s="80"/>
      <c r="IKL62"/>
      <c r="IKM62" s="80"/>
      <c r="IKN62"/>
      <c r="IKO62" s="80"/>
      <c r="IKP62"/>
      <c r="IKQ62" s="80"/>
      <c r="IKR62"/>
      <c r="IKS62" s="80"/>
      <c r="IKT62"/>
      <c r="IKU62" s="80"/>
      <c r="IKV62"/>
      <c r="IKW62" s="80"/>
      <c r="IKX62"/>
      <c r="IKY62" s="80"/>
      <c r="IKZ62"/>
      <c r="ILA62" s="80"/>
      <c r="ILB62"/>
      <c r="ILC62" s="80"/>
      <c r="ILD62"/>
      <c r="ILE62" s="80"/>
      <c r="ILF62"/>
      <c r="ILG62" s="80"/>
      <c r="ILH62"/>
      <c r="ILI62" s="80"/>
      <c r="ILJ62"/>
      <c r="ILK62" s="80"/>
      <c r="ILL62"/>
      <c r="ILM62" s="80"/>
      <c r="ILN62"/>
      <c r="ILO62" s="80"/>
      <c r="ILP62"/>
      <c r="ILQ62" s="80"/>
      <c r="ILR62"/>
      <c r="ILS62" s="80"/>
      <c r="ILT62"/>
      <c r="ILU62" s="80"/>
      <c r="ILV62"/>
      <c r="ILW62" s="80"/>
      <c r="ILX62"/>
      <c r="ILY62" s="80"/>
      <c r="ILZ62"/>
      <c r="IMA62" s="80"/>
      <c r="IMB62"/>
      <c r="IMC62" s="80"/>
      <c r="IMD62"/>
      <c r="IME62" s="80"/>
      <c r="IMF62"/>
      <c r="IMG62" s="80"/>
      <c r="IMH62"/>
      <c r="IMI62" s="80"/>
      <c r="IMJ62"/>
      <c r="IMK62" s="80"/>
      <c r="IML62"/>
      <c r="IMM62" s="80"/>
      <c r="IMN62"/>
      <c r="IMO62" s="80"/>
      <c r="IMP62"/>
      <c r="IMQ62" s="80"/>
      <c r="IMR62"/>
      <c r="IMS62" s="80"/>
      <c r="IMT62"/>
      <c r="IMU62" s="80"/>
      <c r="IMV62"/>
      <c r="IMW62" s="80"/>
      <c r="IMX62"/>
      <c r="IMY62" s="80"/>
      <c r="IMZ62"/>
      <c r="INA62" s="80"/>
      <c r="INB62"/>
      <c r="INC62" s="80"/>
      <c r="IND62"/>
      <c r="INE62" s="80"/>
      <c r="INF62"/>
      <c r="ING62" s="80"/>
      <c r="INH62"/>
      <c r="INI62" s="80"/>
      <c r="INJ62"/>
      <c r="INK62" s="80"/>
      <c r="INL62"/>
      <c r="INM62" s="80"/>
      <c r="INN62"/>
      <c r="INO62" s="80"/>
      <c r="INP62"/>
      <c r="INQ62" s="80"/>
      <c r="INR62"/>
      <c r="INS62" s="80"/>
      <c r="INT62"/>
      <c r="INU62" s="80"/>
      <c r="INV62"/>
      <c r="INW62" s="80"/>
      <c r="INX62"/>
      <c r="INY62" s="80"/>
      <c r="INZ62"/>
      <c r="IOA62" s="80"/>
      <c r="IOB62"/>
      <c r="IOC62" s="80"/>
      <c r="IOD62"/>
      <c r="IOE62" s="80"/>
      <c r="IOF62"/>
      <c r="IOG62" s="80"/>
      <c r="IOH62"/>
      <c r="IOI62" s="80"/>
      <c r="IOJ62"/>
      <c r="IOK62" s="80"/>
      <c r="IOL62"/>
      <c r="IOM62" s="80"/>
      <c r="ION62"/>
      <c r="IOO62" s="80"/>
      <c r="IOP62"/>
      <c r="IOQ62" s="80"/>
      <c r="IOR62"/>
      <c r="IOS62" s="80"/>
      <c r="IOT62"/>
      <c r="IOU62" s="80"/>
      <c r="IOV62"/>
      <c r="IOW62" s="80"/>
      <c r="IOX62"/>
      <c r="IOY62" s="80"/>
      <c r="IOZ62"/>
      <c r="IPA62" s="80"/>
      <c r="IPB62"/>
      <c r="IPC62" s="80"/>
      <c r="IPD62"/>
      <c r="IPE62" s="80"/>
      <c r="IPF62"/>
      <c r="IPG62" s="80"/>
      <c r="IPH62"/>
      <c r="IPI62" s="80"/>
      <c r="IPJ62"/>
      <c r="IPK62" s="80"/>
      <c r="IPL62"/>
      <c r="IPM62" s="80"/>
      <c r="IPN62"/>
      <c r="IPO62" s="80"/>
      <c r="IPP62"/>
      <c r="IPQ62" s="80"/>
      <c r="IPR62"/>
      <c r="IPS62" s="80"/>
      <c r="IPT62"/>
      <c r="IPU62" s="80"/>
      <c r="IPV62"/>
      <c r="IPW62" s="80"/>
      <c r="IPX62"/>
      <c r="IPY62" s="80"/>
      <c r="IPZ62"/>
      <c r="IQA62" s="80"/>
      <c r="IQB62"/>
      <c r="IQC62" s="80"/>
      <c r="IQD62"/>
      <c r="IQE62" s="80"/>
      <c r="IQF62"/>
      <c r="IQG62" s="80"/>
      <c r="IQH62"/>
      <c r="IQI62" s="80"/>
      <c r="IQJ62"/>
      <c r="IQK62" s="80"/>
      <c r="IQL62"/>
      <c r="IQM62" s="80"/>
      <c r="IQN62"/>
      <c r="IQO62" s="80"/>
      <c r="IQP62"/>
      <c r="IQQ62" s="80"/>
      <c r="IQR62"/>
      <c r="IQS62" s="80"/>
      <c r="IQT62"/>
      <c r="IQU62" s="80"/>
      <c r="IQV62"/>
      <c r="IQW62" s="80"/>
      <c r="IQX62"/>
      <c r="IQY62" s="80"/>
      <c r="IQZ62"/>
      <c r="IRA62" s="80"/>
      <c r="IRB62"/>
      <c r="IRC62" s="80"/>
      <c r="IRD62"/>
      <c r="IRE62" s="80"/>
      <c r="IRF62"/>
      <c r="IRG62" s="80"/>
      <c r="IRH62"/>
      <c r="IRI62" s="80"/>
      <c r="IRJ62"/>
      <c r="IRK62" s="80"/>
      <c r="IRL62"/>
      <c r="IRM62" s="80"/>
      <c r="IRN62"/>
      <c r="IRO62" s="80"/>
      <c r="IRP62"/>
      <c r="IRQ62" s="80"/>
      <c r="IRR62"/>
      <c r="IRS62" s="80"/>
      <c r="IRT62"/>
      <c r="IRU62" s="80"/>
      <c r="IRV62"/>
      <c r="IRW62" s="80"/>
      <c r="IRX62"/>
      <c r="IRY62" s="80"/>
      <c r="IRZ62"/>
      <c r="ISA62" s="80"/>
      <c r="ISB62"/>
      <c r="ISC62" s="80"/>
      <c r="ISD62"/>
      <c r="ISE62" s="80"/>
      <c r="ISF62"/>
      <c r="ISG62" s="80"/>
      <c r="ISH62"/>
      <c r="ISI62" s="80"/>
      <c r="ISJ62"/>
      <c r="ISK62" s="80"/>
      <c r="ISL62"/>
      <c r="ISM62" s="80"/>
      <c r="ISN62"/>
      <c r="ISO62" s="80"/>
      <c r="ISP62"/>
      <c r="ISQ62" s="80"/>
      <c r="ISR62"/>
      <c r="ISS62" s="80"/>
      <c r="IST62"/>
      <c r="ISU62" s="80"/>
      <c r="ISV62"/>
      <c r="ISW62" s="80"/>
      <c r="ISX62"/>
      <c r="ISY62" s="80"/>
      <c r="ISZ62"/>
      <c r="ITA62" s="80"/>
      <c r="ITB62"/>
      <c r="ITC62" s="80"/>
      <c r="ITD62"/>
      <c r="ITE62" s="80"/>
      <c r="ITF62"/>
      <c r="ITG62" s="80"/>
      <c r="ITH62"/>
      <c r="ITI62" s="80"/>
      <c r="ITJ62"/>
      <c r="ITK62" s="80"/>
      <c r="ITL62"/>
      <c r="ITM62" s="80"/>
      <c r="ITN62"/>
      <c r="ITO62" s="80"/>
      <c r="ITP62"/>
      <c r="ITQ62" s="80"/>
      <c r="ITR62"/>
      <c r="ITS62" s="80"/>
      <c r="ITT62"/>
      <c r="ITU62" s="80"/>
      <c r="ITV62"/>
      <c r="ITW62" s="80"/>
      <c r="ITX62"/>
      <c r="ITY62" s="80"/>
      <c r="ITZ62"/>
      <c r="IUA62" s="80"/>
      <c r="IUB62"/>
      <c r="IUC62" s="80"/>
      <c r="IUD62"/>
      <c r="IUE62" s="80"/>
      <c r="IUF62"/>
      <c r="IUG62" s="80"/>
      <c r="IUH62"/>
      <c r="IUI62" s="80"/>
      <c r="IUJ62"/>
      <c r="IUK62" s="80"/>
      <c r="IUL62"/>
      <c r="IUM62" s="80"/>
      <c r="IUN62"/>
      <c r="IUO62" s="80"/>
      <c r="IUP62"/>
      <c r="IUQ62" s="80"/>
      <c r="IUR62"/>
      <c r="IUS62" s="80"/>
      <c r="IUT62"/>
      <c r="IUU62" s="80"/>
      <c r="IUV62"/>
      <c r="IUW62" s="80"/>
      <c r="IUX62"/>
      <c r="IUY62" s="80"/>
      <c r="IUZ62"/>
      <c r="IVA62" s="80"/>
      <c r="IVB62"/>
      <c r="IVC62" s="80"/>
      <c r="IVD62"/>
      <c r="IVE62" s="80"/>
      <c r="IVF62"/>
      <c r="IVG62" s="80"/>
      <c r="IVH62"/>
      <c r="IVI62" s="80"/>
      <c r="IVJ62"/>
      <c r="IVK62" s="80"/>
      <c r="IVL62"/>
      <c r="IVM62" s="80"/>
      <c r="IVN62"/>
      <c r="IVO62" s="80"/>
      <c r="IVP62"/>
      <c r="IVQ62" s="80"/>
      <c r="IVR62"/>
      <c r="IVS62" s="80"/>
      <c r="IVT62"/>
      <c r="IVU62" s="80"/>
      <c r="IVV62"/>
      <c r="IVW62" s="80"/>
      <c r="IVX62"/>
      <c r="IVY62" s="80"/>
      <c r="IVZ62"/>
      <c r="IWA62" s="80"/>
      <c r="IWB62"/>
      <c r="IWC62" s="80"/>
      <c r="IWD62"/>
      <c r="IWE62" s="80"/>
      <c r="IWF62"/>
      <c r="IWG62" s="80"/>
      <c r="IWH62"/>
      <c r="IWI62" s="80"/>
      <c r="IWJ62"/>
      <c r="IWK62" s="80"/>
      <c r="IWL62"/>
      <c r="IWM62" s="80"/>
      <c r="IWN62"/>
      <c r="IWO62" s="80"/>
      <c r="IWP62"/>
      <c r="IWQ62" s="80"/>
      <c r="IWR62"/>
      <c r="IWS62" s="80"/>
      <c r="IWT62"/>
      <c r="IWU62" s="80"/>
      <c r="IWV62"/>
      <c r="IWW62" s="80"/>
      <c r="IWX62"/>
      <c r="IWY62" s="80"/>
      <c r="IWZ62"/>
      <c r="IXA62" s="80"/>
      <c r="IXB62"/>
      <c r="IXC62" s="80"/>
      <c r="IXD62"/>
      <c r="IXE62" s="80"/>
      <c r="IXF62"/>
      <c r="IXG62" s="80"/>
      <c r="IXH62"/>
      <c r="IXI62" s="80"/>
      <c r="IXJ62"/>
      <c r="IXK62" s="80"/>
      <c r="IXL62"/>
      <c r="IXM62" s="80"/>
      <c r="IXN62"/>
      <c r="IXO62" s="80"/>
      <c r="IXP62"/>
      <c r="IXQ62" s="80"/>
      <c r="IXR62"/>
      <c r="IXS62" s="80"/>
      <c r="IXT62"/>
      <c r="IXU62" s="80"/>
      <c r="IXV62"/>
      <c r="IXW62" s="80"/>
      <c r="IXX62"/>
      <c r="IXY62" s="80"/>
      <c r="IXZ62"/>
      <c r="IYA62" s="80"/>
      <c r="IYB62"/>
      <c r="IYC62" s="80"/>
      <c r="IYD62"/>
      <c r="IYE62" s="80"/>
      <c r="IYF62"/>
      <c r="IYG62" s="80"/>
      <c r="IYH62"/>
      <c r="IYI62" s="80"/>
      <c r="IYJ62"/>
      <c r="IYK62" s="80"/>
      <c r="IYL62"/>
      <c r="IYM62" s="80"/>
      <c r="IYN62"/>
      <c r="IYO62" s="80"/>
      <c r="IYP62"/>
      <c r="IYQ62" s="80"/>
      <c r="IYR62"/>
      <c r="IYS62" s="80"/>
      <c r="IYT62"/>
      <c r="IYU62" s="80"/>
      <c r="IYV62"/>
      <c r="IYW62" s="80"/>
      <c r="IYX62"/>
      <c r="IYY62" s="80"/>
      <c r="IYZ62"/>
      <c r="IZA62" s="80"/>
      <c r="IZB62"/>
      <c r="IZC62" s="80"/>
      <c r="IZD62"/>
      <c r="IZE62" s="80"/>
      <c r="IZF62"/>
      <c r="IZG62" s="80"/>
      <c r="IZH62"/>
      <c r="IZI62" s="80"/>
      <c r="IZJ62"/>
      <c r="IZK62" s="80"/>
      <c r="IZL62"/>
      <c r="IZM62" s="80"/>
      <c r="IZN62"/>
      <c r="IZO62" s="80"/>
      <c r="IZP62"/>
      <c r="IZQ62" s="80"/>
      <c r="IZR62"/>
      <c r="IZS62" s="80"/>
      <c r="IZT62"/>
      <c r="IZU62" s="80"/>
      <c r="IZV62"/>
      <c r="IZW62" s="80"/>
      <c r="IZX62"/>
      <c r="IZY62" s="80"/>
      <c r="IZZ62"/>
      <c r="JAA62" s="80"/>
      <c r="JAB62"/>
      <c r="JAC62" s="80"/>
      <c r="JAD62"/>
      <c r="JAE62" s="80"/>
      <c r="JAF62"/>
      <c r="JAG62" s="80"/>
      <c r="JAH62"/>
      <c r="JAI62" s="80"/>
      <c r="JAJ62"/>
      <c r="JAK62" s="80"/>
      <c r="JAL62"/>
      <c r="JAM62" s="80"/>
      <c r="JAN62"/>
      <c r="JAO62" s="80"/>
      <c r="JAP62"/>
      <c r="JAQ62" s="80"/>
      <c r="JAR62"/>
      <c r="JAS62" s="80"/>
      <c r="JAT62"/>
      <c r="JAU62" s="80"/>
      <c r="JAV62"/>
      <c r="JAW62" s="80"/>
      <c r="JAX62"/>
      <c r="JAY62" s="80"/>
      <c r="JAZ62"/>
      <c r="JBA62" s="80"/>
      <c r="JBB62"/>
      <c r="JBC62" s="80"/>
      <c r="JBD62"/>
      <c r="JBE62" s="80"/>
      <c r="JBF62"/>
      <c r="JBG62" s="80"/>
      <c r="JBH62"/>
      <c r="JBI62" s="80"/>
      <c r="JBJ62"/>
      <c r="JBK62" s="80"/>
      <c r="JBL62"/>
      <c r="JBM62" s="80"/>
      <c r="JBN62"/>
      <c r="JBO62" s="80"/>
      <c r="JBP62"/>
      <c r="JBQ62" s="80"/>
      <c r="JBR62"/>
      <c r="JBS62" s="80"/>
      <c r="JBT62"/>
      <c r="JBU62" s="80"/>
      <c r="JBV62"/>
      <c r="JBW62" s="80"/>
      <c r="JBX62"/>
      <c r="JBY62" s="80"/>
      <c r="JBZ62"/>
      <c r="JCA62" s="80"/>
      <c r="JCB62"/>
      <c r="JCC62" s="80"/>
      <c r="JCD62"/>
      <c r="JCE62" s="80"/>
      <c r="JCF62"/>
      <c r="JCG62" s="80"/>
      <c r="JCH62"/>
      <c r="JCI62" s="80"/>
      <c r="JCJ62"/>
      <c r="JCK62" s="80"/>
      <c r="JCL62"/>
      <c r="JCM62" s="80"/>
      <c r="JCN62"/>
      <c r="JCO62" s="80"/>
      <c r="JCP62"/>
      <c r="JCQ62" s="80"/>
      <c r="JCR62"/>
      <c r="JCS62" s="80"/>
      <c r="JCT62"/>
      <c r="JCU62" s="80"/>
      <c r="JCV62"/>
      <c r="JCW62" s="80"/>
      <c r="JCX62"/>
      <c r="JCY62" s="80"/>
      <c r="JCZ62"/>
      <c r="JDA62" s="80"/>
      <c r="JDB62"/>
      <c r="JDC62" s="80"/>
      <c r="JDD62"/>
      <c r="JDE62" s="80"/>
      <c r="JDF62"/>
      <c r="JDG62" s="80"/>
      <c r="JDH62"/>
      <c r="JDI62" s="80"/>
      <c r="JDJ62"/>
      <c r="JDK62" s="80"/>
      <c r="JDL62"/>
      <c r="JDM62" s="80"/>
      <c r="JDN62"/>
      <c r="JDO62" s="80"/>
      <c r="JDP62"/>
      <c r="JDQ62" s="80"/>
      <c r="JDR62"/>
      <c r="JDS62" s="80"/>
      <c r="JDT62"/>
      <c r="JDU62" s="80"/>
      <c r="JDV62"/>
      <c r="JDW62" s="80"/>
      <c r="JDX62"/>
      <c r="JDY62" s="80"/>
      <c r="JDZ62"/>
      <c r="JEA62" s="80"/>
      <c r="JEB62"/>
      <c r="JEC62" s="80"/>
      <c r="JED62"/>
      <c r="JEE62" s="80"/>
      <c r="JEF62"/>
      <c r="JEG62" s="80"/>
      <c r="JEH62"/>
      <c r="JEI62" s="80"/>
      <c r="JEJ62"/>
      <c r="JEK62" s="80"/>
      <c r="JEL62"/>
      <c r="JEM62" s="80"/>
      <c r="JEN62"/>
      <c r="JEO62" s="80"/>
      <c r="JEP62"/>
      <c r="JEQ62" s="80"/>
      <c r="JER62"/>
      <c r="JES62" s="80"/>
      <c r="JET62"/>
      <c r="JEU62" s="80"/>
      <c r="JEV62"/>
      <c r="JEW62" s="80"/>
      <c r="JEX62"/>
      <c r="JEY62" s="80"/>
      <c r="JEZ62"/>
      <c r="JFA62" s="80"/>
      <c r="JFB62"/>
      <c r="JFC62" s="80"/>
      <c r="JFD62"/>
      <c r="JFE62" s="80"/>
      <c r="JFF62"/>
      <c r="JFG62" s="80"/>
      <c r="JFH62"/>
      <c r="JFI62" s="80"/>
      <c r="JFJ62"/>
      <c r="JFK62" s="80"/>
      <c r="JFL62"/>
      <c r="JFM62" s="80"/>
      <c r="JFN62"/>
      <c r="JFO62" s="80"/>
      <c r="JFP62"/>
      <c r="JFQ62" s="80"/>
      <c r="JFR62"/>
      <c r="JFS62" s="80"/>
      <c r="JFT62"/>
      <c r="JFU62" s="80"/>
      <c r="JFV62"/>
      <c r="JFW62" s="80"/>
      <c r="JFX62"/>
      <c r="JFY62" s="80"/>
      <c r="JFZ62"/>
      <c r="JGA62" s="80"/>
      <c r="JGB62"/>
      <c r="JGC62" s="80"/>
      <c r="JGD62"/>
      <c r="JGE62" s="80"/>
      <c r="JGF62"/>
      <c r="JGG62" s="80"/>
      <c r="JGH62"/>
      <c r="JGI62" s="80"/>
      <c r="JGJ62"/>
      <c r="JGK62" s="80"/>
      <c r="JGL62"/>
      <c r="JGM62" s="80"/>
      <c r="JGN62"/>
      <c r="JGO62" s="80"/>
      <c r="JGP62"/>
      <c r="JGQ62" s="80"/>
      <c r="JGR62"/>
      <c r="JGS62" s="80"/>
      <c r="JGT62"/>
      <c r="JGU62" s="80"/>
      <c r="JGV62"/>
      <c r="JGW62" s="80"/>
      <c r="JGX62"/>
      <c r="JGY62" s="80"/>
      <c r="JGZ62"/>
      <c r="JHA62" s="80"/>
      <c r="JHB62"/>
      <c r="JHC62" s="80"/>
      <c r="JHD62"/>
      <c r="JHE62" s="80"/>
      <c r="JHF62"/>
      <c r="JHG62" s="80"/>
      <c r="JHH62"/>
      <c r="JHI62" s="80"/>
      <c r="JHJ62"/>
      <c r="JHK62" s="80"/>
      <c r="JHL62"/>
      <c r="JHM62" s="80"/>
      <c r="JHN62"/>
      <c r="JHO62" s="80"/>
      <c r="JHP62"/>
      <c r="JHQ62" s="80"/>
      <c r="JHR62"/>
      <c r="JHS62" s="80"/>
      <c r="JHT62"/>
      <c r="JHU62" s="80"/>
      <c r="JHV62"/>
      <c r="JHW62" s="80"/>
      <c r="JHX62"/>
      <c r="JHY62" s="80"/>
      <c r="JHZ62"/>
      <c r="JIA62" s="80"/>
      <c r="JIB62"/>
      <c r="JIC62" s="80"/>
      <c r="JID62"/>
      <c r="JIE62" s="80"/>
      <c r="JIF62"/>
      <c r="JIG62" s="80"/>
      <c r="JIH62"/>
      <c r="JII62" s="80"/>
      <c r="JIJ62"/>
      <c r="JIK62" s="80"/>
      <c r="JIL62"/>
      <c r="JIM62" s="80"/>
      <c r="JIN62"/>
      <c r="JIO62" s="80"/>
      <c r="JIP62"/>
      <c r="JIQ62" s="80"/>
      <c r="JIR62"/>
      <c r="JIS62" s="80"/>
      <c r="JIT62"/>
      <c r="JIU62" s="80"/>
      <c r="JIV62"/>
      <c r="JIW62" s="80"/>
      <c r="JIX62"/>
      <c r="JIY62" s="80"/>
      <c r="JIZ62"/>
      <c r="JJA62" s="80"/>
      <c r="JJB62"/>
      <c r="JJC62" s="80"/>
      <c r="JJD62"/>
      <c r="JJE62" s="80"/>
      <c r="JJF62"/>
      <c r="JJG62" s="80"/>
      <c r="JJH62"/>
      <c r="JJI62" s="80"/>
      <c r="JJJ62"/>
      <c r="JJK62" s="80"/>
      <c r="JJL62"/>
      <c r="JJM62" s="80"/>
      <c r="JJN62"/>
      <c r="JJO62" s="80"/>
      <c r="JJP62"/>
      <c r="JJQ62" s="80"/>
      <c r="JJR62"/>
      <c r="JJS62" s="80"/>
      <c r="JJT62"/>
      <c r="JJU62" s="80"/>
      <c r="JJV62"/>
      <c r="JJW62" s="80"/>
      <c r="JJX62"/>
      <c r="JJY62" s="80"/>
      <c r="JJZ62"/>
      <c r="JKA62" s="80"/>
      <c r="JKB62"/>
      <c r="JKC62" s="80"/>
      <c r="JKD62"/>
      <c r="JKE62" s="80"/>
      <c r="JKF62"/>
      <c r="JKG62" s="80"/>
      <c r="JKH62"/>
      <c r="JKI62" s="80"/>
      <c r="JKJ62"/>
      <c r="JKK62" s="80"/>
      <c r="JKL62"/>
      <c r="JKM62" s="80"/>
      <c r="JKN62"/>
      <c r="JKO62" s="80"/>
      <c r="JKP62"/>
      <c r="JKQ62" s="80"/>
      <c r="JKR62"/>
      <c r="JKS62" s="80"/>
      <c r="JKT62"/>
      <c r="JKU62" s="80"/>
      <c r="JKV62"/>
      <c r="JKW62" s="80"/>
      <c r="JKX62"/>
      <c r="JKY62" s="80"/>
      <c r="JKZ62"/>
      <c r="JLA62" s="80"/>
      <c r="JLB62"/>
      <c r="JLC62" s="80"/>
      <c r="JLD62"/>
      <c r="JLE62" s="80"/>
      <c r="JLF62"/>
      <c r="JLG62" s="80"/>
      <c r="JLH62"/>
      <c r="JLI62" s="80"/>
      <c r="JLJ62"/>
      <c r="JLK62" s="80"/>
      <c r="JLL62"/>
      <c r="JLM62" s="80"/>
      <c r="JLN62"/>
      <c r="JLO62" s="80"/>
      <c r="JLP62"/>
      <c r="JLQ62" s="80"/>
      <c r="JLR62"/>
      <c r="JLS62" s="80"/>
      <c r="JLT62"/>
      <c r="JLU62" s="80"/>
      <c r="JLV62"/>
      <c r="JLW62" s="80"/>
      <c r="JLX62"/>
      <c r="JLY62" s="80"/>
      <c r="JLZ62"/>
      <c r="JMA62" s="80"/>
      <c r="JMB62"/>
      <c r="JMC62" s="80"/>
      <c r="JMD62"/>
      <c r="JME62" s="80"/>
      <c r="JMF62"/>
      <c r="JMG62" s="80"/>
      <c r="JMH62"/>
      <c r="JMI62" s="80"/>
      <c r="JMJ62"/>
      <c r="JMK62" s="80"/>
      <c r="JML62"/>
      <c r="JMM62" s="80"/>
      <c r="JMN62"/>
      <c r="JMO62" s="80"/>
      <c r="JMP62"/>
      <c r="JMQ62" s="80"/>
      <c r="JMR62"/>
      <c r="JMS62" s="80"/>
      <c r="JMT62"/>
      <c r="JMU62" s="80"/>
      <c r="JMV62"/>
      <c r="JMW62" s="80"/>
      <c r="JMX62"/>
      <c r="JMY62" s="80"/>
      <c r="JMZ62"/>
      <c r="JNA62" s="80"/>
      <c r="JNB62"/>
      <c r="JNC62" s="80"/>
      <c r="JND62"/>
      <c r="JNE62" s="80"/>
      <c r="JNF62"/>
      <c r="JNG62" s="80"/>
      <c r="JNH62"/>
      <c r="JNI62" s="80"/>
      <c r="JNJ62"/>
      <c r="JNK62" s="80"/>
      <c r="JNL62"/>
      <c r="JNM62" s="80"/>
      <c r="JNN62"/>
      <c r="JNO62" s="80"/>
      <c r="JNP62"/>
      <c r="JNQ62" s="80"/>
      <c r="JNR62"/>
      <c r="JNS62" s="80"/>
      <c r="JNT62"/>
      <c r="JNU62" s="80"/>
      <c r="JNV62"/>
      <c r="JNW62" s="80"/>
      <c r="JNX62"/>
      <c r="JNY62" s="80"/>
      <c r="JNZ62"/>
      <c r="JOA62" s="80"/>
      <c r="JOB62"/>
      <c r="JOC62" s="80"/>
      <c r="JOD62"/>
      <c r="JOE62" s="80"/>
      <c r="JOF62"/>
      <c r="JOG62" s="80"/>
      <c r="JOH62"/>
      <c r="JOI62" s="80"/>
      <c r="JOJ62"/>
      <c r="JOK62" s="80"/>
      <c r="JOL62"/>
      <c r="JOM62" s="80"/>
      <c r="JON62"/>
      <c r="JOO62" s="80"/>
      <c r="JOP62"/>
      <c r="JOQ62" s="80"/>
      <c r="JOR62"/>
      <c r="JOS62" s="80"/>
      <c r="JOT62"/>
      <c r="JOU62" s="80"/>
      <c r="JOV62"/>
      <c r="JOW62" s="80"/>
      <c r="JOX62"/>
      <c r="JOY62" s="80"/>
      <c r="JOZ62"/>
      <c r="JPA62" s="80"/>
      <c r="JPB62"/>
      <c r="JPC62" s="80"/>
      <c r="JPD62"/>
      <c r="JPE62" s="80"/>
      <c r="JPF62"/>
      <c r="JPG62" s="80"/>
      <c r="JPH62"/>
      <c r="JPI62" s="80"/>
      <c r="JPJ62"/>
      <c r="JPK62" s="80"/>
      <c r="JPL62"/>
      <c r="JPM62" s="80"/>
      <c r="JPN62"/>
      <c r="JPO62" s="80"/>
      <c r="JPP62"/>
      <c r="JPQ62" s="80"/>
      <c r="JPR62"/>
      <c r="JPS62" s="80"/>
      <c r="JPT62"/>
      <c r="JPU62" s="80"/>
      <c r="JPV62"/>
      <c r="JPW62" s="80"/>
      <c r="JPX62"/>
      <c r="JPY62" s="80"/>
      <c r="JPZ62"/>
      <c r="JQA62" s="80"/>
      <c r="JQB62"/>
      <c r="JQC62" s="80"/>
      <c r="JQD62"/>
      <c r="JQE62" s="80"/>
      <c r="JQF62"/>
      <c r="JQG62" s="80"/>
      <c r="JQH62"/>
      <c r="JQI62" s="80"/>
      <c r="JQJ62"/>
      <c r="JQK62" s="80"/>
      <c r="JQL62"/>
      <c r="JQM62" s="80"/>
      <c r="JQN62"/>
      <c r="JQO62" s="80"/>
      <c r="JQP62"/>
      <c r="JQQ62" s="80"/>
      <c r="JQR62"/>
      <c r="JQS62" s="80"/>
      <c r="JQT62"/>
      <c r="JQU62" s="80"/>
      <c r="JQV62"/>
      <c r="JQW62" s="80"/>
      <c r="JQX62"/>
      <c r="JQY62" s="80"/>
      <c r="JQZ62"/>
      <c r="JRA62" s="80"/>
      <c r="JRB62"/>
      <c r="JRC62" s="80"/>
      <c r="JRD62"/>
      <c r="JRE62" s="80"/>
      <c r="JRF62"/>
      <c r="JRG62" s="80"/>
      <c r="JRH62"/>
      <c r="JRI62" s="80"/>
      <c r="JRJ62"/>
      <c r="JRK62" s="80"/>
      <c r="JRL62"/>
      <c r="JRM62" s="80"/>
      <c r="JRN62"/>
      <c r="JRO62" s="80"/>
      <c r="JRP62"/>
      <c r="JRQ62" s="80"/>
      <c r="JRR62"/>
      <c r="JRS62" s="80"/>
      <c r="JRT62"/>
      <c r="JRU62" s="80"/>
      <c r="JRV62"/>
      <c r="JRW62" s="80"/>
      <c r="JRX62"/>
      <c r="JRY62" s="80"/>
      <c r="JRZ62"/>
      <c r="JSA62" s="80"/>
      <c r="JSB62"/>
      <c r="JSC62" s="80"/>
      <c r="JSD62"/>
      <c r="JSE62" s="80"/>
      <c r="JSF62"/>
      <c r="JSG62" s="80"/>
      <c r="JSH62"/>
      <c r="JSI62" s="80"/>
      <c r="JSJ62"/>
      <c r="JSK62" s="80"/>
      <c r="JSL62"/>
      <c r="JSM62" s="80"/>
      <c r="JSN62"/>
      <c r="JSO62" s="80"/>
      <c r="JSP62"/>
      <c r="JSQ62" s="80"/>
      <c r="JSR62"/>
      <c r="JSS62" s="80"/>
      <c r="JST62"/>
      <c r="JSU62" s="80"/>
      <c r="JSV62"/>
      <c r="JSW62" s="80"/>
      <c r="JSX62"/>
      <c r="JSY62" s="80"/>
      <c r="JSZ62"/>
      <c r="JTA62" s="80"/>
      <c r="JTB62"/>
      <c r="JTC62" s="80"/>
      <c r="JTD62"/>
      <c r="JTE62" s="80"/>
      <c r="JTF62"/>
      <c r="JTG62" s="80"/>
      <c r="JTH62"/>
      <c r="JTI62" s="80"/>
      <c r="JTJ62"/>
      <c r="JTK62" s="80"/>
      <c r="JTL62"/>
      <c r="JTM62" s="80"/>
      <c r="JTN62"/>
      <c r="JTO62" s="80"/>
      <c r="JTP62"/>
      <c r="JTQ62" s="80"/>
      <c r="JTR62"/>
      <c r="JTS62" s="80"/>
      <c r="JTT62"/>
      <c r="JTU62" s="80"/>
      <c r="JTV62"/>
      <c r="JTW62" s="80"/>
      <c r="JTX62"/>
      <c r="JTY62" s="80"/>
      <c r="JTZ62"/>
      <c r="JUA62" s="80"/>
      <c r="JUB62"/>
      <c r="JUC62" s="80"/>
      <c r="JUD62"/>
      <c r="JUE62" s="80"/>
      <c r="JUF62"/>
      <c r="JUG62" s="80"/>
      <c r="JUH62"/>
      <c r="JUI62" s="80"/>
      <c r="JUJ62"/>
      <c r="JUK62" s="80"/>
      <c r="JUL62"/>
      <c r="JUM62" s="80"/>
      <c r="JUN62"/>
      <c r="JUO62" s="80"/>
      <c r="JUP62"/>
      <c r="JUQ62" s="80"/>
      <c r="JUR62"/>
      <c r="JUS62" s="80"/>
      <c r="JUT62"/>
      <c r="JUU62" s="80"/>
      <c r="JUV62"/>
      <c r="JUW62" s="80"/>
      <c r="JUX62"/>
      <c r="JUY62" s="80"/>
      <c r="JUZ62"/>
      <c r="JVA62" s="80"/>
      <c r="JVB62"/>
      <c r="JVC62" s="80"/>
      <c r="JVD62"/>
      <c r="JVE62" s="80"/>
      <c r="JVF62"/>
      <c r="JVG62" s="80"/>
      <c r="JVH62"/>
      <c r="JVI62" s="80"/>
      <c r="JVJ62"/>
      <c r="JVK62" s="80"/>
      <c r="JVL62"/>
      <c r="JVM62" s="80"/>
      <c r="JVN62"/>
      <c r="JVO62" s="80"/>
      <c r="JVP62"/>
      <c r="JVQ62" s="80"/>
      <c r="JVR62"/>
      <c r="JVS62" s="80"/>
      <c r="JVT62"/>
      <c r="JVU62" s="80"/>
      <c r="JVV62"/>
      <c r="JVW62" s="80"/>
      <c r="JVX62"/>
      <c r="JVY62" s="80"/>
      <c r="JVZ62"/>
      <c r="JWA62" s="80"/>
      <c r="JWB62"/>
      <c r="JWC62" s="80"/>
      <c r="JWD62"/>
      <c r="JWE62" s="80"/>
      <c r="JWF62"/>
      <c r="JWG62" s="80"/>
      <c r="JWH62"/>
      <c r="JWI62" s="80"/>
      <c r="JWJ62"/>
      <c r="JWK62" s="80"/>
      <c r="JWL62"/>
      <c r="JWM62" s="80"/>
      <c r="JWN62"/>
      <c r="JWO62" s="80"/>
      <c r="JWP62"/>
      <c r="JWQ62" s="80"/>
      <c r="JWR62"/>
      <c r="JWS62" s="80"/>
      <c r="JWT62"/>
      <c r="JWU62" s="80"/>
      <c r="JWV62"/>
      <c r="JWW62" s="80"/>
      <c r="JWX62"/>
      <c r="JWY62" s="80"/>
      <c r="JWZ62"/>
      <c r="JXA62" s="80"/>
      <c r="JXB62"/>
      <c r="JXC62" s="80"/>
      <c r="JXD62"/>
      <c r="JXE62" s="80"/>
      <c r="JXF62"/>
      <c r="JXG62" s="80"/>
      <c r="JXH62"/>
      <c r="JXI62" s="80"/>
      <c r="JXJ62"/>
      <c r="JXK62" s="80"/>
      <c r="JXL62"/>
      <c r="JXM62" s="80"/>
      <c r="JXN62"/>
      <c r="JXO62" s="80"/>
      <c r="JXP62"/>
      <c r="JXQ62" s="80"/>
      <c r="JXR62"/>
      <c r="JXS62" s="80"/>
      <c r="JXT62"/>
      <c r="JXU62" s="80"/>
      <c r="JXV62"/>
      <c r="JXW62" s="80"/>
      <c r="JXX62"/>
      <c r="JXY62" s="80"/>
      <c r="JXZ62"/>
      <c r="JYA62" s="80"/>
      <c r="JYB62"/>
      <c r="JYC62" s="80"/>
      <c r="JYD62"/>
      <c r="JYE62" s="80"/>
      <c r="JYF62"/>
      <c r="JYG62" s="80"/>
      <c r="JYH62"/>
      <c r="JYI62" s="80"/>
      <c r="JYJ62"/>
      <c r="JYK62" s="80"/>
      <c r="JYL62"/>
      <c r="JYM62" s="80"/>
      <c r="JYN62"/>
      <c r="JYO62" s="80"/>
      <c r="JYP62"/>
      <c r="JYQ62" s="80"/>
      <c r="JYR62"/>
      <c r="JYS62" s="80"/>
      <c r="JYT62"/>
      <c r="JYU62" s="80"/>
      <c r="JYV62"/>
      <c r="JYW62" s="80"/>
      <c r="JYX62"/>
      <c r="JYY62" s="80"/>
      <c r="JYZ62"/>
      <c r="JZA62" s="80"/>
      <c r="JZB62"/>
      <c r="JZC62" s="80"/>
      <c r="JZD62"/>
      <c r="JZE62" s="80"/>
      <c r="JZF62"/>
      <c r="JZG62" s="80"/>
      <c r="JZH62"/>
      <c r="JZI62" s="80"/>
      <c r="JZJ62"/>
      <c r="JZK62" s="80"/>
      <c r="JZL62"/>
      <c r="JZM62" s="80"/>
      <c r="JZN62"/>
      <c r="JZO62" s="80"/>
      <c r="JZP62"/>
      <c r="JZQ62" s="80"/>
      <c r="JZR62"/>
      <c r="JZS62" s="80"/>
      <c r="JZT62"/>
      <c r="JZU62" s="80"/>
      <c r="JZV62"/>
      <c r="JZW62" s="80"/>
      <c r="JZX62"/>
      <c r="JZY62" s="80"/>
      <c r="JZZ62"/>
      <c r="KAA62" s="80"/>
      <c r="KAB62"/>
      <c r="KAC62" s="80"/>
      <c r="KAD62"/>
      <c r="KAE62" s="80"/>
      <c r="KAF62"/>
      <c r="KAG62" s="80"/>
      <c r="KAH62"/>
      <c r="KAI62" s="80"/>
      <c r="KAJ62"/>
      <c r="KAK62" s="80"/>
      <c r="KAL62"/>
      <c r="KAM62" s="80"/>
      <c r="KAN62"/>
      <c r="KAO62" s="80"/>
      <c r="KAP62"/>
      <c r="KAQ62" s="80"/>
      <c r="KAR62"/>
      <c r="KAS62" s="80"/>
      <c r="KAT62"/>
      <c r="KAU62" s="80"/>
      <c r="KAV62"/>
      <c r="KAW62" s="80"/>
      <c r="KAX62"/>
      <c r="KAY62" s="80"/>
      <c r="KAZ62"/>
      <c r="KBA62" s="80"/>
      <c r="KBB62"/>
      <c r="KBC62" s="80"/>
      <c r="KBD62"/>
      <c r="KBE62" s="80"/>
      <c r="KBF62"/>
      <c r="KBG62" s="80"/>
      <c r="KBH62"/>
      <c r="KBI62" s="80"/>
      <c r="KBJ62"/>
      <c r="KBK62" s="80"/>
      <c r="KBL62"/>
      <c r="KBM62" s="80"/>
      <c r="KBN62"/>
      <c r="KBO62" s="80"/>
      <c r="KBP62"/>
      <c r="KBQ62" s="80"/>
      <c r="KBR62"/>
      <c r="KBS62" s="80"/>
      <c r="KBT62"/>
      <c r="KBU62" s="80"/>
      <c r="KBV62"/>
      <c r="KBW62" s="80"/>
      <c r="KBX62"/>
      <c r="KBY62" s="80"/>
      <c r="KBZ62"/>
      <c r="KCA62" s="80"/>
      <c r="KCB62"/>
      <c r="KCC62" s="80"/>
      <c r="KCD62"/>
      <c r="KCE62" s="80"/>
      <c r="KCF62"/>
      <c r="KCG62" s="80"/>
      <c r="KCH62"/>
      <c r="KCI62" s="80"/>
      <c r="KCJ62"/>
      <c r="KCK62" s="80"/>
      <c r="KCL62"/>
      <c r="KCM62" s="80"/>
      <c r="KCN62"/>
      <c r="KCO62" s="80"/>
      <c r="KCP62"/>
      <c r="KCQ62" s="80"/>
      <c r="KCR62"/>
      <c r="KCS62" s="80"/>
      <c r="KCT62"/>
      <c r="KCU62" s="80"/>
      <c r="KCV62"/>
      <c r="KCW62" s="80"/>
      <c r="KCX62"/>
      <c r="KCY62" s="80"/>
      <c r="KCZ62"/>
      <c r="KDA62" s="80"/>
      <c r="KDB62"/>
      <c r="KDC62" s="80"/>
      <c r="KDD62"/>
      <c r="KDE62" s="80"/>
      <c r="KDF62"/>
      <c r="KDG62" s="80"/>
      <c r="KDH62"/>
      <c r="KDI62" s="80"/>
      <c r="KDJ62"/>
      <c r="KDK62" s="80"/>
      <c r="KDL62"/>
      <c r="KDM62" s="80"/>
      <c r="KDN62"/>
      <c r="KDO62" s="80"/>
      <c r="KDP62"/>
      <c r="KDQ62" s="80"/>
      <c r="KDR62"/>
      <c r="KDS62" s="80"/>
      <c r="KDT62"/>
      <c r="KDU62" s="80"/>
      <c r="KDV62"/>
      <c r="KDW62" s="80"/>
      <c r="KDX62"/>
      <c r="KDY62" s="80"/>
      <c r="KDZ62"/>
      <c r="KEA62" s="80"/>
      <c r="KEB62"/>
      <c r="KEC62" s="80"/>
      <c r="KED62"/>
      <c r="KEE62" s="80"/>
      <c r="KEF62"/>
      <c r="KEG62" s="80"/>
      <c r="KEH62"/>
      <c r="KEI62" s="80"/>
      <c r="KEJ62"/>
      <c r="KEK62" s="80"/>
      <c r="KEL62"/>
      <c r="KEM62" s="80"/>
      <c r="KEN62"/>
      <c r="KEO62" s="80"/>
      <c r="KEP62"/>
      <c r="KEQ62" s="80"/>
      <c r="KER62"/>
      <c r="KES62" s="80"/>
      <c r="KET62"/>
      <c r="KEU62" s="80"/>
      <c r="KEV62"/>
      <c r="KEW62" s="80"/>
      <c r="KEX62"/>
      <c r="KEY62" s="80"/>
      <c r="KEZ62"/>
      <c r="KFA62" s="80"/>
      <c r="KFB62"/>
      <c r="KFC62" s="80"/>
      <c r="KFD62"/>
      <c r="KFE62" s="80"/>
      <c r="KFF62"/>
      <c r="KFG62" s="80"/>
      <c r="KFH62"/>
      <c r="KFI62" s="80"/>
      <c r="KFJ62"/>
      <c r="KFK62" s="80"/>
      <c r="KFL62"/>
      <c r="KFM62" s="80"/>
      <c r="KFN62"/>
      <c r="KFO62" s="80"/>
      <c r="KFP62"/>
      <c r="KFQ62" s="80"/>
      <c r="KFR62"/>
      <c r="KFS62" s="80"/>
      <c r="KFT62"/>
      <c r="KFU62" s="80"/>
      <c r="KFV62"/>
      <c r="KFW62" s="80"/>
      <c r="KFX62"/>
      <c r="KFY62" s="80"/>
      <c r="KFZ62"/>
      <c r="KGA62" s="80"/>
      <c r="KGB62"/>
      <c r="KGC62" s="80"/>
      <c r="KGD62"/>
      <c r="KGE62" s="80"/>
      <c r="KGF62"/>
      <c r="KGG62" s="80"/>
      <c r="KGH62"/>
      <c r="KGI62" s="80"/>
      <c r="KGJ62"/>
      <c r="KGK62" s="80"/>
      <c r="KGL62"/>
      <c r="KGM62" s="80"/>
      <c r="KGN62"/>
      <c r="KGO62" s="80"/>
      <c r="KGP62"/>
      <c r="KGQ62" s="80"/>
      <c r="KGR62"/>
      <c r="KGS62" s="80"/>
      <c r="KGT62"/>
      <c r="KGU62" s="80"/>
      <c r="KGV62"/>
      <c r="KGW62" s="80"/>
      <c r="KGX62"/>
      <c r="KGY62" s="80"/>
      <c r="KGZ62"/>
      <c r="KHA62" s="80"/>
      <c r="KHB62"/>
      <c r="KHC62" s="80"/>
      <c r="KHD62"/>
      <c r="KHE62" s="80"/>
      <c r="KHF62"/>
      <c r="KHG62" s="80"/>
      <c r="KHH62"/>
      <c r="KHI62" s="80"/>
      <c r="KHJ62"/>
      <c r="KHK62" s="80"/>
      <c r="KHL62"/>
      <c r="KHM62" s="80"/>
      <c r="KHN62"/>
      <c r="KHO62" s="80"/>
      <c r="KHP62"/>
      <c r="KHQ62" s="80"/>
      <c r="KHR62"/>
      <c r="KHS62" s="80"/>
      <c r="KHT62"/>
      <c r="KHU62" s="80"/>
      <c r="KHV62"/>
      <c r="KHW62" s="80"/>
      <c r="KHX62"/>
      <c r="KHY62" s="80"/>
      <c r="KHZ62"/>
      <c r="KIA62" s="80"/>
      <c r="KIB62"/>
      <c r="KIC62" s="80"/>
      <c r="KID62"/>
      <c r="KIE62" s="80"/>
      <c r="KIF62"/>
      <c r="KIG62" s="80"/>
      <c r="KIH62"/>
      <c r="KII62" s="80"/>
      <c r="KIJ62"/>
      <c r="KIK62" s="80"/>
      <c r="KIL62"/>
      <c r="KIM62" s="80"/>
      <c r="KIN62"/>
      <c r="KIO62" s="80"/>
      <c r="KIP62"/>
      <c r="KIQ62" s="80"/>
      <c r="KIR62"/>
      <c r="KIS62" s="80"/>
      <c r="KIT62"/>
      <c r="KIU62" s="80"/>
      <c r="KIV62"/>
      <c r="KIW62" s="80"/>
      <c r="KIX62"/>
      <c r="KIY62" s="80"/>
      <c r="KIZ62"/>
      <c r="KJA62" s="80"/>
      <c r="KJB62"/>
      <c r="KJC62" s="80"/>
      <c r="KJD62"/>
      <c r="KJE62" s="80"/>
      <c r="KJF62"/>
      <c r="KJG62" s="80"/>
      <c r="KJH62"/>
      <c r="KJI62" s="80"/>
      <c r="KJJ62"/>
      <c r="KJK62" s="80"/>
      <c r="KJL62"/>
      <c r="KJM62" s="80"/>
      <c r="KJN62"/>
      <c r="KJO62" s="80"/>
      <c r="KJP62"/>
      <c r="KJQ62" s="80"/>
      <c r="KJR62"/>
      <c r="KJS62" s="80"/>
      <c r="KJT62"/>
      <c r="KJU62" s="80"/>
      <c r="KJV62"/>
      <c r="KJW62" s="80"/>
      <c r="KJX62"/>
      <c r="KJY62" s="80"/>
      <c r="KJZ62"/>
      <c r="KKA62" s="80"/>
      <c r="KKB62"/>
      <c r="KKC62" s="80"/>
      <c r="KKD62"/>
      <c r="KKE62" s="80"/>
      <c r="KKF62"/>
      <c r="KKG62" s="80"/>
      <c r="KKH62"/>
      <c r="KKI62" s="80"/>
      <c r="KKJ62"/>
      <c r="KKK62" s="80"/>
      <c r="KKL62"/>
      <c r="KKM62" s="80"/>
      <c r="KKN62"/>
      <c r="KKO62" s="80"/>
      <c r="KKP62"/>
      <c r="KKQ62" s="80"/>
      <c r="KKR62"/>
      <c r="KKS62" s="80"/>
      <c r="KKT62"/>
      <c r="KKU62" s="80"/>
      <c r="KKV62"/>
      <c r="KKW62" s="80"/>
      <c r="KKX62"/>
      <c r="KKY62" s="80"/>
      <c r="KKZ62"/>
      <c r="KLA62" s="80"/>
      <c r="KLB62"/>
      <c r="KLC62" s="80"/>
      <c r="KLD62"/>
      <c r="KLE62" s="80"/>
      <c r="KLF62"/>
      <c r="KLG62" s="80"/>
      <c r="KLH62"/>
      <c r="KLI62" s="80"/>
      <c r="KLJ62"/>
      <c r="KLK62" s="80"/>
      <c r="KLL62"/>
      <c r="KLM62" s="80"/>
      <c r="KLN62"/>
      <c r="KLO62" s="80"/>
      <c r="KLP62"/>
      <c r="KLQ62" s="80"/>
      <c r="KLR62"/>
      <c r="KLS62" s="80"/>
      <c r="KLT62"/>
      <c r="KLU62" s="80"/>
      <c r="KLV62"/>
      <c r="KLW62" s="80"/>
      <c r="KLX62"/>
      <c r="KLY62" s="80"/>
      <c r="KLZ62"/>
      <c r="KMA62" s="80"/>
      <c r="KMB62"/>
      <c r="KMC62" s="80"/>
      <c r="KMD62"/>
      <c r="KME62" s="80"/>
      <c r="KMF62"/>
      <c r="KMG62" s="80"/>
      <c r="KMH62"/>
      <c r="KMI62" s="80"/>
      <c r="KMJ62"/>
      <c r="KMK62" s="80"/>
      <c r="KML62"/>
      <c r="KMM62" s="80"/>
      <c r="KMN62"/>
      <c r="KMO62" s="80"/>
      <c r="KMP62"/>
      <c r="KMQ62" s="80"/>
      <c r="KMR62"/>
      <c r="KMS62" s="80"/>
      <c r="KMT62"/>
      <c r="KMU62" s="80"/>
      <c r="KMV62"/>
      <c r="KMW62" s="80"/>
      <c r="KMX62"/>
      <c r="KMY62" s="80"/>
      <c r="KMZ62"/>
      <c r="KNA62" s="80"/>
      <c r="KNB62"/>
      <c r="KNC62" s="80"/>
      <c r="KND62"/>
      <c r="KNE62" s="80"/>
      <c r="KNF62"/>
      <c r="KNG62" s="80"/>
      <c r="KNH62"/>
      <c r="KNI62" s="80"/>
      <c r="KNJ62"/>
      <c r="KNK62" s="80"/>
      <c r="KNL62"/>
      <c r="KNM62" s="80"/>
      <c r="KNN62"/>
      <c r="KNO62" s="80"/>
      <c r="KNP62"/>
      <c r="KNQ62" s="80"/>
      <c r="KNR62"/>
      <c r="KNS62" s="80"/>
      <c r="KNT62"/>
      <c r="KNU62" s="80"/>
      <c r="KNV62"/>
      <c r="KNW62" s="80"/>
      <c r="KNX62"/>
      <c r="KNY62" s="80"/>
      <c r="KNZ62"/>
      <c r="KOA62" s="80"/>
      <c r="KOB62"/>
      <c r="KOC62" s="80"/>
      <c r="KOD62"/>
      <c r="KOE62" s="80"/>
      <c r="KOF62"/>
      <c r="KOG62" s="80"/>
      <c r="KOH62"/>
      <c r="KOI62" s="80"/>
      <c r="KOJ62"/>
      <c r="KOK62" s="80"/>
      <c r="KOL62"/>
      <c r="KOM62" s="80"/>
      <c r="KON62"/>
      <c r="KOO62" s="80"/>
      <c r="KOP62"/>
      <c r="KOQ62" s="80"/>
      <c r="KOR62"/>
      <c r="KOS62" s="80"/>
      <c r="KOT62"/>
      <c r="KOU62" s="80"/>
      <c r="KOV62"/>
      <c r="KOW62" s="80"/>
      <c r="KOX62"/>
      <c r="KOY62" s="80"/>
      <c r="KOZ62"/>
      <c r="KPA62" s="80"/>
      <c r="KPB62"/>
      <c r="KPC62" s="80"/>
      <c r="KPD62"/>
      <c r="KPE62" s="80"/>
      <c r="KPF62"/>
      <c r="KPG62" s="80"/>
      <c r="KPH62"/>
      <c r="KPI62" s="80"/>
      <c r="KPJ62"/>
      <c r="KPK62" s="80"/>
      <c r="KPL62"/>
      <c r="KPM62" s="80"/>
      <c r="KPN62"/>
      <c r="KPO62" s="80"/>
      <c r="KPP62"/>
      <c r="KPQ62" s="80"/>
      <c r="KPR62"/>
      <c r="KPS62" s="80"/>
      <c r="KPT62"/>
      <c r="KPU62" s="80"/>
      <c r="KPV62"/>
      <c r="KPW62" s="80"/>
      <c r="KPX62"/>
      <c r="KPY62" s="80"/>
      <c r="KPZ62"/>
      <c r="KQA62" s="80"/>
      <c r="KQB62"/>
      <c r="KQC62" s="80"/>
      <c r="KQD62"/>
      <c r="KQE62" s="80"/>
      <c r="KQF62"/>
      <c r="KQG62" s="80"/>
      <c r="KQH62"/>
      <c r="KQI62" s="80"/>
      <c r="KQJ62"/>
      <c r="KQK62" s="80"/>
      <c r="KQL62"/>
      <c r="KQM62" s="80"/>
      <c r="KQN62"/>
      <c r="KQO62" s="80"/>
      <c r="KQP62"/>
      <c r="KQQ62" s="80"/>
      <c r="KQR62"/>
      <c r="KQS62" s="80"/>
      <c r="KQT62"/>
      <c r="KQU62" s="80"/>
      <c r="KQV62"/>
      <c r="KQW62" s="80"/>
      <c r="KQX62"/>
      <c r="KQY62" s="80"/>
      <c r="KQZ62"/>
      <c r="KRA62" s="80"/>
      <c r="KRB62"/>
      <c r="KRC62" s="80"/>
      <c r="KRD62"/>
      <c r="KRE62" s="80"/>
      <c r="KRF62"/>
      <c r="KRG62" s="80"/>
      <c r="KRH62"/>
      <c r="KRI62" s="80"/>
      <c r="KRJ62"/>
      <c r="KRK62" s="80"/>
      <c r="KRL62"/>
      <c r="KRM62" s="80"/>
      <c r="KRN62"/>
      <c r="KRO62" s="80"/>
      <c r="KRP62"/>
      <c r="KRQ62" s="80"/>
      <c r="KRR62"/>
      <c r="KRS62" s="80"/>
      <c r="KRT62"/>
      <c r="KRU62" s="80"/>
      <c r="KRV62"/>
      <c r="KRW62" s="80"/>
      <c r="KRX62"/>
      <c r="KRY62" s="80"/>
      <c r="KRZ62"/>
      <c r="KSA62" s="80"/>
      <c r="KSB62"/>
      <c r="KSC62" s="80"/>
      <c r="KSD62"/>
      <c r="KSE62" s="80"/>
      <c r="KSF62"/>
      <c r="KSG62" s="80"/>
      <c r="KSH62"/>
      <c r="KSI62" s="80"/>
      <c r="KSJ62"/>
      <c r="KSK62" s="80"/>
      <c r="KSL62"/>
      <c r="KSM62" s="80"/>
      <c r="KSN62"/>
      <c r="KSO62" s="80"/>
      <c r="KSP62"/>
      <c r="KSQ62" s="80"/>
      <c r="KSR62"/>
      <c r="KSS62" s="80"/>
      <c r="KST62"/>
      <c r="KSU62" s="80"/>
      <c r="KSV62"/>
      <c r="KSW62" s="80"/>
      <c r="KSX62"/>
      <c r="KSY62" s="80"/>
      <c r="KSZ62"/>
      <c r="KTA62" s="80"/>
      <c r="KTB62"/>
      <c r="KTC62" s="80"/>
      <c r="KTD62"/>
      <c r="KTE62" s="80"/>
      <c r="KTF62"/>
      <c r="KTG62" s="80"/>
      <c r="KTH62"/>
      <c r="KTI62" s="80"/>
      <c r="KTJ62"/>
      <c r="KTK62" s="80"/>
      <c r="KTL62"/>
      <c r="KTM62" s="80"/>
      <c r="KTN62"/>
      <c r="KTO62" s="80"/>
      <c r="KTP62"/>
      <c r="KTQ62" s="80"/>
      <c r="KTR62"/>
      <c r="KTS62" s="80"/>
      <c r="KTT62"/>
      <c r="KTU62" s="80"/>
      <c r="KTV62"/>
      <c r="KTW62" s="80"/>
      <c r="KTX62"/>
      <c r="KTY62" s="80"/>
      <c r="KTZ62"/>
      <c r="KUA62" s="80"/>
      <c r="KUB62"/>
      <c r="KUC62" s="80"/>
      <c r="KUD62"/>
      <c r="KUE62" s="80"/>
      <c r="KUF62"/>
      <c r="KUG62" s="80"/>
      <c r="KUH62"/>
      <c r="KUI62" s="80"/>
      <c r="KUJ62"/>
      <c r="KUK62" s="80"/>
      <c r="KUL62"/>
      <c r="KUM62" s="80"/>
      <c r="KUN62"/>
      <c r="KUO62" s="80"/>
      <c r="KUP62"/>
      <c r="KUQ62" s="80"/>
      <c r="KUR62"/>
      <c r="KUS62" s="80"/>
      <c r="KUT62"/>
      <c r="KUU62" s="80"/>
      <c r="KUV62"/>
      <c r="KUW62" s="80"/>
      <c r="KUX62"/>
      <c r="KUY62" s="80"/>
      <c r="KUZ62"/>
      <c r="KVA62" s="80"/>
      <c r="KVB62"/>
      <c r="KVC62" s="80"/>
      <c r="KVD62"/>
      <c r="KVE62" s="80"/>
      <c r="KVF62"/>
      <c r="KVG62" s="80"/>
      <c r="KVH62"/>
      <c r="KVI62" s="80"/>
      <c r="KVJ62"/>
      <c r="KVK62" s="80"/>
      <c r="KVL62"/>
      <c r="KVM62" s="80"/>
      <c r="KVN62"/>
      <c r="KVO62" s="80"/>
      <c r="KVP62"/>
      <c r="KVQ62" s="80"/>
      <c r="KVR62"/>
      <c r="KVS62" s="80"/>
      <c r="KVT62"/>
      <c r="KVU62" s="80"/>
      <c r="KVV62"/>
      <c r="KVW62" s="80"/>
      <c r="KVX62"/>
      <c r="KVY62" s="80"/>
      <c r="KVZ62"/>
      <c r="KWA62" s="80"/>
      <c r="KWB62"/>
      <c r="KWC62" s="80"/>
      <c r="KWD62"/>
      <c r="KWE62" s="80"/>
      <c r="KWF62"/>
      <c r="KWG62" s="80"/>
      <c r="KWH62"/>
      <c r="KWI62" s="80"/>
      <c r="KWJ62"/>
      <c r="KWK62" s="80"/>
      <c r="KWL62"/>
      <c r="KWM62" s="80"/>
      <c r="KWN62"/>
      <c r="KWO62" s="80"/>
      <c r="KWP62"/>
      <c r="KWQ62" s="80"/>
      <c r="KWR62"/>
      <c r="KWS62" s="80"/>
      <c r="KWT62"/>
      <c r="KWU62" s="80"/>
      <c r="KWV62"/>
      <c r="KWW62" s="80"/>
      <c r="KWX62"/>
      <c r="KWY62" s="80"/>
      <c r="KWZ62"/>
      <c r="KXA62" s="80"/>
      <c r="KXB62"/>
      <c r="KXC62" s="80"/>
      <c r="KXD62"/>
      <c r="KXE62" s="80"/>
      <c r="KXF62"/>
      <c r="KXG62" s="80"/>
      <c r="KXH62"/>
      <c r="KXI62" s="80"/>
      <c r="KXJ62"/>
      <c r="KXK62" s="80"/>
      <c r="KXL62"/>
      <c r="KXM62" s="80"/>
      <c r="KXN62"/>
      <c r="KXO62" s="80"/>
      <c r="KXP62"/>
      <c r="KXQ62" s="80"/>
      <c r="KXR62"/>
      <c r="KXS62" s="80"/>
      <c r="KXT62"/>
      <c r="KXU62" s="80"/>
      <c r="KXV62"/>
      <c r="KXW62" s="80"/>
      <c r="KXX62"/>
      <c r="KXY62" s="80"/>
      <c r="KXZ62"/>
      <c r="KYA62" s="80"/>
      <c r="KYB62"/>
      <c r="KYC62" s="80"/>
      <c r="KYD62"/>
      <c r="KYE62" s="80"/>
      <c r="KYF62"/>
      <c r="KYG62" s="80"/>
      <c r="KYH62"/>
      <c r="KYI62" s="80"/>
      <c r="KYJ62"/>
      <c r="KYK62" s="80"/>
      <c r="KYL62"/>
      <c r="KYM62" s="80"/>
      <c r="KYN62"/>
      <c r="KYO62" s="80"/>
      <c r="KYP62"/>
      <c r="KYQ62" s="80"/>
      <c r="KYR62"/>
      <c r="KYS62" s="80"/>
      <c r="KYT62"/>
      <c r="KYU62" s="80"/>
      <c r="KYV62"/>
      <c r="KYW62" s="80"/>
      <c r="KYX62"/>
      <c r="KYY62" s="80"/>
      <c r="KYZ62"/>
      <c r="KZA62" s="80"/>
      <c r="KZB62"/>
      <c r="KZC62" s="80"/>
      <c r="KZD62"/>
      <c r="KZE62" s="80"/>
      <c r="KZF62"/>
      <c r="KZG62" s="80"/>
      <c r="KZH62"/>
      <c r="KZI62" s="80"/>
      <c r="KZJ62"/>
      <c r="KZK62" s="80"/>
      <c r="KZL62"/>
      <c r="KZM62" s="80"/>
      <c r="KZN62"/>
      <c r="KZO62" s="80"/>
      <c r="KZP62"/>
      <c r="KZQ62" s="80"/>
      <c r="KZR62"/>
      <c r="KZS62" s="80"/>
      <c r="KZT62"/>
      <c r="KZU62" s="80"/>
      <c r="KZV62"/>
      <c r="KZW62" s="80"/>
      <c r="KZX62"/>
      <c r="KZY62" s="80"/>
      <c r="KZZ62"/>
      <c r="LAA62" s="80"/>
      <c r="LAB62"/>
      <c r="LAC62" s="80"/>
      <c r="LAD62"/>
      <c r="LAE62" s="80"/>
      <c r="LAF62"/>
      <c r="LAG62" s="80"/>
      <c r="LAH62"/>
      <c r="LAI62" s="80"/>
      <c r="LAJ62"/>
      <c r="LAK62" s="80"/>
      <c r="LAL62"/>
      <c r="LAM62" s="80"/>
      <c r="LAN62"/>
      <c r="LAO62" s="80"/>
      <c r="LAP62"/>
      <c r="LAQ62" s="80"/>
      <c r="LAR62"/>
      <c r="LAS62" s="80"/>
      <c r="LAT62"/>
      <c r="LAU62" s="80"/>
      <c r="LAV62"/>
      <c r="LAW62" s="80"/>
      <c r="LAX62"/>
      <c r="LAY62" s="80"/>
      <c r="LAZ62"/>
      <c r="LBA62" s="80"/>
      <c r="LBB62"/>
      <c r="LBC62" s="80"/>
      <c r="LBD62"/>
      <c r="LBE62" s="80"/>
      <c r="LBF62"/>
      <c r="LBG62" s="80"/>
      <c r="LBH62"/>
      <c r="LBI62" s="80"/>
      <c r="LBJ62"/>
      <c r="LBK62" s="80"/>
      <c r="LBL62"/>
      <c r="LBM62" s="80"/>
      <c r="LBN62"/>
      <c r="LBO62" s="80"/>
      <c r="LBP62"/>
      <c r="LBQ62" s="80"/>
      <c r="LBR62"/>
      <c r="LBS62" s="80"/>
      <c r="LBT62"/>
      <c r="LBU62" s="80"/>
      <c r="LBV62"/>
      <c r="LBW62" s="80"/>
      <c r="LBX62"/>
      <c r="LBY62" s="80"/>
      <c r="LBZ62"/>
      <c r="LCA62" s="80"/>
      <c r="LCB62"/>
      <c r="LCC62" s="80"/>
      <c r="LCD62"/>
      <c r="LCE62" s="80"/>
      <c r="LCF62"/>
      <c r="LCG62" s="80"/>
      <c r="LCH62"/>
      <c r="LCI62" s="80"/>
      <c r="LCJ62"/>
      <c r="LCK62" s="80"/>
      <c r="LCL62"/>
      <c r="LCM62" s="80"/>
      <c r="LCN62"/>
      <c r="LCO62" s="80"/>
      <c r="LCP62"/>
      <c r="LCQ62" s="80"/>
      <c r="LCR62"/>
      <c r="LCS62" s="80"/>
      <c r="LCT62"/>
      <c r="LCU62" s="80"/>
      <c r="LCV62"/>
      <c r="LCW62" s="80"/>
      <c r="LCX62"/>
      <c r="LCY62" s="80"/>
      <c r="LCZ62"/>
      <c r="LDA62" s="80"/>
      <c r="LDB62"/>
      <c r="LDC62" s="80"/>
      <c r="LDD62"/>
      <c r="LDE62" s="80"/>
      <c r="LDF62"/>
      <c r="LDG62" s="80"/>
      <c r="LDH62"/>
      <c r="LDI62" s="80"/>
      <c r="LDJ62"/>
      <c r="LDK62" s="80"/>
      <c r="LDL62"/>
      <c r="LDM62" s="80"/>
      <c r="LDN62"/>
      <c r="LDO62" s="80"/>
      <c r="LDP62"/>
      <c r="LDQ62" s="80"/>
      <c r="LDR62"/>
      <c r="LDS62" s="80"/>
      <c r="LDT62"/>
      <c r="LDU62" s="80"/>
      <c r="LDV62"/>
      <c r="LDW62" s="80"/>
      <c r="LDX62"/>
      <c r="LDY62" s="80"/>
      <c r="LDZ62"/>
      <c r="LEA62" s="80"/>
      <c r="LEB62"/>
      <c r="LEC62" s="80"/>
      <c r="LED62"/>
      <c r="LEE62" s="80"/>
      <c r="LEF62"/>
      <c r="LEG62" s="80"/>
      <c r="LEH62"/>
      <c r="LEI62" s="80"/>
      <c r="LEJ62"/>
      <c r="LEK62" s="80"/>
      <c r="LEL62"/>
      <c r="LEM62" s="80"/>
      <c r="LEN62"/>
      <c r="LEO62" s="80"/>
      <c r="LEP62"/>
      <c r="LEQ62" s="80"/>
      <c r="LER62"/>
      <c r="LES62" s="80"/>
      <c r="LET62"/>
      <c r="LEU62" s="80"/>
      <c r="LEV62"/>
      <c r="LEW62" s="80"/>
      <c r="LEX62"/>
      <c r="LEY62" s="80"/>
      <c r="LEZ62"/>
      <c r="LFA62" s="80"/>
      <c r="LFB62"/>
      <c r="LFC62" s="80"/>
      <c r="LFD62"/>
      <c r="LFE62" s="80"/>
      <c r="LFF62"/>
      <c r="LFG62" s="80"/>
      <c r="LFH62"/>
      <c r="LFI62" s="80"/>
      <c r="LFJ62"/>
      <c r="LFK62" s="80"/>
      <c r="LFL62"/>
      <c r="LFM62" s="80"/>
      <c r="LFN62"/>
      <c r="LFO62" s="80"/>
      <c r="LFP62"/>
      <c r="LFQ62" s="80"/>
      <c r="LFR62"/>
      <c r="LFS62" s="80"/>
      <c r="LFT62"/>
      <c r="LFU62" s="80"/>
      <c r="LFV62"/>
      <c r="LFW62" s="80"/>
      <c r="LFX62"/>
      <c r="LFY62" s="80"/>
      <c r="LFZ62"/>
      <c r="LGA62" s="80"/>
      <c r="LGB62"/>
      <c r="LGC62" s="80"/>
      <c r="LGD62"/>
      <c r="LGE62" s="80"/>
      <c r="LGF62"/>
      <c r="LGG62" s="80"/>
      <c r="LGH62"/>
      <c r="LGI62" s="80"/>
      <c r="LGJ62"/>
      <c r="LGK62" s="80"/>
      <c r="LGL62"/>
      <c r="LGM62" s="80"/>
      <c r="LGN62"/>
      <c r="LGO62" s="80"/>
      <c r="LGP62"/>
      <c r="LGQ62" s="80"/>
      <c r="LGR62"/>
      <c r="LGS62" s="80"/>
      <c r="LGT62"/>
      <c r="LGU62" s="80"/>
      <c r="LGV62"/>
      <c r="LGW62" s="80"/>
      <c r="LGX62"/>
      <c r="LGY62" s="80"/>
      <c r="LGZ62"/>
      <c r="LHA62" s="80"/>
      <c r="LHB62"/>
      <c r="LHC62" s="80"/>
      <c r="LHD62"/>
      <c r="LHE62" s="80"/>
      <c r="LHF62"/>
      <c r="LHG62" s="80"/>
      <c r="LHH62"/>
      <c r="LHI62" s="80"/>
      <c r="LHJ62"/>
      <c r="LHK62" s="80"/>
      <c r="LHL62"/>
      <c r="LHM62" s="80"/>
      <c r="LHN62"/>
      <c r="LHO62" s="80"/>
      <c r="LHP62"/>
      <c r="LHQ62" s="80"/>
      <c r="LHR62"/>
      <c r="LHS62" s="80"/>
      <c r="LHT62"/>
      <c r="LHU62" s="80"/>
      <c r="LHV62"/>
      <c r="LHW62" s="80"/>
      <c r="LHX62"/>
      <c r="LHY62" s="80"/>
      <c r="LHZ62"/>
      <c r="LIA62" s="80"/>
      <c r="LIB62"/>
      <c r="LIC62" s="80"/>
      <c r="LID62"/>
      <c r="LIE62" s="80"/>
      <c r="LIF62"/>
      <c r="LIG62" s="80"/>
      <c r="LIH62"/>
      <c r="LII62" s="80"/>
      <c r="LIJ62"/>
      <c r="LIK62" s="80"/>
      <c r="LIL62"/>
      <c r="LIM62" s="80"/>
      <c r="LIN62"/>
      <c r="LIO62" s="80"/>
      <c r="LIP62"/>
      <c r="LIQ62" s="80"/>
      <c r="LIR62"/>
      <c r="LIS62" s="80"/>
      <c r="LIT62"/>
      <c r="LIU62" s="80"/>
      <c r="LIV62"/>
      <c r="LIW62" s="80"/>
      <c r="LIX62"/>
      <c r="LIY62" s="80"/>
      <c r="LIZ62"/>
      <c r="LJA62" s="80"/>
      <c r="LJB62"/>
      <c r="LJC62" s="80"/>
      <c r="LJD62"/>
      <c r="LJE62" s="80"/>
      <c r="LJF62"/>
      <c r="LJG62" s="80"/>
      <c r="LJH62"/>
      <c r="LJI62" s="80"/>
      <c r="LJJ62"/>
      <c r="LJK62" s="80"/>
      <c r="LJL62"/>
      <c r="LJM62" s="80"/>
      <c r="LJN62"/>
      <c r="LJO62" s="80"/>
      <c r="LJP62"/>
      <c r="LJQ62" s="80"/>
      <c r="LJR62"/>
      <c r="LJS62" s="80"/>
      <c r="LJT62"/>
      <c r="LJU62" s="80"/>
      <c r="LJV62"/>
      <c r="LJW62" s="80"/>
      <c r="LJX62"/>
      <c r="LJY62" s="80"/>
      <c r="LJZ62"/>
      <c r="LKA62" s="80"/>
      <c r="LKB62"/>
      <c r="LKC62" s="80"/>
      <c r="LKD62"/>
      <c r="LKE62" s="80"/>
      <c r="LKF62"/>
      <c r="LKG62" s="80"/>
      <c r="LKH62"/>
      <c r="LKI62" s="80"/>
      <c r="LKJ62"/>
      <c r="LKK62" s="80"/>
      <c r="LKL62"/>
      <c r="LKM62" s="80"/>
      <c r="LKN62"/>
      <c r="LKO62" s="80"/>
      <c r="LKP62"/>
      <c r="LKQ62" s="80"/>
      <c r="LKR62"/>
      <c r="LKS62" s="80"/>
      <c r="LKT62"/>
      <c r="LKU62" s="80"/>
      <c r="LKV62"/>
      <c r="LKW62" s="80"/>
      <c r="LKX62"/>
      <c r="LKY62" s="80"/>
      <c r="LKZ62"/>
      <c r="LLA62" s="80"/>
      <c r="LLB62"/>
      <c r="LLC62" s="80"/>
      <c r="LLD62"/>
      <c r="LLE62" s="80"/>
      <c r="LLF62"/>
      <c r="LLG62" s="80"/>
      <c r="LLH62"/>
      <c r="LLI62" s="80"/>
      <c r="LLJ62"/>
      <c r="LLK62" s="80"/>
      <c r="LLL62"/>
      <c r="LLM62" s="80"/>
      <c r="LLN62"/>
      <c r="LLO62" s="80"/>
      <c r="LLP62"/>
      <c r="LLQ62" s="80"/>
      <c r="LLR62"/>
      <c r="LLS62" s="80"/>
      <c r="LLT62"/>
      <c r="LLU62" s="80"/>
      <c r="LLV62"/>
      <c r="LLW62" s="80"/>
      <c r="LLX62"/>
      <c r="LLY62" s="80"/>
      <c r="LLZ62"/>
      <c r="LMA62" s="80"/>
      <c r="LMB62"/>
      <c r="LMC62" s="80"/>
      <c r="LMD62"/>
      <c r="LME62" s="80"/>
      <c r="LMF62"/>
      <c r="LMG62" s="80"/>
      <c r="LMH62"/>
      <c r="LMI62" s="80"/>
      <c r="LMJ62"/>
      <c r="LMK62" s="80"/>
      <c r="LML62"/>
      <c r="LMM62" s="80"/>
      <c r="LMN62"/>
      <c r="LMO62" s="80"/>
      <c r="LMP62"/>
      <c r="LMQ62" s="80"/>
      <c r="LMR62"/>
      <c r="LMS62" s="80"/>
      <c r="LMT62"/>
      <c r="LMU62" s="80"/>
      <c r="LMV62"/>
      <c r="LMW62" s="80"/>
      <c r="LMX62"/>
      <c r="LMY62" s="80"/>
      <c r="LMZ62"/>
      <c r="LNA62" s="80"/>
      <c r="LNB62"/>
      <c r="LNC62" s="80"/>
      <c r="LND62"/>
      <c r="LNE62" s="80"/>
      <c r="LNF62"/>
      <c r="LNG62" s="80"/>
      <c r="LNH62"/>
      <c r="LNI62" s="80"/>
      <c r="LNJ62"/>
      <c r="LNK62" s="80"/>
      <c r="LNL62"/>
      <c r="LNM62" s="80"/>
      <c r="LNN62"/>
      <c r="LNO62" s="80"/>
      <c r="LNP62"/>
      <c r="LNQ62" s="80"/>
      <c r="LNR62"/>
      <c r="LNS62" s="80"/>
      <c r="LNT62"/>
      <c r="LNU62" s="80"/>
      <c r="LNV62"/>
      <c r="LNW62" s="80"/>
      <c r="LNX62"/>
      <c r="LNY62" s="80"/>
      <c r="LNZ62"/>
      <c r="LOA62" s="80"/>
      <c r="LOB62"/>
      <c r="LOC62" s="80"/>
      <c r="LOD62"/>
      <c r="LOE62" s="80"/>
      <c r="LOF62"/>
      <c r="LOG62" s="80"/>
      <c r="LOH62"/>
      <c r="LOI62" s="80"/>
      <c r="LOJ62"/>
      <c r="LOK62" s="80"/>
      <c r="LOL62"/>
      <c r="LOM62" s="80"/>
      <c r="LON62"/>
      <c r="LOO62" s="80"/>
      <c r="LOP62"/>
      <c r="LOQ62" s="80"/>
      <c r="LOR62"/>
      <c r="LOS62" s="80"/>
      <c r="LOT62"/>
      <c r="LOU62" s="80"/>
      <c r="LOV62"/>
      <c r="LOW62" s="80"/>
      <c r="LOX62"/>
      <c r="LOY62" s="80"/>
      <c r="LOZ62"/>
      <c r="LPA62" s="80"/>
      <c r="LPB62"/>
      <c r="LPC62" s="80"/>
      <c r="LPD62"/>
      <c r="LPE62" s="80"/>
      <c r="LPF62"/>
      <c r="LPG62" s="80"/>
      <c r="LPH62"/>
      <c r="LPI62" s="80"/>
      <c r="LPJ62"/>
      <c r="LPK62" s="80"/>
      <c r="LPL62"/>
      <c r="LPM62" s="80"/>
      <c r="LPN62"/>
      <c r="LPO62" s="80"/>
      <c r="LPP62"/>
      <c r="LPQ62" s="80"/>
      <c r="LPR62"/>
      <c r="LPS62" s="80"/>
      <c r="LPT62"/>
      <c r="LPU62" s="80"/>
      <c r="LPV62"/>
      <c r="LPW62" s="80"/>
      <c r="LPX62"/>
      <c r="LPY62" s="80"/>
      <c r="LPZ62"/>
      <c r="LQA62" s="80"/>
      <c r="LQB62"/>
      <c r="LQC62" s="80"/>
      <c r="LQD62"/>
      <c r="LQE62" s="80"/>
      <c r="LQF62"/>
      <c r="LQG62" s="80"/>
      <c r="LQH62"/>
      <c r="LQI62" s="80"/>
      <c r="LQJ62"/>
      <c r="LQK62" s="80"/>
      <c r="LQL62"/>
      <c r="LQM62" s="80"/>
      <c r="LQN62"/>
      <c r="LQO62" s="80"/>
      <c r="LQP62"/>
      <c r="LQQ62" s="80"/>
      <c r="LQR62"/>
      <c r="LQS62" s="80"/>
      <c r="LQT62"/>
      <c r="LQU62" s="80"/>
      <c r="LQV62"/>
      <c r="LQW62" s="80"/>
      <c r="LQX62"/>
      <c r="LQY62" s="80"/>
      <c r="LQZ62"/>
      <c r="LRA62" s="80"/>
      <c r="LRB62"/>
      <c r="LRC62" s="80"/>
      <c r="LRD62"/>
      <c r="LRE62" s="80"/>
      <c r="LRF62"/>
      <c r="LRG62" s="80"/>
      <c r="LRH62"/>
      <c r="LRI62" s="80"/>
      <c r="LRJ62"/>
      <c r="LRK62" s="80"/>
      <c r="LRL62"/>
      <c r="LRM62" s="80"/>
      <c r="LRN62"/>
      <c r="LRO62" s="80"/>
      <c r="LRP62"/>
      <c r="LRQ62" s="80"/>
      <c r="LRR62"/>
      <c r="LRS62" s="80"/>
      <c r="LRT62"/>
      <c r="LRU62" s="80"/>
      <c r="LRV62"/>
      <c r="LRW62" s="80"/>
      <c r="LRX62"/>
      <c r="LRY62" s="80"/>
      <c r="LRZ62"/>
      <c r="LSA62" s="80"/>
      <c r="LSB62"/>
      <c r="LSC62" s="80"/>
      <c r="LSD62"/>
      <c r="LSE62" s="80"/>
      <c r="LSF62"/>
      <c r="LSG62" s="80"/>
      <c r="LSH62"/>
      <c r="LSI62" s="80"/>
      <c r="LSJ62"/>
      <c r="LSK62" s="80"/>
      <c r="LSL62"/>
      <c r="LSM62" s="80"/>
      <c r="LSN62"/>
      <c r="LSO62" s="80"/>
      <c r="LSP62"/>
      <c r="LSQ62" s="80"/>
      <c r="LSR62"/>
      <c r="LSS62" s="80"/>
      <c r="LST62"/>
      <c r="LSU62" s="80"/>
      <c r="LSV62"/>
      <c r="LSW62" s="80"/>
      <c r="LSX62"/>
      <c r="LSY62" s="80"/>
      <c r="LSZ62"/>
      <c r="LTA62" s="80"/>
      <c r="LTB62"/>
      <c r="LTC62" s="80"/>
      <c r="LTD62"/>
      <c r="LTE62" s="80"/>
      <c r="LTF62"/>
      <c r="LTG62" s="80"/>
      <c r="LTH62"/>
      <c r="LTI62" s="80"/>
      <c r="LTJ62"/>
      <c r="LTK62" s="80"/>
      <c r="LTL62"/>
      <c r="LTM62" s="80"/>
      <c r="LTN62"/>
      <c r="LTO62" s="80"/>
      <c r="LTP62"/>
      <c r="LTQ62" s="80"/>
      <c r="LTR62"/>
      <c r="LTS62" s="80"/>
      <c r="LTT62"/>
      <c r="LTU62" s="80"/>
      <c r="LTV62"/>
      <c r="LTW62" s="80"/>
      <c r="LTX62"/>
      <c r="LTY62" s="80"/>
      <c r="LTZ62"/>
      <c r="LUA62" s="80"/>
      <c r="LUB62"/>
      <c r="LUC62" s="80"/>
      <c r="LUD62"/>
      <c r="LUE62" s="80"/>
      <c r="LUF62"/>
      <c r="LUG62" s="80"/>
      <c r="LUH62"/>
      <c r="LUI62" s="80"/>
      <c r="LUJ62"/>
      <c r="LUK62" s="80"/>
      <c r="LUL62"/>
      <c r="LUM62" s="80"/>
      <c r="LUN62"/>
      <c r="LUO62" s="80"/>
      <c r="LUP62"/>
      <c r="LUQ62" s="80"/>
      <c r="LUR62"/>
      <c r="LUS62" s="80"/>
      <c r="LUT62"/>
      <c r="LUU62" s="80"/>
      <c r="LUV62"/>
      <c r="LUW62" s="80"/>
      <c r="LUX62"/>
      <c r="LUY62" s="80"/>
      <c r="LUZ62"/>
      <c r="LVA62" s="80"/>
      <c r="LVB62"/>
      <c r="LVC62" s="80"/>
      <c r="LVD62"/>
      <c r="LVE62" s="80"/>
      <c r="LVF62"/>
      <c r="LVG62" s="80"/>
      <c r="LVH62"/>
      <c r="LVI62" s="80"/>
      <c r="LVJ62"/>
      <c r="LVK62" s="80"/>
      <c r="LVL62"/>
      <c r="LVM62" s="80"/>
      <c r="LVN62"/>
      <c r="LVO62" s="80"/>
      <c r="LVP62"/>
      <c r="LVQ62" s="80"/>
      <c r="LVR62"/>
      <c r="LVS62" s="80"/>
      <c r="LVT62"/>
      <c r="LVU62" s="80"/>
      <c r="LVV62"/>
      <c r="LVW62" s="80"/>
      <c r="LVX62"/>
      <c r="LVY62" s="80"/>
      <c r="LVZ62"/>
      <c r="LWA62" s="80"/>
      <c r="LWB62"/>
      <c r="LWC62" s="80"/>
      <c r="LWD62"/>
      <c r="LWE62" s="80"/>
      <c r="LWF62"/>
      <c r="LWG62" s="80"/>
      <c r="LWH62"/>
      <c r="LWI62" s="80"/>
      <c r="LWJ62"/>
      <c r="LWK62" s="80"/>
      <c r="LWL62"/>
      <c r="LWM62" s="80"/>
      <c r="LWN62"/>
      <c r="LWO62" s="80"/>
      <c r="LWP62"/>
      <c r="LWQ62" s="80"/>
      <c r="LWR62"/>
      <c r="LWS62" s="80"/>
      <c r="LWT62"/>
      <c r="LWU62" s="80"/>
      <c r="LWV62"/>
      <c r="LWW62" s="80"/>
      <c r="LWX62"/>
      <c r="LWY62" s="80"/>
      <c r="LWZ62"/>
      <c r="LXA62" s="80"/>
      <c r="LXB62"/>
      <c r="LXC62" s="80"/>
      <c r="LXD62"/>
      <c r="LXE62" s="80"/>
      <c r="LXF62"/>
      <c r="LXG62" s="80"/>
      <c r="LXH62"/>
      <c r="LXI62" s="80"/>
      <c r="LXJ62"/>
      <c r="LXK62" s="80"/>
      <c r="LXL62"/>
      <c r="LXM62" s="80"/>
      <c r="LXN62"/>
      <c r="LXO62" s="80"/>
      <c r="LXP62"/>
      <c r="LXQ62" s="80"/>
      <c r="LXR62"/>
      <c r="LXS62" s="80"/>
      <c r="LXT62"/>
      <c r="LXU62" s="80"/>
      <c r="LXV62"/>
      <c r="LXW62" s="80"/>
      <c r="LXX62"/>
      <c r="LXY62" s="80"/>
      <c r="LXZ62"/>
      <c r="LYA62" s="80"/>
      <c r="LYB62"/>
      <c r="LYC62" s="80"/>
      <c r="LYD62"/>
      <c r="LYE62" s="80"/>
      <c r="LYF62"/>
      <c r="LYG62" s="80"/>
      <c r="LYH62"/>
      <c r="LYI62" s="80"/>
      <c r="LYJ62"/>
      <c r="LYK62" s="80"/>
      <c r="LYL62"/>
      <c r="LYM62" s="80"/>
      <c r="LYN62"/>
      <c r="LYO62" s="80"/>
      <c r="LYP62"/>
      <c r="LYQ62" s="80"/>
      <c r="LYR62"/>
      <c r="LYS62" s="80"/>
      <c r="LYT62"/>
      <c r="LYU62" s="80"/>
      <c r="LYV62"/>
      <c r="LYW62" s="80"/>
      <c r="LYX62"/>
      <c r="LYY62" s="80"/>
      <c r="LYZ62"/>
      <c r="LZA62" s="80"/>
      <c r="LZB62"/>
      <c r="LZC62" s="80"/>
      <c r="LZD62"/>
      <c r="LZE62" s="80"/>
      <c r="LZF62"/>
      <c r="LZG62" s="80"/>
      <c r="LZH62"/>
      <c r="LZI62" s="80"/>
      <c r="LZJ62"/>
      <c r="LZK62" s="80"/>
      <c r="LZL62"/>
      <c r="LZM62" s="80"/>
      <c r="LZN62"/>
      <c r="LZO62" s="80"/>
      <c r="LZP62"/>
      <c r="LZQ62" s="80"/>
      <c r="LZR62"/>
      <c r="LZS62" s="80"/>
      <c r="LZT62"/>
      <c r="LZU62" s="80"/>
      <c r="LZV62"/>
      <c r="LZW62" s="80"/>
      <c r="LZX62"/>
      <c r="LZY62" s="80"/>
      <c r="LZZ62"/>
      <c r="MAA62" s="80"/>
      <c r="MAB62"/>
      <c r="MAC62" s="80"/>
      <c r="MAD62"/>
      <c r="MAE62" s="80"/>
      <c r="MAF62"/>
      <c r="MAG62" s="80"/>
      <c r="MAH62"/>
      <c r="MAI62" s="80"/>
      <c r="MAJ62"/>
      <c r="MAK62" s="80"/>
      <c r="MAL62"/>
      <c r="MAM62" s="80"/>
      <c r="MAN62"/>
      <c r="MAO62" s="80"/>
      <c r="MAP62"/>
      <c r="MAQ62" s="80"/>
      <c r="MAR62"/>
      <c r="MAS62" s="80"/>
      <c r="MAT62"/>
      <c r="MAU62" s="80"/>
      <c r="MAV62"/>
      <c r="MAW62" s="80"/>
      <c r="MAX62"/>
      <c r="MAY62" s="80"/>
      <c r="MAZ62"/>
      <c r="MBA62" s="80"/>
      <c r="MBB62"/>
      <c r="MBC62" s="80"/>
      <c r="MBD62"/>
      <c r="MBE62" s="80"/>
      <c r="MBF62"/>
      <c r="MBG62" s="80"/>
      <c r="MBH62"/>
      <c r="MBI62" s="80"/>
      <c r="MBJ62"/>
      <c r="MBK62" s="80"/>
      <c r="MBL62"/>
      <c r="MBM62" s="80"/>
      <c r="MBN62"/>
      <c r="MBO62" s="80"/>
      <c r="MBP62"/>
      <c r="MBQ62" s="80"/>
      <c r="MBR62"/>
      <c r="MBS62" s="80"/>
      <c r="MBT62"/>
      <c r="MBU62" s="80"/>
      <c r="MBV62"/>
      <c r="MBW62" s="80"/>
      <c r="MBX62"/>
      <c r="MBY62" s="80"/>
      <c r="MBZ62"/>
      <c r="MCA62" s="80"/>
      <c r="MCB62"/>
      <c r="MCC62" s="80"/>
      <c r="MCD62"/>
      <c r="MCE62" s="80"/>
      <c r="MCF62"/>
      <c r="MCG62" s="80"/>
      <c r="MCH62"/>
      <c r="MCI62" s="80"/>
      <c r="MCJ62"/>
      <c r="MCK62" s="80"/>
      <c r="MCL62"/>
      <c r="MCM62" s="80"/>
      <c r="MCN62"/>
      <c r="MCO62" s="80"/>
      <c r="MCP62"/>
      <c r="MCQ62" s="80"/>
      <c r="MCR62"/>
      <c r="MCS62" s="80"/>
      <c r="MCT62"/>
      <c r="MCU62" s="80"/>
      <c r="MCV62"/>
      <c r="MCW62" s="80"/>
      <c r="MCX62"/>
      <c r="MCY62" s="80"/>
      <c r="MCZ62"/>
      <c r="MDA62" s="80"/>
      <c r="MDB62"/>
      <c r="MDC62" s="80"/>
      <c r="MDD62"/>
      <c r="MDE62" s="80"/>
      <c r="MDF62"/>
      <c r="MDG62" s="80"/>
      <c r="MDH62"/>
      <c r="MDI62" s="80"/>
      <c r="MDJ62"/>
      <c r="MDK62" s="80"/>
      <c r="MDL62"/>
      <c r="MDM62" s="80"/>
      <c r="MDN62"/>
      <c r="MDO62" s="80"/>
      <c r="MDP62"/>
      <c r="MDQ62" s="80"/>
      <c r="MDR62"/>
      <c r="MDS62" s="80"/>
      <c r="MDT62"/>
      <c r="MDU62" s="80"/>
      <c r="MDV62"/>
      <c r="MDW62" s="80"/>
      <c r="MDX62"/>
      <c r="MDY62" s="80"/>
      <c r="MDZ62"/>
      <c r="MEA62" s="80"/>
      <c r="MEB62"/>
      <c r="MEC62" s="80"/>
      <c r="MED62"/>
      <c r="MEE62" s="80"/>
      <c r="MEF62"/>
      <c r="MEG62" s="80"/>
      <c r="MEH62"/>
      <c r="MEI62" s="80"/>
      <c r="MEJ62"/>
      <c r="MEK62" s="80"/>
      <c r="MEL62"/>
      <c r="MEM62" s="80"/>
      <c r="MEN62"/>
      <c r="MEO62" s="80"/>
      <c r="MEP62"/>
      <c r="MEQ62" s="80"/>
      <c r="MER62"/>
      <c r="MES62" s="80"/>
      <c r="MET62"/>
      <c r="MEU62" s="80"/>
      <c r="MEV62"/>
      <c r="MEW62" s="80"/>
      <c r="MEX62"/>
      <c r="MEY62" s="80"/>
      <c r="MEZ62"/>
      <c r="MFA62" s="80"/>
      <c r="MFB62"/>
      <c r="MFC62" s="80"/>
      <c r="MFD62"/>
      <c r="MFE62" s="80"/>
      <c r="MFF62"/>
      <c r="MFG62" s="80"/>
      <c r="MFH62"/>
      <c r="MFI62" s="80"/>
      <c r="MFJ62"/>
      <c r="MFK62" s="80"/>
      <c r="MFL62"/>
      <c r="MFM62" s="80"/>
      <c r="MFN62"/>
      <c r="MFO62" s="80"/>
      <c r="MFP62"/>
      <c r="MFQ62" s="80"/>
      <c r="MFR62"/>
      <c r="MFS62" s="80"/>
      <c r="MFT62"/>
      <c r="MFU62" s="80"/>
      <c r="MFV62"/>
      <c r="MFW62" s="80"/>
      <c r="MFX62"/>
      <c r="MFY62" s="80"/>
      <c r="MFZ62"/>
      <c r="MGA62" s="80"/>
      <c r="MGB62"/>
      <c r="MGC62" s="80"/>
      <c r="MGD62"/>
      <c r="MGE62" s="80"/>
      <c r="MGF62"/>
      <c r="MGG62" s="80"/>
      <c r="MGH62"/>
      <c r="MGI62" s="80"/>
      <c r="MGJ62"/>
      <c r="MGK62" s="80"/>
      <c r="MGL62"/>
      <c r="MGM62" s="80"/>
      <c r="MGN62"/>
      <c r="MGO62" s="80"/>
      <c r="MGP62"/>
      <c r="MGQ62" s="80"/>
      <c r="MGR62"/>
      <c r="MGS62" s="80"/>
      <c r="MGT62"/>
      <c r="MGU62" s="80"/>
      <c r="MGV62"/>
      <c r="MGW62" s="80"/>
      <c r="MGX62"/>
      <c r="MGY62" s="80"/>
      <c r="MGZ62"/>
      <c r="MHA62" s="80"/>
      <c r="MHB62"/>
      <c r="MHC62" s="80"/>
      <c r="MHD62"/>
      <c r="MHE62" s="80"/>
      <c r="MHF62"/>
      <c r="MHG62" s="80"/>
      <c r="MHH62"/>
      <c r="MHI62" s="80"/>
      <c r="MHJ62"/>
      <c r="MHK62" s="80"/>
      <c r="MHL62"/>
      <c r="MHM62" s="80"/>
      <c r="MHN62"/>
      <c r="MHO62" s="80"/>
      <c r="MHP62"/>
      <c r="MHQ62" s="80"/>
      <c r="MHR62"/>
      <c r="MHS62" s="80"/>
      <c r="MHT62"/>
      <c r="MHU62" s="80"/>
      <c r="MHV62"/>
      <c r="MHW62" s="80"/>
      <c r="MHX62"/>
      <c r="MHY62" s="80"/>
      <c r="MHZ62"/>
      <c r="MIA62" s="80"/>
      <c r="MIB62"/>
      <c r="MIC62" s="80"/>
      <c r="MID62"/>
      <c r="MIE62" s="80"/>
      <c r="MIF62"/>
      <c r="MIG62" s="80"/>
      <c r="MIH62"/>
      <c r="MII62" s="80"/>
      <c r="MIJ62"/>
      <c r="MIK62" s="80"/>
      <c r="MIL62"/>
      <c r="MIM62" s="80"/>
      <c r="MIN62"/>
      <c r="MIO62" s="80"/>
      <c r="MIP62"/>
      <c r="MIQ62" s="80"/>
      <c r="MIR62"/>
      <c r="MIS62" s="80"/>
      <c r="MIT62"/>
      <c r="MIU62" s="80"/>
      <c r="MIV62"/>
      <c r="MIW62" s="80"/>
      <c r="MIX62"/>
      <c r="MIY62" s="80"/>
      <c r="MIZ62"/>
      <c r="MJA62" s="80"/>
      <c r="MJB62"/>
      <c r="MJC62" s="80"/>
      <c r="MJD62"/>
      <c r="MJE62" s="80"/>
      <c r="MJF62"/>
      <c r="MJG62" s="80"/>
      <c r="MJH62"/>
      <c r="MJI62" s="80"/>
      <c r="MJJ62"/>
      <c r="MJK62" s="80"/>
      <c r="MJL62"/>
      <c r="MJM62" s="80"/>
      <c r="MJN62"/>
      <c r="MJO62" s="80"/>
      <c r="MJP62"/>
      <c r="MJQ62" s="80"/>
      <c r="MJR62"/>
      <c r="MJS62" s="80"/>
      <c r="MJT62"/>
      <c r="MJU62" s="80"/>
      <c r="MJV62"/>
      <c r="MJW62" s="80"/>
      <c r="MJX62"/>
      <c r="MJY62" s="80"/>
      <c r="MJZ62"/>
      <c r="MKA62" s="80"/>
      <c r="MKB62"/>
      <c r="MKC62" s="80"/>
      <c r="MKD62"/>
      <c r="MKE62" s="80"/>
      <c r="MKF62"/>
      <c r="MKG62" s="80"/>
      <c r="MKH62"/>
      <c r="MKI62" s="80"/>
      <c r="MKJ62"/>
      <c r="MKK62" s="80"/>
      <c r="MKL62"/>
      <c r="MKM62" s="80"/>
      <c r="MKN62"/>
      <c r="MKO62" s="80"/>
      <c r="MKP62"/>
      <c r="MKQ62" s="80"/>
      <c r="MKR62"/>
      <c r="MKS62" s="80"/>
      <c r="MKT62"/>
      <c r="MKU62" s="80"/>
      <c r="MKV62"/>
      <c r="MKW62" s="80"/>
      <c r="MKX62"/>
      <c r="MKY62" s="80"/>
      <c r="MKZ62"/>
      <c r="MLA62" s="80"/>
      <c r="MLB62"/>
      <c r="MLC62" s="80"/>
      <c r="MLD62"/>
      <c r="MLE62" s="80"/>
      <c r="MLF62"/>
      <c r="MLG62" s="80"/>
      <c r="MLH62"/>
      <c r="MLI62" s="80"/>
      <c r="MLJ62"/>
      <c r="MLK62" s="80"/>
      <c r="MLL62"/>
      <c r="MLM62" s="80"/>
      <c r="MLN62"/>
      <c r="MLO62" s="80"/>
      <c r="MLP62"/>
      <c r="MLQ62" s="80"/>
      <c r="MLR62"/>
      <c r="MLS62" s="80"/>
      <c r="MLT62"/>
      <c r="MLU62" s="80"/>
      <c r="MLV62"/>
      <c r="MLW62" s="80"/>
      <c r="MLX62"/>
      <c r="MLY62" s="80"/>
      <c r="MLZ62"/>
      <c r="MMA62" s="80"/>
      <c r="MMB62"/>
      <c r="MMC62" s="80"/>
      <c r="MMD62"/>
      <c r="MME62" s="80"/>
      <c r="MMF62"/>
      <c r="MMG62" s="80"/>
      <c r="MMH62"/>
      <c r="MMI62" s="80"/>
      <c r="MMJ62"/>
      <c r="MMK62" s="80"/>
      <c r="MML62"/>
      <c r="MMM62" s="80"/>
      <c r="MMN62"/>
      <c r="MMO62" s="80"/>
      <c r="MMP62"/>
      <c r="MMQ62" s="80"/>
      <c r="MMR62"/>
      <c r="MMS62" s="80"/>
      <c r="MMT62"/>
      <c r="MMU62" s="80"/>
      <c r="MMV62"/>
      <c r="MMW62" s="80"/>
      <c r="MMX62"/>
      <c r="MMY62" s="80"/>
      <c r="MMZ62"/>
      <c r="MNA62" s="80"/>
      <c r="MNB62"/>
      <c r="MNC62" s="80"/>
      <c r="MND62"/>
      <c r="MNE62" s="80"/>
      <c r="MNF62"/>
      <c r="MNG62" s="80"/>
      <c r="MNH62"/>
      <c r="MNI62" s="80"/>
      <c r="MNJ62"/>
      <c r="MNK62" s="80"/>
      <c r="MNL62"/>
      <c r="MNM62" s="80"/>
      <c r="MNN62"/>
      <c r="MNO62" s="80"/>
      <c r="MNP62"/>
      <c r="MNQ62" s="80"/>
      <c r="MNR62"/>
      <c r="MNS62" s="80"/>
      <c r="MNT62"/>
      <c r="MNU62" s="80"/>
      <c r="MNV62"/>
      <c r="MNW62" s="80"/>
      <c r="MNX62"/>
      <c r="MNY62" s="80"/>
      <c r="MNZ62"/>
      <c r="MOA62" s="80"/>
      <c r="MOB62"/>
      <c r="MOC62" s="80"/>
      <c r="MOD62"/>
      <c r="MOE62" s="80"/>
      <c r="MOF62"/>
      <c r="MOG62" s="80"/>
      <c r="MOH62"/>
      <c r="MOI62" s="80"/>
      <c r="MOJ62"/>
      <c r="MOK62" s="80"/>
      <c r="MOL62"/>
      <c r="MOM62" s="80"/>
      <c r="MON62"/>
      <c r="MOO62" s="80"/>
      <c r="MOP62"/>
      <c r="MOQ62" s="80"/>
      <c r="MOR62"/>
      <c r="MOS62" s="80"/>
      <c r="MOT62"/>
      <c r="MOU62" s="80"/>
      <c r="MOV62"/>
      <c r="MOW62" s="80"/>
      <c r="MOX62"/>
      <c r="MOY62" s="80"/>
      <c r="MOZ62"/>
      <c r="MPA62" s="80"/>
      <c r="MPB62"/>
      <c r="MPC62" s="80"/>
      <c r="MPD62"/>
      <c r="MPE62" s="80"/>
      <c r="MPF62"/>
      <c r="MPG62" s="80"/>
      <c r="MPH62"/>
      <c r="MPI62" s="80"/>
      <c r="MPJ62"/>
      <c r="MPK62" s="80"/>
      <c r="MPL62"/>
      <c r="MPM62" s="80"/>
      <c r="MPN62"/>
      <c r="MPO62" s="80"/>
      <c r="MPP62"/>
      <c r="MPQ62" s="80"/>
      <c r="MPR62"/>
      <c r="MPS62" s="80"/>
      <c r="MPT62"/>
      <c r="MPU62" s="80"/>
      <c r="MPV62"/>
      <c r="MPW62" s="80"/>
      <c r="MPX62"/>
      <c r="MPY62" s="80"/>
      <c r="MPZ62"/>
      <c r="MQA62" s="80"/>
      <c r="MQB62"/>
      <c r="MQC62" s="80"/>
      <c r="MQD62"/>
      <c r="MQE62" s="80"/>
      <c r="MQF62"/>
      <c r="MQG62" s="80"/>
      <c r="MQH62"/>
      <c r="MQI62" s="80"/>
      <c r="MQJ62"/>
      <c r="MQK62" s="80"/>
      <c r="MQL62"/>
      <c r="MQM62" s="80"/>
      <c r="MQN62"/>
      <c r="MQO62" s="80"/>
      <c r="MQP62"/>
      <c r="MQQ62" s="80"/>
      <c r="MQR62"/>
      <c r="MQS62" s="80"/>
      <c r="MQT62"/>
      <c r="MQU62" s="80"/>
      <c r="MQV62"/>
      <c r="MQW62" s="80"/>
      <c r="MQX62"/>
      <c r="MQY62" s="80"/>
      <c r="MQZ62"/>
      <c r="MRA62" s="80"/>
      <c r="MRB62"/>
      <c r="MRC62" s="80"/>
      <c r="MRD62"/>
      <c r="MRE62" s="80"/>
      <c r="MRF62"/>
      <c r="MRG62" s="80"/>
      <c r="MRH62"/>
      <c r="MRI62" s="80"/>
      <c r="MRJ62"/>
      <c r="MRK62" s="80"/>
      <c r="MRL62"/>
      <c r="MRM62" s="80"/>
      <c r="MRN62"/>
      <c r="MRO62" s="80"/>
      <c r="MRP62"/>
      <c r="MRQ62" s="80"/>
      <c r="MRR62"/>
      <c r="MRS62" s="80"/>
      <c r="MRT62"/>
      <c r="MRU62" s="80"/>
      <c r="MRV62"/>
      <c r="MRW62" s="80"/>
      <c r="MRX62"/>
      <c r="MRY62" s="80"/>
      <c r="MRZ62"/>
      <c r="MSA62" s="80"/>
      <c r="MSB62"/>
      <c r="MSC62" s="80"/>
      <c r="MSD62"/>
      <c r="MSE62" s="80"/>
      <c r="MSF62"/>
      <c r="MSG62" s="80"/>
      <c r="MSH62"/>
      <c r="MSI62" s="80"/>
      <c r="MSJ62"/>
      <c r="MSK62" s="80"/>
      <c r="MSL62"/>
      <c r="MSM62" s="80"/>
      <c r="MSN62"/>
      <c r="MSO62" s="80"/>
      <c r="MSP62"/>
      <c r="MSQ62" s="80"/>
      <c r="MSR62"/>
      <c r="MSS62" s="80"/>
      <c r="MST62"/>
      <c r="MSU62" s="80"/>
      <c r="MSV62"/>
      <c r="MSW62" s="80"/>
      <c r="MSX62"/>
      <c r="MSY62" s="80"/>
      <c r="MSZ62"/>
      <c r="MTA62" s="80"/>
      <c r="MTB62"/>
      <c r="MTC62" s="80"/>
      <c r="MTD62"/>
      <c r="MTE62" s="80"/>
      <c r="MTF62"/>
      <c r="MTG62" s="80"/>
      <c r="MTH62"/>
      <c r="MTI62" s="80"/>
      <c r="MTJ62"/>
      <c r="MTK62" s="80"/>
      <c r="MTL62"/>
      <c r="MTM62" s="80"/>
      <c r="MTN62"/>
      <c r="MTO62" s="80"/>
      <c r="MTP62"/>
      <c r="MTQ62" s="80"/>
      <c r="MTR62"/>
      <c r="MTS62" s="80"/>
      <c r="MTT62"/>
      <c r="MTU62" s="80"/>
      <c r="MTV62"/>
      <c r="MTW62" s="80"/>
      <c r="MTX62"/>
      <c r="MTY62" s="80"/>
      <c r="MTZ62"/>
      <c r="MUA62" s="80"/>
      <c r="MUB62"/>
      <c r="MUC62" s="80"/>
      <c r="MUD62"/>
      <c r="MUE62" s="80"/>
      <c r="MUF62"/>
      <c r="MUG62" s="80"/>
      <c r="MUH62"/>
      <c r="MUI62" s="80"/>
      <c r="MUJ62"/>
      <c r="MUK62" s="80"/>
      <c r="MUL62"/>
      <c r="MUM62" s="80"/>
      <c r="MUN62"/>
      <c r="MUO62" s="80"/>
      <c r="MUP62"/>
      <c r="MUQ62" s="80"/>
      <c r="MUR62"/>
      <c r="MUS62" s="80"/>
      <c r="MUT62"/>
      <c r="MUU62" s="80"/>
      <c r="MUV62"/>
      <c r="MUW62" s="80"/>
      <c r="MUX62"/>
      <c r="MUY62" s="80"/>
      <c r="MUZ62"/>
      <c r="MVA62" s="80"/>
      <c r="MVB62"/>
      <c r="MVC62" s="80"/>
      <c r="MVD62"/>
      <c r="MVE62" s="80"/>
      <c r="MVF62"/>
      <c r="MVG62" s="80"/>
      <c r="MVH62"/>
      <c r="MVI62" s="80"/>
      <c r="MVJ62"/>
      <c r="MVK62" s="80"/>
      <c r="MVL62"/>
      <c r="MVM62" s="80"/>
      <c r="MVN62"/>
      <c r="MVO62" s="80"/>
      <c r="MVP62"/>
      <c r="MVQ62" s="80"/>
      <c r="MVR62"/>
      <c r="MVS62" s="80"/>
      <c r="MVT62"/>
      <c r="MVU62" s="80"/>
      <c r="MVV62"/>
      <c r="MVW62" s="80"/>
      <c r="MVX62"/>
      <c r="MVY62" s="80"/>
      <c r="MVZ62"/>
      <c r="MWA62" s="80"/>
      <c r="MWB62"/>
      <c r="MWC62" s="80"/>
      <c r="MWD62"/>
      <c r="MWE62" s="80"/>
      <c r="MWF62"/>
      <c r="MWG62" s="80"/>
      <c r="MWH62"/>
      <c r="MWI62" s="80"/>
      <c r="MWJ62"/>
      <c r="MWK62" s="80"/>
      <c r="MWL62"/>
      <c r="MWM62" s="80"/>
      <c r="MWN62"/>
      <c r="MWO62" s="80"/>
      <c r="MWP62"/>
      <c r="MWQ62" s="80"/>
      <c r="MWR62"/>
      <c r="MWS62" s="80"/>
      <c r="MWT62"/>
      <c r="MWU62" s="80"/>
      <c r="MWV62"/>
      <c r="MWW62" s="80"/>
      <c r="MWX62"/>
      <c r="MWY62" s="80"/>
      <c r="MWZ62"/>
      <c r="MXA62" s="80"/>
      <c r="MXB62"/>
      <c r="MXC62" s="80"/>
      <c r="MXD62"/>
      <c r="MXE62" s="80"/>
      <c r="MXF62"/>
      <c r="MXG62" s="80"/>
      <c r="MXH62"/>
      <c r="MXI62" s="80"/>
      <c r="MXJ62"/>
      <c r="MXK62" s="80"/>
      <c r="MXL62"/>
      <c r="MXM62" s="80"/>
      <c r="MXN62"/>
      <c r="MXO62" s="80"/>
      <c r="MXP62"/>
      <c r="MXQ62" s="80"/>
      <c r="MXR62"/>
      <c r="MXS62" s="80"/>
      <c r="MXT62"/>
      <c r="MXU62" s="80"/>
      <c r="MXV62"/>
      <c r="MXW62" s="80"/>
      <c r="MXX62"/>
      <c r="MXY62" s="80"/>
      <c r="MXZ62"/>
      <c r="MYA62" s="80"/>
      <c r="MYB62"/>
      <c r="MYC62" s="80"/>
      <c r="MYD62"/>
      <c r="MYE62" s="80"/>
      <c r="MYF62"/>
      <c r="MYG62" s="80"/>
      <c r="MYH62"/>
      <c r="MYI62" s="80"/>
      <c r="MYJ62"/>
      <c r="MYK62" s="80"/>
      <c r="MYL62"/>
      <c r="MYM62" s="80"/>
      <c r="MYN62"/>
      <c r="MYO62" s="80"/>
      <c r="MYP62"/>
      <c r="MYQ62" s="80"/>
      <c r="MYR62"/>
      <c r="MYS62" s="80"/>
      <c r="MYT62"/>
      <c r="MYU62" s="80"/>
      <c r="MYV62"/>
      <c r="MYW62" s="80"/>
      <c r="MYX62"/>
      <c r="MYY62" s="80"/>
      <c r="MYZ62"/>
      <c r="MZA62" s="80"/>
      <c r="MZB62"/>
      <c r="MZC62" s="80"/>
      <c r="MZD62"/>
      <c r="MZE62" s="80"/>
      <c r="MZF62"/>
      <c r="MZG62" s="80"/>
      <c r="MZH62"/>
      <c r="MZI62" s="80"/>
      <c r="MZJ62"/>
      <c r="MZK62" s="80"/>
      <c r="MZL62"/>
      <c r="MZM62" s="80"/>
      <c r="MZN62"/>
      <c r="MZO62" s="80"/>
      <c r="MZP62"/>
      <c r="MZQ62" s="80"/>
      <c r="MZR62"/>
      <c r="MZS62" s="80"/>
      <c r="MZT62"/>
      <c r="MZU62" s="80"/>
      <c r="MZV62"/>
      <c r="MZW62" s="80"/>
      <c r="MZX62"/>
      <c r="MZY62" s="80"/>
      <c r="MZZ62"/>
      <c r="NAA62" s="80"/>
      <c r="NAB62"/>
      <c r="NAC62" s="80"/>
      <c r="NAD62"/>
      <c r="NAE62" s="80"/>
      <c r="NAF62"/>
      <c r="NAG62" s="80"/>
      <c r="NAH62"/>
      <c r="NAI62" s="80"/>
      <c r="NAJ62"/>
      <c r="NAK62" s="80"/>
      <c r="NAL62"/>
      <c r="NAM62" s="80"/>
      <c r="NAN62"/>
      <c r="NAO62" s="80"/>
      <c r="NAP62"/>
      <c r="NAQ62" s="80"/>
      <c r="NAR62"/>
      <c r="NAS62" s="80"/>
      <c r="NAT62"/>
      <c r="NAU62" s="80"/>
      <c r="NAV62"/>
      <c r="NAW62" s="80"/>
      <c r="NAX62"/>
      <c r="NAY62" s="80"/>
      <c r="NAZ62"/>
      <c r="NBA62" s="80"/>
      <c r="NBB62"/>
      <c r="NBC62" s="80"/>
      <c r="NBD62"/>
      <c r="NBE62" s="80"/>
      <c r="NBF62"/>
      <c r="NBG62" s="80"/>
      <c r="NBH62"/>
      <c r="NBI62" s="80"/>
      <c r="NBJ62"/>
      <c r="NBK62" s="80"/>
      <c r="NBL62"/>
      <c r="NBM62" s="80"/>
      <c r="NBN62"/>
      <c r="NBO62" s="80"/>
      <c r="NBP62"/>
      <c r="NBQ62" s="80"/>
      <c r="NBR62"/>
      <c r="NBS62" s="80"/>
      <c r="NBT62"/>
      <c r="NBU62" s="80"/>
      <c r="NBV62"/>
      <c r="NBW62" s="80"/>
      <c r="NBX62"/>
      <c r="NBY62" s="80"/>
      <c r="NBZ62"/>
      <c r="NCA62" s="80"/>
      <c r="NCB62"/>
      <c r="NCC62" s="80"/>
      <c r="NCD62"/>
      <c r="NCE62" s="80"/>
      <c r="NCF62"/>
      <c r="NCG62" s="80"/>
      <c r="NCH62"/>
      <c r="NCI62" s="80"/>
      <c r="NCJ62"/>
      <c r="NCK62" s="80"/>
      <c r="NCL62"/>
      <c r="NCM62" s="80"/>
      <c r="NCN62"/>
      <c r="NCO62" s="80"/>
      <c r="NCP62"/>
      <c r="NCQ62" s="80"/>
      <c r="NCR62"/>
      <c r="NCS62" s="80"/>
      <c r="NCT62"/>
      <c r="NCU62" s="80"/>
      <c r="NCV62"/>
      <c r="NCW62" s="80"/>
      <c r="NCX62"/>
      <c r="NCY62" s="80"/>
      <c r="NCZ62"/>
      <c r="NDA62" s="80"/>
      <c r="NDB62"/>
      <c r="NDC62" s="80"/>
      <c r="NDD62"/>
      <c r="NDE62" s="80"/>
      <c r="NDF62"/>
      <c r="NDG62" s="80"/>
      <c r="NDH62"/>
      <c r="NDI62" s="80"/>
      <c r="NDJ62"/>
      <c r="NDK62" s="80"/>
      <c r="NDL62"/>
      <c r="NDM62" s="80"/>
      <c r="NDN62"/>
      <c r="NDO62" s="80"/>
      <c r="NDP62"/>
      <c r="NDQ62" s="80"/>
      <c r="NDR62"/>
      <c r="NDS62" s="80"/>
      <c r="NDT62"/>
      <c r="NDU62" s="80"/>
      <c r="NDV62"/>
      <c r="NDW62" s="80"/>
      <c r="NDX62"/>
      <c r="NDY62" s="80"/>
      <c r="NDZ62"/>
      <c r="NEA62" s="80"/>
      <c r="NEB62"/>
      <c r="NEC62" s="80"/>
      <c r="NED62"/>
      <c r="NEE62" s="80"/>
      <c r="NEF62"/>
      <c r="NEG62" s="80"/>
      <c r="NEH62"/>
      <c r="NEI62" s="80"/>
      <c r="NEJ62"/>
      <c r="NEK62" s="80"/>
      <c r="NEL62"/>
      <c r="NEM62" s="80"/>
      <c r="NEN62"/>
      <c r="NEO62" s="80"/>
      <c r="NEP62"/>
      <c r="NEQ62" s="80"/>
      <c r="NER62"/>
      <c r="NES62" s="80"/>
      <c r="NET62"/>
      <c r="NEU62" s="80"/>
      <c r="NEV62"/>
      <c r="NEW62" s="80"/>
      <c r="NEX62"/>
      <c r="NEY62" s="80"/>
      <c r="NEZ62"/>
      <c r="NFA62" s="80"/>
      <c r="NFB62"/>
      <c r="NFC62" s="80"/>
      <c r="NFD62"/>
      <c r="NFE62" s="80"/>
      <c r="NFF62"/>
      <c r="NFG62" s="80"/>
      <c r="NFH62"/>
      <c r="NFI62" s="80"/>
      <c r="NFJ62"/>
      <c r="NFK62" s="80"/>
      <c r="NFL62"/>
      <c r="NFM62" s="80"/>
      <c r="NFN62"/>
      <c r="NFO62" s="80"/>
      <c r="NFP62"/>
      <c r="NFQ62" s="80"/>
      <c r="NFR62"/>
      <c r="NFS62" s="80"/>
      <c r="NFT62"/>
      <c r="NFU62" s="80"/>
      <c r="NFV62"/>
      <c r="NFW62" s="80"/>
      <c r="NFX62"/>
      <c r="NFY62" s="80"/>
      <c r="NFZ62"/>
      <c r="NGA62" s="80"/>
      <c r="NGB62"/>
      <c r="NGC62" s="80"/>
      <c r="NGD62"/>
      <c r="NGE62" s="80"/>
      <c r="NGF62"/>
      <c r="NGG62" s="80"/>
      <c r="NGH62"/>
      <c r="NGI62" s="80"/>
      <c r="NGJ62"/>
      <c r="NGK62" s="80"/>
      <c r="NGL62"/>
      <c r="NGM62" s="80"/>
      <c r="NGN62"/>
      <c r="NGO62" s="80"/>
      <c r="NGP62"/>
      <c r="NGQ62" s="80"/>
      <c r="NGR62"/>
      <c r="NGS62" s="80"/>
      <c r="NGT62"/>
      <c r="NGU62" s="80"/>
      <c r="NGV62"/>
      <c r="NGW62" s="80"/>
      <c r="NGX62"/>
      <c r="NGY62" s="80"/>
      <c r="NGZ62"/>
      <c r="NHA62" s="80"/>
      <c r="NHB62"/>
      <c r="NHC62" s="80"/>
      <c r="NHD62"/>
      <c r="NHE62" s="80"/>
      <c r="NHF62"/>
      <c r="NHG62" s="80"/>
      <c r="NHH62"/>
      <c r="NHI62" s="80"/>
      <c r="NHJ62"/>
      <c r="NHK62" s="80"/>
      <c r="NHL62"/>
      <c r="NHM62" s="80"/>
      <c r="NHN62"/>
      <c r="NHO62" s="80"/>
      <c r="NHP62"/>
      <c r="NHQ62" s="80"/>
      <c r="NHR62"/>
      <c r="NHS62" s="80"/>
      <c r="NHT62"/>
      <c r="NHU62" s="80"/>
      <c r="NHV62"/>
      <c r="NHW62" s="80"/>
      <c r="NHX62"/>
      <c r="NHY62" s="80"/>
      <c r="NHZ62"/>
      <c r="NIA62" s="80"/>
      <c r="NIB62"/>
      <c r="NIC62" s="80"/>
      <c r="NID62"/>
      <c r="NIE62" s="80"/>
      <c r="NIF62"/>
      <c r="NIG62" s="80"/>
      <c r="NIH62"/>
      <c r="NII62" s="80"/>
      <c r="NIJ62"/>
      <c r="NIK62" s="80"/>
      <c r="NIL62"/>
      <c r="NIM62" s="80"/>
      <c r="NIN62"/>
      <c r="NIO62" s="80"/>
      <c r="NIP62"/>
      <c r="NIQ62" s="80"/>
      <c r="NIR62"/>
      <c r="NIS62" s="80"/>
      <c r="NIT62"/>
      <c r="NIU62" s="80"/>
      <c r="NIV62"/>
      <c r="NIW62" s="80"/>
      <c r="NIX62"/>
      <c r="NIY62" s="80"/>
      <c r="NIZ62"/>
      <c r="NJA62" s="80"/>
      <c r="NJB62"/>
      <c r="NJC62" s="80"/>
      <c r="NJD62"/>
      <c r="NJE62" s="80"/>
      <c r="NJF62"/>
      <c r="NJG62" s="80"/>
      <c r="NJH62"/>
      <c r="NJI62" s="80"/>
      <c r="NJJ62"/>
      <c r="NJK62" s="80"/>
      <c r="NJL62"/>
      <c r="NJM62" s="80"/>
      <c r="NJN62"/>
      <c r="NJO62" s="80"/>
      <c r="NJP62"/>
      <c r="NJQ62" s="80"/>
      <c r="NJR62"/>
      <c r="NJS62" s="80"/>
      <c r="NJT62"/>
      <c r="NJU62" s="80"/>
      <c r="NJV62"/>
      <c r="NJW62" s="80"/>
      <c r="NJX62"/>
      <c r="NJY62" s="80"/>
      <c r="NJZ62"/>
      <c r="NKA62" s="80"/>
      <c r="NKB62"/>
      <c r="NKC62" s="80"/>
      <c r="NKD62"/>
      <c r="NKE62" s="80"/>
      <c r="NKF62"/>
      <c r="NKG62" s="80"/>
      <c r="NKH62"/>
      <c r="NKI62" s="80"/>
      <c r="NKJ62"/>
      <c r="NKK62" s="80"/>
      <c r="NKL62"/>
      <c r="NKM62" s="80"/>
      <c r="NKN62"/>
      <c r="NKO62" s="80"/>
      <c r="NKP62"/>
      <c r="NKQ62" s="80"/>
      <c r="NKR62"/>
      <c r="NKS62" s="80"/>
      <c r="NKT62"/>
      <c r="NKU62" s="80"/>
      <c r="NKV62"/>
      <c r="NKW62" s="80"/>
      <c r="NKX62"/>
      <c r="NKY62" s="80"/>
      <c r="NKZ62"/>
      <c r="NLA62" s="80"/>
      <c r="NLB62"/>
      <c r="NLC62" s="80"/>
      <c r="NLD62"/>
      <c r="NLE62" s="80"/>
      <c r="NLF62"/>
      <c r="NLG62" s="80"/>
      <c r="NLH62"/>
      <c r="NLI62" s="80"/>
      <c r="NLJ62"/>
      <c r="NLK62" s="80"/>
      <c r="NLL62"/>
      <c r="NLM62" s="80"/>
      <c r="NLN62"/>
      <c r="NLO62" s="80"/>
      <c r="NLP62"/>
      <c r="NLQ62" s="80"/>
      <c r="NLR62"/>
      <c r="NLS62" s="80"/>
      <c r="NLT62"/>
      <c r="NLU62" s="80"/>
      <c r="NLV62"/>
      <c r="NLW62" s="80"/>
      <c r="NLX62"/>
      <c r="NLY62" s="80"/>
      <c r="NLZ62"/>
      <c r="NMA62" s="80"/>
      <c r="NMB62"/>
      <c r="NMC62" s="80"/>
      <c r="NMD62"/>
      <c r="NME62" s="80"/>
      <c r="NMF62"/>
      <c r="NMG62" s="80"/>
      <c r="NMH62"/>
      <c r="NMI62" s="80"/>
      <c r="NMJ62"/>
      <c r="NMK62" s="80"/>
      <c r="NML62"/>
      <c r="NMM62" s="80"/>
      <c r="NMN62"/>
      <c r="NMO62" s="80"/>
      <c r="NMP62"/>
      <c r="NMQ62" s="80"/>
      <c r="NMR62"/>
      <c r="NMS62" s="80"/>
      <c r="NMT62"/>
      <c r="NMU62" s="80"/>
      <c r="NMV62"/>
      <c r="NMW62" s="80"/>
      <c r="NMX62"/>
      <c r="NMY62" s="80"/>
      <c r="NMZ62"/>
      <c r="NNA62" s="80"/>
      <c r="NNB62"/>
      <c r="NNC62" s="80"/>
      <c r="NND62"/>
      <c r="NNE62" s="80"/>
      <c r="NNF62"/>
      <c r="NNG62" s="80"/>
      <c r="NNH62"/>
      <c r="NNI62" s="80"/>
      <c r="NNJ62"/>
      <c r="NNK62" s="80"/>
      <c r="NNL62"/>
      <c r="NNM62" s="80"/>
      <c r="NNN62"/>
      <c r="NNO62" s="80"/>
      <c r="NNP62"/>
      <c r="NNQ62" s="80"/>
      <c r="NNR62"/>
      <c r="NNS62" s="80"/>
      <c r="NNT62"/>
      <c r="NNU62" s="80"/>
      <c r="NNV62"/>
      <c r="NNW62" s="80"/>
      <c r="NNX62"/>
      <c r="NNY62" s="80"/>
      <c r="NNZ62"/>
      <c r="NOA62" s="80"/>
      <c r="NOB62"/>
      <c r="NOC62" s="80"/>
      <c r="NOD62"/>
      <c r="NOE62" s="80"/>
      <c r="NOF62"/>
      <c r="NOG62" s="80"/>
      <c r="NOH62"/>
      <c r="NOI62" s="80"/>
      <c r="NOJ62"/>
      <c r="NOK62" s="80"/>
      <c r="NOL62"/>
      <c r="NOM62" s="80"/>
      <c r="NON62"/>
      <c r="NOO62" s="80"/>
      <c r="NOP62"/>
      <c r="NOQ62" s="80"/>
      <c r="NOR62"/>
      <c r="NOS62" s="80"/>
      <c r="NOT62"/>
      <c r="NOU62" s="80"/>
      <c r="NOV62"/>
      <c r="NOW62" s="80"/>
      <c r="NOX62"/>
      <c r="NOY62" s="80"/>
      <c r="NOZ62"/>
      <c r="NPA62" s="80"/>
      <c r="NPB62"/>
      <c r="NPC62" s="80"/>
      <c r="NPD62"/>
      <c r="NPE62" s="80"/>
      <c r="NPF62"/>
      <c r="NPG62" s="80"/>
      <c r="NPH62"/>
      <c r="NPI62" s="80"/>
      <c r="NPJ62"/>
      <c r="NPK62" s="80"/>
      <c r="NPL62"/>
      <c r="NPM62" s="80"/>
      <c r="NPN62"/>
      <c r="NPO62" s="80"/>
      <c r="NPP62"/>
      <c r="NPQ62" s="80"/>
      <c r="NPR62"/>
      <c r="NPS62" s="80"/>
      <c r="NPT62"/>
      <c r="NPU62" s="80"/>
      <c r="NPV62"/>
      <c r="NPW62" s="80"/>
      <c r="NPX62"/>
      <c r="NPY62" s="80"/>
      <c r="NPZ62"/>
      <c r="NQA62" s="80"/>
      <c r="NQB62"/>
      <c r="NQC62" s="80"/>
      <c r="NQD62"/>
      <c r="NQE62" s="80"/>
      <c r="NQF62"/>
      <c r="NQG62" s="80"/>
      <c r="NQH62"/>
      <c r="NQI62" s="80"/>
      <c r="NQJ62"/>
      <c r="NQK62" s="80"/>
      <c r="NQL62"/>
      <c r="NQM62" s="80"/>
      <c r="NQN62"/>
      <c r="NQO62" s="80"/>
      <c r="NQP62"/>
      <c r="NQQ62" s="80"/>
      <c r="NQR62"/>
      <c r="NQS62" s="80"/>
      <c r="NQT62"/>
      <c r="NQU62" s="80"/>
      <c r="NQV62"/>
      <c r="NQW62" s="80"/>
      <c r="NQX62"/>
      <c r="NQY62" s="80"/>
      <c r="NQZ62"/>
      <c r="NRA62" s="80"/>
      <c r="NRB62"/>
      <c r="NRC62" s="80"/>
      <c r="NRD62"/>
      <c r="NRE62" s="80"/>
      <c r="NRF62"/>
      <c r="NRG62" s="80"/>
      <c r="NRH62"/>
      <c r="NRI62" s="80"/>
      <c r="NRJ62"/>
      <c r="NRK62" s="80"/>
      <c r="NRL62"/>
      <c r="NRM62" s="80"/>
      <c r="NRN62"/>
      <c r="NRO62" s="80"/>
      <c r="NRP62"/>
      <c r="NRQ62" s="80"/>
      <c r="NRR62"/>
      <c r="NRS62" s="80"/>
      <c r="NRT62"/>
      <c r="NRU62" s="80"/>
      <c r="NRV62"/>
      <c r="NRW62" s="80"/>
      <c r="NRX62"/>
      <c r="NRY62" s="80"/>
      <c r="NRZ62"/>
      <c r="NSA62" s="80"/>
      <c r="NSB62"/>
      <c r="NSC62" s="80"/>
      <c r="NSD62"/>
      <c r="NSE62" s="80"/>
      <c r="NSF62"/>
      <c r="NSG62" s="80"/>
      <c r="NSH62"/>
      <c r="NSI62" s="80"/>
      <c r="NSJ62"/>
      <c r="NSK62" s="80"/>
      <c r="NSL62"/>
      <c r="NSM62" s="80"/>
      <c r="NSN62"/>
      <c r="NSO62" s="80"/>
      <c r="NSP62"/>
      <c r="NSQ62" s="80"/>
      <c r="NSR62"/>
      <c r="NSS62" s="80"/>
      <c r="NST62"/>
      <c r="NSU62" s="80"/>
      <c r="NSV62"/>
      <c r="NSW62" s="80"/>
      <c r="NSX62"/>
      <c r="NSY62" s="80"/>
      <c r="NSZ62"/>
      <c r="NTA62" s="80"/>
      <c r="NTB62"/>
      <c r="NTC62" s="80"/>
      <c r="NTD62"/>
      <c r="NTE62" s="80"/>
      <c r="NTF62"/>
      <c r="NTG62" s="80"/>
      <c r="NTH62"/>
      <c r="NTI62" s="80"/>
      <c r="NTJ62"/>
      <c r="NTK62" s="80"/>
      <c r="NTL62"/>
      <c r="NTM62" s="80"/>
      <c r="NTN62"/>
      <c r="NTO62" s="80"/>
      <c r="NTP62"/>
      <c r="NTQ62" s="80"/>
      <c r="NTR62"/>
      <c r="NTS62" s="80"/>
      <c r="NTT62"/>
      <c r="NTU62" s="80"/>
      <c r="NTV62"/>
      <c r="NTW62" s="80"/>
      <c r="NTX62"/>
      <c r="NTY62" s="80"/>
      <c r="NTZ62"/>
      <c r="NUA62" s="80"/>
      <c r="NUB62"/>
      <c r="NUC62" s="80"/>
      <c r="NUD62"/>
      <c r="NUE62" s="80"/>
      <c r="NUF62"/>
      <c r="NUG62" s="80"/>
      <c r="NUH62"/>
      <c r="NUI62" s="80"/>
      <c r="NUJ62"/>
      <c r="NUK62" s="80"/>
      <c r="NUL62"/>
      <c r="NUM62" s="80"/>
      <c r="NUN62"/>
      <c r="NUO62" s="80"/>
      <c r="NUP62"/>
      <c r="NUQ62" s="80"/>
      <c r="NUR62"/>
      <c r="NUS62" s="80"/>
      <c r="NUT62"/>
      <c r="NUU62" s="80"/>
      <c r="NUV62"/>
      <c r="NUW62" s="80"/>
      <c r="NUX62"/>
      <c r="NUY62" s="80"/>
      <c r="NUZ62"/>
      <c r="NVA62" s="80"/>
      <c r="NVB62"/>
      <c r="NVC62" s="80"/>
      <c r="NVD62"/>
      <c r="NVE62" s="80"/>
      <c r="NVF62"/>
      <c r="NVG62" s="80"/>
      <c r="NVH62"/>
      <c r="NVI62" s="80"/>
      <c r="NVJ62"/>
      <c r="NVK62" s="80"/>
      <c r="NVL62"/>
      <c r="NVM62" s="80"/>
      <c r="NVN62"/>
      <c r="NVO62" s="80"/>
      <c r="NVP62"/>
      <c r="NVQ62" s="80"/>
      <c r="NVR62"/>
      <c r="NVS62" s="80"/>
      <c r="NVT62"/>
      <c r="NVU62" s="80"/>
      <c r="NVV62"/>
      <c r="NVW62" s="80"/>
      <c r="NVX62"/>
      <c r="NVY62" s="80"/>
      <c r="NVZ62"/>
      <c r="NWA62" s="80"/>
      <c r="NWB62"/>
      <c r="NWC62" s="80"/>
      <c r="NWD62"/>
      <c r="NWE62" s="80"/>
      <c r="NWF62"/>
      <c r="NWG62" s="80"/>
      <c r="NWH62"/>
      <c r="NWI62" s="80"/>
      <c r="NWJ62"/>
      <c r="NWK62" s="80"/>
      <c r="NWL62"/>
      <c r="NWM62" s="80"/>
      <c r="NWN62"/>
      <c r="NWO62" s="80"/>
      <c r="NWP62"/>
      <c r="NWQ62" s="80"/>
      <c r="NWR62"/>
      <c r="NWS62" s="80"/>
      <c r="NWT62"/>
      <c r="NWU62" s="80"/>
      <c r="NWV62"/>
      <c r="NWW62" s="80"/>
      <c r="NWX62"/>
      <c r="NWY62" s="80"/>
      <c r="NWZ62"/>
      <c r="NXA62" s="80"/>
      <c r="NXB62"/>
      <c r="NXC62" s="80"/>
      <c r="NXD62"/>
      <c r="NXE62" s="80"/>
      <c r="NXF62"/>
      <c r="NXG62" s="80"/>
      <c r="NXH62"/>
      <c r="NXI62" s="80"/>
      <c r="NXJ62"/>
      <c r="NXK62" s="80"/>
      <c r="NXL62"/>
      <c r="NXM62" s="80"/>
      <c r="NXN62"/>
      <c r="NXO62" s="80"/>
      <c r="NXP62"/>
      <c r="NXQ62" s="80"/>
      <c r="NXR62"/>
      <c r="NXS62" s="80"/>
      <c r="NXT62"/>
      <c r="NXU62" s="80"/>
      <c r="NXV62"/>
      <c r="NXW62" s="80"/>
      <c r="NXX62"/>
      <c r="NXY62" s="80"/>
      <c r="NXZ62"/>
      <c r="NYA62" s="80"/>
      <c r="NYB62"/>
      <c r="NYC62" s="80"/>
      <c r="NYD62"/>
      <c r="NYE62" s="80"/>
      <c r="NYF62"/>
      <c r="NYG62" s="80"/>
      <c r="NYH62"/>
      <c r="NYI62" s="80"/>
      <c r="NYJ62"/>
      <c r="NYK62" s="80"/>
      <c r="NYL62"/>
      <c r="NYM62" s="80"/>
      <c r="NYN62"/>
      <c r="NYO62" s="80"/>
      <c r="NYP62"/>
      <c r="NYQ62" s="80"/>
      <c r="NYR62"/>
      <c r="NYS62" s="80"/>
      <c r="NYT62"/>
      <c r="NYU62" s="80"/>
      <c r="NYV62"/>
      <c r="NYW62" s="80"/>
      <c r="NYX62"/>
      <c r="NYY62" s="80"/>
      <c r="NYZ62"/>
      <c r="NZA62" s="80"/>
      <c r="NZB62"/>
      <c r="NZC62" s="80"/>
      <c r="NZD62"/>
      <c r="NZE62" s="80"/>
      <c r="NZF62"/>
      <c r="NZG62" s="80"/>
      <c r="NZH62"/>
      <c r="NZI62" s="80"/>
      <c r="NZJ62"/>
      <c r="NZK62" s="80"/>
      <c r="NZL62"/>
      <c r="NZM62" s="80"/>
      <c r="NZN62"/>
      <c r="NZO62" s="80"/>
      <c r="NZP62"/>
      <c r="NZQ62" s="80"/>
      <c r="NZR62"/>
      <c r="NZS62" s="80"/>
      <c r="NZT62"/>
      <c r="NZU62" s="80"/>
      <c r="NZV62"/>
      <c r="NZW62" s="80"/>
      <c r="NZX62"/>
      <c r="NZY62" s="80"/>
      <c r="NZZ62"/>
      <c r="OAA62" s="80"/>
      <c r="OAB62"/>
      <c r="OAC62" s="80"/>
      <c r="OAD62"/>
      <c r="OAE62" s="80"/>
      <c r="OAF62"/>
      <c r="OAG62" s="80"/>
      <c r="OAH62"/>
      <c r="OAI62" s="80"/>
      <c r="OAJ62"/>
      <c r="OAK62" s="80"/>
      <c r="OAL62"/>
      <c r="OAM62" s="80"/>
      <c r="OAN62"/>
      <c r="OAO62" s="80"/>
      <c r="OAP62"/>
      <c r="OAQ62" s="80"/>
      <c r="OAR62"/>
      <c r="OAS62" s="80"/>
      <c r="OAT62"/>
      <c r="OAU62" s="80"/>
      <c r="OAV62"/>
      <c r="OAW62" s="80"/>
      <c r="OAX62"/>
      <c r="OAY62" s="80"/>
      <c r="OAZ62"/>
      <c r="OBA62" s="80"/>
      <c r="OBB62"/>
      <c r="OBC62" s="80"/>
      <c r="OBD62"/>
      <c r="OBE62" s="80"/>
      <c r="OBF62"/>
      <c r="OBG62" s="80"/>
      <c r="OBH62"/>
      <c r="OBI62" s="80"/>
      <c r="OBJ62"/>
      <c r="OBK62" s="80"/>
      <c r="OBL62"/>
      <c r="OBM62" s="80"/>
      <c r="OBN62"/>
      <c r="OBO62" s="80"/>
      <c r="OBP62"/>
      <c r="OBQ62" s="80"/>
      <c r="OBR62"/>
      <c r="OBS62" s="80"/>
      <c r="OBT62"/>
      <c r="OBU62" s="80"/>
      <c r="OBV62"/>
      <c r="OBW62" s="80"/>
      <c r="OBX62"/>
      <c r="OBY62" s="80"/>
      <c r="OBZ62"/>
      <c r="OCA62" s="80"/>
      <c r="OCB62"/>
      <c r="OCC62" s="80"/>
      <c r="OCD62"/>
      <c r="OCE62" s="80"/>
      <c r="OCF62"/>
      <c r="OCG62" s="80"/>
      <c r="OCH62"/>
      <c r="OCI62" s="80"/>
      <c r="OCJ62"/>
      <c r="OCK62" s="80"/>
      <c r="OCL62"/>
      <c r="OCM62" s="80"/>
      <c r="OCN62"/>
      <c r="OCO62" s="80"/>
      <c r="OCP62"/>
      <c r="OCQ62" s="80"/>
      <c r="OCR62"/>
      <c r="OCS62" s="80"/>
      <c r="OCT62"/>
      <c r="OCU62" s="80"/>
      <c r="OCV62"/>
      <c r="OCW62" s="80"/>
      <c r="OCX62"/>
      <c r="OCY62" s="80"/>
      <c r="OCZ62"/>
      <c r="ODA62" s="80"/>
      <c r="ODB62"/>
      <c r="ODC62" s="80"/>
      <c r="ODD62"/>
      <c r="ODE62" s="80"/>
      <c r="ODF62"/>
      <c r="ODG62" s="80"/>
      <c r="ODH62"/>
      <c r="ODI62" s="80"/>
      <c r="ODJ62"/>
      <c r="ODK62" s="80"/>
      <c r="ODL62"/>
      <c r="ODM62" s="80"/>
      <c r="ODN62"/>
      <c r="ODO62" s="80"/>
      <c r="ODP62"/>
      <c r="ODQ62" s="80"/>
      <c r="ODR62"/>
      <c r="ODS62" s="80"/>
      <c r="ODT62"/>
      <c r="ODU62" s="80"/>
      <c r="ODV62"/>
      <c r="ODW62" s="80"/>
      <c r="ODX62"/>
      <c r="ODY62" s="80"/>
      <c r="ODZ62"/>
      <c r="OEA62" s="80"/>
      <c r="OEB62"/>
      <c r="OEC62" s="80"/>
      <c r="OED62"/>
      <c r="OEE62" s="80"/>
      <c r="OEF62"/>
      <c r="OEG62" s="80"/>
      <c r="OEH62"/>
      <c r="OEI62" s="80"/>
      <c r="OEJ62"/>
      <c r="OEK62" s="80"/>
      <c r="OEL62"/>
      <c r="OEM62" s="80"/>
      <c r="OEN62"/>
      <c r="OEO62" s="80"/>
      <c r="OEP62"/>
      <c r="OEQ62" s="80"/>
      <c r="OER62"/>
      <c r="OES62" s="80"/>
      <c r="OET62"/>
      <c r="OEU62" s="80"/>
      <c r="OEV62"/>
      <c r="OEW62" s="80"/>
      <c r="OEX62"/>
      <c r="OEY62" s="80"/>
      <c r="OEZ62"/>
      <c r="OFA62" s="80"/>
      <c r="OFB62"/>
      <c r="OFC62" s="80"/>
      <c r="OFD62"/>
      <c r="OFE62" s="80"/>
      <c r="OFF62"/>
      <c r="OFG62" s="80"/>
      <c r="OFH62"/>
      <c r="OFI62" s="80"/>
      <c r="OFJ62"/>
      <c r="OFK62" s="80"/>
      <c r="OFL62"/>
      <c r="OFM62" s="80"/>
      <c r="OFN62"/>
      <c r="OFO62" s="80"/>
      <c r="OFP62"/>
      <c r="OFQ62" s="80"/>
      <c r="OFR62"/>
      <c r="OFS62" s="80"/>
      <c r="OFT62"/>
      <c r="OFU62" s="80"/>
      <c r="OFV62"/>
      <c r="OFW62" s="80"/>
      <c r="OFX62"/>
      <c r="OFY62" s="80"/>
      <c r="OFZ62"/>
      <c r="OGA62" s="80"/>
      <c r="OGB62"/>
      <c r="OGC62" s="80"/>
      <c r="OGD62"/>
      <c r="OGE62" s="80"/>
      <c r="OGF62"/>
      <c r="OGG62" s="80"/>
      <c r="OGH62"/>
      <c r="OGI62" s="80"/>
      <c r="OGJ62"/>
      <c r="OGK62" s="80"/>
      <c r="OGL62"/>
      <c r="OGM62" s="80"/>
      <c r="OGN62"/>
      <c r="OGO62" s="80"/>
      <c r="OGP62"/>
      <c r="OGQ62" s="80"/>
      <c r="OGR62"/>
      <c r="OGS62" s="80"/>
      <c r="OGT62"/>
      <c r="OGU62" s="80"/>
      <c r="OGV62"/>
      <c r="OGW62" s="80"/>
      <c r="OGX62"/>
      <c r="OGY62" s="80"/>
      <c r="OGZ62"/>
      <c r="OHA62" s="80"/>
      <c r="OHB62"/>
      <c r="OHC62" s="80"/>
      <c r="OHD62"/>
      <c r="OHE62" s="80"/>
      <c r="OHF62"/>
      <c r="OHG62" s="80"/>
      <c r="OHH62"/>
      <c r="OHI62" s="80"/>
      <c r="OHJ62"/>
      <c r="OHK62" s="80"/>
      <c r="OHL62"/>
      <c r="OHM62" s="80"/>
      <c r="OHN62"/>
      <c r="OHO62" s="80"/>
      <c r="OHP62"/>
      <c r="OHQ62" s="80"/>
      <c r="OHR62"/>
      <c r="OHS62" s="80"/>
      <c r="OHT62"/>
      <c r="OHU62" s="80"/>
      <c r="OHV62"/>
      <c r="OHW62" s="80"/>
      <c r="OHX62"/>
      <c r="OHY62" s="80"/>
      <c r="OHZ62"/>
      <c r="OIA62" s="80"/>
      <c r="OIB62"/>
      <c r="OIC62" s="80"/>
      <c r="OID62"/>
      <c r="OIE62" s="80"/>
      <c r="OIF62"/>
      <c r="OIG62" s="80"/>
      <c r="OIH62"/>
      <c r="OII62" s="80"/>
      <c r="OIJ62"/>
      <c r="OIK62" s="80"/>
      <c r="OIL62"/>
      <c r="OIM62" s="80"/>
      <c r="OIN62"/>
      <c r="OIO62" s="80"/>
      <c r="OIP62"/>
      <c r="OIQ62" s="80"/>
      <c r="OIR62"/>
      <c r="OIS62" s="80"/>
      <c r="OIT62"/>
      <c r="OIU62" s="80"/>
      <c r="OIV62"/>
      <c r="OIW62" s="80"/>
      <c r="OIX62"/>
      <c r="OIY62" s="80"/>
      <c r="OIZ62"/>
      <c r="OJA62" s="80"/>
      <c r="OJB62"/>
      <c r="OJC62" s="80"/>
      <c r="OJD62"/>
      <c r="OJE62" s="80"/>
      <c r="OJF62"/>
      <c r="OJG62" s="80"/>
      <c r="OJH62"/>
      <c r="OJI62" s="80"/>
      <c r="OJJ62"/>
      <c r="OJK62" s="80"/>
      <c r="OJL62"/>
      <c r="OJM62" s="80"/>
      <c r="OJN62"/>
      <c r="OJO62" s="80"/>
      <c r="OJP62"/>
      <c r="OJQ62" s="80"/>
      <c r="OJR62"/>
      <c r="OJS62" s="80"/>
      <c r="OJT62"/>
      <c r="OJU62" s="80"/>
      <c r="OJV62"/>
      <c r="OJW62" s="80"/>
      <c r="OJX62"/>
      <c r="OJY62" s="80"/>
      <c r="OJZ62"/>
      <c r="OKA62" s="80"/>
      <c r="OKB62"/>
      <c r="OKC62" s="80"/>
      <c r="OKD62"/>
      <c r="OKE62" s="80"/>
      <c r="OKF62"/>
      <c r="OKG62" s="80"/>
      <c r="OKH62"/>
      <c r="OKI62" s="80"/>
      <c r="OKJ62"/>
      <c r="OKK62" s="80"/>
      <c r="OKL62"/>
      <c r="OKM62" s="80"/>
      <c r="OKN62"/>
      <c r="OKO62" s="80"/>
      <c r="OKP62"/>
      <c r="OKQ62" s="80"/>
      <c r="OKR62"/>
      <c r="OKS62" s="80"/>
      <c r="OKT62"/>
      <c r="OKU62" s="80"/>
      <c r="OKV62"/>
      <c r="OKW62" s="80"/>
      <c r="OKX62"/>
      <c r="OKY62" s="80"/>
      <c r="OKZ62"/>
      <c r="OLA62" s="80"/>
      <c r="OLB62"/>
      <c r="OLC62" s="80"/>
      <c r="OLD62"/>
      <c r="OLE62" s="80"/>
      <c r="OLF62"/>
      <c r="OLG62" s="80"/>
      <c r="OLH62"/>
      <c r="OLI62" s="80"/>
      <c r="OLJ62"/>
      <c r="OLK62" s="80"/>
      <c r="OLL62"/>
      <c r="OLM62" s="80"/>
      <c r="OLN62"/>
      <c r="OLO62" s="80"/>
      <c r="OLP62"/>
      <c r="OLQ62" s="80"/>
      <c r="OLR62"/>
      <c r="OLS62" s="80"/>
      <c r="OLT62"/>
      <c r="OLU62" s="80"/>
      <c r="OLV62"/>
      <c r="OLW62" s="80"/>
      <c r="OLX62"/>
      <c r="OLY62" s="80"/>
      <c r="OLZ62"/>
      <c r="OMA62" s="80"/>
      <c r="OMB62"/>
      <c r="OMC62" s="80"/>
      <c r="OMD62"/>
      <c r="OME62" s="80"/>
      <c r="OMF62"/>
      <c r="OMG62" s="80"/>
      <c r="OMH62"/>
      <c r="OMI62" s="80"/>
      <c r="OMJ62"/>
      <c r="OMK62" s="80"/>
      <c r="OML62"/>
      <c r="OMM62" s="80"/>
      <c r="OMN62"/>
      <c r="OMO62" s="80"/>
      <c r="OMP62"/>
      <c r="OMQ62" s="80"/>
      <c r="OMR62"/>
      <c r="OMS62" s="80"/>
      <c r="OMT62"/>
      <c r="OMU62" s="80"/>
      <c r="OMV62"/>
      <c r="OMW62" s="80"/>
      <c r="OMX62"/>
      <c r="OMY62" s="80"/>
      <c r="OMZ62"/>
      <c r="ONA62" s="80"/>
      <c r="ONB62"/>
      <c r="ONC62" s="80"/>
      <c r="OND62"/>
      <c r="ONE62" s="80"/>
      <c r="ONF62"/>
      <c r="ONG62" s="80"/>
      <c r="ONH62"/>
      <c r="ONI62" s="80"/>
      <c r="ONJ62"/>
      <c r="ONK62" s="80"/>
      <c r="ONL62"/>
      <c r="ONM62" s="80"/>
      <c r="ONN62"/>
      <c r="ONO62" s="80"/>
      <c r="ONP62"/>
      <c r="ONQ62" s="80"/>
      <c r="ONR62"/>
      <c r="ONS62" s="80"/>
      <c r="ONT62"/>
      <c r="ONU62" s="80"/>
      <c r="ONV62"/>
      <c r="ONW62" s="80"/>
      <c r="ONX62"/>
      <c r="ONY62" s="80"/>
      <c r="ONZ62"/>
      <c r="OOA62" s="80"/>
      <c r="OOB62"/>
      <c r="OOC62" s="80"/>
      <c r="OOD62"/>
      <c r="OOE62" s="80"/>
      <c r="OOF62"/>
      <c r="OOG62" s="80"/>
      <c r="OOH62"/>
      <c r="OOI62" s="80"/>
      <c r="OOJ62"/>
      <c r="OOK62" s="80"/>
      <c r="OOL62"/>
      <c r="OOM62" s="80"/>
      <c r="OON62"/>
      <c r="OOO62" s="80"/>
      <c r="OOP62"/>
      <c r="OOQ62" s="80"/>
      <c r="OOR62"/>
      <c r="OOS62" s="80"/>
      <c r="OOT62"/>
      <c r="OOU62" s="80"/>
      <c r="OOV62"/>
      <c r="OOW62" s="80"/>
      <c r="OOX62"/>
      <c r="OOY62" s="80"/>
      <c r="OOZ62"/>
      <c r="OPA62" s="80"/>
      <c r="OPB62"/>
      <c r="OPC62" s="80"/>
      <c r="OPD62"/>
      <c r="OPE62" s="80"/>
      <c r="OPF62"/>
      <c r="OPG62" s="80"/>
      <c r="OPH62"/>
      <c r="OPI62" s="80"/>
      <c r="OPJ62"/>
      <c r="OPK62" s="80"/>
      <c r="OPL62"/>
      <c r="OPM62" s="80"/>
      <c r="OPN62"/>
      <c r="OPO62" s="80"/>
      <c r="OPP62"/>
      <c r="OPQ62" s="80"/>
      <c r="OPR62"/>
      <c r="OPS62" s="80"/>
      <c r="OPT62"/>
      <c r="OPU62" s="80"/>
      <c r="OPV62"/>
      <c r="OPW62" s="80"/>
      <c r="OPX62"/>
      <c r="OPY62" s="80"/>
      <c r="OPZ62"/>
      <c r="OQA62" s="80"/>
      <c r="OQB62"/>
      <c r="OQC62" s="80"/>
      <c r="OQD62"/>
      <c r="OQE62" s="80"/>
      <c r="OQF62"/>
      <c r="OQG62" s="80"/>
      <c r="OQH62"/>
      <c r="OQI62" s="80"/>
      <c r="OQJ62"/>
      <c r="OQK62" s="80"/>
      <c r="OQL62"/>
      <c r="OQM62" s="80"/>
      <c r="OQN62"/>
      <c r="OQO62" s="80"/>
      <c r="OQP62"/>
      <c r="OQQ62" s="80"/>
      <c r="OQR62"/>
      <c r="OQS62" s="80"/>
      <c r="OQT62"/>
      <c r="OQU62" s="80"/>
      <c r="OQV62"/>
      <c r="OQW62" s="80"/>
      <c r="OQX62"/>
      <c r="OQY62" s="80"/>
      <c r="OQZ62"/>
      <c r="ORA62" s="80"/>
      <c r="ORB62"/>
      <c r="ORC62" s="80"/>
      <c r="ORD62"/>
      <c r="ORE62" s="80"/>
      <c r="ORF62"/>
      <c r="ORG62" s="80"/>
      <c r="ORH62"/>
      <c r="ORI62" s="80"/>
      <c r="ORJ62"/>
      <c r="ORK62" s="80"/>
      <c r="ORL62"/>
      <c r="ORM62" s="80"/>
      <c r="ORN62"/>
      <c r="ORO62" s="80"/>
      <c r="ORP62"/>
      <c r="ORQ62" s="80"/>
      <c r="ORR62"/>
      <c r="ORS62" s="80"/>
      <c r="ORT62"/>
      <c r="ORU62" s="80"/>
      <c r="ORV62"/>
      <c r="ORW62" s="80"/>
      <c r="ORX62"/>
      <c r="ORY62" s="80"/>
      <c r="ORZ62"/>
      <c r="OSA62" s="80"/>
      <c r="OSB62"/>
      <c r="OSC62" s="80"/>
      <c r="OSD62"/>
      <c r="OSE62" s="80"/>
      <c r="OSF62"/>
      <c r="OSG62" s="80"/>
      <c r="OSH62"/>
      <c r="OSI62" s="80"/>
      <c r="OSJ62"/>
      <c r="OSK62" s="80"/>
      <c r="OSL62"/>
      <c r="OSM62" s="80"/>
      <c r="OSN62"/>
      <c r="OSO62" s="80"/>
      <c r="OSP62"/>
      <c r="OSQ62" s="80"/>
      <c r="OSR62"/>
      <c r="OSS62" s="80"/>
      <c r="OST62"/>
      <c r="OSU62" s="80"/>
      <c r="OSV62"/>
      <c r="OSW62" s="80"/>
      <c r="OSX62"/>
      <c r="OSY62" s="80"/>
      <c r="OSZ62"/>
      <c r="OTA62" s="80"/>
      <c r="OTB62"/>
      <c r="OTC62" s="80"/>
      <c r="OTD62"/>
      <c r="OTE62" s="80"/>
      <c r="OTF62"/>
      <c r="OTG62" s="80"/>
      <c r="OTH62"/>
      <c r="OTI62" s="80"/>
      <c r="OTJ62"/>
      <c r="OTK62" s="80"/>
      <c r="OTL62"/>
      <c r="OTM62" s="80"/>
      <c r="OTN62"/>
      <c r="OTO62" s="80"/>
      <c r="OTP62"/>
      <c r="OTQ62" s="80"/>
      <c r="OTR62"/>
      <c r="OTS62" s="80"/>
      <c r="OTT62"/>
      <c r="OTU62" s="80"/>
      <c r="OTV62"/>
      <c r="OTW62" s="80"/>
      <c r="OTX62"/>
      <c r="OTY62" s="80"/>
      <c r="OTZ62"/>
      <c r="OUA62" s="80"/>
      <c r="OUB62"/>
      <c r="OUC62" s="80"/>
      <c r="OUD62"/>
      <c r="OUE62" s="80"/>
      <c r="OUF62"/>
      <c r="OUG62" s="80"/>
      <c r="OUH62"/>
      <c r="OUI62" s="80"/>
      <c r="OUJ62"/>
      <c r="OUK62" s="80"/>
      <c r="OUL62"/>
      <c r="OUM62" s="80"/>
      <c r="OUN62"/>
      <c r="OUO62" s="80"/>
      <c r="OUP62"/>
      <c r="OUQ62" s="80"/>
      <c r="OUR62"/>
      <c r="OUS62" s="80"/>
      <c r="OUT62"/>
      <c r="OUU62" s="80"/>
      <c r="OUV62"/>
      <c r="OUW62" s="80"/>
      <c r="OUX62"/>
      <c r="OUY62" s="80"/>
      <c r="OUZ62"/>
      <c r="OVA62" s="80"/>
      <c r="OVB62"/>
      <c r="OVC62" s="80"/>
      <c r="OVD62"/>
      <c r="OVE62" s="80"/>
      <c r="OVF62"/>
      <c r="OVG62" s="80"/>
      <c r="OVH62"/>
      <c r="OVI62" s="80"/>
      <c r="OVJ62"/>
      <c r="OVK62" s="80"/>
      <c r="OVL62"/>
      <c r="OVM62" s="80"/>
      <c r="OVN62"/>
      <c r="OVO62" s="80"/>
      <c r="OVP62"/>
      <c r="OVQ62" s="80"/>
      <c r="OVR62"/>
      <c r="OVS62" s="80"/>
      <c r="OVT62"/>
      <c r="OVU62" s="80"/>
      <c r="OVV62"/>
      <c r="OVW62" s="80"/>
      <c r="OVX62"/>
      <c r="OVY62" s="80"/>
      <c r="OVZ62"/>
      <c r="OWA62" s="80"/>
      <c r="OWB62"/>
      <c r="OWC62" s="80"/>
      <c r="OWD62"/>
      <c r="OWE62" s="80"/>
      <c r="OWF62"/>
      <c r="OWG62" s="80"/>
      <c r="OWH62"/>
      <c r="OWI62" s="80"/>
      <c r="OWJ62"/>
      <c r="OWK62" s="80"/>
      <c r="OWL62"/>
      <c r="OWM62" s="80"/>
      <c r="OWN62"/>
      <c r="OWO62" s="80"/>
      <c r="OWP62"/>
      <c r="OWQ62" s="80"/>
      <c r="OWR62"/>
      <c r="OWS62" s="80"/>
      <c r="OWT62"/>
      <c r="OWU62" s="80"/>
      <c r="OWV62"/>
      <c r="OWW62" s="80"/>
      <c r="OWX62"/>
      <c r="OWY62" s="80"/>
      <c r="OWZ62"/>
      <c r="OXA62" s="80"/>
      <c r="OXB62"/>
      <c r="OXC62" s="80"/>
      <c r="OXD62"/>
      <c r="OXE62" s="80"/>
      <c r="OXF62"/>
      <c r="OXG62" s="80"/>
      <c r="OXH62"/>
      <c r="OXI62" s="80"/>
      <c r="OXJ62"/>
      <c r="OXK62" s="80"/>
      <c r="OXL62"/>
      <c r="OXM62" s="80"/>
      <c r="OXN62"/>
      <c r="OXO62" s="80"/>
      <c r="OXP62"/>
      <c r="OXQ62" s="80"/>
      <c r="OXR62"/>
      <c r="OXS62" s="80"/>
      <c r="OXT62"/>
      <c r="OXU62" s="80"/>
      <c r="OXV62"/>
      <c r="OXW62" s="80"/>
      <c r="OXX62"/>
      <c r="OXY62" s="80"/>
      <c r="OXZ62"/>
      <c r="OYA62" s="80"/>
      <c r="OYB62"/>
      <c r="OYC62" s="80"/>
      <c r="OYD62"/>
      <c r="OYE62" s="80"/>
      <c r="OYF62"/>
      <c r="OYG62" s="80"/>
      <c r="OYH62"/>
      <c r="OYI62" s="80"/>
      <c r="OYJ62"/>
      <c r="OYK62" s="80"/>
      <c r="OYL62"/>
      <c r="OYM62" s="80"/>
      <c r="OYN62"/>
      <c r="OYO62" s="80"/>
      <c r="OYP62"/>
      <c r="OYQ62" s="80"/>
      <c r="OYR62"/>
      <c r="OYS62" s="80"/>
      <c r="OYT62"/>
      <c r="OYU62" s="80"/>
      <c r="OYV62"/>
      <c r="OYW62" s="80"/>
      <c r="OYX62"/>
      <c r="OYY62" s="80"/>
      <c r="OYZ62"/>
      <c r="OZA62" s="80"/>
      <c r="OZB62"/>
      <c r="OZC62" s="80"/>
      <c r="OZD62"/>
      <c r="OZE62" s="80"/>
      <c r="OZF62"/>
      <c r="OZG62" s="80"/>
      <c r="OZH62"/>
      <c r="OZI62" s="80"/>
      <c r="OZJ62"/>
      <c r="OZK62" s="80"/>
      <c r="OZL62"/>
      <c r="OZM62" s="80"/>
      <c r="OZN62"/>
      <c r="OZO62" s="80"/>
      <c r="OZP62"/>
      <c r="OZQ62" s="80"/>
      <c r="OZR62"/>
      <c r="OZS62" s="80"/>
      <c r="OZT62"/>
      <c r="OZU62" s="80"/>
      <c r="OZV62"/>
      <c r="OZW62" s="80"/>
      <c r="OZX62"/>
      <c r="OZY62" s="80"/>
      <c r="OZZ62"/>
      <c r="PAA62" s="80"/>
      <c r="PAB62"/>
      <c r="PAC62" s="80"/>
      <c r="PAD62"/>
      <c r="PAE62" s="80"/>
      <c r="PAF62"/>
      <c r="PAG62" s="80"/>
      <c r="PAH62"/>
      <c r="PAI62" s="80"/>
      <c r="PAJ62"/>
      <c r="PAK62" s="80"/>
      <c r="PAL62"/>
      <c r="PAM62" s="80"/>
      <c r="PAN62"/>
      <c r="PAO62" s="80"/>
      <c r="PAP62"/>
      <c r="PAQ62" s="80"/>
      <c r="PAR62"/>
      <c r="PAS62" s="80"/>
      <c r="PAT62"/>
      <c r="PAU62" s="80"/>
      <c r="PAV62"/>
      <c r="PAW62" s="80"/>
      <c r="PAX62"/>
      <c r="PAY62" s="80"/>
      <c r="PAZ62"/>
      <c r="PBA62" s="80"/>
      <c r="PBB62"/>
      <c r="PBC62" s="80"/>
      <c r="PBD62"/>
      <c r="PBE62" s="80"/>
      <c r="PBF62"/>
      <c r="PBG62" s="80"/>
      <c r="PBH62"/>
      <c r="PBI62" s="80"/>
      <c r="PBJ62"/>
      <c r="PBK62" s="80"/>
      <c r="PBL62"/>
      <c r="PBM62" s="80"/>
      <c r="PBN62"/>
      <c r="PBO62" s="80"/>
      <c r="PBP62"/>
      <c r="PBQ62" s="80"/>
      <c r="PBR62"/>
      <c r="PBS62" s="80"/>
      <c r="PBT62"/>
      <c r="PBU62" s="80"/>
      <c r="PBV62"/>
      <c r="PBW62" s="80"/>
      <c r="PBX62"/>
      <c r="PBY62" s="80"/>
      <c r="PBZ62"/>
      <c r="PCA62" s="80"/>
      <c r="PCB62"/>
      <c r="PCC62" s="80"/>
      <c r="PCD62"/>
      <c r="PCE62" s="80"/>
      <c r="PCF62"/>
      <c r="PCG62" s="80"/>
      <c r="PCH62"/>
      <c r="PCI62" s="80"/>
      <c r="PCJ62"/>
      <c r="PCK62" s="80"/>
      <c r="PCL62"/>
      <c r="PCM62" s="80"/>
      <c r="PCN62"/>
      <c r="PCO62" s="80"/>
      <c r="PCP62"/>
      <c r="PCQ62" s="80"/>
      <c r="PCR62"/>
      <c r="PCS62" s="80"/>
      <c r="PCT62"/>
      <c r="PCU62" s="80"/>
      <c r="PCV62"/>
      <c r="PCW62" s="80"/>
      <c r="PCX62"/>
      <c r="PCY62" s="80"/>
      <c r="PCZ62"/>
      <c r="PDA62" s="80"/>
      <c r="PDB62"/>
      <c r="PDC62" s="80"/>
      <c r="PDD62"/>
      <c r="PDE62" s="80"/>
      <c r="PDF62"/>
      <c r="PDG62" s="80"/>
      <c r="PDH62"/>
      <c r="PDI62" s="80"/>
      <c r="PDJ62"/>
      <c r="PDK62" s="80"/>
      <c r="PDL62"/>
      <c r="PDM62" s="80"/>
      <c r="PDN62"/>
      <c r="PDO62" s="80"/>
      <c r="PDP62"/>
      <c r="PDQ62" s="80"/>
      <c r="PDR62"/>
      <c r="PDS62" s="80"/>
      <c r="PDT62"/>
      <c r="PDU62" s="80"/>
      <c r="PDV62"/>
      <c r="PDW62" s="80"/>
      <c r="PDX62"/>
      <c r="PDY62" s="80"/>
      <c r="PDZ62"/>
      <c r="PEA62" s="80"/>
      <c r="PEB62"/>
      <c r="PEC62" s="80"/>
      <c r="PED62"/>
      <c r="PEE62" s="80"/>
      <c r="PEF62"/>
      <c r="PEG62" s="80"/>
      <c r="PEH62"/>
      <c r="PEI62" s="80"/>
      <c r="PEJ62"/>
      <c r="PEK62" s="80"/>
      <c r="PEL62"/>
      <c r="PEM62" s="80"/>
      <c r="PEN62"/>
      <c r="PEO62" s="80"/>
      <c r="PEP62"/>
      <c r="PEQ62" s="80"/>
      <c r="PER62"/>
      <c r="PES62" s="80"/>
      <c r="PET62"/>
      <c r="PEU62" s="80"/>
      <c r="PEV62"/>
      <c r="PEW62" s="80"/>
      <c r="PEX62"/>
      <c r="PEY62" s="80"/>
      <c r="PEZ62"/>
      <c r="PFA62" s="80"/>
      <c r="PFB62"/>
      <c r="PFC62" s="80"/>
      <c r="PFD62"/>
      <c r="PFE62" s="80"/>
      <c r="PFF62"/>
      <c r="PFG62" s="80"/>
      <c r="PFH62"/>
      <c r="PFI62" s="80"/>
      <c r="PFJ62"/>
      <c r="PFK62" s="80"/>
      <c r="PFL62"/>
      <c r="PFM62" s="80"/>
      <c r="PFN62"/>
      <c r="PFO62" s="80"/>
      <c r="PFP62"/>
      <c r="PFQ62" s="80"/>
      <c r="PFR62"/>
      <c r="PFS62" s="80"/>
      <c r="PFT62"/>
      <c r="PFU62" s="80"/>
      <c r="PFV62"/>
      <c r="PFW62" s="80"/>
      <c r="PFX62"/>
      <c r="PFY62" s="80"/>
      <c r="PFZ62"/>
      <c r="PGA62" s="80"/>
      <c r="PGB62"/>
      <c r="PGC62" s="80"/>
      <c r="PGD62"/>
      <c r="PGE62" s="80"/>
      <c r="PGF62"/>
      <c r="PGG62" s="80"/>
      <c r="PGH62"/>
      <c r="PGI62" s="80"/>
      <c r="PGJ62"/>
      <c r="PGK62" s="80"/>
      <c r="PGL62"/>
      <c r="PGM62" s="80"/>
      <c r="PGN62"/>
      <c r="PGO62" s="80"/>
      <c r="PGP62"/>
      <c r="PGQ62" s="80"/>
      <c r="PGR62"/>
      <c r="PGS62" s="80"/>
      <c r="PGT62"/>
      <c r="PGU62" s="80"/>
      <c r="PGV62"/>
      <c r="PGW62" s="80"/>
      <c r="PGX62"/>
      <c r="PGY62" s="80"/>
      <c r="PGZ62"/>
      <c r="PHA62" s="80"/>
      <c r="PHB62"/>
      <c r="PHC62" s="80"/>
      <c r="PHD62"/>
      <c r="PHE62" s="80"/>
      <c r="PHF62"/>
      <c r="PHG62" s="80"/>
      <c r="PHH62"/>
      <c r="PHI62" s="80"/>
      <c r="PHJ62"/>
      <c r="PHK62" s="80"/>
      <c r="PHL62"/>
      <c r="PHM62" s="80"/>
      <c r="PHN62"/>
      <c r="PHO62" s="80"/>
      <c r="PHP62"/>
      <c r="PHQ62" s="80"/>
      <c r="PHR62"/>
      <c r="PHS62" s="80"/>
      <c r="PHT62"/>
      <c r="PHU62" s="80"/>
      <c r="PHV62"/>
      <c r="PHW62" s="80"/>
      <c r="PHX62"/>
      <c r="PHY62" s="80"/>
      <c r="PHZ62"/>
      <c r="PIA62" s="80"/>
      <c r="PIB62"/>
      <c r="PIC62" s="80"/>
      <c r="PID62"/>
      <c r="PIE62" s="80"/>
      <c r="PIF62"/>
      <c r="PIG62" s="80"/>
      <c r="PIH62"/>
      <c r="PII62" s="80"/>
      <c r="PIJ62"/>
      <c r="PIK62" s="80"/>
      <c r="PIL62"/>
      <c r="PIM62" s="80"/>
      <c r="PIN62"/>
      <c r="PIO62" s="80"/>
      <c r="PIP62"/>
      <c r="PIQ62" s="80"/>
      <c r="PIR62"/>
      <c r="PIS62" s="80"/>
      <c r="PIT62"/>
      <c r="PIU62" s="80"/>
      <c r="PIV62"/>
      <c r="PIW62" s="80"/>
      <c r="PIX62"/>
      <c r="PIY62" s="80"/>
      <c r="PIZ62"/>
      <c r="PJA62" s="80"/>
      <c r="PJB62"/>
      <c r="PJC62" s="80"/>
      <c r="PJD62"/>
      <c r="PJE62" s="80"/>
      <c r="PJF62"/>
      <c r="PJG62" s="80"/>
      <c r="PJH62"/>
      <c r="PJI62" s="80"/>
      <c r="PJJ62"/>
      <c r="PJK62" s="80"/>
      <c r="PJL62"/>
      <c r="PJM62" s="80"/>
      <c r="PJN62"/>
      <c r="PJO62" s="80"/>
      <c r="PJP62"/>
      <c r="PJQ62" s="80"/>
      <c r="PJR62"/>
      <c r="PJS62" s="80"/>
      <c r="PJT62"/>
      <c r="PJU62" s="80"/>
      <c r="PJV62"/>
      <c r="PJW62" s="80"/>
      <c r="PJX62"/>
      <c r="PJY62" s="80"/>
      <c r="PJZ62"/>
      <c r="PKA62" s="80"/>
      <c r="PKB62"/>
      <c r="PKC62" s="80"/>
      <c r="PKD62"/>
      <c r="PKE62" s="80"/>
      <c r="PKF62"/>
      <c r="PKG62" s="80"/>
      <c r="PKH62"/>
      <c r="PKI62" s="80"/>
      <c r="PKJ62"/>
      <c r="PKK62" s="80"/>
      <c r="PKL62"/>
      <c r="PKM62" s="80"/>
      <c r="PKN62"/>
      <c r="PKO62" s="80"/>
      <c r="PKP62"/>
      <c r="PKQ62" s="80"/>
      <c r="PKR62"/>
      <c r="PKS62" s="80"/>
      <c r="PKT62"/>
      <c r="PKU62" s="80"/>
      <c r="PKV62"/>
      <c r="PKW62" s="80"/>
      <c r="PKX62"/>
      <c r="PKY62" s="80"/>
      <c r="PKZ62"/>
      <c r="PLA62" s="80"/>
      <c r="PLB62"/>
      <c r="PLC62" s="80"/>
      <c r="PLD62"/>
      <c r="PLE62" s="80"/>
      <c r="PLF62"/>
      <c r="PLG62" s="80"/>
      <c r="PLH62"/>
      <c r="PLI62" s="80"/>
      <c r="PLJ62"/>
      <c r="PLK62" s="80"/>
      <c r="PLL62"/>
      <c r="PLM62" s="80"/>
      <c r="PLN62"/>
      <c r="PLO62" s="80"/>
      <c r="PLP62"/>
      <c r="PLQ62" s="80"/>
      <c r="PLR62"/>
      <c r="PLS62" s="80"/>
      <c r="PLT62"/>
      <c r="PLU62" s="80"/>
      <c r="PLV62"/>
      <c r="PLW62" s="80"/>
      <c r="PLX62"/>
      <c r="PLY62" s="80"/>
      <c r="PLZ62"/>
      <c r="PMA62" s="80"/>
      <c r="PMB62"/>
      <c r="PMC62" s="80"/>
      <c r="PMD62"/>
      <c r="PME62" s="80"/>
      <c r="PMF62"/>
      <c r="PMG62" s="80"/>
      <c r="PMH62"/>
      <c r="PMI62" s="80"/>
      <c r="PMJ62"/>
      <c r="PMK62" s="80"/>
      <c r="PML62"/>
      <c r="PMM62" s="80"/>
      <c r="PMN62"/>
      <c r="PMO62" s="80"/>
      <c r="PMP62"/>
      <c r="PMQ62" s="80"/>
      <c r="PMR62"/>
      <c r="PMS62" s="80"/>
      <c r="PMT62"/>
      <c r="PMU62" s="80"/>
      <c r="PMV62"/>
      <c r="PMW62" s="80"/>
      <c r="PMX62"/>
      <c r="PMY62" s="80"/>
      <c r="PMZ62"/>
      <c r="PNA62" s="80"/>
      <c r="PNB62"/>
      <c r="PNC62" s="80"/>
      <c r="PND62"/>
      <c r="PNE62" s="80"/>
      <c r="PNF62"/>
      <c r="PNG62" s="80"/>
      <c r="PNH62"/>
      <c r="PNI62" s="80"/>
      <c r="PNJ62"/>
      <c r="PNK62" s="80"/>
      <c r="PNL62"/>
      <c r="PNM62" s="80"/>
      <c r="PNN62"/>
      <c r="PNO62" s="80"/>
      <c r="PNP62"/>
      <c r="PNQ62" s="80"/>
      <c r="PNR62"/>
      <c r="PNS62" s="80"/>
      <c r="PNT62"/>
      <c r="PNU62" s="80"/>
      <c r="PNV62"/>
      <c r="PNW62" s="80"/>
      <c r="PNX62"/>
      <c r="PNY62" s="80"/>
      <c r="PNZ62"/>
      <c r="POA62" s="80"/>
      <c r="POB62"/>
      <c r="POC62" s="80"/>
      <c r="POD62"/>
      <c r="POE62" s="80"/>
      <c r="POF62"/>
      <c r="POG62" s="80"/>
      <c r="POH62"/>
      <c r="POI62" s="80"/>
      <c r="POJ62"/>
      <c r="POK62" s="80"/>
      <c r="POL62"/>
      <c r="POM62" s="80"/>
      <c r="PON62"/>
      <c r="POO62" s="80"/>
      <c r="POP62"/>
      <c r="POQ62" s="80"/>
      <c r="POR62"/>
      <c r="POS62" s="80"/>
      <c r="POT62"/>
      <c r="POU62" s="80"/>
      <c r="POV62"/>
      <c r="POW62" s="80"/>
      <c r="POX62"/>
      <c r="POY62" s="80"/>
      <c r="POZ62"/>
      <c r="PPA62" s="80"/>
      <c r="PPB62"/>
      <c r="PPC62" s="80"/>
      <c r="PPD62"/>
      <c r="PPE62" s="80"/>
      <c r="PPF62"/>
      <c r="PPG62" s="80"/>
      <c r="PPH62"/>
      <c r="PPI62" s="80"/>
      <c r="PPJ62"/>
      <c r="PPK62" s="80"/>
      <c r="PPL62"/>
      <c r="PPM62" s="80"/>
      <c r="PPN62"/>
      <c r="PPO62" s="80"/>
      <c r="PPP62"/>
      <c r="PPQ62" s="80"/>
      <c r="PPR62"/>
      <c r="PPS62" s="80"/>
      <c r="PPT62"/>
      <c r="PPU62" s="80"/>
      <c r="PPV62"/>
      <c r="PPW62" s="80"/>
      <c r="PPX62"/>
      <c r="PPY62" s="80"/>
      <c r="PPZ62"/>
      <c r="PQA62" s="80"/>
      <c r="PQB62"/>
      <c r="PQC62" s="80"/>
      <c r="PQD62"/>
      <c r="PQE62" s="80"/>
      <c r="PQF62"/>
      <c r="PQG62" s="80"/>
      <c r="PQH62"/>
      <c r="PQI62" s="80"/>
      <c r="PQJ62"/>
      <c r="PQK62" s="80"/>
      <c r="PQL62"/>
      <c r="PQM62" s="80"/>
      <c r="PQN62"/>
      <c r="PQO62" s="80"/>
      <c r="PQP62"/>
      <c r="PQQ62" s="80"/>
      <c r="PQR62"/>
      <c r="PQS62" s="80"/>
      <c r="PQT62"/>
      <c r="PQU62" s="80"/>
      <c r="PQV62"/>
      <c r="PQW62" s="80"/>
      <c r="PQX62"/>
      <c r="PQY62" s="80"/>
      <c r="PQZ62"/>
      <c r="PRA62" s="80"/>
      <c r="PRB62"/>
      <c r="PRC62" s="80"/>
      <c r="PRD62"/>
      <c r="PRE62" s="80"/>
      <c r="PRF62"/>
      <c r="PRG62" s="80"/>
      <c r="PRH62"/>
      <c r="PRI62" s="80"/>
      <c r="PRJ62"/>
      <c r="PRK62" s="80"/>
      <c r="PRL62"/>
      <c r="PRM62" s="80"/>
      <c r="PRN62"/>
      <c r="PRO62" s="80"/>
      <c r="PRP62"/>
      <c r="PRQ62" s="80"/>
      <c r="PRR62"/>
      <c r="PRS62" s="80"/>
      <c r="PRT62"/>
      <c r="PRU62" s="80"/>
      <c r="PRV62"/>
      <c r="PRW62" s="80"/>
      <c r="PRX62"/>
      <c r="PRY62" s="80"/>
      <c r="PRZ62"/>
      <c r="PSA62" s="80"/>
      <c r="PSB62"/>
      <c r="PSC62" s="80"/>
      <c r="PSD62"/>
      <c r="PSE62" s="80"/>
      <c r="PSF62"/>
      <c r="PSG62" s="80"/>
      <c r="PSH62"/>
      <c r="PSI62" s="80"/>
      <c r="PSJ62"/>
      <c r="PSK62" s="80"/>
      <c r="PSL62"/>
      <c r="PSM62" s="80"/>
      <c r="PSN62"/>
      <c r="PSO62" s="80"/>
      <c r="PSP62"/>
      <c r="PSQ62" s="80"/>
      <c r="PSR62"/>
      <c r="PSS62" s="80"/>
      <c r="PST62"/>
      <c r="PSU62" s="80"/>
      <c r="PSV62"/>
      <c r="PSW62" s="80"/>
      <c r="PSX62"/>
      <c r="PSY62" s="80"/>
      <c r="PSZ62"/>
      <c r="PTA62" s="80"/>
      <c r="PTB62"/>
      <c r="PTC62" s="80"/>
      <c r="PTD62"/>
      <c r="PTE62" s="80"/>
      <c r="PTF62"/>
      <c r="PTG62" s="80"/>
      <c r="PTH62"/>
      <c r="PTI62" s="80"/>
      <c r="PTJ62"/>
      <c r="PTK62" s="80"/>
      <c r="PTL62"/>
      <c r="PTM62" s="80"/>
      <c r="PTN62"/>
      <c r="PTO62" s="80"/>
      <c r="PTP62"/>
      <c r="PTQ62" s="80"/>
      <c r="PTR62"/>
      <c r="PTS62" s="80"/>
      <c r="PTT62"/>
      <c r="PTU62" s="80"/>
      <c r="PTV62"/>
      <c r="PTW62" s="80"/>
      <c r="PTX62"/>
      <c r="PTY62" s="80"/>
      <c r="PTZ62"/>
      <c r="PUA62" s="80"/>
      <c r="PUB62"/>
      <c r="PUC62" s="80"/>
      <c r="PUD62"/>
      <c r="PUE62" s="80"/>
      <c r="PUF62"/>
      <c r="PUG62" s="80"/>
      <c r="PUH62"/>
      <c r="PUI62" s="80"/>
      <c r="PUJ62"/>
      <c r="PUK62" s="80"/>
      <c r="PUL62"/>
      <c r="PUM62" s="80"/>
      <c r="PUN62"/>
      <c r="PUO62" s="80"/>
      <c r="PUP62"/>
      <c r="PUQ62" s="80"/>
      <c r="PUR62"/>
      <c r="PUS62" s="80"/>
      <c r="PUT62"/>
      <c r="PUU62" s="80"/>
      <c r="PUV62"/>
      <c r="PUW62" s="80"/>
      <c r="PUX62"/>
      <c r="PUY62" s="80"/>
      <c r="PUZ62"/>
      <c r="PVA62" s="80"/>
      <c r="PVB62"/>
      <c r="PVC62" s="80"/>
      <c r="PVD62"/>
      <c r="PVE62" s="80"/>
      <c r="PVF62"/>
      <c r="PVG62" s="80"/>
      <c r="PVH62"/>
      <c r="PVI62" s="80"/>
      <c r="PVJ62"/>
      <c r="PVK62" s="80"/>
      <c r="PVL62"/>
      <c r="PVM62" s="80"/>
      <c r="PVN62"/>
      <c r="PVO62" s="80"/>
      <c r="PVP62"/>
      <c r="PVQ62" s="80"/>
      <c r="PVR62"/>
      <c r="PVS62" s="80"/>
      <c r="PVT62"/>
      <c r="PVU62" s="80"/>
      <c r="PVV62"/>
      <c r="PVW62" s="80"/>
      <c r="PVX62"/>
      <c r="PVY62" s="80"/>
      <c r="PVZ62"/>
      <c r="PWA62" s="80"/>
      <c r="PWB62"/>
      <c r="PWC62" s="80"/>
      <c r="PWD62"/>
      <c r="PWE62" s="80"/>
      <c r="PWF62"/>
      <c r="PWG62" s="80"/>
      <c r="PWH62"/>
      <c r="PWI62" s="80"/>
      <c r="PWJ62"/>
      <c r="PWK62" s="80"/>
      <c r="PWL62"/>
      <c r="PWM62" s="80"/>
      <c r="PWN62"/>
      <c r="PWO62" s="80"/>
      <c r="PWP62"/>
      <c r="PWQ62" s="80"/>
      <c r="PWR62"/>
      <c r="PWS62" s="80"/>
      <c r="PWT62"/>
      <c r="PWU62" s="80"/>
      <c r="PWV62"/>
      <c r="PWW62" s="80"/>
      <c r="PWX62"/>
      <c r="PWY62" s="80"/>
      <c r="PWZ62"/>
      <c r="PXA62" s="80"/>
      <c r="PXB62"/>
      <c r="PXC62" s="80"/>
      <c r="PXD62"/>
      <c r="PXE62" s="80"/>
      <c r="PXF62"/>
      <c r="PXG62" s="80"/>
      <c r="PXH62"/>
      <c r="PXI62" s="80"/>
      <c r="PXJ62"/>
      <c r="PXK62" s="80"/>
      <c r="PXL62"/>
      <c r="PXM62" s="80"/>
      <c r="PXN62"/>
      <c r="PXO62" s="80"/>
      <c r="PXP62"/>
      <c r="PXQ62" s="80"/>
      <c r="PXR62"/>
      <c r="PXS62" s="80"/>
      <c r="PXT62"/>
      <c r="PXU62" s="80"/>
      <c r="PXV62"/>
      <c r="PXW62" s="80"/>
      <c r="PXX62"/>
      <c r="PXY62" s="80"/>
      <c r="PXZ62"/>
      <c r="PYA62" s="80"/>
      <c r="PYB62"/>
      <c r="PYC62" s="80"/>
      <c r="PYD62"/>
      <c r="PYE62" s="80"/>
      <c r="PYF62"/>
      <c r="PYG62" s="80"/>
      <c r="PYH62"/>
      <c r="PYI62" s="80"/>
      <c r="PYJ62"/>
      <c r="PYK62" s="80"/>
      <c r="PYL62"/>
      <c r="PYM62" s="80"/>
      <c r="PYN62"/>
      <c r="PYO62" s="80"/>
      <c r="PYP62"/>
      <c r="PYQ62" s="80"/>
      <c r="PYR62"/>
      <c r="PYS62" s="80"/>
      <c r="PYT62"/>
      <c r="PYU62" s="80"/>
      <c r="PYV62"/>
      <c r="PYW62" s="80"/>
      <c r="PYX62"/>
      <c r="PYY62" s="80"/>
      <c r="PYZ62"/>
      <c r="PZA62" s="80"/>
      <c r="PZB62"/>
      <c r="PZC62" s="80"/>
      <c r="PZD62"/>
      <c r="PZE62" s="80"/>
      <c r="PZF62"/>
      <c r="PZG62" s="80"/>
      <c r="PZH62"/>
      <c r="PZI62" s="80"/>
      <c r="PZJ62"/>
      <c r="PZK62" s="80"/>
      <c r="PZL62"/>
      <c r="PZM62" s="80"/>
      <c r="PZN62"/>
      <c r="PZO62" s="80"/>
      <c r="PZP62"/>
      <c r="PZQ62" s="80"/>
      <c r="PZR62"/>
      <c r="PZS62" s="80"/>
      <c r="PZT62"/>
      <c r="PZU62" s="80"/>
      <c r="PZV62"/>
      <c r="PZW62" s="80"/>
      <c r="PZX62"/>
      <c r="PZY62" s="80"/>
      <c r="PZZ62"/>
      <c r="QAA62" s="80"/>
      <c r="QAB62"/>
      <c r="QAC62" s="80"/>
      <c r="QAD62"/>
      <c r="QAE62" s="80"/>
      <c r="QAF62"/>
      <c r="QAG62" s="80"/>
      <c r="QAH62"/>
      <c r="QAI62" s="80"/>
      <c r="QAJ62"/>
      <c r="QAK62" s="80"/>
      <c r="QAL62"/>
      <c r="QAM62" s="80"/>
      <c r="QAN62"/>
      <c r="QAO62" s="80"/>
      <c r="QAP62"/>
      <c r="QAQ62" s="80"/>
      <c r="QAR62"/>
      <c r="QAS62" s="80"/>
      <c r="QAT62"/>
      <c r="QAU62" s="80"/>
      <c r="QAV62"/>
      <c r="QAW62" s="80"/>
      <c r="QAX62"/>
      <c r="QAY62" s="80"/>
      <c r="QAZ62"/>
      <c r="QBA62" s="80"/>
      <c r="QBB62"/>
      <c r="QBC62" s="80"/>
      <c r="QBD62"/>
      <c r="QBE62" s="80"/>
      <c r="QBF62"/>
      <c r="QBG62" s="80"/>
      <c r="QBH62"/>
      <c r="QBI62" s="80"/>
      <c r="QBJ62"/>
      <c r="QBK62" s="80"/>
      <c r="QBL62"/>
      <c r="QBM62" s="80"/>
      <c r="QBN62"/>
      <c r="QBO62" s="80"/>
      <c r="QBP62"/>
      <c r="QBQ62" s="80"/>
      <c r="QBR62"/>
      <c r="QBS62" s="80"/>
      <c r="QBT62"/>
      <c r="QBU62" s="80"/>
      <c r="QBV62"/>
      <c r="QBW62" s="80"/>
      <c r="QBX62"/>
      <c r="QBY62" s="80"/>
      <c r="QBZ62"/>
      <c r="QCA62" s="80"/>
      <c r="QCB62"/>
      <c r="QCC62" s="80"/>
      <c r="QCD62"/>
      <c r="QCE62" s="80"/>
      <c r="QCF62"/>
      <c r="QCG62" s="80"/>
      <c r="QCH62"/>
      <c r="QCI62" s="80"/>
      <c r="QCJ62"/>
      <c r="QCK62" s="80"/>
      <c r="QCL62"/>
      <c r="QCM62" s="80"/>
      <c r="QCN62"/>
      <c r="QCO62" s="80"/>
      <c r="QCP62"/>
      <c r="QCQ62" s="80"/>
      <c r="QCR62"/>
      <c r="QCS62" s="80"/>
      <c r="QCT62"/>
      <c r="QCU62" s="80"/>
      <c r="QCV62"/>
      <c r="QCW62" s="80"/>
      <c r="QCX62"/>
      <c r="QCY62" s="80"/>
      <c r="QCZ62"/>
      <c r="QDA62" s="80"/>
      <c r="QDB62"/>
      <c r="QDC62" s="80"/>
      <c r="QDD62"/>
      <c r="QDE62" s="80"/>
      <c r="QDF62"/>
      <c r="QDG62" s="80"/>
      <c r="QDH62"/>
      <c r="QDI62" s="80"/>
      <c r="QDJ62"/>
      <c r="QDK62" s="80"/>
      <c r="QDL62"/>
      <c r="QDM62" s="80"/>
      <c r="QDN62"/>
      <c r="QDO62" s="80"/>
      <c r="QDP62"/>
      <c r="QDQ62" s="80"/>
      <c r="QDR62"/>
      <c r="QDS62" s="80"/>
      <c r="QDT62"/>
      <c r="QDU62" s="80"/>
      <c r="QDV62"/>
      <c r="QDW62" s="80"/>
      <c r="QDX62"/>
      <c r="QDY62" s="80"/>
      <c r="QDZ62"/>
      <c r="QEA62" s="80"/>
      <c r="QEB62"/>
      <c r="QEC62" s="80"/>
      <c r="QED62"/>
      <c r="QEE62" s="80"/>
      <c r="QEF62"/>
      <c r="QEG62" s="80"/>
      <c r="QEH62"/>
      <c r="QEI62" s="80"/>
      <c r="QEJ62"/>
      <c r="QEK62" s="80"/>
      <c r="QEL62"/>
      <c r="QEM62" s="80"/>
      <c r="QEN62"/>
      <c r="QEO62" s="80"/>
      <c r="QEP62"/>
      <c r="QEQ62" s="80"/>
      <c r="QER62"/>
      <c r="QES62" s="80"/>
      <c r="QET62"/>
      <c r="QEU62" s="80"/>
      <c r="QEV62"/>
      <c r="QEW62" s="80"/>
      <c r="QEX62"/>
      <c r="QEY62" s="80"/>
      <c r="QEZ62"/>
      <c r="QFA62" s="80"/>
      <c r="QFB62"/>
      <c r="QFC62" s="80"/>
      <c r="QFD62"/>
      <c r="QFE62" s="80"/>
      <c r="QFF62"/>
      <c r="QFG62" s="80"/>
      <c r="QFH62"/>
      <c r="QFI62" s="80"/>
      <c r="QFJ62"/>
      <c r="QFK62" s="80"/>
      <c r="QFL62"/>
      <c r="QFM62" s="80"/>
      <c r="QFN62"/>
      <c r="QFO62" s="80"/>
      <c r="QFP62"/>
      <c r="QFQ62" s="80"/>
      <c r="QFR62"/>
      <c r="QFS62" s="80"/>
      <c r="QFT62"/>
      <c r="QFU62" s="80"/>
      <c r="QFV62"/>
      <c r="QFW62" s="80"/>
      <c r="QFX62"/>
      <c r="QFY62" s="80"/>
      <c r="QFZ62"/>
      <c r="QGA62" s="80"/>
      <c r="QGB62"/>
      <c r="QGC62" s="80"/>
      <c r="QGD62"/>
      <c r="QGE62" s="80"/>
      <c r="QGF62"/>
      <c r="QGG62" s="80"/>
      <c r="QGH62"/>
      <c r="QGI62" s="80"/>
      <c r="QGJ62"/>
      <c r="QGK62" s="80"/>
      <c r="QGL62"/>
      <c r="QGM62" s="80"/>
      <c r="QGN62"/>
      <c r="QGO62" s="80"/>
      <c r="QGP62"/>
      <c r="QGQ62" s="80"/>
      <c r="QGR62"/>
      <c r="QGS62" s="80"/>
      <c r="QGT62"/>
      <c r="QGU62" s="80"/>
      <c r="QGV62"/>
      <c r="QGW62" s="80"/>
      <c r="QGX62"/>
      <c r="QGY62" s="80"/>
      <c r="QGZ62"/>
      <c r="QHA62" s="80"/>
      <c r="QHB62"/>
      <c r="QHC62" s="80"/>
      <c r="QHD62"/>
      <c r="QHE62" s="80"/>
      <c r="QHF62"/>
      <c r="QHG62" s="80"/>
      <c r="QHH62"/>
      <c r="QHI62" s="80"/>
      <c r="QHJ62"/>
      <c r="QHK62" s="80"/>
      <c r="QHL62"/>
      <c r="QHM62" s="80"/>
      <c r="QHN62"/>
      <c r="QHO62" s="80"/>
      <c r="QHP62"/>
      <c r="QHQ62" s="80"/>
      <c r="QHR62"/>
      <c r="QHS62" s="80"/>
      <c r="QHT62"/>
      <c r="QHU62" s="80"/>
      <c r="QHV62"/>
      <c r="QHW62" s="80"/>
      <c r="QHX62"/>
      <c r="QHY62" s="80"/>
      <c r="QHZ62"/>
      <c r="QIA62" s="80"/>
      <c r="QIB62"/>
      <c r="QIC62" s="80"/>
      <c r="QID62"/>
      <c r="QIE62" s="80"/>
      <c r="QIF62"/>
      <c r="QIG62" s="80"/>
      <c r="QIH62"/>
      <c r="QII62" s="80"/>
      <c r="QIJ62"/>
      <c r="QIK62" s="80"/>
      <c r="QIL62"/>
      <c r="QIM62" s="80"/>
      <c r="QIN62"/>
      <c r="QIO62" s="80"/>
      <c r="QIP62"/>
      <c r="QIQ62" s="80"/>
      <c r="QIR62"/>
      <c r="QIS62" s="80"/>
      <c r="QIT62"/>
      <c r="QIU62" s="80"/>
      <c r="QIV62"/>
      <c r="QIW62" s="80"/>
      <c r="QIX62"/>
      <c r="QIY62" s="80"/>
      <c r="QIZ62"/>
      <c r="QJA62" s="80"/>
      <c r="QJB62"/>
      <c r="QJC62" s="80"/>
      <c r="QJD62"/>
      <c r="QJE62" s="80"/>
      <c r="QJF62"/>
      <c r="QJG62" s="80"/>
      <c r="QJH62"/>
      <c r="QJI62" s="80"/>
      <c r="QJJ62"/>
      <c r="QJK62" s="80"/>
      <c r="QJL62"/>
      <c r="QJM62" s="80"/>
      <c r="QJN62"/>
      <c r="QJO62" s="80"/>
      <c r="QJP62"/>
      <c r="QJQ62" s="80"/>
      <c r="QJR62"/>
      <c r="QJS62" s="80"/>
      <c r="QJT62"/>
      <c r="QJU62" s="80"/>
      <c r="QJV62"/>
      <c r="QJW62" s="80"/>
      <c r="QJX62"/>
      <c r="QJY62" s="80"/>
      <c r="QJZ62"/>
      <c r="QKA62" s="80"/>
      <c r="QKB62"/>
      <c r="QKC62" s="80"/>
      <c r="QKD62"/>
      <c r="QKE62" s="80"/>
      <c r="QKF62"/>
      <c r="QKG62" s="80"/>
      <c r="QKH62"/>
      <c r="QKI62" s="80"/>
      <c r="QKJ62"/>
      <c r="QKK62" s="80"/>
      <c r="QKL62"/>
      <c r="QKM62" s="80"/>
      <c r="QKN62"/>
      <c r="QKO62" s="80"/>
      <c r="QKP62"/>
      <c r="QKQ62" s="80"/>
      <c r="QKR62"/>
      <c r="QKS62" s="80"/>
      <c r="QKT62"/>
      <c r="QKU62" s="80"/>
      <c r="QKV62"/>
      <c r="QKW62" s="80"/>
      <c r="QKX62"/>
      <c r="QKY62" s="80"/>
      <c r="QKZ62"/>
      <c r="QLA62" s="80"/>
      <c r="QLB62"/>
      <c r="QLC62" s="80"/>
      <c r="QLD62"/>
      <c r="QLE62" s="80"/>
      <c r="QLF62"/>
      <c r="QLG62" s="80"/>
      <c r="QLH62"/>
      <c r="QLI62" s="80"/>
      <c r="QLJ62"/>
      <c r="QLK62" s="80"/>
      <c r="QLL62"/>
      <c r="QLM62" s="80"/>
      <c r="QLN62"/>
      <c r="QLO62" s="80"/>
      <c r="QLP62"/>
      <c r="QLQ62" s="80"/>
      <c r="QLR62"/>
      <c r="QLS62" s="80"/>
      <c r="QLT62"/>
      <c r="QLU62" s="80"/>
      <c r="QLV62"/>
      <c r="QLW62" s="80"/>
      <c r="QLX62"/>
      <c r="QLY62" s="80"/>
      <c r="QLZ62"/>
      <c r="QMA62" s="80"/>
      <c r="QMB62"/>
      <c r="QMC62" s="80"/>
      <c r="QMD62"/>
      <c r="QME62" s="80"/>
      <c r="QMF62"/>
      <c r="QMG62" s="80"/>
      <c r="QMH62"/>
      <c r="QMI62" s="80"/>
      <c r="QMJ62"/>
      <c r="QMK62" s="80"/>
      <c r="QML62"/>
      <c r="QMM62" s="80"/>
      <c r="QMN62"/>
      <c r="QMO62" s="80"/>
      <c r="QMP62"/>
      <c r="QMQ62" s="80"/>
      <c r="QMR62"/>
      <c r="QMS62" s="80"/>
      <c r="QMT62"/>
      <c r="QMU62" s="80"/>
      <c r="QMV62"/>
      <c r="QMW62" s="80"/>
      <c r="QMX62"/>
      <c r="QMY62" s="80"/>
      <c r="QMZ62"/>
      <c r="QNA62" s="80"/>
      <c r="QNB62"/>
      <c r="QNC62" s="80"/>
      <c r="QND62"/>
      <c r="QNE62" s="80"/>
      <c r="QNF62"/>
      <c r="QNG62" s="80"/>
      <c r="QNH62"/>
      <c r="QNI62" s="80"/>
      <c r="QNJ62"/>
      <c r="QNK62" s="80"/>
      <c r="QNL62"/>
      <c r="QNM62" s="80"/>
      <c r="QNN62"/>
      <c r="QNO62" s="80"/>
      <c r="QNP62"/>
      <c r="QNQ62" s="80"/>
      <c r="QNR62"/>
      <c r="QNS62" s="80"/>
      <c r="QNT62"/>
      <c r="QNU62" s="80"/>
      <c r="QNV62"/>
      <c r="QNW62" s="80"/>
      <c r="QNX62"/>
      <c r="QNY62" s="80"/>
      <c r="QNZ62"/>
      <c r="QOA62" s="80"/>
      <c r="QOB62"/>
      <c r="QOC62" s="80"/>
      <c r="QOD62"/>
      <c r="QOE62" s="80"/>
      <c r="QOF62"/>
      <c r="QOG62" s="80"/>
      <c r="QOH62"/>
      <c r="QOI62" s="80"/>
      <c r="QOJ62"/>
      <c r="QOK62" s="80"/>
      <c r="QOL62"/>
      <c r="QOM62" s="80"/>
      <c r="QON62"/>
      <c r="QOO62" s="80"/>
      <c r="QOP62"/>
      <c r="QOQ62" s="80"/>
      <c r="QOR62"/>
      <c r="QOS62" s="80"/>
      <c r="QOT62"/>
      <c r="QOU62" s="80"/>
      <c r="QOV62"/>
      <c r="QOW62" s="80"/>
      <c r="QOX62"/>
      <c r="QOY62" s="80"/>
      <c r="QOZ62"/>
      <c r="QPA62" s="80"/>
      <c r="QPB62"/>
      <c r="QPC62" s="80"/>
      <c r="QPD62"/>
      <c r="QPE62" s="80"/>
      <c r="QPF62"/>
      <c r="QPG62" s="80"/>
      <c r="QPH62"/>
      <c r="QPI62" s="80"/>
      <c r="QPJ62"/>
      <c r="QPK62" s="80"/>
      <c r="QPL62"/>
      <c r="QPM62" s="80"/>
      <c r="QPN62"/>
      <c r="QPO62" s="80"/>
      <c r="QPP62"/>
      <c r="QPQ62" s="80"/>
      <c r="QPR62"/>
      <c r="QPS62" s="80"/>
      <c r="QPT62"/>
      <c r="QPU62" s="80"/>
      <c r="QPV62"/>
      <c r="QPW62" s="80"/>
      <c r="QPX62"/>
      <c r="QPY62" s="80"/>
      <c r="QPZ62"/>
      <c r="QQA62" s="80"/>
      <c r="QQB62"/>
      <c r="QQC62" s="80"/>
      <c r="QQD62"/>
      <c r="QQE62" s="80"/>
      <c r="QQF62"/>
      <c r="QQG62" s="80"/>
      <c r="QQH62"/>
      <c r="QQI62" s="80"/>
      <c r="QQJ62"/>
      <c r="QQK62" s="80"/>
      <c r="QQL62"/>
      <c r="QQM62" s="80"/>
      <c r="QQN62"/>
      <c r="QQO62" s="80"/>
      <c r="QQP62"/>
      <c r="QQQ62" s="80"/>
      <c r="QQR62"/>
      <c r="QQS62" s="80"/>
      <c r="QQT62"/>
      <c r="QQU62" s="80"/>
      <c r="QQV62"/>
      <c r="QQW62" s="80"/>
      <c r="QQX62"/>
      <c r="QQY62" s="80"/>
      <c r="QQZ62"/>
      <c r="QRA62" s="80"/>
      <c r="QRB62"/>
      <c r="QRC62" s="80"/>
      <c r="QRD62"/>
      <c r="QRE62" s="80"/>
      <c r="QRF62"/>
      <c r="QRG62" s="80"/>
      <c r="QRH62"/>
      <c r="QRI62" s="80"/>
      <c r="QRJ62"/>
      <c r="QRK62" s="80"/>
      <c r="QRL62"/>
      <c r="QRM62" s="80"/>
      <c r="QRN62"/>
      <c r="QRO62" s="80"/>
      <c r="QRP62"/>
      <c r="QRQ62" s="80"/>
      <c r="QRR62"/>
      <c r="QRS62" s="80"/>
      <c r="QRT62"/>
      <c r="QRU62" s="80"/>
      <c r="QRV62"/>
      <c r="QRW62" s="80"/>
      <c r="QRX62"/>
      <c r="QRY62" s="80"/>
      <c r="QRZ62"/>
      <c r="QSA62" s="80"/>
      <c r="QSB62"/>
      <c r="QSC62" s="80"/>
      <c r="QSD62"/>
      <c r="QSE62" s="80"/>
      <c r="QSF62"/>
      <c r="QSG62" s="80"/>
      <c r="QSH62"/>
      <c r="QSI62" s="80"/>
      <c r="QSJ62"/>
      <c r="QSK62" s="80"/>
      <c r="QSL62"/>
      <c r="QSM62" s="80"/>
      <c r="QSN62"/>
      <c r="QSO62" s="80"/>
      <c r="QSP62"/>
      <c r="QSQ62" s="80"/>
      <c r="QSR62"/>
      <c r="QSS62" s="80"/>
      <c r="QST62"/>
      <c r="QSU62" s="80"/>
      <c r="QSV62"/>
      <c r="QSW62" s="80"/>
      <c r="QSX62"/>
      <c r="QSY62" s="80"/>
      <c r="QSZ62"/>
      <c r="QTA62" s="80"/>
      <c r="QTB62"/>
      <c r="QTC62" s="80"/>
      <c r="QTD62"/>
      <c r="QTE62" s="80"/>
      <c r="QTF62"/>
      <c r="QTG62" s="80"/>
      <c r="QTH62"/>
      <c r="QTI62" s="80"/>
      <c r="QTJ62"/>
      <c r="QTK62" s="80"/>
      <c r="QTL62"/>
      <c r="QTM62" s="80"/>
      <c r="QTN62"/>
      <c r="QTO62" s="80"/>
      <c r="QTP62"/>
      <c r="QTQ62" s="80"/>
      <c r="QTR62"/>
      <c r="QTS62" s="80"/>
      <c r="QTT62"/>
      <c r="QTU62" s="80"/>
      <c r="QTV62"/>
      <c r="QTW62" s="80"/>
      <c r="QTX62"/>
      <c r="QTY62" s="80"/>
      <c r="QTZ62"/>
      <c r="QUA62" s="80"/>
      <c r="QUB62"/>
      <c r="QUC62" s="80"/>
      <c r="QUD62"/>
      <c r="QUE62" s="80"/>
      <c r="QUF62"/>
      <c r="QUG62" s="80"/>
      <c r="QUH62"/>
      <c r="QUI62" s="80"/>
      <c r="QUJ62"/>
      <c r="QUK62" s="80"/>
      <c r="QUL62"/>
      <c r="QUM62" s="80"/>
      <c r="QUN62"/>
      <c r="QUO62" s="80"/>
      <c r="QUP62"/>
      <c r="QUQ62" s="80"/>
      <c r="QUR62"/>
      <c r="QUS62" s="80"/>
      <c r="QUT62"/>
      <c r="QUU62" s="80"/>
      <c r="QUV62"/>
      <c r="QUW62" s="80"/>
      <c r="QUX62"/>
      <c r="QUY62" s="80"/>
      <c r="QUZ62"/>
      <c r="QVA62" s="80"/>
      <c r="QVB62"/>
      <c r="QVC62" s="80"/>
      <c r="QVD62"/>
      <c r="QVE62" s="80"/>
      <c r="QVF62"/>
      <c r="QVG62" s="80"/>
      <c r="QVH62"/>
      <c r="QVI62" s="80"/>
      <c r="QVJ62"/>
      <c r="QVK62" s="80"/>
      <c r="QVL62"/>
      <c r="QVM62" s="80"/>
      <c r="QVN62"/>
      <c r="QVO62" s="80"/>
      <c r="QVP62"/>
      <c r="QVQ62" s="80"/>
      <c r="QVR62"/>
      <c r="QVS62" s="80"/>
      <c r="QVT62"/>
      <c r="QVU62" s="80"/>
      <c r="QVV62"/>
      <c r="QVW62" s="80"/>
      <c r="QVX62"/>
      <c r="QVY62" s="80"/>
      <c r="QVZ62"/>
      <c r="QWA62" s="80"/>
      <c r="QWB62"/>
      <c r="QWC62" s="80"/>
      <c r="QWD62"/>
      <c r="QWE62" s="80"/>
      <c r="QWF62"/>
      <c r="QWG62" s="80"/>
      <c r="QWH62"/>
      <c r="QWI62" s="80"/>
      <c r="QWJ62"/>
      <c r="QWK62" s="80"/>
      <c r="QWL62"/>
      <c r="QWM62" s="80"/>
      <c r="QWN62"/>
      <c r="QWO62" s="80"/>
      <c r="QWP62"/>
      <c r="QWQ62" s="80"/>
      <c r="QWR62"/>
      <c r="QWS62" s="80"/>
      <c r="QWT62"/>
      <c r="QWU62" s="80"/>
      <c r="QWV62"/>
      <c r="QWW62" s="80"/>
      <c r="QWX62"/>
      <c r="QWY62" s="80"/>
      <c r="QWZ62"/>
      <c r="QXA62" s="80"/>
      <c r="QXB62"/>
      <c r="QXC62" s="80"/>
      <c r="QXD62"/>
      <c r="QXE62" s="80"/>
      <c r="QXF62"/>
      <c r="QXG62" s="80"/>
      <c r="QXH62"/>
      <c r="QXI62" s="80"/>
      <c r="QXJ62"/>
      <c r="QXK62" s="80"/>
      <c r="QXL62"/>
      <c r="QXM62" s="80"/>
      <c r="QXN62"/>
      <c r="QXO62" s="80"/>
      <c r="QXP62"/>
      <c r="QXQ62" s="80"/>
      <c r="QXR62"/>
      <c r="QXS62" s="80"/>
      <c r="QXT62"/>
      <c r="QXU62" s="80"/>
      <c r="QXV62"/>
      <c r="QXW62" s="80"/>
      <c r="QXX62"/>
      <c r="QXY62" s="80"/>
      <c r="QXZ62"/>
      <c r="QYA62" s="80"/>
      <c r="QYB62"/>
      <c r="QYC62" s="80"/>
      <c r="QYD62"/>
      <c r="QYE62" s="80"/>
      <c r="QYF62"/>
      <c r="QYG62" s="80"/>
      <c r="QYH62"/>
      <c r="QYI62" s="80"/>
      <c r="QYJ62"/>
      <c r="QYK62" s="80"/>
      <c r="QYL62"/>
      <c r="QYM62" s="80"/>
      <c r="QYN62"/>
      <c r="QYO62" s="80"/>
      <c r="QYP62"/>
      <c r="QYQ62" s="80"/>
      <c r="QYR62"/>
      <c r="QYS62" s="80"/>
      <c r="QYT62"/>
      <c r="QYU62" s="80"/>
      <c r="QYV62"/>
      <c r="QYW62" s="80"/>
      <c r="QYX62"/>
      <c r="QYY62" s="80"/>
      <c r="QYZ62"/>
      <c r="QZA62" s="80"/>
      <c r="QZB62"/>
      <c r="QZC62" s="80"/>
      <c r="QZD62"/>
      <c r="QZE62" s="80"/>
      <c r="QZF62"/>
      <c r="QZG62" s="80"/>
      <c r="QZH62"/>
      <c r="QZI62" s="80"/>
      <c r="QZJ62"/>
      <c r="QZK62" s="80"/>
      <c r="QZL62"/>
      <c r="QZM62" s="80"/>
      <c r="QZN62"/>
      <c r="QZO62" s="80"/>
      <c r="QZP62"/>
      <c r="QZQ62" s="80"/>
      <c r="QZR62"/>
      <c r="QZS62" s="80"/>
      <c r="QZT62"/>
      <c r="QZU62" s="80"/>
      <c r="QZV62"/>
      <c r="QZW62" s="80"/>
      <c r="QZX62"/>
      <c r="QZY62" s="80"/>
      <c r="QZZ62"/>
      <c r="RAA62" s="80"/>
      <c r="RAB62"/>
      <c r="RAC62" s="80"/>
      <c r="RAD62"/>
      <c r="RAE62" s="80"/>
      <c r="RAF62"/>
      <c r="RAG62" s="80"/>
      <c r="RAH62"/>
      <c r="RAI62" s="80"/>
      <c r="RAJ62"/>
      <c r="RAK62" s="80"/>
      <c r="RAL62"/>
      <c r="RAM62" s="80"/>
      <c r="RAN62"/>
      <c r="RAO62" s="80"/>
      <c r="RAP62"/>
      <c r="RAQ62" s="80"/>
      <c r="RAR62"/>
      <c r="RAS62" s="80"/>
      <c r="RAT62"/>
      <c r="RAU62" s="80"/>
      <c r="RAV62"/>
      <c r="RAW62" s="80"/>
      <c r="RAX62"/>
      <c r="RAY62" s="80"/>
      <c r="RAZ62"/>
      <c r="RBA62" s="80"/>
      <c r="RBB62"/>
      <c r="RBC62" s="80"/>
      <c r="RBD62"/>
      <c r="RBE62" s="80"/>
      <c r="RBF62"/>
      <c r="RBG62" s="80"/>
      <c r="RBH62"/>
      <c r="RBI62" s="80"/>
      <c r="RBJ62"/>
      <c r="RBK62" s="80"/>
      <c r="RBL62"/>
      <c r="RBM62" s="80"/>
      <c r="RBN62"/>
      <c r="RBO62" s="80"/>
      <c r="RBP62"/>
      <c r="RBQ62" s="80"/>
      <c r="RBR62"/>
      <c r="RBS62" s="80"/>
      <c r="RBT62"/>
      <c r="RBU62" s="80"/>
      <c r="RBV62"/>
      <c r="RBW62" s="80"/>
      <c r="RBX62"/>
      <c r="RBY62" s="80"/>
      <c r="RBZ62"/>
      <c r="RCA62" s="80"/>
      <c r="RCB62"/>
      <c r="RCC62" s="80"/>
      <c r="RCD62"/>
      <c r="RCE62" s="80"/>
      <c r="RCF62"/>
      <c r="RCG62" s="80"/>
      <c r="RCH62"/>
      <c r="RCI62" s="80"/>
      <c r="RCJ62"/>
      <c r="RCK62" s="80"/>
      <c r="RCL62"/>
      <c r="RCM62" s="80"/>
      <c r="RCN62"/>
      <c r="RCO62" s="80"/>
      <c r="RCP62"/>
      <c r="RCQ62" s="80"/>
      <c r="RCR62"/>
      <c r="RCS62" s="80"/>
      <c r="RCT62"/>
      <c r="RCU62" s="80"/>
      <c r="RCV62"/>
      <c r="RCW62" s="80"/>
      <c r="RCX62"/>
      <c r="RCY62" s="80"/>
      <c r="RCZ62"/>
      <c r="RDA62" s="80"/>
      <c r="RDB62"/>
      <c r="RDC62" s="80"/>
      <c r="RDD62"/>
      <c r="RDE62" s="80"/>
      <c r="RDF62"/>
      <c r="RDG62" s="80"/>
      <c r="RDH62"/>
      <c r="RDI62" s="80"/>
      <c r="RDJ62"/>
      <c r="RDK62" s="80"/>
      <c r="RDL62"/>
      <c r="RDM62" s="80"/>
      <c r="RDN62"/>
      <c r="RDO62" s="80"/>
      <c r="RDP62"/>
      <c r="RDQ62" s="80"/>
      <c r="RDR62"/>
      <c r="RDS62" s="80"/>
      <c r="RDT62"/>
      <c r="RDU62" s="80"/>
      <c r="RDV62"/>
      <c r="RDW62" s="80"/>
      <c r="RDX62"/>
      <c r="RDY62" s="80"/>
      <c r="RDZ62"/>
      <c r="REA62" s="80"/>
      <c r="REB62"/>
      <c r="REC62" s="80"/>
      <c r="RED62"/>
      <c r="REE62" s="80"/>
      <c r="REF62"/>
      <c r="REG62" s="80"/>
      <c r="REH62"/>
      <c r="REI62" s="80"/>
      <c r="REJ62"/>
      <c r="REK62" s="80"/>
      <c r="REL62"/>
      <c r="REM62" s="80"/>
      <c r="REN62"/>
      <c r="REO62" s="80"/>
      <c r="REP62"/>
      <c r="REQ62" s="80"/>
      <c r="RER62"/>
      <c r="RES62" s="80"/>
      <c r="RET62"/>
      <c r="REU62" s="80"/>
      <c r="REV62"/>
      <c r="REW62" s="80"/>
      <c r="REX62"/>
      <c r="REY62" s="80"/>
      <c r="REZ62"/>
      <c r="RFA62" s="80"/>
      <c r="RFB62"/>
      <c r="RFC62" s="80"/>
      <c r="RFD62"/>
      <c r="RFE62" s="80"/>
      <c r="RFF62"/>
      <c r="RFG62" s="80"/>
      <c r="RFH62"/>
      <c r="RFI62" s="80"/>
      <c r="RFJ62"/>
      <c r="RFK62" s="80"/>
      <c r="RFL62"/>
      <c r="RFM62" s="80"/>
      <c r="RFN62"/>
      <c r="RFO62" s="80"/>
      <c r="RFP62"/>
      <c r="RFQ62" s="80"/>
      <c r="RFR62"/>
      <c r="RFS62" s="80"/>
      <c r="RFT62"/>
      <c r="RFU62" s="80"/>
      <c r="RFV62"/>
      <c r="RFW62" s="80"/>
      <c r="RFX62"/>
      <c r="RFY62" s="80"/>
      <c r="RFZ62"/>
      <c r="RGA62" s="80"/>
      <c r="RGB62"/>
      <c r="RGC62" s="80"/>
      <c r="RGD62"/>
      <c r="RGE62" s="80"/>
      <c r="RGF62"/>
      <c r="RGG62" s="80"/>
      <c r="RGH62"/>
      <c r="RGI62" s="80"/>
      <c r="RGJ62"/>
      <c r="RGK62" s="80"/>
      <c r="RGL62"/>
      <c r="RGM62" s="80"/>
      <c r="RGN62"/>
      <c r="RGO62" s="80"/>
      <c r="RGP62"/>
      <c r="RGQ62" s="80"/>
      <c r="RGR62"/>
      <c r="RGS62" s="80"/>
      <c r="RGT62"/>
      <c r="RGU62" s="80"/>
      <c r="RGV62"/>
      <c r="RGW62" s="80"/>
      <c r="RGX62"/>
      <c r="RGY62" s="80"/>
      <c r="RGZ62"/>
      <c r="RHA62" s="80"/>
      <c r="RHB62"/>
      <c r="RHC62" s="80"/>
      <c r="RHD62"/>
      <c r="RHE62" s="80"/>
      <c r="RHF62"/>
      <c r="RHG62" s="80"/>
      <c r="RHH62"/>
      <c r="RHI62" s="80"/>
      <c r="RHJ62"/>
      <c r="RHK62" s="80"/>
      <c r="RHL62"/>
      <c r="RHM62" s="80"/>
      <c r="RHN62"/>
      <c r="RHO62" s="80"/>
      <c r="RHP62"/>
      <c r="RHQ62" s="80"/>
      <c r="RHR62"/>
      <c r="RHS62" s="80"/>
      <c r="RHT62"/>
      <c r="RHU62" s="80"/>
      <c r="RHV62"/>
      <c r="RHW62" s="80"/>
      <c r="RHX62"/>
      <c r="RHY62" s="80"/>
      <c r="RHZ62"/>
      <c r="RIA62" s="80"/>
      <c r="RIB62"/>
      <c r="RIC62" s="80"/>
      <c r="RID62"/>
      <c r="RIE62" s="80"/>
      <c r="RIF62"/>
      <c r="RIG62" s="80"/>
      <c r="RIH62"/>
      <c r="RII62" s="80"/>
      <c r="RIJ62"/>
      <c r="RIK62" s="80"/>
      <c r="RIL62"/>
      <c r="RIM62" s="80"/>
      <c r="RIN62"/>
      <c r="RIO62" s="80"/>
      <c r="RIP62"/>
      <c r="RIQ62" s="80"/>
      <c r="RIR62"/>
      <c r="RIS62" s="80"/>
      <c r="RIT62"/>
      <c r="RIU62" s="80"/>
      <c r="RIV62"/>
      <c r="RIW62" s="80"/>
      <c r="RIX62"/>
      <c r="RIY62" s="80"/>
      <c r="RIZ62"/>
      <c r="RJA62" s="80"/>
      <c r="RJB62"/>
      <c r="RJC62" s="80"/>
      <c r="RJD62"/>
      <c r="RJE62" s="80"/>
      <c r="RJF62"/>
      <c r="RJG62" s="80"/>
      <c r="RJH62"/>
      <c r="RJI62" s="80"/>
      <c r="RJJ62"/>
      <c r="RJK62" s="80"/>
      <c r="RJL62"/>
      <c r="RJM62" s="80"/>
      <c r="RJN62"/>
      <c r="RJO62" s="80"/>
      <c r="RJP62"/>
      <c r="RJQ62" s="80"/>
      <c r="RJR62"/>
      <c r="RJS62" s="80"/>
      <c r="RJT62"/>
      <c r="RJU62" s="80"/>
      <c r="RJV62"/>
      <c r="RJW62" s="80"/>
      <c r="RJX62"/>
      <c r="RJY62" s="80"/>
      <c r="RJZ62"/>
      <c r="RKA62" s="80"/>
      <c r="RKB62"/>
      <c r="RKC62" s="80"/>
      <c r="RKD62"/>
      <c r="RKE62" s="80"/>
      <c r="RKF62"/>
      <c r="RKG62" s="80"/>
      <c r="RKH62"/>
      <c r="RKI62" s="80"/>
      <c r="RKJ62"/>
      <c r="RKK62" s="80"/>
      <c r="RKL62"/>
      <c r="RKM62" s="80"/>
      <c r="RKN62"/>
      <c r="RKO62" s="80"/>
      <c r="RKP62"/>
      <c r="RKQ62" s="80"/>
      <c r="RKR62"/>
      <c r="RKS62" s="80"/>
      <c r="RKT62"/>
      <c r="RKU62" s="80"/>
      <c r="RKV62"/>
      <c r="RKW62" s="80"/>
      <c r="RKX62"/>
      <c r="RKY62" s="80"/>
      <c r="RKZ62"/>
      <c r="RLA62" s="80"/>
      <c r="RLB62"/>
      <c r="RLC62" s="80"/>
      <c r="RLD62"/>
      <c r="RLE62" s="80"/>
      <c r="RLF62"/>
      <c r="RLG62" s="80"/>
      <c r="RLH62"/>
      <c r="RLI62" s="80"/>
      <c r="RLJ62"/>
      <c r="RLK62" s="80"/>
      <c r="RLL62"/>
      <c r="RLM62" s="80"/>
      <c r="RLN62"/>
      <c r="RLO62" s="80"/>
      <c r="RLP62"/>
      <c r="RLQ62" s="80"/>
      <c r="RLR62"/>
      <c r="RLS62" s="80"/>
      <c r="RLT62"/>
      <c r="RLU62" s="80"/>
      <c r="RLV62"/>
      <c r="RLW62" s="80"/>
      <c r="RLX62"/>
      <c r="RLY62" s="80"/>
      <c r="RLZ62"/>
      <c r="RMA62" s="80"/>
      <c r="RMB62"/>
      <c r="RMC62" s="80"/>
      <c r="RMD62"/>
      <c r="RME62" s="80"/>
      <c r="RMF62"/>
      <c r="RMG62" s="80"/>
      <c r="RMH62"/>
      <c r="RMI62" s="80"/>
      <c r="RMJ62"/>
      <c r="RMK62" s="80"/>
      <c r="RML62"/>
      <c r="RMM62" s="80"/>
      <c r="RMN62"/>
      <c r="RMO62" s="80"/>
      <c r="RMP62"/>
      <c r="RMQ62" s="80"/>
      <c r="RMR62"/>
      <c r="RMS62" s="80"/>
      <c r="RMT62"/>
      <c r="RMU62" s="80"/>
      <c r="RMV62"/>
      <c r="RMW62" s="80"/>
      <c r="RMX62"/>
      <c r="RMY62" s="80"/>
      <c r="RMZ62"/>
      <c r="RNA62" s="80"/>
      <c r="RNB62"/>
      <c r="RNC62" s="80"/>
      <c r="RND62"/>
      <c r="RNE62" s="80"/>
      <c r="RNF62"/>
      <c r="RNG62" s="80"/>
      <c r="RNH62"/>
      <c r="RNI62" s="80"/>
      <c r="RNJ62"/>
      <c r="RNK62" s="80"/>
      <c r="RNL62"/>
      <c r="RNM62" s="80"/>
      <c r="RNN62"/>
      <c r="RNO62" s="80"/>
      <c r="RNP62"/>
      <c r="RNQ62" s="80"/>
      <c r="RNR62"/>
      <c r="RNS62" s="80"/>
      <c r="RNT62"/>
      <c r="RNU62" s="80"/>
      <c r="RNV62"/>
      <c r="RNW62" s="80"/>
      <c r="RNX62"/>
      <c r="RNY62" s="80"/>
      <c r="RNZ62"/>
      <c r="ROA62" s="80"/>
      <c r="ROB62"/>
      <c r="ROC62" s="80"/>
      <c r="ROD62"/>
      <c r="ROE62" s="80"/>
      <c r="ROF62"/>
      <c r="ROG62" s="80"/>
      <c r="ROH62"/>
      <c r="ROI62" s="80"/>
      <c r="ROJ62"/>
      <c r="ROK62" s="80"/>
      <c r="ROL62"/>
      <c r="ROM62" s="80"/>
      <c r="RON62"/>
      <c r="ROO62" s="80"/>
      <c r="ROP62"/>
      <c r="ROQ62" s="80"/>
      <c r="ROR62"/>
      <c r="ROS62" s="80"/>
      <c r="ROT62"/>
      <c r="ROU62" s="80"/>
      <c r="ROV62"/>
      <c r="ROW62" s="80"/>
      <c r="ROX62"/>
      <c r="ROY62" s="80"/>
      <c r="ROZ62"/>
      <c r="RPA62" s="80"/>
      <c r="RPB62"/>
      <c r="RPC62" s="80"/>
      <c r="RPD62"/>
      <c r="RPE62" s="80"/>
      <c r="RPF62"/>
      <c r="RPG62" s="80"/>
      <c r="RPH62"/>
      <c r="RPI62" s="80"/>
      <c r="RPJ62"/>
      <c r="RPK62" s="80"/>
      <c r="RPL62"/>
      <c r="RPM62" s="80"/>
      <c r="RPN62"/>
      <c r="RPO62" s="80"/>
      <c r="RPP62"/>
      <c r="RPQ62" s="80"/>
      <c r="RPR62"/>
      <c r="RPS62" s="80"/>
      <c r="RPT62"/>
      <c r="RPU62" s="80"/>
      <c r="RPV62"/>
      <c r="RPW62" s="80"/>
      <c r="RPX62"/>
      <c r="RPY62" s="80"/>
      <c r="RPZ62"/>
      <c r="RQA62" s="80"/>
      <c r="RQB62"/>
      <c r="RQC62" s="80"/>
      <c r="RQD62"/>
      <c r="RQE62" s="80"/>
      <c r="RQF62"/>
      <c r="RQG62" s="80"/>
      <c r="RQH62"/>
      <c r="RQI62" s="80"/>
      <c r="RQJ62"/>
      <c r="RQK62" s="80"/>
      <c r="RQL62"/>
      <c r="RQM62" s="80"/>
      <c r="RQN62"/>
      <c r="RQO62" s="80"/>
      <c r="RQP62"/>
      <c r="RQQ62" s="80"/>
      <c r="RQR62"/>
      <c r="RQS62" s="80"/>
      <c r="RQT62"/>
      <c r="RQU62" s="80"/>
      <c r="RQV62"/>
      <c r="RQW62" s="80"/>
      <c r="RQX62"/>
      <c r="RQY62" s="80"/>
      <c r="RQZ62"/>
      <c r="RRA62" s="80"/>
      <c r="RRB62"/>
      <c r="RRC62" s="80"/>
      <c r="RRD62"/>
      <c r="RRE62" s="80"/>
      <c r="RRF62"/>
      <c r="RRG62" s="80"/>
      <c r="RRH62"/>
      <c r="RRI62" s="80"/>
      <c r="RRJ62"/>
      <c r="RRK62" s="80"/>
      <c r="RRL62"/>
      <c r="RRM62" s="80"/>
      <c r="RRN62"/>
      <c r="RRO62" s="80"/>
      <c r="RRP62"/>
      <c r="RRQ62" s="80"/>
      <c r="RRR62"/>
      <c r="RRS62" s="80"/>
      <c r="RRT62"/>
      <c r="RRU62" s="80"/>
      <c r="RRV62"/>
      <c r="RRW62" s="80"/>
      <c r="RRX62"/>
      <c r="RRY62" s="80"/>
      <c r="RRZ62"/>
      <c r="RSA62" s="80"/>
      <c r="RSB62"/>
      <c r="RSC62" s="80"/>
      <c r="RSD62"/>
      <c r="RSE62" s="80"/>
      <c r="RSF62"/>
      <c r="RSG62" s="80"/>
      <c r="RSH62"/>
      <c r="RSI62" s="80"/>
      <c r="RSJ62"/>
      <c r="RSK62" s="80"/>
      <c r="RSL62"/>
      <c r="RSM62" s="80"/>
      <c r="RSN62"/>
      <c r="RSO62" s="80"/>
      <c r="RSP62"/>
      <c r="RSQ62" s="80"/>
      <c r="RSR62"/>
      <c r="RSS62" s="80"/>
      <c r="RST62"/>
      <c r="RSU62" s="80"/>
      <c r="RSV62"/>
      <c r="RSW62" s="80"/>
      <c r="RSX62"/>
      <c r="RSY62" s="80"/>
      <c r="RSZ62"/>
      <c r="RTA62" s="80"/>
      <c r="RTB62"/>
      <c r="RTC62" s="80"/>
      <c r="RTD62"/>
      <c r="RTE62" s="80"/>
      <c r="RTF62"/>
      <c r="RTG62" s="80"/>
      <c r="RTH62"/>
      <c r="RTI62" s="80"/>
      <c r="RTJ62"/>
      <c r="RTK62" s="80"/>
      <c r="RTL62"/>
      <c r="RTM62" s="80"/>
      <c r="RTN62"/>
      <c r="RTO62" s="80"/>
      <c r="RTP62"/>
      <c r="RTQ62" s="80"/>
      <c r="RTR62"/>
      <c r="RTS62" s="80"/>
      <c r="RTT62"/>
      <c r="RTU62" s="80"/>
      <c r="RTV62"/>
      <c r="RTW62" s="80"/>
      <c r="RTX62"/>
      <c r="RTY62" s="80"/>
      <c r="RTZ62"/>
      <c r="RUA62" s="80"/>
      <c r="RUB62"/>
      <c r="RUC62" s="80"/>
      <c r="RUD62"/>
      <c r="RUE62" s="80"/>
      <c r="RUF62"/>
      <c r="RUG62" s="80"/>
      <c r="RUH62"/>
      <c r="RUI62" s="80"/>
      <c r="RUJ62"/>
      <c r="RUK62" s="80"/>
      <c r="RUL62"/>
      <c r="RUM62" s="80"/>
      <c r="RUN62"/>
      <c r="RUO62" s="80"/>
      <c r="RUP62"/>
      <c r="RUQ62" s="80"/>
      <c r="RUR62"/>
      <c r="RUS62" s="80"/>
      <c r="RUT62"/>
      <c r="RUU62" s="80"/>
      <c r="RUV62"/>
      <c r="RUW62" s="80"/>
      <c r="RUX62"/>
      <c r="RUY62" s="80"/>
      <c r="RUZ62"/>
      <c r="RVA62" s="80"/>
      <c r="RVB62"/>
      <c r="RVC62" s="80"/>
      <c r="RVD62"/>
      <c r="RVE62" s="80"/>
      <c r="RVF62"/>
      <c r="RVG62" s="80"/>
      <c r="RVH62"/>
      <c r="RVI62" s="80"/>
      <c r="RVJ62"/>
      <c r="RVK62" s="80"/>
      <c r="RVL62"/>
      <c r="RVM62" s="80"/>
      <c r="RVN62"/>
      <c r="RVO62" s="80"/>
      <c r="RVP62"/>
      <c r="RVQ62" s="80"/>
      <c r="RVR62"/>
      <c r="RVS62" s="80"/>
      <c r="RVT62"/>
      <c r="RVU62" s="80"/>
      <c r="RVV62"/>
      <c r="RVW62" s="80"/>
      <c r="RVX62"/>
      <c r="RVY62" s="80"/>
      <c r="RVZ62"/>
      <c r="RWA62" s="80"/>
      <c r="RWB62"/>
      <c r="RWC62" s="80"/>
      <c r="RWD62"/>
      <c r="RWE62" s="80"/>
      <c r="RWF62"/>
      <c r="RWG62" s="80"/>
      <c r="RWH62"/>
      <c r="RWI62" s="80"/>
      <c r="RWJ62"/>
      <c r="RWK62" s="80"/>
      <c r="RWL62"/>
      <c r="RWM62" s="80"/>
      <c r="RWN62"/>
      <c r="RWO62" s="80"/>
      <c r="RWP62"/>
      <c r="RWQ62" s="80"/>
      <c r="RWR62"/>
      <c r="RWS62" s="80"/>
      <c r="RWT62"/>
      <c r="RWU62" s="80"/>
      <c r="RWV62"/>
      <c r="RWW62" s="80"/>
      <c r="RWX62"/>
      <c r="RWY62" s="80"/>
      <c r="RWZ62"/>
      <c r="RXA62" s="80"/>
      <c r="RXB62"/>
      <c r="RXC62" s="80"/>
      <c r="RXD62"/>
      <c r="RXE62" s="80"/>
      <c r="RXF62"/>
      <c r="RXG62" s="80"/>
      <c r="RXH62"/>
      <c r="RXI62" s="80"/>
      <c r="RXJ62"/>
      <c r="RXK62" s="80"/>
      <c r="RXL62"/>
      <c r="RXM62" s="80"/>
      <c r="RXN62"/>
      <c r="RXO62" s="80"/>
      <c r="RXP62"/>
      <c r="RXQ62" s="80"/>
      <c r="RXR62"/>
      <c r="RXS62" s="80"/>
      <c r="RXT62"/>
      <c r="RXU62" s="80"/>
      <c r="RXV62"/>
      <c r="RXW62" s="80"/>
      <c r="RXX62"/>
      <c r="RXY62" s="80"/>
      <c r="RXZ62"/>
      <c r="RYA62" s="80"/>
      <c r="RYB62"/>
      <c r="RYC62" s="80"/>
      <c r="RYD62"/>
      <c r="RYE62" s="80"/>
      <c r="RYF62"/>
      <c r="RYG62" s="80"/>
      <c r="RYH62"/>
      <c r="RYI62" s="80"/>
      <c r="RYJ62"/>
      <c r="RYK62" s="80"/>
      <c r="RYL62"/>
      <c r="RYM62" s="80"/>
      <c r="RYN62"/>
      <c r="RYO62" s="80"/>
      <c r="RYP62"/>
      <c r="RYQ62" s="80"/>
      <c r="RYR62"/>
      <c r="RYS62" s="80"/>
      <c r="RYT62"/>
      <c r="RYU62" s="80"/>
      <c r="RYV62"/>
      <c r="RYW62" s="80"/>
      <c r="RYX62"/>
      <c r="RYY62" s="80"/>
      <c r="RYZ62"/>
      <c r="RZA62" s="80"/>
      <c r="RZB62"/>
      <c r="RZC62" s="80"/>
      <c r="RZD62"/>
      <c r="RZE62" s="80"/>
      <c r="RZF62"/>
      <c r="RZG62" s="80"/>
      <c r="RZH62"/>
      <c r="RZI62" s="80"/>
      <c r="RZJ62"/>
      <c r="RZK62" s="80"/>
      <c r="RZL62"/>
      <c r="RZM62" s="80"/>
      <c r="RZN62"/>
      <c r="RZO62" s="80"/>
      <c r="RZP62"/>
      <c r="RZQ62" s="80"/>
      <c r="RZR62"/>
      <c r="RZS62" s="80"/>
      <c r="RZT62"/>
      <c r="RZU62" s="80"/>
      <c r="RZV62"/>
      <c r="RZW62" s="80"/>
      <c r="RZX62"/>
      <c r="RZY62" s="80"/>
      <c r="RZZ62"/>
      <c r="SAA62" s="80"/>
      <c r="SAB62"/>
      <c r="SAC62" s="80"/>
      <c r="SAD62"/>
      <c r="SAE62" s="80"/>
      <c r="SAF62"/>
      <c r="SAG62" s="80"/>
      <c r="SAH62"/>
      <c r="SAI62" s="80"/>
      <c r="SAJ62"/>
      <c r="SAK62" s="80"/>
      <c r="SAL62"/>
      <c r="SAM62" s="80"/>
      <c r="SAN62"/>
      <c r="SAO62" s="80"/>
      <c r="SAP62"/>
      <c r="SAQ62" s="80"/>
      <c r="SAR62"/>
      <c r="SAS62" s="80"/>
      <c r="SAT62"/>
      <c r="SAU62" s="80"/>
      <c r="SAV62"/>
      <c r="SAW62" s="80"/>
      <c r="SAX62"/>
      <c r="SAY62" s="80"/>
      <c r="SAZ62"/>
      <c r="SBA62" s="80"/>
      <c r="SBB62"/>
      <c r="SBC62" s="80"/>
      <c r="SBD62"/>
      <c r="SBE62" s="80"/>
      <c r="SBF62"/>
      <c r="SBG62" s="80"/>
      <c r="SBH62"/>
      <c r="SBI62" s="80"/>
      <c r="SBJ62"/>
      <c r="SBK62" s="80"/>
      <c r="SBL62"/>
      <c r="SBM62" s="80"/>
      <c r="SBN62"/>
      <c r="SBO62" s="80"/>
      <c r="SBP62"/>
      <c r="SBQ62" s="80"/>
      <c r="SBR62"/>
      <c r="SBS62" s="80"/>
      <c r="SBT62"/>
      <c r="SBU62" s="80"/>
      <c r="SBV62"/>
      <c r="SBW62" s="80"/>
      <c r="SBX62"/>
      <c r="SBY62" s="80"/>
      <c r="SBZ62"/>
      <c r="SCA62" s="80"/>
      <c r="SCB62"/>
      <c r="SCC62" s="80"/>
      <c r="SCD62"/>
      <c r="SCE62" s="80"/>
      <c r="SCF62"/>
      <c r="SCG62" s="80"/>
      <c r="SCH62"/>
      <c r="SCI62" s="80"/>
      <c r="SCJ62"/>
      <c r="SCK62" s="80"/>
      <c r="SCL62"/>
      <c r="SCM62" s="80"/>
      <c r="SCN62"/>
      <c r="SCO62" s="80"/>
      <c r="SCP62"/>
      <c r="SCQ62" s="80"/>
      <c r="SCR62"/>
      <c r="SCS62" s="80"/>
      <c r="SCT62"/>
      <c r="SCU62" s="80"/>
      <c r="SCV62"/>
      <c r="SCW62" s="80"/>
      <c r="SCX62"/>
      <c r="SCY62" s="80"/>
      <c r="SCZ62"/>
      <c r="SDA62" s="80"/>
      <c r="SDB62"/>
      <c r="SDC62" s="80"/>
      <c r="SDD62"/>
      <c r="SDE62" s="80"/>
      <c r="SDF62"/>
      <c r="SDG62" s="80"/>
      <c r="SDH62"/>
      <c r="SDI62" s="80"/>
      <c r="SDJ62"/>
      <c r="SDK62" s="80"/>
      <c r="SDL62"/>
      <c r="SDM62" s="80"/>
      <c r="SDN62"/>
      <c r="SDO62" s="80"/>
      <c r="SDP62"/>
      <c r="SDQ62" s="80"/>
      <c r="SDR62"/>
      <c r="SDS62" s="80"/>
      <c r="SDT62"/>
      <c r="SDU62" s="80"/>
      <c r="SDV62"/>
      <c r="SDW62" s="80"/>
      <c r="SDX62"/>
      <c r="SDY62" s="80"/>
      <c r="SDZ62"/>
      <c r="SEA62" s="80"/>
      <c r="SEB62"/>
      <c r="SEC62" s="80"/>
      <c r="SED62"/>
      <c r="SEE62" s="80"/>
      <c r="SEF62"/>
      <c r="SEG62" s="80"/>
      <c r="SEH62"/>
      <c r="SEI62" s="80"/>
      <c r="SEJ62"/>
      <c r="SEK62" s="80"/>
      <c r="SEL62"/>
      <c r="SEM62" s="80"/>
      <c r="SEN62"/>
      <c r="SEO62" s="80"/>
      <c r="SEP62"/>
      <c r="SEQ62" s="80"/>
      <c r="SER62"/>
      <c r="SES62" s="80"/>
      <c r="SET62"/>
      <c r="SEU62" s="80"/>
      <c r="SEV62"/>
      <c r="SEW62" s="80"/>
      <c r="SEX62"/>
      <c r="SEY62" s="80"/>
      <c r="SEZ62"/>
      <c r="SFA62" s="80"/>
      <c r="SFB62"/>
      <c r="SFC62" s="80"/>
      <c r="SFD62"/>
      <c r="SFE62" s="80"/>
      <c r="SFF62"/>
      <c r="SFG62" s="80"/>
      <c r="SFH62"/>
      <c r="SFI62" s="80"/>
      <c r="SFJ62"/>
      <c r="SFK62" s="80"/>
      <c r="SFL62"/>
      <c r="SFM62" s="80"/>
      <c r="SFN62"/>
      <c r="SFO62" s="80"/>
      <c r="SFP62"/>
      <c r="SFQ62" s="80"/>
      <c r="SFR62"/>
      <c r="SFS62" s="80"/>
      <c r="SFT62"/>
      <c r="SFU62" s="80"/>
      <c r="SFV62"/>
      <c r="SFW62" s="80"/>
      <c r="SFX62"/>
      <c r="SFY62" s="80"/>
      <c r="SFZ62"/>
      <c r="SGA62" s="80"/>
      <c r="SGB62"/>
      <c r="SGC62" s="80"/>
      <c r="SGD62"/>
      <c r="SGE62" s="80"/>
      <c r="SGF62"/>
      <c r="SGG62" s="80"/>
      <c r="SGH62"/>
      <c r="SGI62" s="80"/>
      <c r="SGJ62"/>
      <c r="SGK62" s="80"/>
      <c r="SGL62"/>
      <c r="SGM62" s="80"/>
      <c r="SGN62"/>
      <c r="SGO62" s="80"/>
      <c r="SGP62"/>
      <c r="SGQ62" s="80"/>
      <c r="SGR62"/>
      <c r="SGS62" s="80"/>
      <c r="SGT62"/>
      <c r="SGU62" s="80"/>
      <c r="SGV62"/>
      <c r="SGW62" s="80"/>
      <c r="SGX62"/>
      <c r="SGY62" s="80"/>
      <c r="SGZ62"/>
      <c r="SHA62" s="80"/>
      <c r="SHB62"/>
      <c r="SHC62" s="80"/>
      <c r="SHD62"/>
      <c r="SHE62" s="80"/>
      <c r="SHF62"/>
      <c r="SHG62" s="80"/>
      <c r="SHH62"/>
      <c r="SHI62" s="80"/>
      <c r="SHJ62"/>
      <c r="SHK62" s="80"/>
      <c r="SHL62"/>
      <c r="SHM62" s="80"/>
      <c r="SHN62"/>
      <c r="SHO62" s="80"/>
      <c r="SHP62"/>
      <c r="SHQ62" s="80"/>
      <c r="SHR62"/>
      <c r="SHS62" s="80"/>
      <c r="SHT62"/>
      <c r="SHU62" s="80"/>
      <c r="SHV62"/>
      <c r="SHW62" s="80"/>
      <c r="SHX62"/>
      <c r="SHY62" s="80"/>
      <c r="SHZ62"/>
      <c r="SIA62" s="80"/>
      <c r="SIB62"/>
      <c r="SIC62" s="80"/>
      <c r="SID62"/>
      <c r="SIE62" s="80"/>
      <c r="SIF62"/>
      <c r="SIG62" s="80"/>
      <c r="SIH62"/>
      <c r="SII62" s="80"/>
      <c r="SIJ62"/>
      <c r="SIK62" s="80"/>
      <c r="SIL62"/>
      <c r="SIM62" s="80"/>
      <c r="SIN62"/>
      <c r="SIO62" s="80"/>
      <c r="SIP62"/>
      <c r="SIQ62" s="80"/>
      <c r="SIR62"/>
      <c r="SIS62" s="80"/>
      <c r="SIT62"/>
      <c r="SIU62" s="80"/>
      <c r="SIV62"/>
      <c r="SIW62" s="80"/>
      <c r="SIX62"/>
      <c r="SIY62" s="80"/>
      <c r="SIZ62"/>
      <c r="SJA62" s="80"/>
      <c r="SJB62"/>
      <c r="SJC62" s="80"/>
      <c r="SJD62"/>
      <c r="SJE62" s="80"/>
      <c r="SJF62"/>
      <c r="SJG62" s="80"/>
      <c r="SJH62"/>
      <c r="SJI62" s="80"/>
      <c r="SJJ62"/>
      <c r="SJK62" s="80"/>
      <c r="SJL62"/>
      <c r="SJM62" s="80"/>
      <c r="SJN62"/>
      <c r="SJO62" s="80"/>
      <c r="SJP62"/>
      <c r="SJQ62" s="80"/>
      <c r="SJR62"/>
      <c r="SJS62" s="80"/>
      <c r="SJT62"/>
      <c r="SJU62" s="80"/>
      <c r="SJV62"/>
      <c r="SJW62" s="80"/>
      <c r="SJX62"/>
      <c r="SJY62" s="80"/>
      <c r="SJZ62"/>
      <c r="SKA62" s="80"/>
      <c r="SKB62"/>
      <c r="SKC62" s="80"/>
      <c r="SKD62"/>
      <c r="SKE62" s="80"/>
      <c r="SKF62"/>
      <c r="SKG62" s="80"/>
      <c r="SKH62"/>
      <c r="SKI62" s="80"/>
      <c r="SKJ62"/>
      <c r="SKK62" s="80"/>
      <c r="SKL62"/>
      <c r="SKM62" s="80"/>
      <c r="SKN62"/>
      <c r="SKO62" s="80"/>
      <c r="SKP62"/>
      <c r="SKQ62" s="80"/>
      <c r="SKR62"/>
      <c r="SKS62" s="80"/>
      <c r="SKT62"/>
      <c r="SKU62" s="80"/>
      <c r="SKV62"/>
      <c r="SKW62" s="80"/>
      <c r="SKX62"/>
      <c r="SKY62" s="80"/>
      <c r="SKZ62"/>
      <c r="SLA62" s="80"/>
      <c r="SLB62"/>
      <c r="SLC62" s="80"/>
      <c r="SLD62"/>
      <c r="SLE62" s="80"/>
      <c r="SLF62"/>
      <c r="SLG62" s="80"/>
      <c r="SLH62"/>
      <c r="SLI62" s="80"/>
      <c r="SLJ62"/>
      <c r="SLK62" s="80"/>
      <c r="SLL62"/>
      <c r="SLM62" s="80"/>
      <c r="SLN62"/>
      <c r="SLO62" s="80"/>
      <c r="SLP62"/>
      <c r="SLQ62" s="80"/>
      <c r="SLR62"/>
      <c r="SLS62" s="80"/>
      <c r="SLT62"/>
      <c r="SLU62" s="80"/>
      <c r="SLV62"/>
      <c r="SLW62" s="80"/>
      <c r="SLX62"/>
      <c r="SLY62" s="80"/>
      <c r="SLZ62"/>
      <c r="SMA62" s="80"/>
      <c r="SMB62"/>
      <c r="SMC62" s="80"/>
      <c r="SMD62"/>
      <c r="SME62" s="80"/>
      <c r="SMF62"/>
      <c r="SMG62" s="80"/>
      <c r="SMH62"/>
      <c r="SMI62" s="80"/>
      <c r="SMJ62"/>
      <c r="SMK62" s="80"/>
      <c r="SML62"/>
      <c r="SMM62" s="80"/>
      <c r="SMN62"/>
      <c r="SMO62" s="80"/>
      <c r="SMP62"/>
      <c r="SMQ62" s="80"/>
      <c r="SMR62"/>
      <c r="SMS62" s="80"/>
      <c r="SMT62"/>
      <c r="SMU62" s="80"/>
      <c r="SMV62"/>
      <c r="SMW62" s="80"/>
      <c r="SMX62"/>
      <c r="SMY62" s="80"/>
      <c r="SMZ62"/>
      <c r="SNA62" s="80"/>
      <c r="SNB62"/>
      <c r="SNC62" s="80"/>
      <c r="SND62"/>
      <c r="SNE62" s="80"/>
      <c r="SNF62"/>
      <c r="SNG62" s="80"/>
      <c r="SNH62"/>
      <c r="SNI62" s="80"/>
      <c r="SNJ62"/>
      <c r="SNK62" s="80"/>
      <c r="SNL62"/>
      <c r="SNM62" s="80"/>
      <c r="SNN62"/>
      <c r="SNO62" s="80"/>
      <c r="SNP62"/>
      <c r="SNQ62" s="80"/>
      <c r="SNR62"/>
      <c r="SNS62" s="80"/>
      <c r="SNT62"/>
      <c r="SNU62" s="80"/>
      <c r="SNV62"/>
      <c r="SNW62" s="80"/>
      <c r="SNX62"/>
      <c r="SNY62" s="80"/>
      <c r="SNZ62"/>
      <c r="SOA62" s="80"/>
      <c r="SOB62"/>
      <c r="SOC62" s="80"/>
      <c r="SOD62"/>
      <c r="SOE62" s="80"/>
      <c r="SOF62"/>
      <c r="SOG62" s="80"/>
      <c r="SOH62"/>
      <c r="SOI62" s="80"/>
      <c r="SOJ62"/>
      <c r="SOK62" s="80"/>
      <c r="SOL62"/>
      <c r="SOM62" s="80"/>
      <c r="SON62"/>
      <c r="SOO62" s="80"/>
      <c r="SOP62"/>
      <c r="SOQ62" s="80"/>
      <c r="SOR62"/>
      <c r="SOS62" s="80"/>
      <c r="SOT62"/>
      <c r="SOU62" s="80"/>
      <c r="SOV62"/>
      <c r="SOW62" s="80"/>
      <c r="SOX62"/>
      <c r="SOY62" s="80"/>
      <c r="SOZ62"/>
      <c r="SPA62" s="80"/>
      <c r="SPB62"/>
      <c r="SPC62" s="80"/>
      <c r="SPD62"/>
      <c r="SPE62" s="80"/>
      <c r="SPF62"/>
      <c r="SPG62" s="80"/>
      <c r="SPH62"/>
      <c r="SPI62" s="80"/>
      <c r="SPJ62"/>
      <c r="SPK62" s="80"/>
      <c r="SPL62"/>
      <c r="SPM62" s="80"/>
      <c r="SPN62"/>
      <c r="SPO62" s="80"/>
      <c r="SPP62"/>
      <c r="SPQ62" s="80"/>
      <c r="SPR62"/>
      <c r="SPS62" s="80"/>
      <c r="SPT62"/>
      <c r="SPU62" s="80"/>
      <c r="SPV62"/>
      <c r="SPW62" s="80"/>
      <c r="SPX62"/>
      <c r="SPY62" s="80"/>
      <c r="SPZ62"/>
      <c r="SQA62" s="80"/>
      <c r="SQB62"/>
      <c r="SQC62" s="80"/>
      <c r="SQD62"/>
      <c r="SQE62" s="80"/>
      <c r="SQF62"/>
      <c r="SQG62" s="80"/>
      <c r="SQH62"/>
      <c r="SQI62" s="80"/>
      <c r="SQJ62"/>
      <c r="SQK62" s="80"/>
      <c r="SQL62"/>
      <c r="SQM62" s="80"/>
      <c r="SQN62"/>
      <c r="SQO62" s="80"/>
      <c r="SQP62"/>
      <c r="SQQ62" s="80"/>
      <c r="SQR62"/>
      <c r="SQS62" s="80"/>
      <c r="SQT62"/>
      <c r="SQU62" s="80"/>
      <c r="SQV62"/>
      <c r="SQW62" s="80"/>
      <c r="SQX62"/>
      <c r="SQY62" s="80"/>
      <c r="SQZ62"/>
      <c r="SRA62" s="80"/>
      <c r="SRB62"/>
      <c r="SRC62" s="80"/>
      <c r="SRD62"/>
      <c r="SRE62" s="80"/>
      <c r="SRF62"/>
      <c r="SRG62" s="80"/>
      <c r="SRH62"/>
      <c r="SRI62" s="80"/>
      <c r="SRJ62"/>
      <c r="SRK62" s="80"/>
      <c r="SRL62"/>
      <c r="SRM62" s="80"/>
      <c r="SRN62"/>
      <c r="SRO62" s="80"/>
      <c r="SRP62"/>
      <c r="SRQ62" s="80"/>
      <c r="SRR62"/>
      <c r="SRS62" s="80"/>
      <c r="SRT62"/>
      <c r="SRU62" s="80"/>
      <c r="SRV62"/>
      <c r="SRW62" s="80"/>
      <c r="SRX62"/>
      <c r="SRY62" s="80"/>
      <c r="SRZ62"/>
      <c r="SSA62" s="80"/>
      <c r="SSB62"/>
      <c r="SSC62" s="80"/>
      <c r="SSD62"/>
      <c r="SSE62" s="80"/>
      <c r="SSF62"/>
      <c r="SSG62" s="80"/>
      <c r="SSH62"/>
      <c r="SSI62" s="80"/>
      <c r="SSJ62"/>
      <c r="SSK62" s="80"/>
      <c r="SSL62"/>
      <c r="SSM62" s="80"/>
      <c r="SSN62"/>
      <c r="SSO62" s="80"/>
      <c r="SSP62"/>
      <c r="SSQ62" s="80"/>
      <c r="SSR62"/>
      <c r="SSS62" s="80"/>
      <c r="SST62"/>
      <c r="SSU62" s="80"/>
      <c r="SSV62"/>
      <c r="SSW62" s="80"/>
      <c r="SSX62"/>
      <c r="SSY62" s="80"/>
      <c r="SSZ62"/>
      <c r="STA62" s="80"/>
      <c r="STB62"/>
      <c r="STC62" s="80"/>
      <c r="STD62"/>
      <c r="STE62" s="80"/>
      <c r="STF62"/>
      <c r="STG62" s="80"/>
      <c r="STH62"/>
      <c r="STI62" s="80"/>
      <c r="STJ62"/>
      <c r="STK62" s="80"/>
      <c r="STL62"/>
      <c r="STM62" s="80"/>
      <c r="STN62"/>
      <c r="STO62" s="80"/>
      <c r="STP62"/>
      <c r="STQ62" s="80"/>
      <c r="STR62"/>
      <c r="STS62" s="80"/>
      <c r="STT62"/>
      <c r="STU62" s="80"/>
      <c r="STV62"/>
      <c r="STW62" s="80"/>
      <c r="STX62"/>
      <c r="STY62" s="80"/>
      <c r="STZ62"/>
      <c r="SUA62" s="80"/>
      <c r="SUB62"/>
      <c r="SUC62" s="80"/>
      <c r="SUD62"/>
      <c r="SUE62" s="80"/>
      <c r="SUF62"/>
      <c r="SUG62" s="80"/>
      <c r="SUH62"/>
      <c r="SUI62" s="80"/>
      <c r="SUJ62"/>
      <c r="SUK62" s="80"/>
      <c r="SUL62"/>
      <c r="SUM62" s="80"/>
      <c r="SUN62"/>
      <c r="SUO62" s="80"/>
      <c r="SUP62"/>
      <c r="SUQ62" s="80"/>
      <c r="SUR62"/>
      <c r="SUS62" s="80"/>
      <c r="SUT62"/>
      <c r="SUU62" s="80"/>
      <c r="SUV62"/>
      <c r="SUW62" s="80"/>
      <c r="SUX62"/>
      <c r="SUY62" s="80"/>
      <c r="SUZ62"/>
      <c r="SVA62" s="80"/>
      <c r="SVB62"/>
      <c r="SVC62" s="80"/>
      <c r="SVD62"/>
      <c r="SVE62" s="80"/>
      <c r="SVF62"/>
      <c r="SVG62" s="80"/>
      <c r="SVH62"/>
      <c r="SVI62" s="80"/>
      <c r="SVJ62"/>
      <c r="SVK62" s="80"/>
      <c r="SVL62"/>
      <c r="SVM62" s="80"/>
      <c r="SVN62"/>
      <c r="SVO62" s="80"/>
      <c r="SVP62"/>
      <c r="SVQ62" s="80"/>
      <c r="SVR62"/>
      <c r="SVS62" s="80"/>
      <c r="SVT62"/>
      <c r="SVU62" s="80"/>
      <c r="SVV62"/>
      <c r="SVW62" s="80"/>
      <c r="SVX62"/>
      <c r="SVY62" s="80"/>
      <c r="SVZ62"/>
      <c r="SWA62" s="80"/>
      <c r="SWB62"/>
      <c r="SWC62" s="80"/>
      <c r="SWD62"/>
      <c r="SWE62" s="80"/>
      <c r="SWF62"/>
      <c r="SWG62" s="80"/>
      <c r="SWH62"/>
      <c r="SWI62" s="80"/>
      <c r="SWJ62"/>
      <c r="SWK62" s="80"/>
      <c r="SWL62"/>
      <c r="SWM62" s="80"/>
      <c r="SWN62"/>
      <c r="SWO62" s="80"/>
      <c r="SWP62"/>
      <c r="SWQ62" s="80"/>
      <c r="SWR62"/>
      <c r="SWS62" s="80"/>
      <c r="SWT62"/>
      <c r="SWU62" s="80"/>
      <c r="SWV62"/>
      <c r="SWW62" s="80"/>
      <c r="SWX62"/>
      <c r="SWY62" s="80"/>
      <c r="SWZ62"/>
      <c r="SXA62" s="80"/>
      <c r="SXB62"/>
      <c r="SXC62" s="80"/>
      <c r="SXD62"/>
      <c r="SXE62" s="80"/>
      <c r="SXF62"/>
      <c r="SXG62" s="80"/>
      <c r="SXH62"/>
      <c r="SXI62" s="80"/>
      <c r="SXJ62"/>
      <c r="SXK62" s="80"/>
      <c r="SXL62"/>
      <c r="SXM62" s="80"/>
      <c r="SXN62"/>
      <c r="SXO62" s="80"/>
      <c r="SXP62"/>
      <c r="SXQ62" s="80"/>
      <c r="SXR62"/>
      <c r="SXS62" s="80"/>
      <c r="SXT62"/>
      <c r="SXU62" s="80"/>
      <c r="SXV62"/>
      <c r="SXW62" s="80"/>
      <c r="SXX62"/>
      <c r="SXY62" s="80"/>
      <c r="SXZ62"/>
      <c r="SYA62" s="80"/>
      <c r="SYB62"/>
      <c r="SYC62" s="80"/>
      <c r="SYD62"/>
      <c r="SYE62" s="80"/>
      <c r="SYF62"/>
      <c r="SYG62" s="80"/>
      <c r="SYH62"/>
      <c r="SYI62" s="80"/>
      <c r="SYJ62"/>
      <c r="SYK62" s="80"/>
      <c r="SYL62"/>
      <c r="SYM62" s="80"/>
      <c r="SYN62"/>
      <c r="SYO62" s="80"/>
      <c r="SYP62"/>
      <c r="SYQ62" s="80"/>
      <c r="SYR62"/>
      <c r="SYS62" s="80"/>
      <c r="SYT62"/>
      <c r="SYU62" s="80"/>
      <c r="SYV62"/>
      <c r="SYW62" s="80"/>
      <c r="SYX62"/>
      <c r="SYY62" s="80"/>
      <c r="SYZ62"/>
      <c r="SZA62" s="80"/>
      <c r="SZB62"/>
      <c r="SZC62" s="80"/>
      <c r="SZD62"/>
      <c r="SZE62" s="80"/>
      <c r="SZF62"/>
      <c r="SZG62" s="80"/>
      <c r="SZH62"/>
      <c r="SZI62" s="80"/>
      <c r="SZJ62"/>
      <c r="SZK62" s="80"/>
      <c r="SZL62"/>
      <c r="SZM62" s="80"/>
      <c r="SZN62"/>
      <c r="SZO62" s="80"/>
      <c r="SZP62"/>
      <c r="SZQ62" s="80"/>
      <c r="SZR62"/>
      <c r="SZS62" s="80"/>
      <c r="SZT62"/>
      <c r="SZU62" s="80"/>
      <c r="SZV62"/>
      <c r="SZW62" s="80"/>
      <c r="SZX62"/>
      <c r="SZY62" s="80"/>
      <c r="SZZ62"/>
      <c r="TAA62" s="80"/>
      <c r="TAB62"/>
      <c r="TAC62" s="80"/>
      <c r="TAD62"/>
      <c r="TAE62" s="80"/>
      <c r="TAF62"/>
      <c r="TAG62" s="80"/>
      <c r="TAH62"/>
      <c r="TAI62" s="80"/>
      <c r="TAJ62"/>
      <c r="TAK62" s="80"/>
      <c r="TAL62"/>
      <c r="TAM62" s="80"/>
      <c r="TAN62"/>
      <c r="TAO62" s="80"/>
      <c r="TAP62"/>
      <c r="TAQ62" s="80"/>
      <c r="TAR62"/>
      <c r="TAS62" s="80"/>
      <c r="TAT62"/>
      <c r="TAU62" s="80"/>
      <c r="TAV62"/>
      <c r="TAW62" s="80"/>
      <c r="TAX62"/>
      <c r="TAY62" s="80"/>
      <c r="TAZ62"/>
      <c r="TBA62" s="80"/>
      <c r="TBB62"/>
      <c r="TBC62" s="80"/>
      <c r="TBD62"/>
      <c r="TBE62" s="80"/>
      <c r="TBF62"/>
      <c r="TBG62" s="80"/>
      <c r="TBH62"/>
      <c r="TBI62" s="80"/>
      <c r="TBJ62"/>
      <c r="TBK62" s="80"/>
      <c r="TBL62"/>
      <c r="TBM62" s="80"/>
      <c r="TBN62"/>
      <c r="TBO62" s="80"/>
      <c r="TBP62"/>
      <c r="TBQ62" s="80"/>
      <c r="TBR62"/>
      <c r="TBS62" s="80"/>
      <c r="TBT62"/>
      <c r="TBU62" s="80"/>
      <c r="TBV62"/>
      <c r="TBW62" s="80"/>
      <c r="TBX62"/>
      <c r="TBY62" s="80"/>
      <c r="TBZ62"/>
      <c r="TCA62" s="80"/>
      <c r="TCB62"/>
      <c r="TCC62" s="80"/>
      <c r="TCD62"/>
      <c r="TCE62" s="80"/>
      <c r="TCF62"/>
      <c r="TCG62" s="80"/>
      <c r="TCH62"/>
      <c r="TCI62" s="80"/>
      <c r="TCJ62"/>
      <c r="TCK62" s="80"/>
      <c r="TCL62"/>
      <c r="TCM62" s="80"/>
      <c r="TCN62"/>
      <c r="TCO62" s="80"/>
      <c r="TCP62"/>
      <c r="TCQ62" s="80"/>
      <c r="TCR62"/>
      <c r="TCS62" s="80"/>
      <c r="TCT62"/>
      <c r="TCU62" s="80"/>
      <c r="TCV62"/>
      <c r="TCW62" s="80"/>
      <c r="TCX62"/>
      <c r="TCY62" s="80"/>
      <c r="TCZ62"/>
      <c r="TDA62" s="80"/>
      <c r="TDB62"/>
      <c r="TDC62" s="80"/>
      <c r="TDD62"/>
      <c r="TDE62" s="80"/>
      <c r="TDF62"/>
      <c r="TDG62" s="80"/>
      <c r="TDH62"/>
      <c r="TDI62" s="80"/>
      <c r="TDJ62"/>
      <c r="TDK62" s="80"/>
      <c r="TDL62"/>
      <c r="TDM62" s="80"/>
      <c r="TDN62"/>
      <c r="TDO62" s="80"/>
      <c r="TDP62"/>
      <c r="TDQ62" s="80"/>
      <c r="TDR62"/>
      <c r="TDS62" s="80"/>
      <c r="TDT62"/>
      <c r="TDU62" s="80"/>
      <c r="TDV62"/>
      <c r="TDW62" s="80"/>
      <c r="TDX62"/>
      <c r="TDY62" s="80"/>
      <c r="TDZ62"/>
      <c r="TEA62" s="80"/>
      <c r="TEB62"/>
      <c r="TEC62" s="80"/>
      <c r="TED62"/>
      <c r="TEE62" s="80"/>
      <c r="TEF62"/>
      <c r="TEG62" s="80"/>
      <c r="TEH62"/>
      <c r="TEI62" s="80"/>
      <c r="TEJ62"/>
      <c r="TEK62" s="80"/>
      <c r="TEL62"/>
      <c r="TEM62" s="80"/>
      <c r="TEN62"/>
      <c r="TEO62" s="80"/>
      <c r="TEP62"/>
      <c r="TEQ62" s="80"/>
      <c r="TER62"/>
      <c r="TES62" s="80"/>
      <c r="TET62"/>
      <c r="TEU62" s="80"/>
      <c r="TEV62"/>
      <c r="TEW62" s="80"/>
      <c r="TEX62"/>
      <c r="TEY62" s="80"/>
      <c r="TEZ62"/>
      <c r="TFA62" s="80"/>
      <c r="TFB62"/>
      <c r="TFC62" s="80"/>
      <c r="TFD62"/>
      <c r="TFE62" s="80"/>
      <c r="TFF62"/>
      <c r="TFG62" s="80"/>
      <c r="TFH62"/>
      <c r="TFI62" s="80"/>
      <c r="TFJ62"/>
      <c r="TFK62" s="80"/>
      <c r="TFL62"/>
      <c r="TFM62" s="80"/>
      <c r="TFN62"/>
      <c r="TFO62" s="80"/>
      <c r="TFP62"/>
      <c r="TFQ62" s="80"/>
      <c r="TFR62"/>
      <c r="TFS62" s="80"/>
      <c r="TFT62"/>
      <c r="TFU62" s="80"/>
      <c r="TFV62"/>
      <c r="TFW62" s="80"/>
      <c r="TFX62"/>
      <c r="TFY62" s="80"/>
      <c r="TFZ62"/>
      <c r="TGA62" s="80"/>
      <c r="TGB62"/>
      <c r="TGC62" s="80"/>
      <c r="TGD62"/>
      <c r="TGE62" s="80"/>
      <c r="TGF62"/>
      <c r="TGG62" s="80"/>
      <c r="TGH62"/>
      <c r="TGI62" s="80"/>
      <c r="TGJ62"/>
      <c r="TGK62" s="80"/>
      <c r="TGL62"/>
      <c r="TGM62" s="80"/>
      <c r="TGN62"/>
      <c r="TGO62" s="80"/>
      <c r="TGP62"/>
      <c r="TGQ62" s="80"/>
      <c r="TGR62"/>
      <c r="TGS62" s="80"/>
      <c r="TGT62"/>
      <c r="TGU62" s="80"/>
      <c r="TGV62"/>
      <c r="TGW62" s="80"/>
      <c r="TGX62"/>
      <c r="TGY62" s="80"/>
      <c r="TGZ62"/>
      <c r="THA62" s="80"/>
      <c r="THB62"/>
      <c r="THC62" s="80"/>
      <c r="THD62"/>
      <c r="THE62" s="80"/>
      <c r="THF62"/>
      <c r="THG62" s="80"/>
      <c r="THH62"/>
      <c r="THI62" s="80"/>
      <c r="THJ62"/>
      <c r="THK62" s="80"/>
      <c r="THL62"/>
      <c r="THM62" s="80"/>
      <c r="THN62"/>
      <c r="THO62" s="80"/>
      <c r="THP62"/>
      <c r="THQ62" s="80"/>
      <c r="THR62"/>
      <c r="THS62" s="80"/>
      <c r="THT62"/>
      <c r="THU62" s="80"/>
      <c r="THV62"/>
      <c r="THW62" s="80"/>
      <c r="THX62"/>
      <c r="THY62" s="80"/>
      <c r="THZ62"/>
      <c r="TIA62" s="80"/>
      <c r="TIB62"/>
      <c r="TIC62" s="80"/>
      <c r="TID62"/>
      <c r="TIE62" s="80"/>
      <c r="TIF62"/>
      <c r="TIG62" s="80"/>
      <c r="TIH62"/>
      <c r="TII62" s="80"/>
      <c r="TIJ62"/>
      <c r="TIK62" s="80"/>
      <c r="TIL62"/>
      <c r="TIM62" s="80"/>
      <c r="TIN62"/>
      <c r="TIO62" s="80"/>
      <c r="TIP62"/>
      <c r="TIQ62" s="80"/>
      <c r="TIR62"/>
      <c r="TIS62" s="80"/>
      <c r="TIT62"/>
      <c r="TIU62" s="80"/>
      <c r="TIV62"/>
      <c r="TIW62" s="80"/>
      <c r="TIX62"/>
      <c r="TIY62" s="80"/>
      <c r="TIZ62"/>
      <c r="TJA62" s="80"/>
      <c r="TJB62"/>
      <c r="TJC62" s="80"/>
      <c r="TJD62"/>
      <c r="TJE62" s="80"/>
      <c r="TJF62"/>
      <c r="TJG62" s="80"/>
      <c r="TJH62"/>
      <c r="TJI62" s="80"/>
      <c r="TJJ62"/>
      <c r="TJK62" s="80"/>
      <c r="TJL62"/>
      <c r="TJM62" s="80"/>
      <c r="TJN62"/>
      <c r="TJO62" s="80"/>
      <c r="TJP62"/>
      <c r="TJQ62" s="80"/>
      <c r="TJR62"/>
      <c r="TJS62" s="80"/>
      <c r="TJT62"/>
      <c r="TJU62" s="80"/>
      <c r="TJV62"/>
      <c r="TJW62" s="80"/>
      <c r="TJX62"/>
      <c r="TJY62" s="80"/>
      <c r="TJZ62"/>
      <c r="TKA62" s="80"/>
      <c r="TKB62"/>
      <c r="TKC62" s="80"/>
      <c r="TKD62"/>
      <c r="TKE62" s="80"/>
      <c r="TKF62"/>
      <c r="TKG62" s="80"/>
      <c r="TKH62"/>
      <c r="TKI62" s="80"/>
      <c r="TKJ62"/>
      <c r="TKK62" s="80"/>
      <c r="TKL62"/>
      <c r="TKM62" s="80"/>
      <c r="TKN62"/>
      <c r="TKO62" s="80"/>
      <c r="TKP62"/>
      <c r="TKQ62" s="80"/>
      <c r="TKR62"/>
      <c r="TKS62" s="80"/>
      <c r="TKT62"/>
      <c r="TKU62" s="80"/>
      <c r="TKV62"/>
      <c r="TKW62" s="80"/>
      <c r="TKX62"/>
      <c r="TKY62" s="80"/>
      <c r="TKZ62"/>
      <c r="TLA62" s="80"/>
      <c r="TLB62"/>
      <c r="TLC62" s="80"/>
      <c r="TLD62"/>
      <c r="TLE62" s="80"/>
      <c r="TLF62"/>
      <c r="TLG62" s="80"/>
      <c r="TLH62"/>
      <c r="TLI62" s="80"/>
      <c r="TLJ62"/>
      <c r="TLK62" s="80"/>
      <c r="TLL62"/>
      <c r="TLM62" s="80"/>
      <c r="TLN62"/>
      <c r="TLO62" s="80"/>
      <c r="TLP62"/>
      <c r="TLQ62" s="80"/>
      <c r="TLR62"/>
      <c r="TLS62" s="80"/>
      <c r="TLT62"/>
      <c r="TLU62" s="80"/>
      <c r="TLV62"/>
      <c r="TLW62" s="80"/>
      <c r="TLX62"/>
      <c r="TLY62" s="80"/>
      <c r="TLZ62"/>
      <c r="TMA62" s="80"/>
      <c r="TMB62"/>
      <c r="TMC62" s="80"/>
      <c r="TMD62"/>
      <c r="TME62" s="80"/>
      <c r="TMF62"/>
      <c r="TMG62" s="80"/>
      <c r="TMH62"/>
      <c r="TMI62" s="80"/>
      <c r="TMJ62"/>
      <c r="TMK62" s="80"/>
      <c r="TML62"/>
      <c r="TMM62" s="80"/>
      <c r="TMN62"/>
      <c r="TMO62" s="80"/>
      <c r="TMP62"/>
      <c r="TMQ62" s="80"/>
      <c r="TMR62"/>
      <c r="TMS62" s="80"/>
      <c r="TMT62"/>
      <c r="TMU62" s="80"/>
      <c r="TMV62"/>
      <c r="TMW62" s="80"/>
      <c r="TMX62"/>
      <c r="TMY62" s="80"/>
      <c r="TMZ62"/>
      <c r="TNA62" s="80"/>
      <c r="TNB62"/>
      <c r="TNC62" s="80"/>
      <c r="TND62"/>
      <c r="TNE62" s="80"/>
      <c r="TNF62"/>
      <c r="TNG62" s="80"/>
      <c r="TNH62"/>
      <c r="TNI62" s="80"/>
      <c r="TNJ62"/>
      <c r="TNK62" s="80"/>
      <c r="TNL62"/>
      <c r="TNM62" s="80"/>
      <c r="TNN62"/>
      <c r="TNO62" s="80"/>
      <c r="TNP62"/>
      <c r="TNQ62" s="80"/>
      <c r="TNR62"/>
      <c r="TNS62" s="80"/>
      <c r="TNT62"/>
      <c r="TNU62" s="80"/>
      <c r="TNV62"/>
      <c r="TNW62" s="80"/>
      <c r="TNX62"/>
      <c r="TNY62" s="80"/>
      <c r="TNZ62"/>
      <c r="TOA62" s="80"/>
      <c r="TOB62"/>
      <c r="TOC62" s="80"/>
      <c r="TOD62"/>
      <c r="TOE62" s="80"/>
      <c r="TOF62"/>
      <c r="TOG62" s="80"/>
      <c r="TOH62"/>
      <c r="TOI62" s="80"/>
      <c r="TOJ62"/>
      <c r="TOK62" s="80"/>
      <c r="TOL62"/>
      <c r="TOM62" s="80"/>
      <c r="TON62"/>
      <c r="TOO62" s="80"/>
      <c r="TOP62"/>
      <c r="TOQ62" s="80"/>
      <c r="TOR62"/>
      <c r="TOS62" s="80"/>
      <c r="TOT62"/>
      <c r="TOU62" s="80"/>
      <c r="TOV62"/>
      <c r="TOW62" s="80"/>
      <c r="TOX62"/>
      <c r="TOY62" s="80"/>
      <c r="TOZ62"/>
      <c r="TPA62" s="80"/>
      <c r="TPB62"/>
      <c r="TPC62" s="80"/>
      <c r="TPD62"/>
      <c r="TPE62" s="80"/>
      <c r="TPF62"/>
      <c r="TPG62" s="80"/>
      <c r="TPH62"/>
      <c r="TPI62" s="80"/>
      <c r="TPJ62"/>
      <c r="TPK62" s="80"/>
      <c r="TPL62"/>
      <c r="TPM62" s="80"/>
      <c r="TPN62"/>
      <c r="TPO62" s="80"/>
      <c r="TPP62"/>
      <c r="TPQ62" s="80"/>
      <c r="TPR62"/>
      <c r="TPS62" s="80"/>
      <c r="TPT62"/>
      <c r="TPU62" s="80"/>
      <c r="TPV62"/>
      <c r="TPW62" s="80"/>
      <c r="TPX62"/>
      <c r="TPY62" s="80"/>
      <c r="TPZ62"/>
      <c r="TQA62" s="80"/>
      <c r="TQB62"/>
      <c r="TQC62" s="80"/>
      <c r="TQD62"/>
      <c r="TQE62" s="80"/>
      <c r="TQF62"/>
      <c r="TQG62" s="80"/>
      <c r="TQH62"/>
      <c r="TQI62" s="80"/>
      <c r="TQJ62"/>
      <c r="TQK62" s="80"/>
      <c r="TQL62"/>
      <c r="TQM62" s="80"/>
      <c r="TQN62"/>
      <c r="TQO62" s="80"/>
      <c r="TQP62"/>
      <c r="TQQ62" s="80"/>
      <c r="TQR62"/>
      <c r="TQS62" s="80"/>
      <c r="TQT62"/>
      <c r="TQU62" s="80"/>
      <c r="TQV62"/>
      <c r="TQW62" s="80"/>
      <c r="TQX62"/>
      <c r="TQY62" s="80"/>
      <c r="TQZ62"/>
      <c r="TRA62" s="80"/>
      <c r="TRB62"/>
      <c r="TRC62" s="80"/>
      <c r="TRD62"/>
      <c r="TRE62" s="80"/>
      <c r="TRF62"/>
      <c r="TRG62" s="80"/>
      <c r="TRH62"/>
      <c r="TRI62" s="80"/>
      <c r="TRJ62"/>
      <c r="TRK62" s="80"/>
      <c r="TRL62"/>
      <c r="TRM62" s="80"/>
      <c r="TRN62"/>
      <c r="TRO62" s="80"/>
      <c r="TRP62"/>
      <c r="TRQ62" s="80"/>
      <c r="TRR62"/>
      <c r="TRS62" s="80"/>
      <c r="TRT62"/>
      <c r="TRU62" s="80"/>
      <c r="TRV62"/>
      <c r="TRW62" s="80"/>
      <c r="TRX62"/>
      <c r="TRY62" s="80"/>
      <c r="TRZ62"/>
      <c r="TSA62" s="80"/>
      <c r="TSB62"/>
      <c r="TSC62" s="80"/>
      <c r="TSD62"/>
      <c r="TSE62" s="80"/>
      <c r="TSF62"/>
      <c r="TSG62" s="80"/>
      <c r="TSH62"/>
      <c r="TSI62" s="80"/>
      <c r="TSJ62"/>
      <c r="TSK62" s="80"/>
      <c r="TSL62"/>
      <c r="TSM62" s="80"/>
      <c r="TSN62"/>
      <c r="TSO62" s="80"/>
      <c r="TSP62"/>
      <c r="TSQ62" s="80"/>
      <c r="TSR62"/>
      <c r="TSS62" s="80"/>
      <c r="TST62"/>
      <c r="TSU62" s="80"/>
      <c r="TSV62"/>
      <c r="TSW62" s="80"/>
      <c r="TSX62"/>
      <c r="TSY62" s="80"/>
      <c r="TSZ62"/>
      <c r="TTA62" s="80"/>
      <c r="TTB62"/>
      <c r="TTC62" s="80"/>
      <c r="TTD62"/>
      <c r="TTE62" s="80"/>
      <c r="TTF62"/>
      <c r="TTG62" s="80"/>
      <c r="TTH62"/>
      <c r="TTI62" s="80"/>
      <c r="TTJ62"/>
      <c r="TTK62" s="80"/>
      <c r="TTL62"/>
      <c r="TTM62" s="80"/>
      <c r="TTN62"/>
      <c r="TTO62" s="80"/>
      <c r="TTP62"/>
      <c r="TTQ62" s="80"/>
      <c r="TTR62"/>
      <c r="TTS62" s="80"/>
      <c r="TTT62"/>
      <c r="TTU62" s="80"/>
      <c r="TTV62"/>
      <c r="TTW62" s="80"/>
      <c r="TTX62"/>
      <c r="TTY62" s="80"/>
      <c r="TTZ62"/>
      <c r="TUA62" s="80"/>
      <c r="TUB62"/>
      <c r="TUC62" s="80"/>
      <c r="TUD62"/>
      <c r="TUE62" s="80"/>
      <c r="TUF62"/>
      <c r="TUG62" s="80"/>
      <c r="TUH62"/>
      <c r="TUI62" s="80"/>
      <c r="TUJ62"/>
      <c r="TUK62" s="80"/>
      <c r="TUL62"/>
      <c r="TUM62" s="80"/>
      <c r="TUN62"/>
      <c r="TUO62" s="80"/>
      <c r="TUP62"/>
      <c r="TUQ62" s="80"/>
      <c r="TUR62"/>
      <c r="TUS62" s="80"/>
      <c r="TUT62"/>
      <c r="TUU62" s="80"/>
      <c r="TUV62"/>
      <c r="TUW62" s="80"/>
      <c r="TUX62"/>
      <c r="TUY62" s="80"/>
      <c r="TUZ62"/>
      <c r="TVA62" s="80"/>
      <c r="TVB62"/>
      <c r="TVC62" s="80"/>
      <c r="TVD62"/>
      <c r="TVE62" s="80"/>
      <c r="TVF62"/>
      <c r="TVG62" s="80"/>
      <c r="TVH62"/>
      <c r="TVI62" s="80"/>
      <c r="TVJ62"/>
      <c r="TVK62" s="80"/>
      <c r="TVL62"/>
      <c r="TVM62" s="80"/>
      <c r="TVN62"/>
      <c r="TVO62" s="80"/>
      <c r="TVP62"/>
      <c r="TVQ62" s="80"/>
      <c r="TVR62"/>
      <c r="TVS62" s="80"/>
      <c r="TVT62"/>
      <c r="TVU62" s="80"/>
      <c r="TVV62"/>
      <c r="TVW62" s="80"/>
      <c r="TVX62"/>
      <c r="TVY62" s="80"/>
      <c r="TVZ62"/>
      <c r="TWA62" s="80"/>
      <c r="TWB62"/>
      <c r="TWC62" s="80"/>
      <c r="TWD62"/>
      <c r="TWE62" s="80"/>
      <c r="TWF62"/>
      <c r="TWG62" s="80"/>
      <c r="TWH62"/>
      <c r="TWI62" s="80"/>
      <c r="TWJ62"/>
      <c r="TWK62" s="80"/>
      <c r="TWL62"/>
      <c r="TWM62" s="80"/>
      <c r="TWN62"/>
      <c r="TWO62" s="80"/>
      <c r="TWP62"/>
      <c r="TWQ62" s="80"/>
      <c r="TWR62"/>
      <c r="TWS62" s="80"/>
      <c r="TWT62"/>
      <c r="TWU62" s="80"/>
      <c r="TWV62"/>
      <c r="TWW62" s="80"/>
      <c r="TWX62"/>
      <c r="TWY62" s="80"/>
      <c r="TWZ62"/>
      <c r="TXA62" s="80"/>
      <c r="TXB62"/>
      <c r="TXC62" s="80"/>
      <c r="TXD62"/>
      <c r="TXE62" s="80"/>
      <c r="TXF62"/>
      <c r="TXG62" s="80"/>
      <c r="TXH62"/>
      <c r="TXI62" s="80"/>
      <c r="TXJ62"/>
      <c r="TXK62" s="80"/>
      <c r="TXL62"/>
      <c r="TXM62" s="80"/>
      <c r="TXN62"/>
      <c r="TXO62" s="80"/>
      <c r="TXP62"/>
      <c r="TXQ62" s="80"/>
      <c r="TXR62"/>
      <c r="TXS62" s="80"/>
      <c r="TXT62"/>
      <c r="TXU62" s="80"/>
      <c r="TXV62"/>
      <c r="TXW62" s="80"/>
      <c r="TXX62"/>
      <c r="TXY62" s="80"/>
      <c r="TXZ62"/>
      <c r="TYA62" s="80"/>
      <c r="TYB62"/>
      <c r="TYC62" s="80"/>
      <c r="TYD62"/>
      <c r="TYE62" s="80"/>
      <c r="TYF62"/>
      <c r="TYG62" s="80"/>
      <c r="TYH62"/>
      <c r="TYI62" s="80"/>
      <c r="TYJ62"/>
      <c r="TYK62" s="80"/>
      <c r="TYL62"/>
      <c r="TYM62" s="80"/>
      <c r="TYN62"/>
      <c r="TYO62" s="80"/>
      <c r="TYP62"/>
      <c r="TYQ62" s="80"/>
      <c r="TYR62"/>
      <c r="TYS62" s="80"/>
      <c r="TYT62"/>
      <c r="TYU62" s="80"/>
      <c r="TYV62"/>
      <c r="TYW62" s="80"/>
      <c r="TYX62"/>
      <c r="TYY62" s="80"/>
      <c r="TYZ62"/>
      <c r="TZA62" s="80"/>
      <c r="TZB62"/>
      <c r="TZC62" s="80"/>
      <c r="TZD62"/>
      <c r="TZE62" s="80"/>
      <c r="TZF62"/>
      <c r="TZG62" s="80"/>
      <c r="TZH62"/>
      <c r="TZI62" s="80"/>
      <c r="TZJ62"/>
      <c r="TZK62" s="80"/>
      <c r="TZL62"/>
      <c r="TZM62" s="80"/>
      <c r="TZN62"/>
      <c r="TZO62" s="80"/>
      <c r="TZP62"/>
      <c r="TZQ62" s="80"/>
      <c r="TZR62"/>
      <c r="TZS62" s="80"/>
      <c r="TZT62"/>
      <c r="TZU62" s="80"/>
      <c r="TZV62"/>
      <c r="TZW62" s="80"/>
      <c r="TZX62"/>
      <c r="TZY62" s="80"/>
      <c r="TZZ62"/>
      <c r="UAA62" s="80"/>
      <c r="UAB62"/>
      <c r="UAC62" s="80"/>
      <c r="UAD62"/>
      <c r="UAE62" s="80"/>
      <c r="UAF62"/>
      <c r="UAG62" s="80"/>
      <c r="UAH62"/>
      <c r="UAI62" s="80"/>
      <c r="UAJ62"/>
      <c r="UAK62" s="80"/>
      <c r="UAL62"/>
      <c r="UAM62" s="80"/>
      <c r="UAN62"/>
      <c r="UAO62" s="80"/>
      <c r="UAP62"/>
      <c r="UAQ62" s="80"/>
      <c r="UAR62"/>
      <c r="UAS62" s="80"/>
      <c r="UAT62"/>
      <c r="UAU62" s="80"/>
      <c r="UAV62"/>
      <c r="UAW62" s="80"/>
      <c r="UAX62"/>
      <c r="UAY62" s="80"/>
      <c r="UAZ62"/>
      <c r="UBA62" s="80"/>
      <c r="UBB62"/>
      <c r="UBC62" s="80"/>
      <c r="UBD62"/>
      <c r="UBE62" s="80"/>
      <c r="UBF62"/>
      <c r="UBG62" s="80"/>
      <c r="UBH62"/>
      <c r="UBI62" s="80"/>
      <c r="UBJ62"/>
      <c r="UBK62" s="80"/>
      <c r="UBL62"/>
      <c r="UBM62" s="80"/>
      <c r="UBN62"/>
      <c r="UBO62" s="80"/>
      <c r="UBP62"/>
      <c r="UBQ62" s="80"/>
      <c r="UBR62"/>
      <c r="UBS62" s="80"/>
      <c r="UBT62"/>
      <c r="UBU62" s="80"/>
      <c r="UBV62"/>
      <c r="UBW62" s="80"/>
      <c r="UBX62"/>
      <c r="UBY62" s="80"/>
      <c r="UBZ62"/>
      <c r="UCA62" s="80"/>
      <c r="UCB62"/>
      <c r="UCC62" s="80"/>
      <c r="UCD62"/>
      <c r="UCE62" s="80"/>
      <c r="UCF62"/>
      <c r="UCG62" s="80"/>
      <c r="UCH62"/>
      <c r="UCI62" s="80"/>
      <c r="UCJ62"/>
      <c r="UCK62" s="80"/>
      <c r="UCL62"/>
      <c r="UCM62" s="80"/>
      <c r="UCN62"/>
      <c r="UCO62" s="80"/>
      <c r="UCP62"/>
      <c r="UCQ62" s="80"/>
      <c r="UCR62"/>
      <c r="UCS62" s="80"/>
      <c r="UCT62"/>
      <c r="UCU62" s="80"/>
      <c r="UCV62"/>
      <c r="UCW62" s="80"/>
      <c r="UCX62"/>
      <c r="UCY62" s="80"/>
      <c r="UCZ62"/>
      <c r="UDA62" s="80"/>
      <c r="UDB62"/>
      <c r="UDC62" s="80"/>
      <c r="UDD62"/>
      <c r="UDE62" s="80"/>
      <c r="UDF62"/>
      <c r="UDG62" s="80"/>
      <c r="UDH62"/>
      <c r="UDI62" s="80"/>
      <c r="UDJ62"/>
      <c r="UDK62" s="80"/>
      <c r="UDL62"/>
      <c r="UDM62" s="80"/>
      <c r="UDN62"/>
      <c r="UDO62" s="80"/>
      <c r="UDP62"/>
      <c r="UDQ62" s="80"/>
      <c r="UDR62"/>
      <c r="UDS62" s="80"/>
      <c r="UDT62"/>
      <c r="UDU62" s="80"/>
      <c r="UDV62"/>
      <c r="UDW62" s="80"/>
      <c r="UDX62"/>
      <c r="UDY62" s="80"/>
      <c r="UDZ62"/>
      <c r="UEA62" s="80"/>
      <c r="UEB62"/>
      <c r="UEC62" s="80"/>
      <c r="UED62"/>
      <c r="UEE62" s="80"/>
      <c r="UEF62"/>
      <c r="UEG62" s="80"/>
      <c r="UEH62"/>
      <c r="UEI62" s="80"/>
      <c r="UEJ62"/>
      <c r="UEK62" s="80"/>
      <c r="UEL62"/>
      <c r="UEM62" s="80"/>
      <c r="UEN62"/>
      <c r="UEO62" s="80"/>
      <c r="UEP62"/>
      <c r="UEQ62" s="80"/>
      <c r="UER62"/>
      <c r="UES62" s="80"/>
      <c r="UET62"/>
      <c r="UEU62" s="80"/>
      <c r="UEV62"/>
      <c r="UEW62" s="80"/>
      <c r="UEX62"/>
      <c r="UEY62" s="80"/>
      <c r="UEZ62"/>
      <c r="UFA62" s="80"/>
      <c r="UFB62"/>
      <c r="UFC62" s="80"/>
      <c r="UFD62"/>
      <c r="UFE62" s="80"/>
      <c r="UFF62"/>
      <c r="UFG62" s="80"/>
      <c r="UFH62"/>
      <c r="UFI62" s="80"/>
      <c r="UFJ62"/>
      <c r="UFK62" s="80"/>
      <c r="UFL62"/>
      <c r="UFM62" s="80"/>
      <c r="UFN62"/>
      <c r="UFO62" s="80"/>
      <c r="UFP62"/>
      <c r="UFQ62" s="80"/>
      <c r="UFR62"/>
      <c r="UFS62" s="80"/>
      <c r="UFT62"/>
      <c r="UFU62" s="80"/>
      <c r="UFV62"/>
      <c r="UFW62" s="80"/>
      <c r="UFX62"/>
      <c r="UFY62" s="80"/>
      <c r="UFZ62"/>
      <c r="UGA62" s="80"/>
      <c r="UGB62"/>
      <c r="UGC62" s="80"/>
      <c r="UGD62"/>
      <c r="UGE62" s="80"/>
      <c r="UGF62"/>
      <c r="UGG62" s="80"/>
      <c r="UGH62"/>
      <c r="UGI62" s="80"/>
      <c r="UGJ62"/>
      <c r="UGK62" s="80"/>
      <c r="UGL62"/>
      <c r="UGM62" s="80"/>
      <c r="UGN62"/>
      <c r="UGO62" s="80"/>
      <c r="UGP62"/>
      <c r="UGQ62" s="80"/>
      <c r="UGR62"/>
      <c r="UGS62" s="80"/>
      <c r="UGT62"/>
      <c r="UGU62" s="80"/>
      <c r="UGV62"/>
      <c r="UGW62" s="80"/>
      <c r="UGX62"/>
      <c r="UGY62" s="80"/>
      <c r="UGZ62"/>
      <c r="UHA62" s="80"/>
      <c r="UHB62"/>
      <c r="UHC62" s="80"/>
      <c r="UHD62"/>
      <c r="UHE62" s="80"/>
      <c r="UHF62"/>
      <c r="UHG62" s="80"/>
      <c r="UHH62"/>
      <c r="UHI62" s="80"/>
      <c r="UHJ62"/>
      <c r="UHK62" s="80"/>
      <c r="UHL62"/>
      <c r="UHM62" s="80"/>
      <c r="UHN62"/>
      <c r="UHO62" s="80"/>
      <c r="UHP62"/>
      <c r="UHQ62" s="80"/>
      <c r="UHR62"/>
      <c r="UHS62" s="80"/>
      <c r="UHT62"/>
      <c r="UHU62" s="80"/>
      <c r="UHV62"/>
      <c r="UHW62" s="80"/>
      <c r="UHX62"/>
      <c r="UHY62" s="80"/>
      <c r="UHZ62"/>
      <c r="UIA62" s="80"/>
      <c r="UIB62"/>
      <c r="UIC62" s="80"/>
      <c r="UID62"/>
      <c r="UIE62" s="80"/>
      <c r="UIF62"/>
      <c r="UIG62" s="80"/>
      <c r="UIH62"/>
      <c r="UII62" s="80"/>
      <c r="UIJ62"/>
      <c r="UIK62" s="80"/>
      <c r="UIL62"/>
      <c r="UIM62" s="80"/>
      <c r="UIN62"/>
      <c r="UIO62" s="80"/>
      <c r="UIP62"/>
      <c r="UIQ62" s="80"/>
      <c r="UIR62"/>
      <c r="UIS62" s="80"/>
      <c r="UIT62"/>
      <c r="UIU62" s="80"/>
      <c r="UIV62"/>
      <c r="UIW62" s="80"/>
      <c r="UIX62"/>
      <c r="UIY62" s="80"/>
      <c r="UIZ62"/>
      <c r="UJA62" s="80"/>
      <c r="UJB62"/>
      <c r="UJC62" s="80"/>
      <c r="UJD62"/>
      <c r="UJE62" s="80"/>
      <c r="UJF62"/>
      <c r="UJG62" s="80"/>
      <c r="UJH62"/>
      <c r="UJI62" s="80"/>
      <c r="UJJ62"/>
      <c r="UJK62" s="80"/>
      <c r="UJL62"/>
      <c r="UJM62" s="80"/>
      <c r="UJN62"/>
      <c r="UJO62" s="80"/>
      <c r="UJP62"/>
      <c r="UJQ62" s="80"/>
      <c r="UJR62"/>
      <c r="UJS62" s="80"/>
      <c r="UJT62"/>
      <c r="UJU62" s="80"/>
      <c r="UJV62"/>
      <c r="UJW62" s="80"/>
      <c r="UJX62"/>
      <c r="UJY62" s="80"/>
      <c r="UJZ62"/>
      <c r="UKA62" s="80"/>
      <c r="UKB62"/>
      <c r="UKC62" s="80"/>
      <c r="UKD62"/>
      <c r="UKE62" s="80"/>
      <c r="UKF62"/>
      <c r="UKG62" s="80"/>
      <c r="UKH62"/>
      <c r="UKI62" s="80"/>
      <c r="UKJ62"/>
      <c r="UKK62" s="80"/>
      <c r="UKL62"/>
      <c r="UKM62" s="80"/>
      <c r="UKN62"/>
      <c r="UKO62" s="80"/>
      <c r="UKP62"/>
      <c r="UKQ62" s="80"/>
      <c r="UKR62"/>
      <c r="UKS62" s="80"/>
      <c r="UKT62"/>
      <c r="UKU62" s="80"/>
      <c r="UKV62"/>
      <c r="UKW62" s="80"/>
      <c r="UKX62"/>
      <c r="UKY62" s="80"/>
      <c r="UKZ62"/>
      <c r="ULA62" s="80"/>
      <c r="ULB62"/>
      <c r="ULC62" s="80"/>
      <c r="ULD62"/>
      <c r="ULE62" s="80"/>
      <c r="ULF62"/>
      <c r="ULG62" s="80"/>
      <c r="ULH62"/>
      <c r="ULI62" s="80"/>
      <c r="ULJ62"/>
      <c r="ULK62" s="80"/>
      <c r="ULL62"/>
      <c r="ULM62" s="80"/>
      <c r="ULN62"/>
      <c r="ULO62" s="80"/>
      <c r="ULP62"/>
      <c r="ULQ62" s="80"/>
      <c r="ULR62"/>
      <c r="ULS62" s="80"/>
      <c r="ULT62"/>
      <c r="ULU62" s="80"/>
      <c r="ULV62"/>
      <c r="ULW62" s="80"/>
      <c r="ULX62"/>
      <c r="ULY62" s="80"/>
      <c r="ULZ62"/>
      <c r="UMA62" s="80"/>
      <c r="UMB62"/>
      <c r="UMC62" s="80"/>
      <c r="UMD62"/>
      <c r="UME62" s="80"/>
      <c r="UMF62"/>
      <c r="UMG62" s="80"/>
      <c r="UMH62"/>
      <c r="UMI62" s="80"/>
      <c r="UMJ62"/>
      <c r="UMK62" s="80"/>
      <c r="UML62"/>
      <c r="UMM62" s="80"/>
      <c r="UMN62"/>
      <c r="UMO62" s="80"/>
      <c r="UMP62"/>
      <c r="UMQ62" s="80"/>
      <c r="UMR62"/>
      <c r="UMS62" s="80"/>
      <c r="UMT62"/>
      <c r="UMU62" s="80"/>
      <c r="UMV62"/>
      <c r="UMW62" s="80"/>
      <c r="UMX62"/>
      <c r="UMY62" s="80"/>
      <c r="UMZ62"/>
      <c r="UNA62" s="80"/>
      <c r="UNB62"/>
      <c r="UNC62" s="80"/>
      <c r="UND62"/>
      <c r="UNE62" s="80"/>
      <c r="UNF62"/>
      <c r="UNG62" s="80"/>
      <c r="UNH62"/>
      <c r="UNI62" s="80"/>
      <c r="UNJ62"/>
      <c r="UNK62" s="80"/>
      <c r="UNL62"/>
      <c r="UNM62" s="80"/>
      <c r="UNN62"/>
      <c r="UNO62" s="80"/>
      <c r="UNP62"/>
      <c r="UNQ62" s="80"/>
      <c r="UNR62"/>
      <c r="UNS62" s="80"/>
      <c r="UNT62"/>
      <c r="UNU62" s="80"/>
      <c r="UNV62"/>
      <c r="UNW62" s="80"/>
      <c r="UNX62"/>
      <c r="UNY62" s="80"/>
      <c r="UNZ62"/>
      <c r="UOA62" s="80"/>
      <c r="UOB62"/>
      <c r="UOC62" s="80"/>
      <c r="UOD62"/>
      <c r="UOE62" s="80"/>
      <c r="UOF62"/>
      <c r="UOG62" s="80"/>
      <c r="UOH62"/>
      <c r="UOI62" s="80"/>
      <c r="UOJ62"/>
      <c r="UOK62" s="80"/>
      <c r="UOL62"/>
      <c r="UOM62" s="80"/>
      <c r="UON62"/>
      <c r="UOO62" s="80"/>
      <c r="UOP62"/>
      <c r="UOQ62" s="80"/>
      <c r="UOR62"/>
      <c r="UOS62" s="80"/>
      <c r="UOT62"/>
      <c r="UOU62" s="80"/>
      <c r="UOV62"/>
      <c r="UOW62" s="80"/>
      <c r="UOX62"/>
      <c r="UOY62" s="80"/>
      <c r="UOZ62"/>
      <c r="UPA62" s="80"/>
      <c r="UPB62"/>
      <c r="UPC62" s="80"/>
      <c r="UPD62"/>
      <c r="UPE62" s="80"/>
      <c r="UPF62"/>
      <c r="UPG62" s="80"/>
      <c r="UPH62"/>
      <c r="UPI62" s="80"/>
      <c r="UPJ62"/>
      <c r="UPK62" s="80"/>
      <c r="UPL62"/>
      <c r="UPM62" s="80"/>
      <c r="UPN62"/>
      <c r="UPO62" s="80"/>
      <c r="UPP62"/>
      <c r="UPQ62" s="80"/>
      <c r="UPR62"/>
      <c r="UPS62" s="80"/>
      <c r="UPT62"/>
      <c r="UPU62" s="80"/>
      <c r="UPV62"/>
      <c r="UPW62" s="80"/>
      <c r="UPX62"/>
      <c r="UPY62" s="80"/>
      <c r="UPZ62"/>
      <c r="UQA62" s="80"/>
      <c r="UQB62"/>
      <c r="UQC62" s="80"/>
      <c r="UQD62"/>
      <c r="UQE62" s="80"/>
      <c r="UQF62"/>
      <c r="UQG62" s="80"/>
      <c r="UQH62"/>
      <c r="UQI62" s="80"/>
      <c r="UQJ62"/>
      <c r="UQK62" s="80"/>
      <c r="UQL62"/>
      <c r="UQM62" s="80"/>
      <c r="UQN62"/>
      <c r="UQO62" s="80"/>
      <c r="UQP62"/>
      <c r="UQQ62" s="80"/>
      <c r="UQR62"/>
      <c r="UQS62" s="80"/>
      <c r="UQT62"/>
      <c r="UQU62" s="80"/>
      <c r="UQV62"/>
      <c r="UQW62" s="80"/>
      <c r="UQX62"/>
      <c r="UQY62" s="80"/>
      <c r="UQZ62"/>
      <c r="URA62" s="80"/>
      <c r="URB62"/>
      <c r="URC62" s="80"/>
      <c r="URD62"/>
      <c r="URE62" s="80"/>
      <c r="URF62"/>
      <c r="URG62" s="80"/>
      <c r="URH62"/>
      <c r="URI62" s="80"/>
      <c r="URJ62"/>
      <c r="URK62" s="80"/>
      <c r="URL62"/>
      <c r="URM62" s="80"/>
      <c r="URN62"/>
      <c r="URO62" s="80"/>
      <c r="URP62"/>
      <c r="URQ62" s="80"/>
      <c r="URR62"/>
      <c r="URS62" s="80"/>
      <c r="URT62"/>
      <c r="URU62" s="80"/>
      <c r="URV62"/>
      <c r="URW62" s="80"/>
      <c r="URX62"/>
      <c r="URY62" s="80"/>
      <c r="URZ62"/>
      <c r="USA62" s="80"/>
      <c r="USB62"/>
      <c r="USC62" s="80"/>
      <c r="USD62"/>
      <c r="USE62" s="80"/>
      <c r="USF62"/>
      <c r="USG62" s="80"/>
      <c r="USH62"/>
      <c r="USI62" s="80"/>
      <c r="USJ62"/>
      <c r="USK62" s="80"/>
      <c r="USL62"/>
      <c r="USM62" s="80"/>
      <c r="USN62"/>
      <c r="USO62" s="80"/>
      <c r="USP62"/>
      <c r="USQ62" s="80"/>
      <c r="USR62"/>
      <c r="USS62" s="80"/>
      <c r="UST62"/>
      <c r="USU62" s="80"/>
      <c r="USV62"/>
      <c r="USW62" s="80"/>
      <c r="USX62"/>
      <c r="USY62" s="80"/>
      <c r="USZ62"/>
      <c r="UTA62" s="80"/>
      <c r="UTB62"/>
      <c r="UTC62" s="80"/>
      <c r="UTD62"/>
      <c r="UTE62" s="80"/>
      <c r="UTF62"/>
      <c r="UTG62" s="80"/>
      <c r="UTH62"/>
      <c r="UTI62" s="80"/>
      <c r="UTJ62"/>
      <c r="UTK62" s="80"/>
      <c r="UTL62"/>
      <c r="UTM62" s="80"/>
      <c r="UTN62"/>
      <c r="UTO62" s="80"/>
      <c r="UTP62"/>
      <c r="UTQ62" s="80"/>
      <c r="UTR62"/>
      <c r="UTS62" s="80"/>
      <c r="UTT62"/>
      <c r="UTU62" s="80"/>
      <c r="UTV62"/>
      <c r="UTW62" s="80"/>
      <c r="UTX62"/>
      <c r="UTY62" s="80"/>
      <c r="UTZ62"/>
      <c r="UUA62" s="80"/>
      <c r="UUB62"/>
      <c r="UUC62" s="80"/>
      <c r="UUD62"/>
      <c r="UUE62" s="80"/>
      <c r="UUF62"/>
      <c r="UUG62" s="80"/>
      <c r="UUH62"/>
      <c r="UUI62" s="80"/>
      <c r="UUJ62"/>
      <c r="UUK62" s="80"/>
      <c r="UUL62"/>
      <c r="UUM62" s="80"/>
      <c r="UUN62"/>
      <c r="UUO62" s="80"/>
      <c r="UUP62"/>
      <c r="UUQ62" s="80"/>
      <c r="UUR62"/>
      <c r="UUS62" s="80"/>
      <c r="UUT62"/>
      <c r="UUU62" s="80"/>
      <c r="UUV62"/>
      <c r="UUW62" s="80"/>
      <c r="UUX62"/>
      <c r="UUY62" s="80"/>
      <c r="UUZ62"/>
      <c r="UVA62" s="80"/>
      <c r="UVB62"/>
      <c r="UVC62" s="80"/>
      <c r="UVD62"/>
      <c r="UVE62" s="80"/>
      <c r="UVF62"/>
      <c r="UVG62" s="80"/>
      <c r="UVH62"/>
      <c r="UVI62" s="80"/>
      <c r="UVJ62"/>
      <c r="UVK62" s="80"/>
      <c r="UVL62"/>
      <c r="UVM62" s="80"/>
      <c r="UVN62"/>
      <c r="UVO62" s="80"/>
      <c r="UVP62"/>
      <c r="UVQ62" s="80"/>
      <c r="UVR62"/>
      <c r="UVS62" s="80"/>
      <c r="UVT62"/>
      <c r="UVU62" s="80"/>
      <c r="UVV62"/>
      <c r="UVW62" s="80"/>
      <c r="UVX62"/>
      <c r="UVY62" s="80"/>
      <c r="UVZ62"/>
      <c r="UWA62" s="80"/>
      <c r="UWB62"/>
      <c r="UWC62" s="80"/>
      <c r="UWD62"/>
      <c r="UWE62" s="80"/>
      <c r="UWF62"/>
      <c r="UWG62" s="80"/>
      <c r="UWH62"/>
      <c r="UWI62" s="80"/>
      <c r="UWJ62"/>
      <c r="UWK62" s="80"/>
      <c r="UWL62"/>
      <c r="UWM62" s="80"/>
      <c r="UWN62"/>
      <c r="UWO62" s="80"/>
      <c r="UWP62"/>
      <c r="UWQ62" s="80"/>
      <c r="UWR62"/>
      <c r="UWS62" s="80"/>
      <c r="UWT62"/>
      <c r="UWU62" s="80"/>
      <c r="UWV62"/>
      <c r="UWW62" s="80"/>
      <c r="UWX62"/>
      <c r="UWY62" s="80"/>
      <c r="UWZ62"/>
      <c r="UXA62" s="80"/>
      <c r="UXB62"/>
      <c r="UXC62" s="80"/>
      <c r="UXD62"/>
      <c r="UXE62" s="80"/>
      <c r="UXF62"/>
      <c r="UXG62" s="80"/>
      <c r="UXH62"/>
      <c r="UXI62" s="80"/>
      <c r="UXJ62"/>
      <c r="UXK62" s="80"/>
      <c r="UXL62"/>
      <c r="UXM62" s="80"/>
      <c r="UXN62"/>
      <c r="UXO62" s="80"/>
      <c r="UXP62"/>
      <c r="UXQ62" s="80"/>
      <c r="UXR62"/>
      <c r="UXS62" s="80"/>
      <c r="UXT62"/>
      <c r="UXU62" s="80"/>
      <c r="UXV62"/>
      <c r="UXW62" s="80"/>
      <c r="UXX62"/>
      <c r="UXY62" s="80"/>
      <c r="UXZ62"/>
      <c r="UYA62" s="80"/>
      <c r="UYB62"/>
      <c r="UYC62" s="80"/>
      <c r="UYD62"/>
      <c r="UYE62" s="80"/>
      <c r="UYF62"/>
      <c r="UYG62" s="80"/>
      <c r="UYH62"/>
      <c r="UYI62" s="80"/>
      <c r="UYJ62"/>
      <c r="UYK62" s="80"/>
      <c r="UYL62"/>
      <c r="UYM62" s="80"/>
      <c r="UYN62"/>
      <c r="UYO62" s="80"/>
      <c r="UYP62"/>
      <c r="UYQ62" s="80"/>
      <c r="UYR62"/>
      <c r="UYS62" s="80"/>
      <c r="UYT62"/>
      <c r="UYU62" s="80"/>
      <c r="UYV62"/>
      <c r="UYW62" s="80"/>
      <c r="UYX62"/>
      <c r="UYY62" s="80"/>
      <c r="UYZ62"/>
      <c r="UZA62" s="80"/>
      <c r="UZB62"/>
      <c r="UZC62" s="80"/>
      <c r="UZD62"/>
      <c r="UZE62" s="80"/>
      <c r="UZF62"/>
      <c r="UZG62" s="80"/>
      <c r="UZH62"/>
      <c r="UZI62" s="80"/>
      <c r="UZJ62"/>
      <c r="UZK62" s="80"/>
      <c r="UZL62"/>
      <c r="UZM62" s="80"/>
      <c r="UZN62"/>
      <c r="UZO62" s="80"/>
      <c r="UZP62"/>
      <c r="UZQ62" s="80"/>
      <c r="UZR62"/>
      <c r="UZS62" s="80"/>
      <c r="UZT62"/>
      <c r="UZU62" s="80"/>
      <c r="UZV62"/>
      <c r="UZW62" s="80"/>
      <c r="UZX62"/>
      <c r="UZY62" s="80"/>
      <c r="UZZ62"/>
      <c r="VAA62" s="80"/>
      <c r="VAB62"/>
      <c r="VAC62" s="80"/>
      <c r="VAD62"/>
      <c r="VAE62" s="80"/>
      <c r="VAF62"/>
      <c r="VAG62" s="80"/>
      <c r="VAH62"/>
      <c r="VAI62" s="80"/>
      <c r="VAJ62"/>
      <c r="VAK62" s="80"/>
      <c r="VAL62"/>
      <c r="VAM62" s="80"/>
      <c r="VAN62"/>
      <c r="VAO62" s="80"/>
      <c r="VAP62"/>
      <c r="VAQ62" s="80"/>
      <c r="VAR62"/>
      <c r="VAS62" s="80"/>
      <c r="VAT62"/>
      <c r="VAU62" s="80"/>
      <c r="VAV62"/>
      <c r="VAW62" s="80"/>
      <c r="VAX62"/>
      <c r="VAY62" s="80"/>
      <c r="VAZ62"/>
      <c r="VBA62" s="80"/>
      <c r="VBB62"/>
      <c r="VBC62" s="80"/>
      <c r="VBD62"/>
      <c r="VBE62" s="80"/>
      <c r="VBF62"/>
      <c r="VBG62" s="80"/>
      <c r="VBH62"/>
      <c r="VBI62" s="80"/>
      <c r="VBJ62"/>
      <c r="VBK62" s="80"/>
      <c r="VBL62"/>
      <c r="VBM62" s="80"/>
      <c r="VBN62"/>
      <c r="VBO62" s="80"/>
      <c r="VBP62"/>
      <c r="VBQ62" s="80"/>
      <c r="VBR62"/>
      <c r="VBS62" s="80"/>
      <c r="VBT62"/>
      <c r="VBU62" s="80"/>
      <c r="VBV62"/>
      <c r="VBW62" s="80"/>
      <c r="VBX62"/>
      <c r="VBY62" s="80"/>
      <c r="VBZ62"/>
      <c r="VCA62" s="80"/>
      <c r="VCB62"/>
      <c r="VCC62" s="80"/>
      <c r="VCD62"/>
      <c r="VCE62" s="80"/>
      <c r="VCF62"/>
      <c r="VCG62" s="80"/>
      <c r="VCH62"/>
      <c r="VCI62" s="80"/>
      <c r="VCJ62"/>
      <c r="VCK62" s="80"/>
      <c r="VCL62"/>
      <c r="VCM62" s="80"/>
      <c r="VCN62"/>
      <c r="VCO62" s="80"/>
      <c r="VCP62"/>
      <c r="VCQ62" s="80"/>
      <c r="VCR62"/>
      <c r="VCS62" s="80"/>
      <c r="VCT62"/>
      <c r="VCU62" s="80"/>
      <c r="VCV62"/>
      <c r="VCW62" s="80"/>
      <c r="VCX62"/>
      <c r="VCY62" s="80"/>
      <c r="VCZ62"/>
      <c r="VDA62" s="80"/>
      <c r="VDB62"/>
      <c r="VDC62" s="80"/>
      <c r="VDD62"/>
      <c r="VDE62" s="80"/>
      <c r="VDF62"/>
      <c r="VDG62" s="80"/>
      <c r="VDH62"/>
      <c r="VDI62" s="80"/>
      <c r="VDJ62"/>
      <c r="VDK62" s="80"/>
      <c r="VDL62"/>
      <c r="VDM62" s="80"/>
      <c r="VDN62"/>
      <c r="VDO62" s="80"/>
      <c r="VDP62"/>
      <c r="VDQ62" s="80"/>
      <c r="VDR62"/>
      <c r="VDS62" s="80"/>
      <c r="VDT62"/>
      <c r="VDU62" s="80"/>
      <c r="VDV62"/>
      <c r="VDW62" s="80"/>
      <c r="VDX62"/>
      <c r="VDY62" s="80"/>
      <c r="VDZ62"/>
      <c r="VEA62" s="80"/>
      <c r="VEB62"/>
      <c r="VEC62" s="80"/>
      <c r="VED62"/>
      <c r="VEE62" s="80"/>
      <c r="VEF62"/>
      <c r="VEG62" s="80"/>
      <c r="VEH62"/>
      <c r="VEI62" s="80"/>
      <c r="VEJ62"/>
      <c r="VEK62" s="80"/>
      <c r="VEL62"/>
      <c r="VEM62" s="80"/>
      <c r="VEN62"/>
      <c r="VEO62" s="80"/>
      <c r="VEP62"/>
      <c r="VEQ62" s="80"/>
      <c r="VER62"/>
      <c r="VES62" s="80"/>
      <c r="VET62"/>
      <c r="VEU62" s="80"/>
      <c r="VEV62"/>
      <c r="VEW62" s="80"/>
      <c r="VEX62"/>
      <c r="VEY62" s="80"/>
      <c r="VEZ62"/>
      <c r="VFA62" s="80"/>
      <c r="VFB62"/>
      <c r="VFC62" s="80"/>
      <c r="VFD62"/>
      <c r="VFE62" s="80"/>
      <c r="VFF62"/>
      <c r="VFG62" s="80"/>
      <c r="VFH62"/>
      <c r="VFI62" s="80"/>
      <c r="VFJ62"/>
      <c r="VFK62" s="80"/>
      <c r="VFL62"/>
      <c r="VFM62" s="80"/>
      <c r="VFN62"/>
      <c r="VFO62" s="80"/>
      <c r="VFP62"/>
      <c r="VFQ62" s="80"/>
      <c r="VFR62"/>
      <c r="VFS62" s="80"/>
      <c r="VFT62"/>
      <c r="VFU62" s="80"/>
      <c r="VFV62"/>
      <c r="VFW62" s="80"/>
      <c r="VFX62"/>
      <c r="VFY62" s="80"/>
      <c r="VFZ62"/>
      <c r="VGA62" s="80"/>
      <c r="VGB62"/>
      <c r="VGC62" s="80"/>
      <c r="VGD62"/>
      <c r="VGE62" s="80"/>
      <c r="VGF62"/>
      <c r="VGG62" s="80"/>
      <c r="VGH62"/>
      <c r="VGI62" s="80"/>
      <c r="VGJ62"/>
      <c r="VGK62" s="80"/>
      <c r="VGL62"/>
      <c r="VGM62" s="80"/>
      <c r="VGN62"/>
      <c r="VGO62" s="80"/>
      <c r="VGP62"/>
      <c r="VGQ62" s="80"/>
      <c r="VGR62"/>
      <c r="VGS62" s="80"/>
      <c r="VGT62"/>
      <c r="VGU62" s="80"/>
      <c r="VGV62"/>
      <c r="VGW62" s="80"/>
      <c r="VGX62"/>
      <c r="VGY62" s="80"/>
      <c r="VGZ62"/>
      <c r="VHA62" s="80"/>
      <c r="VHB62"/>
      <c r="VHC62" s="80"/>
      <c r="VHD62"/>
      <c r="VHE62" s="80"/>
      <c r="VHF62"/>
      <c r="VHG62" s="80"/>
      <c r="VHH62"/>
      <c r="VHI62" s="80"/>
      <c r="VHJ62"/>
      <c r="VHK62" s="80"/>
      <c r="VHL62"/>
      <c r="VHM62" s="80"/>
      <c r="VHN62"/>
      <c r="VHO62" s="80"/>
      <c r="VHP62"/>
      <c r="VHQ62" s="80"/>
      <c r="VHR62"/>
      <c r="VHS62" s="80"/>
      <c r="VHT62"/>
      <c r="VHU62" s="80"/>
      <c r="VHV62"/>
      <c r="VHW62" s="80"/>
      <c r="VHX62"/>
      <c r="VHY62" s="80"/>
      <c r="VHZ62"/>
      <c r="VIA62" s="80"/>
      <c r="VIB62"/>
      <c r="VIC62" s="80"/>
      <c r="VID62"/>
      <c r="VIE62" s="80"/>
      <c r="VIF62"/>
      <c r="VIG62" s="80"/>
      <c r="VIH62"/>
      <c r="VII62" s="80"/>
      <c r="VIJ62"/>
      <c r="VIK62" s="80"/>
      <c r="VIL62"/>
      <c r="VIM62" s="80"/>
      <c r="VIN62"/>
      <c r="VIO62" s="80"/>
      <c r="VIP62"/>
      <c r="VIQ62" s="80"/>
      <c r="VIR62"/>
      <c r="VIS62" s="80"/>
      <c r="VIT62"/>
      <c r="VIU62" s="80"/>
      <c r="VIV62"/>
      <c r="VIW62" s="80"/>
      <c r="VIX62"/>
      <c r="VIY62" s="80"/>
      <c r="VIZ62"/>
      <c r="VJA62" s="80"/>
      <c r="VJB62"/>
      <c r="VJC62" s="80"/>
      <c r="VJD62"/>
      <c r="VJE62" s="80"/>
      <c r="VJF62"/>
      <c r="VJG62" s="80"/>
      <c r="VJH62"/>
      <c r="VJI62" s="80"/>
      <c r="VJJ62"/>
      <c r="VJK62" s="80"/>
      <c r="VJL62"/>
      <c r="VJM62" s="80"/>
      <c r="VJN62"/>
      <c r="VJO62" s="80"/>
      <c r="VJP62"/>
      <c r="VJQ62" s="80"/>
      <c r="VJR62"/>
      <c r="VJS62" s="80"/>
      <c r="VJT62"/>
      <c r="VJU62" s="80"/>
      <c r="VJV62"/>
      <c r="VJW62" s="80"/>
      <c r="VJX62"/>
      <c r="VJY62" s="80"/>
      <c r="VJZ62"/>
      <c r="VKA62" s="80"/>
      <c r="VKB62"/>
      <c r="VKC62" s="80"/>
      <c r="VKD62"/>
      <c r="VKE62" s="80"/>
      <c r="VKF62"/>
      <c r="VKG62" s="80"/>
      <c r="VKH62"/>
      <c r="VKI62" s="80"/>
      <c r="VKJ62"/>
      <c r="VKK62" s="80"/>
      <c r="VKL62"/>
      <c r="VKM62" s="80"/>
      <c r="VKN62"/>
      <c r="VKO62" s="80"/>
      <c r="VKP62"/>
      <c r="VKQ62" s="80"/>
      <c r="VKR62"/>
      <c r="VKS62" s="80"/>
      <c r="VKT62"/>
      <c r="VKU62" s="80"/>
      <c r="VKV62"/>
      <c r="VKW62" s="80"/>
      <c r="VKX62"/>
      <c r="VKY62" s="80"/>
      <c r="VKZ62"/>
      <c r="VLA62" s="80"/>
      <c r="VLB62"/>
      <c r="VLC62" s="80"/>
      <c r="VLD62"/>
      <c r="VLE62" s="80"/>
      <c r="VLF62"/>
      <c r="VLG62" s="80"/>
      <c r="VLH62"/>
      <c r="VLI62" s="80"/>
      <c r="VLJ62"/>
      <c r="VLK62" s="80"/>
      <c r="VLL62"/>
      <c r="VLM62" s="80"/>
      <c r="VLN62"/>
      <c r="VLO62" s="80"/>
      <c r="VLP62"/>
      <c r="VLQ62" s="80"/>
      <c r="VLR62"/>
      <c r="VLS62" s="80"/>
      <c r="VLT62"/>
      <c r="VLU62" s="80"/>
      <c r="VLV62"/>
      <c r="VLW62" s="80"/>
      <c r="VLX62"/>
      <c r="VLY62" s="80"/>
      <c r="VLZ62"/>
      <c r="VMA62" s="80"/>
      <c r="VMB62"/>
      <c r="VMC62" s="80"/>
      <c r="VMD62"/>
      <c r="VME62" s="80"/>
      <c r="VMF62"/>
      <c r="VMG62" s="80"/>
      <c r="VMH62"/>
      <c r="VMI62" s="80"/>
      <c r="VMJ62"/>
      <c r="VMK62" s="80"/>
      <c r="VML62"/>
      <c r="VMM62" s="80"/>
      <c r="VMN62"/>
      <c r="VMO62" s="80"/>
      <c r="VMP62"/>
      <c r="VMQ62" s="80"/>
      <c r="VMR62"/>
      <c r="VMS62" s="80"/>
      <c r="VMT62"/>
      <c r="VMU62" s="80"/>
      <c r="VMV62"/>
      <c r="VMW62" s="80"/>
      <c r="VMX62"/>
      <c r="VMY62" s="80"/>
      <c r="VMZ62"/>
      <c r="VNA62" s="80"/>
      <c r="VNB62"/>
      <c r="VNC62" s="80"/>
      <c r="VND62"/>
      <c r="VNE62" s="80"/>
      <c r="VNF62"/>
      <c r="VNG62" s="80"/>
      <c r="VNH62"/>
      <c r="VNI62" s="80"/>
      <c r="VNJ62"/>
      <c r="VNK62" s="80"/>
      <c r="VNL62"/>
      <c r="VNM62" s="80"/>
      <c r="VNN62"/>
      <c r="VNO62" s="80"/>
      <c r="VNP62"/>
      <c r="VNQ62" s="80"/>
      <c r="VNR62"/>
      <c r="VNS62" s="80"/>
      <c r="VNT62"/>
      <c r="VNU62" s="80"/>
      <c r="VNV62"/>
      <c r="VNW62" s="80"/>
      <c r="VNX62"/>
      <c r="VNY62" s="80"/>
      <c r="VNZ62"/>
      <c r="VOA62" s="80"/>
      <c r="VOB62"/>
      <c r="VOC62" s="80"/>
      <c r="VOD62"/>
      <c r="VOE62" s="80"/>
      <c r="VOF62"/>
      <c r="VOG62" s="80"/>
      <c r="VOH62"/>
      <c r="VOI62" s="80"/>
      <c r="VOJ62"/>
      <c r="VOK62" s="80"/>
      <c r="VOL62"/>
      <c r="VOM62" s="80"/>
      <c r="VON62"/>
      <c r="VOO62" s="80"/>
      <c r="VOP62"/>
      <c r="VOQ62" s="80"/>
      <c r="VOR62"/>
      <c r="VOS62" s="80"/>
      <c r="VOT62"/>
      <c r="VOU62" s="80"/>
      <c r="VOV62"/>
      <c r="VOW62" s="80"/>
      <c r="VOX62"/>
      <c r="VOY62" s="80"/>
      <c r="VOZ62"/>
      <c r="VPA62" s="80"/>
      <c r="VPB62"/>
      <c r="VPC62" s="80"/>
      <c r="VPD62"/>
      <c r="VPE62" s="80"/>
      <c r="VPF62"/>
      <c r="VPG62" s="80"/>
      <c r="VPH62"/>
      <c r="VPI62" s="80"/>
      <c r="VPJ62"/>
      <c r="VPK62" s="80"/>
      <c r="VPL62"/>
      <c r="VPM62" s="80"/>
      <c r="VPN62"/>
      <c r="VPO62" s="80"/>
      <c r="VPP62"/>
      <c r="VPQ62" s="80"/>
      <c r="VPR62"/>
      <c r="VPS62" s="80"/>
      <c r="VPT62"/>
      <c r="VPU62" s="80"/>
      <c r="VPV62"/>
      <c r="VPW62" s="80"/>
      <c r="VPX62"/>
      <c r="VPY62" s="80"/>
      <c r="VPZ62"/>
      <c r="VQA62" s="80"/>
      <c r="VQB62"/>
      <c r="VQC62" s="80"/>
      <c r="VQD62"/>
      <c r="VQE62" s="80"/>
      <c r="VQF62"/>
      <c r="VQG62" s="80"/>
      <c r="VQH62"/>
      <c r="VQI62" s="80"/>
      <c r="VQJ62"/>
      <c r="VQK62" s="80"/>
      <c r="VQL62"/>
      <c r="VQM62" s="80"/>
      <c r="VQN62"/>
      <c r="VQO62" s="80"/>
      <c r="VQP62"/>
      <c r="VQQ62" s="80"/>
      <c r="VQR62"/>
      <c r="VQS62" s="80"/>
      <c r="VQT62"/>
      <c r="VQU62" s="80"/>
      <c r="VQV62"/>
      <c r="VQW62" s="80"/>
      <c r="VQX62"/>
      <c r="VQY62" s="80"/>
      <c r="VQZ62"/>
      <c r="VRA62" s="80"/>
      <c r="VRB62"/>
      <c r="VRC62" s="80"/>
      <c r="VRD62"/>
      <c r="VRE62" s="80"/>
      <c r="VRF62"/>
      <c r="VRG62" s="80"/>
      <c r="VRH62"/>
      <c r="VRI62" s="80"/>
      <c r="VRJ62"/>
      <c r="VRK62" s="80"/>
      <c r="VRL62"/>
      <c r="VRM62" s="80"/>
      <c r="VRN62"/>
      <c r="VRO62" s="80"/>
      <c r="VRP62"/>
      <c r="VRQ62" s="80"/>
      <c r="VRR62"/>
      <c r="VRS62" s="80"/>
      <c r="VRT62"/>
      <c r="VRU62" s="80"/>
      <c r="VRV62"/>
      <c r="VRW62" s="80"/>
      <c r="VRX62"/>
      <c r="VRY62" s="80"/>
      <c r="VRZ62"/>
      <c r="VSA62" s="80"/>
      <c r="VSB62"/>
      <c r="VSC62" s="80"/>
      <c r="VSD62"/>
      <c r="VSE62" s="80"/>
      <c r="VSF62"/>
      <c r="VSG62" s="80"/>
      <c r="VSH62"/>
      <c r="VSI62" s="80"/>
      <c r="VSJ62"/>
      <c r="VSK62" s="80"/>
      <c r="VSL62"/>
      <c r="VSM62" s="80"/>
      <c r="VSN62"/>
      <c r="VSO62" s="80"/>
      <c r="VSP62"/>
      <c r="VSQ62" s="80"/>
      <c r="VSR62"/>
      <c r="VSS62" s="80"/>
      <c r="VST62"/>
      <c r="VSU62" s="80"/>
      <c r="VSV62"/>
      <c r="VSW62" s="80"/>
      <c r="VSX62"/>
      <c r="VSY62" s="80"/>
      <c r="VSZ62"/>
      <c r="VTA62" s="80"/>
      <c r="VTB62"/>
      <c r="VTC62" s="80"/>
      <c r="VTD62"/>
      <c r="VTE62" s="80"/>
      <c r="VTF62"/>
      <c r="VTG62" s="80"/>
      <c r="VTH62"/>
      <c r="VTI62" s="80"/>
      <c r="VTJ62"/>
      <c r="VTK62" s="80"/>
      <c r="VTL62"/>
      <c r="VTM62" s="80"/>
      <c r="VTN62"/>
      <c r="VTO62" s="80"/>
      <c r="VTP62"/>
      <c r="VTQ62" s="80"/>
      <c r="VTR62"/>
      <c r="VTS62" s="80"/>
      <c r="VTT62"/>
      <c r="VTU62" s="80"/>
      <c r="VTV62"/>
      <c r="VTW62" s="80"/>
      <c r="VTX62"/>
      <c r="VTY62" s="80"/>
      <c r="VTZ62"/>
      <c r="VUA62" s="80"/>
      <c r="VUB62"/>
      <c r="VUC62" s="80"/>
      <c r="VUD62"/>
      <c r="VUE62" s="80"/>
      <c r="VUF62"/>
      <c r="VUG62" s="80"/>
      <c r="VUH62"/>
      <c r="VUI62" s="80"/>
      <c r="VUJ62"/>
      <c r="VUK62" s="80"/>
      <c r="VUL62"/>
      <c r="VUM62" s="80"/>
      <c r="VUN62"/>
      <c r="VUO62" s="80"/>
      <c r="VUP62"/>
      <c r="VUQ62" s="80"/>
      <c r="VUR62"/>
      <c r="VUS62" s="80"/>
      <c r="VUT62"/>
      <c r="VUU62" s="80"/>
      <c r="VUV62"/>
      <c r="VUW62" s="80"/>
      <c r="VUX62"/>
      <c r="VUY62" s="80"/>
      <c r="VUZ62"/>
      <c r="VVA62" s="80"/>
      <c r="VVB62"/>
      <c r="VVC62" s="80"/>
      <c r="VVD62"/>
      <c r="VVE62" s="80"/>
      <c r="VVF62"/>
      <c r="VVG62" s="80"/>
      <c r="VVH62"/>
      <c r="VVI62" s="80"/>
      <c r="VVJ62"/>
      <c r="VVK62" s="80"/>
      <c r="VVL62"/>
      <c r="VVM62" s="80"/>
      <c r="VVN62"/>
      <c r="VVO62" s="80"/>
      <c r="VVP62"/>
      <c r="VVQ62" s="80"/>
      <c r="VVR62"/>
      <c r="VVS62" s="80"/>
      <c r="VVT62"/>
      <c r="VVU62" s="80"/>
      <c r="VVV62"/>
      <c r="VVW62" s="80"/>
      <c r="VVX62"/>
      <c r="VVY62" s="80"/>
      <c r="VVZ62"/>
      <c r="VWA62" s="80"/>
      <c r="VWB62"/>
      <c r="VWC62" s="80"/>
      <c r="VWD62"/>
      <c r="VWE62" s="80"/>
      <c r="VWF62"/>
      <c r="VWG62" s="80"/>
      <c r="VWH62"/>
      <c r="VWI62" s="80"/>
      <c r="VWJ62"/>
      <c r="VWK62" s="80"/>
      <c r="VWL62"/>
      <c r="VWM62" s="80"/>
      <c r="VWN62"/>
      <c r="VWO62" s="80"/>
      <c r="VWP62"/>
      <c r="VWQ62" s="80"/>
      <c r="VWR62"/>
      <c r="VWS62" s="80"/>
      <c r="VWT62"/>
      <c r="VWU62" s="80"/>
      <c r="VWV62"/>
      <c r="VWW62" s="80"/>
      <c r="VWX62"/>
      <c r="VWY62" s="80"/>
      <c r="VWZ62"/>
      <c r="VXA62" s="80"/>
      <c r="VXB62"/>
      <c r="VXC62" s="80"/>
      <c r="VXD62"/>
      <c r="VXE62" s="80"/>
      <c r="VXF62"/>
      <c r="VXG62" s="80"/>
      <c r="VXH62"/>
      <c r="VXI62" s="80"/>
      <c r="VXJ62"/>
      <c r="VXK62" s="80"/>
      <c r="VXL62"/>
      <c r="VXM62" s="80"/>
      <c r="VXN62"/>
      <c r="VXO62" s="80"/>
      <c r="VXP62"/>
      <c r="VXQ62" s="80"/>
      <c r="VXR62"/>
      <c r="VXS62" s="80"/>
      <c r="VXT62"/>
      <c r="VXU62" s="80"/>
      <c r="VXV62"/>
      <c r="VXW62" s="80"/>
      <c r="VXX62"/>
      <c r="VXY62" s="80"/>
      <c r="VXZ62"/>
      <c r="VYA62" s="80"/>
      <c r="VYB62"/>
      <c r="VYC62" s="80"/>
      <c r="VYD62"/>
      <c r="VYE62" s="80"/>
      <c r="VYF62"/>
      <c r="VYG62" s="80"/>
      <c r="VYH62"/>
      <c r="VYI62" s="80"/>
      <c r="VYJ62"/>
      <c r="VYK62" s="80"/>
      <c r="VYL62"/>
      <c r="VYM62" s="80"/>
      <c r="VYN62"/>
      <c r="VYO62" s="80"/>
      <c r="VYP62"/>
      <c r="VYQ62" s="80"/>
      <c r="VYR62"/>
      <c r="VYS62" s="80"/>
      <c r="VYT62"/>
      <c r="VYU62" s="80"/>
      <c r="VYV62"/>
      <c r="VYW62" s="80"/>
      <c r="VYX62"/>
      <c r="VYY62" s="80"/>
      <c r="VYZ62"/>
      <c r="VZA62" s="80"/>
      <c r="VZB62"/>
      <c r="VZC62" s="80"/>
      <c r="VZD62"/>
      <c r="VZE62" s="80"/>
      <c r="VZF62"/>
      <c r="VZG62" s="80"/>
      <c r="VZH62"/>
      <c r="VZI62" s="80"/>
      <c r="VZJ62"/>
      <c r="VZK62" s="80"/>
      <c r="VZL62"/>
      <c r="VZM62" s="80"/>
      <c r="VZN62"/>
      <c r="VZO62" s="80"/>
      <c r="VZP62"/>
      <c r="VZQ62" s="80"/>
      <c r="VZR62"/>
      <c r="VZS62" s="80"/>
      <c r="VZT62"/>
      <c r="VZU62" s="80"/>
      <c r="VZV62"/>
      <c r="VZW62" s="80"/>
      <c r="VZX62"/>
      <c r="VZY62" s="80"/>
      <c r="VZZ62"/>
      <c r="WAA62" s="80"/>
      <c r="WAB62"/>
      <c r="WAC62" s="80"/>
      <c r="WAD62"/>
      <c r="WAE62" s="80"/>
      <c r="WAF62"/>
      <c r="WAG62" s="80"/>
      <c r="WAH62"/>
      <c r="WAI62" s="80"/>
      <c r="WAJ62"/>
      <c r="WAK62" s="80"/>
      <c r="WAL62"/>
      <c r="WAM62" s="80"/>
      <c r="WAN62"/>
      <c r="WAO62" s="80"/>
      <c r="WAP62"/>
      <c r="WAQ62" s="80"/>
      <c r="WAR62"/>
      <c r="WAS62" s="80"/>
      <c r="WAT62"/>
      <c r="WAU62" s="80"/>
      <c r="WAV62"/>
      <c r="WAW62" s="80"/>
      <c r="WAX62"/>
      <c r="WAY62" s="80"/>
      <c r="WAZ62"/>
      <c r="WBA62" s="80"/>
      <c r="WBB62"/>
      <c r="WBC62" s="80"/>
      <c r="WBD62"/>
      <c r="WBE62" s="80"/>
      <c r="WBF62"/>
      <c r="WBG62" s="80"/>
      <c r="WBH62"/>
      <c r="WBI62" s="80"/>
      <c r="WBJ62"/>
      <c r="WBK62" s="80"/>
      <c r="WBL62"/>
      <c r="WBM62" s="80"/>
      <c r="WBN62"/>
      <c r="WBO62" s="80"/>
      <c r="WBP62"/>
      <c r="WBQ62" s="80"/>
      <c r="WBR62"/>
      <c r="WBS62" s="80"/>
      <c r="WBT62"/>
      <c r="WBU62" s="80"/>
      <c r="WBV62"/>
      <c r="WBW62" s="80"/>
      <c r="WBX62"/>
      <c r="WBY62" s="80"/>
      <c r="WBZ62"/>
      <c r="WCA62" s="80"/>
      <c r="WCB62"/>
      <c r="WCC62" s="80"/>
      <c r="WCD62"/>
      <c r="WCE62" s="80"/>
      <c r="WCF62"/>
      <c r="WCG62" s="80"/>
      <c r="WCH62"/>
      <c r="WCI62" s="80"/>
      <c r="WCJ62"/>
      <c r="WCK62" s="80"/>
      <c r="WCL62"/>
      <c r="WCM62" s="80"/>
      <c r="WCN62"/>
      <c r="WCO62" s="80"/>
      <c r="WCP62"/>
      <c r="WCQ62" s="80"/>
      <c r="WCR62"/>
      <c r="WCS62" s="80"/>
      <c r="WCT62"/>
      <c r="WCU62" s="80"/>
      <c r="WCV62"/>
      <c r="WCW62" s="80"/>
      <c r="WCX62"/>
      <c r="WCY62" s="80"/>
      <c r="WCZ62"/>
      <c r="WDA62" s="80"/>
      <c r="WDB62"/>
      <c r="WDC62" s="80"/>
      <c r="WDD62"/>
      <c r="WDE62" s="80"/>
      <c r="WDF62"/>
      <c r="WDG62" s="80"/>
      <c r="WDH62"/>
      <c r="WDI62" s="80"/>
      <c r="WDJ62"/>
      <c r="WDK62" s="80"/>
      <c r="WDL62"/>
      <c r="WDM62" s="80"/>
      <c r="WDN62"/>
      <c r="WDO62" s="80"/>
      <c r="WDP62"/>
      <c r="WDQ62" s="80"/>
      <c r="WDR62"/>
      <c r="WDS62" s="80"/>
      <c r="WDT62"/>
      <c r="WDU62" s="80"/>
      <c r="WDV62"/>
      <c r="WDW62" s="80"/>
      <c r="WDX62"/>
      <c r="WDY62" s="80"/>
      <c r="WDZ62"/>
      <c r="WEA62" s="80"/>
      <c r="WEB62"/>
      <c r="WEC62" s="80"/>
      <c r="WED62"/>
      <c r="WEE62" s="80"/>
      <c r="WEF62"/>
      <c r="WEG62" s="80"/>
      <c r="WEH62"/>
      <c r="WEI62" s="80"/>
      <c r="WEJ62"/>
      <c r="WEK62" s="80"/>
      <c r="WEL62"/>
      <c r="WEM62" s="80"/>
      <c r="WEN62"/>
      <c r="WEO62" s="80"/>
      <c r="WEP62"/>
      <c r="WEQ62" s="80"/>
      <c r="WER62"/>
      <c r="WES62" s="80"/>
      <c r="WET62"/>
      <c r="WEU62" s="80"/>
      <c r="WEV62"/>
      <c r="WEW62" s="80"/>
      <c r="WEX62"/>
      <c r="WEY62" s="80"/>
      <c r="WEZ62"/>
      <c r="WFA62" s="80"/>
      <c r="WFB62"/>
      <c r="WFC62" s="80"/>
      <c r="WFD62"/>
      <c r="WFE62" s="80"/>
      <c r="WFF62"/>
      <c r="WFG62" s="80"/>
      <c r="WFH62"/>
      <c r="WFI62" s="80"/>
      <c r="WFJ62"/>
      <c r="WFK62" s="80"/>
      <c r="WFL62"/>
      <c r="WFM62" s="80"/>
      <c r="WFN62"/>
      <c r="WFO62" s="80"/>
      <c r="WFP62"/>
      <c r="WFQ62" s="80"/>
      <c r="WFR62"/>
      <c r="WFS62" s="80"/>
      <c r="WFT62"/>
      <c r="WFU62" s="80"/>
      <c r="WFV62"/>
      <c r="WFW62" s="80"/>
      <c r="WFX62"/>
      <c r="WFY62" s="80"/>
      <c r="WFZ62"/>
      <c r="WGA62" s="80"/>
      <c r="WGB62"/>
      <c r="WGC62" s="80"/>
      <c r="WGD62"/>
      <c r="WGE62" s="80"/>
      <c r="WGF62"/>
      <c r="WGG62" s="80"/>
      <c r="WGH62"/>
      <c r="WGI62" s="80"/>
      <c r="WGJ62"/>
      <c r="WGK62" s="80"/>
      <c r="WGL62"/>
      <c r="WGM62" s="80"/>
      <c r="WGN62"/>
      <c r="WGO62" s="80"/>
      <c r="WGP62"/>
      <c r="WGQ62" s="80"/>
      <c r="WGR62"/>
      <c r="WGS62" s="80"/>
      <c r="WGT62"/>
      <c r="WGU62" s="80"/>
      <c r="WGV62"/>
      <c r="WGW62" s="80"/>
      <c r="WGX62"/>
      <c r="WGY62" s="80"/>
      <c r="WGZ62"/>
      <c r="WHA62" s="80"/>
      <c r="WHB62"/>
      <c r="WHC62" s="80"/>
      <c r="WHD62"/>
      <c r="WHE62" s="80"/>
      <c r="WHF62"/>
      <c r="WHG62" s="80"/>
      <c r="WHH62"/>
      <c r="WHI62" s="80"/>
      <c r="WHJ62"/>
      <c r="WHK62" s="80"/>
      <c r="WHL62"/>
      <c r="WHM62" s="80"/>
      <c r="WHN62"/>
      <c r="WHO62" s="80"/>
      <c r="WHP62"/>
      <c r="WHQ62" s="80"/>
      <c r="WHR62"/>
      <c r="WHS62" s="80"/>
      <c r="WHT62"/>
      <c r="WHU62" s="80"/>
      <c r="WHV62"/>
      <c r="WHW62" s="80"/>
      <c r="WHX62"/>
      <c r="WHY62" s="80"/>
      <c r="WHZ62"/>
      <c r="WIA62" s="80"/>
      <c r="WIB62"/>
      <c r="WIC62" s="80"/>
      <c r="WID62"/>
      <c r="WIE62" s="80"/>
      <c r="WIF62"/>
      <c r="WIG62" s="80"/>
      <c r="WIH62"/>
      <c r="WII62" s="80"/>
      <c r="WIJ62"/>
      <c r="WIK62" s="80"/>
      <c r="WIL62"/>
      <c r="WIM62" s="80"/>
      <c r="WIN62"/>
      <c r="WIO62" s="80"/>
      <c r="WIP62"/>
      <c r="WIQ62" s="80"/>
      <c r="WIR62"/>
      <c r="WIS62" s="80"/>
      <c r="WIT62"/>
      <c r="WIU62" s="80"/>
      <c r="WIV62"/>
      <c r="WIW62" s="80"/>
      <c r="WIX62"/>
      <c r="WIY62" s="80"/>
      <c r="WIZ62"/>
      <c r="WJA62" s="80"/>
      <c r="WJB62"/>
      <c r="WJC62" s="80"/>
      <c r="WJD62"/>
      <c r="WJE62" s="80"/>
      <c r="WJF62"/>
      <c r="WJG62" s="80"/>
      <c r="WJH62"/>
      <c r="WJI62" s="80"/>
      <c r="WJJ62"/>
      <c r="WJK62" s="80"/>
      <c r="WJL62"/>
      <c r="WJM62" s="80"/>
      <c r="WJN62"/>
      <c r="WJO62" s="80"/>
      <c r="WJP62"/>
      <c r="WJQ62" s="80"/>
      <c r="WJR62"/>
      <c r="WJS62" s="80"/>
      <c r="WJT62"/>
      <c r="WJU62" s="80"/>
      <c r="WJV62"/>
      <c r="WJW62" s="80"/>
      <c r="WJX62"/>
      <c r="WJY62" s="80"/>
      <c r="WJZ62"/>
      <c r="WKA62" s="80"/>
      <c r="WKB62"/>
      <c r="WKC62" s="80"/>
      <c r="WKD62"/>
      <c r="WKE62" s="80"/>
      <c r="WKF62"/>
      <c r="WKG62" s="80"/>
      <c r="WKH62"/>
      <c r="WKI62" s="80"/>
      <c r="WKJ62"/>
      <c r="WKK62" s="80"/>
      <c r="WKL62"/>
      <c r="WKM62" s="80"/>
      <c r="WKN62"/>
      <c r="WKO62" s="80"/>
      <c r="WKP62"/>
      <c r="WKQ62" s="80"/>
      <c r="WKR62"/>
      <c r="WKS62" s="80"/>
      <c r="WKT62"/>
      <c r="WKU62" s="80"/>
      <c r="WKV62"/>
      <c r="WKW62" s="80"/>
      <c r="WKX62"/>
      <c r="WKY62" s="80"/>
      <c r="WKZ62"/>
      <c r="WLA62" s="80"/>
      <c r="WLB62"/>
      <c r="WLC62" s="80"/>
      <c r="WLD62"/>
      <c r="WLE62" s="80"/>
      <c r="WLF62"/>
      <c r="WLG62" s="80"/>
      <c r="WLH62"/>
      <c r="WLI62" s="80"/>
      <c r="WLJ62"/>
      <c r="WLK62" s="80"/>
      <c r="WLL62"/>
      <c r="WLM62" s="80"/>
      <c r="WLN62"/>
      <c r="WLO62" s="80"/>
      <c r="WLP62"/>
      <c r="WLQ62" s="80"/>
      <c r="WLR62"/>
      <c r="WLS62" s="80"/>
      <c r="WLT62"/>
      <c r="WLU62" s="80"/>
      <c r="WLV62"/>
      <c r="WLW62" s="80"/>
      <c r="WLX62"/>
      <c r="WLY62" s="80"/>
      <c r="WLZ62"/>
      <c r="WMA62" s="80"/>
      <c r="WMB62"/>
      <c r="WMC62" s="80"/>
      <c r="WMD62"/>
      <c r="WME62" s="80"/>
      <c r="WMF62"/>
      <c r="WMG62" s="80"/>
      <c r="WMH62"/>
      <c r="WMI62" s="80"/>
      <c r="WMJ62"/>
      <c r="WMK62" s="80"/>
      <c r="WML62"/>
      <c r="WMM62" s="80"/>
      <c r="WMN62"/>
      <c r="WMO62" s="80"/>
      <c r="WMP62"/>
      <c r="WMQ62" s="80"/>
      <c r="WMR62"/>
      <c r="WMS62" s="80"/>
      <c r="WMT62"/>
      <c r="WMU62" s="80"/>
      <c r="WMV62"/>
      <c r="WMW62" s="80"/>
      <c r="WMX62"/>
      <c r="WMY62" s="80"/>
      <c r="WMZ62"/>
      <c r="WNA62" s="80"/>
      <c r="WNB62"/>
      <c r="WNC62" s="80"/>
      <c r="WND62"/>
      <c r="WNE62" s="80"/>
      <c r="WNF62"/>
      <c r="WNG62" s="80"/>
      <c r="WNH62"/>
      <c r="WNI62" s="80"/>
      <c r="WNJ62"/>
      <c r="WNK62" s="80"/>
      <c r="WNL62"/>
      <c r="WNM62" s="80"/>
      <c r="WNN62"/>
      <c r="WNO62" s="80"/>
      <c r="WNP62"/>
      <c r="WNQ62" s="80"/>
      <c r="WNR62"/>
      <c r="WNS62" s="80"/>
      <c r="WNT62"/>
      <c r="WNU62" s="80"/>
      <c r="WNV62"/>
      <c r="WNW62" s="80"/>
      <c r="WNX62"/>
      <c r="WNY62" s="80"/>
      <c r="WNZ62"/>
      <c r="WOA62" s="80"/>
      <c r="WOB62"/>
      <c r="WOC62" s="80"/>
      <c r="WOD62"/>
      <c r="WOE62" s="80"/>
      <c r="WOF62"/>
      <c r="WOG62" s="80"/>
      <c r="WOH62"/>
      <c r="WOI62" s="80"/>
      <c r="WOJ62"/>
      <c r="WOK62" s="80"/>
      <c r="WOL62"/>
      <c r="WOM62" s="80"/>
      <c r="WON62"/>
      <c r="WOO62" s="80"/>
      <c r="WOP62"/>
      <c r="WOQ62" s="80"/>
      <c r="WOR62"/>
      <c r="WOS62" s="80"/>
      <c r="WOT62"/>
      <c r="WOU62" s="80"/>
      <c r="WOV62"/>
      <c r="WOW62" s="80"/>
      <c r="WOX62"/>
      <c r="WOY62" s="80"/>
      <c r="WOZ62"/>
      <c r="WPA62" s="80"/>
      <c r="WPB62"/>
      <c r="WPC62" s="80"/>
      <c r="WPD62"/>
      <c r="WPE62" s="80"/>
      <c r="WPF62"/>
      <c r="WPG62" s="80"/>
      <c r="WPH62"/>
      <c r="WPI62" s="80"/>
      <c r="WPJ62"/>
      <c r="WPK62" s="80"/>
      <c r="WPL62"/>
      <c r="WPM62" s="80"/>
      <c r="WPN62"/>
      <c r="WPO62" s="80"/>
      <c r="WPP62"/>
      <c r="WPQ62" s="80"/>
      <c r="WPR62"/>
      <c r="WPS62" s="80"/>
      <c r="WPT62"/>
      <c r="WPU62" s="80"/>
      <c r="WPV62"/>
      <c r="WPW62" s="80"/>
      <c r="WPX62"/>
      <c r="WPY62" s="80"/>
      <c r="WPZ62"/>
      <c r="WQA62" s="80"/>
      <c r="WQB62"/>
      <c r="WQC62" s="80"/>
      <c r="WQD62"/>
      <c r="WQE62" s="80"/>
      <c r="WQF62"/>
      <c r="WQG62" s="80"/>
      <c r="WQH62"/>
      <c r="WQI62" s="80"/>
      <c r="WQJ62"/>
      <c r="WQK62" s="80"/>
      <c r="WQL62"/>
      <c r="WQM62" s="80"/>
      <c r="WQN62"/>
      <c r="WQO62" s="80"/>
      <c r="WQP62"/>
      <c r="WQQ62" s="80"/>
      <c r="WQR62"/>
      <c r="WQS62" s="80"/>
      <c r="WQT62"/>
      <c r="WQU62" s="80"/>
      <c r="WQV62"/>
      <c r="WQW62" s="80"/>
      <c r="WQX62"/>
      <c r="WQY62" s="80"/>
      <c r="WQZ62"/>
      <c r="WRA62" s="80"/>
      <c r="WRB62"/>
      <c r="WRC62" s="80"/>
      <c r="WRD62"/>
      <c r="WRE62" s="80"/>
      <c r="WRF62"/>
      <c r="WRG62" s="80"/>
      <c r="WRH62"/>
      <c r="WRI62" s="80"/>
      <c r="WRJ62"/>
      <c r="WRK62" s="80"/>
      <c r="WRL62"/>
      <c r="WRM62" s="80"/>
      <c r="WRN62"/>
      <c r="WRO62" s="80"/>
      <c r="WRP62"/>
      <c r="WRQ62" s="80"/>
      <c r="WRR62"/>
      <c r="WRS62" s="80"/>
      <c r="WRT62"/>
      <c r="WRU62" s="80"/>
      <c r="WRV62"/>
      <c r="WRW62" s="80"/>
      <c r="WRX62"/>
      <c r="WRY62" s="80"/>
      <c r="WRZ62"/>
      <c r="WSA62" s="80"/>
      <c r="WSB62"/>
      <c r="WSC62" s="80"/>
      <c r="WSD62"/>
      <c r="WSE62" s="80"/>
      <c r="WSF62"/>
      <c r="WSG62" s="80"/>
      <c r="WSH62"/>
      <c r="WSI62" s="80"/>
      <c r="WSJ62"/>
      <c r="WSK62" s="80"/>
      <c r="WSL62"/>
      <c r="WSM62" s="80"/>
      <c r="WSN62"/>
      <c r="WSO62" s="80"/>
      <c r="WSP62"/>
      <c r="WSQ62" s="80"/>
      <c r="WSR62"/>
      <c r="WSS62" s="80"/>
      <c r="WST62"/>
      <c r="WSU62" s="80"/>
      <c r="WSV62"/>
      <c r="WSW62" s="80"/>
      <c r="WSX62"/>
      <c r="WSY62" s="80"/>
      <c r="WSZ62"/>
      <c r="WTA62" s="80"/>
      <c r="WTB62"/>
      <c r="WTC62" s="80"/>
      <c r="WTD62"/>
      <c r="WTE62" s="80"/>
      <c r="WTF62"/>
      <c r="WTG62" s="80"/>
      <c r="WTH62"/>
      <c r="WTI62" s="80"/>
      <c r="WTJ62"/>
      <c r="WTK62" s="80"/>
      <c r="WTL62"/>
      <c r="WTM62" s="80"/>
      <c r="WTN62"/>
      <c r="WTO62" s="80"/>
      <c r="WTP62"/>
      <c r="WTQ62" s="80"/>
      <c r="WTR62"/>
      <c r="WTS62" s="80"/>
      <c r="WTT62"/>
      <c r="WTU62" s="80"/>
      <c r="WTV62"/>
      <c r="WTW62" s="80"/>
      <c r="WTX62"/>
      <c r="WTY62" s="80"/>
      <c r="WTZ62"/>
      <c r="WUA62" s="80"/>
      <c r="WUB62"/>
      <c r="WUC62" s="80"/>
      <c r="WUD62"/>
      <c r="WUE62" s="80"/>
      <c r="WUF62"/>
      <c r="WUG62" s="80"/>
      <c r="WUH62"/>
      <c r="WUI62" s="80"/>
      <c r="WUJ62"/>
      <c r="WUK62" s="80"/>
      <c r="WUL62"/>
      <c r="WUM62" s="80"/>
      <c r="WUN62"/>
      <c r="WUO62" s="80"/>
      <c r="WUP62"/>
      <c r="WUQ62" s="80"/>
      <c r="WUR62"/>
      <c r="WUS62" s="80"/>
      <c r="WUT62"/>
      <c r="WUU62" s="80"/>
      <c r="WUV62"/>
      <c r="WUW62" s="80"/>
      <c r="WUX62"/>
      <c r="WUY62" s="80"/>
      <c r="WUZ62"/>
      <c r="WVA62" s="80"/>
      <c r="WVB62"/>
      <c r="WVC62" s="80"/>
      <c r="WVD62"/>
      <c r="WVE62" s="80"/>
      <c r="WVF62"/>
      <c r="WVG62" s="80"/>
      <c r="WVH62"/>
      <c r="WVI62" s="80"/>
      <c r="WVJ62"/>
      <c r="WVK62" s="80"/>
      <c r="WVL62"/>
      <c r="WVM62" s="80"/>
      <c r="WVN62"/>
      <c r="WVO62" s="80"/>
      <c r="WVP62"/>
      <c r="WVQ62" s="80"/>
      <c r="WVR62"/>
      <c r="WVS62" s="80"/>
      <c r="WVT62"/>
      <c r="WVU62" s="80"/>
      <c r="WVV62"/>
      <c r="WVW62" s="80"/>
      <c r="WVX62"/>
      <c r="WVY62" s="80"/>
      <c r="WVZ62"/>
      <c r="WWA62" s="80"/>
      <c r="WWB62"/>
      <c r="WWC62" s="80"/>
      <c r="WWD62"/>
      <c r="WWE62" s="80"/>
      <c r="WWF62"/>
      <c r="WWG62" s="80"/>
      <c r="WWH62"/>
      <c r="WWI62" s="80"/>
      <c r="WWJ62"/>
      <c r="WWK62" s="80"/>
      <c r="WWL62"/>
      <c r="WWM62" s="80"/>
      <c r="WWN62"/>
      <c r="WWO62" s="80"/>
      <c r="WWP62"/>
      <c r="WWQ62" s="80"/>
      <c r="WWR62"/>
      <c r="WWS62" s="80"/>
      <c r="WWT62"/>
      <c r="WWU62" s="80"/>
      <c r="WWV62"/>
      <c r="WWW62" s="80"/>
      <c r="WWX62"/>
      <c r="WWY62" s="80"/>
      <c r="WWZ62"/>
      <c r="WXA62" s="80"/>
      <c r="WXB62"/>
      <c r="WXC62" s="80"/>
      <c r="WXD62"/>
      <c r="WXE62" s="80"/>
      <c r="WXF62"/>
      <c r="WXG62" s="80"/>
      <c r="WXH62"/>
      <c r="WXI62" s="80"/>
      <c r="WXJ62"/>
      <c r="WXK62" s="80"/>
      <c r="WXL62"/>
      <c r="WXM62" s="80"/>
      <c r="WXN62"/>
      <c r="WXO62" s="80"/>
      <c r="WXP62"/>
      <c r="WXQ62" s="80"/>
      <c r="WXR62"/>
      <c r="WXS62" s="80"/>
      <c r="WXT62"/>
      <c r="WXU62" s="80"/>
      <c r="WXV62"/>
      <c r="WXW62" s="80"/>
      <c r="WXX62"/>
      <c r="WXY62" s="80"/>
      <c r="WXZ62"/>
      <c r="WYA62" s="80"/>
      <c r="WYB62"/>
      <c r="WYC62" s="80"/>
      <c r="WYD62"/>
      <c r="WYE62" s="80"/>
      <c r="WYF62"/>
      <c r="WYG62" s="80"/>
      <c r="WYH62"/>
      <c r="WYI62" s="80"/>
      <c r="WYJ62"/>
      <c r="WYK62" s="80"/>
      <c r="WYL62"/>
      <c r="WYM62" s="80"/>
      <c r="WYN62"/>
      <c r="WYO62" s="80"/>
      <c r="WYP62"/>
      <c r="WYQ62" s="80"/>
      <c r="WYR62"/>
      <c r="WYS62" s="80"/>
      <c r="WYT62"/>
      <c r="WYU62" s="80"/>
      <c r="WYV62"/>
      <c r="WYW62" s="80"/>
      <c r="WYX62"/>
      <c r="WYY62" s="80"/>
      <c r="WYZ62"/>
      <c r="WZA62" s="80"/>
      <c r="WZB62"/>
      <c r="WZC62" s="80"/>
      <c r="WZD62"/>
      <c r="WZE62" s="80"/>
      <c r="WZF62"/>
      <c r="WZG62" s="80"/>
      <c r="WZH62"/>
      <c r="WZI62" s="80"/>
      <c r="WZJ62"/>
      <c r="WZK62" s="80"/>
      <c r="WZL62"/>
      <c r="WZM62" s="80"/>
      <c r="WZN62"/>
      <c r="WZO62" s="80"/>
      <c r="WZP62"/>
      <c r="WZQ62" s="80"/>
      <c r="WZR62"/>
      <c r="WZS62" s="80"/>
      <c r="WZT62"/>
      <c r="WZU62" s="80"/>
      <c r="WZV62"/>
      <c r="WZW62" s="80"/>
      <c r="WZX62"/>
      <c r="WZY62" s="80"/>
      <c r="WZZ62"/>
      <c r="XAA62" s="80"/>
      <c r="XAB62"/>
      <c r="XAC62" s="80"/>
      <c r="XAD62"/>
      <c r="XAE62" s="80"/>
      <c r="XAF62"/>
      <c r="XAG62" s="80"/>
      <c r="XAH62"/>
      <c r="XAI62" s="80"/>
      <c r="XAJ62"/>
      <c r="XAK62" s="80"/>
      <c r="XAL62"/>
      <c r="XAM62" s="80"/>
      <c r="XAN62"/>
      <c r="XAO62" s="80"/>
      <c r="XAP62"/>
      <c r="XAQ62" s="80"/>
      <c r="XAR62"/>
      <c r="XAS62" s="80"/>
      <c r="XAT62"/>
      <c r="XAU62" s="80"/>
      <c r="XAV62"/>
      <c r="XAW62" s="80"/>
      <c r="XAX62"/>
      <c r="XAY62" s="80"/>
      <c r="XAZ62"/>
      <c r="XBA62" s="80"/>
      <c r="XBB62"/>
      <c r="XBC62" s="80"/>
      <c r="XBD62"/>
      <c r="XBE62" s="80"/>
      <c r="XBF62"/>
      <c r="XBG62" s="80"/>
      <c r="XBH62"/>
      <c r="XBI62" s="80"/>
      <c r="XBJ62"/>
      <c r="XBK62" s="80"/>
      <c r="XBL62"/>
      <c r="XBM62" s="80"/>
      <c r="XBN62"/>
      <c r="XBO62" s="80"/>
      <c r="XBP62"/>
      <c r="XBQ62" s="80"/>
      <c r="XBR62"/>
      <c r="XBS62" s="80"/>
      <c r="XBT62"/>
      <c r="XBU62" s="80"/>
      <c r="XBV62"/>
      <c r="XBW62" s="80"/>
      <c r="XBX62"/>
      <c r="XBY62" s="80"/>
      <c r="XBZ62"/>
      <c r="XCA62" s="80"/>
      <c r="XCB62"/>
      <c r="XCC62" s="80"/>
      <c r="XCD62"/>
      <c r="XCE62" s="80"/>
      <c r="XCF62"/>
      <c r="XCG62" s="80"/>
      <c r="XCH62"/>
      <c r="XCI62" s="80"/>
      <c r="XCJ62"/>
      <c r="XCK62" s="80"/>
      <c r="XCL62"/>
      <c r="XCM62" s="80"/>
      <c r="XCN62"/>
      <c r="XCO62" s="80"/>
      <c r="XCP62"/>
      <c r="XCQ62" s="80"/>
      <c r="XCR62"/>
      <c r="XCS62" s="80"/>
      <c r="XCT62"/>
      <c r="XCU62" s="80"/>
      <c r="XCV62"/>
      <c r="XCW62" s="80"/>
      <c r="XCX62"/>
      <c r="XCY62" s="80"/>
      <c r="XCZ62"/>
      <c r="XDA62" s="80"/>
      <c r="XDB62"/>
      <c r="XDC62" s="80"/>
      <c r="XDD62"/>
      <c r="XDE62" s="80"/>
      <c r="XDF62"/>
      <c r="XDG62" s="80"/>
      <c r="XDH62"/>
      <c r="XDI62" s="80"/>
      <c r="XDJ62"/>
      <c r="XDK62" s="80"/>
      <c r="XDL62"/>
      <c r="XDM62" s="80"/>
      <c r="XDN62"/>
      <c r="XDO62" s="80"/>
      <c r="XDP62"/>
      <c r="XDQ62" s="80"/>
      <c r="XDR62"/>
      <c r="XDS62" s="80"/>
      <c r="XDT62"/>
      <c r="XDU62" s="80"/>
      <c r="XDV62"/>
      <c r="XDW62" s="80"/>
      <c r="XDX62"/>
      <c r="XDY62" s="80"/>
      <c r="XDZ62"/>
      <c r="XEA62" s="80"/>
      <c r="XEB62"/>
      <c r="XEC62" s="80"/>
      <c r="XED62"/>
      <c r="XEE62" s="80"/>
      <c r="XEF62"/>
      <c r="XEG62" s="80"/>
      <c r="XEH62"/>
      <c r="XEI62" s="80"/>
      <c r="XEJ62"/>
      <c r="XEK62" s="80"/>
      <c r="XEL62"/>
      <c r="XEM62" s="80"/>
      <c r="XEN62"/>
      <c r="XEO62" s="80"/>
      <c r="XEP62"/>
      <c r="XEQ62" s="80"/>
      <c r="XER62"/>
      <c r="XES62" s="80"/>
      <c r="XET62"/>
      <c r="XEU62" s="80"/>
      <c r="XEV62"/>
      <c r="XEW62" s="80"/>
      <c r="XEX62"/>
      <c r="XEY62" s="80"/>
      <c r="XEZ62"/>
      <c r="XFA62" s="80"/>
      <c r="XFB62"/>
      <c r="XFC62" s="80"/>
      <c r="XFD62"/>
    </row>
    <row r="63" spans="1:16384" s="4" customFormat="1" x14ac:dyDescent="0.25">
      <c r="A63" s="80" t="s">
        <v>1196</v>
      </c>
      <c r="B63" t="s">
        <v>1243</v>
      </c>
      <c r="C63" s="80"/>
      <c r="D63"/>
      <c r="E63" s="80"/>
      <c r="F63"/>
      <c r="G63" s="80"/>
      <c r="H63"/>
      <c r="I63" s="80"/>
      <c r="J63"/>
      <c r="K63" s="80"/>
      <c r="L63"/>
      <c r="M63" s="80"/>
      <c r="N63"/>
      <c r="O63" s="80"/>
      <c r="P63"/>
      <c r="Q63" s="80"/>
      <c r="R63"/>
      <c r="S63" s="80"/>
      <c r="T63"/>
      <c r="U63" s="80"/>
      <c r="V63"/>
      <c r="W63" s="80"/>
      <c r="X63"/>
      <c r="Y63" s="80"/>
      <c r="Z63"/>
      <c r="AA63" s="80"/>
      <c r="AB63"/>
      <c r="AC63" s="80"/>
      <c r="AD63"/>
      <c r="AE63" s="80"/>
      <c r="AF63"/>
      <c r="AG63" s="80"/>
      <c r="AH63"/>
      <c r="AI63" s="80"/>
      <c r="AJ63"/>
      <c r="AK63" s="80"/>
      <c r="AL63"/>
      <c r="AM63" s="80"/>
      <c r="AN63"/>
      <c r="AO63" s="80"/>
      <c r="AP63"/>
      <c r="AQ63" s="80"/>
      <c r="AR63"/>
      <c r="AS63" s="80"/>
      <c r="AT63"/>
      <c r="AU63" s="80"/>
      <c r="AV63"/>
      <c r="AW63" s="80"/>
      <c r="AX63"/>
      <c r="AY63" s="80"/>
      <c r="AZ63"/>
      <c r="BA63" s="80"/>
      <c r="BB63"/>
      <c r="BC63" s="80"/>
      <c r="BD63"/>
      <c r="BE63" s="80"/>
      <c r="BF63"/>
      <c r="BG63" s="80"/>
      <c r="BH63"/>
      <c r="BI63" s="80"/>
      <c r="BJ63"/>
      <c r="BK63" s="80"/>
      <c r="BL63"/>
      <c r="BM63" s="80"/>
      <c r="BN63"/>
      <c r="BO63" s="80"/>
      <c r="BP63"/>
      <c r="BQ63" s="80"/>
      <c r="BR63"/>
      <c r="BS63" s="80"/>
      <c r="BT63"/>
      <c r="BU63" s="80"/>
      <c r="BV63"/>
      <c r="BW63" s="80"/>
      <c r="BX63"/>
      <c r="BY63" s="80"/>
      <c r="BZ63"/>
      <c r="CA63" s="80"/>
      <c r="CB63"/>
      <c r="CC63" s="80"/>
      <c r="CD63"/>
      <c r="CE63" s="80"/>
      <c r="CF63"/>
      <c r="CG63" s="80"/>
      <c r="CH63"/>
      <c r="CI63" s="80"/>
      <c r="CJ63"/>
      <c r="CK63" s="80"/>
      <c r="CL63"/>
      <c r="CM63" s="80"/>
      <c r="CN63"/>
      <c r="CO63" s="80"/>
      <c r="CP63"/>
      <c r="CQ63" s="80"/>
      <c r="CR63"/>
      <c r="CS63" s="80"/>
      <c r="CT63"/>
      <c r="CU63" s="80"/>
      <c r="CV63"/>
      <c r="CW63" s="80"/>
      <c r="CX63"/>
      <c r="CY63" s="80"/>
      <c r="CZ63"/>
      <c r="DA63" s="80"/>
      <c r="DB63"/>
      <c r="DC63" s="80"/>
      <c r="DD63"/>
      <c r="DE63" s="80"/>
      <c r="DF63"/>
      <c r="DG63" s="80"/>
      <c r="DH63"/>
      <c r="DI63" s="80"/>
      <c r="DJ63"/>
      <c r="DK63" s="80"/>
      <c r="DL63"/>
      <c r="DM63" s="80"/>
      <c r="DN63"/>
      <c r="DO63" s="80"/>
      <c r="DP63"/>
      <c r="DQ63" s="80"/>
      <c r="DR63"/>
      <c r="DS63" s="80"/>
      <c r="DT63"/>
      <c r="DU63" s="80"/>
      <c r="DV63"/>
      <c r="DW63" s="80"/>
      <c r="DX63"/>
      <c r="DY63" s="80"/>
      <c r="DZ63"/>
      <c r="EA63" s="80"/>
      <c r="EB63"/>
      <c r="EC63" s="80"/>
      <c r="ED63"/>
      <c r="EE63" s="80"/>
      <c r="EF63"/>
      <c r="EG63" s="80"/>
      <c r="EH63"/>
      <c r="EI63" s="80"/>
      <c r="EJ63"/>
      <c r="EK63" s="80"/>
      <c r="EL63"/>
      <c r="EM63" s="80"/>
      <c r="EN63"/>
      <c r="EO63" s="80"/>
      <c r="EP63"/>
      <c r="EQ63" s="80"/>
      <c r="ER63"/>
      <c r="ES63" s="80"/>
      <c r="ET63"/>
      <c r="EU63" s="80"/>
      <c r="EV63"/>
      <c r="EW63" s="80"/>
      <c r="EX63"/>
      <c r="EY63" s="80"/>
      <c r="EZ63"/>
      <c r="FA63" s="80"/>
      <c r="FB63"/>
      <c r="FC63" s="80"/>
      <c r="FD63"/>
      <c r="FE63" s="80"/>
      <c r="FF63"/>
      <c r="FG63" s="80"/>
      <c r="FH63"/>
      <c r="FI63" s="80"/>
      <c r="FJ63"/>
      <c r="FK63" s="80"/>
      <c r="FL63"/>
      <c r="FM63" s="80"/>
      <c r="FN63"/>
      <c r="FO63" s="80"/>
      <c r="FP63"/>
      <c r="FQ63" s="80"/>
      <c r="FR63"/>
      <c r="FS63" s="80"/>
      <c r="FT63"/>
      <c r="FU63" s="80"/>
      <c r="FV63"/>
      <c r="FW63" s="80"/>
      <c r="FX63"/>
      <c r="FY63" s="80"/>
      <c r="FZ63"/>
      <c r="GA63" s="80"/>
      <c r="GB63"/>
      <c r="GC63" s="80"/>
      <c r="GD63"/>
      <c r="GE63" s="80"/>
      <c r="GF63"/>
      <c r="GG63" s="80"/>
      <c r="GH63"/>
      <c r="GI63" s="80"/>
      <c r="GJ63"/>
      <c r="GK63" s="80"/>
      <c r="GL63"/>
      <c r="GM63" s="80"/>
      <c r="GN63"/>
      <c r="GO63" s="80"/>
      <c r="GP63"/>
      <c r="GQ63" s="80"/>
      <c r="GR63"/>
      <c r="GS63" s="80"/>
      <c r="GT63"/>
      <c r="GU63" s="80"/>
      <c r="GV63"/>
      <c r="GW63" s="80"/>
      <c r="GX63"/>
      <c r="GY63" s="80"/>
      <c r="GZ63"/>
      <c r="HA63" s="80"/>
      <c r="HB63"/>
      <c r="HC63" s="80"/>
      <c r="HD63"/>
      <c r="HE63" s="80"/>
      <c r="HF63"/>
      <c r="HG63" s="80"/>
      <c r="HH63"/>
      <c r="HI63" s="80"/>
      <c r="HJ63"/>
      <c r="HK63" s="80"/>
      <c r="HL63"/>
      <c r="HM63" s="80"/>
      <c r="HN63"/>
      <c r="HO63" s="80"/>
      <c r="HP63"/>
      <c r="HQ63" s="80"/>
      <c r="HR63"/>
      <c r="HS63" s="80"/>
      <c r="HT63"/>
      <c r="HU63" s="80"/>
      <c r="HV63"/>
      <c r="HW63" s="80"/>
      <c r="HX63"/>
      <c r="HY63" s="80"/>
      <c r="HZ63"/>
      <c r="IA63" s="80"/>
      <c r="IB63"/>
      <c r="IC63" s="80"/>
      <c r="ID63"/>
      <c r="IE63" s="80"/>
      <c r="IF63"/>
      <c r="IG63" s="80"/>
      <c r="IH63"/>
      <c r="II63" s="80"/>
      <c r="IJ63"/>
      <c r="IK63" s="80"/>
      <c r="IL63"/>
      <c r="IM63" s="80"/>
      <c r="IN63"/>
      <c r="IO63" s="80"/>
      <c r="IP63"/>
      <c r="IQ63" s="80"/>
      <c r="IR63"/>
      <c r="IS63" s="80"/>
      <c r="IT63"/>
      <c r="IU63" s="80"/>
      <c r="IV63"/>
      <c r="IW63" s="80"/>
      <c r="IX63"/>
      <c r="IY63" s="80"/>
      <c r="IZ63"/>
      <c r="JA63" s="80"/>
      <c r="JB63"/>
      <c r="JC63" s="80"/>
      <c r="JD63"/>
      <c r="JE63" s="80"/>
      <c r="JF63"/>
      <c r="JG63" s="80"/>
      <c r="JH63"/>
      <c r="JI63" s="80"/>
      <c r="JJ63"/>
      <c r="JK63" s="80"/>
      <c r="JL63"/>
      <c r="JM63" s="80"/>
      <c r="JN63"/>
      <c r="JO63" s="80"/>
      <c r="JP63"/>
      <c r="JQ63" s="80"/>
      <c r="JR63"/>
      <c r="JS63" s="80"/>
      <c r="JT63"/>
      <c r="JU63" s="80"/>
      <c r="JV63"/>
      <c r="JW63" s="80"/>
      <c r="JX63"/>
      <c r="JY63" s="80"/>
      <c r="JZ63"/>
      <c r="KA63" s="80"/>
      <c r="KB63"/>
      <c r="KC63" s="80"/>
      <c r="KD63"/>
      <c r="KE63" s="80"/>
      <c r="KF63"/>
      <c r="KG63" s="80"/>
      <c r="KH63"/>
      <c r="KI63" s="80"/>
      <c r="KJ63"/>
      <c r="KK63" s="80"/>
      <c r="KL63"/>
      <c r="KM63" s="80"/>
      <c r="KN63"/>
      <c r="KO63" s="80"/>
      <c r="KP63"/>
      <c r="KQ63" s="80"/>
      <c r="KR63"/>
      <c r="KS63" s="80"/>
      <c r="KT63"/>
      <c r="KU63" s="80"/>
      <c r="KV63"/>
      <c r="KW63" s="80"/>
      <c r="KX63"/>
      <c r="KY63" s="80"/>
      <c r="KZ63"/>
      <c r="LA63" s="80"/>
      <c r="LB63"/>
      <c r="LC63" s="80"/>
      <c r="LD63"/>
      <c r="LE63" s="80"/>
      <c r="LF63"/>
      <c r="LG63" s="80"/>
      <c r="LH63"/>
      <c r="LI63" s="80"/>
      <c r="LJ63"/>
      <c r="LK63" s="80"/>
      <c r="LL63"/>
      <c r="LM63" s="80"/>
      <c r="LN63"/>
      <c r="LO63" s="80"/>
      <c r="LP63"/>
      <c r="LQ63" s="80"/>
      <c r="LR63"/>
      <c r="LS63" s="80"/>
      <c r="LT63"/>
      <c r="LU63" s="80"/>
      <c r="LV63"/>
      <c r="LW63" s="80"/>
      <c r="LX63"/>
      <c r="LY63" s="80"/>
      <c r="LZ63"/>
      <c r="MA63" s="80"/>
      <c r="MB63"/>
      <c r="MC63" s="80"/>
      <c r="MD63"/>
      <c r="ME63" s="80"/>
      <c r="MF63"/>
      <c r="MG63" s="80"/>
      <c r="MH63"/>
      <c r="MI63" s="80"/>
      <c r="MJ63"/>
      <c r="MK63" s="80"/>
      <c r="ML63"/>
      <c r="MM63" s="80"/>
      <c r="MN63"/>
      <c r="MO63" s="80"/>
      <c r="MP63"/>
      <c r="MQ63" s="80"/>
      <c r="MR63"/>
      <c r="MS63" s="80"/>
      <c r="MT63"/>
      <c r="MU63" s="80"/>
      <c r="MV63"/>
      <c r="MW63" s="80"/>
      <c r="MX63"/>
      <c r="MY63" s="80"/>
      <c r="MZ63"/>
      <c r="NA63" s="80"/>
      <c r="NB63"/>
      <c r="NC63" s="80"/>
      <c r="ND63"/>
      <c r="NE63" s="80"/>
      <c r="NF63"/>
      <c r="NG63" s="80"/>
      <c r="NH63"/>
      <c r="NI63" s="80"/>
      <c r="NJ63"/>
      <c r="NK63" s="80"/>
      <c r="NL63"/>
      <c r="NM63" s="80"/>
      <c r="NN63"/>
      <c r="NO63" s="80"/>
      <c r="NP63"/>
      <c r="NQ63" s="80"/>
      <c r="NR63"/>
      <c r="NS63" s="80"/>
      <c r="NT63"/>
      <c r="NU63" s="80"/>
      <c r="NV63"/>
      <c r="NW63" s="80"/>
      <c r="NX63"/>
      <c r="NY63" s="80"/>
      <c r="NZ63"/>
      <c r="OA63" s="80"/>
      <c r="OB63"/>
      <c r="OC63" s="80"/>
      <c r="OD63"/>
      <c r="OE63" s="80"/>
      <c r="OF63"/>
      <c r="OG63" s="80"/>
      <c r="OH63"/>
      <c r="OI63" s="80"/>
      <c r="OJ63"/>
      <c r="OK63" s="80"/>
      <c r="OL63"/>
      <c r="OM63" s="80"/>
      <c r="ON63"/>
      <c r="OO63" s="80"/>
      <c r="OP63"/>
      <c r="OQ63" s="80"/>
      <c r="OR63"/>
      <c r="OS63" s="80"/>
      <c r="OT63"/>
      <c r="OU63" s="80"/>
      <c r="OV63"/>
      <c r="OW63" s="80"/>
      <c r="OX63"/>
      <c r="OY63" s="80"/>
      <c r="OZ63"/>
      <c r="PA63" s="80"/>
      <c r="PB63"/>
      <c r="PC63" s="80"/>
      <c r="PD63"/>
      <c r="PE63" s="80"/>
      <c r="PF63"/>
      <c r="PG63" s="80"/>
      <c r="PH63"/>
      <c r="PI63" s="80"/>
      <c r="PJ63"/>
      <c r="PK63" s="80"/>
      <c r="PL63"/>
      <c r="PM63" s="80"/>
      <c r="PN63"/>
      <c r="PO63" s="80"/>
      <c r="PP63"/>
      <c r="PQ63" s="80"/>
      <c r="PR63"/>
      <c r="PS63" s="80"/>
      <c r="PT63"/>
      <c r="PU63" s="80"/>
      <c r="PV63"/>
      <c r="PW63" s="80"/>
      <c r="PX63"/>
      <c r="PY63" s="80"/>
      <c r="PZ63"/>
      <c r="QA63" s="80"/>
      <c r="QB63"/>
      <c r="QC63" s="80"/>
      <c r="QD63"/>
      <c r="QE63" s="80"/>
      <c r="QF63"/>
      <c r="QG63" s="80"/>
      <c r="QH63"/>
      <c r="QI63" s="80"/>
      <c r="QJ63"/>
      <c r="QK63" s="80"/>
      <c r="QL63"/>
      <c r="QM63" s="80"/>
      <c r="QN63"/>
      <c r="QO63" s="80"/>
      <c r="QP63"/>
      <c r="QQ63" s="80"/>
      <c r="QR63"/>
      <c r="QS63" s="80"/>
      <c r="QT63"/>
      <c r="QU63" s="80"/>
      <c r="QV63"/>
      <c r="QW63" s="80"/>
      <c r="QX63"/>
      <c r="QY63" s="80"/>
      <c r="QZ63"/>
      <c r="RA63" s="80"/>
      <c r="RB63"/>
      <c r="RC63" s="80"/>
      <c r="RD63"/>
      <c r="RE63" s="80"/>
      <c r="RF63"/>
      <c r="RG63" s="80"/>
      <c r="RH63"/>
      <c r="RI63" s="80"/>
      <c r="RJ63"/>
      <c r="RK63" s="80"/>
      <c r="RL63"/>
      <c r="RM63" s="80"/>
      <c r="RN63"/>
      <c r="RO63" s="80"/>
      <c r="RP63"/>
      <c r="RQ63" s="80"/>
      <c r="RR63"/>
      <c r="RS63" s="80"/>
      <c r="RT63"/>
      <c r="RU63" s="80"/>
      <c r="RV63"/>
      <c r="RW63" s="80"/>
      <c r="RX63"/>
      <c r="RY63" s="80"/>
      <c r="RZ63"/>
      <c r="SA63" s="80"/>
      <c r="SB63"/>
      <c r="SC63" s="80"/>
      <c r="SD63"/>
      <c r="SE63" s="80"/>
      <c r="SF63"/>
      <c r="SG63" s="80"/>
      <c r="SH63"/>
      <c r="SI63" s="80"/>
      <c r="SJ63"/>
      <c r="SK63" s="80"/>
      <c r="SL63"/>
      <c r="SM63" s="80"/>
      <c r="SN63"/>
      <c r="SO63" s="80"/>
      <c r="SP63"/>
      <c r="SQ63" s="80"/>
      <c r="SR63"/>
      <c r="SS63" s="80"/>
      <c r="ST63"/>
      <c r="SU63" s="80"/>
      <c r="SV63"/>
      <c r="SW63" s="80"/>
      <c r="SX63"/>
      <c r="SY63" s="80"/>
      <c r="SZ63"/>
      <c r="TA63" s="80"/>
      <c r="TB63"/>
      <c r="TC63" s="80"/>
      <c r="TD63"/>
      <c r="TE63" s="80"/>
      <c r="TF63"/>
      <c r="TG63" s="80"/>
      <c r="TH63"/>
      <c r="TI63" s="80"/>
      <c r="TJ63"/>
      <c r="TK63" s="80"/>
      <c r="TL63"/>
      <c r="TM63" s="80"/>
      <c r="TN63"/>
      <c r="TO63" s="80"/>
      <c r="TP63"/>
      <c r="TQ63" s="80"/>
      <c r="TR63"/>
      <c r="TS63" s="80"/>
      <c r="TT63"/>
      <c r="TU63" s="80"/>
      <c r="TV63"/>
      <c r="TW63" s="80"/>
      <c r="TX63"/>
      <c r="TY63" s="80"/>
      <c r="TZ63"/>
      <c r="UA63" s="80"/>
      <c r="UB63"/>
      <c r="UC63" s="80"/>
      <c r="UD63"/>
      <c r="UE63" s="80"/>
      <c r="UF63"/>
      <c r="UG63" s="80"/>
      <c r="UH63"/>
      <c r="UI63" s="80"/>
      <c r="UJ63"/>
      <c r="UK63" s="80"/>
      <c r="UL63"/>
      <c r="UM63" s="80"/>
      <c r="UN63"/>
      <c r="UO63" s="80"/>
      <c r="UP63"/>
      <c r="UQ63" s="80"/>
      <c r="UR63"/>
      <c r="US63" s="80"/>
      <c r="UT63"/>
      <c r="UU63" s="80"/>
      <c r="UV63"/>
      <c r="UW63" s="80"/>
      <c r="UX63"/>
      <c r="UY63" s="80"/>
      <c r="UZ63"/>
      <c r="VA63" s="80"/>
      <c r="VB63"/>
      <c r="VC63" s="80"/>
      <c r="VD63"/>
      <c r="VE63" s="80"/>
      <c r="VF63"/>
      <c r="VG63" s="80"/>
      <c r="VH63"/>
      <c r="VI63" s="80"/>
      <c r="VJ63"/>
      <c r="VK63" s="80"/>
      <c r="VL63"/>
      <c r="VM63" s="80"/>
      <c r="VN63"/>
      <c r="VO63" s="80"/>
      <c r="VP63"/>
      <c r="VQ63" s="80"/>
      <c r="VR63"/>
      <c r="VS63" s="80"/>
      <c r="VT63"/>
      <c r="VU63" s="80"/>
      <c r="VV63"/>
      <c r="VW63" s="80"/>
      <c r="VX63"/>
      <c r="VY63" s="80"/>
      <c r="VZ63"/>
      <c r="WA63" s="80"/>
      <c r="WB63"/>
      <c r="WC63" s="80"/>
      <c r="WD63"/>
      <c r="WE63" s="80"/>
      <c r="WF63"/>
      <c r="WG63" s="80"/>
      <c r="WH63"/>
      <c r="WI63" s="80"/>
      <c r="WJ63"/>
      <c r="WK63" s="80"/>
      <c r="WL63"/>
      <c r="WM63" s="80"/>
      <c r="WN63"/>
      <c r="WO63" s="80"/>
      <c r="WP63"/>
      <c r="WQ63" s="80"/>
      <c r="WR63"/>
      <c r="WS63" s="80"/>
      <c r="WT63"/>
      <c r="WU63" s="80"/>
      <c r="WV63"/>
      <c r="WW63" s="80"/>
      <c r="WX63"/>
      <c r="WY63" s="80"/>
      <c r="WZ63"/>
      <c r="XA63" s="80"/>
      <c r="XB63"/>
      <c r="XC63" s="80"/>
      <c r="XD63"/>
      <c r="XE63" s="80"/>
      <c r="XF63"/>
      <c r="XG63" s="80"/>
      <c r="XH63"/>
      <c r="XI63" s="80"/>
      <c r="XJ63"/>
      <c r="XK63" s="80"/>
      <c r="XL63"/>
      <c r="XM63" s="80"/>
      <c r="XN63"/>
      <c r="XO63" s="80"/>
      <c r="XP63"/>
      <c r="XQ63" s="80"/>
      <c r="XR63"/>
      <c r="XS63" s="80"/>
      <c r="XT63"/>
      <c r="XU63" s="80"/>
      <c r="XV63"/>
      <c r="XW63" s="80"/>
      <c r="XX63"/>
      <c r="XY63" s="80"/>
      <c r="XZ63"/>
      <c r="YA63" s="80"/>
      <c r="YB63"/>
      <c r="YC63" s="80"/>
      <c r="YD63"/>
      <c r="YE63" s="80"/>
      <c r="YF63"/>
      <c r="YG63" s="80"/>
      <c r="YH63"/>
      <c r="YI63" s="80"/>
      <c r="YJ63"/>
      <c r="YK63" s="80"/>
      <c r="YL63"/>
      <c r="YM63" s="80"/>
      <c r="YN63"/>
      <c r="YO63" s="80"/>
      <c r="YP63"/>
      <c r="YQ63" s="80"/>
      <c r="YR63"/>
      <c r="YS63" s="80"/>
      <c r="YT63"/>
      <c r="YU63" s="80"/>
      <c r="YV63"/>
      <c r="YW63" s="80"/>
      <c r="YX63"/>
      <c r="YY63" s="80"/>
      <c r="YZ63"/>
      <c r="ZA63" s="80"/>
      <c r="ZB63"/>
      <c r="ZC63" s="80"/>
      <c r="ZD63"/>
      <c r="ZE63" s="80"/>
      <c r="ZF63"/>
      <c r="ZG63" s="80"/>
      <c r="ZH63"/>
      <c r="ZI63" s="80"/>
      <c r="ZJ63"/>
      <c r="ZK63" s="80"/>
      <c r="ZL63"/>
      <c r="ZM63" s="80"/>
      <c r="ZN63"/>
      <c r="ZO63" s="80"/>
      <c r="ZP63"/>
      <c r="ZQ63" s="80"/>
      <c r="ZR63"/>
      <c r="ZS63" s="80"/>
      <c r="ZT63"/>
      <c r="ZU63" s="80"/>
      <c r="ZV63"/>
      <c r="ZW63" s="80"/>
      <c r="ZX63"/>
      <c r="ZY63" s="80"/>
      <c r="ZZ63"/>
      <c r="AAA63" s="80"/>
      <c r="AAB63"/>
      <c r="AAC63" s="80"/>
      <c r="AAD63"/>
      <c r="AAE63" s="80"/>
      <c r="AAF63"/>
      <c r="AAG63" s="80"/>
      <c r="AAH63"/>
      <c r="AAI63" s="80"/>
      <c r="AAJ63"/>
      <c r="AAK63" s="80"/>
      <c r="AAL63"/>
      <c r="AAM63" s="80"/>
      <c r="AAN63"/>
      <c r="AAO63" s="80"/>
      <c r="AAP63"/>
      <c r="AAQ63" s="80"/>
      <c r="AAR63"/>
      <c r="AAS63" s="80"/>
      <c r="AAT63"/>
      <c r="AAU63" s="80"/>
      <c r="AAV63"/>
      <c r="AAW63" s="80"/>
      <c r="AAX63"/>
      <c r="AAY63" s="80"/>
      <c r="AAZ63"/>
      <c r="ABA63" s="80"/>
      <c r="ABB63"/>
      <c r="ABC63" s="80"/>
      <c r="ABD63"/>
      <c r="ABE63" s="80"/>
      <c r="ABF63"/>
      <c r="ABG63" s="80"/>
      <c r="ABH63"/>
      <c r="ABI63" s="80"/>
      <c r="ABJ63"/>
      <c r="ABK63" s="80"/>
      <c r="ABL63"/>
      <c r="ABM63" s="80"/>
      <c r="ABN63"/>
      <c r="ABO63" s="80"/>
      <c r="ABP63"/>
      <c r="ABQ63" s="80"/>
      <c r="ABR63"/>
      <c r="ABS63" s="80"/>
      <c r="ABT63"/>
      <c r="ABU63" s="80"/>
      <c r="ABV63"/>
      <c r="ABW63" s="80"/>
      <c r="ABX63"/>
      <c r="ABY63" s="80"/>
      <c r="ABZ63"/>
      <c r="ACA63" s="80"/>
      <c r="ACB63"/>
      <c r="ACC63" s="80"/>
      <c r="ACD63"/>
      <c r="ACE63" s="80"/>
      <c r="ACF63"/>
      <c r="ACG63" s="80"/>
      <c r="ACH63"/>
      <c r="ACI63" s="80"/>
      <c r="ACJ63"/>
      <c r="ACK63" s="80"/>
      <c r="ACL63"/>
      <c r="ACM63" s="80"/>
      <c r="ACN63"/>
      <c r="ACO63" s="80"/>
      <c r="ACP63"/>
      <c r="ACQ63" s="80"/>
      <c r="ACR63"/>
      <c r="ACS63" s="80"/>
      <c r="ACT63"/>
      <c r="ACU63" s="80"/>
      <c r="ACV63"/>
      <c r="ACW63" s="80"/>
      <c r="ACX63"/>
      <c r="ACY63" s="80"/>
      <c r="ACZ63"/>
      <c r="ADA63" s="80"/>
      <c r="ADB63"/>
      <c r="ADC63" s="80"/>
      <c r="ADD63"/>
      <c r="ADE63" s="80"/>
      <c r="ADF63"/>
      <c r="ADG63" s="80"/>
      <c r="ADH63"/>
      <c r="ADI63" s="80"/>
      <c r="ADJ63"/>
      <c r="ADK63" s="80"/>
      <c r="ADL63"/>
      <c r="ADM63" s="80"/>
      <c r="ADN63"/>
      <c r="ADO63" s="80"/>
      <c r="ADP63"/>
      <c r="ADQ63" s="80"/>
      <c r="ADR63"/>
      <c r="ADS63" s="80"/>
      <c r="ADT63"/>
      <c r="ADU63" s="80"/>
      <c r="ADV63"/>
      <c r="ADW63" s="80"/>
      <c r="ADX63"/>
      <c r="ADY63" s="80"/>
      <c r="ADZ63"/>
      <c r="AEA63" s="80"/>
      <c r="AEB63"/>
      <c r="AEC63" s="80"/>
      <c r="AED63"/>
      <c r="AEE63" s="80"/>
      <c r="AEF63"/>
      <c r="AEG63" s="80"/>
      <c r="AEH63"/>
      <c r="AEI63" s="80"/>
      <c r="AEJ63"/>
      <c r="AEK63" s="80"/>
      <c r="AEL63"/>
      <c r="AEM63" s="80"/>
      <c r="AEN63"/>
      <c r="AEO63" s="80"/>
      <c r="AEP63"/>
      <c r="AEQ63" s="80"/>
      <c r="AER63"/>
      <c r="AES63" s="80"/>
      <c r="AET63"/>
      <c r="AEU63" s="80"/>
      <c r="AEV63"/>
      <c r="AEW63" s="80"/>
      <c r="AEX63"/>
      <c r="AEY63" s="80"/>
      <c r="AEZ63"/>
      <c r="AFA63" s="80"/>
      <c r="AFB63"/>
      <c r="AFC63" s="80"/>
      <c r="AFD63"/>
      <c r="AFE63" s="80"/>
      <c r="AFF63"/>
      <c r="AFG63" s="80"/>
      <c r="AFH63"/>
      <c r="AFI63" s="80"/>
      <c r="AFJ63"/>
      <c r="AFK63" s="80"/>
      <c r="AFL63"/>
      <c r="AFM63" s="80"/>
      <c r="AFN63"/>
      <c r="AFO63" s="80"/>
      <c r="AFP63"/>
      <c r="AFQ63" s="80"/>
      <c r="AFR63"/>
      <c r="AFS63" s="80"/>
      <c r="AFT63"/>
      <c r="AFU63" s="80"/>
      <c r="AFV63"/>
      <c r="AFW63" s="80"/>
      <c r="AFX63"/>
      <c r="AFY63" s="80"/>
      <c r="AFZ63"/>
      <c r="AGA63" s="80"/>
      <c r="AGB63"/>
      <c r="AGC63" s="80"/>
      <c r="AGD63"/>
      <c r="AGE63" s="80"/>
      <c r="AGF63"/>
      <c r="AGG63" s="80"/>
      <c r="AGH63"/>
      <c r="AGI63" s="80"/>
      <c r="AGJ63"/>
      <c r="AGK63" s="80"/>
      <c r="AGL63"/>
      <c r="AGM63" s="80"/>
      <c r="AGN63"/>
      <c r="AGO63" s="80"/>
      <c r="AGP63"/>
      <c r="AGQ63" s="80"/>
      <c r="AGR63"/>
      <c r="AGS63" s="80"/>
      <c r="AGT63"/>
      <c r="AGU63" s="80"/>
      <c r="AGV63"/>
      <c r="AGW63" s="80"/>
      <c r="AGX63"/>
      <c r="AGY63" s="80"/>
      <c r="AGZ63"/>
      <c r="AHA63" s="80"/>
      <c r="AHB63"/>
      <c r="AHC63" s="80"/>
      <c r="AHD63"/>
      <c r="AHE63" s="80"/>
      <c r="AHF63"/>
      <c r="AHG63" s="80"/>
      <c r="AHH63"/>
      <c r="AHI63" s="80"/>
      <c r="AHJ63"/>
      <c r="AHK63" s="80"/>
      <c r="AHL63"/>
      <c r="AHM63" s="80"/>
      <c r="AHN63"/>
      <c r="AHO63" s="80"/>
      <c r="AHP63"/>
      <c r="AHQ63" s="80"/>
      <c r="AHR63"/>
      <c r="AHS63" s="80"/>
      <c r="AHT63"/>
      <c r="AHU63" s="80"/>
      <c r="AHV63"/>
      <c r="AHW63" s="80"/>
      <c r="AHX63"/>
      <c r="AHY63" s="80"/>
      <c r="AHZ63"/>
      <c r="AIA63" s="80"/>
      <c r="AIB63"/>
      <c r="AIC63" s="80"/>
      <c r="AID63"/>
      <c r="AIE63" s="80"/>
      <c r="AIF63"/>
      <c r="AIG63" s="80"/>
      <c r="AIH63"/>
      <c r="AII63" s="80"/>
      <c r="AIJ63"/>
      <c r="AIK63" s="80"/>
      <c r="AIL63"/>
      <c r="AIM63" s="80"/>
      <c r="AIN63"/>
      <c r="AIO63" s="80"/>
      <c r="AIP63"/>
      <c r="AIQ63" s="80"/>
      <c r="AIR63"/>
      <c r="AIS63" s="80"/>
      <c r="AIT63"/>
      <c r="AIU63" s="80"/>
      <c r="AIV63"/>
      <c r="AIW63" s="80"/>
      <c r="AIX63"/>
      <c r="AIY63" s="80"/>
      <c r="AIZ63"/>
      <c r="AJA63" s="80"/>
      <c r="AJB63"/>
      <c r="AJC63" s="80"/>
      <c r="AJD63"/>
      <c r="AJE63" s="80"/>
      <c r="AJF63"/>
      <c r="AJG63" s="80"/>
      <c r="AJH63"/>
      <c r="AJI63" s="80"/>
      <c r="AJJ63"/>
      <c r="AJK63" s="80"/>
      <c r="AJL63"/>
      <c r="AJM63" s="80"/>
      <c r="AJN63"/>
      <c r="AJO63" s="80"/>
      <c r="AJP63"/>
      <c r="AJQ63" s="80"/>
      <c r="AJR63"/>
      <c r="AJS63" s="80"/>
      <c r="AJT63"/>
      <c r="AJU63" s="80"/>
      <c r="AJV63"/>
      <c r="AJW63" s="80"/>
      <c r="AJX63"/>
      <c r="AJY63" s="80"/>
      <c r="AJZ63"/>
      <c r="AKA63" s="80"/>
      <c r="AKB63"/>
      <c r="AKC63" s="80"/>
      <c r="AKD63"/>
      <c r="AKE63" s="80"/>
      <c r="AKF63"/>
      <c r="AKG63" s="80"/>
      <c r="AKH63"/>
      <c r="AKI63" s="80"/>
      <c r="AKJ63"/>
      <c r="AKK63" s="80"/>
      <c r="AKL63"/>
      <c r="AKM63" s="80"/>
      <c r="AKN63"/>
      <c r="AKO63" s="80"/>
      <c r="AKP63"/>
      <c r="AKQ63" s="80"/>
      <c r="AKR63"/>
      <c r="AKS63" s="80"/>
      <c r="AKT63"/>
      <c r="AKU63" s="80"/>
      <c r="AKV63"/>
      <c r="AKW63" s="80"/>
      <c r="AKX63"/>
      <c r="AKY63" s="80"/>
      <c r="AKZ63"/>
      <c r="ALA63" s="80"/>
      <c r="ALB63"/>
      <c r="ALC63" s="80"/>
      <c r="ALD63"/>
      <c r="ALE63" s="80"/>
      <c r="ALF63"/>
      <c r="ALG63" s="80"/>
      <c r="ALH63"/>
      <c r="ALI63" s="80"/>
      <c r="ALJ63"/>
      <c r="ALK63" s="80"/>
      <c r="ALL63"/>
      <c r="ALM63" s="80"/>
      <c r="ALN63"/>
      <c r="ALO63" s="80"/>
      <c r="ALP63"/>
      <c r="ALQ63" s="80"/>
      <c r="ALR63"/>
      <c r="ALS63" s="80"/>
      <c r="ALT63"/>
      <c r="ALU63" s="80"/>
      <c r="ALV63"/>
      <c r="ALW63" s="80"/>
      <c r="ALX63"/>
      <c r="ALY63" s="80"/>
      <c r="ALZ63"/>
      <c r="AMA63" s="80"/>
      <c r="AMB63"/>
      <c r="AMC63" s="80"/>
      <c r="AMD63"/>
      <c r="AME63" s="80"/>
      <c r="AMF63"/>
      <c r="AMG63" s="80"/>
      <c r="AMH63"/>
      <c r="AMI63" s="80"/>
      <c r="AMJ63"/>
      <c r="AMK63" s="80"/>
      <c r="AML63"/>
      <c r="AMM63" s="80"/>
      <c r="AMN63"/>
      <c r="AMO63" s="80"/>
      <c r="AMP63"/>
      <c r="AMQ63" s="80"/>
      <c r="AMR63"/>
      <c r="AMS63" s="80"/>
      <c r="AMT63"/>
      <c r="AMU63" s="80"/>
      <c r="AMV63"/>
      <c r="AMW63" s="80"/>
      <c r="AMX63"/>
      <c r="AMY63" s="80"/>
      <c r="AMZ63"/>
      <c r="ANA63" s="80"/>
      <c r="ANB63"/>
      <c r="ANC63" s="80"/>
      <c r="AND63"/>
      <c r="ANE63" s="80"/>
      <c r="ANF63"/>
      <c r="ANG63" s="80"/>
      <c r="ANH63"/>
      <c r="ANI63" s="80"/>
      <c r="ANJ63"/>
      <c r="ANK63" s="80"/>
      <c r="ANL63"/>
      <c r="ANM63" s="80"/>
      <c r="ANN63"/>
      <c r="ANO63" s="80"/>
      <c r="ANP63"/>
      <c r="ANQ63" s="80"/>
      <c r="ANR63"/>
      <c r="ANS63" s="80"/>
      <c r="ANT63"/>
      <c r="ANU63" s="80"/>
      <c r="ANV63"/>
      <c r="ANW63" s="80"/>
      <c r="ANX63"/>
      <c r="ANY63" s="80"/>
      <c r="ANZ63"/>
      <c r="AOA63" s="80"/>
      <c r="AOB63"/>
      <c r="AOC63" s="80"/>
      <c r="AOD63"/>
      <c r="AOE63" s="80"/>
      <c r="AOF63"/>
      <c r="AOG63" s="80"/>
      <c r="AOH63"/>
      <c r="AOI63" s="80"/>
      <c r="AOJ63"/>
      <c r="AOK63" s="80"/>
      <c r="AOL63"/>
      <c r="AOM63" s="80"/>
      <c r="AON63"/>
      <c r="AOO63" s="80"/>
      <c r="AOP63"/>
      <c r="AOQ63" s="80"/>
      <c r="AOR63"/>
      <c r="AOS63" s="80"/>
      <c r="AOT63"/>
      <c r="AOU63" s="80"/>
      <c r="AOV63"/>
      <c r="AOW63" s="80"/>
      <c r="AOX63"/>
      <c r="AOY63" s="80"/>
      <c r="AOZ63"/>
      <c r="APA63" s="80"/>
      <c r="APB63"/>
      <c r="APC63" s="80"/>
      <c r="APD63"/>
      <c r="APE63" s="80"/>
      <c r="APF63"/>
      <c r="APG63" s="80"/>
      <c r="APH63"/>
      <c r="API63" s="80"/>
      <c r="APJ63"/>
      <c r="APK63" s="80"/>
      <c r="APL63"/>
      <c r="APM63" s="80"/>
      <c r="APN63"/>
      <c r="APO63" s="80"/>
      <c r="APP63"/>
      <c r="APQ63" s="80"/>
      <c r="APR63"/>
      <c r="APS63" s="80"/>
      <c r="APT63"/>
      <c r="APU63" s="80"/>
      <c r="APV63"/>
      <c r="APW63" s="80"/>
      <c r="APX63"/>
      <c r="APY63" s="80"/>
      <c r="APZ63"/>
      <c r="AQA63" s="80"/>
      <c r="AQB63"/>
      <c r="AQC63" s="80"/>
      <c r="AQD63"/>
      <c r="AQE63" s="80"/>
      <c r="AQF63"/>
      <c r="AQG63" s="80"/>
      <c r="AQH63"/>
      <c r="AQI63" s="80"/>
      <c r="AQJ63"/>
      <c r="AQK63" s="80"/>
      <c r="AQL63"/>
      <c r="AQM63" s="80"/>
      <c r="AQN63"/>
      <c r="AQO63" s="80"/>
      <c r="AQP63"/>
      <c r="AQQ63" s="80"/>
      <c r="AQR63"/>
      <c r="AQS63" s="80"/>
      <c r="AQT63"/>
      <c r="AQU63" s="80"/>
      <c r="AQV63"/>
      <c r="AQW63" s="80"/>
      <c r="AQX63"/>
      <c r="AQY63" s="80"/>
      <c r="AQZ63"/>
      <c r="ARA63" s="80"/>
      <c r="ARB63"/>
      <c r="ARC63" s="80"/>
      <c r="ARD63"/>
      <c r="ARE63" s="80"/>
      <c r="ARF63"/>
      <c r="ARG63" s="80"/>
      <c r="ARH63"/>
      <c r="ARI63" s="80"/>
      <c r="ARJ63"/>
      <c r="ARK63" s="80"/>
      <c r="ARL63"/>
      <c r="ARM63" s="80"/>
      <c r="ARN63"/>
      <c r="ARO63" s="80"/>
      <c r="ARP63"/>
      <c r="ARQ63" s="80"/>
      <c r="ARR63"/>
      <c r="ARS63" s="80"/>
      <c r="ART63"/>
      <c r="ARU63" s="80"/>
      <c r="ARV63"/>
      <c r="ARW63" s="80"/>
      <c r="ARX63"/>
      <c r="ARY63" s="80"/>
      <c r="ARZ63"/>
      <c r="ASA63" s="80"/>
      <c r="ASB63"/>
      <c r="ASC63" s="80"/>
      <c r="ASD63"/>
      <c r="ASE63" s="80"/>
      <c r="ASF63"/>
      <c r="ASG63" s="80"/>
      <c r="ASH63"/>
      <c r="ASI63" s="80"/>
      <c r="ASJ63"/>
      <c r="ASK63" s="80"/>
      <c r="ASL63"/>
      <c r="ASM63" s="80"/>
      <c r="ASN63"/>
      <c r="ASO63" s="80"/>
      <c r="ASP63"/>
      <c r="ASQ63" s="80"/>
      <c r="ASR63"/>
      <c r="ASS63" s="80"/>
      <c r="AST63"/>
      <c r="ASU63" s="80"/>
      <c r="ASV63"/>
      <c r="ASW63" s="80"/>
      <c r="ASX63"/>
      <c r="ASY63" s="80"/>
      <c r="ASZ63"/>
      <c r="ATA63" s="80"/>
      <c r="ATB63"/>
      <c r="ATC63" s="80"/>
      <c r="ATD63"/>
      <c r="ATE63" s="80"/>
      <c r="ATF63"/>
      <c r="ATG63" s="80"/>
      <c r="ATH63"/>
      <c r="ATI63" s="80"/>
      <c r="ATJ63"/>
      <c r="ATK63" s="80"/>
      <c r="ATL63"/>
      <c r="ATM63" s="80"/>
      <c r="ATN63"/>
      <c r="ATO63" s="80"/>
      <c r="ATP63"/>
      <c r="ATQ63" s="80"/>
      <c r="ATR63"/>
      <c r="ATS63" s="80"/>
      <c r="ATT63"/>
      <c r="ATU63" s="80"/>
      <c r="ATV63"/>
      <c r="ATW63" s="80"/>
      <c r="ATX63"/>
      <c r="ATY63" s="80"/>
      <c r="ATZ63"/>
      <c r="AUA63" s="80"/>
      <c r="AUB63"/>
      <c r="AUC63" s="80"/>
      <c r="AUD63"/>
      <c r="AUE63" s="80"/>
      <c r="AUF63"/>
      <c r="AUG63" s="80"/>
      <c r="AUH63"/>
      <c r="AUI63" s="80"/>
      <c r="AUJ63"/>
      <c r="AUK63" s="80"/>
      <c r="AUL63"/>
      <c r="AUM63" s="80"/>
      <c r="AUN63"/>
      <c r="AUO63" s="80"/>
      <c r="AUP63"/>
      <c r="AUQ63" s="80"/>
      <c r="AUR63"/>
      <c r="AUS63" s="80"/>
      <c r="AUT63"/>
      <c r="AUU63" s="80"/>
      <c r="AUV63"/>
      <c r="AUW63" s="80"/>
      <c r="AUX63"/>
      <c r="AUY63" s="80"/>
      <c r="AUZ63"/>
      <c r="AVA63" s="80"/>
      <c r="AVB63"/>
      <c r="AVC63" s="80"/>
      <c r="AVD63"/>
      <c r="AVE63" s="80"/>
      <c r="AVF63"/>
      <c r="AVG63" s="80"/>
      <c r="AVH63"/>
      <c r="AVI63" s="80"/>
      <c r="AVJ63"/>
      <c r="AVK63" s="80"/>
      <c r="AVL63"/>
      <c r="AVM63" s="80"/>
      <c r="AVN63"/>
      <c r="AVO63" s="80"/>
      <c r="AVP63"/>
      <c r="AVQ63" s="80"/>
      <c r="AVR63"/>
      <c r="AVS63" s="80"/>
      <c r="AVT63"/>
      <c r="AVU63" s="80"/>
      <c r="AVV63"/>
      <c r="AVW63" s="80"/>
      <c r="AVX63"/>
      <c r="AVY63" s="80"/>
      <c r="AVZ63"/>
      <c r="AWA63" s="80"/>
      <c r="AWB63"/>
      <c r="AWC63" s="80"/>
      <c r="AWD63"/>
      <c r="AWE63" s="80"/>
      <c r="AWF63"/>
      <c r="AWG63" s="80"/>
      <c r="AWH63"/>
      <c r="AWI63" s="80"/>
      <c r="AWJ63"/>
      <c r="AWK63" s="80"/>
      <c r="AWL63"/>
      <c r="AWM63" s="80"/>
      <c r="AWN63"/>
      <c r="AWO63" s="80"/>
      <c r="AWP63"/>
      <c r="AWQ63" s="80"/>
      <c r="AWR63"/>
      <c r="AWS63" s="80"/>
      <c r="AWT63"/>
      <c r="AWU63" s="80"/>
      <c r="AWV63"/>
      <c r="AWW63" s="80"/>
      <c r="AWX63"/>
      <c r="AWY63" s="80"/>
      <c r="AWZ63"/>
      <c r="AXA63" s="80"/>
      <c r="AXB63"/>
      <c r="AXC63" s="80"/>
      <c r="AXD63"/>
      <c r="AXE63" s="80"/>
      <c r="AXF63"/>
      <c r="AXG63" s="80"/>
      <c r="AXH63"/>
      <c r="AXI63" s="80"/>
      <c r="AXJ63"/>
      <c r="AXK63" s="80"/>
      <c r="AXL63"/>
      <c r="AXM63" s="80"/>
      <c r="AXN63"/>
      <c r="AXO63" s="80"/>
      <c r="AXP63"/>
      <c r="AXQ63" s="80"/>
      <c r="AXR63"/>
      <c r="AXS63" s="80"/>
      <c r="AXT63"/>
      <c r="AXU63" s="80"/>
      <c r="AXV63"/>
      <c r="AXW63" s="80"/>
      <c r="AXX63"/>
      <c r="AXY63" s="80"/>
      <c r="AXZ63"/>
      <c r="AYA63" s="80"/>
      <c r="AYB63"/>
      <c r="AYC63" s="80"/>
      <c r="AYD63"/>
      <c r="AYE63" s="80"/>
      <c r="AYF63"/>
      <c r="AYG63" s="80"/>
      <c r="AYH63"/>
      <c r="AYI63" s="80"/>
      <c r="AYJ63"/>
      <c r="AYK63" s="80"/>
      <c r="AYL63"/>
      <c r="AYM63" s="80"/>
      <c r="AYN63"/>
      <c r="AYO63" s="80"/>
      <c r="AYP63"/>
      <c r="AYQ63" s="80"/>
      <c r="AYR63"/>
      <c r="AYS63" s="80"/>
      <c r="AYT63"/>
      <c r="AYU63" s="80"/>
      <c r="AYV63"/>
      <c r="AYW63" s="80"/>
      <c r="AYX63"/>
      <c r="AYY63" s="80"/>
      <c r="AYZ63"/>
      <c r="AZA63" s="80"/>
      <c r="AZB63"/>
      <c r="AZC63" s="80"/>
      <c r="AZD63"/>
      <c r="AZE63" s="80"/>
      <c r="AZF63"/>
      <c r="AZG63" s="80"/>
      <c r="AZH63"/>
      <c r="AZI63" s="80"/>
      <c r="AZJ63"/>
      <c r="AZK63" s="80"/>
      <c r="AZL63"/>
      <c r="AZM63" s="80"/>
      <c r="AZN63"/>
      <c r="AZO63" s="80"/>
      <c r="AZP63"/>
      <c r="AZQ63" s="80"/>
      <c r="AZR63"/>
      <c r="AZS63" s="80"/>
      <c r="AZT63"/>
      <c r="AZU63" s="80"/>
      <c r="AZV63"/>
      <c r="AZW63" s="80"/>
      <c r="AZX63"/>
      <c r="AZY63" s="80"/>
      <c r="AZZ63"/>
      <c r="BAA63" s="80"/>
      <c r="BAB63"/>
      <c r="BAC63" s="80"/>
      <c r="BAD63"/>
      <c r="BAE63" s="80"/>
      <c r="BAF63"/>
      <c r="BAG63" s="80"/>
      <c r="BAH63"/>
      <c r="BAI63" s="80"/>
      <c r="BAJ63"/>
      <c r="BAK63" s="80"/>
      <c r="BAL63"/>
      <c r="BAM63" s="80"/>
      <c r="BAN63"/>
      <c r="BAO63" s="80"/>
      <c r="BAP63"/>
      <c r="BAQ63" s="80"/>
      <c r="BAR63"/>
      <c r="BAS63" s="80"/>
      <c r="BAT63"/>
      <c r="BAU63" s="80"/>
      <c r="BAV63"/>
      <c r="BAW63" s="80"/>
      <c r="BAX63"/>
      <c r="BAY63" s="80"/>
      <c r="BAZ63"/>
      <c r="BBA63" s="80"/>
      <c r="BBB63"/>
      <c r="BBC63" s="80"/>
      <c r="BBD63"/>
      <c r="BBE63" s="80"/>
      <c r="BBF63"/>
      <c r="BBG63" s="80"/>
      <c r="BBH63"/>
      <c r="BBI63" s="80"/>
      <c r="BBJ63"/>
      <c r="BBK63" s="80"/>
      <c r="BBL63"/>
      <c r="BBM63" s="80"/>
      <c r="BBN63"/>
      <c r="BBO63" s="80"/>
      <c r="BBP63"/>
      <c r="BBQ63" s="80"/>
      <c r="BBR63"/>
      <c r="BBS63" s="80"/>
      <c r="BBT63"/>
      <c r="BBU63" s="80"/>
      <c r="BBV63"/>
      <c r="BBW63" s="80"/>
      <c r="BBX63"/>
      <c r="BBY63" s="80"/>
      <c r="BBZ63"/>
      <c r="BCA63" s="80"/>
      <c r="BCB63"/>
      <c r="BCC63" s="80"/>
      <c r="BCD63"/>
      <c r="BCE63" s="80"/>
      <c r="BCF63"/>
      <c r="BCG63" s="80"/>
      <c r="BCH63"/>
      <c r="BCI63" s="80"/>
      <c r="BCJ63"/>
      <c r="BCK63" s="80"/>
      <c r="BCL63"/>
      <c r="BCM63" s="80"/>
      <c r="BCN63"/>
      <c r="BCO63" s="80"/>
      <c r="BCP63"/>
      <c r="BCQ63" s="80"/>
      <c r="BCR63"/>
      <c r="BCS63" s="80"/>
      <c r="BCT63"/>
      <c r="BCU63" s="80"/>
      <c r="BCV63"/>
      <c r="BCW63" s="80"/>
      <c r="BCX63"/>
      <c r="BCY63" s="80"/>
      <c r="BCZ63"/>
      <c r="BDA63" s="80"/>
      <c r="BDB63"/>
      <c r="BDC63" s="80"/>
      <c r="BDD63"/>
      <c r="BDE63" s="80"/>
      <c r="BDF63"/>
      <c r="BDG63" s="80"/>
      <c r="BDH63"/>
      <c r="BDI63" s="80"/>
      <c r="BDJ63"/>
      <c r="BDK63" s="80"/>
      <c r="BDL63"/>
      <c r="BDM63" s="80"/>
      <c r="BDN63"/>
      <c r="BDO63" s="80"/>
      <c r="BDP63"/>
      <c r="BDQ63" s="80"/>
      <c r="BDR63"/>
      <c r="BDS63" s="80"/>
      <c r="BDT63"/>
      <c r="BDU63" s="80"/>
      <c r="BDV63"/>
      <c r="BDW63" s="80"/>
      <c r="BDX63"/>
      <c r="BDY63" s="80"/>
      <c r="BDZ63"/>
      <c r="BEA63" s="80"/>
      <c r="BEB63"/>
      <c r="BEC63" s="80"/>
      <c r="BED63"/>
      <c r="BEE63" s="80"/>
      <c r="BEF63"/>
      <c r="BEG63" s="80"/>
      <c r="BEH63"/>
      <c r="BEI63" s="80"/>
      <c r="BEJ63"/>
      <c r="BEK63" s="80"/>
      <c r="BEL63"/>
      <c r="BEM63" s="80"/>
      <c r="BEN63"/>
      <c r="BEO63" s="80"/>
      <c r="BEP63"/>
      <c r="BEQ63" s="80"/>
      <c r="BER63"/>
      <c r="BES63" s="80"/>
      <c r="BET63"/>
      <c r="BEU63" s="80"/>
      <c r="BEV63"/>
      <c r="BEW63" s="80"/>
      <c r="BEX63"/>
      <c r="BEY63" s="80"/>
      <c r="BEZ63"/>
      <c r="BFA63" s="80"/>
      <c r="BFB63"/>
      <c r="BFC63" s="80"/>
      <c r="BFD63"/>
      <c r="BFE63" s="80"/>
      <c r="BFF63"/>
      <c r="BFG63" s="80"/>
      <c r="BFH63"/>
      <c r="BFI63" s="80"/>
      <c r="BFJ63"/>
      <c r="BFK63" s="80"/>
      <c r="BFL63"/>
      <c r="BFM63" s="80"/>
      <c r="BFN63"/>
      <c r="BFO63" s="80"/>
      <c r="BFP63"/>
      <c r="BFQ63" s="80"/>
      <c r="BFR63"/>
      <c r="BFS63" s="80"/>
      <c r="BFT63"/>
      <c r="BFU63" s="80"/>
      <c r="BFV63"/>
      <c r="BFW63" s="80"/>
      <c r="BFX63"/>
      <c r="BFY63" s="80"/>
      <c r="BFZ63"/>
      <c r="BGA63" s="80"/>
      <c r="BGB63"/>
      <c r="BGC63" s="80"/>
      <c r="BGD63"/>
      <c r="BGE63" s="80"/>
      <c r="BGF63"/>
      <c r="BGG63" s="80"/>
      <c r="BGH63"/>
      <c r="BGI63" s="80"/>
      <c r="BGJ63"/>
      <c r="BGK63" s="80"/>
      <c r="BGL63"/>
      <c r="BGM63" s="80"/>
      <c r="BGN63"/>
      <c r="BGO63" s="80"/>
      <c r="BGP63"/>
      <c r="BGQ63" s="80"/>
      <c r="BGR63"/>
      <c r="BGS63" s="80"/>
      <c r="BGT63"/>
      <c r="BGU63" s="80"/>
      <c r="BGV63"/>
      <c r="BGW63" s="80"/>
      <c r="BGX63"/>
      <c r="BGY63" s="80"/>
      <c r="BGZ63"/>
      <c r="BHA63" s="80"/>
      <c r="BHB63"/>
      <c r="BHC63" s="80"/>
      <c r="BHD63"/>
      <c r="BHE63" s="80"/>
      <c r="BHF63"/>
      <c r="BHG63" s="80"/>
      <c r="BHH63"/>
      <c r="BHI63" s="80"/>
      <c r="BHJ63"/>
      <c r="BHK63" s="80"/>
      <c r="BHL63"/>
      <c r="BHM63" s="80"/>
      <c r="BHN63"/>
      <c r="BHO63" s="80"/>
      <c r="BHP63"/>
      <c r="BHQ63" s="80"/>
      <c r="BHR63"/>
      <c r="BHS63" s="80"/>
      <c r="BHT63"/>
      <c r="BHU63" s="80"/>
      <c r="BHV63"/>
      <c r="BHW63" s="80"/>
      <c r="BHX63"/>
      <c r="BHY63" s="80"/>
      <c r="BHZ63"/>
      <c r="BIA63" s="80"/>
      <c r="BIB63"/>
      <c r="BIC63" s="80"/>
      <c r="BID63"/>
      <c r="BIE63" s="80"/>
      <c r="BIF63"/>
      <c r="BIG63" s="80"/>
      <c r="BIH63"/>
      <c r="BII63" s="80"/>
      <c r="BIJ63"/>
      <c r="BIK63" s="80"/>
      <c r="BIL63"/>
      <c r="BIM63" s="80"/>
      <c r="BIN63"/>
      <c r="BIO63" s="80"/>
      <c r="BIP63"/>
      <c r="BIQ63" s="80"/>
      <c r="BIR63"/>
      <c r="BIS63" s="80"/>
      <c r="BIT63"/>
      <c r="BIU63" s="80"/>
      <c r="BIV63"/>
      <c r="BIW63" s="80"/>
      <c r="BIX63"/>
      <c r="BIY63" s="80"/>
      <c r="BIZ63"/>
      <c r="BJA63" s="80"/>
      <c r="BJB63"/>
      <c r="BJC63" s="80"/>
      <c r="BJD63"/>
      <c r="BJE63" s="80"/>
      <c r="BJF63"/>
      <c r="BJG63" s="80"/>
      <c r="BJH63"/>
      <c r="BJI63" s="80"/>
      <c r="BJJ63"/>
      <c r="BJK63" s="80"/>
      <c r="BJL63"/>
      <c r="BJM63" s="80"/>
      <c r="BJN63"/>
      <c r="BJO63" s="80"/>
      <c r="BJP63"/>
      <c r="BJQ63" s="80"/>
      <c r="BJR63"/>
      <c r="BJS63" s="80"/>
      <c r="BJT63"/>
      <c r="BJU63" s="80"/>
      <c r="BJV63"/>
      <c r="BJW63" s="80"/>
      <c r="BJX63"/>
      <c r="BJY63" s="80"/>
      <c r="BJZ63"/>
      <c r="BKA63" s="80"/>
      <c r="BKB63"/>
      <c r="BKC63" s="80"/>
      <c r="BKD63"/>
      <c r="BKE63" s="80"/>
      <c r="BKF63"/>
      <c r="BKG63" s="80"/>
      <c r="BKH63"/>
      <c r="BKI63" s="80"/>
      <c r="BKJ63"/>
      <c r="BKK63" s="80"/>
      <c r="BKL63"/>
      <c r="BKM63" s="80"/>
      <c r="BKN63"/>
      <c r="BKO63" s="80"/>
      <c r="BKP63"/>
      <c r="BKQ63" s="80"/>
      <c r="BKR63"/>
      <c r="BKS63" s="80"/>
      <c r="BKT63"/>
      <c r="BKU63" s="80"/>
      <c r="BKV63"/>
      <c r="BKW63" s="80"/>
      <c r="BKX63"/>
      <c r="BKY63" s="80"/>
      <c r="BKZ63"/>
      <c r="BLA63" s="80"/>
      <c r="BLB63"/>
      <c r="BLC63" s="80"/>
      <c r="BLD63"/>
      <c r="BLE63" s="80"/>
      <c r="BLF63"/>
      <c r="BLG63" s="80"/>
      <c r="BLH63"/>
      <c r="BLI63" s="80"/>
      <c r="BLJ63"/>
      <c r="BLK63" s="80"/>
      <c r="BLL63"/>
      <c r="BLM63" s="80"/>
      <c r="BLN63"/>
      <c r="BLO63" s="80"/>
      <c r="BLP63"/>
      <c r="BLQ63" s="80"/>
      <c r="BLR63"/>
      <c r="BLS63" s="80"/>
      <c r="BLT63"/>
      <c r="BLU63" s="80"/>
      <c r="BLV63"/>
      <c r="BLW63" s="80"/>
      <c r="BLX63"/>
      <c r="BLY63" s="80"/>
      <c r="BLZ63"/>
      <c r="BMA63" s="80"/>
      <c r="BMB63"/>
      <c r="BMC63" s="80"/>
      <c r="BMD63"/>
      <c r="BME63" s="80"/>
      <c r="BMF63"/>
      <c r="BMG63" s="80"/>
      <c r="BMH63"/>
      <c r="BMI63" s="80"/>
      <c r="BMJ63"/>
      <c r="BMK63" s="80"/>
      <c r="BML63"/>
      <c r="BMM63" s="80"/>
      <c r="BMN63"/>
      <c r="BMO63" s="80"/>
      <c r="BMP63"/>
      <c r="BMQ63" s="80"/>
      <c r="BMR63"/>
      <c r="BMS63" s="80"/>
      <c r="BMT63"/>
      <c r="BMU63" s="80"/>
      <c r="BMV63"/>
      <c r="BMW63" s="80"/>
      <c r="BMX63"/>
      <c r="BMY63" s="80"/>
      <c r="BMZ63"/>
      <c r="BNA63" s="80"/>
      <c r="BNB63"/>
      <c r="BNC63" s="80"/>
      <c r="BND63"/>
      <c r="BNE63" s="80"/>
      <c r="BNF63"/>
      <c r="BNG63" s="80"/>
      <c r="BNH63"/>
      <c r="BNI63" s="80"/>
      <c r="BNJ63"/>
      <c r="BNK63" s="80"/>
      <c r="BNL63"/>
      <c r="BNM63" s="80"/>
      <c r="BNN63"/>
      <c r="BNO63" s="80"/>
      <c r="BNP63"/>
      <c r="BNQ63" s="80"/>
      <c r="BNR63"/>
      <c r="BNS63" s="80"/>
      <c r="BNT63"/>
      <c r="BNU63" s="80"/>
      <c r="BNV63"/>
      <c r="BNW63" s="80"/>
      <c r="BNX63"/>
      <c r="BNY63" s="80"/>
      <c r="BNZ63"/>
      <c r="BOA63" s="80"/>
      <c r="BOB63"/>
      <c r="BOC63" s="80"/>
      <c r="BOD63"/>
      <c r="BOE63" s="80"/>
      <c r="BOF63"/>
      <c r="BOG63" s="80"/>
      <c r="BOH63"/>
      <c r="BOI63" s="80"/>
      <c r="BOJ63"/>
      <c r="BOK63" s="80"/>
      <c r="BOL63"/>
      <c r="BOM63" s="80"/>
      <c r="BON63"/>
      <c r="BOO63" s="80"/>
      <c r="BOP63"/>
      <c r="BOQ63" s="80"/>
      <c r="BOR63"/>
      <c r="BOS63" s="80"/>
      <c r="BOT63"/>
      <c r="BOU63" s="80"/>
      <c r="BOV63"/>
      <c r="BOW63" s="80"/>
      <c r="BOX63"/>
      <c r="BOY63" s="80"/>
      <c r="BOZ63"/>
      <c r="BPA63" s="80"/>
      <c r="BPB63"/>
      <c r="BPC63" s="80"/>
      <c r="BPD63"/>
      <c r="BPE63" s="80"/>
      <c r="BPF63"/>
      <c r="BPG63" s="80"/>
      <c r="BPH63"/>
      <c r="BPI63" s="80"/>
      <c r="BPJ63"/>
      <c r="BPK63" s="80"/>
      <c r="BPL63"/>
      <c r="BPM63" s="80"/>
      <c r="BPN63"/>
      <c r="BPO63" s="80"/>
      <c r="BPP63"/>
      <c r="BPQ63" s="80"/>
      <c r="BPR63"/>
      <c r="BPS63" s="80"/>
      <c r="BPT63"/>
      <c r="BPU63" s="80"/>
      <c r="BPV63"/>
      <c r="BPW63" s="80"/>
      <c r="BPX63"/>
      <c r="BPY63" s="80"/>
      <c r="BPZ63"/>
      <c r="BQA63" s="80"/>
      <c r="BQB63"/>
      <c r="BQC63" s="80"/>
      <c r="BQD63"/>
      <c r="BQE63" s="80"/>
      <c r="BQF63"/>
      <c r="BQG63" s="80"/>
      <c r="BQH63"/>
      <c r="BQI63" s="80"/>
      <c r="BQJ63"/>
      <c r="BQK63" s="80"/>
      <c r="BQL63"/>
      <c r="BQM63" s="80"/>
      <c r="BQN63"/>
      <c r="BQO63" s="80"/>
      <c r="BQP63"/>
      <c r="BQQ63" s="80"/>
      <c r="BQR63"/>
      <c r="BQS63" s="80"/>
      <c r="BQT63"/>
      <c r="BQU63" s="80"/>
      <c r="BQV63"/>
      <c r="BQW63" s="80"/>
      <c r="BQX63"/>
      <c r="BQY63" s="80"/>
      <c r="BQZ63"/>
      <c r="BRA63" s="80"/>
      <c r="BRB63"/>
      <c r="BRC63" s="80"/>
      <c r="BRD63"/>
      <c r="BRE63" s="80"/>
      <c r="BRF63"/>
      <c r="BRG63" s="80"/>
      <c r="BRH63"/>
      <c r="BRI63" s="80"/>
      <c r="BRJ63"/>
      <c r="BRK63" s="80"/>
      <c r="BRL63"/>
      <c r="BRM63" s="80"/>
      <c r="BRN63"/>
      <c r="BRO63" s="80"/>
      <c r="BRP63"/>
      <c r="BRQ63" s="80"/>
      <c r="BRR63"/>
      <c r="BRS63" s="80"/>
      <c r="BRT63"/>
      <c r="BRU63" s="80"/>
      <c r="BRV63"/>
      <c r="BRW63" s="80"/>
      <c r="BRX63"/>
      <c r="BRY63" s="80"/>
      <c r="BRZ63"/>
      <c r="BSA63" s="80"/>
      <c r="BSB63"/>
      <c r="BSC63" s="80"/>
      <c r="BSD63"/>
      <c r="BSE63" s="80"/>
      <c r="BSF63"/>
      <c r="BSG63" s="80"/>
      <c r="BSH63"/>
      <c r="BSI63" s="80"/>
      <c r="BSJ63"/>
      <c r="BSK63" s="80"/>
      <c r="BSL63"/>
      <c r="BSM63" s="80"/>
      <c r="BSN63"/>
      <c r="BSO63" s="80"/>
      <c r="BSP63"/>
      <c r="BSQ63" s="80"/>
      <c r="BSR63"/>
      <c r="BSS63" s="80"/>
      <c r="BST63"/>
      <c r="BSU63" s="80"/>
      <c r="BSV63"/>
      <c r="BSW63" s="80"/>
      <c r="BSX63"/>
      <c r="BSY63" s="80"/>
      <c r="BSZ63"/>
      <c r="BTA63" s="80"/>
      <c r="BTB63"/>
      <c r="BTC63" s="80"/>
      <c r="BTD63"/>
      <c r="BTE63" s="80"/>
      <c r="BTF63"/>
      <c r="BTG63" s="80"/>
      <c r="BTH63"/>
      <c r="BTI63" s="80"/>
      <c r="BTJ63"/>
      <c r="BTK63" s="80"/>
      <c r="BTL63"/>
      <c r="BTM63" s="80"/>
      <c r="BTN63"/>
      <c r="BTO63" s="80"/>
      <c r="BTP63"/>
      <c r="BTQ63" s="80"/>
      <c r="BTR63"/>
      <c r="BTS63" s="80"/>
      <c r="BTT63"/>
      <c r="BTU63" s="80"/>
      <c r="BTV63"/>
      <c r="BTW63" s="80"/>
      <c r="BTX63"/>
      <c r="BTY63" s="80"/>
      <c r="BTZ63"/>
      <c r="BUA63" s="80"/>
      <c r="BUB63"/>
      <c r="BUC63" s="80"/>
      <c r="BUD63"/>
      <c r="BUE63" s="80"/>
      <c r="BUF63"/>
      <c r="BUG63" s="80"/>
      <c r="BUH63"/>
      <c r="BUI63" s="80"/>
      <c r="BUJ63"/>
      <c r="BUK63" s="80"/>
      <c r="BUL63"/>
      <c r="BUM63" s="80"/>
      <c r="BUN63"/>
      <c r="BUO63" s="80"/>
      <c r="BUP63"/>
      <c r="BUQ63" s="80"/>
      <c r="BUR63"/>
      <c r="BUS63" s="80"/>
      <c r="BUT63"/>
      <c r="BUU63" s="80"/>
      <c r="BUV63"/>
      <c r="BUW63" s="80"/>
      <c r="BUX63"/>
      <c r="BUY63" s="80"/>
      <c r="BUZ63"/>
      <c r="BVA63" s="80"/>
      <c r="BVB63"/>
      <c r="BVC63" s="80"/>
      <c r="BVD63"/>
      <c r="BVE63" s="80"/>
      <c r="BVF63"/>
      <c r="BVG63" s="80"/>
      <c r="BVH63"/>
      <c r="BVI63" s="80"/>
      <c r="BVJ63"/>
      <c r="BVK63" s="80"/>
      <c r="BVL63"/>
      <c r="BVM63" s="80"/>
      <c r="BVN63"/>
      <c r="BVO63" s="80"/>
      <c r="BVP63"/>
      <c r="BVQ63" s="80"/>
      <c r="BVR63"/>
      <c r="BVS63" s="80"/>
      <c r="BVT63"/>
      <c r="BVU63" s="80"/>
      <c r="BVV63"/>
      <c r="BVW63" s="80"/>
      <c r="BVX63"/>
      <c r="BVY63" s="80"/>
      <c r="BVZ63"/>
      <c r="BWA63" s="80"/>
      <c r="BWB63"/>
      <c r="BWC63" s="80"/>
      <c r="BWD63"/>
      <c r="BWE63" s="80"/>
      <c r="BWF63"/>
      <c r="BWG63" s="80"/>
      <c r="BWH63"/>
      <c r="BWI63" s="80"/>
      <c r="BWJ63"/>
      <c r="BWK63" s="80"/>
      <c r="BWL63"/>
      <c r="BWM63" s="80"/>
      <c r="BWN63"/>
      <c r="BWO63" s="80"/>
      <c r="BWP63"/>
      <c r="BWQ63" s="80"/>
      <c r="BWR63"/>
      <c r="BWS63" s="80"/>
      <c r="BWT63"/>
      <c r="BWU63" s="80"/>
      <c r="BWV63"/>
      <c r="BWW63" s="80"/>
      <c r="BWX63"/>
      <c r="BWY63" s="80"/>
      <c r="BWZ63"/>
      <c r="BXA63" s="80"/>
      <c r="BXB63"/>
      <c r="BXC63" s="80"/>
      <c r="BXD63"/>
      <c r="BXE63" s="80"/>
      <c r="BXF63"/>
      <c r="BXG63" s="80"/>
      <c r="BXH63"/>
      <c r="BXI63" s="80"/>
      <c r="BXJ63"/>
      <c r="BXK63" s="80"/>
      <c r="BXL63"/>
      <c r="BXM63" s="80"/>
      <c r="BXN63"/>
      <c r="BXO63" s="80"/>
      <c r="BXP63"/>
      <c r="BXQ63" s="80"/>
      <c r="BXR63"/>
      <c r="BXS63" s="80"/>
      <c r="BXT63"/>
      <c r="BXU63" s="80"/>
      <c r="BXV63"/>
      <c r="BXW63" s="80"/>
      <c r="BXX63"/>
      <c r="BXY63" s="80"/>
      <c r="BXZ63"/>
      <c r="BYA63" s="80"/>
      <c r="BYB63"/>
      <c r="BYC63" s="80"/>
      <c r="BYD63"/>
      <c r="BYE63" s="80"/>
      <c r="BYF63"/>
      <c r="BYG63" s="80"/>
      <c r="BYH63"/>
      <c r="BYI63" s="80"/>
      <c r="BYJ63"/>
      <c r="BYK63" s="80"/>
      <c r="BYL63"/>
      <c r="BYM63" s="80"/>
      <c r="BYN63"/>
      <c r="BYO63" s="80"/>
      <c r="BYP63"/>
      <c r="BYQ63" s="80"/>
      <c r="BYR63"/>
      <c r="BYS63" s="80"/>
      <c r="BYT63"/>
      <c r="BYU63" s="80"/>
      <c r="BYV63"/>
      <c r="BYW63" s="80"/>
      <c r="BYX63"/>
      <c r="BYY63" s="80"/>
      <c r="BYZ63"/>
      <c r="BZA63" s="80"/>
      <c r="BZB63"/>
      <c r="BZC63" s="80"/>
      <c r="BZD63"/>
      <c r="BZE63" s="80"/>
      <c r="BZF63"/>
      <c r="BZG63" s="80"/>
      <c r="BZH63"/>
      <c r="BZI63" s="80"/>
      <c r="BZJ63"/>
      <c r="BZK63" s="80"/>
      <c r="BZL63"/>
      <c r="BZM63" s="80"/>
      <c r="BZN63"/>
      <c r="BZO63" s="80"/>
      <c r="BZP63"/>
      <c r="BZQ63" s="80"/>
      <c r="BZR63"/>
      <c r="BZS63" s="80"/>
      <c r="BZT63"/>
      <c r="BZU63" s="80"/>
      <c r="BZV63"/>
      <c r="BZW63" s="80"/>
      <c r="BZX63"/>
      <c r="BZY63" s="80"/>
      <c r="BZZ63"/>
      <c r="CAA63" s="80"/>
      <c r="CAB63"/>
      <c r="CAC63" s="80"/>
      <c r="CAD63"/>
      <c r="CAE63" s="80"/>
      <c r="CAF63"/>
      <c r="CAG63" s="80"/>
      <c r="CAH63"/>
      <c r="CAI63" s="80"/>
      <c r="CAJ63"/>
      <c r="CAK63" s="80"/>
      <c r="CAL63"/>
      <c r="CAM63" s="80"/>
      <c r="CAN63"/>
      <c r="CAO63" s="80"/>
      <c r="CAP63"/>
      <c r="CAQ63" s="80"/>
      <c r="CAR63"/>
      <c r="CAS63" s="80"/>
      <c r="CAT63"/>
      <c r="CAU63" s="80"/>
      <c r="CAV63"/>
      <c r="CAW63" s="80"/>
      <c r="CAX63"/>
      <c r="CAY63" s="80"/>
      <c r="CAZ63"/>
      <c r="CBA63" s="80"/>
      <c r="CBB63"/>
      <c r="CBC63" s="80"/>
      <c r="CBD63"/>
      <c r="CBE63" s="80"/>
      <c r="CBF63"/>
      <c r="CBG63" s="80"/>
      <c r="CBH63"/>
      <c r="CBI63" s="80"/>
      <c r="CBJ63"/>
      <c r="CBK63" s="80"/>
      <c r="CBL63"/>
      <c r="CBM63" s="80"/>
      <c r="CBN63"/>
      <c r="CBO63" s="80"/>
      <c r="CBP63"/>
      <c r="CBQ63" s="80"/>
      <c r="CBR63"/>
      <c r="CBS63" s="80"/>
      <c r="CBT63"/>
      <c r="CBU63" s="80"/>
      <c r="CBV63"/>
      <c r="CBW63" s="80"/>
      <c r="CBX63"/>
      <c r="CBY63" s="80"/>
      <c r="CBZ63"/>
      <c r="CCA63" s="80"/>
      <c r="CCB63"/>
      <c r="CCC63" s="80"/>
      <c r="CCD63"/>
      <c r="CCE63" s="80"/>
      <c r="CCF63"/>
      <c r="CCG63" s="80"/>
      <c r="CCH63"/>
      <c r="CCI63" s="80"/>
      <c r="CCJ63"/>
      <c r="CCK63" s="80"/>
      <c r="CCL63"/>
      <c r="CCM63" s="80"/>
      <c r="CCN63"/>
      <c r="CCO63" s="80"/>
      <c r="CCP63"/>
      <c r="CCQ63" s="80"/>
      <c r="CCR63"/>
      <c r="CCS63" s="80"/>
      <c r="CCT63"/>
      <c r="CCU63" s="80"/>
      <c r="CCV63"/>
      <c r="CCW63" s="80"/>
      <c r="CCX63"/>
      <c r="CCY63" s="80"/>
      <c r="CCZ63"/>
      <c r="CDA63" s="80"/>
      <c r="CDB63"/>
      <c r="CDC63" s="80"/>
      <c r="CDD63"/>
      <c r="CDE63" s="80"/>
      <c r="CDF63"/>
      <c r="CDG63" s="80"/>
      <c r="CDH63"/>
      <c r="CDI63" s="80"/>
      <c r="CDJ63"/>
      <c r="CDK63" s="80"/>
      <c r="CDL63"/>
      <c r="CDM63" s="80"/>
      <c r="CDN63"/>
      <c r="CDO63" s="80"/>
      <c r="CDP63"/>
      <c r="CDQ63" s="80"/>
      <c r="CDR63"/>
      <c r="CDS63" s="80"/>
      <c r="CDT63"/>
      <c r="CDU63" s="80"/>
      <c r="CDV63"/>
      <c r="CDW63" s="80"/>
      <c r="CDX63"/>
      <c r="CDY63" s="80"/>
      <c r="CDZ63"/>
      <c r="CEA63" s="80"/>
      <c r="CEB63"/>
      <c r="CEC63" s="80"/>
      <c r="CED63"/>
      <c r="CEE63" s="80"/>
      <c r="CEF63"/>
      <c r="CEG63" s="80"/>
      <c r="CEH63"/>
      <c r="CEI63" s="80"/>
      <c r="CEJ63"/>
      <c r="CEK63" s="80"/>
      <c r="CEL63"/>
      <c r="CEM63" s="80"/>
      <c r="CEN63"/>
      <c r="CEO63" s="80"/>
      <c r="CEP63"/>
      <c r="CEQ63" s="80"/>
      <c r="CER63"/>
      <c r="CES63" s="80"/>
      <c r="CET63"/>
      <c r="CEU63" s="80"/>
      <c r="CEV63"/>
      <c r="CEW63" s="80"/>
      <c r="CEX63"/>
      <c r="CEY63" s="80"/>
      <c r="CEZ63"/>
      <c r="CFA63" s="80"/>
      <c r="CFB63"/>
      <c r="CFC63" s="80"/>
      <c r="CFD63"/>
      <c r="CFE63" s="80"/>
      <c r="CFF63"/>
      <c r="CFG63" s="80"/>
      <c r="CFH63"/>
      <c r="CFI63" s="80"/>
      <c r="CFJ63"/>
      <c r="CFK63" s="80"/>
      <c r="CFL63"/>
      <c r="CFM63" s="80"/>
      <c r="CFN63"/>
      <c r="CFO63" s="80"/>
      <c r="CFP63"/>
      <c r="CFQ63" s="80"/>
      <c r="CFR63"/>
      <c r="CFS63" s="80"/>
      <c r="CFT63"/>
      <c r="CFU63" s="80"/>
      <c r="CFV63"/>
      <c r="CFW63" s="80"/>
      <c r="CFX63"/>
      <c r="CFY63" s="80"/>
      <c r="CFZ63"/>
      <c r="CGA63" s="80"/>
      <c r="CGB63"/>
      <c r="CGC63" s="80"/>
      <c r="CGD63"/>
      <c r="CGE63" s="80"/>
      <c r="CGF63"/>
      <c r="CGG63" s="80"/>
      <c r="CGH63"/>
      <c r="CGI63" s="80"/>
      <c r="CGJ63"/>
      <c r="CGK63" s="80"/>
      <c r="CGL63"/>
      <c r="CGM63" s="80"/>
      <c r="CGN63"/>
      <c r="CGO63" s="80"/>
      <c r="CGP63"/>
      <c r="CGQ63" s="80"/>
      <c r="CGR63"/>
      <c r="CGS63" s="80"/>
      <c r="CGT63"/>
      <c r="CGU63" s="80"/>
      <c r="CGV63"/>
      <c r="CGW63" s="80"/>
      <c r="CGX63"/>
      <c r="CGY63" s="80"/>
      <c r="CGZ63"/>
      <c r="CHA63" s="80"/>
      <c r="CHB63"/>
      <c r="CHC63" s="80"/>
      <c r="CHD63"/>
      <c r="CHE63" s="80"/>
      <c r="CHF63"/>
      <c r="CHG63" s="80"/>
      <c r="CHH63"/>
      <c r="CHI63" s="80"/>
      <c r="CHJ63"/>
      <c r="CHK63" s="80"/>
      <c r="CHL63"/>
      <c r="CHM63" s="80"/>
      <c r="CHN63"/>
      <c r="CHO63" s="80"/>
      <c r="CHP63"/>
      <c r="CHQ63" s="80"/>
      <c r="CHR63"/>
      <c r="CHS63" s="80"/>
      <c r="CHT63"/>
      <c r="CHU63" s="80"/>
      <c r="CHV63"/>
      <c r="CHW63" s="80"/>
      <c r="CHX63"/>
      <c r="CHY63" s="80"/>
      <c r="CHZ63"/>
      <c r="CIA63" s="80"/>
      <c r="CIB63"/>
      <c r="CIC63" s="80"/>
      <c r="CID63"/>
      <c r="CIE63" s="80"/>
      <c r="CIF63"/>
      <c r="CIG63" s="80"/>
      <c r="CIH63"/>
      <c r="CII63" s="80"/>
      <c r="CIJ63"/>
      <c r="CIK63" s="80"/>
      <c r="CIL63"/>
      <c r="CIM63" s="80"/>
      <c r="CIN63"/>
      <c r="CIO63" s="80"/>
      <c r="CIP63"/>
      <c r="CIQ63" s="80"/>
      <c r="CIR63"/>
      <c r="CIS63" s="80"/>
      <c r="CIT63"/>
      <c r="CIU63" s="80"/>
      <c r="CIV63"/>
      <c r="CIW63" s="80"/>
      <c r="CIX63"/>
      <c r="CIY63" s="80"/>
      <c r="CIZ63"/>
      <c r="CJA63" s="80"/>
      <c r="CJB63"/>
      <c r="CJC63" s="80"/>
      <c r="CJD63"/>
      <c r="CJE63" s="80"/>
      <c r="CJF63"/>
      <c r="CJG63" s="80"/>
      <c r="CJH63"/>
      <c r="CJI63" s="80"/>
      <c r="CJJ63"/>
      <c r="CJK63" s="80"/>
      <c r="CJL63"/>
      <c r="CJM63" s="80"/>
      <c r="CJN63"/>
      <c r="CJO63" s="80"/>
      <c r="CJP63"/>
      <c r="CJQ63" s="80"/>
      <c r="CJR63"/>
      <c r="CJS63" s="80"/>
      <c r="CJT63"/>
      <c r="CJU63" s="80"/>
      <c r="CJV63"/>
      <c r="CJW63" s="80"/>
      <c r="CJX63"/>
      <c r="CJY63" s="80"/>
      <c r="CJZ63"/>
      <c r="CKA63" s="80"/>
      <c r="CKB63"/>
      <c r="CKC63" s="80"/>
      <c r="CKD63"/>
      <c r="CKE63" s="80"/>
      <c r="CKF63"/>
      <c r="CKG63" s="80"/>
      <c r="CKH63"/>
      <c r="CKI63" s="80"/>
      <c r="CKJ63"/>
      <c r="CKK63" s="80"/>
      <c r="CKL63"/>
      <c r="CKM63" s="80"/>
      <c r="CKN63"/>
      <c r="CKO63" s="80"/>
      <c r="CKP63"/>
      <c r="CKQ63" s="80"/>
      <c r="CKR63"/>
      <c r="CKS63" s="80"/>
      <c r="CKT63"/>
      <c r="CKU63" s="80"/>
      <c r="CKV63"/>
      <c r="CKW63" s="80"/>
      <c r="CKX63"/>
      <c r="CKY63" s="80"/>
      <c r="CKZ63"/>
      <c r="CLA63" s="80"/>
      <c r="CLB63"/>
      <c r="CLC63" s="80"/>
      <c r="CLD63"/>
      <c r="CLE63" s="80"/>
      <c r="CLF63"/>
      <c r="CLG63" s="80"/>
      <c r="CLH63"/>
      <c r="CLI63" s="80"/>
      <c r="CLJ63"/>
      <c r="CLK63" s="80"/>
      <c r="CLL63"/>
      <c r="CLM63" s="80"/>
      <c r="CLN63"/>
      <c r="CLO63" s="80"/>
      <c r="CLP63"/>
      <c r="CLQ63" s="80"/>
      <c r="CLR63"/>
      <c r="CLS63" s="80"/>
      <c r="CLT63"/>
      <c r="CLU63" s="80"/>
      <c r="CLV63"/>
      <c r="CLW63" s="80"/>
      <c r="CLX63"/>
      <c r="CLY63" s="80"/>
      <c r="CLZ63"/>
      <c r="CMA63" s="80"/>
      <c r="CMB63"/>
      <c r="CMC63" s="80"/>
      <c r="CMD63"/>
      <c r="CME63" s="80"/>
      <c r="CMF63"/>
      <c r="CMG63" s="80"/>
      <c r="CMH63"/>
      <c r="CMI63" s="80"/>
      <c r="CMJ63"/>
      <c r="CMK63" s="80"/>
      <c r="CML63"/>
      <c r="CMM63" s="80"/>
      <c r="CMN63"/>
      <c r="CMO63" s="80"/>
      <c r="CMP63"/>
      <c r="CMQ63" s="80"/>
      <c r="CMR63"/>
      <c r="CMS63" s="80"/>
      <c r="CMT63"/>
      <c r="CMU63" s="80"/>
      <c r="CMV63"/>
      <c r="CMW63" s="80"/>
      <c r="CMX63"/>
      <c r="CMY63" s="80"/>
      <c r="CMZ63"/>
      <c r="CNA63" s="80"/>
      <c r="CNB63"/>
      <c r="CNC63" s="80"/>
      <c r="CND63"/>
      <c r="CNE63" s="80"/>
      <c r="CNF63"/>
      <c r="CNG63" s="80"/>
      <c r="CNH63"/>
      <c r="CNI63" s="80"/>
      <c r="CNJ63"/>
      <c r="CNK63" s="80"/>
      <c r="CNL63"/>
      <c r="CNM63" s="80"/>
      <c r="CNN63"/>
      <c r="CNO63" s="80"/>
      <c r="CNP63"/>
      <c r="CNQ63" s="80"/>
      <c r="CNR63"/>
      <c r="CNS63" s="80"/>
      <c r="CNT63"/>
      <c r="CNU63" s="80"/>
      <c r="CNV63"/>
      <c r="CNW63" s="80"/>
      <c r="CNX63"/>
      <c r="CNY63" s="80"/>
      <c r="CNZ63"/>
      <c r="COA63" s="80"/>
      <c r="COB63"/>
      <c r="COC63" s="80"/>
      <c r="COD63"/>
      <c r="COE63" s="80"/>
      <c r="COF63"/>
      <c r="COG63" s="80"/>
      <c r="COH63"/>
      <c r="COI63" s="80"/>
      <c r="COJ63"/>
      <c r="COK63" s="80"/>
      <c r="COL63"/>
      <c r="COM63" s="80"/>
      <c r="CON63"/>
      <c r="COO63" s="80"/>
      <c r="COP63"/>
      <c r="COQ63" s="80"/>
      <c r="COR63"/>
      <c r="COS63" s="80"/>
      <c r="COT63"/>
      <c r="COU63" s="80"/>
      <c r="COV63"/>
      <c r="COW63" s="80"/>
      <c r="COX63"/>
      <c r="COY63" s="80"/>
      <c r="COZ63"/>
      <c r="CPA63" s="80"/>
      <c r="CPB63"/>
      <c r="CPC63" s="80"/>
      <c r="CPD63"/>
      <c r="CPE63" s="80"/>
      <c r="CPF63"/>
      <c r="CPG63" s="80"/>
      <c r="CPH63"/>
      <c r="CPI63" s="80"/>
      <c r="CPJ63"/>
      <c r="CPK63" s="80"/>
      <c r="CPL63"/>
      <c r="CPM63" s="80"/>
      <c r="CPN63"/>
      <c r="CPO63" s="80"/>
      <c r="CPP63"/>
      <c r="CPQ63" s="80"/>
      <c r="CPR63"/>
      <c r="CPS63" s="80"/>
      <c r="CPT63"/>
      <c r="CPU63" s="80"/>
      <c r="CPV63"/>
      <c r="CPW63" s="80"/>
      <c r="CPX63"/>
      <c r="CPY63" s="80"/>
      <c r="CPZ63"/>
      <c r="CQA63" s="80"/>
      <c r="CQB63"/>
      <c r="CQC63" s="80"/>
      <c r="CQD63"/>
      <c r="CQE63" s="80"/>
      <c r="CQF63"/>
      <c r="CQG63" s="80"/>
      <c r="CQH63"/>
      <c r="CQI63" s="80"/>
      <c r="CQJ63"/>
      <c r="CQK63" s="80"/>
      <c r="CQL63"/>
      <c r="CQM63" s="80"/>
      <c r="CQN63"/>
      <c r="CQO63" s="80"/>
      <c r="CQP63"/>
      <c r="CQQ63" s="80"/>
      <c r="CQR63"/>
      <c r="CQS63" s="80"/>
      <c r="CQT63"/>
      <c r="CQU63" s="80"/>
      <c r="CQV63"/>
      <c r="CQW63" s="80"/>
      <c r="CQX63"/>
      <c r="CQY63" s="80"/>
      <c r="CQZ63"/>
      <c r="CRA63" s="80"/>
      <c r="CRB63"/>
      <c r="CRC63" s="80"/>
      <c r="CRD63"/>
      <c r="CRE63" s="80"/>
      <c r="CRF63"/>
      <c r="CRG63" s="80"/>
      <c r="CRH63"/>
      <c r="CRI63" s="80"/>
      <c r="CRJ63"/>
      <c r="CRK63" s="80"/>
      <c r="CRL63"/>
      <c r="CRM63" s="80"/>
      <c r="CRN63"/>
      <c r="CRO63" s="80"/>
      <c r="CRP63"/>
      <c r="CRQ63" s="80"/>
      <c r="CRR63"/>
      <c r="CRS63" s="80"/>
      <c r="CRT63"/>
      <c r="CRU63" s="80"/>
      <c r="CRV63"/>
      <c r="CRW63" s="80"/>
      <c r="CRX63"/>
      <c r="CRY63" s="80"/>
      <c r="CRZ63"/>
      <c r="CSA63" s="80"/>
      <c r="CSB63"/>
      <c r="CSC63" s="80"/>
      <c r="CSD63"/>
      <c r="CSE63" s="80"/>
      <c r="CSF63"/>
      <c r="CSG63" s="80"/>
      <c r="CSH63"/>
      <c r="CSI63" s="80"/>
      <c r="CSJ63"/>
      <c r="CSK63" s="80"/>
      <c r="CSL63"/>
      <c r="CSM63" s="80"/>
      <c r="CSN63"/>
      <c r="CSO63" s="80"/>
      <c r="CSP63"/>
      <c r="CSQ63" s="80"/>
      <c r="CSR63"/>
      <c r="CSS63" s="80"/>
      <c r="CST63"/>
      <c r="CSU63" s="80"/>
      <c r="CSV63"/>
      <c r="CSW63" s="80"/>
      <c r="CSX63"/>
      <c r="CSY63" s="80"/>
      <c r="CSZ63"/>
      <c r="CTA63" s="80"/>
      <c r="CTB63"/>
      <c r="CTC63" s="80"/>
      <c r="CTD63"/>
      <c r="CTE63" s="80"/>
      <c r="CTF63"/>
      <c r="CTG63" s="80"/>
      <c r="CTH63"/>
      <c r="CTI63" s="80"/>
      <c r="CTJ63"/>
      <c r="CTK63" s="80"/>
      <c r="CTL63"/>
      <c r="CTM63" s="80"/>
      <c r="CTN63"/>
      <c r="CTO63" s="80"/>
      <c r="CTP63"/>
      <c r="CTQ63" s="80"/>
      <c r="CTR63"/>
      <c r="CTS63" s="80"/>
      <c r="CTT63"/>
      <c r="CTU63" s="80"/>
      <c r="CTV63"/>
      <c r="CTW63" s="80"/>
      <c r="CTX63"/>
      <c r="CTY63" s="80"/>
      <c r="CTZ63"/>
      <c r="CUA63" s="80"/>
      <c r="CUB63"/>
      <c r="CUC63" s="80"/>
      <c r="CUD63"/>
      <c r="CUE63" s="80"/>
      <c r="CUF63"/>
      <c r="CUG63" s="80"/>
      <c r="CUH63"/>
      <c r="CUI63" s="80"/>
      <c r="CUJ63"/>
      <c r="CUK63" s="80"/>
      <c r="CUL63"/>
      <c r="CUM63" s="80"/>
      <c r="CUN63"/>
      <c r="CUO63" s="80"/>
      <c r="CUP63"/>
      <c r="CUQ63" s="80"/>
      <c r="CUR63"/>
      <c r="CUS63" s="80"/>
      <c r="CUT63"/>
      <c r="CUU63" s="80"/>
      <c r="CUV63"/>
      <c r="CUW63" s="80"/>
      <c r="CUX63"/>
      <c r="CUY63" s="80"/>
      <c r="CUZ63"/>
      <c r="CVA63" s="80"/>
      <c r="CVB63"/>
      <c r="CVC63" s="80"/>
      <c r="CVD63"/>
      <c r="CVE63" s="80"/>
      <c r="CVF63"/>
      <c r="CVG63" s="80"/>
      <c r="CVH63"/>
      <c r="CVI63" s="80"/>
      <c r="CVJ63"/>
      <c r="CVK63" s="80"/>
      <c r="CVL63"/>
      <c r="CVM63" s="80"/>
      <c r="CVN63"/>
      <c r="CVO63" s="80"/>
      <c r="CVP63"/>
      <c r="CVQ63" s="80"/>
      <c r="CVR63"/>
      <c r="CVS63" s="80"/>
      <c r="CVT63"/>
      <c r="CVU63" s="80"/>
      <c r="CVV63"/>
      <c r="CVW63" s="80"/>
      <c r="CVX63"/>
      <c r="CVY63" s="80"/>
      <c r="CVZ63"/>
      <c r="CWA63" s="80"/>
      <c r="CWB63"/>
      <c r="CWC63" s="80"/>
      <c r="CWD63"/>
      <c r="CWE63" s="80"/>
      <c r="CWF63"/>
      <c r="CWG63" s="80"/>
      <c r="CWH63"/>
      <c r="CWI63" s="80"/>
      <c r="CWJ63"/>
      <c r="CWK63" s="80"/>
      <c r="CWL63"/>
      <c r="CWM63" s="80"/>
      <c r="CWN63"/>
      <c r="CWO63" s="80"/>
      <c r="CWP63"/>
      <c r="CWQ63" s="80"/>
      <c r="CWR63"/>
      <c r="CWS63" s="80"/>
      <c r="CWT63"/>
      <c r="CWU63" s="80"/>
      <c r="CWV63"/>
      <c r="CWW63" s="80"/>
      <c r="CWX63"/>
      <c r="CWY63" s="80"/>
      <c r="CWZ63"/>
      <c r="CXA63" s="80"/>
      <c r="CXB63"/>
      <c r="CXC63" s="80"/>
      <c r="CXD63"/>
      <c r="CXE63" s="80"/>
      <c r="CXF63"/>
      <c r="CXG63" s="80"/>
      <c r="CXH63"/>
      <c r="CXI63" s="80"/>
      <c r="CXJ63"/>
      <c r="CXK63" s="80"/>
      <c r="CXL63"/>
      <c r="CXM63" s="80"/>
      <c r="CXN63"/>
      <c r="CXO63" s="80"/>
      <c r="CXP63"/>
      <c r="CXQ63" s="80"/>
      <c r="CXR63"/>
      <c r="CXS63" s="80"/>
      <c r="CXT63"/>
      <c r="CXU63" s="80"/>
      <c r="CXV63"/>
      <c r="CXW63" s="80"/>
      <c r="CXX63"/>
      <c r="CXY63" s="80"/>
      <c r="CXZ63"/>
      <c r="CYA63" s="80"/>
      <c r="CYB63"/>
      <c r="CYC63" s="80"/>
      <c r="CYD63"/>
      <c r="CYE63" s="80"/>
      <c r="CYF63"/>
      <c r="CYG63" s="80"/>
      <c r="CYH63"/>
      <c r="CYI63" s="80"/>
      <c r="CYJ63"/>
      <c r="CYK63" s="80"/>
      <c r="CYL63"/>
      <c r="CYM63" s="80"/>
      <c r="CYN63"/>
      <c r="CYO63" s="80"/>
      <c r="CYP63"/>
      <c r="CYQ63" s="80"/>
      <c r="CYR63"/>
      <c r="CYS63" s="80"/>
      <c r="CYT63"/>
      <c r="CYU63" s="80"/>
      <c r="CYV63"/>
      <c r="CYW63" s="80"/>
      <c r="CYX63"/>
      <c r="CYY63" s="80"/>
      <c r="CYZ63"/>
      <c r="CZA63" s="80"/>
      <c r="CZB63"/>
      <c r="CZC63" s="80"/>
      <c r="CZD63"/>
      <c r="CZE63" s="80"/>
      <c r="CZF63"/>
      <c r="CZG63" s="80"/>
      <c r="CZH63"/>
      <c r="CZI63" s="80"/>
      <c r="CZJ63"/>
      <c r="CZK63" s="80"/>
      <c r="CZL63"/>
      <c r="CZM63" s="80"/>
      <c r="CZN63"/>
      <c r="CZO63" s="80"/>
      <c r="CZP63"/>
      <c r="CZQ63" s="80"/>
      <c r="CZR63"/>
      <c r="CZS63" s="80"/>
      <c r="CZT63"/>
      <c r="CZU63" s="80"/>
      <c r="CZV63"/>
      <c r="CZW63" s="80"/>
      <c r="CZX63"/>
      <c r="CZY63" s="80"/>
      <c r="CZZ63"/>
      <c r="DAA63" s="80"/>
      <c r="DAB63"/>
      <c r="DAC63" s="80"/>
      <c r="DAD63"/>
      <c r="DAE63" s="80"/>
      <c r="DAF63"/>
      <c r="DAG63" s="80"/>
      <c r="DAH63"/>
      <c r="DAI63" s="80"/>
      <c r="DAJ63"/>
      <c r="DAK63" s="80"/>
      <c r="DAL63"/>
      <c r="DAM63" s="80"/>
      <c r="DAN63"/>
      <c r="DAO63" s="80"/>
      <c r="DAP63"/>
      <c r="DAQ63" s="80"/>
      <c r="DAR63"/>
      <c r="DAS63" s="80"/>
      <c r="DAT63"/>
      <c r="DAU63" s="80"/>
      <c r="DAV63"/>
      <c r="DAW63" s="80"/>
      <c r="DAX63"/>
      <c r="DAY63" s="80"/>
      <c r="DAZ63"/>
      <c r="DBA63" s="80"/>
      <c r="DBB63"/>
      <c r="DBC63" s="80"/>
      <c r="DBD63"/>
      <c r="DBE63" s="80"/>
      <c r="DBF63"/>
      <c r="DBG63" s="80"/>
      <c r="DBH63"/>
      <c r="DBI63" s="80"/>
      <c r="DBJ63"/>
      <c r="DBK63" s="80"/>
      <c r="DBL63"/>
      <c r="DBM63" s="80"/>
      <c r="DBN63"/>
      <c r="DBO63" s="80"/>
      <c r="DBP63"/>
      <c r="DBQ63" s="80"/>
      <c r="DBR63"/>
      <c r="DBS63" s="80"/>
      <c r="DBT63"/>
      <c r="DBU63" s="80"/>
      <c r="DBV63"/>
      <c r="DBW63" s="80"/>
      <c r="DBX63"/>
      <c r="DBY63" s="80"/>
      <c r="DBZ63"/>
      <c r="DCA63" s="80"/>
      <c r="DCB63"/>
      <c r="DCC63" s="80"/>
      <c r="DCD63"/>
      <c r="DCE63" s="80"/>
      <c r="DCF63"/>
      <c r="DCG63" s="80"/>
      <c r="DCH63"/>
      <c r="DCI63" s="80"/>
      <c r="DCJ63"/>
      <c r="DCK63" s="80"/>
      <c r="DCL63"/>
      <c r="DCM63" s="80"/>
      <c r="DCN63"/>
      <c r="DCO63" s="80"/>
      <c r="DCP63"/>
      <c r="DCQ63" s="80"/>
      <c r="DCR63"/>
      <c r="DCS63" s="80"/>
      <c r="DCT63"/>
      <c r="DCU63" s="80"/>
      <c r="DCV63"/>
      <c r="DCW63" s="80"/>
      <c r="DCX63"/>
      <c r="DCY63" s="80"/>
      <c r="DCZ63"/>
      <c r="DDA63" s="80"/>
      <c r="DDB63"/>
      <c r="DDC63" s="80"/>
      <c r="DDD63"/>
      <c r="DDE63" s="80"/>
      <c r="DDF63"/>
      <c r="DDG63" s="80"/>
      <c r="DDH63"/>
      <c r="DDI63" s="80"/>
      <c r="DDJ63"/>
      <c r="DDK63" s="80"/>
      <c r="DDL63"/>
      <c r="DDM63" s="80"/>
      <c r="DDN63"/>
      <c r="DDO63" s="80"/>
      <c r="DDP63"/>
      <c r="DDQ63" s="80"/>
      <c r="DDR63"/>
      <c r="DDS63" s="80"/>
      <c r="DDT63"/>
      <c r="DDU63" s="80"/>
      <c r="DDV63"/>
      <c r="DDW63" s="80"/>
      <c r="DDX63"/>
      <c r="DDY63" s="80"/>
      <c r="DDZ63"/>
      <c r="DEA63" s="80"/>
      <c r="DEB63"/>
      <c r="DEC63" s="80"/>
      <c r="DED63"/>
      <c r="DEE63" s="80"/>
      <c r="DEF63"/>
      <c r="DEG63" s="80"/>
      <c r="DEH63"/>
      <c r="DEI63" s="80"/>
      <c r="DEJ63"/>
      <c r="DEK63" s="80"/>
      <c r="DEL63"/>
      <c r="DEM63" s="80"/>
      <c r="DEN63"/>
      <c r="DEO63" s="80"/>
      <c r="DEP63"/>
      <c r="DEQ63" s="80"/>
      <c r="DER63"/>
      <c r="DES63" s="80"/>
      <c r="DET63"/>
      <c r="DEU63" s="80"/>
      <c r="DEV63"/>
      <c r="DEW63" s="80"/>
      <c r="DEX63"/>
      <c r="DEY63" s="80"/>
      <c r="DEZ63"/>
      <c r="DFA63" s="80"/>
      <c r="DFB63"/>
      <c r="DFC63" s="80"/>
      <c r="DFD63"/>
      <c r="DFE63" s="80"/>
      <c r="DFF63"/>
      <c r="DFG63" s="80"/>
      <c r="DFH63"/>
      <c r="DFI63" s="80"/>
      <c r="DFJ63"/>
      <c r="DFK63" s="80"/>
      <c r="DFL63"/>
      <c r="DFM63" s="80"/>
      <c r="DFN63"/>
      <c r="DFO63" s="80"/>
      <c r="DFP63"/>
      <c r="DFQ63" s="80"/>
      <c r="DFR63"/>
      <c r="DFS63" s="80"/>
      <c r="DFT63"/>
      <c r="DFU63" s="80"/>
      <c r="DFV63"/>
      <c r="DFW63" s="80"/>
      <c r="DFX63"/>
      <c r="DFY63" s="80"/>
      <c r="DFZ63"/>
      <c r="DGA63" s="80"/>
      <c r="DGB63"/>
      <c r="DGC63" s="80"/>
      <c r="DGD63"/>
      <c r="DGE63" s="80"/>
      <c r="DGF63"/>
      <c r="DGG63" s="80"/>
      <c r="DGH63"/>
      <c r="DGI63" s="80"/>
      <c r="DGJ63"/>
      <c r="DGK63" s="80"/>
      <c r="DGL63"/>
      <c r="DGM63" s="80"/>
      <c r="DGN63"/>
      <c r="DGO63" s="80"/>
      <c r="DGP63"/>
      <c r="DGQ63" s="80"/>
      <c r="DGR63"/>
      <c r="DGS63" s="80"/>
      <c r="DGT63"/>
      <c r="DGU63" s="80"/>
      <c r="DGV63"/>
      <c r="DGW63" s="80"/>
      <c r="DGX63"/>
      <c r="DGY63" s="80"/>
      <c r="DGZ63"/>
      <c r="DHA63" s="80"/>
      <c r="DHB63"/>
      <c r="DHC63" s="80"/>
      <c r="DHD63"/>
      <c r="DHE63" s="80"/>
      <c r="DHF63"/>
      <c r="DHG63" s="80"/>
      <c r="DHH63"/>
      <c r="DHI63" s="80"/>
      <c r="DHJ63"/>
      <c r="DHK63" s="80"/>
      <c r="DHL63"/>
      <c r="DHM63" s="80"/>
      <c r="DHN63"/>
      <c r="DHO63" s="80"/>
      <c r="DHP63"/>
      <c r="DHQ63" s="80"/>
      <c r="DHR63"/>
      <c r="DHS63" s="80"/>
      <c r="DHT63"/>
      <c r="DHU63" s="80"/>
      <c r="DHV63"/>
      <c r="DHW63" s="80"/>
      <c r="DHX63"/>
      <c r="DHY63" s="80"/>
      <c r="DHZ63"/>
      <c r="DIA63" s="80"/>
      <c r="DIB63"/>
      <c r="DIC63" s="80"/>
      <c r="DID63"/>
      <c r="DIE63" s="80"/>
      <c r="DIF63"/>
      <c r="DIG63" s="80"/>
      <c r="DIH63"/>
      <c r="DII63" s="80"/>
      <c r="DIJ63"/>
      <c r="DIK63" s="80"/>
      <c r="DIL63"/>
      <c r="DIM63" s="80"/>
      <c r="DIN63"/>
      <c r="DIO63" s="80"/>
      <c r="DIP63"/>
      <c r="DIQ63" s="80"/>
      <c r="DIR63"/>
      <c r="DIS63" s="80"/>
      <c r="DIT63"/>
      <c r="DIU63" s="80"/>
      <c r="DIV63"/>
      <c r="DIW63" s="80"/>
      <c r="DIX63"/>
      <c r="DIY63" s="80"/>
      <c r="DIZ63"/>
      <c r="DJA63" s="80"/>
      <c r="DJB63"/>
      <c r="DJC63" s="80"/>
      <c r="DJD63"/>
      <c r="DJE63" s="80"/>
      <c r="DJF63"/>
      <c r="DJG63" s="80"/>
      <c r="DJH63"/>
      <c r="DJI63" s="80"/>
      <c r="DJJ63"/>
      <c r="DJK63" s="80"/>
      <c r="DJL63"/>
      <c r="DJM63" s="80"/>
      <c r="DJN63"/>
      <c r="DJO63" s="80"/>
      <c r="DJP63"/>
      <c r="DJQ63" s="80"/>
      <c r="DJR63"/>
      <c r="DJS63" s="80"/>
      <c r="DJT63"/>
      <c r="DJU63" s="80"/>
      <c r="DJV63"/>
      <c r="DJW63" s="80"/>
      <c r="DJX63"/>
      <c r="DJY63" s="80"/>
      <c r="DJZ63"/>
      <c r="DKA63" s="80"/>
      <c r="DKB63"/>
      <c r="DKC63" s="80"/>
      <c r="DKD63"/>
      <c r="DKE63" s="80"/>
      <c r="DKF63"/>
      <c r="DKG63" s="80"/>
      <c r="DKH63"/>
      <c r="DKI63" s="80"/>
      <c r="DKJ63"/>
      <c r="DKK63" s="80"/>
      <c r="DKL63"/>
      <c r="DKM63" s="80"/>
      <c r="DKN63"/>
      <c r="DKO63" s="80"/>
      <c r="DKP63"/>
      <c r="DKQ63" s="80"/>
      <c r="DKR63"/>
      <c r="DKS63" s="80"/>
      <c r="DKT63"/>
      <c r="DKU63" s="80"/>
      <c r="DKV63"/>
      <c r="DKW63" s="80"/>
      <c r="DKX63"/>
      <c r="DKY63" s="80"/>
      <c r="DKZ63"/>
      <c r="DLA63" s="80"/>
      <c r="DLB63"/>
      <c r="DLC63" s="80"/>
      <c r="DLD63"/>
      <c r="DLE63" s="80"/>
      <c r="DLF63"/>
      <c r="DLG63" s="80"/>
      <c r="DLH63"/>
      <c r="DLI63" s="80"/>
      <c r="DLJ63"/>
      <c r="DLK63" s="80"/>
      <c r="DLL63"/>
      <c r="DLM63" s="80"/>
      <c r="DLN63"/>
      <c r="DLO63" s="80"/>
      <c r="DLP63"/>
      <c r="DLQ63" s="80"/>
      <c r="DLR63"/>
      <c r="DLS63" s="80"/>
      <c r="DLT63"/>
      <c r="DLU63" s="80"/>
      <c r="DLV63"/>
      <c r="DLW63" s="80"/>
      <c r="DLX63"/>
      <c r="DLY63" s="80"/>
      <c r="DLZ63"/>
      <c r="DMA63" s="80"/>
      <c r="DMB63"/>
      <c r="DMC63" s="80"/>
      <c r="DMD63"/>
      <c r="DME63" s="80"/>
      <c r="DMF63"/>
      <c r="DMG63" s="80"/>
      <c r="DMH63"/>
      <c r="DMI63" s="80"/>
      <c r="DMJ63"/>
      <c r="DMK63" s="80"/>
      <c r="DML63"/>
      <c r="DMM63" s="80"/>
      <c r="DMN63"/>
      <c r="DMO63" s="80"/>
      <c r="DMP63"/>
      <c r="DMQ63" s="80"/>
      <c r="DMR63"/>
      <c r="DMS63" s="80"/>
      <c r="DMT63"/>
      <c r="DMU63" s="80"/>
      <c r="DMV63"/>
      <c r="DMW63" s="80"/>
      <c r="DMX63"/>
      <c r="DMY63" s="80"/>
      <c r="DMZ63"/>
      <c r="DNA63" s="80"/>
      <c r="DNB63"/>
      <c r="DNC63" s="80"/>
      <c r="DND63"/>
      <c r="DNE63" s="80"/>
      <c r="DNF63"/>
      <c r="DNG63" s="80"/>
      <c r="DNH63"/>
      <c r="DNI63" s="80"/>
      <c r="DNJ63"/>
      <c r="DNK63" s="80"/>
      <c r="DNL63"/>
      <c r="DNM63" s="80"/>
      <c r="DNN63"/>
      <c r="DNO63" s="80"/>
      <c r="DNP63"/>
      <c r="DNQ63" s="80"/>
      <c r="DNR63"/>
      <c r="DNS63" s="80"/>
      <c r="DNT63"/>
      <c r="DNU63" s="80"/>
      <c r="DNV63"/>
      <c r="DNW63" s="80"/>
      <c r="DNX63"/>
      <c r="DNY63" s="80"/>
      <c r="DNZ63"/>
      <c r="DOA63" s="80"/>
      <c r="DOB63"/>
      <c r="DOC63" s="80"/>
      <c r="DOD63"/>
      <c r="DOE63" s="80"/>
      <c r="DOF63"/>
      <c r="DOG63" s="80"/>
      <c r="DOH63"/>
      <c r="DOI63" s="80"/>
      <c r="DOJ63"/>
      <c r="DOK63" s="80"/>
      <c r="DOL63"/>
      <c r="DOM63" s="80"/>
      <c r="DON63"/>
      <c r="DOO63" s="80"/>
      <c r="DOP63"/>
      <c r="DOQ63" s="80"/>
      <c r="DOR63"/>
      <c r="DOS63" s="80"/>
      <c r="DOT63"/>
      <c r="DOU63" s="80"/>
      <c r="DOV63"/>
      <c r="DOW63" s="80"/>
      <c r="DOX63"/>
      <c r="DOY63" s="80"/>
      <c r="DOZ63"/>
      <c r="DPA63" s="80"/>
      <c r="DPB63"/>
      <c r="DPC63" s="80"/>
      <c r="DPD63"/>
      <c r="DPE63" s="80"/>
      <c r="DPF63"/>
      <c r="DPG63" s="80"/>
      <c r="DPH63"/>
      <c r="DPI63" s="80"/>
      <c r="DPJ63"/>
      <c r="DPK63" s="80"/>
      <c r="DPL63"/>
      <c r="DPM63" s="80"/>
      <c r="DPN63"/>
      <c r="DPO63" s="80"/>
      <c r="DPP63"/>
      <c r="DPQ63" s="80"/>
      <c r="DPR63"/>
      <c r="DPS63" s="80"/>
      <c r="DPT63"/>
      <c r="DPU63" s="80"/>
      <c r="DPV63"/>
      <c r="DPW63" s="80"/>
      <c r="DPX63"/>
      <c r="DPY63" s="80"/>
      <c r="DPZ63"/>
      <c r="DQA63" s="80"/>
      <c r="DQB63"/>
      <c r="DQC63" s="80"/>
      <c r="DQD63"/>
      <c r="DQE63" s="80"/>
      <c r="DQF63"/>
      <c r="DQG63" s="80"/>
      <c r="DQH63"/>
      <c r="DQI63" s="80"/>
      <c r="DQJ63"/>
      <c r="DQK63" s="80"/>
      <c r="DQL63"/>
      <c r="DQM63" s="80"/>
      <c r="DQN63"/>
      <c r="DQO63" s="80"/>
      <c r="DQP63"/>
      <c r="DQQ63" s="80"/>
      <c r="DQR63"/>
      <c r="DQS63" s="80"/>
      <c r="DQT63"/>
      <c r="DQU63" s="80"/>
      <c r="DQV63"/>
      <c r="DQW63" s="80"/>
      <c r="DQX63"/>
      <c r="DQY63" s="80"/>
      <c r="DQZ63"/>
      <c r="DRA63" s="80"/>
      <c r="DRB63"/>
      <c r="DRC63" s="80"/>
      <c r="DRD63"/>
      <c r="DRE63" s="80"/>
      <c r="DRF63"/>
      <c r="DRG63" s="80"/>
      <c r="DRH63"/>
      <c r="DRI63" s="80"/>
      <c r="DRJ63"/>
      <c r="DRK63" s="80"/>
      <c r="DRL63"/>
      <c r="DRM63" s="80"/>
      <c r="DRN63"/>
      <c r="DRO63" s="80"/>
      <c r="DRP63"/>
      <c r="DRQ63" s="80"/>
      <c r="DRR63"/>
      <c r="DRS63" s="80"/>
      <c r="DRT63"/>
      <c r="DRU63" s="80"/>
      <c r="DRV63"/>
      <c r="DRW63" s="80"/>
      <c r="DRX63"/>
      <c r="DRY63" s="80"/>
      <c r="DRZ63"/>
      <c r="DSA63" s="80"/>
      <c r="DSB63"/>
      <c r="DSC63" s="80"/>
      <c r="DSD63"/>
      <c r="DSE63" s="80"/>
      <c r="DSF63"/>
      <c r="DSG63" s="80"/>
      <c r="DSH63"/>
      <c r="DSI63" s="80"/>
      <c r="DSJ63"/>
      <c r="DSK63" s="80"/>
      <c r="DSL63"/>
      <c r="DSM63" s="80"/>
      <c r="DSN63"/>
      <c r="DSO63" s="80"/>
      <c r="DSP63"/>
      <c r="DSQ63" s="80"/>
      <c r="DSR63"/>
      <c r="DSS63" s="80"/>
      <c r="DST63"/>
      <c r="DSU63" s="80"/>
      <c r="DSV63"/>
      <c r="DSW63" s="80"/>
      <c r="DSX63"/>
      <c r="DSY63" s="80"/>
      <c r="DSZ63"/>
      <c r="DTA63" s="80"/>
      <c r="DTB63"/>
      <c r="DTC63" s="80"/>
      <c r="DTD63"/>
      <c r="DTE63" s="80"/>
      <c r="DTF63"/>
      <c r="DTG63" s="80"/>
      <c r="DTH63"/>
      <c r="DTI63" s="80"/>
      <c r="DTJ63"/>
      <c r="DTK63" s="80"/>
      <c r="DTL63"/>
      <c r="DTM63" s="80"/>
      <c r="DTN63"/>
      <c r="DTO63" s="80"/>
      <c r="DTP63"/>
      <c r="DTQ63" s="80"/>
      <c r="DTR63"/>
      <c r="DTS63" s="80"/>
      <c r="DTT63"/>
      <c r="DTU63" s="80"/>
      <c r="DTV63"/>
      <c r="DTW63" s="80"/>
      <c r="DTX63"/>
      <c r="DTY63" s="80"/>
      <c r="DTZ63"/>
      <c r="DUA63" s="80"/>
      <c r="DUB63"/>
      <c r="DUC63" s="80"/>
      <c r="DUD63"/>
      <c r="DUE63" s="80"/>
      <c r="DUF63"/>
      <c r="DUG63" s="80"/>
      <c r="DUH63"/>
      <c r="DUI63" s="80"/>
      <c r="DUJ63"/>
      <c r="DUK63" s="80"/>
      <c r="DUL63"/>
      <c r="DUM63" s="80"/>
      <c r="DUN63"/>
      <c r="DUO63" s="80"/>
      <c r="DUP63"/>
      <c r="DUQ63" s="80"/>
      <c r="DUR63"/>
      <c r="DUS63" s="80"/>
      <c r="DUT63"/>
      <c r="DUU63" s="80"/>
      <c r="DUV63"/>
      <c r="DUW63" s="80"/>
      <c r="DUX63"/>
      <c r="DUY63" s="80"/>
      <c r="DUZ63"/>
      <c r="DVA63" s="80"/>
      <c r="DVB63"/>
      <c r="DVC63" s="80"/>
      <c r="DVD63"/>
      <c r="DVE63" s="80"/>
      <c r="DVF63"/>
      <c r="DVG63" s="80"/>
      <c r="DVH63"/>
      <c r="DVI63" s="80"/>
      <c r="DVJ63"/>
      <c r="DVK63" s="80"/>
      <c r="DVL63"/>
      <c r="DVM63" s="80"/>
      <c r="DVN63"/>
      <c r="DVO63" s="80"/>
      <c r="DVP63"/>
      <c r="DVQ63" s="80"/>
      <c r="DVR63"/>
      <c r="DVS63" s="80"/>
      <c r="DVT63"/>
      <c r="DVU63" s="80"/>
      <c r="DVV63"/>
      <c r="DVW63" s="80"/>
      <c r="DVX63"/>
      <c r="DVY63" s="80"/>
      <c r="DVZ63"/>
      <c r="DWA63" s="80"/>
      <c r="DWB63"/>
      <c r="DWC63" s="80"/>
      <c r="DWD63"/>
      <c r="DWE63" s="80"/>
      <c r="DWF63"/>
      <c r="DWG63" s="80"/>
      <c r="DWH63"/>
      <c r="DWI63" s="80"/>
      <c r="DWJ63"/>
      <c r="DWK63" s="80"/>
      <c r="DWL63"/>
      <c r="DWM63" s="80"/>
      <c r="DWN63"/>
      <c r="DWO63" s="80"/>
      <c r="DWP63"/>
      <c r="DWQ63" s="80"/>
      <c r="DWR63"/>
      <c r="DWS63" s="80"/>
      <c r="DWT63"/>
      <c r="DWU63" s="80"/>
      <c r="DWV63"/>
      <c r="DWW63" s="80"/>
      <c r="DWX63"/>
      <c r="DWY63" s="80"/>
      <c r="DWZ63"/>
      <c r="DXA63" s="80"/>
      <c r="DXB63"/>
      <c r="DXC63" s="80"/>
      <c r="DXD63"/>
      <c r="DXE63" s="80"/>
      <c r="DXF63"/>
      <c r="DXG63" s="80"/>
      <c r="DXH63"/>
      <c r="DXI63" s="80"/>
      <c r="DXJ63"/>
      <c r="DXK63" s="80"/>
      <c r="DXL63"/>
      <c r="DXM63" s="80"/>
      <c r="DXN63"/>
      <c r="DXO63" s="80"/>
      <c r="DXP63"/>
      <c r="DXQ63" s="80"/>
      <c r="DXR63"/>
      <c r="DXS63" s="80"/>
      <c r="DXT63"/>
      <c r="DXU63" s="80"/>
      <c r="DXV63"/>
      <c r="DXW63" s="80"/>
      <c r="DXX63"/>
      <c r="DXY63" s="80"/>
      <c r="DXZ63"/>
      <c r="DYA63" s="80"/>
      <c r="DYB63"/>
      <c r="DYC63" s="80"/>
      <c r="DYD63"/>
      <c r="DYE63" s="80"/>
      <c r="DYF63"/>
      <c r="DYG63" s="80"/>
      <c r="DYH63"/>
      <c r="DYI63" s="80"/>
      <c r="DYJ63"/>
      <c r="DYK63" s="80"/>
      <c r="DYL63"/>
      <c r="DYM63" s="80"/>
      <c r="DYN63"/>
      <c r="DYO63" s="80"/>
      <c r="DYP63"/>
      <c r="DYQ63" s="80"/>
      <c r="DYR63"/>
      <c r="DYS63" s="80"/>
      <c r="DYT63"/>
      <c r="DYU63" s="80"/>
      <c r="DYV63"/>
      <c r="DYW63" s="80"/>
      <c r="DYX63"/>
      <c r="DYY63" s="80"/>
      <c r="DYZ63"/>
      <c r="DZA63" s="80"/>
      <c r="DZB63"/>
      <c r="DZC63" s="80"/>
      <c r="DZD63"/>
      <c r="DZE63" s="80"/>
      <c r="DZF63"/>
      <c r="DZG63" s="80"/>
      <c r="DZH63"/>
      <c r="DZI63" s="80"/>
      <c r="DZJ63"/>
      <c r="DZK63" s="80"/>
      <c r="DZL63"/>
      <c r="DZM63" s="80"/>
      <c r="DZN63"/>
      <c r="DZO63" s="80"/>
      <c r="DZP63"/>
      <c r="DZQ63" s="80"/>
      <c r="DZR63"/>
      <c r="DZS63" s="80"/>
      <c r="DZT63"/>
      <c r="DZU63" s="80"/>
      <c r="DZV63"/>
      <c r="DZW63" s="80"/>
      <c r="DZX63"/>
      <c r="DZY63" s="80"/>
      <c r="DZZ63"/>
      <c r="EAA63" s="80"/>
      <c r="EAB63"/>
      <c r="EAC63" s="80"/>
      <c r="EAD63"/>
      <c r="EAE63" s="80"/>
      <c r="EAF63"/>
      <c r="EAG63" s="80"/>
      <c r="EAH63"/>
      <c r="EAI63" s="80"/>
      <c r="EAJ63"/>
      <c r="EAK63" s="80"/>
      <c r="EAL63"/>
      <c r="EAM63" s="80"/>
      <c r="EAN63"/>
      <c r="EAO63" s="80"/>
      <c r="EAP63"/>
      <c r="EAQ63" s="80"/>
      <c r="EAR63"/>
      <c r="EAS63" s="80"/>
      <c r="EAT63"/>
      <c r="EAU63" s="80"/>
      <c r="EAV63"/>
      <c r="EAW63" s="80"/>
      <c r="EAX63"/>
      <c r="EAY63" s="80"/>
      <c r="EAZ63"/>
      <c r="EBA63" s="80"/>
      <c r="EBB63"/>
      <c r="EBC63" s="80"/>
      <c r="EBD63"/>
      <c r="EBE63" s="80"/>
      <c r="EBF63"/>
      <c r="EBG63" s="80"/>
      <c r="EBH63"/>
      <c r="EBI63" s="80"/>
      <c r="EBJ63"/>
      <c r="EBK63" s="80"/>
      <c r="EBL63"/>
      <c r="EBM63" s="80"/>
      <c r="EBN63"/>
      <c r="EBO63" s="80"/>
      <c r="EBP63"/>
      <c r="EBQ63" s="80"/>
      <c r="EBR63"/>
      <c r="EBS63" s="80"/>
      <c r="EBT63"/>
      <c r="EBU63" s="80"/>
      <c r="EBV63"/>
      <c r="EBW63" s="80"/>
      <c r="EBX63"/>
      <c r="EBY63" s="80"/>
      <c r="EBZ63"/>
      <c r="ECA63" s="80"/>
      <c r="ECB63"/>
      <c r="ECC63" s="80"/>
      <c r="ECD63"/>
      <c r="ECE63" s="80"/>
      <c r="ECF63"/>
      <c r="ECG63" s="80"/>
      <c r="ECH63"/>
      <c r="ECI63" s="80"/>
      <c r="ECJ63"/>
      <c r="ECK63" s="80"/>
      <c r="ECL63"/>
      <c r="ECM63" s="80"/>
      <c r="ECN63"/>
      <c r="ECO63" s="80"/>
      <c r="ECP63"/>
      <c r="ECQ63" s="80"/>
      <c r="ECR63"/>
      <c r="ECS63" s="80"/>
      <c r="ECT63"/>
      <c r="ECU63" s="80"/>
      <c r="ECV63"/>
      <c r="ECW63" s="80"/>
      <c r="ECX63"/>
      <c r="ECY63" s="80"/>
      <c r="ECZ63"/>
      <c r="EDA63" s="80"/>
      <c r="EDB63"/>
      <c r="EDC63" s="80"/>
      <c r="EDD63"/>
      <c r="EDE63" s="80"/>
      <c r="EDF63"/>
      <c r="EDG63" s="80"/>
      <c r="EDH63"/>
      <c r="EDI63" s="80"/>
      <c r="EDJ63"/>
      <c r="EDK63" s="80"/>
      <c r="EDL63"/>
      <c r="EDM63" s="80"/>
      <c r="EDN63"/>
      <c r="EDO63" s="80"/>
      <c r="EDP63"/>
      <c r="EDQ63" s="80"/>
      <c r="EDR63"/>
      <c r="EDS63" s="80"/>
      <c r="EDT63"/>
      <c r="EDU63" s="80"/>
      <c r="EDV63"/>
      <c r="EDW63" s="80"/>
      <c r="EDX63"/>
      <c r="EDY63" s="80"/>
      <c r="EDZ63"/>
      <c r="EEA63" s="80"/>
      <c r="EEB63"/>
      <c r="EEC63" s="80"/>
      <c r="EED63"/>
      <c r="EEE63" s="80"/>
      <c r="EEF63"/>
      <c r="EEG63" s="80"/>
      <c r="EEH63"/>
      <c r="EEI63" s="80"/>
      <c r="EEJ63"/>
      <c r="EEK63" s="80"/>
      <c r="EEL63"/>
      <c r="EEM63" s="80"/>
      <c r="EEN63"/>
      <c r="EEO63" s="80"/>
      <c r="EEP63"/>
      <c r="EEQ63" s="80"/>
      <c r="EER63"/>
      <c r="EES63" s="80"/>
      <c r="EET63"/>
      <c r="EEU63" s="80"/>
      <c r="EEV63"/>
      <c r="EEW63" s="80"/>
      <c r="EEX63"/>
      <c r="EEY63" s="80"/>
      <c r="EEZ63"/>
      <c r="EFA63" s="80"/>
      <c r="EFB63"/>
      <c r="EFC63" s="80"/>
      <c r="EFD63"/>
      <c r="EFE63" s="80"/>
      <c r="EFF63"/>
      <c r="EFG63" s="80"/>
      <c r="EFH63"/>
      <c r="EFI63" s="80"/>
      <c r="EFJ63"/>
      <c r="EFK63" s="80"/>
      <c r="EFL63"/>
      <c r="EFM63" s="80"/>
      <c r="EFN63"/>
      <c r="EFO63" s="80"/>
      <c r="EFP63"/>
      <c r="EFQ63" s="80"/>
      <c r="EFR63"/>
      <c r="EFS63" s="80"/>
      <c r="EFT63"/>
      <c r="EFU63" s="80"/>
      <c r="EFV63"/>
      <c r="EFW63" s="80"/>
      <c r="EFX63"/>
      <c r="EFY63" s="80"/>
      <c r="EFZ63"/>
      <c r="EGA63" s="80"/>
      <c r="EGB63"/>
      <c r="EGC63" s="80"/>
      <c r="EGD63"/>
      <c r="EGE63" s="80"/>
      <c r="EGF63"/>
      <c r="EGG63" s="80"/>
      <c r="EGH63"/>
      <c r="EGI63" s="80"/>
      <c r="EGJ63"/>
      <c r="EGK63" s="80"/>
      <c r="EGL63"/>
      <c r="EGM63" s="80"/>
      <c r="EGN63"/>
      <c r="EGO63" s="80"/>
      <c r="EGP63"/>
      <c r="EGQ63" s="80"/>
      <c r="EGR63"/>
      <c r="EGS63" s="80"/>
      <c r="EGT63"/>
      <c r="EGU63" s="80"/>
      <c r="EGV63"/>
      <c r="EGW63" s="80"/>
      <c r="EGX63"/>
      <c r="EGY63" s="80"/>
      <c r="EGZ63"/>
      <c r="EHA63" s="80"/>
      <c r="EHB63"/>
      <c r="EHC63" s="80"/>
      <c r="EHD63"/>
      <c r="EHE63" s="80"/>
      <c r="EHF63"/>
      <c r="EHG63" s="80"/>
      <c r="EHH63"/>
      <c r="EHI63" s="80"/>
      <c r="EHJ63"/>
      <c r="EHK63" s="80"/>
      <c r="EHL63"/>
      <c r="EHM63" s="80"/>
      <c r="EHN63"/>
      <c r="EHO63" s="80"/>
      <c r="EHP63"/>
      <c r="EHQ63" s="80"/>
      <c r="EHR63"/>
      <c r="EHS63" s="80"/>
      <c r="EHT63"/>
      <c r="EHU63" s="80"/>
      <c r="EHV63"/>
      <c r="EHW63" s="80"/>
      <c r="EHX63"/>
      <c r="EHY63" s="80"/>
      <c r="EHZ63"/>
      <c r="EIA63" s="80"/>
      <c r="EIB63"/>
      <c r="EIC63" s="80"/>
      <c r="EID63"/>
      <c r="EIE63" s="80"/>
      <c r="EIF63"/>
      <c r="EIG63" s="80"/>
      <c r="EIH63"/>
      <c r="EII63" s="80"/>
      <c r="EIJ63"/>
      <c r="EIK63" s="80"/>
      <c r="EIL63"/>
      <c r="EIM63" s="80"/>
      <c r="EIN63"/>
      <c r="EIO63" s="80"/>
      <c r="EIP63"/>
      <c r="EIQ63" s="80"/>
      <c r="EIR63"/>
      <c r="EIS63" s="80"/>
      <c r="EIT63"/>
      <c r="EIU63" s="80"/>
      <c r="EIV63"/>
      <c r="EIW63" s="80"/>
      <c r="EIX63"/>
      <c r="EIY63" s="80"/>
      <c r="EIZ63"/>
      <c r="EJA63" s="80"/>
      <c r="EJB63"/>
      <c r="EJC63" s="80"/>
      <c r="EJD63"/>
      <c r="EJE63" s="80"/>
      <c r="EJF63"/>
      <c r="EJG63" s="80"/>
      <c r="EJH63"/>
      <c r="EJI63" s="80"/>
      <c r="EJJ63"/>
      <c r="EJK63" s="80"/>
      <c r="EJL63"/>
      <c r="EJM63" s="80"/>
      <c r="EJN63"/>
      <c r="EJO63" s="80"/>
      <c r="EJP63"/>
      <c r="EJQ63" s="80"/>
      <c r="EJR63"/>
      <c r="EJS63" s="80"/>
      <c r="EJT63"/>
      <c r="EJU63" s="80"/>
      <c r="EJV63"/>
      <c r="EJW63" s="80"/>
      <c r="EJX63"/>
      <c r="EJY63" s="80"/>
      <c r="EJZ63"/>
      <c r="EKA63" s="80"/>
      <c r="EKB63"/>
      <c r="EKC63" s="80"/>
      <c r="EKD63"/>
      <c r="EKE63" s="80"/>
      <c r="EKF63"/>
      <c r="EKG63" s="80"/>
      <c r="EKH63"/>
      <c r="EKI63" s="80"/>
      <c r="EKJ63"/>
      <c r="EKK63" s="80"/>
      <c r="EKL63"/>
      <c r="EKM63" s="80"/>
      <c r="EKN63"/>
      <c r="EKO63" s="80"/>
      <c r="EKP63"/>
      <c r="EKQ63" s="80"/>
      <c r="EKR63"/>
      <c r="EKS63" s="80"/>
      <c r="EKT63"/>
      <c r="EKU63" s="80"/>
      <c r="EKV63"/>
      <c r="EKW63" s="80"/>
      <c r="EKX63"/>
      <c r="EKY63" s="80"/>
      <c r="EKZ63"/>
      <c r="ELA63" s="80"/>
      <c r="ELB63"/>
      <c r="ELC63" s="80"/>
      <c r="ELD63"/>
      <c r="ELE63" s="80"/>
      <c r="ELF63"/>
      <c r="ELG63" s="80"/>
      <c r="ELH63"/>
      <c r="ELI63" s="80"/>
      <c r="ELJ63"/>
      <c r="ELK63" s="80"/>
      <c r="ELL63"/>
      <c r="ELM63" s="80"/>
      <c r="ELN63"/>
      <c r="ELO63" s="80"/>
      <c r="ELP63"/>
      <c r="ELQ63" s="80"/>
      <c r="ELR63"/>
      <c r="ELS63" s="80"/>
      <c r="ELT63"/>
      <c r="ELU63" s="80"/>
      <c r="ELV63"/>
      <c r="ELW63" s="80"/>
      <c r="ELX63"/>
      <c r="ELY63" s="80"/>
      <c r="ELZ63"/>
      <c r="EMA63" s="80"/>
      <c r="EMB63"/>
      <c r="EMC63" s="80"/>
      <c r="EMD63"/>
      <c r="EME63" s="80"/>
      <c r="EMF63"/>
      <c r="EMG63" s="80"/>
      <c r="EMH63"/>
      <c r="EMI63" s="80"/>
      <c r="EMJ63"/>
      <c r="EMK63" s="80"/>
      <c r="EML63"/>
      <c r="EMM63" s="80"/>
      <c r="EMN63"/>
      <c r="EMO63" s="80"/>
      <c r="EMP63"/>
      <c r="EMQ63" s="80"/>
      <c r="EMR63"/>
      <c r="EMS63" s="80"/>
      <c r="EMT63"/>
      <c r="EMU63" s="80"/>
      <c r="EMV63"/>
      <c r="EMW63" s="80"/>
      <c r="EMX63"/>
      <c r="EMY63" s="80"/>
      <c r="EMZ63"/>
      <c r="ENA63" s="80"/>
      <c r="ENB63"/>
      <c r="ENC63" s="80"/>
      <c r="END63"/>
      <c r="ENE63" s="80"/>
      <c r="ENF63"/>
      <c r="ENG63" s="80"/>
      <c r="ENH63"/>
      <c r="ENI63" s="80"/>
      <c r="ENJ63"/>
      <c r="ENK63" s="80"/>
      <c r="ENL63"/>
      <c r="ENM63" s="80"/>
      <c r="ENN63"/>
      <c r="ENO63" s="80"/>
      <c r="ENP63"/>
      <c r="ENQ63" s="80"/>
      <c r="ENR63"/>
      <c r="ENS63" s="80"/>
      <c r="ENT63"/>
      <c r="ENU63" s="80"/>
      <c r="ENV63"/>
      <c r="ENW63" s="80"/>
      <c r="ENX63"/>
      <c r="ENY63" s="80"/>
      <c r="ENZ63"/>
      <c r="EOA63" s="80"/>
      <c r="EOB63"/>
      <c r="EOC63" s="80"/>
      <c r="EOD63"/>
      <c r="EOE63" s="80"/>
      <c r="EOF63"/>
      <c r="EOG63" s="80"/>
      <c r="EOH63"/>
      <c r="EOI63" s="80"/>
      <c r="EOJ63"/>
      <c r="EOK63" s="80"/>
      <c r="EOL63"/>
      <c r="EOM63" s="80"/>
      <c r="EON63"/>
      <c r="EOO63" s="80"/>
      <c r="EOP63"/>
      <c r="EOQ63" s="80"/>
      <c r="EOR63"/>
      <c r="EOS63" s="80"/>
      <c r="EOT63"/>
      <c r="EOU63" s="80"/>
      <c r="EOV63"/>
      <c r="EOW63" s="80"/>
      <c r="EOX63"/>
      <c r="EOY63" s="80"/>
      <c r="EOZ63"/>
      <c r="EPA63" s="80"/>
      <c r="EPB63"/>
      <c r="EPC63" s="80"/>
      <c r="EPD63"/>
      <c r="EPE63" s="80"/>
      <c r="EPF63"/>
      <c r="EPG63" s="80"/>
      <c r="EPH63"/>
      <c r="EPI63" s="80"/>
      <c r="EPJ63"/>
      <c r="EPK63" s="80"/>
      <c r="EPL63"/>
      <c r="EPM63" s="80"/>
      <c r="EPN63"/>
      <c r="EPO63" s="80"/>
      <c r="EPP63"/>
      <c r="EPQ63" s="80"/>
      <c r="EPR63"/>
      <c r="EPS63" s="80"/>
      <c r="EPT63"/>
      <c r="EPU63" s="80"/>
      <c r="EPV63"/>
      <c r="EPW63" s="80"/>
      <c r="EPX63"/>
      <c r="EPY63" s="80"/>
      <c r="EPZ63"/>
      <c r="EQA63" s="80"/>
      <c r="EQB63"/>
      <c r="EQC63" s="80"/>
      <c r="EQD63"/>
      <c r="EQE63" s="80"/>
      <c r="EQF63"/>
      <c r="EQG63" s="80"/>
      <c r="EQH63"/>
      <c r="EQI63" s="80"/>
      <c r="EQJ63"/>
      <c r="EQK63" s="80"/>
      <c r="EQL63"/>
      <c r="EQM63" s="80"/>
      <c r="EQN63"/>
      <c r="EQO63" s="80"/>
      <c r="EQP63"/>
      <c r="EQQ63" s="80"/>
      <c r="EQR63"/>
      <c r="EQS63" s="80"/>
      <c r="EQT63"/>
      <c r="EQU63" s="80"/>
      <c r="EQV63"/>
      <c r="EQW63" s="80"/>
      <c r="EQX63"/>
      <c r="EQY63" s="80"/>
      <c r="EQZ63"/>
      <c r="ERA63" s="80"/>
      <c r="ERB63"/>
      <c r="ERC63" s="80"/>
      <c r="ERD63"/>
      <c r="ERE63" s="80"/>
      <c r="ERF63"/>
      <c r="ERG63" s="80"/>
      <c r="ERH63"/>
      <c r="ERI63" s="80"/>
      <c r="ERJ63"/>
      <c r="ERK63" s="80"/>
      <c r="ERL63"/>
      <c r="ERM63" s="80"/>
      <c r="ERN63"/>
      <c r="ERO63" s="80"/>
      <c r="ERP63"/>
      <c r="ERQ63" s="80"/>
      <c r="ERR63"/>
      <c r="ERS63" s="80"/>
      <c r="ERT63"/>
      <c r="ERU63" s="80"/>
      <c r="ERV63"/>
      <c r="ERW63" s="80"/>
      <c r="ERX63"/>
      <c r="ERY63" s="80"/>
      <c r="ERZ63"/>
      <c r="ESA63" s="80"/>
      <c r="ESB63"/>
      <c r="ESC63" s="80"/>
      <c r="ESD63"/>
      <c r="ESE63" s="80"/>
      <c r="ESF63"/>
      <c r="ESG63" s="80"/>
      <c r="ESH63"/>
      <c r="ESI63" s="80"/>
      <c r="ESJ63"/>
      <c r="ESK63" s="80"/>
      <c r="ESL63"/>
      <c r="ESM63" s="80"/>
      <c r="ESN63"/>
      <c r="ESO63" s="80"/>
      <c r="ESP63"/>
      <c r="ESQ63" s="80"/>
      <c r="ESR63"/>
      <c r="ESS63" s="80"/>
      <c r="EST63"/>
      <c r="ESU63" s="80"/>
      <c r="ESV63"/>
      <c r="ESW63" s="80"/>
      <c r="ESX63"/>
      <c r="ESY63" s="80"/>
      <c r="ESZ63"/>
      <c r="ETA63" s="80"/>
      <c r="ETB63"/>
      <c r="ETC63" s="80"/>
      <c r="ETD63"/>
      <c r="ETE63" s="80"/>
      <c r="ETF63"/>
      <c r="ETG63" s="80"/>
      <c r="ETH63"/>
      <c r="ETI63" s="80"/>
      <c r="ETJ63"/>
      <c r="ETK63" s="80"/>
      <c r="ETL63"/>
      <c r="ETM63" s="80"/>
      <c r="ETN63"/>
      <c r="ETO63" s="80"/>
      <c r="ETP63"/>
      <c r="ETQ63" s="80"/>
      <c r="ETR63"/>
      <c r="ETS63" s="80"/>
      <c r="ETT63"/>
      <c r="ETU63" s="80"/>
      <c r="ETV63"/>
      <c r="ETW63" s="80"/>
      <c r="ETX63"/>
      <c r="ETY63" s="80"/>
      <c r="ETZ63"/>
      <c r="EUA63" s="80"/>
      <c r="EUB63"/>
      <c r="EUC63" s="80"/>
      <c r="EUD63"/>
      <c r="EUE63" s="80"/>
      <c r="EUF63"/>
      <c r="EUG63" s="80"/>
      <c r="EUH63"/>
      <c r="EUI63" s="80"/>
      <c r="EUJ63"/>
      <c r="EUK63" s="80"/>
      <c r="EUL63"/>
      <c r="EUM63" s="80"/>
      <c r="EUN63"/>
      <c r="EUO63" s="80"/>
      <c r="EUP63"/>
      <c r="EUQ63" s="80"/>
      <c r="EUR63"/>
      <c r="EUS63" s="80"/>
      <c r="EUT63"/>
      <c r="EUU63" s="80"/>
      <c r="EUV63"/>
      <c r="EUW63" s="80"/>
      <c r="EUX63"/>
      <c r="EUY63" s="80"/>
      <c r="EUZ63"/>
      <c r="EVA63" s="80"/>
      <c r="EVB63"/>
      <c r="EVC63" s="80"/>
      <c r="EVD63"/>
      <c r="EVE63" s="80"/>
      <c r="EVF63"/>
      <c r="EVG63" s="80"/>
      <c r="EVH63"/>
      <c r="EVI63" s="80"/>
      <c r="EVJ63"/>
      <c r="EVK63" s="80"/>
      <c r="EVL63"/>
      <c r="EVM63" s="80"/>
      <c r="EVN63"/>
      <c r="EVO63" s="80"/>
      <c r="EVP63"/>
      <c r="EVQ63" s="80"/>
      <c r="EVR63"/>
      <c r="EVS63" s="80"/>
      <c r="EVT63"/>
      <c r="EVU63" s="80"/>
      <c r="EVV63"/>
      <c r="EVW63" s="80"/>
      <c r="EVX63"/>
      <c r="EVY63" s="80"/>
      <c r="EVZ63"/>
      <c r="EWA63" s="80"/>
      <c r="EWB63"/>
      <c r="EWC63" s="80"/>
      <c r="EWD63"/>
      <c r="EWE63" s="80"/>
      <c r="EWF63"/>
      <c r="EWG63" s="80"/>
      <c r="EWH63"/>
      <c r="EWI63" s="80"/>
      <c r="EWJ63"/>
      <c r="EWK63" s="80"/>
      <c r="EWL63"/>
      <c r="EWM63" s="80"/>
      <c r="EWN63"/>
      <c r="EWO63" s="80"/>
      <c r="EWP63"/>
      <c r="EWQ63" s="80"/>
      <c r="EWR63"/>
      <c r="EWS63" s="80"/>
      <c r="EWT63"/>
      <c r="EWU63" s="80"/>
      <c r="EWV63"/>
      <c r="EWW63" s="80"/>
      <c r="EWX63"/>
      <c r="EWY63" s="80"/>
      <c r="EWZ63"/>
      <c r="EXA63" s="80"/>
      <c r="EXB63"/>
      <c r="EXC63" s="80"/>
      <c r="EXD63"/>
      <c r="EXE63" s="80"/>
      <c r="EXF63"/>
      <c r="EXG63" s="80"/>
      <c r="EXH63"/>
      <c r="EXI63" s="80"/>
      <c r="EXJ63"/>
      <c r="EXK63" s="80"/>
      <c r="EXL63"/>
      <c r="EXM63" s="80"/>
      <c r="EXN63"/>
      <c r="EXO63" s="80"/>
      <c r="EXP63"/>
      <c r="EXQ63" s="80"/>
      <c r="EXR63"/>
      <c r="EXS63" s="80"/>
      <c r="EXT63"/>
      <c r="EXU63" s="80"/>
      <c r="EXV63"/>
      <c r="EXW63" s="80"/>
      <c r="EXX63"/>
      <c r="EXY63" s="80"/>
      <c r="EXZ63"/>
      <c r="EYA63" s="80"/>
      <c r="EYB63"/>
      <c r="EYC63" s="80"/>
      <c r="EYD63"/>
      <c r="EYE63" s="80"/>
      <c r="EYF63"/>
      <c r="EYG63" s="80"/>
      <c r="EYH63"/>
      <c r="EYI63" s="80"/>
      <c r="EYJ63"/>
      <c r="EYK63" s="80"/>
      <c r="EYL63"/>
      <c r="EYM63" s="80"/>
      <c r="EYN63"/>
      <c r="EYO63" s="80"/>
      <c r="EYP63"/>
      <c r="EYQ63" s="80"/>
      <c r="EYR63"/>
      <c r="EYS63" s="80"/>
      <c r="EYT63"/>
      <c r="EYU63" s="80"/>
      <c r="EYV63"/>
      <c r="EYW63" s="80"/>
      <c r="EYX63"/>
      <c r="EYY63" s="80"/>
      <c r="EYZ63"/>
      <c r="EZA63" s="80"/>
      <c r="EZB63"/>
      <c r="EZC63" s="80"/>
      <c r="EZD63"/>
      <c r="EZE63" s="80"/>
      <c r="EZF63"/>
      <c r="EZG63" s="80"/>
      <c r="EZH63"/>
      <c r="EZI63" s="80"/>
      <c r="EZJ63"/>
      <c r="EZK63" s="80"/>
      <c r="EZL63"/>
      <c r="EZM63" s="80"/>
      <c r="EZN63"/>
      <c r="EZO63" s="80"/>
      <c r="EZP63"/>
      <c r="EZQ63" s="80"/>
      <c r="EZR63"/>
      <c r="EZS63" s="80"/>
      <c r="EZT63"/>
      <c r="EZU63" s="80"/>
      <c r="EZV63"/>
      <c r="EZW63" s="80"/>
      <c r="EZX63"/>
      <c r="EZY63" s="80"/>
      <c r="EZZ63"/>
      <c r="FAA63" s="80"/>
      <c r="FAB63"/>
      <c r="FAC63" s="80"/>
      <c r="FAD63"/>
      <c r="FAE63" s="80"/>
      <c r="FAF63"/>
      <c r="FAG63" s="80"/>
      <c r="FAH63"/>
      <c r="FAI63" s="80"/>
      <c r="FAJ63"/>
      <c r="FAK63" s="80"/>
      <c r="FAL63"/>
      <c r="FAM63" s="80"/>
      <c r="FAN63"/>
      <c r="FAO63" s="80"/>
      <c r="FAP63"/>
      <c r="FAQ63" s="80"/>
      <c r="FAR63"/>
      <c r="FAS63" s="80"/>
      <c r="FAT63"/>
      <c r="FAU63" s="80"/>
      <c r="FAV63"/>
      <c r="FAW63" s="80"/>
      <c r="FAX63"/>
      <c r="FAY63" s="80"/>
      <c r="FAZ63"/>
      <c r="FBA63" s="80"/>
      <c r="FBB63"/>
      <c r="FBC63" s="80"/>
      <c r="FBD63"/>
      <c r="FBE63" s="80"/>
      <c r="FBF63"/>
      <c r="FBG63" s="80"/>
      <c r="FBH63"/>
      <c r="FBI63" s="80"/>
      <c r="FBJ63"/>
      <c r="FBK63" s="80"/>
      <c r="FBL63"/>
      <c r="FBM63" s="80"/>
      <c r="FBN63"/>
      <c r="FBO63" s="80"/>
      <c r="FBP63"/>
      <c r="FBQ63" s="80"/>
      <c r="FBR63"/>
      <c r="FBS63" s="80"/>
      <c r="FBT63"/>
      <c r="FBU63" s="80"/>
      <c r="FBV63"/>
      <c r="FBW63" s="80"/>
      <c r="FBX63"/>
      <c r="FBY63" s="80"/>
      <c r="FBZ63"/>
      <c r="FCA63" s="80"/>
      <c r="FCB63"/>
      <c r="FCC63" s="80"/>
      <c r="FCD63"/>
      <c r="FCE63" s="80"/>
      <c r="FCF63"/>
      <c r="FCG63" s="80"/>
      <c r="FCH63"/>
      <c r="FCI63" s="80"/>
      <c r="FCJ63"/>
      <c r="FCK63" s="80"/>
      <c r="FCL63"/>
      <c r="FCM63" s="80"/>
      <c r="FCN63"/>
      <c r="FCO63" s="80"/>
      <c r="FCP63"/>
      <c r="FCQ63" s="80"/>
      <c r="FCR63"/>
      <c r="FCS63" s="80"/>
      <c r="FCT63"/>
      <c r="FCU63" s="80"/>
      <c r="FCV63"/>
      <c r="FCW63" s="80"/>
      <c r="FCX63"/>
      <c r="FCY63" s="80"/>
      <c r="FCZ63"/>
      <c r="FDA63" s="80"/>
      <c r="FDB63"/>
      <c r="FDC63" s="80"/>
      <c r="FDD63"/>
      <c r="FDE63" s="80"/>
      <c r="FDF63"/>
      <c r="FDG63" s="80"/>
      <c r="FDH63"/>
      <c r="FDI63" s="80"/>
      <c r="FDJ63"/>
      <c r="FDK63" s="80"/>
      <c r="FDL63"/>
      <c r="FDM63" s="80"/>
      <c r="FDN63"/>
      <c r="FDO63" s="80"/>
      <c r="FDP63"/>
      <c r="FDQ63" s="80"/>
      <c r="FDR63"/>
      <c r="FDS63" s="80"/>
      <c r="FDT63"/>
      <c r="FDU63" s="80"/>
      <c r="FDV63"/>
      <c r="FDW63" s="80"/>
      <c r="FDX63"/>
      <c r="FDY63" s="80"/>
      <c r="FDZ63"/>
      <c r="FEA63" s="80"/>
      <c r="FEB63"/>
      <c r="FEC63" s="80"/>
      <c r="FED63"/>
      <c r="FEE63" s="80"/>
      <c r="FEF63"/>
      <c r="FEG63" s="80"/>
      <c r="FEH63"/>
      <c r="FEI63" s="80"/>
      <c r="FEJ63"/>
      <c r="FEK63" s="80"/>
      <c r="FEL63"/>
      <c r="FEM63" s="80"/>
      <c r="FEN63"/>
      <c r="FEO63" s="80"/>
      <c r="FEP63"/>
      <c r="FEQ63" s="80"/>
      <c r="FER63"/>
      <c r="FES63" s="80"/>
      <c r="FET63"/>
      <c r="FEU63" s="80"/>
      <c r="FEV63"/>
      <c r="FEW63" s="80"/>
      <c r="FEX63"/>
      <c r="FEY63" s="80"/>
      <c r="FEZ63"/>
      <c r="FFA63" s="80"/>
      <c r="FFB63"/>
      <c r="FFC63" s="80"/>
      <c r="FFD63"/>
      <c r="FFE63" s="80"/>
      <c r="FFF63"/>
      <c r="FFG63" s="80"/>
      <c r="FFH63"/>
      <c r="FFI63" s="80"/>
      <c r="FFJ63"/>
      <c r="FFK63" s="80"/>
      <c r="FFL63"/>
      <c r="FFM63" s="80"/>
      <c r="FFN63"/>
      <c r="FFO63" s="80"/>
      <c r="FFP63"/>
      <c r="FFQ63" s="80"/>
      <c r="FFR63"/>
      <c r="FFS63" s="80"/>
      <c r="FFT63"/>
      <c r="FFU63" s="80"/>
      <c r="FFV63"/>
      <c r="FFW63" s="80"/>
      <c r="FFX63"/>
      <c r="FFY63" s="80"/>
      <c r="FFZ63"/>
      <c r="FGA63" s="80"/>
      <c r="FGB63"/>
      <c r="FGC63" s="80"/>
      <c r="FGD63"/>
      <c r="FGE63" s="80"/>
      <c r="FGF63"/>
      <c r="FGG63" s="80"/>
      <c r="FGH63"/>
      <c r="FGI63" s="80"/>
      <c r="FGJ63"/>
      <c r="FGK63" s="80"/>
      <c r="FGL63"/>
      <c r="FGM63" s="80"/>
      <c r="FGN63"/>
      <c r="FGO63" s="80"/>
      <c r="FGP63"/>
      <c r="FGQ63" s="80"/>
      <c r="FGR63"/>
      <c r="FGS63" s="80"/>
      <c r="FGT63"/>
      <c r="FGU63" s="80"/>
      <c r="FGV63"/>
      <c r="FGW63" s="80"/>
      <c r="FGX63"/>
      <c r="FGY63" s="80"/>
      <c r="FGZ63"/>
      <c r="FHA63" s="80"/>
      <c r="FHB63"/>
      <c r="FHC63" s="80"/>
      <c r="FHD63"/>
      <c r="FHE63" s="80"/>
      <c r="FHF63"/>
      <c r="FHG63" s="80"/>
      <c r="FHH63"/>
      <c r="FHI63" s="80"/>
      <c r="FHJ63"/>
      <c r="FHK63" s="80"/>
      <c r="FHL63"/>
      <c r="FHM63" s="80"/>
      <c r="FHN63"/>
      <c r="FHO63" s="80"/>
      <c r="FHP63"/>
      <c r="FHQ63" s="80"/>
      <c r="FHR63"/>
      <c r="FHS63" s="80"/>
      <c r="FHT63"/>
      <c r="FHU63" s="80"/>
      <c r="FHV63"/>
      <c r="FHW63" s="80"/>
      <c r="FHX63"/>
      <c r="FHY63" s="80"/>
      <c r="FHZ63"/>
      <c r="FIA63" s="80"/>
      <c r="FIB63"/>
      <c r="FIC63" s="80"/>
      <c r="FID63"/>
      <c r="FIE63" s="80"/>
      <c r="FIF63"/>
      <c r="FIG63" s="80"/>
      <c r="FIH63"/>
      <c r="FII63" s="80"/>
      <c r="FIJ63"/>
      <c r="FIK63" s="80"/>
      <c r="FIL63"/>
      <c r="FIM63" s="80"/>
      <c r="FIN63"/>
      <c r="FIO63" s="80"/>
      <c r="FIP63"/>
      <c r="FIQ63" s="80"/>
      <c r="FIR63"/>
      <c r="FIS63" s="80"/>
      <c r="FIT63"/>
      <c r="FIU63" s="80"/>
      <c r="FIV63"/>
      <c r="FIW63" s="80"/>
      <c r="FIX63"/>
      <c r="FIY63" s="80"/>
      <c r="FIZ63"/>
      <c r="FJA63" s="80"/>
      <c r="FJB63"/>
      <c r="FJC63" s="80"/>
      <c r="FJD63"/>
      <c r="FJE63" s="80"/>
      <c r="FJF63"/>
      <c r="FJG63" s="80"/>
      <c r="FJH63"/>
      <c r="FJI63" s="80"/>
      <c r="FJJ63"/>
      <c r="FJK63" s="80"/>
      <c r="FJL63"/>
      <c r="FJM63" s="80"/>
      <c r="FJN63"/>
      <c r="FJO63" s="80"/>
      <c r="FJP63"/>
      <c r="FJQ63" s="80"/>
      <c r="FJR63"/>
      <c r="FJS63" s="80"/>
      <c r="FJT63"/>
      <c r="FJU63" s="80"/>
      <c r="FJV63"/>
      <c r="FJW63" s="80"/>
      <c r="FJX63"/>
      <c r="FJY63" s="80"/>
      <c r="FJZ63"/>
      <c r="FKA63" s="80"/>
      <c r="FKB63"/>
      <c r="FKC63" s="80"/>
      <c r="FKD63"/>
      <c r="FKE63" s="80"/>
      <c r="FKF63"/>
      <c r="FKG63" s="80"/>
      <c r="FKH63"/>
      <c r="FKI63" s="80"/>
      <c r="FKJ63"/>
      <c r="FKK63" s="80"/>
      <c r="FKL63"/>
      <c r="FKM63" s="80"/>
      <c r="FKN63"/>
      <c r="FKO63" s="80"/>
      <c r="FKP63"/>
      <c r="FKQ63" s="80"/>
      <c r="FKR63"/>
      <c r="FKS63" s="80"/>
      <c r="FKT63"/>
      <c r="FKU63" s="80"/>
      <c r="FKV63"/>
      <c r="FKW63" s="80"/>
      <c r="FKX63"/>
      <c r="FKY63" s="80"/>
      <c r="FKZ63"/>
      <c r="FLA63" s="80"/>
      <c r="FLB63"/>
      <c r="FLC63" s="80"/>
      <c r="FLD63"/>
      <c r="FLE63" s="80"/>
      <c r="FLF63"/>
      <c r="FLG63" s="80"/>
      <c r="FLH63"/>
      <c r="FLI63" s="80"/>
      <c r="FLJ63"/>
      <c r="FLK63" s="80"/>
      <c r="FLL63"/>
      <c r="FLM63" s="80"/>
      <c r="FLN63"/>
      <c r="FLO63" s="80"/>
      <c r="FLP63"/>
      <c r="FLQ63" s="80"/>
      <c r="FLR63"/>
      <c r="FLS63" s="80"/>
      <c r="FLT63"/>
      <c r="FLU63" s="80"/>
      <c r="FLV63"/>
      <c r="FLW63" s="80"/>
      <c r="FLX63"/>
      <c r="FLY63" s="80"/>
      <c r="FLZ63"/>
      <c r="FMA63" s="80"/>
      <c r="FMB63"/>
      <c r="FMC63" s="80"/>
      <c r="FMD63"/>
      <c r="FME63" s="80"/>
      <c r="FMF63"/>
      <c r="FMG63" s="80"/>
      <c r="FMH63"/>
      <c r="FMI63" s="80"/>
      <c r="FMJ63"/>
      <c r="FMK63" s="80"/>
      <c r="FML63"/>
      <c r="FMM63" s="80"/>
      <c r="FMN63"/>
      <c r="FMO63" s="80"/>
      <c r="FMP63"/>
      <c r="FMQ63" s="80"/>
      <c r="FMR63"/>
      <c r="FMS63" s="80"/>
      <c r="FMT63"/>
      <c r="FMU63" s="80"/>
      <c r="FMV63"/>
      <c r="FMW63" s="80"/>
      <c r="FMX63"/>
      <c r="FMY63" s="80"/>
      <c r="FMZ63"/>
      <c r="FNA63" s="80"/>
      <c r="FNB63"/>
      <c r="FNC63" s="80"/>
      <c r="FND63"/>
      <c r="FNE63" s="80"/>
      <c r="FNF63"/>
      <c r="FNG63" s="80"/>
      <c r="FNH63"/>
      <c r="FNI63" s="80"/>
      <c r="FNJ63"/>
      <c r="FNK63" s="80"/>
      <c r="FNL63"/>
      <c r="FNM63" s="80"/>
      <c r="FNN63"/>
      <c r="FNO63" s="80"/>
      <c r="FNP63"/>
      <c r="FNQ63" s="80"/>
      <c r="FNR63"/>
      <c r="FNS63" s="80"/>
      <c r="FNT63"/>
      <c r="FNU63" s="80"/>
      <c r="FNV63"/>
      <c r="FNW63" s="80"/>
      <c r="FNX63"/>
      <c r="FNY63" s="80"/>
      <c r="FNZ63"/>
      <c r="FOA63" s="80"/>
      <c r="FOB63"/>
      <c r="FOC63" s="80"/>
      <c r="FOD63"/>
      <c r="FOE63" s="80"/>
      <c r="FOF63"/>
      <c r="FOG63" s="80"/>
      <c r="FOH63"/>
      <c r="FOI63" s="80"/>
      <c r="FOJ63"/>
      <c r="FOK63" s="80"/>
      <c r="FOL63"/>
      <c r="FOM63" s="80"/>
      <c r="FON63"/>
      <c r="FOO63" s="80"/>
      <c r="FOP63"/>
      <c r="FOQ63" s="80"/>
      <c r="FOR63"/>
      <c r="FOS63" s="80"/>
      <c r="FOT63"/>
      <c r="FOU63" s="80"/>
      <c r="FOV63"/>
      <c r="FOW63" s="80"/>
      <c r="FOX63"/>
      <c r="FOY63" s="80"/>
      <c r="FOZ63"/>
      <c r="FPA63" s="80"/>
      <c r="FPB63"/>
      <c r="FPC63" s="80"/>
      <c r="FPD63"/>
      <c r="FPE63" s="80"/>
      <c r="FPF63"/>
      <c r="FPG63" s="80"/>
      <c r="FPH63"/>
      <c r="FPI63" s="80"/>
      <c r="FPJ63"/>
      <c r="FPK63" s="80"/>
      <c r="FPL63"/>
      <c r="FPM63" s="80"/>
      <c r="FPN63"/>
      <c r="FPO63" s="80"/>
      <c r="FPP63"/>
      <c r="FPQ63" s="80"/>
      <c r="FPR63"/>
      <c r="FPS63" s="80"/>
      <c r="FPT63"/>
      <c r="FPU63" s="80"/>
      <c r="FPV63"/>
      <c r="FPW63" s="80"/>
      <c r="FPX63"/>
      <c r="FPY63" s="80"/>
      <c r="FPZ63"/>
      <c r="FQA63" s="80"/>
      <c r="FQB63"/>
      <c r="FQC63" s="80"/>
      <c r="FQD63"/>
      <c r="FQE63" s="80"/>
      <c r="FQF63"/>
      <c r="FQG63" s="80"/>
      <c r="FQH63"/>
      <c r="FQI63" s="80"/>
      <c r="FQJ63"/>
      <c r="FQK63" s="80"/>
      <c r="FQL63"/>
      <c r="FQM63" s="80"/>
      <c r="FQN63"/>
      <c r="FQO63" s="80"/>
      <c r="FQP63"/>
      <c r="FQQ63" s="80"/>
      <c r="FQR63"/>
      <c r="FQS63" s="80"/>
      <c r="FQT63"/>
      <c r="FQU63" s="80"/>
      <c r="FQV63"/>
      <c r="FQW63" s="80"/>
      <c r="FQX63"/>
      <c r="FQY63" s="80"/>
      <c r="FQZ63"/>
      <c r="FRA63" s="80"/>
      <c r="FRB63"/>
      <c r="FRC63" s="80"/>
      <c r="FRD63"/>
      <c r="FRE63" s="80"/>
      <c r="FRF63"/>
      <c r="FRG63" s="80"/>
      <c r="FRH63"/>
      <c r="FRI63" s="80"/>
      <c r="FRJ63"/>
      <c r="FRK63" s="80"/>
      <c r="FRL63"/>
      <c r="FRM63" s="80"/>
      <c r="FRN63"/>
      <c r="FRO63" s="80"/>
      <c r="FRP63"/>
      <c r="FRQ63" s="80"/>
      <c r="FRR63"/>
      <c r="FRS63" s="80"/>
      <c r="FRT63"/>
      <c r="FRU63" s="80"/>
      <c r="FRV63"/>
      <c r="FRW63" s="80"/>
      <c r="FRX63"/>
      <c r="FRY63" s="80"/>
      <c r="FRZ63"/>
      <c r="FSA63" s="80"/>
      <c r="FSB63"/>
      <c r="FSC63" s="80"/>
      <c r="FSD63"/>
      <c r="FSE63" s="80"/>
      <c r="FSF63"/>
      <c r="FSG63" s="80"/>
      <c r="FSH63"/>
      <c r="FSI63" s="80"/>
      <c r="FSJ63"/>
      <c r="FSK63" s="80"/>
      <c r="FSL63"/>
      <c r="FSM63" s="80"/>
      <c r="FSN63"/>
      <c r="FSO63" s="80"/>
      <c r="FSP63"/>
      <c r="FSQ63" s="80"/>
      <c r="FSR63"/>
      <c r="FSS63" s="80"/>
      <c r="FST63"/>
      <c r="FSU63" s="80"/>
      <c r="FSV63"/>
      <c r="FSW63" s="80"/>
      <c r="FSX63"/>
      <c r="FSY63" s="80"/>
      <c r="FSZ63"/>
      <c r="FTA63" s="80"/>
      <c r="FTB63"/>
      <c r="FTC63" s="80"/>
      <c r="FTD63"/>
      <c r="FTE63" s="80"/>
      <c r="FTF63"/>
      <c r="FTG63" s="80"/>
      <c r="FTH63"/>
      <c r="FTI63" s="80"/>
      <c r="FTJ63"/>
      <c r="FTK63" s="80"/>
      <c r="FTL63"/>
      <c r="FTM63" s="80"/>
      <c r="FTN63"/>
      <c r="FTO63" s="80"/>
      <c r="FTP63"/>
      <c r="FTQ63" s="80"/>
      <c r="FTR63"/>
      <c r="FTS63" s="80"/>
      <c r="FTT63"/>
      <c r="FTU63" s="80"/>
      <c r="FTV63"/>
      <c r="FTW63" s="80"/>
      <c r="FTX63"/>
      <c r="FTY63" s="80"/>
      <c r="FTZ63"/>
      <c r="FUA63" s="80"/>
      <c r="FUB63"/>
      <c r="FUC63" s="80"/>
      <c r="FUD63"/>
      <c r="FUE63" s="80"/>
      <c r="FUF63"/>
      <c r="FUG63" s="80"/>
      <c r="FUH63"/>
      <c r="FUI63" s="80"/>
      <c r="FUJ63"/>
      <c r="FUK63" s="80"/>
      <c r="FUL63"/>
      <c r="FUM63" s="80"/>
      <c r="FUN63"/>
      <c r="FUO63" s="80"/>
      <c r="FUP63"/>
      <c r="FUQ63" s="80"/>
      <c r="FUR63"/>
      <c r="FUS63" s="80"/>
      <c r="FUT63"/>
      <c r="FUU63" s="80"/>
      <c r="FUV63"/>
      <c r="FUW63" s="80"/>
      <c r="FUX63"/>
      <c r="FUY63" s="80"/>
      <c r="FUZ63"/>
      <c r="FVA63" s="80"/>
      <c r="FVB63"/>
      <c r="FVC63" s="80"/>
      <c r="FVD63"/>
      <c r="FVE63" s="80"/>
      <c r="FVF63"/>
      <c r="FVG63" s="80"/>
      <c r="FVH63"/>
      <c r="FVI63" s="80"/>
      <c r="FVJ63"/>
      <c r="FVK63" s="80"/>
      <c r="FVL63"/>
      <c r="FVM63" s="80"/>
      <c r="FVN63"/>
      <c r="FVO63" s="80"/>
      <c r="FVP63"/>
      <c r="FVQ63" s="80"/>
      <c r="FVR63"/>
      <c r="FVS63" s="80"/>
      <c r="FVT63"/>
      <c r="FVU63" s="80"/>
      <c r="FVV63"/>
      <c r="FVW63" s="80"/>
      <c r="FVX63"/>
      <c r="FVY63" s="80"/>
      <c r="FVZ63"/>
      <c r="FWA63" s="80"/>
      <c r="FWB63"/>
      <c r="FWC63" s="80"/>
      <c r="FWD63"/>
      <c r="FWE63" s="80"/>
      <c r="FWF63"/>
      <c r="FWG63" s="80"/>
      <c r="FWH63"/>
      <c r="FWI63" s="80"/>
      <c r="FWJ63"/>
      <c r="FWK63" s="80"/>
      <c r="FWL63"/>
      <c r="FWM63" s="80"/>
      <c r="FWN63"/>
      <c r="FWO63" s="80"/>
      <c r="FWP63"/>
      <c r="FWQ63" s="80"/>
      <c r="FWR63"/>
      <c r="FWS63" s="80"/>
      <c r="FWT63"/>
      <c r="FWU63" s="80"/>
      <c r="FWV63"/>
      <c r="FWW63" s="80"/>
      <c r="FWX63"/>
      <c r="FWY63" s="80"/>
      <c r="FWZ63"/>
      <c r="FXA63" s="80"/>
      <c r="FXB63"/>
      <c r="FXC63" s="80"/>
      <c r="FXD63"/>
      <c r="FXE63" s="80"/>
      <c r="FXF63"/>
      <c r="FXG63" s="80"/>
      <c r="FXH63"/>
      <c r="FXI63" s="80"/>
      <c r="FXJ63"/>
      <c r="FXK63" s="80"/>
      <c r="FXL63"/>
      <c r="FXM63" s="80"/>
      <c r="FXN63"/>
      <c r="FXO63" s="80"/>
      <c r="FXP63"/>
      <c r="FXQ63" s="80"/>
      <c r="FXR63"/>
      <c r="FXS63" s="80"/>
      <c r="FXT63"/>
      <c r="FXU63" s="80"/>
      <c r="FXV63"/>
      <c r="FXW63" s="80"/>
      <c r="FXX63"/>
      <c r="FXY63" s="80"/>
      <c r="FXZ63"/>
      <c r="FYA63" s="80"/>
      <c r="FYB63"/>
      <c r="FYC63" s="80"/>
      <c r="FYD63"/>
      <c r="FYE63" s="80"/>
      <c r="FYF63"/>
      <c r="FYG63" s="80"/>
      <c r="FYH63"/>
      <c r="FYI63" s="80"/>
      <c r="FYJ63"/>
      <c r="FYK63" s="80"/>
      <c r="FYL63"/>
      <c r="FYM63" s="80"/>
      <c r="FYN63"/>
      <c r="FYO63" s="80"/>
      <c r="FYP63"/>
      <c r="FYQ63" s="80"/>
      <c r="FYR63"/>
      <c r="FYS63" s="80"/>
      <c r="FYT63"/>
      <c r="FYU63" s="80"/>
      <c r="FYV63"/>
      <c r="FYW63" s="80"/>
      <c r="FYX63"/>
      <c r="FYY63" s="80"/>
      <c r="FYZ63"/>
      <c r="FZA63" s="80"/>
      <c r="FZB63"/>
      <c r="FZC63" s="80"/>
      <c r="FZD63"/>
      <c r="FZE63" s="80"/>
      <c r="FZF63"/>
      <c r="FZG63" s="80"/>
      <c r="FZH63"/>
      <c r="FZI63" s="80"/>
      <c r="FZJ63"/>
      <c r="FZK63" s="80"/>
      <c r="FZL63"/>
      <c r="FZM63" s="80"/>
      <c r="FZN63"/>
      <c r="FZO63" s="80"/>
      <c r="FZP63"/>
      <c r="FZQ63" s="80"/>
      <c r="FZR63"/>
      <c r="FZS63" s="80"/>
      <c r="FZT63"/>
      <c r="FZU63" s="80"/>
      <c r="FZV63"/>
      <c r="FZW63" s="80"/>
      <c r="FZX63"/>
      <c r="FZY63" s="80"/>
      <c r="FZZ63"/>
      <c r="GAA63" s="80"/>
      <c r="GAB63"/>
      <c r="GAC63" s="80"/>
      <c r="GAD63"/>
      <c r="GAE63" s="80"/>
      <c r="GAF63"/>
      <c r="GAG63" s="80"/>
      <c r="GAH63"/>
      <c r="GAI63" s="80"/>
      <c r="GAJ63"/>
      <c r="GAK63" s="80"/>
      <c r="GAL63"/>
      <c r="GAM63" s="80"/>
      <c r="GAN63"/>
      <c r="GAO63" s="80"/>
      <c r="GAP63"/>
      <c r="GAQ63" s="80"/>
      <c r="GAR63"/>
      <c r="GAS63" s="80"/>
      <c r="GAT63"/>
      <c r="GAU63" s="80"/>
      <c r="GAV63"/>
      <c r="GAW63" s="80"/>
      <c r="GAX63"/>
      <c r="GAY63" s="80"/>
      <c r="GAZ63"/>
      <c r="GBA63" s="80"/>
      <c r="GBB63"/>
      <c r="GBC63" s="80"/>
      <c r="GBD63"/>
      <c r="GBE63" s="80"/>
      <c r="GBF63"/>
      <c r="GBG63" s="80"/>
      <c r="GBH63"/>
      <c r="GBI63" s="80"/>
      <c r="GBJ63"/>
      <c r="GBK63" s="80"/>
      <c r="GBL63"/>
      <c r="GBM63" s="80"/>
      <c r="GBN63"/>
      <c r="GBO63" s="80"/>
      <c r="GBP63"/>
      <c r="GBQ63" s="80"/>
      <c r="GBR63"/>
      <c r="GBS63" s="80"/>
      <c r="GBT63"/>
      <c r="GBU63" s="80"/>
      <c r="GBV63"/>
      <c r="GBW63" s="80"/>
      <c r="GBX63"/>
      <c r="GBY63" s="80"/>
      <c r="GBZ63"/>
      <c r="GCA63" s="80"/>
      <c r="GCB63"/>
      <c r="GCC63" s="80"/>
      <c r="GCD63"/>
      <c r="GCE63" s="80"/>
      <c r="GCF63"/>
      <c r="GCG63" s="80"/>
      <c r="GCH63"/>
      <c r="GCI63" s="80"/>
      <c r="GCJ63"/>
      <c r="GCK63" s="80"/>
      <c r="GCL63"/>
      <c r="GCM63" s="80"/>
      <c r="GCN63"/>
      <c r="GCO63" s="80"/>
      <c r="GCP63"/>
      <c r="GCQ63" s="80"/>
      <c r="GCR63"/>
      <c r="GCS63" s="80"/>
      <c r="GCT63"/>
      <c r="GCU63" s="80"/>
      <c r="GCV63"/>
      <c r="GCW63" s="80"/>
      <c r="GCX63"/>
      <c r="GCY63" s="80"/>
      <c r="GCZ63"/>
      <c r="GDA63" s="80"/>
      <c r="GDB63"/>
      <c r="GDC63" s="80"/>
      <c r="GDD63"/>
      <c r="GDE63" s="80"/>
      <c r="GDF63"/>
      <c r="GDG63" s="80"/>
      <c r="GDH63"/>
      <c r="GDI63" s="80"/>
      <c r="GDJ63"/>
      <c r="GDK63" s="80"/>
      <c r="GDL63"/>
      <c r="GDM63" s="80"/>
      <c r="GDN63"/>
      <c r="GDO63" s="80"/>
      <c r="GDP63"/>
      <c r="GDQ63" s="80"/>
      <c r="GDR63"/>
      <c r="GDS63" s="80"/>
      <c r="GDT63"/>
      <c r="GDU63" s="80"/>
      <c r="GDV63"/>
      <c r="GDW63" s="80"/>
      <c r="GDX63"/>
      <c r="GDY63" s="80"/>
      <c r="GDZ63"/>
      <c r="GEA63" s="80"/>
      <c r="GEB63"/>
      <c r="GEC63" s="80"/>
      <c r="GED63"/>
      <c r="GEE63" s="80"/>
      <c r="GEF63"/>
      <c r="GEG63" s="80"/>
      <c r="GEH63"/>
      <c r="GEI63" s="80"/>
      <c r="GEJ63"/>
      <c r="GEK63" s="80"/>
      <c r="GEL63"/>
      <c r="GEM63" s="80"/>
      <c r="GEN63"/>
      <c r="GEO63" s="80"/>
      <c r="GEP63"/>
      <c r="GEQ63" s="80"/>
      <c r="GER63"/>
      <c r="GES63" s="80"/>
      <c r="GET63"/>
      <c r="GEU63" s="80"/>
      <c r="GEV63"/>
      <c r="GEW63" s="80"/>
      <c r="GEX63"/>
      <c r="GEY63" s="80"/>
      <c r="GEZ63"/>
      <c r="GFA63" s="80"/>
      <c r="GFB63"/>
      <c r="GFC63" s="80"/>
      <c r="GFD63"/>
      <c r="GFE63" s="80"/>
      <c r="GFF63"/>
      <c r="GFG63" s="80"/>
      <c r="GFH63"/>
      <c r="GFI63" s="80"/>
      <c r="GFJ63"/>
      <c r="GFK63" s="80"/>
      <c r="GFL63"/>
      <c r="GFM63" s="80"/>
      <c r="GFN63"/>
      <c r="GFO63" s="80"/>
      <c r="GFP63"/>
      <c r="GFQ63" s="80"/>
      <c r="GFR63"/>
      <c r="GFS63" s="80"/>
      <c r="GFT63"/>
      <c r="GFU63" s="80"/>
      <c r="GFV63"/>
      <c r="GFW63" s="80"/>
      <c r="GFX63"/>
      <c r="GFY63" s="80"/>
      <c r="GFZ63"/>
      <c r="GGA63" s="80"/>
      <c r="GGB63"/>
      <c r="GGC63" s="80"/>
      <c r="GGD63"/>
      <c r="GGE63" s="80"/>
      <c r="GGF63"/>
      <c r="GGG63" s="80"/>
      <c r="GGH63"/>
      <c r="GGI63" s="80"/>
      <c r="GGJ63"/>
      <c r="GGK63" s="80"/>
      <c r="GGL63"/>
      <c r="GGM63" s="80"/>
      <c r="GGN63"/>
      <c r="GGO63" s="80"/>
      <c r="GGP63"/>
      <c r="GGQ63" s="80"/>
      <c r="GGR63"/>
      <c r="GGS63" s="80"/>
      <c r="GGT63"/>
      <c r="GGU63" s="80"/>
      <c r="GGV63"/>
      <c r="GGW63" s="80"/>
      <c r="GGX63"/>
      <c r="GGY63" s="80"/>
      <c r="GGZ63"/>
      <c r="GHA63" s="80"/>
      <c r="GHB63"/>
      <c r="GHC63" s="80"/>
      <c r="GHD63"/>
      <c r="GHE63" s="80"/>
      <c r="GHF63"/>
      <c r="GHG63" s="80"/>
      <c r="GHH63"/>
      <c r="GHI63" s="80"/>
      <c r="GHJ63"/>
      <c r="GHK63" s="80"/>
      <c r="GHL63"/>
      <c r="GHM63" s="80"/>
      <c r="GHN63"/>
      <c r="GHO63" s="80"/>
      <c r="GHP63"/>
      <c r="GHQ63" s="80"/>
      <c r="GHR63"/>
      <c r="GHS63" s="80"/>
      <c r="GHT63"/>
      <c r="GHU63" s="80"/>
      <c r="GHV63"/>
      <c r="GHW63" s="80"/>
      <c r="GHX63"/>
      <c r="GHY63" s="80"/>
      <c r="GHZ63"/>
      <c r="GIA63" s="80"/>
      <c r="GIB63"/>
      <c r="GIC63" s="80"/>
      <c r="GID63"/>
      <c r="GIE63" s="80"/>
      <c r="GIF63"/>
      <c r="GIG63" s="80"/>
      <c r="GIH63"/>
      <c r="GII63" s="80"/>
      <c r="GIJ63"/>
      <c r="GIK63" s="80"/>
      <c r="GIL63"/>
      <c r="GIM63" s="80"/>
      <c r="GIN63"/>
      <c r="GIO63" s="80"/>
      <c r="GIP63"/>
      <c r="GIQ63" s="80"/>
      <c r="GIR63"/>
      <c r="GIS63" s="80"/>
      <c r="GIT63"/>
      <c r="GIU63" s="80"/>
      <c r="GIV63"/>
      <c r="GIW63" s="80"/>
      <c r="GIX63"/>
      <c r="GIY63" s="80"/>
      <c r="GIZ63"/>
      <c r="GJA63" s="80"/>
      <c r="GJB63"/>
      <c r="GJC63" s="80"/>
      <c r="GJD63"/>
      <c r="GJE63" s="80"/>
      <c r="GJF63"/>
      <c r="GJG63" s="80"/>
      <c r="GJH63"/>
      <c r="GJI63" s="80"/>
      <c r="GJJ63"/>
      <c r="GJK63" s="80"/>
      <c r="GJL63"/>
      <c r="GJM63" s="80"/>
      <c r="GJN63"/>
      <c r="GJO63" s="80"/>
      <c r="GJP63"/>
      <c r="GJQ63" s="80"/>
      <c r="GJR63"/>
      <c r="GJS63" s="80"/>
      <c r="GJT63"/>
      <c r="GJU63" s="80"/>
      <c r="GJV63"/>
      <c r="GJW63" s="80"/>
      <c r="GJX63"/>
      <c r="GJY63" s="80"/>
      <c r="GJZ63"/>
      <c r="GKA63" s="80"/>
      <c r="GKB63"/>
      <c r="GKC63" s="80"/>
      <c r="GKD63"/>
      <c r="GKE63" s="80"/>
      <c r="GKF63"/>
      <c r="GKG63" s="80"/>
      <c r="GKH63"/>
      <c r="GKI63" s="80"/>
      <c r="GKJ63"/>
      <c r="GKK63" s="80"/>
      <c r="GKL63"/>
      <c r="GKM63" s="80"/>
      <c r="GKN63"/>
      <c r="GKO63" s="80"/>
      <c r="GKP63"/>
      <c r="GKQ63" s="80"/>
      <c r="GKR63"/>
      <c r="GKS63" s="80"/>
      <c r="GKT63"/>
      <c r="GKU63" s="80"/>
      <c r="GKV63"/>
      <c r="GKW63" s="80"/>
      <c r="GKX63"/>
      <c r="GKY63" s="80"/>
      <c r="GKZ63"/>
      <c r="GLA63" s="80"/>
      <c r="GLB63"/>
      <c r="GLC63" s="80"/>
      <c r="GLD63"/>
      <c r="GLE63" s="80"/>
      <c r="GLF63"/>
      <c r="GLG63" s="80"/>
      <c r="GLH63"/>
      <c r="GLI63" s="80"/>
      <c r="GLJ63"/>
      <c r="GLK63" s="80"/>
      <c r="GLL63"/>
      <c r="GLM63" s="80"/>
      <c r="GLN63"/>
      <c r="GLO63" s="80"/>
      <c r="GLP63"/>
      <c r="GLQ63" s="80"/>
      <c r="GLR63"/>
      <c r="GLS63" s="80"/>
      <c r="GLT63"/>
      <c r="GLU63" s="80"/>
      <c r="GLV63"/>
      <c r="GLW63" s="80"/>
      <c r="GLX63"/>
      <c r="GLY63" s="80"/>
      <c r="GLZ63"/>
      <c r="GMA63" s="80"/>
      <c r="GMB63"/>
      <c r="GMC63" s="80"/>
      <c r="GMD63"/>
      <c r="GME63" s="80"/>
      <c r="GMF63"/>
      <c r="GMG63" s="80"/>
      <c r="GMH63"/>
      <c r="GMI63" s="80"/>
      <c r="GMJ63"/>
      <c r="GMK63" s="80"/>
      <c r="GML63"/>
      <c r="GMM63" s="80"/>
      <c r="GMN63"/>
      <c r="GMO63" s="80"/>
      <c r="GMP63"/>
      <c r="GMQ63" s="80"/>
      <c r="GMR63"/>
      <c r="GMS63" s="80"/>
      <c r="GMT63"/>
      <c r="GMU63" s="80"/>
      <c r="GMV63"/>
      <c r="GMW63" s="80"/>
      <c r="GMX63"/>
      <c r="GMY63" s="80"/>
      <c r="GMZ63"/>
      <c r="GNA63" s="80"/>
      <c r="GNB63"/>
      <c r="GNC63" s="80"/>
      <c r="GND63"/>
      <c r="GNE63" s="80"/>
      <c r="GNF63"/>
      <c r="GNG63" s="80"/>
      <c r="GNH63"/>
      <c r="GNI63" s="80"/>
      <c r="GNJ63"/>
      <c r="GNK63" s="80"/>
      <c r="GNL63"/>
      <c r="GNM63" s="80"/>
      <c r="GNN63"/>
      <c r="GNO63" s="80"/>
      <c r="GNP63"/>
      <c r="GNQ63" s="80"/>
      <c r="GNR63"/>
      <c r="GNS63" s="80"/>
      <c r="GNT63"/>
      <c r="GNU63" s="80"/>
      <c r="GNV63"/>
      <c r="GNW63" s="80"/>
      <c r="GNX63"/>
      <c r="GNY63" s="80"/>
      <c r="GNZ63"/>
      <c r="GOA63" s="80"/>
      <c r="GOB63"/>
      <c r="GOC63" s="80"/>
      <c r="GOD63"/>
      <c r="GOE63" s="80"/>
      <c r="GOF63"/>
      <c r="GOG63" s="80"/>
      <c r="GOH63"/>
      <c r="GOI63" s="80"/>
      <c r="GOJ63"/>
      <c r="GOK63" s="80"/>
      <c r="GOL63"/>
      <c r="GOM63" s="80"/>
      <c r="GON63"/>
      <c r="GOO63" s="80"/>
      <c r="GOP63"/>
      <c r="GOQ63" s="80"/>
      <c r="GOR63"/>
      <c r="GOS63" s="80"/>
      <c r="GOT63"/>
      <c r="GOU63" s="80"/>
      <c r="GOV63"/>
      <c r="GOW63" s="80"/>
      <c r="GOX63"/>
      <c r="GOY63" s="80"/>
      <c r="GOZ63"/>
      <c r="GPA63" s="80"/>
      <c r="GPB63"/>
      <c r="GPC63" s="80"/>
      <c r="GPD63"/>
      <c r="GPE63" s="80"/>
      <c r="GPF63"/>
      <c r="GPG63" s="80"/>
      <c r="GPH63"/>
      <c r="GPI63" s="80"/>
      <c r="GPJ63"/>
      <c r="GPK63" s="80"/>
      <c r="GPL63"/>
      <c r="GPM63" s="80"/>
      <c r="GPN63"/>
      <c r="GPO63" s="80"/>
      <c r="GPP63"/>
      <c r="GPQ63" s="80"/>
      <c r="GPR63"/>
      <c r="GPS63" s="80"/>
      <c r="GPT63"/>
      <c r="GPU63" s="80"/>
      <c r="GPV63"/>
      <c r="GPW63" s="80"/>
      <c r="GPX63"/>
      <c r="GPY63" s="80"/>
      <c r="GPZ63"/>
      <c r="GQA63" s="80"/>
      <c r="GQB63"/>
      <c r="GQC63" s="80"/>
      <c r="GQD63"/>
      <c r="GQE63" s="80"/>
      <c r="GQF63"/>
      <c r="GQG63" s="80"/>
      <c r="GQH63"/>
      <c r="GQI63" s="80"/>
      <c r="GQJ63"/>
      <c r="GQK63" s="80"/>
      <c r="GQL63"/>
      <c r="GQM63" s="80"/>
      <c r="GQN63"/>
      <c r="GQO63" s="80"/>
      <c r="GQP63"/>
      <c r="GQQ63" s="80"/>
      <c r="GQR63"/>
      <c r="GQS63" s="80"/>
      <c r="GQT63"/>
      <c r="GQU63" s="80"/>
      <c r="GQV63"/>
      <c r="GQW63" s="80"/>
      <c r="GQX63"/>
      <c r="GQY63" s="80"/>
      <c r="GQZ63"/>
      <c r="GRA63" s="80"/>
      <c r="GRB63"/>
      <c r="GRC63" s="80"/>
      <c r="GRD63"/>
      <c r="GRE63" s="80"/>
      <c r="GRF63"/>
      <c r="GRG63" s="80"/>
      <c r="GRH63"/>
      <c r="GRI63" s="80"/>
      <c r="GRJ63"/>
      <c r="GRK63" s="80"/>
      <c r="GRL63"/>
      <c r="GRM63" s="80"/>
      <c r="GRN63"/>
      <c r="GRO63" s="80"/>
      <c r="GRP63"/>
      <c r="GRQ63" s="80"/>
      <c r="GRR63"/>
      <c r="GRS63" s="80"/>
      <c r="GRT63"/>
      <c r="GRU63" s="80"/>
      <c r="GRV63"/>
      <c r="GRW63" s="80"/>
      <c r="GRX63"/>
      <c r="GRY63" s="80"/>
      <c r="GRZ63"/>
      <c r="GSA63" s="80"/>
      <c r="GSB63"/>
      <c r="GSC63" s="80"/>
      <c r="GSD63"/>
      <c r="GSE63" s="80"/>
      <c r="GSF63"/>
      <c r="GSG63" s="80"/>
      <c r="GSH63"/>
      <c r="GSI63" s="80"/>
      <c r="GSJ63"/>
      <c r="GSK63" s="80"/>
      <c r="GSL63"/>
      <c r="GSM63" s="80"/>
      <c r="GSN63"/>
      <c r="GSO63" s="80"/>
      <c r="GSP63"/>
      <c r="GSQ63" s="80"/>
      <c r="GSR63"/>
      <c r="GSS63" s="80"/>
      <c r="GST63"/>
      <c r="GSU63" s="80"/>
      <c r="GSV63"/>
      <c r="GSW63" s="80"/>
      <c r="GSX63"/>
      <c r="GSY63" s="80"/>
      <c r="GSZ63"/>
      <c r="GTA63" s="80"/>
      <c r="GTB63"/>
      <c r="GTC63" s="80"/>
      <c r="GTD63"/>
      <c r="GTE63" s="80"/>
      <c r="GTF63"/>
      <c r="GTG63" s="80"/>
      <c r="GTH63"/>
      <c r="GTI63" s="80"/>
      <c r="GTJ63"/>
      <c r="GTK63" s="80"/>
      <c r="GTL63"/>
      <c r="GTM63" s="80"/>
      <c r="GTN63"/>
      <c r="GTO63" s="80"/>
      <c r="GTP63"/>
      <c r="GTQ63" s="80"/>
      <c r="GTR63"/>
      <c r="GTS63" s="80"/>
      <c r="GTT63"/>
      <c r="GTU63" s="80"/>
      <c r="GTV63"/>
      <c r="GTW63" s="80"/>
      <c r="GTX63"/>
      <c r="GTY63" s="80"/>
      <c r="GTZ63"/>
      <c r="GUA63" s="80"/>
      <c r="GUB63"/>
      <c r="GUC63" s="80"/>
      <c r="GUD63"/>
      <c r="GUE63" s="80"/>
      <c r="GUF63"/>
      <c r="GUG63" s="80"/>
      <c r="GUH63"/>
      <c r="GUI63" s="80"/>
      <c r="GUJ63"/>
      <c r="GUK63" s="80"/>
      <c r="GUL63"/>
      <c r="GUM63" s="80"/>
      <c r="GUN63"/>
      <c r="GUO63" s="80"/>
      <c r="GUP63"/>
      <c r="GUQ63" s="80"/>
      <c r="GUR63"/>
      <c r="GUS63" s="80"/>
      <c r="GUT63"/>
      <c r="GUU63" s="80"/>
      <c r="GUV63"/>
      <c r="GUW63" s="80"/>
      <c r="GUX63"/>
      <c r="GUY63" s="80"/>
      <c r="GUZ63"/>
      <c r="GVA63" s="80"/>
      <c r="GVB63"/>
      <c r="GVC63" s="80"/>
      <c r="GVD63"/>
      <c r="GVE63" s="80"/>
      <c r="GVF63"/>
      <c r="GVG63" s="80"/>
      <c r="GVH63"/>
      <c r="GVI63" s="80"/>
      <c r="GVJ63"/>
      <c r="GVK63" s="80"/>
      <c r="GVL63"/>
      <c r="GVM63" s="80"/>
      <c r="GVN63"/>
      <c r="GVO63" s="80"/>
      <c r="GVP63"/>
      <c r="GVQ63" s="80"/>
      <c r="GVR63"/>
      <c r="GVS63" s="80"/>
      <c r="GVT63"/>
      <c r="GVU63" s="80"/>
      <c r="GVV63"/>
      <c r="GVW63" s="80"/>
      <c r="GVX63"/>
      <c r="GVY63" s="80"/>
      <c r="GVZ63"/>
      <c r="GWA63" s="80"/>
      <c r="GWB63"/>
      <c r="GWC63" s="80"/>
      <c r="GWD63"/>
      <c r="GWE63" s="80"/>
      <c r="GWF63"/>
      <c r="GWG63" s="80"/>
      <c r="GWH63"/>
      <c r="GWI63" s="80"/>
      <c r="GWJ63"/>
      <c r="GWK63" s="80"/>
      <c r="GWL63"/>
      <c r="GWM63" s="80"/>
      <c r="GWN63"/>
      <c r="GWO63" s="80"/>
      <c r="GWP63"/>
      <c r="GWQ63" s="80"/>
      <c r="GWR63"/>
      <c r="GWS63" s="80"/>
      <c r="GWT63"/>
      <c r="GWU63" s="80"/>
      <c r="GWV63"/>
      <c r="GWW63" s="80"/>
      <c r="GWX63"/>
      <c r="GWY63" s="80"/>
      <c r="GWZ63"/>
      <c r="GXA63" s="80"/>
      <c r="GXB63"/>
      <c r="GXC63" s="80"/>
      <c r="GXD63"/>
      <c r="GXE63" s="80"/>
      <c r="GXF63"/>
      <c r="GXG63" s="80"/>
      <c r="GXH63"/>
      <c r="GXI63" s="80"/>
      <c r="GXJ63"/>
      <c r="GXK63" s="80"/>
      <c r="GXL63"/>
      <c r="GXM63" s="80"/>
      <c r="GXN63"/>
      <c r="GXO63" s="80"/>
      <c r="GXP63"/>
      <c r="GXQ63" s="80"/>
      <c r="GXR63"/>
      <c r="GXS63" s="80"/>
      <c r="GXT63"/>
      <c r="GXU63" s="80"/>
      <c r="GXV63"/>
      <c r="GXW63" s="80"/>
      <c r="GXX63"/>
      <c r="GXY63" s="80"/>
      <c r="GXZ63"/>
      <c r="GYA63" s="80"/>
      <c r="GYB63"/>
      <c r="GYC63" s="80"/>
      <c r="GYD63"/>
      <c r="GYE63" s="80"/>
      <c r="GYF63"/>
      <c r="GYG63" s="80"/>
      <c r="GYH63"/>
      <c r="GYI63" s="80"/>
      <c r="GYJ63"/>
      <c r="GYK63" s="80"/>
      <c r="GYL63"/>
      <c r="GYM63" s="80"/>
      <c r="GYN63"/>
      <c r="GYO63" s="80"/>
      <c r="GYP63"/>
      <c r="GYQ63" s="80"/>
      <c r="GYR63"/>
      <c r="GYS63" s="80"/>
      <c r="GYT63"/>
      <c r="GYU63" s="80"/>
      <c r="GYV63"/>
      <c r="GYW63" s="80"/>
      <c r="GYX63"/>
      <c r="GYY63" s="80"/>
      <c r="GYZ63"/>
      <c r="GZA63" s="80"/>
      <c r="GZB63"/>
      <c r="GZC63" s="80"/>
      <c r="GZD63"/>
      <c r="GZE63" s="80"/>
      <c r="GZF63"/>
      <c r="GZG63" s="80"/>
      <c r="GZH63"/>
      <c r="GZI63" s="80"/>
      <c r="GZJ63"/>
      <c r="GZK63" s="80"/>
      <c r="GZL63"/>
      <c r="GZM63" s="80"/>
      <c r="GZN63"/>
      <c r="GZO63" s="80"/>
      <c r="GZP63"/>
      <c r="GZQ63" s="80"/>
      <c r="GZR63"/>
      <c r="GZS63" s="80"/>
      <c r="GZT63"/>
      <c r="GZU63" s="80"/>
      <c r="GZV63"/>
      <c r="GZW63" s="80"/>
      <c r="GZX63"/>
      <c r="GZY63" s="80"/>
      <c r="GZZ63"/>
      <c r="HAA63" s="80"/>
      <c r="HAB63"/>
      <c r="HAC63" s="80"/>
      <c r="HAD63"/>
      <c r="HAE63" s="80"/>
      <c r="HAF63"/>
      <c r="HAG63" s="80"/>
      <c r="HAH63"/>
      <c r="HAI63" s="80"/>
      <c r="HAJ63"/>
      <c r="HAK63" s="80"/>
      <c r="HAL63"/>
      <c r="HAM63" s="80"/>
      <c r="HAN63"/>
      <c r="HAO63" s="80"/>
      <c r="HAP63"/>
      <c r="HAQ63" s="80"/>
      <c r="HAR63"/>
      <c r="HAS63" s="80"/>
      <c r="HAT63"/>
      <c r="HAU63" s="80"/>
      <c r="HAV63"/>
      <c r="HAW63" s="80"/>
      <c r="HAX63"/>
      <c r="HAY63" s="80"/>
      <c r="HAZ63"/>
      <c r="HBA63" s="80"/>
      <c r="HBB63"/>
      <c r="HBC63" s="80"/>
      <c r="HBD63"/>
      <c r="HBE63" s="80"/>
      <c r="HBF63"/>
      <c r="HBG63" s="80"/>
      <c r="HBH63"/>
      <c r="HBI63" s="80"/>
      <c r="HBJ63"/>
      <c r="HBK63" s="80"/>
      <c r="HBL63"/>
      <c r="HBM63" s="80"/>
      <c r="HBN63"/>
      <c r="HBO63" s="80"/>
      <c r="HBP63"/>
      <c r="HBQ63" s="80"/>
      <c r="HBR63"/>
      <c r="HBS63" s="80"/>
      <c r="HBT63"/>
      <c r="HBU63" s="80"/>
      <c r="HBV63"/>
      <c r="HBW63" s="80"/>
      <c r="HBX63"/>
      <c r="HBY63" s="80"/>
      <c r="HBZ63"/>
      <c r="HCA63" s="80"/>
      <c r="HCB63"/>
      <c r="HCC63" s="80"/>
      <c r="HCD63"/>
      <c r="HCE63" s="80"/>
      <c r="HCF63"/>
      <c r="HCG63" s="80"/>
      <c r="HCH63"/>
      <c r="HCI63" s="80"/>
      <c r="HCJ63"/>
      <c r="HCK63" s="80"/>
      <c r="HCL63"/>
      <c r="HCM63" s="80"/>
      <c r="HCN63"/>
      <c r="HCO63" s="80"/>
      <c r="HCP63"/>
      <c r="HCQ63" s="80"/>
      <c r="HCR63"/>
      <c r="HCS63" s="80"/>
      <c r="HCT63"/>
      <c r="HCU63" s="80"/>
      <c r="HCV63"/>
      <c r="HCW63" s="80"/>
      <c r="HCX63"/>
      <c r="HCY63" s="80"/>
      <c r="HCZ63"/>
      <c r="HDA63" s="80"/>
      <c r="HDB63"/>
      <c r="HDC63" s="80"/>
      <c r="HDD63"/>
      <c r="HDE63" s="80"/>
      <c r="HDF63"/>
      <c r="HDG63" s="80"/>
      <c r="HDH63"/>
      <c r="HDI63" s="80"/>
      <c r="HDJ63"/>
      <c r="HDK63" s="80"/>
      <c r="HDL63"/>
      <c r="HDM63" s="80"/>
      <c r="HDN63"/>
      <c r="HDO63" s="80"/>
      <c r="HDP63"/>
      <c r="HDQ63" s="80"/>
      <c r="HDR63"/>
      <c r="HDS63" s="80"/>
      <c r="HDT63"/>
      <c r="HDU63" s="80"/>
      <c r="HDV63"/>
      <c r="HDW63" s="80"/>
      <c r="HDX63"/>
      <c r="HDY63" s="80"/>
      <c r="HDZ63"/>
      <c r="HEA63" s="80"/>
      <c r="HEB63"/>
      <c r="HEC63" s="80"/>
      <c r="HED63"/>
      <c r="HEE63" s="80"/>
      <c r="HEF63"/>
      <c r="HEG63" s="80"/>
      <c r="HEH63"/>
      <c r="HEI63" s="80"/>
      <c r="HEJ63"/>
      <c r="HEK63" s="80"/>
      <c r="HEL63"/>
      <c r="HEM63" s="80"/>
      <c r="HEN63"/>
      <c r="HEO63" s="80"/>
      <c r="HEP63"/>
      <c r="HEQ63" s="80"/>
      <c r="HER63"/>
      <c r="HES63" s="80"/>
      <c r="HET63"/>
      <c r="HEU63" s="80"/>
      <c r="HEV63"/>
      <c r="HEW63" s="80"/>
      <c r="HEX63"/>
      <c r="HEY63" s="80"/>
      <c r="HEZ63"/>
      <c r="HFA63" s="80"/>
      <c r="HFB63"/>
      <c r="HFC63" s="80"/>
      <c r="HFD63"/>
      <c r="HFE63" s="80"/>
      <c r="HFF63"/>
      <c r="HFG63" s="80"/>
      <c r="HFH63"/>
      <c r="HFI63" s="80"/>
      <c r="HFJ63"/>
      <c r="HFK63" s="80"/>
      <c r="HFL63"/>
      <c r="HFM63" s="80"/>
      <c r="HFN63"/>
      <c r="HFO63" s="80"/>
      <c r="HFP63"/>
      <c r="HFQ63" s="80"/>
      <c r="HFR63"/>
      <c r="HFS63" s="80"/>
      <c r="HFT63"/>
      <c r="HFU63" s="80"/>
      <c r="HFV63"/>
      <c r="HFW63" s="80"/>
      <c r="HFX63"/>
      <c r="HFY63" s="80"/>
      <c r="HFZ63"/>
      <c r="HGA63" s="80"/>
      <c r="HGB63"/>
      <c r="HGC63" s="80"/>
      <c r="HGD63"/>
      <c r="HGE63" s="80"/>
      <c r="HGF63"/>
      <c r="HGG63" s="80"/>
      <c r="HGH63"/>
      <c r="HGI63" s="80"/>
      <c r="HGJ63"/>
      <c r="HGK63" s="80"/>
      <c r="HGL63"/>
      <c r="HGM63" s="80"/>
      <c r="HGN63"/>
      <c r="HGO63" s="80"/>
      <c r="HGP63"/>
      <c r="HGQ63" s="80"/>
      <c r="HGR63"/>
      <c r="HGS63" s="80"/>
      <c r="HGT63"/>
      <c r="HGU63" s="80"/>
      <c r="HGV63"/>
      <c r="HGW63" s="80"/>
      <c r="HGX63"/>
      <c r="HGY63" s="80"/>
      <c r="HGZ63"/>
      <c r="HHA63" s="80"/>
      <c r="HHB63"/>
      <c r="HHC63" s="80"/>
      <c r="HHD63"/>
      <c r="HHE63" s="80"/>
      <c r="HHF63"/>
      <c r="HHG63" s="80"/>
      <c r="HHH63"/>
      <c r="HHI63" s="80"/>
      <c r="HHJ63"/>
      <c r="HHK63" s="80"/>
      <c r="HHL63"/>
      <c r="HHM63" s="80"/>
      <c r="HHN63"/>
      <c r="HHO63" s="80"/>
      <c r="HHP63"/>
      <c r="HHQ63" s="80"/>
      <c r="HHR63"/>
      <c r="HHS63" s="80"/>
      <c r="HHT63"/>
      <c r="HHU63" s="80"/>
      <c r="HHV63"/>
      <c r="HHW63" s="80"/>
      <c r="HHX63"/>
      <c r="HHY63" s="80"/>
      <c r="HHZ63"/>
      <c r="HIA63" s="80"/>
      <c r="HIB63"/>
      <c r="HIC63" s="80"/>
      <c r="HID63"/>
      <c r="HIE63" s="80"/>
      <c r="HIF63"/>
      <c r="HIG63" s="80"/>
      <c r="HIH63"/>
      <c r="HII63" s="80"/>
      <c r="HIJ63"/>
      <c r="HIK63" s="80"/>
      <c r="HIL63"/>
      <c r="HIM63" s="80"/>
      <c r="HIN63"/>
      <c r="HIO63" s="80"/>
      <c r="HIP63"/>
      <c r="HIQ63" s="80"/>
      <c r="HIR63"/>
      <c r="HIS63" s="80"/>
      <c r="HIT63"/>
      <c r="HIU63" s="80"/>
      <c r="HIV63"/>
      <c r="HIW63" s="80"/>
      <c r="HIX63"/>
      <c r="HIY63" s="80"/>
      <c r="HIZ63"/>
      <c r="HJA63" s="80"/>
      <c r="HJB63"/>
      <c r="HJC63" s="80"/>
      <c r="HJD63"/>
      <c r="HJE63" s="80"/>
      <c r="HJF63"/>
      <c r="HJG63" s="80"/>
      <c r="HJH63"/>
      <c r="HJI63" s="80"/>
      <c r="HJJ63"/>
      <c r="HJK63" s="80"/>
      <c r="HJL63"/>
      <c r="HJM63" s="80"/>
      <c r="HJN63"/>
      <c r="HJO63" s="80"/>
      <c r="HJP63"/>
      <c r="HJQ63" s="80"/>
      <c r="HJR63"/>
      <c r="HJS63" s="80"/>
      <c r="HJT63"/>
      <c r="HJU63" s="80"/>
      <c r="HJV63"/>
      <c r="HJW63" s="80"/>
      <c r="HJX63"/>
      <c r="HJY63" s="80"/>
      <c r="HJZ63"/>
      <c r="HKA63" s="80"/>
      <c r="HKB63"/>
      <c r="HKC63" s="80"/>
      <c r="HKD63"/>
      <c r="HKE63" s="80"/>
      <c r="HKF63"/>
      <c r="HKG63" s="80"/>
      <c r="HKH63"/>
      <c r="HKI63" s="80"/>
      <c r="HKJ63"/>
      <c r="HKK63" s="80"/>
      <c r="HKL63"/>
      <c r="HKM63" s="80"/>
      <c r="HKN63"/>
      <c r="HKO63" s="80"/>
      <c r="HKP63"/>
      <c r="HKQ63" s="80"/>
      <c r="HKR63"/>
      <c r="HKS63" s="80"/>
      <c r="HKT63"/>
      <c r="HKU63" s="80"/>
      <c r="HKV63"/>
      <c r="HKW63" s="80"/>
      <c r="HKX63"/>
      <c r="HKY63" s="80"/>
      <c r="HKZ63"/>
      <c r="HLA63" s="80"/>
      <c r="HLB63"/>
      <c r="HLC63" s="80"/>
      <c r="HLD63"/>
      <c r="HLE63" s="80"/>
      <c r="HLF63"/>
      <c r="HLG63" s="80"/>
      <c r="HLH63"/>
      <c r="HLI63" s="80"/>
      <c r="HLJ63"/>
      <c r="HLK63" s="80"/>
      <c r="HLL63"/>
      <c r="HLM63" s="80"/>
      <c r="HLN63"/>
      <c r="HLO63" s="80"/>
      <c r="HLP63"/>
      <c r="HLQ63" s="80"/>
      <c r="HLR63"/>
      <c r="HLS63" s="80"/>
      <c r="HLT63"/>
      <c r="HLU63" s="80"/>
      <c r="HLV63"/>
      <c r="HLW63" s="80"/>
      <c r="HLX63"/>
      <c r="HLY63" s="80"/>
      <c r="HLZ63"/>
      <c r="HMA63" s="80"/>
      <c r="HMB63"/>
      <c r="HMC63" s="80"/>
      <c r="HMD63"/>
      <c r="HME63" s="80"/>
      <c r="HMF63"/>
      <c r="HMG63" s="80"/>
      <c r="HMH63"/>
      <c r="HMI63" s="80"/>
      <c r="HMJ63"/>
      <c r="HMK63" s="80"/>
      <c r="HML63"/>
      <c r="HMM63" s="80"/>
      <c r="HMN63"/>
      <c r="HMO63" s="80"/>
      <c r="HMP63"/>
      <c r="HMQ63" s="80"/>
      <c r="HMR63"/>
      <c r="HMS63" s="80"/>
      <c r="HMT63"/>
      <c r="HMU63" s="80"/>
      <c r="HMV63"/>
      <c r="HMW63" s="80"/>
      <c r="HMX63"/>
      <c r="HMY63" s="80"/>
      <c r="HMZ63"/>
      <c r="HNA63" s="80"/>
      <c r="HNB63"/>
      <c r="HNC63" s="80"/>
      <c r="HND63"/>
      <c r="HNE63" s="80"/>
      <c r="HNF63"/>
      <c r="HNG63" s="80"/>
      <c r="HNH63"/>
      <c r="HNI63" s="80"/>
      <c r="HNJ63"/>
      <c r="HNK63" s="80"/>
      <c r="HNL63"/>
      <c r="HNM63" s="80"/>
      <c r="HNN63"/>
      <c r="HNO63" s="80"/>
      <c r="HNP63"/>
      <c r="HNQ63" s="80"/>
      <c r="HNR63"/>
      <c r="HNS63" s="80"/>
      <c r="HNT63"/>
      <c r="HNU63" s="80"/>
      <c r="HNV63"/>
      <c r="HNW63" s="80"/>
      <c r="HNX63"/>
      <c r="HNY63" s="80"/>
      <c r="HNZ63"/>
      <c r="HOA63" s="80"/>
      <c r="HOB63"/>
      <c r="HOC63" s="80"/>
      <c r="HOD63"/>
      <c r="HOE63" s="80"/>
      <c r="HOF63"/>
      <c r="HOG63" s="80"/>
      <c r="HOH63"/>
      <c r="HOI63" s="80"/>
      <c r="HOJ63"/>
      <c r="HOK63" s="80"/>
      <c r="HOL63"/>
      <c r="HOM63" s="80"/>
      <c r="HON63"/>
      <c r="HOO63" s="80"/>
      <c r="HOP63"/>
      <c r="HOQ63" s="80"/>
      <c r="HOR63"/>
      <c r="HOS63" s="80"/>
      <c r="HOT63"/>
      <c r="HOU63" s="80"/>
      <c r="HOV63"/>
      <c r="HOW63" s="80"/>
      <c r="HOX63"/>
      <c r="HOY63" s="80"/>
      <c r="HOZ63"/>
      <c r="HPA63" s="80"/>
      <c r="HPB63"/>
      <c r="HPC63" s="80"/>
      <c r="HPD63"/>
      <c r="HPE63" s="80"/>
      <c r="HPF63"/>
      <c r="HPG63" s="80"/>
      <c r="HPH63"/>
      <c r="HPI63" s="80"/>
      <c r="HPJ63"/>
      <c r="HPK63" s="80"/>
      <c r="HPL63"/>
      <c r="HPM63" s="80"/>
      <c r="HPN63"/>
      <c r="HPO63" s="80"/>
      <c r="HPP63"/>
      <c r="HPQ63" s="80"/>
      <c r="HPR63"/>
      <c r="HPS63" s="80"/>
      <c r="HPT63"/>
      <c r="HPU63" s="80"/>
      <c r="HPV63"/>
      <c r="HPW63" s="80"/>
      <c r="HPX63"/>
      <c r="HPY63" s="80"/>
      <c r="HPZ63"/>
      <c r="HQA63" s="80"/>
      <c r="HQB63"/>
      <c r="HQC63" s="80"/>
      <c r="HQD63"/>
      <c r="HQE63" s="80"/>
      <c r="HQF63"/>
      <c r="HQG63" s="80"/>
      <c r="HQH63"/>
      <c r="HQI63" s="80"/>
      <c r="HQJ63"/>
      <c r="HQK63" s="80"/>
      <c r="HQL63"/>
      <c r="HQM63" s="80"/>
      <c r="HQN63"/>
      <c r="HQO63" s="80"/>
      <c r="HQP63"/>
      <c r="HQQ63" s="80"/>
      <c r="HQR63"/>
      <c r="HQS63" s="80"/>
      <c r="HQT63"/>
      <c r="HQU63" s="80"/>
      <c r="HQV63"/>
      <c r="HQW63" s="80"/>
      <c r="HQX63"/>
      <c r="HQY63" s="80"/>
      <c r="HQZ63"/>
      <c r="HRA63" s="80"/>
      <c r="HRB63"/>
      <c r="HRC63" s="80"/>
      <c r="HRD63"/>
      <c r="HRE63" s="80"/>
      <c r="HRF63"/>
      <c r="HRG63" s="80"/>
      <c r="HRH63"/>
      <c r="HRI63" s="80"/>
      <c r="HRJ63"/>
      <c r="HRK63" s="80"/>
      <c r="HRL63"/>
      <c r="HRM63" s="80"/>
      <c r="HRN63"/>
      <c r="HRO63" s="80"/>
      <c r="HRP63"/>
      <c r="HRQ63" s="80"/>
      <c r="HRR63"/>
      <c r="HRS63" s="80"/>
      <c r="HRT63"/>
      <c r="HRU63" s="80"/>
      <c r="HRV63"/>
      <c r="HRW63" s="80"/>
      <c r="HRX63"/>
      <c r="HRY63" s="80"/>
      <c r="HRZ63"/>
      <c r="HSA63" s="80"/>
      <c r="HSB63"/>
      <c r="HSC63" s="80"/>
      <c r="HSD63"/>
      <c r="HSE63" s="80"/>
      <c r="HSF63"/>
      <c r="HSG63" s="80"/>
      <c r="HSH63"/>
      <c r="HSI63" s="80"/>
      <c r="HSJ63"/>
      <c r="HSK63" s="80"/>
      <c r="HSL63"/>
      <c r="HSM63" s="80"/>
      <c r="HSN63"/>
      <c r="HSO63" s="80"/>
      <c r="HSP63"/>
      <c r="HSQ63" s="80"/>
      <c r="HSR63"/>
      <c r="HSS63" s="80"/>
      <c r="HST63"/>
      <c r="HSU63" s="80"/>
      <c r="HSV63"/>
      <c r="HSW63" s="80"/>
      <c r="HSX63"/>
      <c r="HSY63" s="80"/>
      <c r="HSZ63"/>
      <c r="HTA63" s="80"/>
      <c r="HTB63"/>
      <c r="HTC63" s="80"/>
      <c r="HTD63"/>
      <c r="HTE63" s="80"/>
      <c r="HTF63"/>
      <c r="HTG63" s="80"/>
      <c r="HTH63"/>
      <c r="HTI63" s="80"/>
      <c r="HTJ63"/>
      <c r="HTK63" s="80"/>
      <c r="HTL63"/>
      <c r="HTM63" s="80"/>
      <c r="HTN63"/>
      <c r="HTO63" s="80"/>
      <c r="HTP63"/>
      <c r="HTQ63" s="80"/>
      <c r="HTR63"/>
      <c r="HTS63" s="80"/>
      <c r="HTT63"/>
      <c r="HTU63" s="80"/>
      <c r="HTV63"/>
      <c r="HTW63" s="80"/>
      <c r="HTX63"/>
      <c r="HTY63" s="80"/>
      <c r="HTZ63"/>
      <c r="HUA63" s="80"/>
      <c r="HUB63"/>
      <c r="HUC63" s="80"/>
      <c r="HUD63"/>
      <c r="HUE63" s="80"/>
      <c r="HUF63"/>
      <c r="HUG63" s="80"/>
      <c r="HUH63"/>
      <c r="HUI63" s="80"/>
      <c r="HUJ63"/>
      <c r="HUK63" s="80"/>
      <c r="HUL63"/>
      <c r="HUM63" s="80"/>
      <c r="HUN63"/>
      <c r="HUO63" s="80"/>
      <c r="HUP63"/>
      <c r="HUQ63" s="80"/>
      <c r="HUR63"/>
      <c r="HUS63" s="80"/>
      <c r="HUT63"/>
      <c r="HUU63" s="80"/>
      <c r="HUV63"/>
      <c r="HUW63" s="80"/>
      <c r="HUX63"/>
      <c r="HUY63" s="80"/>
      <c r="HUZ63"/>
      <c r="HVA63" s="80"/>
      <c r="HVB63"/>
      <c r="HVC63" s="80"/>
      <c r="HVD63"/>
      <c r="HVE63" s="80"/>
      <c r="HVF63"/>
      <c r="HVG63" s="80"/>
      <c r="HVH63"/>
      <c r="HVI63" s="80"/>
      <c r="HVJ63"/>
      <c r="HVK63" s="80"/>
      <c r="HVL63"/>
      <c r="HVM63" s="80"/>
      <c r="HVN63"/>
      <c r="HVO63" s="80"/>
      <c r="HVP63"/>
      <c r="HVQ63" s="80"/>
      <c r="HVR63"/>
      <c r="HVS63" s="80"/>
      <c r="HVT63"/>
      <c r="HVU63" s="80"/>
      <c r="HVV63"/>
      <c r="HVW63" s="80"/>
      <c r="HVX63"/>
      <c r="HVY63" s="80"/>
      <c r="HVZ63"/>
      <c r="HWA63" s="80"/>
      <c r="HWB63"/>
      <c r="HWC63" s="80"/>
      <c r="HWD63"/>
      <c r="HWE63" s="80"/>
      <c r="HWF63"/>
      <c r="HWG63" s="80"/>
      <c r="HWH63"/>
      <c r="HWI63" s="80"/>
      <c r="HWJ63"/>
      <c r="HWK63" s="80"/>
      <c r="HWL63"/>
      <c r="HWM63" s="80"/>
      <c r="HWN63"/>
      <c r="HWO63" s="80"/>
      <c r="HWP63"/>
      <c r="HWQ63" s="80"/>
      <c r="HWR63"/>
      <c r="HWS63" s="80"/>
      <c r="HWT63"/>
      <c r="HWU63" s="80"/>
      <c r="HWV63"/>
      <c r="HWW63" s="80"/>
      <c r="HWX63"/>
      <c r="HWY63" s="80"/>
      <c r="HWZ63"/>
      <c r="HXA63" s="80"/>
      <c r="HXB63"/>
      <c r="HXC63" s="80"/>
      <c r="HXD63"/>
      <c r="HXE63" s="80"/>
      <c r="HXF63"/>
      <c r="HXG63" s="80"/>
      <c r="HXH63"/>
      <c r="HXI63" s="80"/>
      <c r="HXJ63"/>
      <c r="HXK63" s="80"/>
      <c r="HXL63"/>
      <c r="HXM63" s="80"/>
      <c r="HXN63"/>
      <c r="HXO63" s="80"/>
      <c r="HXP63"/>
      <c r="HXQ63" s="80"/>
      <c r="HXR63"/>
      <c r="HXS63" s="80"/>
      <c r="HXT63"/>
      <c r="HXU63" s="80"/>
      <c r="HXV63"/>
      <c r="HXW63" s="80"/>
      <c r="HXX63"/>
      <c r="HXY63" s="80"/>
      <c r="HXZ63"/>
      <c r="HYA63" s="80"/>
      <c r="HYB63"/>
      <c r="HYC63" s="80"/>
      <c r="HYD63"/>
      <c r="HYE63" s="80"/>
      <c r="HYF63"/>
      <c r="HYG63" s="80"/>
      <c r="HYH63"/>
      <c r="HYI63" s="80"/>
      <c r="HYJ63"/>
      <c r="HYK63" s="80"/>
      <c r="HYL63"/>
      <c r="HYM63" s="80"/>
      <c r="HYN63"/>
      <c r="HYO63" s="80"/>
      <c r="HYP63"/>
      <c r="HYQ63" s="80"/>
      <c r="HYR63"/>
      <c r="HYS63" s="80"/>
      <c r="HYT63"/>
      <c r="HYU63" s="80"/>
      <c r="HYV63"/>
      <c r="HYW63" s="80"/>
      <c r="HYX63"/>
      <c r="HYY63" s="80"/>
      <c r="HYZ63"/>
      <c r="HZA63" s="80"/>
      <c r="HZB63"/>
      <c r="HZC63" s="80"/>
      <c r="HZD63"/>
      <c r="HZE63" s="80"/>
      <c r="HZF63"/>
      <c r="HZG63" s="80"/>
      <c r="HZH63"/>
      <c r="HZI63" s="80"/>
      <c r="HZJ63"/>
      <c r="HZK63" s="80"/>
      <c r="HZL63"/>
      <c r="HZM63" s="80"/>
      <c r="HZN63"/>
      <c r="HZO63" s="80"/>
      <c r="HZP63"/>
      <c r="HZQ63" s="80"/>
      <c r="HZR63"/>
      <c r="HZS63" s="80"/>
      <c r="HZT63"/>
      <c r="HZU63" s="80"/>
      <c r="HZV63"/>
      <c r="HZW63" s="80"/>
      <c r="HZX63"/>
      <c r="HZY63" s="80"/>
      <c r="HZZ63"/>
      <c r="IAA63" s="80"/>
      <c r="IAB63"/>
      <c r="IAC63" s="80"/>
      <c r="IAD63"/>
      <c r="IAE63" s="80"/>
      <c r="IAF63"/>
      <c r="IAG63" s="80"/>
      <c r="IAH63"/>
      <c r="IAI63" s="80"/>
      <c r="IAJ63"/>
      <c r="IAK63" s="80"/>
      <c r="IAL63"/>
      <c r="IAM63" s="80"/>
      <c r="IAN63"/>
      <c r="IAO63" s="80"/>
      <c r="IAP63"/>
      <c r="IAQ63" s="80"/>
      <c r="IAR63"/>
      <c r="IAS63" s="80"/>
      <c r="IAT63"/>
      <c r="IAU63" s="80"/>
      <c r="IAV63"/>
      <c r="IAW63" s="80"/>
      <c r="IAX63"/>
      <c r="IAY63" s="80"/>
      <c r="IAZ63"/>
      <c r="IBA63" s="80"/>
      <c r="IBB63"/>
      <c r="IBC63" s="80"/>
      <c r="IBD63"/>
      <c r="IBE63" s="80"/>
      <c r="IBF63"/>
      <c r="IBG63" s="80"/>
      <c r="IBH63"/>
      <c r="IBI63" s="80"/>
      <c r="IBJ63"/>
      <c r="IBK63" s="80"/>
      <c r="IBL63"/>
      <c r="IBM63" s="80"/>
      <c r="IBN63"/>
      <c r="IBO63" s="80"/>
      <c r="IBP63"/>
      <c r="IBQ63" s="80"/>
      <c r="IBR63"/>
      <c r="IBS63" s="80"/>
      <c r="IBT63"/>
      <c r="IBU63" s="80"/>
      <c r="IBV63"/>
      <c r="IBW63" s="80"/>
      <c r="IBX63"/>
      <c r="IBY63" s="80"/>
      <c r="IBZ63"/>
      <c r="ICA63" s="80"/>
      <c r="ICB63"/>
      <c r="ICC63" s="80"/>
      <c r="ICD63"/>
      <c r="ICE63" s="80"/>
      <c r="ICF63"/>
      <c r="ICG63" s="80"/>
      <c r="ICH63"/>
      <c r="ICI63" s="80"/>
      <c r="ICJ63"/>
      <c r="ICK63" s="80"/>
      <c r="ICL63"/>
      <c r="ICM63" s="80"/>
      <c r="ICN63"/>
      <c r="ICO63" s="80"/>
      <c r="ICP63"/>
      <c r="ICQ63" s="80"/>
      <c r="ICR63"/>
      <c r="ICS63" s="80"/>
      <c r="ICT63"/>
      <c r="ICU63" s="80"/>
      <c r="ICV63"/>
      <c r="ICW63" s="80"/>
      <c r="ICX63"/>
      <c r="ICY63" s="80"/>
      <c r="ICZ63"/>
      <c r="IDA63" s="80"/>
      <c r="IDB63"/>
      <c r="IDC63" s="80"/>
      <c r="IDD63"/>
      <c r="IDE63" s="80"/>
      <c r="IDF63"/>
      <c r="IDG63" s="80"/>
      <c r="IDH63"/>
      <c r="IDI63" s="80"/>
      <c r="IDJ63"/>
      <c r="IDK63" s="80"/>
      <c r="IDL63"/>
      <c r="IDM63" s="80"/>
      <c r="IDN63"/>
      <c r="IDO63" s="80"/>
      <c r="IDP63"/>
      <c r="IDQ63" s="80"/>
      <c r="IDR63"/>
      <c r="IDS63" s="80"/>
      <c r="IDT63"/>
      <c r="IDU63" s="80"/>
      <c r="IDV63"/>
      <c r="IDW63" s="80"/>
      <c r="IDX63"/>
      <c r="IDY63" s="80"/>
      <c r="IDZ63"/>
      <c r="IEA63" s="80"/>
      <c r="IEB63"/>
      <c r="IEC63" s="80"/>
      <c r="IED63"/>
      <c r="IEE63" s="80"/>
      <c r="IEF63"/>
      <c r="IEG63" s="80"/>
      <c r="IEH63"/>
      <c r="IEI63" s="80"/>
      <c r="IEJ63"/>
      <c r="IEK63" s="80"/>
      <c r="IEL63"/>
      <c r="IEM63" s="80"/>
      <c r="IEN63"/>
      <c r="IEO63" s="80"/>
      <c r="IEP63"/>
      <c r="IEQ63" s="80"/>
      <c r="IER63"/>
      <c r="IES63" s="80"/>
      <c r="IET63"/>
      <c r="IEU63" s="80"/>
      <c r="IEV63"/>
      <c r="IEW63" s="80"/>
      <c r="IEX63"/>
      <c r="IEY63" s="80"/>
      <c r="IEZ63"/>
      <c r="IFA63" s="80"/>
      <c r="IFB63"/>
      <c r="IFC63" s="80"/>
      <c r="IFD63"/>
      <c r="IFE63" s="80"/>
      <c r="IFF63"/>
      <c r="IFG63" s="80"/>
      <c r="IFH63"/>
      <c r="IFI63" s="80"/>
      <c r="IFJ63"/>
      <c r="IFK63" s="80"/>
      <c r="IFL63"/>
      <c r="IFM63" s="80"/>
      <c r="IFN63"/>
      <c r="IFO63" s="80"/>
      <c r="IFP63"/>
      <c r="IFQ63" s="80"/>
      <c r="IFR63"/>
      <c r="IFS63" s="80"/>
      <c r="IFT63"/>
      <c r="IFU63" s="80"/>
      <c r="IFV63"/>
      <c r="IFW63" s="80"/>
      <c r="IFX63"/>
      <c r="IFY63" s="80"/>
      <c r="IFZ63"/>
      <c r="IGA63" s="80"/>
      <c r="IGB63"/>
      <c r="IGC63" s="80"/>
      <c r="IGD63"/>
      <c r="IGE63" s="80"/>
      <c r="IGF63"/>
      <c r="IGG63" s="80"/>
      <c r="IGH63"/>
      <c r="IGI63" s="80"/>
      <c r="IGJ63"/>
      <c r="IGK63" s="80"/>
      <c r="IGL63"/>
      <c r="IGM63" s="80"/>
      <c r="IGN63"/>
      <c r="IGO63" s="80"/>
      <c r="IGP63"/>
      <c r="IGQ63" s="80"/>
      <c r="IGR63"/>
      <c r="IGS63" s="80"/>
      <c r="IGT63"/>
      <c r="IGU63" s="80"/>
      <c r="IGV63"/>
      <c r="IGW63" s="80"/>
      <c r="IGX63"/>
      <c r="IGY63" s="80"/>
      <c r="IGZ63"/>
      <c r="IHA63" s="80"/>
      <c r="IHB63"/>
      <c r="IHC63" s="80"/>
      <c r="IHD63"/>
      <c r="IHE63" s="80"/>
      <c r="IHF63"/>
      <c r="IHG63" s="80"/>
      <c r="IHH63"/>
      <c r="IHI63" s="80"/>
      <c r="IHJ63"/>
      <c r="IHK63" s="80"/>
      <c r="IHL63"/>
      <c r="IHM63" s="80"/>
      <c r="IHN63"/>
      <c r="IHO63" s="80"/>
      <c r="IHP63"/>
      <c r="IHQ63" s="80"/>
      <c r="IHR63"/>
      <c r="IHS63" s="80"/>
      <c r="IHT63"/>
      <c r="IHU63" s="80"/>
      <c r="IHV63"/>
      <c r="IHW63" s="80"/>
      <c r="IHX63"/>
      <c r="IHY63" s="80"/>
      <c r="IHZ63"/>
      <c r="IIA63" s="80"/>
      <c r="IIB63"/>
      <c r="IIC63" s="80"/>
      <c r="IID63"/>
      <c r="IIE63" s="80"/>
      <c r="IIF63"/>
      <c r="IIG63" s="80"/>
      <c r="IIH63"/>
      <c r="III63" s="80"/>
      <c r="IIJ63"/>
      <c r="IIK63" s="80"/>
      <c r="IIL63"/>
      <c r="IIM63" s="80"/>
      <c r="IIN63"/>
      <c r="IIO63" s="80"/>
      <c r="IIP63"/>
      <c r="IIQ63" s="80"/>
      <c r="IIR63"/>
      <c r="IIS63" s="80"/>
      <c r="IIT63"/>
      <c r="IIU63" s="80"/>
      <c r="IIV63"/>
      <c r="IIW63" s="80"/>
      <c r="IIX63"/>
      <c r="IIY63" s="80"/>
      <c r="IIZ63"/>
      <c r="IJA63" s="80"/>
      <c r="IJB63"/>
      <c r="IJC63" s="80"/>
      <c r="IJD63"/>
      <c r="IJE63" s="80"/>
      <c r="IJF63"/>
      <c r="IJG63" s="80"/>
      <c r="IJH63"/>
      <c r="IJI63" s="80"/>
      <c r="IJJ63"/>
      <c r="IJK63" s="80"/>
      <c r="IJL63"/>
      <c r="IJM63" s="80"/>
      <c r="IJN63"/>
      <c r="IJO63" s="80"/>
      <c r="IJP63"/>
      <c r="IJQ63" s="80"/>
      <c r="IJR63"/>
      <c r="IJS63" s="80"/>
      <c r="IJT63"/>
      <c r="IJU63" s="80"/>
      <c r="IJV63"/>
      <c r="IJW63" s="80"/>
      <c r="IJX63"/>
      <c r="IJY63" s="80"/>
      <c r="IJZ63"/>
      <c r="IKA63" s="80"/>
      <c r="IKB63"/>
      <c r="IKC63" s="80"/>
      <c r="IKD63"/>
      <c r="IKE63" s="80"/>
      <c r="IKF63"/>
      <c r="IKG63" s="80"/>
      <c r="IKH63"/>
      <c r="IKI63" s="80"/>
      <c r="IKJ63"/>
      <c r="IKK63" s="80"/>
      <c r="IKL63"/>
      <c r="IKM63" s="80"/>
      <c r="IKN63"/>
      <c r="IKO63" s="80"/>
      <c r="IKP63"/>
      <c r="IKQ63" s="80"/>
      <c r="IKR63"/>
      <c r="IKS63" s="80"/>
      <c r="IKT63"/>
      <c r="IKU63" s="80"/>
      <c r="IKV63"/>
      <c r="IKW63" s="80"/>
      <c r="IKX63"/>
      <c r="IKY63" s="80"/>
      <c r="IKZ63"/>
      <c r="ILA63" s="80"/>
      <c r="ILB63"/>
      <c r="ILC63" s="80"/>
      <c r="ILD63"/>
      <c r="ILE63" s="80"/>
      <c r="ILF63"/>
      <c r="ILG63" s="80"/>
      <c r="ILH63"/>
      <c r="ILI63" s="80"/>
      <c r="ILJ63"/>
      <c r="ILK63" s="80"/>
      <c r="ILL63"/>
      <c r="ILM63" s="80"/>
      <c r="ILN63"/>
      <c r="ILO63" s="80"/>
      <c r="ILP63"/>
      <c r="ILQ63" s="80"/>
      <c r="ILR63"/>
      <c r="ILS63" s="80"/>
      <c r="ILT63"/>
      <c r="ILU63" s="80"/>
      <c r="ILV63"/>
      <c r="ILW63" s="80"/>
      <c r="ILX63"/>
      <c r="ILY63" s="80"/>
      <c r="ILZ63"/>
      <c r="IMA63" s="80"/>
      <c r="IMB63"/>
      <c r="IMC63" s="80"/>
      <c r="IMD63"/>
      <c r="IME63" s="80"/>
      <c r="IMF63"/>
      <c r="IMG63" s="80"/>
      <c r="IMH63"/>
      <c r="IMI63" s="80"/>
      <c r="IMJ63"/>
      <c r="IMK63" s="80"/>
      <c r="IML63"/>
      <c r="IMM63" s="80"/>
      <c r="IMN63"/>
      <c r="IMO63" s="80"/>
      <c r="IMP63"/>
      <c r="IMQ63" s="80"/>
      <c r="IMR63"/>
      <c r="IMS63" s="80"/>
      <c r="IMT63"/>
      <c r="IMU63" s="80"/>
      <c r="IMV63"/>
      <c r="IMW63" s="80"/>
      <c r="IMX63"/>
      <c r="IMY63" s="80"/>
      <c r="IMZ63"/>
      <c r="INA63" s="80"/>
      <c r="INB63"/>
      <c r="INC63" s="80"/>
      <c r="IND63"/>
      <c r="INE63" s="80"/>
      <c r="INF63"/>
      <c r="ING63" s="80"/>
      <c r="INH63"/>
      <c r="INI63" s="80"/>
      <c r="INJ63"/>
      <c r="INK63" s="80"/>
      <c r="INL63"/>
      <c r="INM63" s="80"/>
      <c r="INN63"/>
      <c r="INO63" s="80"/>
      <c r="INP63"/>
      <c r="INQ63" s="80"/>
      <c r="INR63"/>
      <c r="INS63" s="80"/>
      <c r="INT63"/>
      <c r="INU63" s="80"/>
      <c r="INV63"/>
      <c r="INW63" s="80"/>
      <c r="INX63"/>
      <c r="INY63" s="80"/>
      <c r="INZ63"/>
      <c r="IOA63" s="80"/>
      <c r="IOB63"/>
      <c r="IOC63" s="80"/>
      <c r="IOD63"/>
      <c r="IOE63" s="80"/>
      <c r="IOF63"/>
      <c r="IOG63" s="80"/>
      <c r="IOH63"/>
      <c r="IOI63" s="80"/>
      <c r="IOJ63"/>
      <c r="IOK63" s="80"/>
      <c r="IOL63"/>
      <c r="IOM63" s="80"/>
      <c r="ION63"/>
      <c r="IOO63" s="80"/>
      <c r="IOP63"/>
      <c r="IOQ63" s="80"/>
      <c r="IOR63"/>
      <c r="IOS63" s="80"/>
      <c r="IOT63"/>
      <c r="IOU63" s="80"/>
      <c r="IOV63"/>
      <c r="IOW63" s="80"/>
      <c r="IOX63"/>
      <c r="IOY63" s="80"/>
      <c r="IOZ63"/>
      <c r="IPA63" s="80"/>
      <c r="IPB63"/>
      <c r="IPC63" s="80"/>
      <c r="IPD63"/>
      <c r="IPE63" s="80"/>
      <c r="IPF63"/>
      <c r="IPG63" s="80"/>
      <c r="IPH63"/>
      <c r="IPI63" s="80"/>
      <c r="IPJ63"/>
      <c r="IPK63" s="80"/>
      <c r="IPL63"/>
      <c r="IPM63" s="80"/>
      <c r="IPN63"/>
      <c r="IPO63" s="80"/>
      <c r="IPP63"/>
      <c r="IPQ63" s="80"/>
      <c r="IPR63"/>
      <c r="IPS63" s="80"/>
      <c r="IPT63"/>
      <c r="IPU63" s="80"/>
      <c r="IPV63"/>
      <c r="IPW63" s="80"/>
      <c r="IPX63"/>
      <c r="IPY63" s="80"/>
      <c r="IPZ63"/>
      <c r="IQA63" s="80"/>
      <c r="IQB63"/>
      <c r="IQC63" s="80"/>
      <c r="IQD63"/>
      <c r="IQE63" s="80"/>
      <c r="IQF63"/>
      <c r="IQG63" s="80"/>
      <c r="IQH63"/>
      <c r="IQI63" s="80"/>
      <c r="IQJ63"/>
      <c r="IQK63" s="80"/>
      <c r="IQL63"/>
      <c r="IQM63" s="80"/>
      <c r="IQN63"/>
      <c r="IQO63" s="80"/>
      <c r="IQP63"/>
      <c r="IQQ63" s="80"/>
      <c r="IQR63"/>
      <c r="IQS63" s="80"/>
      <c r="IQT63"/>
      <c r="IQU63" s="80"/>
      <c r="IQV63"/>
      <c r="IQW63" s="80"/>
      <c r="IQX63"/>
      <c r="IQY63" s="80"/>
      <c r="IQZ63"/>
      <c r="IRA63" s="80"/>
      <c r="IRB63"/>
      <c r="IRC63" s="80"/>
      <c r="IRD63"/>
      <c r="IRE63" s="80"/>
      <c r="IRF63"/>
      <c r="IRG63" s="80"/>
      <c r="IRH63"/>
      <c r="IRI63" s="80"/>
      <c r="IRJ63"/>
      <c r="IRK63" s="80"/>
      <c r="IRL63"/>
      <c r="IRM63" s="80"/>
      <c r="IRN63"/>
      <c r="IRO63" s="80"/>
      <c r="IRP63"/>
      <c r="IRQ63" s="80"/>
      <c r="IRR63"/>
      <c r="IRS63" s="80"/>
      <c r="IRT63"/>
      <c r="IRU63" s="80"/>
      <c r="IRV63"/>
      <c r="IRW63" s="80"/>
      <c r="IRX63"/>
      <c r="IRY63" s="80"/>
      <c r="IRZ63"/>
      <c r="ISA63" s="80"/>
      <c r="ISB63"/>
      <c r="ISC63" s="80"/>
      <c r="ISD63"/>
      <c r="ISE63" s="80"/>
      <c r="ISF63"/>
      <c r="ISG63" s="80"/>
      <c r="ISH63"/>
      <c r="ISI63" s="80"/>
      <c r="ISJ63"/>
      <c r="ISK63" s="80"/>
      <c r="ISL63"/>
      <c r="ISM63" s="80"/>
      <c r="ISN63"/>
      <c r="ISO63" s="80"/>
      <c r="ISP63"/>
      <c r="ISQ63" s="80"/>
      <c r="ISR63"/>
      <c r="ISS63" s="80"/>
      <c r="IST63"/>
      <c r="ISU63" s="80"/>
      <c r="ISV63"/>
      <c r="ISW63" s="80"/>
      <c r="ISX63"/>
      <c r="ISY63" s="80"/>
      <c r="ISZ63"/>
      <c r="ITA63" s="80"/>
      <c r="ITB63"/>
      <c r="ITC63" s="80"/>
      <c r="ITD63"/>
      <c r="ITE63" s="80"/>
      <c r="ITF63"/>
      <c r="ITG63" s="80"/>
      <c r="ITH63"/>
      <c r="ITI63" s="80"/>
      <c r="ITJ63"/>
      <c r="ITK63" s="80"/>
      <c r="ITL63"/>
      <c r="ITM63" s="80"/>
      <c r="ITN63"/>
      <c r="ITO63" s="80"/>
      <c r="ITP63"/>
      <c r="ITQ63" s="80"/>
      <c r="ITR63"/>
      <c r="ITS63" s="80"/>
      <c r="ITT63"/>
      <c r="ITU63" s="80"/>
      <c r="ITV63"/>
      <c r="ITW63" s="80"/>
      <c r="ITX63"/>
      <c r="ITY63" s="80"/>
      <c r="ITZ63"/>
      <c r="IUA63" s="80"/>
      <c r="IUB63"/>
      <c r="IUC63" s="80"/>
      <c r="IUD63"/>
      <c r="IUE63" s="80"/>
      <c r="IUF63"/>
      <c r="IUG63" s="80"/>
      <c r="IUH63"/>
      <c r="IUI63" s="80"/>
      <c r="IUJ63"/>
      <c r="IUK63" s="80"/>
      <c r="IUL63"/>
      <c r="IUM63" s="80"/>
      <c r="IUN63"/>
      <c r="IUO63" s="80"/>
      <c r="IUP63"/>
      <c r="IUQ63" s="80"/>
      <c r="IUR63"/>
      <c r="IUS63" s="80"/>
      <c r="IUT63"/>
      <c r="IUU63" s="80"/>
      <c r="IUV63"/>
      <c r="IUW63" s="80"/>
      <c r="IUX63"/>
      <c r="IUY63" s="80"/>
      <c r="IUZ63"/>
      <c r="IVA63" s="80"/>
      <c r="IVB63"/>
      <c r="IVC63" s="80"/>
      <c r="IVD63"/>
      <c r="IVE63" s="80"/>
      <c r="IVF63"/>
      <c r="IVG63" s="80"/>
      <c r="IVH63"/>
      <c r="IVI63" s="80"/>
      <c r="IVJ63"/>
      <c r="IVK63" s="80"/>
      <c r="IVL63"/>
      <c r="IVM63" s="80"/>
      <c r="IVN63"/>
      <c r="IVO63" s="80"/>
      <c r="IVP63"/>
      <c r="IVQ63" s="80"/>
      <c r="IVR63"/>
      <c r="IVS63" s="80"/>
      <c r="IVT63"/>
      <c r="IVU63" s="80"/>
      <c r="IVV63"/>
      <c r="IVW63" s="80"/>
      <c r="IVX63"/>
      <c r="IVY63" s="80"/>
      <c r="IVZ63"/>
      <c r="IWA63" s="80"/>
      <c r="IWB63"/>
      <c r="IWC63" s="80"/>
      <c r="IWD63"/>
      <c r="IWE63" s="80"/>
      <c r="IWF63"/>
      <c r="IWG63" s="80"/>
      <c r="IWH63"/>
      <c r="IWI63" s="80"/>
      <c r="IWJ63"/>
      <c r="IWK63" s="80"/>
      <c r="IWL63"/>
      <c r="IWM63" s="80"/>
      <c r="IWN63"/>
      <c r="IWO63" s="80"/>
      <c r="IWP63"/>
      <c r="IWQ63" s="80"/>
      <c r="IWR63"/>
      <c r="IWS63" s="80"/>
      <c r="IWT63"/>
      <c r="IWU63" s="80"/>
      <c r="IWV63"/>
      <c r="IWW63" s="80"/>
      <c r="IWX63"/>
      <c r="IWY63" s="80"/>
      <c r="IWZ63"/>
      <c r="IXA63" s="80"/>
      <c r="IXB63"/>
      <c r="IXC63" s="80"/>
      <c r="IXD63"/>
      <c r="IXE63" s="80"/>
      <c r="IXF63"/>
      <c r="IXG63" s="80"/>
      <c r="IXH63"/>
      <c r="IXI63" s="80"/>
      <c r="IXJ63"/>
      <c r="IXK63" s="80"/>
      <c r="IXL63"/>
      <c r="IXM63" s="80"/>
      <c r="IXN63"/>
      <c r="IXO63" s="80"/>
      <c r="IXP63"/>
      <c r="IXQ63" s="80"/>
      <c r="IXR63"/>
      <c r="IXS63" s="80"/>
      <c r="IXT63"/>
      <c r="IXU63" s="80"/>
      <c r="IXV63"/>
      <c r="IXW63" s="80"/>
      <c r="IXX63"/>
      <c r="IXY63" s="80"/>
      <c r="IXZ63"/>
      <c r="IYA63" s="80"/>
      <c r="IYB63"/>
      <c r="IYC63" s="80"/>
      <c r="IYD63"/>
      <c r="IYE63" s="80"/>
      <c r="IYF63"/>
      <c r="IYG63" s="80"/>
      <c r="IYH63"/>
      <c r="IYI63" s="80"/>
      <c r="IYJ63"/>
      <c r="IYK63" s="80"/>
      <c r="IYL63"/>
      <c r="IYM63" s="80"/>
      <c r="IYN63"/>
      <c r="IYO63" s="80"/>
      <c r="IYP63"/>
      <c r="IYQ63" s="80"/>
      <c r="IYR63"/>
      <c r="IYS63" s="80"/>
      <c r="IYT63"/>
      <c r="IYU63" s="80"/>
      <c r="IYV63"/>
      <c r="IYW63" s="80"/>
      <c r="IYX63"/>
      <c r="IYY63" s="80"/>
      <c r="IYZ63"/>
      <c r="IZA63" s="80"/>
      <c r="IZB63"/>
      <c r="IZC63" s="80"/>
      <c r="IZD63"/>
      <c r="IZE63" s="80"/>
      <c r="IZF63"/>
      <c r="IZG63" s="80"/>
      <c r="IZH63"/>
      <c r="IZI63" s="80"/>
      <c r="IZJ63"/>
      <c r="IZK63" s="80"/>
      <c r="IZL63"/>
      <c r="IZM63" s="80"/>
      <c r="IZN63"/>
      <c r="IZO63" s="80"/>
      <c r="IZP63"/>
      <c r="IZQ63" s="80"/>
      <c r="IZR63"/>
      <c r="IZS63" s="80"/>
      <c r="IZT63"/>
      <c r="IZU63" s="80"/>
      <c r="IZV63"/>
      <c r="IZW63" s="80"/>
      <c r="IZX63"/>
      <c r="IZY63" s="80"/>
      <c r="IZZ63"/>
      <c r="JAA63" s="80"/>
      <c r="JAB63"/>
      <c r="JAC63" s="80"/>
      <c r="JAD63"/>
      <c r="JAE63" s="80"/>
      <c r="JAF63"/>
      <c r="JAG63" s="80"/>
      <c r="JAH63"/>
      <c r="JAI63" s="80"/>
      <c r="JAJ63"/>
      <c r="JAK63" s="80"/>
      <c r="JAL63"/>
      <c r="JAM63" s="80"/>
      <c r="JAN63"/>
      <c r="JAO63" s="80"/>
      <c r="JAP63"/>
      <c r="JAQ63" s="80"/>
      <c r="JAR63"/>
      <c r="JAS63" s="80"/>
      <c r="JAT63"/>
      <c r="JAU63" s="80"/>
      <c r="JAV63"/>
      <c r="JAW63" s="80"/>
      <c r="JAX63"/>
      <c r="JAY63" s="80"/>
      <c r="JAZ63"/>
      <c r="JBA63" s="80"/>
      <c r="JBB63"/>
      <c r="JBC63" s="80"/>
      <c r="JBD63"/>
      <c r="JBE63" s="80"/>
      <c r="JBF63"/>
      <c r="JBG63" s="80"/>
      <c r="JBH63"/>
      <c r="JBI63" s="80"/>
      <c r="JBJ63"/>
      <c r="JBK63" s="80"/>
      <c r="JBL63"/>
      <c r="JBM63" s="80"/>
      <c r="JBN63"/>
      <c r="JBO63" s="80"/>
      <c r="JBP63"/>
      <c r="JBQ63" s="80"/>
      <c r="JBR63"/>
      <c r="JBS63" s="80"/>
      <c r="JBT63"/>
      <c r="JBU63" s="80"/>
      <c r="JBV63"/>
      <c r="JBW63" s="80"/>
      <c r="JBX63"/>
      <c r="JBY63" s="80"/>
      <c r="JBZ63"/>
      <c r="JCA63" s="80"/>
      <c r="JCB63"/>
      <c r="JCC63" s="80"/>
      <c r="JCD63"/>
      <c r="JCE63" s="80"/>
      <c r="JCF63"/>
      <c r="JCG63" s="80"/>
      <c r="JCH63"/>
      <c r="JCI63" s="80"/>
      <c r="JCJ63"/>
      <c r="JCK63" s="80"/>
      <c r="JCL63"/>
      <c r="JCM63" s="80"/>
      <c r="JCN63"/>
      <c r="JCO63" s="80"/>
      <c r="JCP63"/>
      <c r="JCQ63" s="80"/>
      <c r="JCR63"/>
      <c r="JCS63" s="80"/>
      <c r="JCT63"/>
      <c r="JCU63" s="80"/>
      <c r="JCV63"/>
      <c r="JCW63" s="80"/>
      <c r="JCX63"/>
      <c r="JCY63" s="80"/>
      <c r="JCZ63"/>
      <c r="JDA63" s="80"/>
      <c r="JDB63"/>
      <c r="JDC63" s="80"/>
      <c r="JDD63"/>
      <c r="JDE63" s="80"/>
      <c r="JDF63"/>
      <c r="JDG63" s="80"/>
      <c r="JDH63"/>
      <c r="JDI63" s="80"/>
      <c r="JDJ63"/>
      <c r="JDK63" s="80"/>
      <c r="JDL63"/>
      <c r="JDM63" s="80"/>
      <c r="JDN63"/>
      <c r="JDO63" s="80"/>
      <c r="JDP63"/>
      <c r="JDQ63" s="80"/>
      <c r="JDR63"/>
      <c r="JDS63" s="80"/>
      <c r="JDT63"/>
      <c r="JDU63" s="80"/>
      <c r="JDV63"/>
      <c r="JDW63" s="80"/>
      <c r="JDX63"/>
      <c r="JDY63" s="80"/>
      <c r="JDZ63"/>
      <c r="JEA63" s="80"/>
      <c r="JEB63"/>
      <c r="JEC63" s="80"/>
      <c r="JED63"/>
      <c r="JEE63" s="80"/>
      <c r="JEF63"/>
      <c r="JEG63" s="80"/>
      <c r="JEH63"/>
      <c r="JEI63" s="80"/>
      <c r="JEJ63"/>
      <c r="JEK63" s="80"/>
      <c r="JEL63"/>
      <c r="JEM63" s="80"/>
      <c r="JEN63"/>
      <c r="JEO63" s="80"/>
      <c r="JEP63"/>
      <c r="JEQ63" s="80"/>
      <c r="JER63"/>
      <c r="JES63" s="80"/>
      <c r="JET63"/>
      <c r="JEU63" s="80"/>
      <c r="JEV63"/>
      <c r="JEW63" s="80"/>
      <c r="JEX63"/>
      <c r="JEY63" s="80"/>
      <c r="JEZ63"/>
      <c r="JFA63" s="80"/>
      <c r="JFB63"/>
      <c r="JFC63" s="80"/>
      <c r="JFD63"/>
      <c r="JFE63" s="80"/>
      <c r="JFF63"/>
      <c r="JFG63" s="80"/>
      <c r="JFH63"/>
      <c r="JFI63" s="80"/>
      <c r="JFJ63"/>
      <c r="JFK63" s="80"/>
      <c r="JFL63"/>
      <c r="JFM63" s="80"/>
      <c r="JFN63"/>
      <c r="JFO63" s="80"/>
      <c r="JFP63"/>
      <c r="JFQ63" s="80"/>
      <c r="JFR63"/>
      <c r="JFS63" s="80"/>
      <c r="JFT63"/>
      <c r="JFU63" s="80"/>
      <c r="JFV63"/>
      <c r="JFW63" s="80"/>
      <c r="JFX63"/>
      <c r="JFY63" s="80"/>
      <c r="JFZ63"/>
      <c r="JGA63" s="80"/>
      <c r="JGB63"/>
      <c r="JGC63" s="80"/>
      <c r="JGD63"/>
      <c r="JGE63" s="80"/>
      <c r="JGF63"/>
      <c r="JGG63" s="80"/>
      <c r="JGH63"/>
      <c r="JGI63" s="80"/>
      <c r="JGJ63"/>
      <c r="JGK63" s="80"/>
      <c r="JGL63"/>
      <c r="JGM63" s="80"/>
      <c r="JGN63"/>
      <c r="JGO63" s="80"/>
      <c r="JGP63"/>
      <c r="JGQ63" s="80"/>
      <c r="JGR63"/>
      <c r="JGS63" s="80"/>
      <c r="JGT63"/>
      <c r="JGU63" s="80"/>
      <c r="JGV63"/>
      <c r="JGW63" s="80"/>
      <c r="JGX63"/>
      <c r="JGY63" s="80"/>
      <c r="JGZ63"/>
      <c r="JHA63" s="80"/>
      <c r="JHB63"/>
      <c r="JHC63" s="80"/>
      <c r="JHD63"/>
      <c r="JHE63" s="80"/>
      <c r="JHF63"/>
      <c r="JHG63" s="80"/>
      <c r="JHH63"/>
      <c r="JHI63" s="80"/>
      <c r="JHJ63"/>
      <c r="JHK63" s="80"/>
      <c r="JHL63"/>
      <c r="JHM63" s="80"/>
      <c r="JHN63"/>
      <c r="JHO63" s="80"/>
      <c r="JHP63"/>
      <c r="JHQ63" s="80"/>
      <c r="JHR63"/>
      <c r="JHS63" s="80"/>
      <c r="JHT63"/>
      <c r="JHU63" s="80"/>
      <c r="JHV63"/>
      <c r="JHW63" s="80"/>
      <c r="JHX63"/>
      <c r="JHY63" s="80"/>
      <c r="JHZ63"/>
      <c r="JIA63" s="80"/>
      <c r="JIB63"/>
      <c r="JIC63" s="80"/>
      <c r="JID63"/>
      <c r="JIE63" s="80"/>
      <c r="JIF63"/>
      <c r="JIG63" s="80"/>
      <c r="JIH63"/>
      <c r="JII63" s="80"/>
      <c r="JIJ63"/>
      <c r="JIK63" s="80"/>
      <c r="JIL63"/>
      <c r="JIM63" s="80"/>
      <c r="JIN63"/>
      <c r="JIO63" s="80"/>
      <c r="JIP63"/>
      <c r="JIQ63" s="80"/>
      <c r="JIR63"/>
      <c r="JIS63" s="80"/>
      <c r="JIT63"/>
      <c r="JIU63" s="80"/>
      <c r="JIV63"/>
      <c r="JIW63" s="80"/>
      <c r="JIX63"/>
      <c r="JIY63" s="80"/>
      <c r="JIZ63"/>
      <c r="JJA63" s="80"/>
      <c r="JJB63"/>
      <c r="JJC63" s="80"/>
      <c r="JJD63"/>
      <c r="JJE63" s="80"/>
      <c r="JJF63"/>
      <c r="JJG63" s="80"/>
      <c r="JJH63"/>
      <c r="JJI63" s="80"/>
      <c r="JJJ63"/>
      <c r="JJK63" s="80"/>
      <c r="JJL63"/>
      <c r="JJM63" s="80"/>
      <c r="JJN63"/>
      <c r="JJO63" s="80"/>
      <c r="JJP63"/>
      <c r="JJQ63" s="80"/>
      <c r="JJR63"/>
      <c r="JJS63" s="80"/>
      <c r="JJT63"/>
      <c r="JJU63" s="80"/>
      <c r="JJV63"/>
      <c r="JJW63" s="80"/>
      <c r="JJX63"/>
      <c r="JJY63" s="80"/>
      <c r="JJZ63"/>
      <c r="JKA63" s="80"/>
      <c r="JKB63"/>
      <c r="JKC63" s="80"/>
      <c r="JKD63"/>
      <c r="JKE63" s="80"/>
      <c r="JKF63"/>
      <c r="JKG63" s="80"/>
      <c r="JKH63"/>
      <c r="JKI63" s="80"/>
      <c r="JKJ63"/>
      <c r="JKK63" s="80"/>
      <c r="JKL63"/>
      <c r="JKM63" s="80"/>
      <c r="JKN63"/>
      <c r="JKO63" s="80"/>
      <c r="JKP63"/>
      <c r="JKQ63" s="80"/>
      <c r="JKR63"/>
      <c r="JKS63" s="80"/>
      <c r="JKT63"/>
      <c r="JKU63" s="80"/>
      <c r="JKV63"/>
      <c r="JKW63" s="80"/>
      <c r="JKX63"/>
      <c r="JKY63" s="80"/>
      <c r="JKZ63"/>
      <c r="JLA63" s="80"/>
      <c r="JLB63"/>
      <c r="JLC63" s="80"/>
      <c r="JLD63"/>
      <c r="JLE63" s="80"/>
      <c r="JLF63"/>
      <c r="JLG63" s="80"/>
      <c r="JLH63"/>
      <c r="JLI63" s="80"/>
      <c r="JLJ63"/>
      <c r="JLK63" s="80"/>
      <c r="JLL63"/>
      <c r="JLM63" s="80"/>
      <c r="JLN63"/>
      <c r="JLO63" s="80"/>
      <c r="JLP63"/>
      <c r="JLQ63" s="80"/>
      <c r="JLR63"/>
      <c r="JLS63" s="80"/>
      <c r="JLT63"/>
      <c r="JLU63" s="80"/>
      <c r="JLV63"/>
      <c r="JLW63" s="80"/>
      <c r="JLX63"/>
      <c r="JLY63" s="80"/>
      <c r="JLZ63"/>
      <c r="JMA63" s="80"/>
      <c r="JMB63"/>
      <c r="JMC63" s="80"/>
      <c r="JMD63"/>
      <c r="JME63" s="80"/>
      <c r="JMF63"/>
      <c r="JMG63" s="80"/>
      <c r="JMH63"/>
      <c r="JMI63" s="80"/>
      <c r="JMJ63"/>
      <c r="JMK63" s="80"/>
      <c r="JML63"/>
      <c r="JMM63" s="80"/>
      <c r="JMN63"/>
      <c r="JMO63" s="80"/>
      <c r="JMP63"/>
      <c r="JMQ63" s="80"/>
      <c r="JMR63"/>
      <c r="JMS63" s="80"/>
      <c r="JMT63"/>
      <c r="JMU63" s="80"/>
      <c r="JMV63"/>
      <c r="JMW63" s="80"/>
      <c r="JMX63"/>
      <c r="JMY63" s="80"/>
      <c r="JMZ63"/>
      <c r="JNA63" s="80"/>
      <c r="JNB63"/>
      <c r="JNC63" s="80"/>
      <c r="JND63"/>
      <c r="JNE63" s="80"/>
      <c r="JNF63"/>
      <c r="JNG63" s="80"/>
      <c r="JNH63"/>
      <c r="JNI63" s="80"/>
      <c r="JNJ63"/>
      <c r="JNK63" s="80"/>
      <c r="JNL63"/>
      <c r="JNM63" s="80"/>
      <c r="JNN63"/>
      <c r="JNO63" s="80"/>
      <c r="JNP63"/>
      <c r="JNQ63" s="80"/>
      <c r="JNR63"/>
      <c r="JNS63" s="80"/>
      <c r="JNT63"/>
      <c r="JNU63" s="80"/>
      <c r="JNV63"/>
      <c r="JNW63" s="80"/>
      <c r="JNX63"/>
      <c r="JNY63" s="80"/>
      <c r="JNZ63"/>
      <c r="JOA63" s="80"/>
      <c r="JOB63"/>
      <c r="JOC63" s="80"/>
      <c r="JOD63"/>
      <c r="JOE63" s="80"/>
      <c r="JOF63"/>
      <c r="JOG63" s="80"/>
      <c r="JOH63"/>
      <c r="JOI63" s="80"/>
      <c r="JOJ63"/>
      <c r="JOK63" s="80"/>
      <c r="JOL63"/>
      <c r="JOM63" s="80"/>
      <c r="JON63"/>
      <c r="JOO63" s="80"/>
      <c r="JOP63"/>
      <c r="JOQ63" s="80"/>
      <c r="JOR63"/>
      <c r="JOS63" s="80"/>
      <c r="JOT63"/>
      <c r="JOU63" s="80"/>
      <c r="JOV63"/>
      <c r="JOW63" s="80"/>
      <c r="JOX63"/>
      <c r="JOY63" s="80"/>
      <c r="JOZ63"/>
      <c r="JPA63" s="80"/>
      <c r="JPB63"/>
      <c r="JPC63" s="80"/>
      <c r="JPD63"/>
      <c r="JPE63" s="80"/>
      <c r="JPF63"/>
      <c r="JPG63" s="80"/>
      <c r="JPH63"/>
      <c r="JPI63" s="80"/>
      <c r="JPJ63"/>
      <c r="JPK63" s="80"/>
      <c r="JPL63"/>
      <c r="JPM63" s="80"/>
      <c r="JPN63"/>
      <c r="JPO63" s="80"/>
      <c r="JPP63"/>
      <c r="JPQ63" s="80"/>
      <c r="JPR63"/>
      <c r="JPS63" s="80"/>
      <c r="JPT63"/>
      <c r="JPU63" s="80"/>
      <c r="JPV63"/>
      <c r="JPW63" s="80"/>
      <c r="JPX63"/>
      <c r="JPY63" s="80"/>
      <c r="JPZ63"/>
      <c r="JQA63" s="80"/>
      <c r="JQB63"/>
      <c r="JQC63" s="80"/>
      <c r="JQD63"/>
      <c r="JQE63" s="80"/>
      <c r="JQF63"/>
      <c r="JQG63" s="80"/>
      <c r="JQH63"/>
      <c r="JQI63" s="80"/>
      <c r="JQJ63"/>
      <c r="JQK63" s="80"/>
      <c r="JQL63"/>
      <c r="JQM63" s="80"/>
      <c r="JQN63"/>
      <c r="JQO63" s="80"/>
      <c r="JQP63"/>
      <c r="JQQ63" s="80"/>
      <c r="JQR63"/>
      <c r="JQS63" s="80"/>
      <c r="JQT63"/>
      <c r="JQU63" s="80"/>
      <c r="JQV63"/>
      <c r="JQW63" s="80"/>
      <c r="JQX63"/>
      <c r="JQY63" s="80"/>
      <c r="JQZ63"/>
      <c r="JRA63" s="80"/>
      <c r="JRB63"/>
      <c r="JRC63" s="80"/>
      <c r="JRD63"/>
      <c r="JRE63" s="80"/>
      <c r="JRF63"/>
      <c r="JRG63" s="80"/>
      <c r="JRH63"/>
      <c r="JRI63" s="80"/>
      <c r="JRJ63"/>
      <c r="JRK63" s="80"/>
      <c r="JRL63"/>
      <c r="JRM63" s="80"/>
      <c r="JRN63"/>
      <c r="JRO63" s="80"/>
      <c r="JRP63"/>
      <c r="JRQ63" s="80"/>
      <c r="JRR63"/>
      <c r="JRS63" s="80"/>
      <c r="JRT63"/>
      <c r="JRU63" s="80"/>
      <c r="JRV63"/>
      <c r="JRW63" s="80"/>
      <c r="JRX63"/>
      <c r="JRY63" s="80"/>
      <c r="JRZ63"/>
      <c r="JSA63" s="80"/>
      <c r="JSB63"/>
      <c r="JSC63" s="80"/>
      <c r="JSD63"/>
      <c r="JSE63" s="80"/>
      <c r="JSF63"/>
      <c r="JSG63" s="80"/>
      <c r="JSH63"/>
      <c r="JSI63" s="80"/>
      <c r="JSJ63"/>
      <c r="JSK63" s="80"/>
      <c r="JSL63"/>
      <c r="JSM63" s="80"/>
      <c r="JSN63"/>
      <c r="JSO63" s="80"/>
      <c r="JSP63"/>
      <c r="JSQ63" s="80"/>
      <c r="JSR63"/>
      <c r="JSS63" s="80"/>
      <c r="JST63"/>
      <c r="JSU63" s="80"/>
      <c r="JSV63"/>
      <c r="JSW63" s="80"/>
      <c r="JSX63"/>
      <c r="JSY63" s="80"/>
      <c r="JSZ63"/>
      <c r="JTA63" s="80"/>
      <c r="JTB63"/>
      <c r="JTC63" s="80"/>
      <c r="JTD63"/>
      <c r="JTE63" s="80"/>
      <c r="JTF63"/>
      <c r="JTG63" s="80"/>
      <c r="JTH63"/>
      <c r="JTI63" s="80"/>
      <c r="JTJ63"/>
      <c r="JTK63" s="80"/>
      <c r="JTL63"/>
      <c r="JTM63" s="80"/>
      <c r="JTN63"/>
      <c r="JTO63" s="80"/>
      <c r="JTP63"/>
      <c r="JTQ63" s="80"/>
      <c r="JTR63"/>
      <c r="JTS63" s="80"/>
      <c r="JTT63"/>
      <c r="JTU63" s="80"/>
      <c r="JTV63"/>
      <c r="JTW63" s="80"/>
      <c r="JTX63"/>
      <c r="JTY63" s="80"/>
      <c r="JTZ63"/>
      <c r="JUA63" s="80"/>
      <c r="JUB63"/>
      <c r="JUC63" s="80"/>
      <c r="JUD63"/>
      <c r="JUE63" s="80"/>
      <c r="JUF63"/>
      <c r="JUG63" s="80"/>
      <c r="JUH63"/>
      <c r="JUI63" s="80"/>
      <c r="JUJ63"/>
      <c r="JUK63" s="80"/>
      <c r="JUL63"/>
      <c r="JUM63" s="80"/>
      <c r="JUN63"/>
      <c r="JUO63" s="80"/>
      <c r="JUP63"/>
      <c r="JUQ63" s="80"/>
      <c r="JUR63"/>
      <c r="JUS63" s="80"/>
      <c r="JUT63"/>
      <c r="JUU63" s="80"/>
      <c r="JUV63"/>
      <c r="JUW63" s="80"/>
      <c r="JUX63"/>
      <c r="JUY63" s="80"/>
      <c r="JUZ63"/>
      <c r="JVA63" s="80"/>
      <c r="JVB63"/>
      <c r="JVC63" s="80"/>
      <c r="JVD63"/>
      <c r="JVE63" s="80"/>
      <c r="JVF63"/>
      <c r="JVG63" s="80"/>
      <c r="JVH63"/>
      <c r="JVI63" s="80"/>
      <c r="JVJ63"/>
      <c r="JVK63" s="80"/>
      <c r="JVL63"/>
      <c r="JVM63" s="80"/>
      <c r="JVN63"/>
      <c r="JVO63" s="80"/>
      <c r="JVP63"/>
      <c r="JVQ63" s="80"/>
      <c r="JVR63"/>
      <c r="JVS63" s="80"/>
      <c r="JVT63"/>
      <c r="JVU63" s="80"/>
      <c r="JVV63"/>
      <c r="JVW63" s="80"/>
      <c r="JVX63"/>
      <c r="JVY63" s="80"/>
      <c r="JVZ63"/>
      <c r="JWA63" s="80"/>
      <c r="JWB63"/>
      <c r="JWC63" s="80"/>
      <c r="JWD63"/>
      <c r="JWE63" s="80"/>
      <c r="JWF63"/>
      <c r="JWG63" s="80"/>
      <c r="JWH63"/>
      <c r="JWI63" s="80"/>
      <c r="JWJ63"/>
      <c r="JWK63" s="80"/>
      <c r="JWL63"/>
      <c r="JWM63" s="80"/>
      <c r="JWN63"/>
      <c r="JWO63" s="80"/>
      <c r="JWP63"/>
      <c r="JWQ63" s="80"/>
      <c r="JWR63"/>
      <c r="JWS63" s="80"/>
      <c r="JWT63"/>
      <c r="JWU63" s="80"/>
      <c r="JWV63"/>
      <c r="JWW63" s="80"/>
      <c r="JWX63"/>
      <c r="JWY63" s="80"/>
      <c r="JWZ63"/>
      <c r="JXA63" s="80"/>
      <c r="JXB63"/>
      <c r="JXC63" s="80"/>
      <c r="JXD63"/>
      <c r="JXE63" s="80"/>
      <c r="JXF63"/>
      <c r="JXG63" s="80"/>
      <c r="JXH63"/>
      <c r="JXI63" s="80"/>
      <c r="JXJ63"/>
      <c r="JXK63" s="80"/>
      <c r="JXL63"/>
      <c r="JXM63" s="80"/>
      <c r="JXN63"/>
      <c r="JXO63" s="80"/>
      <c r="JXP63"/>
      <c r="JXQ63" s="80"/>
      <c r="JXR63"/>
      <c r="JXS63" s="80"/>
      <c r="JXT63"/>
      <c r="JXU63" s="80"/>
      <c r="JXV63"/>
      <c r="JXW63" s="80"/>
      <c r="JXX63"/>
      <c r="JXY63" s="80"/>
      <c r="JXZ63"/>
      <c r="JYA63" s="80"/>
      <c r="JYB63"/>
      <c r="JYC63" s="80"/>
      <c r="JYD63"/>
      <c r="JYE63" s="80"/>
      <c r="JYF63"/>
      <c r="JYG63" s="80"/>
      <c r="JYH63"/>
      <c r="JYI63" s="80"/>
      <c r="JYJ63"/>
      <c r="JYK63" s="80"/>
      <c r="JYL63"/>
      <c r="JYM63" s="80"/>
      <c r="JYN63"/>
      <c r="JYO63" s="80"/>
      <c r="JYP63"/>
      <c r="JYQ63" s="80"/>
      <c r="JYR63"/>
      <c r="JYS63" s="80"/>
      <c r="JYT63"/>
      <c r="JYU63" s="80"/>
      <c r="JYV63"/>
      <c r="JYW63" s="80"/>
      <c r="JYX63"/>
      <c r="JYY63" s="80"/>
      <c r="JYZ63"/>
      <c r="JZA63" s="80"/>
      <c r="JZB63"/>
      <c r="JZC63" s="80"/>
      <c r="JZD63"/>
      <c r="JZE63" s="80"/>
      <c r="JZF63"/>
      <c r="JZG63" s="80"/>
      <c r="JZH63"/>
      <c r="JZI63" s="80"/>
      <c r="JZJ63"/>
      <c r="JZK63" s="80"/>
      <c r="JZL63"/>
      <c r="JZM63" s="80"/>
      <c r="JZN63"/>
      <c r="JZO63" s="80"/>
      <c r="JZP63"/>
      <c r="JZQ63" s="80"/>
      <c r="JZR63"/>
      <c r="JZS63" s="80"/>
      <c r="JZT63"/>
      <c r="JZU63" s="80"/>
      <c r="JZV63"/>
      <c r="JZW63" s="80"/>
      <c r="JZX63"/>
      <c r="JZY63" s="80"/>
      <c r="JZZ63"/>
      <c r="KAA63" s="80"/>
      <c r="KAB63"/>
      <c r="KAC63" s="80"/>
      <c r="KAD63"/>
      <c r="KAE63" s="80"/>
      <c r="KAF63"/>
      <c r="KAG63" s="80"/>
      <c r="KAH63"/>
      <c r="KAI63" s="80"/>
      <c r="KAJ63"/>
      <c r="KAK63" s="80"/>
      <c r="KAL63"/>
      <c r="KAM63" s="80"/>
      <c r="KAN63"/>
      <c r="KAO63" s="80"/>
      <c r="KAP63"/>
      <c r="KAQ63" s="80"/>
      <c r="KAR63"/>
      <c r="KAS63" s="80"/>
      <c r="KAT63"/>
      <c r="KAU63" s="80"/>
      <c r="KAV63"/>
      <c r="KAW63" s="80"/>
      <c r="KAX63"/>
      <c r="KAY63" s="80"/>
      <c r="KAZ63"/>
      <c r="KBA63" s="80"/>
      <c r="KBB63"/>
      <c r="KBC63" s="80"/>
      <c r="KBD63"/>
      <c r="KBE63" s="80"/>
      <c r="KBF63"/>
      <c r="KBG63" s="80"/>
      <c r="KBH63"/>
      <c r="KBI63" s="80"/>
      <c r="KBJ63"/>
      <c r="KBK63" s="80"/>
      <c r="KBL63"/>
      <c r="KBM63" s="80"/>
      <c r="KBN63"/>
      <c r="KBO63" s="80"/>
      <c r="KBP63"/>
      <c r="KBQ63" s="80"/>
      <c r="KBR63"/>
      <c r="KBS63" s="80"/>
      <c r="KBT63"/>
      <c r="KBU63" s="80"/>
      <c r="KBV63"/>
      <c r="KBW63" s="80"/>
      <c r="KBX63"/>
      <c r="KBY63" s="80"/>
      <c r="KBZ63"/>
      <c r="KCA63" s="80"/>
      <c r="KCB63"/>
      <c r="KCC63" s="80"/>
      <c r="KCD63"/>
      <c r="KCE63" s="80"/>
      <c r="KCF63"/>
      <c r="KCG63" s="80"/>
      <c r="KCH63"/>
      <c r="KCI63" s="80"/>
      <c r="KCJ63"/>
      <c r="KCK63" s="80"/>
      <c r="KCL63"/>
      <c r="KCM63" s="80"/>
      <c r="KCN63"/>
      <c r="KCO63" s="80"/>
      <c r="KCP63"/>
      <c r="KCQ63" s="80"/>
      <c r="KCR63"/>
      <c r="KCS63" s="80"/>
      <c r="KCT63"/>
      <c r="KCU63" s="80"/>
      <c r="KCV63"/>
      <c r="KCW63" s="80"/>
      <c r="KCX63"/>
      <c r="KCY63" s="80"/>
      <c r="KCZ63"/>
      <c r="KDA63" s="80"/>
      <c r="KDB63"/>
      <c r="KDC63" s="80"/>
      <c r="KDD63"/>
      <c r="KDE63" s="80"/>
      <c r="KDF63"/>
      <c r="KDG63" s="80"/>
      <c r="KDH63"/>
      <c r="KDI63" s="80"/>
      <c r="KDJ63"/>
      <c r="KDK63" s="80"/>
      <c r="KDL63"/>
      <c r="KDM63" s="80"/>
      <c r="KDN63"/>
      <c r="KDO63" s="80"/>
      <c r="KDP63"/>
      <c r="KDQ63" s="80"/>
      <c r="KDR63"/>
      <c r="KDS63" s="80"/>
      <c r="KDT63"/>
      <c r="KDU63" s="80"/>
      <c r="KDV63"/>
      <c r="KDW63" s="80"/>
      <c r="KDX63"/>
      <c r="KDY63" s="80"/>
      <c r="KDZ63"/>
      <c r="KEA63" s="80"/>
      <c r="KEB63"/>
      <c r="KEC63" s="80"/>
      <c r="KED63"/>
      <c r="KEE63" s="80"/>
      <c r="KEF63"/>
      <c r="KEG63" s="80"/>
      <c r="KEH63"/>
      <c r="KEI63" s="80"/>
      <c r="KEJ63"/>
      <c r="KEK63" s="80"/>
      <c r="KEL63"/>
      <c r="KEM63" s="80"/>
      <c r="KEN63"/>
      <c r="KEO63" s="80"/>
      <c r="KEP63"/>
      <c r="KEQ63" s="80"/>
      <c r="KER63"/>
      <c r="KES63" s="80"/>
      <c r="KET63"/>
      <c r="KEU63" s="80"/>
      <c r="KEV63"/>
      <c r="KEW63" s="80"/>
      <c r="KEX63"/>
      <c r="KEY63" s="80"/>
      <c r="KEZ63"/>
      <c r="KFA63" s="80"/>
      <c r="KFB63"/>
      <c r="KFC63" s="80"/>
      <c r="KFD63"/>
      <c r="KFE63" s="80"/>
      <c r="KFF63"/>
      <c r="KFG63" s="80"/>
      <c r="KFH63"/>
      <c r="KFI63" s="80"/>
      <c r="KFJ63"/>
      <c r="KFK63" s="80"/>
      <c r="KFL63"/>
      <c r="KFM63" s="80"/>
      <c r="KFN63"/>
      <c r="KFO63" s="80"/>
      <c r="KFP63"/>
      <c r="KFQ63" s="80"/>
      <c r="KFR63"/>
      <c r="KFS63" s="80"/>
      <c r="KFT63"/>
      <c r="KFU63" s="80"/>
      <c r="KFV63"/>
      <c r="KFW63" s="80"/>
      <c r="KFX63"/>
      <c r="KFY63" s="80"/>
      <c r="KFZ63"/>
      <c r="KGA63" s="80"/>
      <c r="KGB63"/>
      <c r="KGC63" s="80"/>
      <c r="KGD63"/>
      <c r="KGE63" s="80"/>
      <c r="KGF63"/>
      <c r="KGG63" s="80"/>
      <c r="KGH63"/>
      <c r="KGI63" s="80"/>
      <c r="KGJ63"/>
      <c r="KGK63" s="80"/>
      <c r="KGL63"/>
      <c r="KGM63" s="80"/>
      <c r="KGN63"/>
      <c r="KGO63" s="80"/>
      <c r="KGP63"/>
      <c r="KGQ63" s="80"/>
      <c r="KGR63"/>
      <c r="KGS63" s="80"/>
      <c r="KGT63"/>
      <c r="KGU63" s="80"/>
      <c r="KGV63"/>
      <c r="KGW63" s="80"/>
      <c r="KGX63"/>
      <c r="KGY63" s="80"/>
      <c r="KGZ63"/>
      <c r="KHA63" s="80"/>
      <c r="KHB63"/>
      <c r="KHC63" s="80"/>
      <c r="KHD63"/>
      <c r="KHE63" s="80"/>
      <c r="KHF63"/>
      <c r="KHG63" s="80"/>
      <c r="KHH63"/>
      <c r="KHI63" s="80"/>
      <c r="KHJ63"/>
      <c r="KHK63" s="80"/>
      <c r="KHL63"/>
      <c r="KHM63" s="80"/>
      <c r="KHN63"/>
      <c r="KHO63" s="80"/>
      <c r="KHP63"/>
      <c r="KHQ63" s="80"/>
      <c r="KHR63"/>
      <c r="KHS63" s="80"/>
      <c r="KHT63"/>
      <c r="KHU63" s="80"/>
      <c r="KHV63"/>
      <c r="KHW63" s="80"/>
      <c r="KHX63"/>
      <c r="KHY63" s="80"/>
      <c r="KHZ63"/>
      <c r="KIA63" s="80"/>
      <c r="KIB63"/>
      <c r="KIC63" s="80"/>
      <c r="KID63"/>
      <c r="KIE63" s="80"/>
      <c r="KIF63"/>
      <c r="KIG63" s="80"/>
      <c r="KIH63"/>
      <c r="KII63" s="80"/>
      <c r="KIJ63"/>
      <c r="KIK63" s="80"/>
      <c r="KIL63"/>
      <c r="KIM63" s="80"/>
      <c r="KIN63"/>
      <c r="KIO63" s="80"/>
      <c r="KIP63"/>
      <c r="KIQ63" s="80"/>
      <c r="KIR63"/>
      <c r="KIS63" s="80"/>
      <c r="KIT63"/>
      <c r="KIU63" s="80"/>
      <c r="KIV63"/>
      <c r="KIW63" s="80"/>
      <c r="KIX63"/>
      <c r="KIY63" s="80"/>
      <c r="KIZ63"/>
      <c r="KJA63" s="80"/>
      <c r="KJB63"/>
      <c r="KJC63" s="80"/>
      <c r="KJD63"/>
      <c r="KJE63" s="80"/>
      <c r="KJF63"/>
      <c r="KJG63" s="80"/>
      <c r="KJH63"/>
      <c r="KJI63" s="80"/>
      <c r="KJJ63"/>
      <c r="KJK63" s="80"/>
      <c r="KJL63"/>
      <c r="KJM63" s="80"/>
      <c r="KJN63"/>
      <c r="KJO63" s="80"/>
      <c r="KJP63"/>
      <c r="KJQ63" s="80"/>
      <c r="KJR63"/>
      <c r="KJS63" s="80"/>
      <c r="KJT63"/>
      <c r="KJU63" s="80"/>
      <c r="KJV63"/>
      <c r="KJW63" s="80"/>
      <c r="KJX63"/>
      <c r="KJY63" s="80"/>
      <c r="KJZ63"/>
      <c r="KKA63" s="80"/>
      <c r="KKB63"/>
      <c r="KKC63" s="80"/>
      <c r="KKD63"/>
      <c r="KKE63" s="80"/>
      <c r="KKF63"/>
      <c r="KKG63" s="80"/>
      <c r="KKH63"/>
      <c r="KKI63" s="80"/>
      <c r="KKJ63"/>
      <c r="KKK63" s="80"/>
      <c r="KKL63"/>
      <c r="KKM63" s="80"/>
      <c r="KKN63"/>
      <c r="KKO63" s="80"/>
      <c r="KKP63"/>
      <c r="KKQ63" s="80"/>
      <c r="KKR63"/>
      <c r="KKS63" s="80"/>
      <c r="KKT63"/>
      <c r="KKU63" s="80"/>
      <c r="KKV63"/>
      <c r="KKW63" s="80"/>
      <c r="KKX63"/>
      <c r="KKY63" s="80"/>
      <c r="KKZ63"/>
      <c r="KLA63" s="80"/>
      <c r="KLB63"/>
      <c r="KLC63" s="80"/>
      <c r="KLD63"/>
      <c r="KLE63" s="80"/>
      <c r="KLF63"/>
      <c r="KLG63" s="80"/>
      <c r="KLH63"/>
      <c r="KLI63" s="80"/>
      <c r="KLJ63"/>
      <c r="KLK63" s="80"/>
      <c r="KLL63"/>
      <c r="KLM63" s="80"/>
      <c r="KLN63"/>
      <c r="KLO63" s="80"/>
      <c r="KLP63"/>
      <c r="KLQ63" s="80"/>
      <c r="KLR63"/>
      <c r="KLS63" s="80"/>
      <c r="KLT63"/>
      <c r="KLU63" s="80"/>
      <c r="KLV63"/>
      <c r="KLW63" s="80"/>
      <c r="KLX63"/>
      <c r="KLY63" s="80"/>
      <c r="KLZ63"/>
      <c r="KMA63" s="80"/>
      <c r="KMB63"/>
      <c r="KMC63" s="80"/>
      <c r="KMD63"/>
      <c r="KME63" s="80"/>
      <c r="KMF63"/>
      <c r="KMG63" s="80"/>
      <c r="KMH63"/>
      <c r="KMI63" s="80"/>
      <c r="KMJ63"/>
      <c r="KMK63" s="80"/>
      <c r="KML63"/>
      <c r="KMM63" s="80"/>
      <c r="KMN63"/>
      <c r="KMO63" s="80"/>
      <c r="KMP63"/>
      <c r="KMQ63" s="80"/>
      <c r="KMR63"/>
      <c r="KMS63" s="80"/>
      <c r="KMT63"/>
      <c r="KMU63" s="80"/>
      <c r="KMV63"/>
      <c r="KMW63" s="80"/>
      <c r="KMX63"/>
      <c r="KMY63" s="80"/>
      <c r="KMZ63"/>
      <c r="KNA63" s="80"/>
      <c r="KNB63"/>
      <c r="KNC63" s="80"/>
      <c r="KND63"/>
      <c r="KNE63" s="80"/>
      <c r="KNF63"/>
      <c r="KNG63" s="80"/>
      <c r="KNH63"/>
      <c r="KNI63" s="80"/>
      <c r="KNJ63"/>
      <c r="KNK63" s="80"/>
      <c r="KNL63"/>
      <c r="KNM63" s="80"/>
      <c r="KNN63"/>
      <c r="KNO63" s="80"/>
      <c r="KNP63"/>
      <c r="KNQ63" s="80"/>
      <c r="KNR63"/>
      <c r="KNS63" s="80"/>
      <c r="KNT63"/>
      <c r="KNU63" s="80"/>
      <c r="KNV63"/>
      <c r="KNW63" s="80"/>
      <c r="KNX63"/>
      <c r="KNY63" s="80"/>
      <c r="KNZ63"/>
      <c r="KOA63" s="80"/>
      <c r="KOB63"/>
      <c r="KOC63" s="80"/>
      <c r="KOD63"/>
      <c r="KOE63" s="80"/>
      <c r="KOF63"/>
      <c r="KOG63" s="80"/>
      <c r="KOH63"/>
      <c r="KOI63" s="80"/>
      <c r="KOJ63"/>
      <c r="KOK63" s="80"/>
      <c r="KOL63"/>
      <c r="KOM63" s="80"/>
      <c r="KON63"/>
      <c r="KOO63" s="80"/>
      <c r="KOP63"/>
      <c r="KOQ63" s="80"/>
      <c r="KOR63"/>
      <c r="KOS63" s="80"/>
      <c r="KOT63"/>
      <c r="KOU63" s="80"/>
      <c r="KOV63"/>
      <c r="KOW63" s="80"/>
      <c r="KOX63"/>
      <c r="KOY63" s="80"/>
      <c r="KOZ63"/>
      <c r="KPA63" s="80"/>
      <c r="KPB63"/>
      <c r="KPC63" s="80"/>
      <c r="KPD63"/>
      <c r="KPE63" s="80"/>
      <c r="KPF63"/>
      <c r="KPG63" s="80"/>
      <c r="KPH63"/>
      <c r="KPI63" s="80"/>
      <c r="KPJ63"/>
      <c r="KPK63" s="80"/>
      <c r="KPL63"/>
      <c r="KPM63" s="80"/>
      <c r="KPN63"/>
      <c r="KPO63" s="80"/>
      <c r="KPP63"/>
      <c r="KPQ63" s="80"/>
      <c r="KPR63"/>
      <c r="KPS63" s="80"/>
      <c r="KPT63"/>
      <c r="KPU63" s="80"/>
      <c r="KPV63"/>
      <c r="KPW63" s="80"/>
      <c r="KPX63"/>
      <c r="KPY63" s="80"/>
      <c r="KPZ63"/>
      <c r="KQA63" s="80"/>
      <c r="KQB63"/>
      <c r="KQC63" s="80"/>
      <c r="KQD63"/>
      <c r="KQE63" s="80"/>
      <c r="KQF63"/>
      <c r="KQG63" s="80"/>
      <c r="KQH63"/>
      <c r="KQI63" s="80"/>
      <c r="KQJ63"/>
      <c r="KQK63" s="80"/>
      <c r="KQL63"/>
      <c r="KQM63" s="80"/>
      <c r="KQN63"/>
      <c r="KQO63" s="80"/>
      <c r="KQP63"/>
      <c r="KQQ63" s="80"/>
      <c r="KQR63"/>
      <c r="KQS63" s="80"/>
      <c r="KQT63"/>
      <c r="KQU63" s="80"/>
      <c r="KQV63"/>
      <c r="KQW63" s="80"/>
      <c r="KQX63"/>
      <c r="KQY63" s="80"/>
      <c r="KQZ63"/>
      <c r="KRA63" s="80"/>
      <c r="KRB63"/>
      <c r="KRC63" s="80"/>
      <c r="KRD63"/>
      <c r="KRE63" s="80"/>
      <c r="KRF63"/>
      <c r="KRG63" s="80"/>
      <c r="KRH63"/>
      <c r="KRI63" s="80"/>
      <c r="KRJ63"/>
      <c r="KRK63" s="80"/>
      <c r="KRL63"/>
      <c r="KRM63" s="80"/>
      <c r="KRN63"/>
      <c r="KRO63" s="80"/>
      <c r="KRP63"/>
      <c r="KRQ63" s="80"/>
      <c r="KRR63"/>
      <c r="KRS63" s="80"/>
      <c r="KRT63"/>
      <c r="KRU63" s="80"/>
      <c r="KRV63"/>
      <c r="KRW63" s="80"/>
      <c r="KRX63"/>
      <c r="KRY63" s="80"/>
      <c r="KRZ63"/>
      <c r="KSA63" s="80"/>
      <c r="KSB63"/>
      <c r="KSC63" s="80"/>
      <c r="KSD63"/>
      <c r="KSE63" s="80"/>
      <c r="KSF63"/>
      <c r="KSG63" s="80"/>
      <c r="KSH63"/>
      <c r="KSI63" s="80"/>
      <c r="KSJ63"/>
      <c r="KSK63" s="80"/>
      <c r="KSL63"/>
      <c r="KSM63" s="80"/>
      <c r="KSN63"/>
      <c r="KSO63" s="80"/>
      <c r="KSP63"/>
      <c r="KSQ63" s="80"/>
      <c r="KSR63"/>
      <c r="KSS63" s="80"/>
      <c r="KST63"/>
      <c r="KSU63" s="80"/>
      <c r="KSV63"/>
      <c r="KSW63" s="80"/>
      <c r="KSX63"/>
      <c r="KSY63" s="80"/>
      <c r="KSZ63"/>
      <c r="KTA63" s="80"/>
      <c r="KTB63"/>
      <c r="KTC63" s="80"/>
      <c r="KTD63"/>
      <c r="KTE63" s="80"/>
      <c r="KTF63"/>
      <c r="KTG63" s="80"/>
      <c r="KTH63"/>
      <c r="KTI63" s="80"/>
      <c r="KTJ63"/>
      <c r="KTK63" s="80"/>
      <c r="KTL63"/>
      <c r="KTM63" s="80"/>
      <c r="KTN63"/>
      <c r="KTO63" s="80"/>
      <c r="KTP63"/>
      <c r="KTQ63" s="80"/>
      <c r="KTR63"/>
      <c r="KTS63" s="80"/>
      <c r="KTT63"/>
      <c r="KTU63" s="80"/>
      <c r="KTV63"/>
      <c r="KTW63" s="80"/>
      <c r="KTX63"/>
      <c r="KTY63" s="80"/>
      <c r="KTZ63"/>
      <c r="KUA63" s="80"/>
      <c r="KUB63"/>
      <c r="KUC63" s="80"/>
      <c r="KUD63"/>
      <c r="KUE63" s="80"/>
      <c r="KUF63"/>
      <c r="KUG63" s="80"/>
      <c r="KUH63"/>
      <c r="KUI63" s="80"/>
      <c r="KUJ63"/>
      <c r="KUK63" s="80"/>
      <c r="KUL63"/>
      <c r="KUM63" s="80"/>
      <c r="KUN63"/>
      <c r="KUO63" s="80"/>
      <c r="KUP63"/>
      <c r="KUQ63" s="80"/>
      <c r="KUR63"/>
      <c r="KUS63" s="80"/>
      <c r="KUT63"/>
      <c r="KUU63" s="80"/>
      <c r="KUV63"/>
      <c r="KUW63" s="80"/>
      <c r="KUX63"/>
      <c r="KUY63" s="80"/>
      <c r="KUZ63"/>
      <c r="KVA63" s="80"/>
      <c r="KVB63"/>
      <c r="KVC63" s="80"/>
      <c r="KVD63"/>
      <c r="KVE63" s="80"/>
      <c r="KVF63"/>
      <c r="KVG63" s="80"/>
      <c r="KVH63"/>
      <c r="KVI63" s="80"/>
      <c r="KVJ63"/>
      <c r="KVK63" s="80"/>
      <c r="KVL63"/>
      <c r="KVM63" s="80"/>
      <c r="KVN63"/>
      <c r="KVO63" s="80"/>
      <c r="KVP63"/>
      <c r="KVQ63" s="80"/>
      <c r="KVR63"/>
      <c r="KVS63" s="80"/>
      <c r="KVT63"/>
      <c r="KVU63" s="80"/>
      <c r="KVV63"/>
      <c r="KVW63" s="80"/>
      <c r="KVX63"/>
      <c r="KVY63" s="80"/>
      <c r="KVZ63"/>
      <c r="KWA63" s="80"/>
      <c r="KWB63"/>
      <c r="KWC63" s="80"/>
      <c r="KWD63"/>
      <c r="KWE63" s="80"/>
      <c r="KWF63"/>
      <c r="KWG63" s="80"/>
      <c r="KWH63"/>
      <c r="KWI63" s="80"/>
      <c r="KWJ63"/>
      <c r="KWK63" s="80"/>
      <c r="KWL63"/>
      <c r="KWM63" s="80"/>
      <c r="KWN63"/>
      <c r="KWO63" s="80"/>
      <c r="KWP63"/>
      <c r="KWQ63" s="80"/>
      <c r="KWR63"/>
      <c r="KWS63" s="80"/>
      <c r="KWT63"/>
      <c r="KWU63" s="80"/>
      <c r="KWV63"/>
      <c r="KWW63" s="80"/>
      <c r="KWX63"/>
      <c r="KWY63" s="80"/>
      <c r="KWZ63"/>
      <c r="KXA63" s="80"/>
      <c r="KXB63"/>
      <c r="KXC63" s="80"/>
      <c r="KXD63"/>
      <c r="KXE63" s="80"/>
      <c r="KXF63"/>
      <c r="KXG63" s="80"/>
      <c r="KXH63"/>
      <c r="KXI63" s="80"/>
      <c r="KXJ63"/>
      <c r="KXK63" s="80"/>
      <c r="KXL63"/>
      <c r="KXM63" s="80"/>
      <c r="KXN63"/>
      <c r="KXO63" s="80"/>
      <c r="KXP63"/>
      <c r="KXQ63" s="80"/>
      <c r="KXR63"/>
      <c r="KXS63" s="80"/>
      <c r="KXT63"/>
      <c r="KXU63" s="80"/>
      <c r="KXV63"/>
      <c r="KXW63" s="80"/>
      <c r="KXX63"/>
      <c r="KXY63" s="80"/>
      <c r="KXZ63"/>
      <c r="KYA63" s="80"/>
      <c r="KYB63"/>
      <c r="KYC63" s="80"/>
      <c r="KYD63"/>
      <c r="KYE63" s="80"/>
      <c r="KYF63"/>
      <c r="KYG63" s="80"/>
      <c r="KYH63"/>
      <c r="KYI63" s="80"/>
      <c r="KYJ63"/>
      <c r="KYK63" s="80"/>
      <c r="KYL63"/>
      <c r="KYM63" s="80"/>
      <c r="KYN63"/>
      <c r="KYO63" s="80"/>
      <c r="KYP63"/>
      <c r="KYQ63" s="80"/>
      <c r="KYR63"/>
      <c r="KYS63" s="80"/>
      <c r="KYT63"/>
      <c r="KYU63" s="80"/>
      <c r="KYV63"/>
      <c r="KYW63" s="80"/>
      <c r="KYX63"/>
      <c r="KYY63" s="80"/>
      <c r="KYZ63"/>
      <c r="KZA63" s="80"/>
      <c r="KZB63"/>
      <c r="KZC63" s="80"/>
      <c r="KZD63"/>
      <c r="KZE63" s="80"/>
      <c r="KZF63"/>
      <c r="KZG63" s="80"/>
      <c r="KZH63"/>
      <c r="KZI63" s="80"/>
      <c r="KZJ63"/>
      <c r="KZK63" s="80"/>
      <c r="KZL63"/>
      <c r="KZM63" s="80"/>
      <c r="KZN63"/>
      <c r="KZO63" s="80"/>
      <c r="KZP63"/>
      <c r="KZQ63" s="80"/>
      <c r="KZR63"/>
      <c r="KZS63" s="80"/>
      <c r="KZT63"/>
      <c r="KZU63" s="80"/>
      <c r="KZV63"/>
      <c r="KZW63" s="80"/>
      <c r="KZX63"/>
      <c r="KZY63" s="80"/>
      <c r="KZZ63"/>
      <c r="LAA63" s="80"/>
      <c r="LAB63"/>
      <c r="LAC63" s="80"/>
      <c r="LAD63"/>
      <c r="LAE63" s="80"/>
      <c r="LAF63"/>
      <c r="LAG63" s="80"/>
      <c r="LAH63"/>
      <c r="LAI63" s="80"/>
      <c r="LAJ63"/>
      <c r="LAK63" s="80"/>
      <c r="LAL63"/>
      <c r="LAM63" s="80"/>
      <c r="LAN63"/>
      <c r="LAO63" s="80"/>
      <c r="LAP63"/>
      <c r="LAQ63" s="80"/>
      <c r="LAR63"/>
      <c r="LAS63" s="80"/>
      <c r="LAT63"/>
      <c r="LAU63" s="80"/>
      <c r="LAV63"/>
      <c r="LAW63" s="80"/>
      <c r="LAX63"/>
      <c r="LAY63" s="80"/>
      <c r="LAZ63"/>
      <c r="LBA63" s="80"/>
      <c r="LBB63"/>
      <c r="LBC63" s="80"/>
      <c r="LBD63"/>
      <c r="LBE63" s="80"/>
      <c r="LBF63"/>
      <c r="LBG63" s="80"/>
      <c r="LBH63"/>
      <c r="LBI63" s="80"/>
      <c r="LBJ63"/>
      <c r="LBK63" s="80"/>
      <c r="LBL63"/>
      <c r="LBM63" s="80"/>
      <c r="LBN63"/>
      <c r="LBO63" s="80"/>
      <c r="LBP63"/>
      <c r="LBQ63" s="80"/>
      <c r="LBR63"/>
      <c r="LBS63" s="80"/>
      <c r="LBT63"/>
      <c r="LBU63" s="80"/>
      <c r="LBV63"/>
      <c r="LBW63" s="80"/>
      <c r="LBX63"/>
      <c r="LBY63" s="80"/>
      <c r="LBZ63"/>
      <c r="LCA63" s="80"/>
      <c r="LCB63"/>
      <c r="LCC63" s="80"/>
      <c r="LCD63"/>
      <c r="LCE63" s="80"/>
      <c r="LCF63"/>
      <c r="LCG63" s="80"/>
      <c r="LCH63"/>
      <c r="LCI63" s="80"/>
      <c r="LCJ63"/>
      <c r="LCK63" s="80"/>
      <c r="LCL63"/>
      <c r="LCM63" s="80"/>
      <c r="LCN63"/>
      <c r="LCO63" s="80"/>
      <c r="LCP63"/>
      <c r="LCQ63" s="80"/>
      <c r="LCR63"/>
      <c r="LCS63" s="80"/>
      <c r="LCT63"/>
      <c r="LCU63" s="80"/>
      <c r="LCV63"/>
      <c r="LCW63" s="80"/>
      <c r="LCX63"/>
      <c r="LCY63" s="80"/>
      <c r="LCZ63"/>
      <c r="LDA63" s="80"/>
      <c r="LDB63"/>
      <c r="LDC63" s="80"/>
      <c r="LDD63"/>
      <c r="LDE63" s="80"/>
      <c r="LDF63"/>
      <c r="LDG63" s="80"/>
      <c r="LDH63"/>
      <c r="LDI63" s="80"/>
      <c r="LDJ63"/>
      <c r="LDK63" s="80"/>
      <c r="LDL63"/>
      <c r="LDM63" s="80"/>
      <c r="LDN63"/>
      <c r="LDO63" s="80"/>
      <c r="LDP63"/>
      <c r="LDQ63" s="80"/>
      <c r="LDR63"/>
      <c r="LDS63" s="80"/>
      <c r="LDT63"/>
      <c r="LDU63" s="80"/>
      <c r="LDV63"/>
      <c r="LDW63" s="80"/>
      <c r="LDX63"/>
      <c r="LDY63" s="80"/>
      <c r="LDZ63"/>
      <c r="LEA63" s="80"/>
      <c r="LEB63"/>
      <c r="LEC63" s="80"/>
      <c r="LED63"/>
      <c r="LEE63" s="80"/>
      <c r="LEF63"/>
      <c r="LEG63" s="80"/>
      <c r="LEH63"/>
      <c r="LEI63" s="80"/>
      <c r="LEJ63"/>
      <c r="LEK63" s="80"/>
      <c r="LEL63"/>
      <c r="LEM63" s="80"/>
      <c r="LEN63"/>
      <c r="LEO63" s="80"/>
      <c r="LEP63"/>
      <c r="LEQ63" s="80"/>
      <c r="LER63"/>
      <c r="LES63" s="80"/>
      <c r="LET63"/>
      <c r="LEU63" s="80"/>
      <c r="LEV63"/>
      <c r="LEW63" s="80"/>
      <c r="LEX63"/>
      <c r="LEY63" s="80"/>
      <c r="LEZ63"/>
      <c r="LFA63" s="80"/>
      <c r="LFB63"/>
      <c r="LFC63" s="80"/>
      <c r="LFD63"/>
      <c r="LFE63" s="80"/>
      <c r="LFF63"/>
      <c r="LFG63" s="80"/>
      <c r="LFH63"/>
      <c r="LFI63" s="80"/>
      <c r="LFJ63"/>
      <c r="LFK63" s="80"/>
      <c r="LFL63"/>
      <c r="LFM63" s="80"/>
      <c r="LFN63"/>
      <c r="LFO63" s="80"/>
      <c r="LFP63"/>
      <c r="LFQ63" s="80"/>
      <c r="LFR63"/>
      <c r="LFS63" s="80"/>
      <c r="LFT63"/>
      <c r="LFU63" s="80"/>
      <c r="LFV63"/>
      <c r="LFW63" s="80"/>
      <c r="LFX63"/>
      <c r="LFY63" s="80"/>
      <c r="LFZ63"/>
      <c r="LGA63" s="80"/>
      <c r="LGB63"/>
      <c r="LGC63" s="80"/>
      <c r="LGD63"/>
      <c r="LGE63" s="80"/>
      <c r="LGF63"/>
      <c r="LGG63" s="80"/>
      <c r="LGH63"/>
      <c r="LGI63" s="80"/>
      <c r="LGJ63"/>
      <c r="LGK63" s="80"/>
      <c r="LGL63"/>
      <c r="LGM63" s="80"/>
      <c r="LGN63"/>
      <c r="LGO63" s="80"/>
      <c r="LGP63"/>
      <c r="LGQ63" s="80"/>
      <c r="LGR63"/>
      <c r="LGS63" s="80"/>
      <c r="LGT63"/>
      <c r="LGU63" s="80"/>
      <c r="LGV63"/>
      <c r="LGW63" s="80"/>
      <c r="LGX63"/>
      <c r="LGY63" s="80"/>
      <c r="LGZ63"/>
      <c r="LHA63" s="80"/>
      <c r="LHB63"/>
      <c r="LHC63" s="80"/>
      <c r="LHD63"/>
      <c r="LHE63" s="80"/>
      <c r="LHF63"/>
      <c r="LHG63" s="80"/>
      <c r="LHH63"/>
      <c r="LHI63" s="80"/>
      <c r="LHJ63"/>
      <c r="LHK63" s="80"/>
      <c r="LHL63"/>
      <c r="LHM63" s="80"/>
      <c r="LHN63"/>
      <c r="LHO63" s="80"/>
      <c r="LHP63"/>
      <c r="LHQ63" s="80"/>
      <c r="LHR63"/>
      <c r="LHS63" s="80"/>
      <c r="LHT63"/>
      <c r="LHU63" s="80"/>
      <c r="LHV63"/>
      <c r="LHW63" s="80"/>
      <c r="LHX63"/>
      <c r="LHY63" s="80"/>
      <c r="LHZ63"/>
      <c r="LIA63" s="80"/>
      <c r="LIB63"/>
      <c r="LIC63" s="80"/>
      <c r="LID63"/>
      <c r="LIE63" s="80"/>
      <c r="LIF63"/>
      <c r="LIG63" s="80"/>
      <c r="LIH63"/>
      <c r="LII63" s="80"/>
      <c r="LIJ63"/>
      <c r="LIK63" s="80"/>
      <c r="LIL63"/>
      <c r="LIM63" s="80"/>
      <c r="LIN63"/>
      <c r="LIO63" s="80"/>
      <c r="LIP63"/>
      <c r="LIQ63" s="80"/>
      <c r="LIR63"/>
      <c r="LIS63" s="80"/>
      <c r="LIT63"/>
      <c r="LIU63" s="80"/>
      <c r="LIV63"/>
      <c r="LIW63" s="80"/>
      <c r="LIX63"/>
      <c r="LIY63" s="80"/>
      <c r="LIZ63"/>
      <c r="LJA63" s="80"/>
      <c r="LJB63"/>
      <c r="LJC63" s="80"/>
      <c r="LJD63"/>
      <c r="LJE63" s="80"/>
      <c r="LJF63"/>
      <c r="LJG63" s="80"/>
      <c r="LJH63"/>
      <c r="LJI63" s="80"/>
      <c r="LJJ63"/>
      <c r="LJK63" s="80"/>
      <c r="LJL63"/>
      <c r="LJM63" s="80"/>
      <c r="LJN63"/>
      <c r="LJO63" s="80"/>
      <c r="LJP63"/>
      <c r="LJQ63" s="80"/>
      <c r="LJR63"/>
      <c r="LJS63" s="80"/>
      <c r="LJT63"/>
      <c r="LJU63" s="80"/>
      <c r="LJV63"/>
      <c r="LJW63" s="80"/>
      <c r="LJX63"/>
      <c r="LJY63" s="80"/>
      <c r="LJZ63"/>
      <c r="LKA63" s="80"/>
      <c r="LKB63"/>
      <c r="LKC63" s="80"/>
      <c r="LKD63"/>
      <c r="LKE63" s="80"/>
      <c r="LKF63"/>
      <c r="LKG63" s="80"/>
      <c r="LKH63"/>
      <c r="LKI63" s="80"/>
      <c r="LKJ63"/>
      <c r="LKK63" s="80"/>
      <c r="LKL63"/>
      <c r="LKM63" s="80"/>
      <c r="LKN63"/>
      <c r="LKO63" s="80"/>
      <c r="LKP63"/>
      <c r="LKQ63" s="80"/>
      <c r="LKR63"/>
      <c r="LKS63" s="80"/>
      <c r="LKT63"/>
      <c r="LKU63" s="80"/>
      <c r="LKV63"/>
      <c r="LKW63" s="80"/>
      <c r="LKX63"/>
      <c r="LKY63" s="80"/>
      <c r="LKZ63"/>
      <c r="LLA63" s="80"/>
      <c r="LLB63"/>
      <c r="LLC63" s="80"/>
      <c r="LLD63"/>
      <c r="LLE63" s="80"/>
      <c r="LLF63"/>
      <c r="LLG63" s="80"/>
      <c r="LLH63"/>
      <c r="LLI63" s="80"/>
      <c r="LLJ63"/>
      <c r="LLK63" s="80"/>
      <c r="LLL63"/>
      <c r="LLM63" s="80"/>
      <c r="LLN63"/>
      <c r="LLO63" s="80"/>
      <c r="LLP63"/>
      <c r="LLQ63" s="80"/>
      <c r="LLR63"/>
      <c r="LLS63" s="80"/>
      <c r="LLT63"/>
      <c r="LLU63" s="80"/>
      <c r="LLV63"/>
      <c r="LLW63" s="80"/>
      <c r="LLX63"/>
      <c r="LLY63" s="80"/>
      <c r="LLZ63"/>
      <c r="LMA63" s="80"/>
      <c r="LMB63"/>
      <c r="LMC63" s="80"/>
      <c r="LMD63"/>
      <c r="LME63" s="80"/>
      <c r="LMF63"/>
      <c r="LMG63" s="80"/>
      <c r="LMH63"/>
      <c r="LMI63" s="80"/>
      <c r="LMJ63"/>
      <c r="LMK63" s="80"/>
      <c r="LML63"/>
      <c r="LMM63" s="80"/>
      <c r="LMN63"/>
      <c r="LMO63" s="80"/>
      <c r="LMP63"/>
      <c r="LMQ63" s="80"/>
      <c r="LMR63"/>
      <c r="LMS63" s="80"/>
      <c r="LMT63"/>
      <c r="LMU63" s="80"/>
      <c r="LMV63"/>
      <c r="LMW63" s="80"/>
      <c r="LMX63"/>
      <c r="LMY63" s="80"/>
      <c r="LMZ63"/>
      <c r="LNA63" s="80"/>
      <c r="LNB63"/>
      <c r="LNC63" s="80"/>
      <c r="LND63"/>
      <c r="LNE63" s="80"/>
      <c r="LNF63"/>
      <c r="LNG63" s="80"/>
      <c r="LNH63"/>
      <c r="LNI63" s="80"/>
      <c r="LNJ63"/>
      <c r="LNK63" s="80"/>
      <c r="LNL63"/>
      <c r="LNM63" s="80"/>
      <c r="LNN63"/>
      <c r="LNO63" s="80"/>
      <c r="LNP63"/>
      <c r="LNQ63" s="80"/>
      <c r="LNR63"/>
      <c r="LNS63" s="80"/>
      <c r="LNT63"/>
      <c r="LNU63" s="80"/>
      <c r="LNV63"/>
      <c r="LNW63" s="80"/>
      <c r="LNX63"/>
      <c r="LNY63" s="80"/>
      <c r="LNZ63"/>
      <c r="LOA63" s="80"/>
      <c r="LOB63"/>
      <c r="LOC63" s="80"/>
      <c r="LOD63"/>
      <c r="LOE63" s="80"/>
      <c r="LOF63"/>
      <c r="LOG63" s="80"/>
      <c r="LOH63"/>
      <c r="LOI63" s="80"/>
      <c r="LOJ63"/>
      <c r="LOK63" s="80"/>
      <c r="LOL63"/>
      <c r="LOM63" s="80"/>
      <c r="LON63"/>
      <c r="LOO63" s="80"/>
      <c r="LOP63"/>
      <c r="LOQ63" s="80"/>
      <c r="LOR63"/>
      <c r="LOS63" s="80"/>
      <c r="LOT63"/>
      <c r="LOU63" s="80"/>
      <c r="LOV63"/>
      <c r="LOW63" s="80"/>
      <c r="LOX63"/>
      <c r="LOY63" s="80"/>
      <c r="LOZ63"/>
      <c r="LPA63" s="80"/>
      <c r="LPB63"/>
      <c r="LPC63" s="80"/>
      <c r="LPD63"/>
      <c r="LPE63" s="80"/>
      <c r="LPF63"/>
      <c r="LPG63" s="80"/>
      <c r="LPH63"/>
      <c r="LPI63" s="80"/>
      <c r="LPJ63"/>
      <c r="LPK63" s="80"/>
      <c r="LPL63"/>
      <c r="LPM63" s="80"/>
      <c r="LPN63"/>
      <c r="LPO63" s="80"/>
      <c r="LPP63"/>
      <c r="LPQ63" s="80"/>
      <c r="LPR63"/>
      <c r="LPS63" s="80"/>
      <c r="LPT63"/>
      <c r="LPU63" s="80"/>
      <c r="LPV63"/>
      <c r="LPW63" s="80"/>
      <c r="LPX63"/>
      <c r="LPY63" s="80"/>
      <c r="LPZ63"/>
      <c r="LQA63" s="80"/>
      <c r="LQB63"/>
      <c r="LQC63" s="80"/>
      <c r="LQD63"/>
      <c r="LQE63" s="80"/>
      <c r="LQF63"/>
      <c r="LQG63" s="80"/>
      <c r="LQH63"/>
      <c r="LQI63" s="80"/>
      <c r="LQJ63"/>
      <c r="LQK63" s="80"/>
      <c r="LQL63"/>
      <c r="LQM63" s="80"/>
      <c r="LQN63"/>
      <c r="LQO63" s="80"/>
      <c r="LQP63"/>
      <c r="LQQ63" s="80"/>
      <c r="LQR63"/>
      <c r="LQS63" s="80"/>
      <c r="LQT63"/>
      <c r="LQU63" s="80"/>
      <c r="LQV63"/>
      <c r="LQW63" s="80"/>
      <c r="LQX63"/>
      <c r="LQY63" s="80"/>
      <c r="LQZ63"/>
      <c r="LRA63" s="80"/>
      <c r="LRB63"/>
      <c r="LRC63" s="80"/>
      <c r="LRD63"/>
      <c r="LRE63" s="80"/>
      <c r="LRF63"/>
      <c r="LRG63" s="80"/>
      <c r="LRH63"/>
      <c r="LRI63" s="80"/>
      <c r="LRJ63"/>
      <c r="LRK63" s="80"/>
      <c r="LRL63"/>
      <c r="LRM63" s="80"/>
      <c r="LRN63"/>
      <c r="LRO63" s="80"/>
      <c r="LRP63"/>
      <c r="LRQ63" s="80"/>
      <c r="LRR63"/>
      <c r="LRS63" s="80"/>
      <c r="LRT63"/>
      <c r="LRU63" s="80"/>
      <c r="LRV63"/>
      <c r="LRW63" s="80"/>
      <c r="LRX63"/>
      <c r="LRY63" s="80"/>
      <c r="LRZ63"/>
      <c r="LSA63" s="80"/>
      <c r="LSB63"/>
      <c r="LSC63" s="80"/>
      <c r="LSD63"/>
      <c r="LSE63" s="80"/>
      <c r="LSF63"/>
      <c r="LSG63" s="80"/>
      <c r="LSH63"/>
      <c r="LSI63" s="80"/>
      <c r="LSJ63"/>
      <c r="LSK63" s="80"/>
      <c r="LSL63"/>
      <c r="LSM63" s="80"/>
      <c r="LSN63"/>
      <c r="LSO63" s="80"/>
      <c r="LSP63"/>
      <c r="LSQ63" s="80"/>
      <c r="LSR63"/>
      <c r="LSS63" s="80"/>
      <c r="LST63"/>
      <c r="LSU63" s="80"/>
      <c r="LSV63"/>
      <c r="LSW63" s="80"/>
      <c r="LSX63"/>
      <c r="LSY63" s="80"/>
      <c r="LSZ63"/>
      <c r="LTA63" s="80"/>
      <c r="LTB63"/>
      <c r="LTC63" s="80"/>
      <c r="LTD63"/>
      <c r="LTE63" s="80"/>
      <c r="LTF63"/>
      <c r="LTG63" s="80"/>
      <c r="LTH63"/>
      <c r="LTI63" s="80"/>
      <c r="LTJ63"/>
      <c r="LTK63" s="80"/>
      <c r="LTL63"/>
      <c r="LTM63" s="80"/>
      <c r="LTN63"/>
      <c r="LTO63" s="80"/>
      <c r="LTP63"/>
      <c r="LTQ63" s="80"/>
      <c r="LTR63"/>
      <c r="LTS63" s="80"/>
      <c r="LTT63"/>
      <c r="LTU63" s="80"/>
      <c r="LTV63"/>
      <c r="LTW63" s="80"/>
      <c r="LTX63"/>
      <c r="LTY63" s="80"/>
      <c r="LTZ63"/>
      <c r="LUA63" s="80"/>
      <c r="LUB63"/>
      <c r="LUC63" s="80"/>
      <c r="LUD63"/>
      <c r="LUE63" s="80"/>
      <c r="LUF63"/>
      <c r="LUG63" s="80"/>
      <c r="LUH63"/>
      <c r="LUI63" s="80"/>
      <c r="LUJ63"/>
      <c r="LUK63" s="80"/>
      <c r="LUL63"/>
      <c r="LUM63" s="80"/>
      <c r="LUN63"/>
      <c r="LUO63" s="80"/>
      <c r="LUP63"/>
      <c r="LUQ63" s="80"/>
      <c r="LUR63"/>
      <c r="LUS63" s="80"/>
      <c r="LUT63"/>
      <c r="LUU63" s="80"/>
      <c r="LUV63"/>
      <c r="LUW63" s="80"/>
      <c r="LUX63"/>
      <c r="LUY63" s="80"/>
      <c r="LUZ63"/>
      <c r="LVA63" s="80"/>
      <c r="LVB63"/>
      <c r="LVC63" s="80"/>
      <c r="LVD63"/>
      <c r="LVE63" s="80"/>
      <c r="LVF63"/>
      <c r="LVG63" s="80"/>
      <c r="LVH63"/>
      <c r="LVI63" s="80"/>
      <c r="LVJ63"/>
      <c r="LVK63" s="80"/>
      <c r="LVL63"/>
      <c r="LVM63" s="80"/>
      <c r="LVN63"/>
      <c r="LVO63" s="80"/>
      <c r="LVP63"/>
      <c r="LVQ63" s="80"/>
      <c r="LVR63"/>
      <c r="LVS63" s="80"/>
      <c r="LVT63"/>
      <c r="LVU63" s="80"/>
      <c r="LVV63"/>
      <c r="LVW63" s="80"/>
      <c r="LVX63"/>
      <c r="LVY63" s="80"/>
      <c r="LVZ63"/>
      <c r="LWA63" s="80"/>
      <c r="LWB63"/>
      <c r="LWC63" s="80"/>
      <c r="LWD63"/>
      <c r="LWE63" s="80"/>
      <c r="LWF63"/>
      <c r="LWG63" s="80"/>
      <c r="LWH63"/>
      <c r="LWI63" s="80"/>
      <c r="LWJ63"/>
      <c r="LWK63" s="80"/>
      <c r="LWL63"/>
      <c r="LWM63" s="80"/>
      <c r="LWN63"/>
      <c r="LWO63" s="80"/>
      <c r="LWP63"/>
      <c r="LWQ63" s="80"/>
      <c r="LWR63"/>
      <c r="LWS63" s="80"/>
      <c r="LWT63"/>
      <c r="LWU63" s="80"/>
      <c r="LWV63"/>
      <c r="LWW63" s="80"/>
      <c r="LWX63"/>
      <c r="LWY63" s="80"/>
      <c r="LWZ63"/>
      <c r="LXA63" s="80"/>
      <c r="LXB63"/>
      <c r="LXC63" s="80"/>
      <c r="LXD63"/>
      <c r="LXE63" s="80"/>
      <c r="LXF63"/>
      <c r="LXG63" s="80"/>
      <c r="LXH63"/>
      <c r="LXI63" s="80"/>
      <c r="LXJ63"/>
      <c r="LXK63" s="80"/>
      <c r="LXL63"/>
      <c r="LXM63" s="80"/>
      <c r="LXN63"/>
      <c r="LXO63" s="80"/>
      <c r="LXP63"/>
      <c r="LXQ63" s="80"/>
      <c r="LXR63"/>
      <c r="LXS63" s="80"/>
      <c r="LXT63"/>
      <c r="LXU63" s="80"/>
      <c r="LXV63"/>
      <c r="LXW63" s="80"/>
      <c r="LXX63"/>
      <c r="LXY63" s="80"/>
      <c r="LXZ63"/>
      <c r="LYA63" s="80"/>
      <c r="LYB63"/>
      <c r="LYC63" s="80"/>
      <c r="LYD63"/>
      <c r="LYE63" s="80"/>
      <c r="LYF63"/>
      <c r="LYG63" s="80"/>
      <c r="LYH63"/>
      <c r="LYI63" s="80"/>
      <c r="LYJ63"/>
      <c r="LYK63" s="80"/>
      <c r="LYL63"/>
      <c r="LYM63" s="80"/>
      <c r="LYN63"/>
      <c r="LYO63" s="80"/>
      <c r="LYP63"/>
      <c r="LYQ63" s="80"/>
      <c r="LYR63"/>
      <c r="LYS63" s="80"/>
      <c r="LYT63"/>
      <c r="LYU63" s="80"/>
      <c r="LYV63"/>
      <c r="LYW63" s="80"/>
      <c r="LYX63"/>
      <c r="LYY63" s="80"/>
      <c r="LYZ63"/>
      <c r="LZA63" s="80"/>
      <c r="LZB63"/>
      <c r="LZC63" s="80"/>
      <c r="LZD63"/>
      <c r="LZE63" s="80"/>
      <c r="LZF63"/>
      <c r="LZG63" s="80"/>
      <c r="LZH63"/>
      <c r="LZI63" s="80"/>
      <c r="LZJ63"/>
      <c r="LZK63" s="80"/>
      <c r="LZL63"/>
      <c r="LZM63" s="80"/>
      <c r="LZN63"/>
      <c r="LZO63" s="80"/>
      <c r="LZP63"/>
      <c r="LZQ63" s="80"/>
      <c r="LZR63"/>
      <c r="LZS63" s="80"/>
      <c r="LZT63"/>
      <c r="LZU63" s="80"/>
      <c r="LZV63"/>
      <c r="LZW63" s="80"/>
      <c r="LZX63"/>
      <c r="LZY63" s="80"/>
      <c r="LZZ63"/>
      <c r="MAA63" s="80"/>
      <c r="MAB63"/>
      <c r="MAC63" s="80"/>
      <c r="MAD63"/>
      <c r="MAE63" s="80"/>
      <c r="MAF63"/>
      <c r="MAG63" s="80"/>
      <c r="MAH63"/>
      <c r="MAI63" s="80"/>
      <c r="MAJ63"/>
      <c r="MAK63" s="80"/>
      <c r="MAL63"/>
      <c r="MAM63" s="80"/>
      <c r="MAN63"/>
      <c r="MAO63" s="80"/>
      <c r="MAP63"/>
      <c r="MAQ63" s="80"/>
      <c r="MAR63"/>
      <c r="MAS63" s="80"/>
      <c r="MAT63"/>
      <c r="MAU63" s="80"/>
      <c r="MAV63"/>
      <c r="MAW63" s="80"/>
      <c r="MAX63"/>
      <c r="MAY63" s="80"/>
      <c r="MAZ63"/>
      <c r="MBA63" s="80"/>
      <c r="MBB63"/>
      <c r="MBC63" s="80"/>
      <c r="MBD63"/>
      <c r="MBE63" s="80"/>
      <c r="MBF63"/>
      <c r="MBG63" s="80"/>
      <c r="MBH63"/>
      <c r="MBI63" s="80"/>
      <c r="MBJ63"/>
      <c r="MBK63" s="80"/>
      <c r="MBL63"/>
      <c r="MBM63" s="80"/>
      <c r="MBN63"/>
      <c r="MBO63" s="80"/>
      <c r="MBP63"/>
      <c r="MBQ63" s="80"/>
      <c r="MBR63"/>
      <c r="MBS63" s="80"/>
      <c r="MBT63"/>
      <c r="MBU63" s="80"/>
      <c r="MBV63"/>
      <c r="MBW63" s="80"/>
      <c r="MBX63"/>
      <c r="MBY63" s="80"/>
      <c r="MBZ63"/>
      <c r="MCA63" s="80"/>
      <c r="MCB63"/>
      <c r="MCC63" s="80"/>
      <c r="MCD63"/>
      <c r="MCE63" s="80"/>
      <c r="MCF63"/>
      <c r="MCG63" s="80"/>
      <c r="MCH63"/>
      <c r="MCI63" s="80"/>
      <c r="MCJ63"/>
      <c r="MCK63" s="80"/>
      <c r="MCL63"/>
      <c r="MCM63" s="80"/>
      <c r="MCN63"/>
      <c r="MCO63" s="80"/>
      <c r="MCP63"/>
      <c r="MCQ63" s="80"/>
      <c r="MCR63"/>
      <c r="MCS63" s="80"/>
      <c r="MCT63"/>
      <c r="MCU63" s="80"/>
      <c r="MCV63"/>
      <c r="MCW63" s="80"/>
      <c r="MCX63"/>
      <c r="MCY63" s="80"/>
      <c r="MCZ63"/>
      <c r="MDA63" s="80"/>
      <c r="MDB63"/>
      <c r="MDC63" s="80"/>
      <c r="MDD63"/>
      <c r="MDE63" s="80"/>
      <c r="MDF63"/>
      <c r="MDG63" s="80"/>
      <c r="MDH63"/>
      <c r="MDI63" s="80"/>
      <c r="MDJ63"/>
      <c r="MDK63" s="80"/>
      <c r="MDL63"/>
      <c r="MDM63" s="80"/>
      <c r="MDN63"/>
      <c r="MDO63" s="80"/>
      <c r="MDP63"/>
      <c r="MDQ63" s="80"/>
      <c r="MDR63"/>
      <c r="MDS63" s="80"/>
      <c r="MDT63"/>
      <c r="MDU63" s="80"/>
      <c r="MDV63"/>
      <c r="MDW63" s="80"/>
      <c r="MDX63"/>
      <c r="MDY63" s="80"/>
      <c r="MDZ63"/>
      <c r="MEA63" s="80"/>
      <c r="MEB63"/>
      <c r="MEC63" s="80"/>
      <c r="MED63"/>
      <c r="MEE63" s="80"/>
      <c r="MEF63"/>
      <c r="MEG63" s="80"/>
      <c r="MEH63"/>
      <c r="MEI63" s="80"/>
      <c r="MEJ63"/>
      <c r="MEK63" s="80"/>
      <c r="MEL63"/>
      <c r="MEM63" s="80"/>
      <c r="MEN63"/>
      <c r="MEO63" s="80"/>
      <c r="MEP63"/>
      <c r="MEQ63" s="80"/>
      <c r="MER63"/>
      <c r="MES63" s="80"/>
      <c r="MET63"/>
      <c r="MEU63" s="80"/>
      <c r="MEV63"/>
      <c r="MEW63" s="80"/>
      <c r="MEX63"/>
      <c r="MEY63" s="80"/>
      <c r="MEZ63"/>
      <c r="MFA63" s="80"/>
      <c r="MFB63"/>
      <c r="MFC63" s="80"/>
      <c r="MFD63"/>
      <c r="MFE63" s="80"/>
      <c r="MFF63"/>
      <c r="MFG63" s="80"/>
      <c r="MFH63"/>
      <c r="MFI63" s="80"/>
      <c r="MFJ63"/>
      <c r="MFK63" s="80"/>
      <c r="MFL63"/>
      <c r="MFM63" s="80"/>
      <c r="MFN63"/>
      <c r="MFO63" s="80"/>
      <c r="MFP63"/>
      <c r="MFQ63" s="80"/>
      <c r="MFR63"/>
      <c r="MFS63" s="80"/>
      <c r="MFT63"/>
      <c r="MFU63" s="80"/>
      <c r="MFV63"/>
      <c r="MFW63" s="80"/>
      <c r="MFX63"/>
      <c r="MFY63" s="80"/>
      <c r="MFZ63"/>
      <c r="MGA63" s="80"/>
      <c r="MGB63"/>
      <c r="MGC63" s="80"/>
      <c r="MGD63"/>
      <c r="MGE63" s="80"/>
      <c r="MGF63"/>
      <c r="MGG63" s="80"/>
      <c r="MGH63"/>
      <c r="MGI63" s="80"/>
      <c r="MGJ63"/>
      <c r="MGK63" s="80"/>
      <c r="MGL63"/>
      <c r="MGM63" s="80"/>
      <c r="MGN63"/>
      <c r="MGO63" s="80"/>
      <c r="MGP63"/>
      <c r="MGQ63" s="80"/>
      <c r="MGR63"/>
      <c r="MGS63" s="80"/>
      <c r="MGT63"/>
      <c r="MGU63" s="80"/>
      <c r="MGV63"/>
      <c r="MGW63" s="80"/>
      <c r="MGX63"/>
      <c r="MGY63" s="80"/>
      <c r="MGZ63"/>
      <c r="MHA63" s="80"/>
      <c r="MHB63"/>
      <c r="MHC63" s="80"/>
      <c r="MHD63"/>
      <c r="MHE63" s="80"/>
      <c r="MHF63"/>
      <c r="MHG63" s="80"/>
      <c r="MHH63"/>
      <c r="MHI63" s="80"/>
      <c r="MHJ63"/>
      <c r="MHK63" s="80"/>
      <c r="MHL63"/>
      <c r="MHM63" s="80"/>
      <c r="MHN63"/>
      <c r="MHO63" s="80"/>
      <c r="MHP63"/>
      <c r="MHQ63" s="80"/>
      <c r="MHR63"/>
      <c r="MHS63" s="80"/>
      <c r="MHT63"/>
      <c r="MHU63" s="80"/>
      <c r="MHV63"/>
      <c r="MHW63" s="80"/>
      <c r="MHX63"/>
      <c r="MHY63" s="80"/>
      <c r="MHZ63"/>
      <c r="MIA63" s="80"/>
      <c r="MIB63"/>
      <c r="MIC63" s="80"/>
      <c r="MID63"/>
      <c r="MIE63" s="80"/>
      <c r="MIF63"/>
      <c r="MIG63" s="80"/>
      <c r="MIH63"/>
      <c r="MII63" s="80"/>
      <c r="MIJ63"/>
      <c r="MIK63" s="80"/>
      <c r="MIL63"/>
      <c r="MIM63" s="80"/>
      <c r="MIN63"/>
      <c r="MIO63" s="80"/>
      <c r="MIP63"/>
      <c r="MIQ63" s="80"/>
      <c r="MIR63"/>
      <c r="MIS63" s="80"/>
      <c r="MIT63"/>
      <c r="MIU63" s="80"/>
      <c r="MIV63"/>
      <c r="MIW63" s="80"/>
      <c r="MIX63"/>
      <c r="MIY63" s="80"/>
      <c r="MIZ63"/>
      <c r="MJA63" s="80"/>
      <c r="MJB63"/>
      <c r="MJC63" s="80"/>
      <c r="MJD63"/>
      <c r="MJE63" s="80"/>
      <c r="MJF63"/>
      <c r="MJG63" s="80"/>
      <c r="MJH63"/>
      <c r="MJI63" s="80"/>
      <c r="MJJ63"/>
      <c r="MJK63" s="80"/>
      <c r="MJL63"/>
      <c r="MJM63" s="80"/>
      <c r="MJN63"/>
      <c r="MJO63" s="80"/>
      <c r="MJP63"/>
      <c r="MJQ63" s="80"/>
      <c r="MJR63"/>
      <c r="MJS63" s="80"/>
      <c r="MJT63"/>
      <c r="MJU63" s="80"/>
      <c r="MJV63"/>
      <c r="MJW63" s="80"/>
      <c r="MJX63"/>
      <c r="MJY63" s="80"/>
      <c r="MJZ63"/>
      <c r="MKA63" s="80"/>
      <c r="MKB63"/>
      <c r="MKC63" s="80"/>
      <c r="MKD63"/>
      <c r="MKE63" s="80"/>
      <c r="MKF63"/>
      <c r="MKG63" s="80"/>
      <c r="MKH63"/>
      <c r="MKI63" s="80"/>
      <c r="MKJ63"/>
      <c r="MKK63" s="80"/>
      <c r="MKL63"/>
      <c r="MKM63" s="80"/>
      <c r="MKN63"/>
      <c r="MKO63" s="80"/>
      <c r="MKP63"/>
      <c r="MKQ63" s="80"/>
      <c r="MKR63"/>
      <c r="MKS63" s="80"/>
      <c r="MKT63"/>
      <c r="MKU63" s="80"/>
      <c r="MKV63"/>
      <c r="MKW63" s="80"/>
      <c r="MKX63"/>
      <c r="MKY63" s="80"/>
      <c r="MKZ63"/>
      <c r="MLA63" s="80"/>
      <c r="MLB63"/>
      <c r="MLC63" s="80"/>
      <c r="MLD63"/>
      <c r="MLE63" s="80"/>
      <c r="MLF63"/>
      <c r="MLG63" s="80"/>
      <c r="MLH63"/>
      <c r="MLI63" s="80"/>
      <c r="MLJ63"/>
      <c r="MLK63" s="80"/>
      <c r="MLL63"/>
      <c r="MLM63" s="80"/>
      <c r="MLN63"/>
      <c r="MLO63" s="80"/>
      <c r="MLP63"/>
      <c r="MLQ63" s="80"/>
      <c r="MLR63"/>
      <c r="MLS63" s="80"/>
      <c r="MLT63"/>
      <c r="MLU63" s="80"/>
      <c r="MLV63"/>
      <c r="MLW63" s="80"/>
      <c r="MLX63"/>
      <c r="MLY63" s="80"/>
      <c r="MLZ63"/>
      <c r="MMA63" s="80"/>
      <c r="MMB63"/>
      <c r="MMC63" s="80"/>
      <c r="MMD63"/>
      <c r="MME63" s="80"/>
      <c r="MMF63"/>
      <c r="MMG63" s="80"/>
      <c r="MMH63"/>
      <c r="MMI63" s="80"/>
      <c r="MMJ63"/>
      <c r="MMK63" s="80"/>
      <c r="MML63"/>
      <c r="MMM63" s="80"/>
      <c r="MMN63"/>
      <c r="MMO63" s="80"/>
      <c r="MMP63"/>
      <c r="MMQ63" s="80"/>
      <c r="MMR63"/>
      <c r="MMS63" s="80"/>
      <c r="MMT63"/>
      <c r="MMU63" s="80"/>
      <c r="MMV63"/>
      <c r="MMW63" s="80"/>
      <c r="MMX63"/>
      <c r="MMY63" s="80"/>
      <c r="MMZ63"/>
      <c r="MNA63" s="80"/>
      <c r="MNB63"/>
      <c r="MNC63" s="80"/>
      <c r="MND63"/>
      <c r="MNE63" s="80"/>
      <c r="MNF63"/>
      <c r="MNG63" s="80"/>
      <c r="MNH63"/>
      <c r="MNI63" s="80"/>
      <c r="MNJ63"/>
      <c r="MNK63" s="80"/>
      <c r="MNL63"/>
      <c r="MNM63" s="80"/>
      <c r="MNN63"/>
      <c r="MNO63" s="80"/>
      <c r="MNP63"/>
      <c r="MNQ63" s="80"/>
      <c r="MNR63"/>
      <c r="MNS63" s="80"/>
      <c r="MNT63"/>
      <c r="MNU63" s="80"/>
      <c r="MNV63"/>
      <c r="MNW63" s="80"/>
      <c r="MNX63"/>
      <c r="MNY63" s="80"/>
      <c r="MNZ63"/>
      <c r="MOA63" s="80"/>
      <c r="MOB63"/>
      <c r="MOC63" s="80"/>
      <c r="MOD63"/>
      <c r="MOE63" s="80"/>
      <c r="MOF63"/>
      <c r="MOG63" s="80"/>
      <c r="MOH63"/>
      <c r="MOI63" s="80"/>
      <c r="MOJ63"/>
      <c r="MOK63" s="80"/>
      <c r="MOL63"/>
      <c r="MOM63" s="80"/>
      <c r="MON63"/>
      <c r="MOO63" s="80"/>
      <c r="MOP63"/>
      <c r="MOQ63" s="80"/>
      <c r="MOR63"/>
      <c r="MOS63" s="80"/>
      <c r="MOT63"/>
      <c r="MOU63" s="80"/>
      <c r="MOV63"/>
      <c r="MOW63" s="80"/>
      <c r="MOX63"/>
      <c r="MOY63" s="80"/>
      <c r="MOZ63"/>
      <c r="MPA63" s="80"/>
      <c r="MPB63"/>
      <c r="MPC63" s="80"/>
      <c r="MPD63"/>
      <c r="MPE63" s="80"/>
      <c r="MPF63"/>
      <c r="MPG63" s="80"/>
      <c r="MPH63"/>
      <c r="MPI63" s="80"/>
      <c r="MPJ63"/>
      <c r="MPK63" s="80"/>
      <c r="MPL63"/>
      <c r="MPM63" s="80"/>
      <c r="MPN63"/>
      <c r="MPO63" s="80"/>
      <c r="MPP63"/>
      <c r="MPQ63" s="80"/>
      <c r="MPR63"/>
      <c r="MPS63" s="80"/>
      <c r="MPT63"/>
      <c r="MPU63" s="80"/>
      <c r="MPV63"/>
      <c r="MPW63" s="80"/>
      <c r="MPX63"/>
      <c r="MPY63" s="80"/>
      <c r="MPZ63"/>
      <c r="MQA63" s="80"/>
      <c r="MQB63"/>
      <c r="MQC63" s="80"/>
      <c r="MQD63"/>
      <c r="MQE63" s="80"/>
      <c r="MQF63"/>
      <c r="MQG63" s="80"/>
      <c r="MQH63"/>
      <c r="MQI63" s="80"/>
      <c r="MQJ63"/>
      <c r="MQK63" s="80"/>
      <c r="MQL63"/>
      <c r="MQM63" s="80"/>
      <c r="MQN63"/>
      <c r="MQO63" s="80"/>
      <c r="MQP63"/>
      <c r="MQQ63" s="80"/>
      <c r="MQR63"/>
      <c r="MQS63" s="80"/>
      <c r="MQT63"/>
      <c r="MQU63" s="80"/>
      <c r="MQV63"/>
      <c r="MQW63" s="80"/>
      <c r="MQX63"/>
      <c r="MQY63" s="80"/>
      <c r="MQZ63"/>
      <c r="MRA63" s="80"/>
      <c r="MRB63"/>
      <c r="MRC63" s="80"/>
      <c r="MRD63"/>
      <c r="MRE63" s="80"/>
      <c r="MRF63"/>
      <c r="MRG63" s="80"/>
      <c r="MRH63"/>
      <c r="MRI63" s="80"/>
      <c r="MRJ63"/>
      <c r="MRK63" s="80"/>
      <c r="MRL63"/>
      <c r="MRM63" s="80"/>
      <c r="MRN63"/>
      <c r="MRO63" s="80"/>
      <c r="MRP63"/>
      <c r="MRQ63" s="80"/>
      <c r="MRR63"/>
      <c r="MRS63" s="80"/>
      <c r="MRT63"/>
      <c r="MRU63" s="80"/>
      <c r="MRV63"/>
      <c r="MRW63" s="80"/>
      <c r="MRX63"/>
      <c r="MRY63" s="80"/>
      <c r="MRZ63"/>
      <c r="MSA63" s="80"/>
      <c r="MSB63"/>
      <c r="MSC63" s="80"/>
      <c r="MSD63"/>
      <c r="MSE63" s="80"/>
      <c r="MSF63"/>
      <c r="MSG63" s="80"/>
      <c r="MSH63"/>
      <c r="MSI63" s="80"/>
      <c r="MSJ63"/>
      <c r="MSK63" s="80"/>
      <c r="MSL63"/>
      <c r="MSM63" s="80"/>
      <c r="MSN63"/>
      <c r="MSO63" s="80"/>
      <c r="MSP63"/>
      <c r="MSQ63" s="80"/>
      <c r="MSR63"/>
      <c r="MSS63" s="80"/>
      <c r="MST63"/>
      <c r="MSU63" s="80"/>
      <c r="MSV63"/>
      <c r="MSW63" s="80"/>
      <c r="MSX63"/>
      <c r="MSY63" s="80"/>
      <c r="MSZ63"/>
      <c r="MTA63" s="80"/>
      <c r="MTB63"/>
      <c r="MTC63" s="80"/>
      <c r="MTD63"/>
      <c r="MTE63" s="80"/>
      <c r="MTF63"/>
      <c r="MTG63" s="80"/>
      <c r="MTH63"/>
      <c r="MTI63" s="80"/>
      <c r="MTJ63"/>
      <c r="MTK63" s="80"/>
      <c r="MTL63"/>
      <c r="MTM63" s="80"/>
      <c r="MTN63"/>
      <c r="MTO63" s="80"/>
      <c r="MTP63"/>
      <c r="MTQ63" s="80"/>
      <c r="MTR63"/>
      <c r="MTS63" s="80"/>
      <c r="MTT63"/>
      <c r="MTU63" s="80"/>
      <c r="MTV63"/>
      <c r="MTW63" s="80"/>
      <c r="MTX63"/>
      <c r="MTY63" s="80"/>
      <c r="MTZ63"/>
      <c r="MUA63" s="80"/>
      <c r="MUB63"/>
      <c r="MUC63" s="80"/>
      <c r="MUD63"/>
      <c r="MUE63" s="80"/>
      <c r="MUF63"/>
      <c r="MUG63" s="80"/>
      <c r="MUH63"/>
      <c r="MUI63" s="80"/>
      <c r="MUJ63"/>
      <c r="MUK63" s="80"/>
      <c r="MUL63"/>
      <c r="MUM63" s="80"/>
      <c r="MUN63"/>
      <c r="MUO63" s="80"/>
      <c r="MUP63"/>
      <c r="MUQ63" s="80"/>
      <c r="MUR63"/>
      <c r="MUS63" s="80"/>
      <c r="MUT63"/>
      <c r="MUU63" s="80"/>
      <c r="MUV63"/>
      <c r="MUW63" s="80"/>
      <c r="MUX63"/>
      <c r="MUY63" s="80"/>
      <c r="MUZ63"/>
      <c r="MVA63" s="80"/>
      <c r="MVB63"/>
      <c r="MVC63" s="80"/>
      <c r="MVD63"/>
      <c r="MVE63" s="80"/>
      <c r="MVF63"/>
      <c r="MVG63" s="80"/>
      <c r="MVH63"/>
      <c r="MVI63" s="80"/>
      <c r="MVJ63"/>
      <c r="MVK63" s="80"/>
      <c r="MVL63"/>
      <c r="MVM63" s="80"/>
      <c r="MVN63"/>
      <c r="MVO63" s="80"/>
      <c r="MVP63"/>
      <c r="MVQ63" s="80"/>
      <c r="MVR63"/>
      <c r="MVS63" s="80"/>
      <c r="MVT63"/>
      <c r="MVU63" s="80"/>
      <c r="MVV63"/>
      <c r="MVW63" s="80"/>
      <c r="MVX63"/>
      <c r="MVY63" s="80"/>
      <c r="MVZ63"/>
      <c r="MWA63" s="80"/>
      <c r="MWB63"/>
      <c r="MWC63" s="80"/>
      <c r="MWD63"/>
      <c r="MWE63" s="80"/>
      <c r="MWF63"/>
      <c r="MWG63" s="80"/>
      <c r="MWH63"/>
      <c r="MWI63" s="80"/>
      <c r="MWJ63"/>
      <c r="MWK63" s="80"/>
      <c r="MWL63"/>
      <c r="MWM63" s="80"/>
      <c r="MWN63"/>
      <c r="MWO63" s="80"/>
      <c r="MWP63"/>
      <c r="MWQ63" s="80"/>
      <c r="MWR63"/>
      <c r="MWS63" s="80"/>
      <c r="MWT63"/>
      <c r="MWU63" s="80"/>
      <c r="MWV63"/>
      <c r="MWW63" s="80"/>
      <c r="MWX63"/>
      <c r="MWY63" s="80"/>
      <c r="MWZ63"/>
      <c r="MXA63" s="80"/>
      <c r="MXB63"/>
      <c r="MXC63" s="80"/>
      <c r="MXD63"/>
      <c r="MXE63" s="80"/>
      <c r="MXF63"/>
      <c r="MXG63" s="80"/>
      <c r="MXH63"/>
      <c r="MXI63" s="80"/>
      <c r="MXJ63"/>
      <c r="MXK63" s="80"/>
      <c r="MXL63"/>
      <c r="MXM63" s="80"/>
      <c r="MXN63"/>
      <c r="MXO63" s="80"/>
      <c r="MXP63"/>
      <c r="MXQ63" s="80"/>
      <c r="MXR63"/>
      <c r="MXS63" s="80"/>
      <c r="MXT63"/>
      <c r="MXU63" s="80"/>
      <c r="MXV63"/>
      <c r="MXW63" s="80"/>
      <c r="MXX63"/>
      <c r="MXY63" s="80"/>
      <c r="MXZ63"/>
      <c r="MYA63" s="80"/>
      <c r="MYB63"/>
      <c r="MYC63" s="80"/>
      <c r="MYD63"/>
      <c r="MYE63" s="80"/>
      <c r="MYF63"/>
      <c r="MYG63" s="80"/>
      <c r="MYH63"/>
      <c r="MYI63" s="80"/>
      <c r="MYJ63"/>
      <c r="MYK63" s="80"/>
      <c r="MYL63"/>
      <c r="MYM63" s="80"/>
      <c r="MYN63"/>
      <c r="MYO63" s="80"/>
      <c r="MYP63"/>
      <c r="MYQ63" s="80"/>
      <c r="MYR63"/>
      <c r="MYS63" s="80"/>
      <c r="MYT63"/>
      <c r="MYU63" s="80"/>
      <c r="MYV63"/>
      <c r="MYW63" s="80"/>
      <c r="MYX63"/>
      <c r="MYY63" s="80"/>
      <c r="MYZ63"/>
      <c r="MZA63" s="80"/>
      <c r="MZB63"/>
      <c r="MZC63" s="80"/>
      <c r="MZD63"/>
      <c r="MZE63" s="80"/>
      <c r="MZF63"/>
      <c r="MZG63" s="80"/>
      <c r="MZH63"/>
      <c r="MZI63" s="80"/>
      <c r="MZJ63"/>
      <c r="MZK63" s="80"/>
      <c r="MZL63"/>
      <c r="MZM63" s="80"/>
      <c r="MZN63"/>
      <c r="MZO63" s="80"/>
      <c r="MZP63"/>
      <c r="MZQ63" s="80"/>
      <c r="MZR63"/>
      <c r="MZS63" s="80"/>
      <c r="MZT63"/>
      <c r="MZU63" s="80"/>
      <c r="MZV63"/>
      <c r="MZW63" s="80"/>
      <c r="MZX63"/>
      <c r="MZY63" s="80"/>
      <c r="MZZ63"/>
      <c r="NAA63" s="80"/>
      <c r="NAB63"/>
      <c r="NAC63" s="80"/>
      <c r="NAD63"/>
      <c r="NAE63" s="80"/>
      <c r="NAF63"/>
      <c r="NAG63" s="80"/>
      <c r="NAH63"/>
      <c r="NAI63" s="80"/>
      <c r="NAJ63"/>
      <c r="NAK63" s="80"/>
      <c r="NAL63"/>
      <c r="NAM63" s="80"/>
      <c r="NAN63"/>
      <c r="NAO63" s="80"/>
      <c r="NAP63"/>
      <c r="NAQ63" s="80"/>
      <c r="NAR63"/>
      <c r="NAS63" s="80"/>
      <c r="NAT63"/>
      <c r="NAU63" s="80"/>
      <c r="NAV63"/>
      <c r="NAW63" s="80"/>
      <c r="NAX63"/>
      <c r="NAY63" s="80"/>
      <c r="NAZ63"/>
      <c r="NBA63" s="80"/>
      <c r="NBB63"/>
      <c r="NBC63" s="80"/>
      <c r="NBD63"/>
      <c r="NBE63" s="80"/>
      <c r="NBF63"/>
      <c r="NBG63" s="80"/>
      <c r="NBH63"/>
      <c r="NBI63" s="80"/>
      <c r="NBJ63"/>
      <c r="NBK63" s="80"/>
      <c r="NBL63"/>
      <c r="NBM63" s="80"/>
      <c r="NBN63"/>
      <c r="NBO63" s="80"/>
      <c r="NBP63"/>
      <c r="NBQ63" s="80"/>
      <c r="NBR63"/>
      <c r="NBS63" s="80"/>
      <c r="NBT63"/>
      <c r="NBU63" s="80"/>
      <c r="NBV63"/>
      <c r="NBW63" s="80"/>
      <c r="NBX63"/>
      <c r="NBY63" s="80"/>
      <c r="NBZ63"/>
      <c r="NCA63" s="80"/>
      <c r="NCB63"/>
      <c r="NCC63" s="80"/>
      <c r="NCD63"/>
      <c r="NCE63" s="80"/>
      <c r="NCF63"/>
      <c r="NCG63" s="80"/>
      <c r="NCH63"/>
      <c r="NCI63" s="80"/>
      <c r="NCJ63"/>
      <c r="NCK63" s="80"/>
      <c r="NCL63"/>
      <c r="NCM63" s="80"/>
      <c r="NCN63"/>
      <c r="NCO63" s="80"/>
      <c r="NCP63"/>
      <c r="NCQ63" s="80"/>
      <c r="NCR63"/>
      <c r="NCS63" s="80"/>
      <c r="NCT63"/>
      <c r="NCU63" s="80"/>
      <c r="NCV63"/>
      <c r="NCW63" s="80"/>
      <c r="NCX63"/>
      <c r="NCY63" s="80"/>
      <c r="NCZ63"/>
      <c r="NDA63" s="80"/>
      <c r="NDB63"/>
      <c r="NDC63" s="80"/>
      <c r="NDD63"/>
      <c r="NDE63" s="80"/>
      <c r="NDF63"/>
      <c r="NDG63" s="80"/>
      <c r="NDH63"/>
      <c r="NDI63" s="80"/>
      <c r="NDJ63"/>
      <c r="NDK63" s="80"/>
      <c r="NDL63"/>
      <c r="NDM63" s="80"/>
      <c r="NDN63"/>
      <c r="NDO63" s="80"/>
      <c r="NDP63"/>
      <c r="NDQ63" s="80"/>
      <c r="NDR63"/>
      <c r="NDS63" s="80"/>
      <c r="NDT63"/>
      <c r="NDU63" s="80"/>
      <c r="NDV63"/>
      <c r="NDW63" s="80"/>
      <c r="NDX63"/>
      <c r="NDY63" s="80"/>
      <c r="NDZ63"/>
      <c r="NEA63" s="80"/>
      <c r="NEB63"/>
      <c r="NEC63" s="80"/>
      <c r="NED63"/>
      <c r="NEE63" s="80"/>
      <c r="NEF63"/>
      <c r="NEG63" s="80"/>
      <c r="NEH63"/>
      <c r="NEI63" s="80"/>
      <c r="NEJ63"/>
      <c r="NEK63" s="80"/>
      <c r="NEL63"/>
      <c r="NEM63" s="80"/>
      <c r="NEN63"/>
      <c r="NEO63" s="80"/>
      <c r="NEP63"/>
      <c r="NEQ63" s="80"/>
      <c r="NER63"/>
      <c r="NES63" s="80"/>
      <c r="NET63"/>
      <c r="NEU63" s="80"/>
      <c r="NEV63"/>
      <c r="NEW63" s="80"/>
      <c r="NEX63"/>
      <c r="NEY63" s="80"/>
      <c r="NEZ63"/>
      <c r="NFA63" s="80"/>
      <c r="NFB63"/>
      <c r="NFC63" s="80"/>
      <c r="NFD63"/>
      <c r="NFE63" s="80"/>
      <c r="NFF63"/>
      <c r="NFG63" s="80"/>
      <c r="NFH63"/>
      <c r="NFI63" s="80"/>
      <c r="NFJ63"/>
      <c r="NFK63" s="80"/>
      <c r="NFL63"/>
      <c r="NFM63" s="80"/>
      <c r="NFN63"/>
      <c r="NFO63" s="80"/>
      <c r="NFP63"/>
      <c r="NFQ63" s="80"/>
      <c r="NFR63"/>
      <c r="NFS63" s="80"/>
      <c r="NFT63"/>
      <c r="NFU63" s="80"/>
      <c r="NFV63"/>
      <c r="NFW63" s="80"/>
      <c r="NFX63"/>
      <c r="NFY63" s="80"/>
      <c r="NFZ63"/>
      <c r="NGA63" s="80"/>
      <c r="NGB63"/>
      <c r="NGC63" s="80"/>
      <c r="NGD63"/>
      <c r="NGE63" s="80"/>
      <c r="NGF63"/>
      <c r="NGG63" s="80"/>
      <c r="NGH63"/>
      <c r="NGI63" s="80"/>
      <c r="NGJ63"/>
      <c r="NGK63" s="80"/>
      <c r="NGL63"/>
      <c r="NGM63" s="80"/>
      <c r="NGN63"/>
      <c r="NGO63" s="80"/>
      <c r="NGP63"/>
      <c r="NGQ63" s="80"/>
      <c r="NGR63"/>
      <c r="NGS63" s="80"/>
      <c r="NGT63"/>
      <c r="NGU63" s="80"/>
      <c r="NGV63"/>
      <c r="NGW63" s="80"/>
      <c r="NGX63"/>
      <c r="NGY63" s="80"/>
      <c r="NGZ63"/>
      <c r="NHA63" s="80"/>
      <c r="NHB63"/>
      <c r="NHC63" s="80"/>
      <c r="NHD63"/>
      <c r="NHE63" s="80"/>
      <c r="NHF63"/>
      <c r="NHG63" s="80"/>
      <c r="NHH63"/>
      <c r="NHI63" s="80"/>
      <c r="NHJ63"/>
      <c r="NHK63" s="80"/>
      <c r="NHL63"/>
      <c r="NHM63" s="80"/>
      <c r="NHN63"/>
      <c r="NHO63" s="80"/>
      <c r="NHP63"/>
      <c r="NHQ63" s="80"/>
      <c r="NHR63"/>
      <c r="NHS63" s="80"/>
      <c r="NHT63"/>
      <c r="NHU63" s="80"/>
      <c r="NHV63"/>
      <c r="NHW63" s="80"/>
      <c r="NHX63"/>
      <c r="NHY63" s="80"/>
      <c r="NHZ63"/>
      <c r="NIA63" s="80"/>
      <c r="NIB63"/>
      <c r="NIC63" s="80"/>
      <c r="NID63"/>
      <c r="NIE63" s="80"/>
      <c r="NIF63"/>
      <c r="NIG63" s="80"/>
      <c r="NIH63"/>
      <c r="NII63" s="80"/>
      <c r="NIJ63"/>
      <c r="NIK63" s="80"/>
      <c r="NIL63"/>
      <c r="NIM63" s="80"/>
      <c r="NIN63"/>
      <c r="NIO63" s="80"/>
      <c r="NIP63"/>
      <c r="NIQ63" s="80"/>
      <c r="NIR63"/>
      <c r="NIS63" s="80"/>
      <c r="NIT63"/>
      <c r="NIU63" s="80"/>
      <c r="NIV63"/>
      <c r="NIW63" s="80"/>
      <c r="NIX63"/>
      <c r="NIY63" s="80"/>
      <c r="NIZ63"/>
      <c r="NJA63" s="80"/>
      <c r="NJB63"/>
      <c r="NJC63" s="80"/>
      <c r="NJD63"/>
      <c r="NJE63" s="80"/>
      <c r="NJF63"/>
      <c r="NJG63" s="80"/>
      <c r="NJH63"/>
      <c r="NJI63" s="80"/>
      <c r="NJJ63"/>
      <c r="NJK63" s="80"/>
      <c r="NJL63"/>
      <c r="NJM63" s="80"/>
      <c r="NJN63"/>
      <c r="NJO63" s="80"/>
      <c r="NJP63"/>
      <c r="NJQ63" s="80"/>
      <c r="NJR63"/>
      <c r="NJS63" s="80"/>
      <c r="NJT63"/>
      <c r="NJU63" s="80"/>
      <c r="NJV63"/>
      <c r="NJW63" s="80"/>
      <c r="NJX63"/>
      <c r="NJY63" s="80"/>
      <c r="NJZ63"/>
      <c r="NKA63" s="80"/>
      <c r="NKB63"/>
      <c r="NKC63" s="80"/>
      <c r="NKD63"/>
      <c r="NKE63" s="80"/>
      <c r="NKF63"/>
      <c r="NKG63" s="80"/>
      <c r="NKH63"/>
      <c r="NKI63" s="80"/>
      <c r="NKJ63"/>
      <c r="NKK63" s="80"/>
      <c r="NKL63"/>
      <c r="NKM63" s="80"/>
      <c r="NKN63"/>
      <c r="NKO63" s="80"/>
      <c r="NKP63"/>
      <c r="NKQ63" s="80"/>
      <c r="NKR63"/>
      <c r="NKS63" s="80"/>
      <c r="NKT63"/>
      <c r="NKU63" s="80"/>
      <c r="NKV63"/>
      <c r="NKW63" s="80"/>
      <c r="NKX63"/>
      <c r="NKY63" s="80"/>
      <c r="NKZ63"/>
      <c r="NLA63" s="80"/>
      <c r="NLB63"/>
      <c r="NLC63" s="80"/>
      <c r="NLD63"/>
      <c r="NLE63" s="80"/>
      <c r="NLF63"/>
      <c r="NLG63" s="80"/>
      <c r="NLH63"/>
      <c r="NLI63" s="80"/>
      <c r="NLJ63"/>
      <c r="NLK63" s="80"/>
      <c r="NLL63"/>
      <c r="NLM63" s="80"/>
      <c r="NLN63"/>
      <c r="NLO63" s="80"/>
      <c r="NLP63"/>
      <c r="NLQ63" s="80"/>
      <c r="NLR63"/>
      <c r="NLS63" s="80"/>
      <c r="NLT63"/>
      <c r="NLU63" s="80"/>
      <c r="NLV63"/>
      <c r="NLW63" s="80"/>
      <c r="NLX63"/>
      <c r="NLY63" s="80"/>
      <c r="NLZ63"/>
      <c r="NMA63" s="80"/>
      <c r="NMB63"/>
      <c r="NMC63" s="80"/>
      <c r="NMD63"/>
      <c r="NME63" s="80"/>
      <c r="NMF63"/>
      <c r="NMG63" s="80"/>
      <c r="NMH63"/>
      <c r="NMI63" s="80"/>
      <c r="NMJ63"/>
      <c r="NMK63" s="80"/>
      <c r="NML63"/>
      <c r="NMM63" s="80"/>
      <c r="NMN63"/>
      <c r="NMO63" s="80"/>
      <c r="NMP63"/>
      <c r="NMQ63" s="80"/>
      <c r="NMR63"/>
      <c r="NMS63" s="80"/>
      <c r="NMT63"/>
      <c r="NMU63" s="80"/>
      <c r="NMV63"/>
      <c r="NMW63" s="80"/>
      <c r="NMX63"/>
      <c r="NMY63" s="80"/>
      <c r="NMZ63"/>
      <c r="NNA63" s="80"/>
      <c r="NNB63"/>
      <c r="NNC63" s="80"/>
      <c r="NND63"/>
      <c r="NNE63" s="80"/>
      <c r="NNF63"/>
      <c r="NNG63" s="80"/>
      <c r="NNH63"/>
      <c r="NNI63" s="80"/>
      <c r="NNJ63"/>
      <c r="NNK63" s="80"/>
      <c r="NNL63"/>
      <c r="NNM63" s="80"/>
      <c r="NNN63"/>
      <c r="NNO63" s="80"/>
      <c r="NNP63"/>
      <c r="NNQ63" s="80"/>
      <c r="NNR63"/>
      <c r="NNS63" s="80"/>
      <c r="NNT63"/>
      <c r="NNU63" s="80"/>
      <c r="NNV63"/>
      <c r="NNW63" s="80"/>
      <c r="NNX63"/>
      <c r="NNY63" s="80"/>
      <c r="NNZ63"/>
      <c r="NOA63" s="80"/>
      <c r="NOB63"/>
      <c r="NOC63" s="80"/>
      <c r="NOD63"/>
      <c r="NOE63" s="80"/>
      <c r="NOF63"/>
      <c r="NOG63" s="80"/>
      <c r="NOH63"/>
      <c r="NOI63" s="80"/>
      <c r="NOJ63"/>
      <c r="NOK63" s="80"/>
      <c r="NOL63"/>
      <c r="NOM63" s="80"/>
      <c r="NON63"/>
      <c r="NOO63" s="80"/>
      <c r="NOP63"/>
      <c r="NOQ63" s="80"/>
      <c r="NOR63"/>
      <c r="NOS63" s="80"/>
      <c r="NOT63"/>
      <c r="NOU63" s="80"/>
      <c r="NOV63"/>
      <c r="NOW63" s="80"/>
      <c r="NOX63"/>
      <c r="NOY63" s="80"/>
      <c r="NOZ63"/>
      <c r="NPA63" s="80"/>
      <c r="NPB63"/>
      <c r="NPC63" s="80"/>
      <c r="NPD63"/>
      <c r="NPE63" s="80"/>
      <c r="NPF63"/>
      <c r="NPG63" s="80"/>
      <c r="NPH63"/>
      <c r="NPI63" s="80"/>
      <c r="NPJ63"/>
      <c r="NPK63" s="80"/>
      <c r="NPL63"/>
      <c r="NPM63" s="80"/>
      <c r="NPN63"/>
      <c r="NPO63" s="80"/>
      <c r="NPP63"/>
      <c r="NPQ63" s="80"/>
      <c r="NPR63"/>
      <c r="NPS63" s="80"/>
      <c r="NPT63"/>
      <c r="NPU63" s="80"/>
      <c r="NPV63"/>
      <c r="NPW63" s="80"/>
      <c r="NPX63"/>
      <c r="NPY63" s="80"/>
      <c r="NPZ63"/>
      <c r="NQA63" s="80"/>
      <c r="NQB63"/>
      <c r="NQC63" s="80"/>
      <c r="NQD63"/>
      <c r="NQE63" s="80"/>
      <c r="NQF63"/>
      <c r="NQG63" s="80"/>
      <c r="NQH63"/>
      <c r="NQI63" s="80"/>
      <c r="NQJ63"/>
      <c r="NQK63" s="80"/>
      <c r="NQL63"/>
      <c r="NQM63" s="80"/>
      <c r="NQN63"/>
      <c r="NQO63" s="80"/>
      <c r="NQP63"/>
      <c r="NQQ63" s="80"/>
      <c r="NQR63"/>
      <c r="NQS63" s="80"/>
      <c r="NQT63"/>
      <c r="NQU63" s="80"/>
      <c r="NQV63"/>
      <c r="NQW63" s="80"/>
      <c r="NQX63"/>
      <c r="NQY63" s="80"/>
      <c r="NQZ63"/>
      <c r="NRA63" s="80"/>
      <c r="NRB63"/>
      <c r="NRC63" s="80"/>
      <c r="NRD63"/>
      <c r="NRE63" s="80"/>
      <c r="NRF63"/>
      <c r="NRG63" s="80"/>
      <c r="NRH63"/>
      <c r="NRI63" s="80"/>
      <c r="NRJ63"/>
      <c r="NRK63" s="80"/>
      <c r="NRL63"/>
      <c r="NRM63" s="80"/>
      <c r="NRN63"/>
      <c r="NRO63" s="80"/>
      <c r="NRP63"/>
      <c r="NRQ63" s="80"/>
      <c r="NRR63"/>
      <c r="NRS63" s="80"/>
      <c r="NRT63"/>
      <c r="NRU63" s="80"/>
      <c r="NRV63"/>
      <c r="NRW63" s="80"/>
      <c r="NRX63"/>
      <c r="NRY63" s="80"/>
      <c r="NRZ63"/>
      <c r="NSA63" s="80"/>
      <c r="NSB63"/>
      <c r="NSC63" s="80"/>
      <c r="NSD63"/>
      <c r="NSE63" s="80"/>
      <c r="NSF63"/>
      <c r="NSG63" s="80"/>
      <c r="NSH63"/>
      <c r="NSI63" s="80"/>
      <c r="NSJ63"/>
      <c r="NSK63" s="80"/>
      <c r="NSL63"/>
      <c r="NSM63" s="80"/>
      <c r="NSN63"/>
      <c r="NSO63" s="80"/>
      <c r="NSP63"/>
      <c r="NSQ63" s="80"/>
      <c r="NSR63"/>
      <c r="NSS63" s="80"/>
      <c r="NST63"/>
      <c r="NSU63" s="80"/>
      <c r="NSV63"/>
      <c r="NSW63" s="80"/>
      <c r="NSX63"/>
      <c r="NSY63" s="80"/>
      <c r="NSZ63"/>
      <c r="NTA63" s="80"/>
      <c r="NTB63"/>
      <c r="NTC63" s="80"/>
      <c r="NTD63"/>
      <c r="NTE63" s="80"/>
      <c r="NTF63"/>
      <c r="NTG63" s="80"/>
      <c r="NTH63"/>
      <c r="NTI63" s="80"/>
      <c r="NTJ63"/>
      <c r="NTK63" s="80"/>
      <c r="NTL63"/>
      <c r="NTM63" s="80"/>
      <c r="NTN63"/>
      <c r="NTO63" s="80"/>
      <c r="NTP63"/>
      <c r="NTQ63" s="80"/>
      <c r="NTR63"/>
      <c r="NTS63" s="80"/>
      <c r="NTT63"/>
      <c r="NTU63" s="80"/>
      <c r="NTV63"/>
      <c r="NTW63" s="80"/>
      <c r="NTX63"/>
      <c r="NTY63" s="80"/>
      <c r="NTZ63"/>
      <c r="NUA63" s="80"/>
      <c r="NUB63"/>
      <c r="NUC63" s="80"/>
      <c r="NUD63"/>
      <c r="NUE63" s="80"/>
      <c r="NUF63"/>
      <c r="NUG63" s="80"/>
      <c r="NUH63"/>
      <c r="NUI63" s="80"/>
      <c r="NUJ63"/>
      <c r="NUK63" s="80"/>
      <c r="NUL63"/>
      <c r="NUM63" s="80"/>
      <c r="NUN63"/>
      <c r="NUO63" s="80"/>
      <c r="NUP63"/>
      <c r="NUQ63" s="80"/>
      <c r="NUR63"/>
      <c r="NUS63" s="80"/>
      <c r="NUT63"/>
      <c r="NUU63" s="80"/>
      <c r="NUV63"/>
      <c r="NUW63" s="80"/>
      <c r="NUX63"/>
      <c r="NUY63" s="80"/>
      <c r="NUZ63"/>
      <c r="NVA63" s="80"/>
      <c r="NVB63"/>
      <c r="NVC63" s="80"/>
      <c r="NVD63"/>
      <c r="NVE63" s="80"/>
      <c r="NVF63"/>
      <c r="NVG63" s="80"/>
      <c r="NVH63"/>
      <c r="NVI63" s="80"/>
      <c r="NVJ63"/>
      <c r="NVK63" s="80"/>
      <c r="NVL63"/>
      <c r="NVM63" s="80"/>
      <c r="NVN63"/>
      <c r="NVO63" s="80"/>
      <c r="NVP63"/>
      <c r="NVQ63" s="80"/>
      <c r="NVR63"/>
      <c r="NVS63" s="80"/>
      <c r="NVT63"/>
      <c r="NVU63" s="80"/>
      <c r="NVV63"/>
      <c r="NVW63" s="80"/>
      <c r="NVX63"/>
      <c r="NVY63" s="80"/>
      <c r="NVZ63"/>
      <c r="NWA63" s="80"/>
      <c r="NWB63"/>
      <c r="NWC63" s="80"/>
      <c r="NWD63"/>
      <c r="NWE63" s="80"/>
      <c r="NWF63"/>
      <c r="NWG63" s="80"/>
      <c r="NWH63"/>
      <c r="NWI63" s="80"/>
      <c r="NWJ63"/>
      <c r="NWK63" s="80"/>
      <c r="NWL63"/>
      <c r="NWM63" s="80"/>
      <c r="NWN63"/>
      <c r="NWO63" s="80"/>
      <c r="NWP63"/>
      <c r="NWQ63" s="80"/>
      <c r="NWR63"/>
      <c r="NWS63" s="80"/>
      <c r="NWT63"/>
      <c r="NWU63" s="80"/>
      <c r="NWV63"/>
      <c r="NWW63" s="80"/>
      <c r="NWX63"/>
      <c r="NWY63" s="80"/>
      <c r="NWZ63"/>
      <c r="NXA63" s="80"/>
      <c r="NXB63"/>
      <c r="NXC63" s="80"/>
      <c r="NXD63"/>
      <c r="NXE63" s="80"/>
      <c r="NXF63"/>
      <c r="NXG63" s="80"/>
      <c r="NXH63"/>
      <c r="NXI63" s="80"/>
      <c r="NXJ63"/>
      <c r="NXK63" s="80"/>
      <c r="NXL63"/>
      <c r="NXM63" s="80"/>
      <c r="NXN63"/>
      <c r="NXO63" s="80"/>
      <c r="NXP63"/>
      <c r="NXQ63" s="80"/>
      <c r="NXR63"/>
      <c r="NXS63" s="80"/>
      <c r="NXT63"/>
      <c r="NXU63" s="80"/>
      <c r="NXV63"/>
      <c r="NXW63" s="80"/>
      <c r="NXX63"/>
      <c r="NXY63" s="80"/>
      <c r="NXZ63"/>
      <c r="NYA63" s="80"/>
      <c r="NYB63"/>
      <c r="NYC63" s="80"/>
      <c r="NYD63"/>
      <c r="NYE63" s="80"/>
      <c r="NYF63"/>
      <c r="NYG63" s="80"/>
      <c r="NYH63"/>
      <c r="NYI63" s="80"/>
      <c r="NYJ63"/>
      <c r="NYK63" s="80"/>
      <c r="NYL63"/>
      <c r="NYM63" s="80"/>
      <c r="NYN63"/>
      <c r="NYO63" s="80"/>
      <c r="NYP63"/>
      <c r="NYQ63" s="80"/>
      <c r="NYR63"/>
      <c r="NYS63" s="80"/>
      <c r="NYT63"/>
      <c r="NYU63" s="80"/>
      <c r="NYV63"/>
      <c r="NYW63" s="80"/>
      <c r="NYX63"/>
      <c r="NYY63" s="80"/>
      <c r="NYZ63"/>
      <c r="NZA63" s="80"/>
      <c r="NZB63"/>
      <c r="NZC63" s="80"/>
      <c r="NZD63"/>
      <c r="NZE63" s="80"/>
      <c r="NZF63"/>
      <c r="NZG63" s="80"/>
      <c r="NZH63"/>
      <c r="NZI63" s="80"/>
      <c r="NZJ63"/>
      <c r="NZK63" s="80"/>
      <c r="NZL63"/>
      <c r="NZM63" s="80"/>
      <c r="NZN63"/>
      <c r="NZO63" s="80"/>
      <c r="NZP63"/>
      <c r="NZQ63" s="80"/>
      <c r="NZR63"/>
      <c r="NZS63" s="80"/>
      <c r="NZT63"/>
      <c r="NZU63" s="80"/>
      <c r="NZV63"/>
      <c r="NZW63" s="80"/>
      <c r="NZX63"/>
      <c r="NZY63" s="80"/>
      <c r="NZZ63"/>
      <c r="OAA63" s="80"/>
      <c r="OAB63"/>
      <c r="OAC63" s="80"/>
      <c r="OAD63"/>
      <c r="OAE63" s="80"/>
      <c r="OAF63"/>
      <c r="OAG63" s="80"/>
      <c r="OAH63"/>
      <c r="OAI63" s="80"/>
      <c r="OAJ63"/>
      <c r="OAK63" s="80"/>
      <c r="OAL63"/>
      <c r="OAM63" s="80"/>
      <c r="OAN63"/>
      <c r="OAO63" s="80"/>
      <c r="OAP63"/>
      <c r="OAQ63" s="80"/>
      <c r="OAR63"/>
      <c r="OAS63" s="80"/>
      <c r="OAT63"/>
      <c r="OAU63" s="80"/>
      <c r="OAV63"/>
      <c r="OAW63" s="80"/>
      <c r="OAX63"/>
      <c r="OAY63" s="80"/>
      <c r="OAZ63"/>
      <c r="OBA63" s="80"/>
      <c r="OBB63"/>
      <c r="OBC63" s="80"/>
      <c r="OBD63"/>
      <c r="OBE63" s="80"/>
      <c r="OBF63"/>
      <c r="OBG63" s="80"/>
      <c r="OBH63"/>
      <c r="OBI63" s="80"/>
      <c r="OBJ63"/>
      <c r="OBK63" s="80"/>
      <c r="OBL63"/>
      <c r="OBM63" s="80"/>
      <c r="OBN63"/>
      <c r="OBO63" s="80"/>
      <c r="OBP63"/>
      <c r="OBQ63" s="80"/>
      <c r="OBR63"/>
      <c r="OBS63" s="80"/>
      <c r="OBT63"/>
      <c r="OBU63" s="80"/>
      <c r="OBV63"/>
      <c r="OBW63" s="80"/>
      <c r="OBX63"/>
      <c r="OBY63" s="80"/>
      <c r="OBZ63"/>
      <c r="OCA63" s="80"/>
      <c r="OCB63"/>
      <c r="OCC63" s="80"/>
      <c r="OCD63"/>
      <c r="OCE63" s="80"/>
      <c r="OCF63"/>
      <c r="OCG63" s="80"/>
      <c r="OCH63"/>
      <c r="OCI63" s="80"/>
      <c r="OCJ63"/>
      <c r="OCK63" s="80"/>
      <c r="OCL63"/>
      <c r="OCM63" s="80"/>
      <c r="OCN63"/>
      <c r="OCO63" s="80"/>
      <c r="OCP63"/>
      <c r="OCQ63" s="80"/>
      <c r="OCR63"/>
      <c r="OCS63" s="80"/>
      <c r="OCT63"/>
      <c r="OCU63" s="80"/>
      <c r="OCV63"/>
      <c r="OCW63" s="80"/>
      <c r="OCX63"/>
      <c r="OCY63" s="80"/>
      <c r="OCZ63"/>
      <c r="ODA63" s="80"/>
      <c r="ODB63"/>
      <c r="ODC63" s="80"/>
      <c r="ODD63"/>
      <c r="ODE63" s="80"/>
      <c r="ODF63"/>
      <c r="ODG63" s="80"/>
      <c r="ODH63"/>
      <c r="ODI63" s="80"/>
      <c r="ODJ63"/>
      <c r="ODK63" s="80"/>
      <c r="ODL63"/>
      <c r="ODM63" s="80"/>
      <c r="ODN63"/>
      <c r="ODO63" s="80"/>
      <c r="ODP63"/>
      <c r="ODQ63" s="80"/>
      <c r="ODR63"/>
      <c r="ODS63" s="80"/>
      <c r="ODT63"/>
      <c r="ODU63" s="80"/>
      <c r="ODV63"/>
      <c r="ODW63" s="80"/>
      <c r="ODX63"/>
      <c r="ODY63" s="80"/>
      <c r="ODZ63"/>
      <c r="OEA63" s="80"/>
      <c r="OEB63"/>
      <c r="OEC63" s="80"/>
      <c r="OED63"/>
      <c r="OEE63" s="80"/>
      <c r="OEF63"/>
      <c r="OEG63" s="80"/>
      <c r="OEH63"/>
      <c r="OEI63" s="80"/>
      <c r="OEJ63"/>
      <c r="OEK63" s="80"/>
      <c r="OEL63"/>
      <c r="OEM63" s="80"/>
      <c r="OEN63"/>
      <c r="OEO63" s="80"/>
      <c r="OEP63"/>
      <c r="OEQ63" s="80"/>
      <c r="OER63"/>
      <c r="OES63" s="80"/>
      <c r="OET63"/>
      <c r="OEU63" s="80"/>
      <c r="OEV63"/>
      <c r="OEW63" s="80"/>
      <c r="OEX63"/>
      <c r="OEY63" s="80"/>
      <c r="OEZ63"/>
      <c r="OFA63" s="80"/>
      <c r="OFB63"/>
      <c r="OFC63" s="80"/>
      <c r="OFD63"/>
      <c r="OFE63" s="80"/>
      <c r="OFF63"/>
      <c r="OFG63" s="80"/>
      <c r="OFH63"/>
      <c r="OFI63" s="80"/>
      <c r="OFJ63"/>
      <c r="OFK63" s="80"/>
      <c r="OFL63"/>
      <c r="OFM63" s="80"/>
      <c r="OFN63"/>
      <c r="OFO63" s="80"/>
      <c r="OFP63"/>
      <c r="OFQ63" s="80"/>
      <c r="OFR63"/>
      <c r="OFS63" s="80"/>
      <c r="OFT63"/>
      <c r="OFU63" s="80"/>
      <c r="OFV63"/>
      <c r="OFW63" s="80"/>
      <c r="OFX63"/>
      <c r="OFY63" s="80"/>
      <c r="OFZ63"/>
      <c r="OGA63" s="80"/>
      <c r="OGB63"/>
      <c r="OGC63" s="80"/>
      <c r="OGD63"/>
      <c r="OGE63" s="80"/>
      <c r="OGF63"/>
      <c r="OGG63" s="80"/>
      <c r="OGH63"/>
      <c r="OGI63" s="80"/>
      <c r="OGJ63"/>
      <c r="OGK63" s="80"/>
      <c r="OGL63"/>
      <c r="OGM63" s="80"/>
      <c r="OGN63"/>
      <c r="OGO63" s="80"/>
      <c r="OGP63"/>
      <c r="OGQ63" s="80"/>
      <c r="OGR63"/>
      <c r="OGS63" s="80"/>
      <c r="OGT63"/>
      <c r="OGU63" s="80"/>
      <c r="OGV63"/>
      <c r="OGW63" s="80"/>
      <c r="OGX63"/>
      <c r="OGY63" s="80"/>
      <c r="OGZ63"/>
      <c r="OHA63" s="80"/>
      <c r="OHB63"/>
      <c r="OHC63" s="80"/>
      <c r="OHD63"/>
      <c r="OHE63" s="80"/>
      <c r="OHF63"/>
      <c r="OHG63" s="80"/>
      <c r="OHH63"/>
      <c r="OHI63" s="80"/>
      <c r="OHJ63"/>
      <c r="OHK63" s="80"/>
      <c r="OHL63"/>
      <c r="OHM63" s="80"/>
      <c r="OHN63"/>
      <c r="OHO63" s="80"/>
      <c r="OHP63"/>
      <c r="OHQ63" s="80"/>
      <c r="OHR63"/>
      <c r="OHS63" s="80"/>
      <c r="OHT63"/>
      <c r="OHU63" s="80"/>
      <c r="OHV63"/>
      <c r="OHW63" s="80"/>
      <c r="OHX63"/>
      <c r="OHY63" s="80"/>
      <c r="OHZ63"/>
      <c r="OIA63" s="80"/>
      <c r="OIB63"/>
      <c r="OIC63" s="80"/>
      <c r="OID63"/>
      <c r="OIE63" s="80"/>
      <c r="OIF63"/>
      <c r="OIG63" s="80"/>
      <c r="OIH63"/>
      <c r="OII63" s="80"/>
      <c r="OIJ63"/>
      <c r="OIK63" s="80"/>
      <c r="OIL63"/>
      <c r="OIM63" s="80"/>
      <c r="OIN63"/>
      <c r="OIO63" s="80"/>
      <c r="OIP63"/>
      <c r="OIQ63" s="80"/>
      <c r="OIR63"/>
      <c r="OIS63" s="80"/>
      <c r="OIT63"/>
      <c r="OIU63" s="80"/>
      <c r="OIV63"/>
      <c r="OIW63" s="80"/>
      <c r="OIX63"/>
      <c r="OIY63" s="80"/>
      <c r="OIZ63"/>
      <c r="OJA63" s="80"/>
      <c r="OJB63"/>
      <c r="OJC63" s="80"/>
      <c r="OJD63"/>
      <c r="OJE63" s="80"/>
      <c r="OJF63"/>
      <c r="OJG63" s="80"/>
      <c r="OJH63"/>
      <c r="OJI63" s="80"/>
      <c r="OJJ63"/>
      <c r="OJK63" s="80"/>
      <c r="OJL63"/>
      <c r="OJM63" s="80"/>
      <c r="OJN63"/>
      <c r="OJO63" s="80"/>
      <c r="OJP63"/>
      <c r="OJQ63" s="80"/>
      <c r="OJR63"/>
      <c r="OJS63" s="80"/>
      <c r="OJT63"/>
      <c r="OJU63" s="80"/>
      <c r="OJV63"/>
      <c r="OJW63" s="80"/>
      <c r="OJX63"/>
      <c r="OJY63" s="80"/>
      <c r="OJZ63"/>
      <c r="OKA63" s="80"/>
      <c r="OKB63"/>
      <c r="OKC63" s="80"/>
      <c r="OKD63"/>
      <c r="OKE63" s="80"/>
      <c r="OKF63"/>
      <c r="OKG63" s="80"/>
      <c r="OKH63"/>
      <c r="OKI63" s="80"/>
      <c r="OKJ63"/>
      <c r="OKK63" s="80"/>
      <c r="OKL63"/>
      <c r="OKM63" s="80"/>
      <c r="OKN63"/>
      <c r="OKO63" s="80"/>
      <c r="OKP63"/>
      <c r="OKQ63" s="80"/>
      <c r="OKR63"/>
      <c r="OKS63" s="80"/>
      <c r="OKT63"/>
      <c r="OKU63" s="80"/>
      <c r="OKV63"/>
      <c r="OKW63" s="80"/>
      <c r="OKX63"/>
      <c r="OKY63" s="80"/>
      <c r="OKZ63"/>
      <c r="OLA63" s="80"/>
      <c r="OLB63"/>
      <c r="OLC63" s="80"/>
      <c r="OLD63"/>
      <c r="OLE63" s="80"/>
      <c r="OLF63"/>
      <c r="OLG63" s="80"/>
      <c r="OLH63"/>
      <c r="OLI63" s="80"/>
      <c r="OLJ63"/>
      <c r="OLK63" s="80"/>
      <c r="OLL63"/>
      <c r="OLM63" s="80"/>
      <c r="OLN63"/>
      <c r="OLO63" s="80"/>
      <c r="OLP63"/>
      <c r="OLQ63" s="80"/>
      <c r="OLR63"/>
      <c r="OLS63" s="80"/>
      <c r="OLT63"/>
      <c r="OLU63" s="80"/>
      <c r="OLV63"/>
      <c r="OLW63" s="80"/>
      <c r="OLX63"/>
      <c r="OLY63" s="80"/>
      <c r="OLZ63"/>
      <c r="OMA63" s="80"/>
      <c r="OMB63"/>
      <c r="OMC63" s="80"/>
      <c r="OMD63"/>
      <c r="OME63" s="80"/>
      <c r="OMF63"/>
      <c r="OMG63" s="80"/>
      <c r="OMH63"/>
      <c r="OMI63" s="80"/>
      <c r="OMJ63"/>
      <c r="OMK63" s="80"/>
      <c r="OML63"/>
      <c r="OMM63" s="80"/>
      <c r="OMN63"/>
      <c r="OMO63" s="80"/>
      <c r="OMP63"/>
      <c r="OMQ63" s="80"/>
      <c r="OMR63"/>
      <c r="OMS63" s="80"/>
      <c r="OMT63"/>
      <c r="OMU63" s="80"/>
      <c r="OMV63"/>
      <c r="OMW63" s="80"/>
      <c r="OMX63"/>
      <c r="OMY63" s="80"/>
      <c r="OMZ63"/>
      <c r="ONA63" s="80"/>
      <c r="ONB63"/>
      <c r="ONC63" s="80"/>
      <c r="OND63"/>
      <c r="ONE63" s="80"/>
      <c r="ONF63"/>
      <c r="ONG63" s="80"/>
      <c r="ONH63"/>
      <c r="ONI63" s="80"/>
      <c r="ONJ63"/>
      <c r="ONK63" s="80"/>
      <c r="ONL63"/>
      <c r="ONM63" s="80"/>
      <c r="ONN63"/>
      <c r="ONO63" s="80"/>
      <c r="ONP63"/>
      <c r="ONQ63" s="80"/>
      <c r="ONR63"/>
      <c r="ONS63" s="80"/>
      <c r="ONT63"/>
      <c r="ONU63" s="80"/>
      <c r="ONV63"/>
      <c r="ONW63" s="80"/>
      <c r="ONX63"/>
      <c r="ONY63" s="80"/>
      <c r="ONZ63"/>
      <c r="OOA63" s="80"/>
      <c r="OOB63"/>
      <c r="OOC63" s="80"/>
      <c r="OOD63"/>
      <c r="OOE63" s="80"/>
      <c r="OOF63"/>
      <c r="OOG63" s="80"/>
      <c r="OOH63"/>
      <c r="OOI63" s="80"/>
      <c r="OOJ63"/>
      <c r="OOK63" s="80"/>
      <c r="OOL63"/>
      <c r="OOM63" s="80"/>
      <c r="OON63"/>
      <c r="OOO63" s="80"/>
      <c r="OOP63"/>
      <c r="OOQ63" s="80"/>
      <c r="OOR63"/>
      <c r="OOS63" s="80"/>
      <c r="OOT63"/>
      <c r="OOU63" s="80"/>
      <c r="OOV63"/>
      <c r="OOW63" s="80"/>
      <c r="OOX63"/>
      <c r="OOY63" s="80"/>
      <c r="OOZ63"/>
      <c r="OPA63" s="80"/>
      <c r="OPB63"/>
      <c r="OPC63" s="80"/>
      <c r="OPD63"/>
      <c r="OPE63" s="80"/>
      <c r="OPF63"/>
      <c r="OPG63" s="80"/>
      <c r="OPH63"/>
      <c r="OPI63" s="80"/>
      <c r="OPJ63"/>
      <c r="OPK63" s="80"/>
      <c r="OPL63"/>
      <c r="OPM63" s="80"/>
      <c r="OPN63"/>
      <c r="OPO63" s="80"/>
      <c r="OPP63"/>
      <c r="OPQ63" s="80"/>
      <c r="OPR63"/>
      <c r="OPS63" s="80"/>
      <c r="OPT63"/>
      <c r="OPU63" s="80"/>
      <c r="OPV63"/>
      <c r="OPW63" s="80"/>
      <c r="OPX63"/>
      <c r="OPY63" s="80"/>
      <c r="OPZ63"/>
      <c r="OQA63" s="80"/>
      <c r="OQB63"/>
      <c r="OQC63" s="80"/>
      <c r="OQD63"/>
      <c r="OQE63" s="80"/>
      <c r="OQF63"/>
      <c r="OQG63" s="80"/>
      <c r="OQH63"/>
      <c r="OQI63" s="80"/>
      <c r="OQJ63"/>
      <c r="OQK63" s="80"/>
      <c r="OQL63"/>
      <c r="OQM63" s="80"/>
      <c r="OQN63"/>
      <c r="OQO63" s="80"/>
      <c r="OQP63"/>
      <c r="OQQ63" s="80"/>
      <c r="OQR63"/>
      <c r="OQS63" s="80"/>
      <c r="OQT63"/>
      <c r="OQU63" s="80"/>
      <c r="OQV63"/>
      <c r="OQW63" s="80"/>
      <c r="OQX63"/>
      <c r="OQY63" s="80"/>
      <c r="OQZ63"/>
      <c r="ORA63" s="80"/>
      <c r="ORB63"/>
      <c r="ORC63" s="80"/>
      <c r="ORD63"/>
      <c r="ORE63" s="80"/>
      <c r="ORF63"/>
      <c r="ORG63" s="80"/>
      <c r="ORH63"/>
      <c r="ORI63" s="80"/>
      <c r="ORJ63"/>
      <c r="ORK63" s="80"/>
      <c r="ORL63"/>
      <c r="ORM63" s="80"/>
      <c r="ORN63"/>
      <c r="ORO63" s="80"/>
      <c r="ORP63"/>
      <c r="ORQ63" s="80"/>
      <c r="ORR63"/>
      <c r="ORS63" s="80"/>
      <c r="ORT63"/>
      <c r="ORU63" s="80"/>
      <c r="ORV63"/>
      <c r="ORW63" s="80"/>
      <c r="ORX63"/>
      <c r="ORY63" s="80"/>
      <c r="ORZ63"/>
      <c r="OSA63" s="80"/>
      <c r="OSB63"/>
      <c r="OSC63" s="80"/>
      <c r="OSD63"/>
      <c r="OSE63" s="80"/>
      <c r="OSF63"/>
      <c r="OSG63" s="80"/>
      <c r="OSH63"/>
      <c r="OSI63" s="80"/>
      <c r="OSJ63"/>
      <c r="OSK63" s="80"/>
      <c r="OSL63"/>
      <c r="OSM63" s="80"/>
      <c r="OSN63"/>
      <c r="OSO63" s="80"/>
      <c r="OSP63"/>
      <c r="OSQ63" s="80"/>
      <c r="OSR63"/>
      <c r="OSS63" s="80"/>
      <c r="OST63"/>
      <c r="OSU63" s="80"/>
      <c r="OSV63"/>
      <c r="OSW63" s="80"/>
      <c r="OSX63"/>
      <c r="OSY63" s="80"/>
      <c r="OSZ63"/>
      <c r="OTA63" s="80"/>
      <c r="OTB63"/>
      <c r="OTC63" s="80"/>
      <c r="OTD63"/>
      <c r="OTE63" s="80"/>
      <c r="OTF63"/>
      <c r="OTG63" s="80"/>
      <c r="OTH63"/>
      <c r="OTI63" s="80"/>
      <c r="OTJ63"/>
      <c r="OTK63" s="80"/>
      <c r="OTL63"/>
      <c r="OTM63" s="80"/>
      <c r="OTN63"/>
      <c r="OTO63" s="80"/>
      <c r="OTP63"/>
      <c r="OTQ63" s="80"/>
      <c r="OTR63"/>
      <c r="OTS63" s="80"/>
      <c r="OTT63"/>
      <c r="OTU63" s="80"/>
      <c r="OTV63"/>
      <c r="OTW63" s="80"/>
      <c r="OTX63"/>
      <c r="OTY63" s="80"/>
      <c r="OTZ63"/>
      <c r="OUA63" s="80"/>
      <c r="OUB63"/>
      <c r="OUC63" s="80"/>
      <c r="OUD63"/>
      <c r="OUE63" s="80"/>
      <c r="OUF63"/>
      <c r="OUG63" s="80"/>
      <c r="OUH63"/>
      <c r="OUI63" s="80"/>
      <c r="OUJ63"/>
      <c r="OUK63" s="80"/>
      <c r="OUL63"/>
      <c r="OUM63" s="80"/>
      <c r="OUN63"/>
      <c r="OUO63" s="80"/>
      <c r="OUP63"/>
      <c r="OUQ63" s="80"/>
      <c r="OUR63"/>
      <c r="OUS63" s="80"/>
      <c r="OUT63"/>
      <c r="OUU63" s="80"/>
      <c r="OUV63"/>
      <c r="OUW63" s="80"/>
      <c r="OUX63"/>
      <c r="OUY63" s="80"/>
      <c r="OUZ63"/>
      <c r="OVA63" s="80"/>
      <c r="OVB63"/>
      <c r="OVC63" s="80"/>
      <c r="OVD63"/>
      <c r="OVE63" s="80"/>
      <c r="OVF63"/>
      <c r="OVG63" s="80"/>
      <c r="OVH63"/>
      <c r="OVI63" s="80"/>
      <c r="OVJ63"/>
      <c r="OVK63" s="80"/>
      <c r="OVL63"/>
      <c r="OVM63" s="80"/>
      <c r="OVN63"/>
      <c r="OVO63" s="80"/>
      <c r="OVP63"/>
      <c r="OVQ63" s="80"/>
      <c r="OVR63"/>
      <c r="OVS63" s="80"/>
      <c r="OVT63"/>
      <c r="OVU63" s="80"/>
      <c r="OVV63"/>
      <c r="OVW63" s="80"/>
      <c r="OVX63"/>
      <c r="OVY63" s="80"/>
      <c r="OVZ63"/>
      <c r="OWA63" s="80"/>
      <c r="OWB63"/>
      <c r="OWC63" s="80"/>
      <c r="OWD63"/>
      <c r="OWE63" s="80"/>
      <c r="OWF63"/>
      <c r="OWG63" s="80"/>
      <c r="OWH63"/>
      <c r="OWI63" s="80"/>
      <c r="OWJ63"/>
      <c r="OWK63" s="80"/>
      <c r="OWL63"/>
      <c r="OWM63" s="80"/>
      <c r="OWN63"/>
      <c r="OWO63" s="80"/>
      <c r="OWP63"/>
      <c r="OWQ63" s="80"/>
      <c r="OWR63"/>
      <c r="OWS63" s="80"/>
      <c r="OWT63"/>
      <c r="OWU63" s="80"/>
      <c r="OWV63"/>
      <c r="OWW63" s="80"/>
      <c r="OWX63"/>
      <c r="OWY63" s="80"/>
      <c r="OWZ63"/>
      <c r="OXA63" s="80"/>
      <c r="OXB63"/>
      <c r="OXC63" s="80"/>
      <c r="OXD63"/>
      <c r="OXE63" s="80"/>
      <c r="OXF63"/>
      <c r="OXG63" s="80"/>
      <c r="OXH63"/>
      <c r="OXI63" s="80"/>
      <c r="OXJ63"/>
      <c r="OXK63" s="80"/>
      <c r="OXL63"/>
      <c r="OXM63" s="80"/>
      <c r="OXN63"/>
      <c r="OXO63" s="80"/>
      <c r="OXP63"/>
      <c r="OXQ63" s="80"/>
      <c r="OXR63"/>
      <c r="OXS63" s="80"/>
      <c r="OXT63"/>
      <c r="OXU63" s="80"/>
      <c r="OXV63"/>
      <c r="OXW63" s="80"/>
      <c r="OXX63"/>
      <c r="OXY63" s="80"/>
      <c r="OXZ63"/>
      <c r="OYA63" s="80"/>
      <c r="OYB63"/>
      <c r="OYC63" s="80"/>
      <c r="OYD63"/>
      <c r="OYE63" s="80"/>
      <c r="OYF63"/>
      <c r="OYG63" s="80"/>
      <c r="OYH63"/>
      <c r="OYI63" s="80"/>
      <c r="OYJ63"/>
      <c r="OYK63" s="80"/>
      <c r="OYL63"/>
      <c r="OYM63" s="80"/>
      <c r="OYN63"/>
      <c r="OYO63" s="80"/>
      <c r="OYP63"/>
      <c r="OYQ63" s="80"/>
      <c r="OYR63"/>
      <c r="OYS63" s="80"/>
      <c r="OYT63"/>
      <c r="OYU63" s="80"/>
      <c r="OYV63"/>
      <c r="OYW63" s="80"/>
      <c r="OYX63"/>
      <c r="OYY63" s="80"/>
      <c r="OYZ63"/>
      <c r="OZA63" s="80"/>
      <c r="OZB63"/>
      <c r="OZC63" s="80"/>
      <c r="OZD63"/>
      <c r="OZE63" s="80"/>
      <c r="OZF63"/>
      <c r="OZG63" s="80"/>
      <c r="OZH63"/>
      <c r="OZI63" s="80"/>
      <c r="OZJ63"/>
      <c r="OZK63" s="80"/>
      <c r="OZL63"/>
      <c r="OZM63" s="80"/>
      <c r="OZN63"/>
      <c r="OZO63" s="80"/>
      <c r="OZP63"/>
      <c r="OZQ63" s="80"/>
      <c r="OZR63"/>
      <c r="OZS63" s="80"/>
      <c r="OZT63"/>
      <c r="OZU63" s="80"/>
      <c r="OZV63"/>
      <c r="OZW63" s="80"/>
      <c r="OZX63"/>
      <c r="OZY63" s="80"/>
      <c r="OZZ63"/>
      <c r="PAA63" s="80"/>
      <c r="PAB63"/>
      <c r="PAC63" s="80"/>
      <c r="PAD63"/>
      <c r="PAE63" s="80"/>
      <c r="PAF63"/>
      <c r="PAG63" s="80"/>
      <c r="PAH63"/>
      <c r="PAI63" s="80"/>
      <c r="PAJ63"/>
      <c r="PAK63" s="80"/>
      <c r="PAL63"/>
      <c r="PAM63" s="80"/>
      <c r="PAN63"/>
      <c r="PAO63" s="80"/>
      <c r="PAP63"/>
      <c r="PAQ63" s="80"/>
      <c r="PAR63"/>
      <c r="PAS63" s="80"/>
      <c r="PAT63"/>
      <c r="PAU63" s="80"/>
      <c r="PAV63"/>
      <c r="PAW63" s="80"/>
      <c r="PAX63"/>
      <c r="PAY63" s="80"/>
      <c r="PAZ63"/>
      <c r="PBA63" s="80"/>
      <c r="PBB63"/>
      <c r="PBC63" s="80"/>
      <c r="PBD63"/>
      <c r="PBE63" s="80"/>
      <c r="PBF63"/>
      <c r="PBG63" s="80"/>
      <c r="PBH63"/>
      <c r="PBI63" s="80"/>
      <c r="PBJ63"/>
      <c r="PBK63" s="80"/>
      <c r="PBL63"/>
      <c r="PBM63" s="80"/>
      <c r="PBN63"/>
      <c r="PBO63" s="80"/>
      <c r="PBP63"/>
      <c r="PBQ63" s="80"/>
      <c r="PBR63"/>
      <c r="PBS63" s="80"/>
      <c r="PBT63"/>
      <c r="PBU63" s="80"/>
      <c r="PBV63"/>
      <c r="PBW63" s="80"/>
      <c r="PBX63"/>
      <c r="PBY63" s="80"/>
      <c r="PBZ63"/>
      <c r="PCA63" s="80"/>
      <c r="PCB63"/>
      <c r="PCC63" s="80"/>
      <c r="PCD63"/>
      <c r="PCE63" s="80"/>
      <c r="PCF63"/>
      <c r="PCG63" s="80"/>
      <c r="PCH63"/>
      <c r="PCI63" s="80"/>
      <c r="PCJ63"/>
      <c r="PCK63" s="80"/>
      <c r="PCL63"/>
      <c r="PCM63" s="80"/>
      <c r="PCN63"/>
      <c r="PCO63" s="80"/>
      <c r="PCP63"/>
      <c r="PCQ63" s="80"/>
      <c r="PCR63"/>
      <c r="PCS63" s="80"/>
      <c r="PCT63"/>
      <c r="PCU63" s="80"/>
      <c r="PCV63"/>
      <c r="PCW63" s="80"/>
      <c r="PCX63"/>
      <c r="PCY63" s="80"/>
      <c r="PCZ63"/>
      <c r="PDA63" s="80"/>
      <c r="PDB63"/>
      <c r="PDC63" s="80"/>
      <c r="PDD63"/>
      <c r="PDE63" s="80"/>
      <c r="PDF63"/>
      <c r="PDG63" s="80"/>
      <c r="PDH63"/>
      <c r="PDI63" s="80"/>
      <c r="PDJ63"/>
      <c r="PDK63" s="80"/>
      <c r="PDL63"/>
      <c r="PDM63" s="80"/>
      <c r="PDN63"/>
      <c r="PDO63" s="80"/>
      <c r="PDP63"/>
      <c r="PDQ63" s="80"/>
      <c r="PDR63"/>
      <c r="PDS63" s="80"/>
      <c r="PDT63"/>
      <c r="PDU63" s="80"/>
      <c r="PDV63"/>
      <c r="PDW63" s="80"/>
      <c r="PDX63"/>
      <c r="PDY63" s="80"/>
      <c r="PDZ63"/>
      <c r="PEA63" s="80"/>
      <c r="PEB63"/>
      <c r="PEC63" s="80"/>
      <c r="PED63"/>
      <c r="PEE63" s="80"/>
      <c r="PEF63"/>
      <c r="PEG63" s="80"/>
      <c r="PEH63"/>
      <c r="PEI63" s="80"/>
      <c r="PEJ63"/>
      <c r="PEK63" s="80"/>
      <c r="PEL63"/>
      <c r="PEM63" s="80"/>
      <c r="PEN63"/>
      <c r="PEO63" s="80"/>
      <c r="PEP63"/>
      <c r="PEQ63" s="80"/>
      <c r="PER63"/>
      <c r="PES63" s="80"/>
      <c r="PET63"/>
      <c r="PEU63" s="80"/>
      <c r="PEV63"/>
      <c r="PEW63" s="80"/>
      <c r="PEX63"/>
      <c r="PEY63" s="80"/>
      <c r="PEZ63"/>
      <c r="PFA63" s="80"/>
      <c r="PFB63"/>
      <c r="PFC63" s="80"/>
      <c r="PFD63"/>
      <c r="PFE63" s="80"/>
      <c r="PFF63"/>
      <c r="PFG63" s="80"/>
      <c r="PFH63"/>
      <c r="PFI63" s="80"/>
      <c r="PFJ63"/>
      <c r="PFK63" s="80"/>
      <c r="PFL63"/>
      <c r="PFM63" s="80"/>
      <c r="PFN63"/>
      <c r="PFO63" s="80"/>
      <c r="PFP63"/>
      <c r="PFQ63" s="80"/>
      <c r="PFR63"/>
      <c r="PFS63" s="80"/>
      <c r="PFT63"/>
      <c r="PFU63" s="80"/>
      <c r="PFV63"/>
      <c r="PFW63" s="80"/>
      <c r="PFX63"/>
      <c r="PFY63" s="80"/>
      <c r="PFZ63"/>
      <c r="PGA63" s="80"/>
      <c r="PGB63"/>
      <c r="PGC63" s="80"/>
      <c r="PGD63"/>
      <c r="PGE63" s="80"/>
      <c r="PGF63"/>
      <c r="PGG63" s="80"/>
      <c r="PGH63"/>
      <c r="PGI63" s="80"/>
      <c r="PGJ63"/>
      <c r="PGK63" s="80"/>
      <c r="PGL63"/>
      <c r="PGM63" s="80"/>
      <c r="PGN63"/>
      <c r="PGO63" s="80"/>
      <c r="PGP63"/>
      <c r="PGQ63" s="80"/>
      <c r="PGR63"/>
      <c r="PGS63" s="80"/>
      <c r="PGT63"/>
      <c r="PGU63" s="80"/>
      <c r="PGV63"/>
      <c r="PGW63" s="80"/>
      <c r="PGX63"/>
      <c r="PGY63" s="80"/>
      <c r="PGZ63"/>
      <c r="PHA63" s="80"/>
      <c r="PHB63"/>
      <c r="PHC63" s="80"/>
      <c r="PHD63"/>
      <c r="PHE63" s="80"/>
      <c r="PHF63"/>
      <c r="PHG63" s="80"/>
      <c r="PHH63"/>
      <c r="PHI63" s="80"/>
      <c r="PHJ63"/>
      <c r="PHK63" s="80"/>
      <c r="PHL63"/>
      <c r="PHM63" s="80"/>
      <c r="PHN63"/>
      <c r="PHO63" s="80"/>
      <c r="PHP63"/>
      <c r="PHQ63" s="80"/>
      <c r="PHR63"/>
      <c r="PHS63" s="80"/>
      <c r="PHT63"/>
      <c r="PHU63" s="80"/>
      <c r="PHV63"/>
      <c r="PHW63" s="80"/>
      <c r="PHX63"/>
      <c r="PHY63" s="80"/>
      <c r="PHZ63"/>
      <c r="PIA63" s="80"/>
      <c r="PIB63"/>
      <c r="PIC63" s="80"/>
      <c r="PID63"/>
      <c r="PIE63" s="80"/>
      <c r="PIF63"/>
      <c r="PIG63" s="80"/>
      <c r="PIH63"/>
      <c r="PII63" s="80"/>
      <c r="PIJ63"/>
      <c r="PIK63" s="80"/>
      <c r="PIL63"/>
      <c r="PIM63" s="80"/>
      <c r="PIN63"/>
      <c r="PIO63" s="80"/>
      <c r="PIP63"/>
      <c r="PIQ63" s="80"/>
      <c r="PIR63"/>
      <c r="PIS63" s="80"/>
      <c r="PIT63"/>
      <c r="PIU63" s="80"/>
      <c r="PIV63"/>
      <c r="PIW63" s="80"/>
      <c r="PIX63"/>
      <c r="PIY63" s="80"/>
      <c r="PIZ63"/>
      <c r="PJA63" s="80"/>
      <c r="PJB63"/>
      <c r="PJC63" s="80"/>
      <c r="PJD63"/>
      <c r="PJE63" s="80"/>
      <c r="PJF63"/>
      <c r="PJG63" s="80"/>
      <c r="PJH63"/>
      <c r="PJI63" s="80"/>
      <c r="PJJ63"/>
      <c r="PJK63" s="80"/>
      <c r="PJL63"/>
      <c r="PJM63" s="80"/>
      <c r="PJN63"/>
      <c r="PJO63" s="80"/>
      <c r="PJP63"/>
      <c r="PJQ63" s="80"/>
      <c r="PJR63"/>
      <c r="PJS63" s="80"/>
      <c r="PJT63"/>
      <c r="PJU63" s="80"/>
      <c r="PJV63"/>
      <c r="PJW63" s="80"/>
      <c r="PJX63"/>
      <c r="PJY63" s="80"/>
      <c r="PJZ63"/>
      <c r="PKA63" s="80"/>
      <c r="PKB63"/>
      <c r="PKC63" s="80"/>
      <c r="PKD63"/>
      <c r="PKE63" s="80"/>
      <c r="PKF63"/>
      <c r="PKG63" s="80"/>
      <c r="PKH63"/>
      <c r="PKI63" s="80"/>
      <c r="PKJ63"/>
      <c r="PKK63" s="80"/>
      <c r="PKL63"/>
      <c r="PKM63" s="80"/>
      <c r="PKN63"/>
      <c r="PKO63" s="80"/>
      <c r="PKP63"/>
      <c r="PKQ63" s="80"/>
      <c r="PKR63"/>
      <c r="PKS63" s="80"/>
      <c r="PKT63"/>
      <c r="PKU63" s="80"/>
      <c r="PKV63"/>
      <c r="PKW63" s="80"/>
      <c r="PKX63"/>
      <c r="PKY63" s="80"/>
      <c r="PKZ63"/>
      <c r="PLA63" s="80"/>
      <c r="PLB63"/>
      <c r="PLC63" s="80"/>
      <c r="PLD63"/>
      <c r="PLE63" s="80"/>
      <c r="PLF63"/>
      <c r="PLG63" s="80"/>
      <c r="PLH63"/>
      <c r="PLI63" s="80"/>
      <c r="PLJ63"/>
      <c r="PLK63" s="80"/>
      <c r="PLL63"/>
      <c r="PLM63" s="80"/>
      <c r="PLN63"/>
      <c r="PLO63" s="80"/>
      <c r="PLP63"/>
      <c r="PLQ63" s="80"/>
      <c r="PLR63"/>
      <c r="PLS63" s="80"/>
      <c r="PLT63"/>
      <c r="PLU63" s="80"/>
      <c r="PLV63"/>
      <c r="PLW63" s="80"/>
      <c r="PLX63"/>
      <c r="PLY63" s="80"/>
      <c r="PLZ63"/>
      <c r="PMA63" s="80"/>
      <c r="PMB63"/>
      <c r="PMC63" s="80"/>
      <c r="PMD63"/>
      <c r="PME63" s="80"/>
      <c r="PMF63"/>
      <c r="PMG63" s="80"/>
      <c r="PMH63"/>
      <c r="PMI63" s="80"/>
      <c r="PMJ63"/>
      <c r="PMK63" s="80"/>
      <c r="PML63"/>
      <c r="PMM63" s="80"/>
      <c r="PMN63"/>
      <c r="PMO63" s="80"/>
      <c r="PMP63"/>
      <c r="PMQ63" s="80"/>
      <c r="PMR63"/>
      <c r="PMS63" s="80"/>
      <c r="PMT63"/>
      <c r="PMU63" s="80"/>
      <c r="PMV63"/>
      <c r="PMW63" s="80"/>
      <c r="PMX63"/>
      <c r="PMY63" s="80"/>
      <c r="PMZ63"/>
      <c r="PNA63" s="80"/>
      <c r="PNB63"/>
      <c r="PNC63" s="80"/>
      <c r="PND63"/>
      <c r="PNE63" s="80"/>
      <c r="PNF63"/>
      <c r="PNG63" s="80"/>
      <c r="PNH63"/>
      <c r="PNI63" s="80"/>
      <c r="PNJ63"/>
      <c r="PNK63" s="80"/>
      <c r="PNL63"/>
      <c r="PNM63" s="80"/>
      <c r="PNN63"/>
      <c r="PNO63" s="80"/>
      <c r="PNP63"/>
      <c r="PNQ63" s="80"/>
      <c r="PNR63"/>
      <c r="PNS63" s="80"/>
      <c r="PNT63"/>
      <c r="PNU63" s="80"/>
      <c r="PNV63"/>
      <c r="PNW63" s="80"/>
      <c r="PNX63"/>
      <c r="PNY63" s="80"/>
      <c r="PNZ63"/>
      <c r="POA63" s="80"/>
      <c r="POB63"/>
      <c r="POC63" s="80"/>
      <c r="POD63"/>
      <c r="POE63" s="80"/>
      <c r="POF63"/>
      <c r="POG63" s="80"/>
      <c r="POH63"/>
      <c r="POI63" s="80"/>
      <c r="POJ63"/>
      <c r="POK63" s="80"/>
      <c r="POL63"/>
      <c r="POM63" s="80"/>
      <c r="PON63"/>
      <c r="POO63" s="80"/>
      <c r="POP63"/>
      <c r="POQ63" s="80"/>
      <c r="POR63"/>
      <c r="POS63" s="80"/>
      <c r="POT63"/>
      <c r="POU63" s="80"/>
      <c r="POV63"/>
      <c r="POW63" s="80"/>
      <c r="POX63"/>
      <c r="POY63" s="80"/>
      <c r="POZ63"/>
      <c r="PPA63" s="80"/>
      <c r="PPB63"/>
      <c r="PPC63" s="80"/>
      <c r="PPD63"/>
      <c r="PPE63" s="80"/>
      <c r="PPF63"/>
      <c r="PPG63" s="80"/>
      <c r="PPH63"/>
      <c r="PPI63" s="80"/>
      <c r="PPJ63"/>
      <c r="PPK63" s="80"/>
      <c r="PPL63"/>
      <c r="PPM63" s="80"/>
      <c r="PPN63"/>
      <c r="PPO63" s="80"/>
      <c r="PPP63"/>
      <c r="PPQ63" s="80"/>
      <c r="PPR63"/>
      <c r="PPS63" s="80"/>
      <c r="PPT63"/>
      <c r="PPU63" s="80"/>
      <c r="PPV63"/>
      <c r="PPW63" s="80"/>
      <c r="PPX63"/>
      <c r="PPY63" s="80"/>
      <c r="PPZ63"/>
      <c r="PQA63" s="80"/>
      <c r="PQB63"/>
      <c r="PQC63" s="80"/>
      <c r="PQD63"/>
      <c r="PQE63" s="80"/>
      <c r="PQF63"/>
      <c r="PQG63" s="80"/>
      <c r="PQH63"/>
      <c r="PQI63" s="80"/>
      <c r="PQJ63"/>
      <c r="PQK63" s="80"/>
      <c r="PQL63"/>
      <c r="PQM63" s="80"/>
      <c r="PQN63"/>
      <c r="PQO63" s="80"/>
      <c r="PQP63"/>
      <c r="PQQ63" s="80"/>
      <c r="PQR63"/>
      <c r="PQS63" s="80"/>
      <c r="PQT63"/>
      <c r="PQU63" s="80"/>
      <c r="PQV63"/>
      <c r="PQW63" s="80"/>
      <c r="PQX63"/>
      <c r="PQY63" s="80"/>
      <c r="PQZ63"/>
      <c r="PRA63" s="80"/>
      <c r="PRB63"/>
      <c r="PRC63" s="80"/>
      <c r="PRD63"/>
      <c r="PRE63" s="80"/>
      <c r="PRF63"/>
      <c r="PRG63" s="80"/>
      <c r="PRH63"/>
      <c r="PRI63" s="80"/>
      <c r="PRJ63"/>
      <c r="PRK63" s="80"/>
      <c r="PRL63"/>
      <c r="PRM63" s="80"/>
      <c r="PRN63"/>
      <c r="PRO63" s="80"/>
      <c r="PRP63"/>
      <c r="PRQ63" s="80"/>
      <c r="PRR63"/>
      <c r="PRS63" s="80"/>
      <c r="PRT63"/>
      <c r="PRU63" s="80"/>
      <c r="PRV63"/>
      <c r="PRW63" s="80"/>
      <c r="PRX63"/>
      <c r="PRY63" s="80"/>
      <c r="PRZ63"/>
      <c r="PSA63" s="80"/>
      <c r="PSB63"/>
      <c r="PSC63" s="80"/>
      <c r="PSD63"/>
      <c r="PSE63" s="80"/>
      <c r="PSF63"/>
      <c r="PSG63" s="80"/>
      <c r="PSH63"/>
      <c r="PSI63" s="80"/>
      <c r="PSJ63"/>
      <c r="PSK63" s="80"/>
      <c r="PSL63"/>
      <c r="PSM63" s="80"/>
      <c r="PSN63"/>
      <c r="PSO63" s="80"/>
      <c r="PSP63"/>
      <c r="PSQ63" s="80"/>
      <c r="PSR63"/>
      <c r="PSS63" s="80"/>
      <c r="PST63"/>
      <c r="PSU63" s="80"/>
      <c r="PSV63"/>
      <c r="PSW63" s="80"/>
      <c r="PSX63"/>
      <c r="PSY63" s="80"/>
      <c r="PSZ63"/>
      <c r="PTA63" s="80"/>
      <c r="PTB63"/>
      <c r="PTC63" s="80"/>
      <c r="PTD63"/>
      <c r="PTE63" s="80"/>
      <c r="PTF63"/>
      <c r="PTG63" s="80"/>
      <c r="PTH63"/>
      <c r="PTI63" s="80"/>
      <c r="PTJ63"/>
      <c r="PTK63" s="80"/>
      <c r="PTL63"/>
      <c r="PTM63" s="80"/>
      <c r="PTN63"/>
      <c r="PTO63" s="80"/>
      <c r="PTP63"/>
      <c r="PTQ63" s="80"/>
      <c r="PTR63"/>
      <c r="PTS63" s="80"/>
      <c r="PTT63"/>
      <c r="PTU63" s="80"/>
      <c r="PTV63"/>
      <c r="PTW63" s="80"/>
      <c r="PTX63"/>
      <c r="PTY63" s="80"/>
      <c r="PTZ63"/>
      <c r="PUA63" s="80"/>
      <c r="PUB63"/>
      <c r="PUC63" s="80"/>
      <c r="PUD63"/>
      <c r="PUE63" s="80"/>
      <c r="PUF63"/>
      <c r="PUG63" s="80"/>
      <c r="PUH63"/>
      <c r="PUI63" s="80"/>
      <c r="PUJ63"/>
      <c r="PUK63" s="80"/>
      <c r="PUL63"/>
      <c r="PUM63" s="80"/>
      <c r="PUN63"/>
      <c r="PUO63" s="80"/>
      <c r="PUP63"/>
      <c r="PUQ63" s="80"/>
      <c r="PUR63"/>
      <c r="PUS63" s="80"/>
      <c r="PUT63"/>
      <c r="PUU63" s="80"/>
      <c r="PUV63"/>
      <c r="PUW63" s="80"/>
      <c r="PUX63"/>
      <c r="PUY63" s="80"/>
      <c r="PUZ63"/>
      <c r="PVA63" s="80"/>
      <c r="PVB63"/>
      <c r="PVC63" s="80"/>
      <c r="PVD63"/>
      <c r="PVE63" s="80"/>
      <c r="PVF63"/>
      <c r="PVG63" s="80"/>
      <c r="PVH63"/>
      <c r="PVI63" s="80"/>
      <c r="PVJ63"/>
      <c r="PVK63" s="80"/>
      <c r="PVL63"/>
      <c r="PVM63" s="80"/>
      <c r="PVN63"/>
      <c r="PVO63" s="80"/>
      <c r="PVP63"/>
      <c r="PVQ63" s="80"/>
      <c r="PVR63"/>
      <c r="PVS63" s="80"/>
      <c r="PVT63"/>
      <c r="PVU63" s="80"/>
      <c r="PVV63"/>
      <c r="PVW63" s="80"/>
      <c r="PVX63"/>
      <c r="PVY63" s="80"/>
      <c r="PVZ63"/>
      <c r="PWA63" s="80"/>
      <c r="PWB63"/>
      <c r="PWC63" s="80"/>
      <c r="PWD63"/>
      <c r="PWE63" s="80"/>
      <c r="PWF63"/>
      <c r="PWG63" s="80"/>
      <c r="PWH63"/>
      <c r="PWI63" s="80"/>
      <c r="PWJ63"/>
      <c r="PWK63" s="80"/>
      <c r="PWL63"/>
      <c r="PWM63" s="80"/>
      <c r="PWN63"/>
      <c r="PWO63" s="80"/>
      <c r="PWP63"/>
      <c r="PWQ63" s="80"/>
      <c r="PWR63"/>
      <c r="PWS63" s="80"/>
      <c r="PWT63"/>
      <c r="PWU63" s="80"/>
      <c r="PWV63"/>
      <c r="PWW63" s="80"/>
      <c r="PWX63"/>
      <c r="PWY63" s="80"/>
      <c r="PWZ63"/>
      <c r="PXA63" s="80"/>
      <c r="PXB63"/>
      <c r="PXC63" s="80"/>
      <c r="PXD63"/>
      <c r="PXE63" s="80"/>
      <c r="PXF63"/>
      <c r="PXG63" s="80"/>
      <c r="PXH63"/>
      <c r="PXI63" s="80"/>
      <c r="PXJ63"/>
      <c r="PXK63" s="80"/>
      <c r="PXL63"/>
      <c r="PXM63" s="80"/>
      <c r="PXN63"/>
      <c r="PXO63" s="80"/>
      <c r="PXP63"/>
      <c r="PXQ63" s="80"/>
      <c r="PXR63"/>
      <c r="PXS63" s="80"/>
      <c r="PXT63"/>
      <c r="PXU63" s="80"/>
      <c r="PXV63"/>
      <c r="PXW63" s="80"/>
      <c r="PXX63"/>
      <c r="PXY63" s="80"/>
      <c r="PXZ63"/>
      <c r="PYA63" s="80"/>
      <c r="PYB63"/>
      <c r="PYC63" s="80"/>
      <c r="PYD63"/>
      <c r="PYE63" s="80"/>
      <c r="PYF63"/>
      <c r="PYG63" s="80"/>
      <c r="PYH63"/>
      <c r="PYI63" s="80"/>
      <c r="PYJ63"/>
      <c r="PYK63" s="80"/>
      <c r="PYL63"/>
      <c r="PYM63" s="80"/>
      <c r="PYN63"/>
      <c r="PYO63" s="80"/>
      <c r="PYP63"/>
      <c r="PYQ63" s="80"/>
      <c r="PYR63"/>
      <c r="PYS63" s="80"/>
      <c r="PYT63"/>
      <c r="PYU63" s="80"/>
      <c r="PYV63"/>
      <c r="PYW63" s="80"/>
      <c r="PYX63"/>
      <c r="PYY63" s="80"/>
      <c r="PYZ63"/>
      <c r="PZA63" s="80"/>
      <c r="PZB63"/>
      <c r="PZC63" s="80"/>
      <c r="PZD63"/>
      <c r="PZE63" s="80"/>
      <c r="PZF63"/>
      <c r="PZG63" s="80"/>
      <c r="PZH63"/>
      <c r="PZI63" s="80"/>
      <c r="PZJ63"/>
      <c r="PZK63" s="80"/>
      <c r="PZL63"/>
      <c r="PZM63" s="80"/>
      <c r="PZN63"/>
      <c r="PZO63" s="80"/>
      <c r="PZP63"/>
      <c r="PZQ63" s="80"/>
      <c r="PZR63"/>
      <c r="PZS63" s="80"/>
      <c r="PZT63"/>
      <c r="PZU63" s="80"/>
      <c r="PZV63"/>
      <c r="PZW63" s="80"/>
      <c r="PZX63"/>
      <c r="PZY63" s="80"/>
      <c r="PZZ63"/>
      <c r="QAA63" s="80"/>
      <c r="QAB63"/>
      <c r="QAC63" s="80"/>
      <c r="QAD63"/>
      <c r="QAE63" s="80"/>
      <c r="QAF63"/>
      <c r="QAG63" s="80"/>
      <c r="QAH63"/>
      <c r="QAI63" s="80"/>
      <c r="QAJ63"/>
      <c r="QAK63" s="80"/>
      <c r="QAL63"/>
      <c r="QAM63" s="80"/>
      <c r="QAN63"/>
      <c r="QAO63" s="80"/>
      <c r="QAP63"/>
      <c r="QAQ63" s="80"/>
      <c r="QAR63"/>
      <c r="QAS63" s="80"/>
      <c r="QAT63"/>
      <c r="QAU63" s="80"/>
      <c r="QAV63"/>
      <c r="QAW63" s="80"/>
      <c r="QAX63"/>
      <c r="QAY63" s="80"/>
      <c r="QAZ63"/>
      <c r="QBA63" s="80"/>
      <c r="QBB63"/>
      <c r="QBC63" s="80"/>
      <c r="QBD63"/>
      <c r="QBE63" s="80"/>
      <c r="QBF63"/>
      <c r="QBG63" s="80"/>
      <c r="QBH63"/>
      <c r="QBI63" s="80"/>
      <c r="QBJ63"/>
      <c r="QBK63" s="80"/>
      <c r="QBL63"/>
      <c r="QBM63" s="80"/>
      <c r="QBN63"/>
      <c r="QBO63" s="80"/>
      <c r="QBP63"/>
      <c r="QBQ63" s="80"/>
      <c r="QBR63"/>
      <c r="QBS63" s="80"/>
      <c r="QBT63"/>
      <c r="QBU63" s="80"/>
      <c r="QBV63"/>
      <c r="QBW63" s="80"/>
      <c r="QBX63"/>
      <c r="QBY63" s="80"/>
      <c r="QBZ63"/>
      <c r="QCA63" s="80"/>
      <c r="QCB63"/>
      <c r="QCC63" s="80"/>
      <c r="QCD63"/>
      <c r="QCE63" s="80"/>
      <c r="QCF63"/>
      <c r="QCG63" s="80"/>
      <c r="QCH63"/>
      <c r="QCI63" s="80"/>
      <c r="QCJ63"/>
      <c r="QCK63" s="80"/>
      <c r="QCL63"/>
      <c r="QCM63" s="80"/>
      <c r="QCN63"/>
      <c r="QCO63" s="80"/>
      <c r="QCP63"/>
      <c r="QCQ63" s="80"/>
      <c r="QCR63"/>
      <c r="QCS63" s="80"/>
      <c r="QCT63"/>
      <c r="QCU63" s="80"/>
      <c r="QCV63"/>
      <c r="QCW63" s="80"/>
      <c r="QCX63"/>
      <c r="QCY63" s="80"/>
      <c r="QCZ63"/>
      <c r="QDA63" s="80"/>
      <c r="QDB63"/>
      <c r="QDC63" s="80"/>
      <c r="QDD63"/>
      <c r="QDE63" s="80"/>
      <c r="QDF63"/>
      <c r="QDG63" s="80"/>
      <c r="QDH63"/>
      <c r="QDI63" s="80"/>
      <c r="QDJ63"/>
      <c r="QDK63" s="80"/>
      <c r="QDL63"/>
      <c r="QDM63" s="80"/>
      <c r="QDN63"/>
      <c r="QDO63" s="80"/>
      <c r="QDP63"/>
      <c r="QDQ63" s="80"/>
      <c r="QDR63"/>
      <c r="QDS63" s="80"/>
      <c r="QDT63"/>
      <c r="QDU63" s="80"/>
      <c r="QDV63"/>
      <c r="QDW63" s="80"/>
      <c r="QDX63"/>
      <c r="QDY63" s="80"/>
      <c r="QDZ63"/>
      <c r="QEA63" s="80"/>
      <c r="QEB63"/>
      <c r="QEC63" s="80"/>
      <c r="QED63"/>
      <c r="QEE63" s="80"/>
      <c r="QEF63"/>
      <c r="QEG63" s="80"/>
      <c r="QEH63"/>
      <c r="QEI63" s="80"/>
      <c r="QEJ63"/>
      <c r="QEK63" s="80"/>
      <c r="QEL63"/>
      <c r="QEM63" s="80"/>
      <c r="QEN63"/>
      <c r="QEO63" s="80"/>
      <c r="QEP63"/>
      <c r="QEQ63" s="80"/>
      <c r="QER63"/>
      <c r="QES63" s="80"/>
      <c r="QET63"/>
      <c r="QEU63" s="80"/>
      <c r="QEV63"/>
      <c r="QEW63" s="80"/>
      <c r="QEX63"/>
      <c r="QEY63" s="80"/>
      <c r="QEZ63"/>
      <c r="QFA63" s="80"/>
      <c r="QFB63"/>
      <c r="QFC63" s="80"/>
      <c r="QFD63"/>
      <c r="QFE63" s="80"/>
      <c r="QFF63"/>
      <c r="QFG63" s="80"/>
      <c r="QFH63"/>
      <c r="QFI63" s="80"/>
      <c r="QFJ63"/>
      <c r="QFK63" s="80"/>
      <c r="QFL63"/>
      <c r="QFM63" s="80"/>
      <c r="QFN63"/>
      <c r="QFO63" s="80"/>
      <c r="QFP63"/>
      <c r="QFQ63" s="80"/>
      <c r="QFR63"/>
      <c r="QFS63" s="80"/>
      <c r="QFT63"/>
      <c r="QFU63" s="80"/>
      <c r="QFV63"/>
      <c r="QFW63" s="80"/>
      <c r="QFX63"/>
      <c r="QFY63" s="80"/>
      <c r="QFZ63"/>
      <c r="QGA63" s="80"/>
      <c r="QGB63"/>
      <c r="QGC63" s="80"/>
      <c r="QGD63"/>
      <c r="QGE63" s="80"/>
      <c r="QGF63"/>
      <c r="QGG63" s="80"/>
      <c r="QGH63"/>
      <c r="QGI63" s="80"/>
      <c r="QGJ63"/>
      <c r="QGK63" s="80"/>
      <c r="QGL63"/>
      <c r="QGM63" s="80"/>
      <c r="QGN63"/>
      <c r="QGO63" s="80"/>
      <c r="QGP63"/>
      <c r="QGQ63" s="80"/>
      <c r="QGR63"/>
      <c r="QGS63" s="80"/>
      <c r="QGT63"/>
      <c r="QGU63" s="80"/>
      <c r="QGV63"/>
      <c r="QGW63" s="80"/>
      <c r="QGX63"/>
      <c r="QGY63" s="80"/>
      <c r="QGZ63"/>
      <c r="QHA63" s="80"/>
      <c r="QHB63"/>
      <c r="QHC63" s="80"/>
      <c r="QHD63"/>
      <c r="QHE63" s="80"/>
      <c r="QHF63"/>
      <c r="QHG63" s="80"/>
      <c r="QHH63"/>
      <c r="QHI63" s="80"/>
      <c r="QHJ63"/>
      <c r="QHK63" s="80"/>
      <c r="QHL63"/>
      <c r="QHM63" s="80"/>
      <c r="QHN63"/>
      <c r="QHO63" s="80"/>
      <c r="QHP63"/>
      <c r="QHQ63" s="80"/>
      <c r="QHR63"/>
      <c r="QHS63" s="80"/>
      <c r="QHT63"/>
      <c r="QHU63" s="80"/>
      <c r="QHV63"/>
      <c r="QHW63" s="80"/>
      <c r="QHX63"/>
      <c r="QHY63" s="80"/>
      <c r="QHZ63"/>
      <c r="QIA63" s="80"/>
      <c r="QIB63"/>
      <c r="QIC63" s="80"/>
      <c r="QID63"/>
      <c r="QIE63" s="80"/>
      <c r="QIF63"/>
      <c r="QIG63" s="80"/>
      <c r="QIH63"/>
      <c r="QII63" s="80"/>
      <c r="QIJ63"/>
      <c r="QIK63" s="80"/>
      <c r="QIL63"/>
      <c r="QIM63" s="80"/>
      <c r="QIN63"/>
      <c r="QIO63" s="80"/>
      <c r="QIP63"/>
      <c r="QIQ63" s="80"/>
      <c r="QIR63"/>
      <c r="QIS63" s="80"/>
      <c r="QIT63"/>
      <c r="QIU63" s="80"/>
      <c r="QIV63"/>
      <c r="QIW63" s="80"/>
      <c r="QIX63"/>
      <c r="QIY63" s="80"/>
      <c r="QIZ63"/>
      <c r="QJA63" s="80"/>
      <c r="QJB63"/>
      <c r="QJC63" s="80"/>
      <c r="QJD63"/>
      <c r="QJE63" s="80"/>
      <c r="QJF63"/>
      <c r="QJG63" s="80"/>
      <c r="QJH63"/>
      <c r="QJI63" s="80"/>
      <c r="QJJ63"/>
      <c r="QJK63" s="80"/>
      <c r="QJL63"/>
      <c r="QJM63" s="80"/>
      <c r="QJN63"/>
      <c r="QJO63" s="80"/>
      <c r="QJP63"/>
      <c r="QJQ63" s="80"/>
      <c r="QJR63"/>
      <c r="QJS63" s="80"/>
      <c r="QJT63"/>
      <c r="QJU63" s="80"/>
      <c r="QJV63"/>
      <c r="QJW63" s="80"/>
      <c r="QJX63"/>
      <c r="QJY63" s="80"/>
      <c r="QJZ63"/>
      <c r="QKA63" s="80"/>
      <c r="QKB63"/>
      <c r="QKC63" s="80"/>
      <c r="QKD63"/>
      <c r="QKE63" s="80"/>
      <c r="QKF63"/>
      <c r="QKG63" s="80"/>
      <c r="QKH63"/>
      <c r="QKI63" s="80"/>
      <c r="QKJ63"/>
      <c r="QKK63" s="80"/>
      <c r="QKL63"/>
      <c r="QKM63" s="80"/>
      <c r="QKN63"/>
      <c r="QKO63" s="80"/>
      <c r="QKP63"/>
      <c r="QKQ63" s="80"/>
      <c r="QKR63"/>
      <c r="QKS63" s="80"/>
      <c r="QKT63"/>
      <c r="QKU63" s="80"/>
      <c r="QKV63"/>
      <c r="QKW63" s="80"/>
      <c r="QKX63"/>
      <c r="QKY63" s="80"/>
      <c r="QKZ63"/>
      <c r="QLA63" s="80"/>
      <c r="QLB63"/>
      <c r="QLC63" s="80"/>
      <c r="QLD63"/>
      <c r="QLE63" s="80"/>
      <c r="QLF63"/>
      <c r="QLG63" s="80"/>
      <c r="QLH63"/>
      <c r="QLI63" s="80"/>
      <c r="QLJ63"/>
      <c r="QLK63" s="80"/>
      <c r="QLL63"/>
      <c r="QLM63" s="80"/>
      <c r="QLN63"/>
      <c r="QLO63" s="80"/>
      <c r="QLP63"/>
      <c r="QLQ63" s="80"/>
      <c r="QLR63"/>
      <c r="QLS63" s="80"/>
      <c r="QLT63"/>
      <c r="QLU63" s="80"/>
      <c r="QLV63"/>
      <c r="QLW63" s="80"/>
      <c r="QLX63"/>
      <c r="QLY63" s="80"/>
      <c r="QLZ63"/>
      <c r="QMA63" s="80"/>
      <c r="QMB63"/>
      <c r="QMC63" s="80"/>
      <c r="QMD63"/>
      <c r="QME63" s="80"/>
      <c r="QMF63"/>
      <c r="QMG63" s="80"/>
      <c r="QMH63"/>
      <c r="QMI63" s="80"/>
      <c r="QMJ63"/>
      <c r="QMK63" s="80"/>
      <c r="QML63"/>
      <c r="QMM63" s="80"/>
      <c r="QMN63"/>
      <c r="QMO63" s="80"/>
      <c r="QMP63"/>
      <c r="QMQ63" s="80"/>
      <c r="QMR63"/>
      <c r="QMS63" s="80"/>
      <c r="QMT63"/>
      <c r="QMU63" s="80"/>
      <c r="QMV63"/>
      <c r="QMW63" s="80"/>
      <c r="QMX63"/>
      <c r="QMY63" s="80"/>
      <c r="QMZ63"/>
      <c r="QNA63" s="80"/>
      <c r="QNB63"/>
      <c r="QNC63" s="80"/>
      <c r="QND63"/>
      <c r="QNE63" s="80"/>
      <c r="QNF63"/>
      <c r="QNG63" s="80"/>
      <c r="QNH63"/>
      <c r="QNI63" s="80"/>
      <c r="QNJ63"/>
      <c r="QNK63" s="80"/>
      <c r="QNL63"/>
      <c r="QNM63" s="80"/>
      <c r="QNN63"/>
      <c r="QNO63" s="80"/>
      <c r="QNP63"/>
      <c r="QNQ63" s="80"/>
      <c r="QNR63"/>
      <c r="QNS63" s="80"/>
      <c r="QNT63"/>
      <c r="QNU63" s="80"/>
      <c r="QNV63"/>
      <c r="QNW63" s="80"/>
      <c r="QNX63"/>
      <c r="QNY63" s="80"/>
      <c r="QNZ63"/>
      <c r="QOA63" s="80"/>
      <c r="QOB63"/>
      <c r="QOC63" s="80"/>
      <c r="QOD63"/>
      <c r="QOE63" s="80"/>
      <c r="QOF63"/>
      <c r="QOG63" s="80"/>
      <c r="QOH63"/>
      <c r="QOI63" s="80"/>
      <c r="QOJ63"/>
      <c r="QOK63" s="80"/>
      <c r="QOL63"/>
      <c r="QOM63" s="80"/>
      <c r="QON63"/>
      <c r="QOO63" s="80"/>
      <c r="QOP63"/>
      <c r="QOQ63" s="80"/>
      <c r="QOR63"/>
      <c r="QOS63" s="80"/>
      <c r="QOT63"/>
      <c r="QOU63" s="80"/>
      <c r="QOV63"/>
      <c r="QOW63" s="80"/>
      <c r="QOX63"/>
      <c r="QOY63" s="80"/>
      <c r="QOZ63"/>
      <c r="QPA63" s="80"/>
      <c r="QPB63"/>
      <c r="QPC63" s="80"/>
      <c r="QPD63"/>
      <c r="QPE63" s="80"/>
      <c r="QPF63"/>
      <c r="QPG63" s="80"/>
      <c r="QPH63"/>
      <c r="QPI63" s="80"/>
      <c r="QPJ63"/>
      <c r="QPK63" s="80"/>
      <c r="QPL63"/>
      <c r="QPM63" s="80"/>
      <c r="QPN63"/>
      <c r="QPO63" s="80"/>
      <c r="QPP63"/>
      <c r="QPQ63" s="80"/>
      <c r="QPR63"/>
      <c r="QPS63" s="80"/>
      <c r="QPT63"/>
      <c r="QPU63" s="80"/>
      <c r="QPV63"/>
      <c r="QPW63" s="80"/>
      <c r="QPX63"/>
      <c r="QPY63" s="80"/>
      <c r="QPZ63"/>
      <c r="QQA63" s="80"/>
      <c r="QQB63"/>
      <c r="QQC63" s="80"/>
      <c r="QQD63"/>
      <c r="QQE63" s="80"/>
      <c r="QQF63"/>
      <c r="QQG63" s="80"/>
      <c r="QQH63"/>
      <c r="QQI63" s="80"/>
      <c r="QQJ63"/>
      <c r="QQK63" s="80"/>
      <c r="QQL63"/>
      <c r="QQM63" s="80"/>
      <c r="QQN63"/>
      <c r="QQO63" s="80"/>
      <c r="QQP63"/>
      <c r="QQQ63" s="80"/>
      <c r="QQR63"/>
      <c r="QQS63" s="80"/>
      <c r="QQT63"/>
      <c r="QQU63" s="80"/>
      <c r="QQV63"/>
      <c r="QQW63" s="80"/>
      <c r="QQX63"/>
      <c r="QQY63" s="80"/>
      <c r="QQZ63"/>
      <c r="QRA63" s="80"/>
      <c r="QRB63"/>
      <c r="QRC63" s="80"/>
      <c r="QRD63"/>
      <c r="QRE63" s="80"/>
      <c r="QRF63"/>
      <c r="QRG63" s="80"/>
      <c r="QRH63"/>
      <c r="QRI63" s="80"/>
      <c r="QRJ63"/>
      <c r="QRK63" s="80"/>
      <c r="QRL63"/>
      <c r="QRM63" s="80"/>
      <c r="QRN63"/>
      <c r="QRO63" s="80"/>
      <c r="QRP63"/>
      <c r="QRQ63" s="80"/>
      <c r="QRR63"/>
      <c r="QRS63" s="80"/>
      <c r="QRT63"/>
      <c r="QRU63" s="80"/>
      <c r="QRV63"/>
      <c r="QRW63" s="80"/>
      <c r="QRX63"/>
      <c r="QRY63" s="80"/>
      <c r="QRZ63"/>
      <c r="QSA63" s="80"/>
      <c r="QSB63"/>
      <c r="QSC63" s="80"/>
      <c r="QSD63"/>
      <c r="QSE63" s="80"/>
      <c r="QSF63"/>
      <c r="QSG63" s="80"/>
      <c r="QSH63"/>
      <c r="QSI63" s="80"/>
      <c r="QSJ63"/>
      <c r="QSK63" s="80"/>
      <c r="QSL63"/>
      <c r="QSM63" s="80"/>
      <c r="QSN63"/>
      <c r="QSO63" s="80"/>
      <c r="QSP63"/>
      <c r="QSQ63" s="80"/>
      <c r="QSR63"/>
      <c r="QSS63" s="80"/>
      <c r="QST63"/>
      <c r="QSU63" s="80"/>
      <c r="QSV63"/>
      <c r="QSW63" s="80"/>
      <c r="QSX63"/>
      <c r="QSY63" s="80"/>
      <c r="QSZ63"/>
      <c r="QTA63" s="80"/>
      <c r="QTB63"/>
      <c r="QTC63" s="80"/>
      <c r="QTD63"/>
      <c r="QTE63" s="80"/>
      <c r="QTF63"/>
      <c r="QTG63" s="80"/>
      <c r="QTH63"/>
      <c r="QTI63" s="80"/>
      <c r="QTJ63"/>
      <c r="QTK63" s="80"/>
      <c r="QTL63"/>
      <c r="QTM63" s="80"/>
      <c r="QTN63"/>
      <c r="QTO63" s="80"/>
      <c r="QTP63"/>
      <c r="QTQ63" s="80"/>
      <c r="QTR63"/>
      <c r="QTS63" s="80"/>
      <c r="QTT63"/>
      <c r="QTU63" s="80"/>
      <c r="QTV63"/>
      <c r="QTW63" s="80"/>
      <c r="QTX63"/>
      <c r="QTY63" s="80"/>
      <c r="QTZ63"/>
      <c r="QUA63" s="80"/>
      <c r="QUB63"/>
      <c r="QUC63" s="80"/>
      <c r="QUD63"/>
      <c r="QUE63" s="80"/>
      <c r="QUF63"/>
      <c r="QUG63" s="80"/>
      <c r="QUH63"/>
      <c r="QUI63" s="80"/>
      <c r="QUJ63"/>
      <c r="QUK63" s="80"/>
      <c r="QUL63"/>
      <c r="QUM63" s="80"/>
      <c r="QUN63"/>
      <c r="QUO63" s="80"/>
      <c r="QUP63"/>
      <c r="QUQ63" s="80"/>
      <c r="QUR63"/>
      <c r="QUS63" s="80"/>
      <c r="QUT63"/>
      <c r="QUU63" s="80"/>
      <c r="QUV63"/>
      <c r="QUW63" s="80"/>
      <c r="QUX63"/>
      <c r="QUY63" s="80"/>
      <c r="QUZ63"/>
      <c r="QVA63" s="80"/>
      <c r="QVB63"/>
      <c r="QVC63" s="80"/>
      <c r="QVD63"/>
      <c r="QVE63" s="80"/>
      <c r="QVF63"/>
      <c r="QVG63" s="80"/>
      <c r="QVH63"/>
      <c r="QVI63" s="80"/>
      <c r="QVJ63"/>
      <c r="QVK63" s="80"/>
      <c r="QVL63"/>
      <c r="QVM63" s="80"/>
      <c r="QVN63"/>
      <c r="QVO63" s="80"/>
      <c r="QVP63"/>
      <c r="QVQ63" s="80"/>
      <c r="QVR63"/>
      <c r="QVS63" s="80"/>
      <c r="QVT63"/>
      <c r="QVU63" s="80"/>
      <c r="QVV63"/>
      <c r="QVW63" s="80"/>
      <c r="QVX63"/>
      <c r="QVY63" s="80"/>
      <c r="QVZ63"/>
      <c r="QWA63" s="80"/>
      <c r="QWB63"/>
      <c r="QWC63" s="80"/>
      <c r="QWD63"/>
      <c r="QWE63" s="80"/>
      <c r="QWF63"/>
      <c r="QWG63" s="80"/>
      <c r="QWH63"/>
      <c r="QWI63" s="80"/>
      <c r="QWJ63"/>
      <c r="QWK63" s="80"/>
      <c r="QWL63"/>
      <c r="QWM63" s="80"/>
      <c r="QWN63"/>
      <c r="QWO63" s="80"/>
      <c r="QWP63"/>
      <c r="QWQ63" s="80"/>
      <c r="QWR63"/>
      <c r="QWS63" s="80"/>
      <c r="QWT63"/>
      <c r="QWU63" s="80"/>
      <c r="QWV63"/>
      <c r="QWW63" s="80"/>
      <c r="QWX63"/>
      <c r="QWY63" s="80"/>
      <c r="QWZ63"/>
      <c r="QXA63" s="80"/>
      <c r="QXB63"/>
      <c r="QXC63" s="80"/>
      <c r="QXD63"/>
      <c r="QXE63" s="80"/>
      <c r="QXF63"/>
      <c r="QXG63" s="80"/>
      <c r="QXH63"/>
      <c r="QXI63" s="80"/>
      <c r="QXJ63"/>
      <c r="QXK63" s="80"/>
      <c r="QXL63"/>
      <c r="QXM63" s="80"/>
      <c r="QXN63"/>
      <c r="QXO63" s="80"/>
      <c r="QXP63"/>
      <c r="QXQ63" s="80"/>
      <c r="QXR63"/>
      <c r="QXS63" s="80"/>
      <c r="QXT63"/>
      <c r="QXU63" s="80"/>
      <c r="QXV63"/>
      <c r="QXW63" s="80"/>
      <c r="QXX63"/>
      <c r="QXY63" s="80"/>
      <c r="QXZ63"/>
      <c r="QYA63" s="80"/>
      <c r="QYB63"/>
      <c r="QYC63" s="80"/>
      <c r="QYD63"/>
      <c r="QYE63" s="80"/>
      <c r="QYF63"/>
      <c r="QYG63" s="80"/>
      <c r="QYH63"/>
      <c r="QYI63" s="80"/>
      <c r="QYJ63"/>
      <c r="QYK63" s="80"/>
      <c r="QYL63"/>
      <c r="QYM63" s="80"/>
      <c r="QYN63"/>
      <c r="QYO63" s="80"/>
      <c r="QYP63"/>
      <c r="QYQ63" s="80"/>
      <c r="QYR63"/>
      <c r="QYS63" s="80"/>
      <c r="QYT63"/>
      <c r="QYU63" s="80"/>
      <c r="QYV63"/>
      <c r="QYW63" s="80"/>
      <c r="QYX63"/>
      <c r="QYY63" s="80"/>
      <c r="QYZ63"/>
      <c r="QZA63" s="80"/>
      <c r="QZB63"/>
      <c r="QZC63" s="80"/>
      <c r="QZD63"/>
      <c r="QZE63" s="80"/>
      <c r="QZF63"/>
      <c r="QZG63" s="80"/>
      <c r="QZH63"/>
      <c r="QZI63" s="80"/>
      <c r="QZJ63"/>
      <c r="QZK63" s="80"/>
      <c r="QZL63"/>
      <c r="QZM63" s="80"/>
      <c r="QZN63"/>
      <c r="QZO63" s="80"/>
      <c r="QZP63"/>
      <c r="QZQ63" s="80"/>
      <c r="QZR63"/>
      <c r="QZS63" s="80"/>
      <c r="QZT63"/>
      <c r="QZU63" s="80"/>
      <c r="QZV63"/>
      <c r="QZW63" s="80"/>
      <c r="QZX63"/>
      <c r="QZY63" s="80"/>
      <c r="QZZ63"/>
      <c r="RAA63" s="80"/>
      <c r="RAB63"/>
      <c r="RAC63" s="80"/>
      <c r="RAD63"/>
      <c r="RAE63" s="80"/>
      <c r="RAF63"/>
      <c r="RAG63" s="80"/>
      <c r="RAH63"/>
      <c r="RAI63" s="80"/>
      <c r="RAJ63"/>
      <c r="RAK63" s="80"/>
      <c r="RAL63"/>
      <c r="RAM63" s="80"/>
      <c r="RAN63"/>
      <c r="RAO63" s="80"/>
      <c r="RAP63"/>
      <c r="RAQ63" s="80"/>
      <c r="RAR63"/>
      <c r="RAS63" s="80"/>
      <c r="RAT63"/>
      <c r="RAU63" s="80"/>
      <c r="RAV63"/>
      <c r="RAW63" s="80"/>
      <c r="RAX63"/>
      <c r="RAY63" s="80"/>
      <c r="RAZ63"/>
      <c r="RBA63" s="80"/>
      <c r="RBB63"/>
      <c r="RBC63" s="80"/>
      <c r="RBD63"/>
      <c r="RBE63" s="80"/>
      <c r="RBF63"/>
      <c r="RBG63" s="80"/>
      <c r="RBH63"/>
      <c r="RBI63" s="80"/>
      <c r="RBJ63"/>
      <c r="RBK63" s="80"/>
      <c r="RBL63"/>
      <c r="RBM63" s="80"/>
      <c r="RBN63"/>
      <c r="RBO63" s="80"/>
      <c r="RBP63"/>
      <c r="RBQ63" s="80"/>
      <c r="RBR63"/>
      <c r="RBS63" s="80"/>
      <c r="RBT63"/>
      <c r="RBU63" s="80"/>
      <c r="RBV63"/>
      <c r="RBW63" s="80"/>
      <c r="RBX63"/>
      <c r="RBY63" s="80"/>
      <c r="RBZ63"/>
      <c r="RCA63" s="80"/>
      <c r="RCB63"/>
      <c r="RCC63" s="80"/>
      <c r="RCD63"/>
      <c r="RCE63" s="80"/>
      <c r="RCF63"/>
      <c r="RCG63" s="80"/>
      <c r="RCH63"/>
      <c r="RCI63" s="80"/>
      <c r="RCJ63"/>
      <c r="RCK63" s="80"/>
      <c r="RCL63"/>
      <c r="RCM63" s="80"/>
      <c r="RCN63"/>
      <c r="RCO63" s="80"/>
      <c r="RCP63"/>
      <c r="RCQ63" s="80"/>
      <c r="RCR63"/>
      <c r="RCS63" s="80"/>
      <c r="RCT63"/>
      <c r="RCU63" s="80"/>
      <c r="RCV63"/>
      <c r="RCW63" s="80"/>
      <c r="RCX63"/>
      <c r="RCY63" s="80"/>
      <c r="RCZ63"/>
      <c r="RDA63" s="80"/>
      <c r="RDB63"/>
      <c r="RDC63" s="80"/>
      <c r="RDD63"/>
      <c r="RDE63" s="80"/>
      <c r="RDF63"/>
      <c r="RDG63" s="80"/>
      <c r="RDH63"/>
      <c r="RDI63" s="80"/>
      <c r="RDJ63"/>
      <c r="RDK63" s="80"/>
      <c r="RDL63"/>
      <c r="RDM63" s="80"/>
      <c r="RDN63"/>
      <c r="RDO63" s="80"/>
      <c r="RDP63"/>
      <c r="RDQ63" s="80"/>
      <c r="RDR63"/>
      <c r="RDS63" s="80"/>
      <c r="RDT63"/>
      <c r="RDU63" s="80"/>
      <c r="RDV63"/>
      <c r="RDW63" s="80"/>
      <c r="RDX63"/>
      <c r="RDY63" s="80"/>
      <c r="RDZ63"/>
      <c r="REA63" s="80"/>
      <c r="REB63"/>
      <c r="REC63" s="80"/>
      <c r="RED63"/>
      <c r="REE63" s="80"/>
      <c r="REF63"/>
      <c r="REG63" s="80"/>
      <c r="REH63"/>
      <c r="REI63" s="80"/>
      <c r="REJ63"/>
      <c r="REK63" s="80"/>
      <c r="REL63"/>
      <c r="REM63" s="80"/>
      <c r="REN63"/>
      <c r="REO63" s="80"/>
      <c r="REP63"/>
      <c r="REQ63" s="80"/>
      <c r="RER63"/>
      <c r="RES63" s="80"/>
      <c r="RET63"/>
      <c r="REU63" s="80"/>
      <c r="REV63"/>
      <c r="REW63" s="80"/>
      <c r="REX63"/>
      <c r="REY63" s="80"/>
      <c r="REZ63"/>
      <c r="RFA63" s="80"/>
      <c r="RFB63"/>
      <c r="RFC63" s="80"/>
      <c r="RFD63"/>
      <c r="RFE63" s="80"/>
      <c r="RFF63"/>
      <c r="RFG63" s="80"/>
      <c r="RFH63"/>
      <c r="RFI63" s="80"/>
      <c r="RFJ63"/>
      <c r="RFK63" s="80"/>
      <c r="RFL63"/>
      <c r="RFM63" s="80"/>
      <c r="RFN63"/>
      <c r="RFO63" s="80"/>
      <c r="RFP63"/>
      <c r="RFQ63" s="80"/>
      <c r="RFR63"/>
      <c r="RFS63" s="80"/>
      <c r="RFT63"/>
      <c r="RFU63" s="80"/>
      <c r="RFV63"/>
      <c r="RFW63" s="80"/>
      <c r="RFX63"/>
      <c r="RFY63" s="80"/>
      <c r="RFZ63"/>
      <c r="RGA63" s="80"/>
      <c r="RGB63"/>
      <c r="RGC63" s="80"/>
      <c r="RGD63"/>
      <c r="RGE63" s="80"/>
      <c r="RGF63"/>
      <c r="RGG63" s="80"/>
      <c r="RGH63"/>
      <c r="RGI63" s="80"/>
      <c r="RGJ63"/>
      <c r="RGK63" s="80"/>
      <c r="RGL63"/>
      <c r="RGM63" s="80"/>
      <c r="RGN63"/>
      <c r="RGO63" s="80"/>
      <c r="RGP63"/>
      <c r="RGQ63" s="80"/>
      <c r="RGR63"/>
      <c r="RGS63" s="80"/>
      <c r="RGT63"/>
      <c r="RGU63" s="80"/>
      <c r="RGV63"/>
      <c r="RGW63" s="80"/>
      <c r="RGX63"/>
      <c r="RGY63" s="80"/>
      <c r="RGZ63"/>
      <c r="RHA63" s="80"/>
      <c r="RHB63"/>
      <c r="RHC63" s="80"/>
      <c r="RHD63"/>
      <c r="RHE63" s="80"/>
      <c r="RHF63"/>
      <c r="RHG63" s="80"/>
      <c r="RHH63"/>
      <c r="RHI63" s="80"/>
      <c r="RHJ63"/>
      <c r="RHK63" s="80"/>
      <c r="RHL63"/>
      <c r="RHM63" s="80"/>
      <c r="RHN63"/>
      <c r="RHO63" s="80"/>
      <c r="RHP63"/>
      <c r="RHQ63" s="80"/>
      <c r="RHR63"/>
      <c r="RHS63" s="80"/>
      <c r="RHT63"/>
      <c r="RHU63" s="80"/>
      <c r="RHV63"/>
      <c r="RHW63" s="80"/>
      <c r="RHX63"/>
      <c r="RHY63" s="80"/>
      <c r="RHZ63"/>
      <c r="RIA63" s="80"/>
      <c r="RIB63"/>
      <c r="RIC63" s="80"/>
      <c r="RID63"/>
      <c r="RIE63" s="80"/>
      <c r="RIF63"/>
      <c r="RIG63" s="80"/>
      <c r="RIH63"/>
      <c r="RII63" s="80"/>
      <c r="RIJ63"/>
      <c r="RIK63" s="80"/>
      <c r="RIL63"/>
      <c r="RIM63" s="80"/>
      <c r="RIN63"/>
      <c r="RIO63" s="80"/>
      <c r="RIP63"/>
      <c r="RIQ63" s="80"/>
      <c r="RIR63"/>
      <c r="RIS63" s="80"/>
      <c r="RIT63"/>
      <c r="RIU63" s="80"/>
      <c r="RIV63"/>
      <c r="RIW63" s="80"/>
      <c r="RIX63"/>
      <c r="RIY63" s="80"/>
      <c r="RIZ63"/>
      <c r="RJA63" s="80"/>
      <c r="RJB63"/>
      <c r="RJC63" s="80"/>
      <c r="RJD63"/>
      <c r="RJE63" s="80"/>
      <c r="RJF63"/>
      <c r="RJG63" s="80"/>
      <c r="RJH63"/>
      <c r="RJI63" s="80"/>
      <c r="RJJ63"/>
      <c r="RJK63" s="80"/>
      <c r="RJL63"/>
      <c r="RJM63" s="80"/>
      <c r="RJN63"/>
      <c r="RJO63" s="80"/>
      <c r="RJP63"/>
      <c r="RJQ63" s="80"/>
      <c r="RJR63"/>
      <c r="RJS63" s="80"/>
      <c r="RJT63"/>
      <c r="RJU63" s="80"/>
      <c r="RJV63"/>
      <c r="RJW63" s="80"/>
      <c r="RJX63"/>
      <c r="RJY63" s="80"/>
      <c r="RJZ63"/>
      <c r="RKA63" s="80"/>
      <c r="RKB63"/>
      <c r="RKC63" s="80"/>
      <c r="RKD63"/>
      <c r="RKE63" s="80"/>
      <c r="RKF63"/>
      <c r="RKG63" s="80"/>
      <c r="RKH63"/>
      <c r="RKI63" s="80"/>
      <c r="RKJ63"/>
      <c r="RKK63" s="80"/>
      <c r="RKL63"/>
      <c r="RKM63" s="80"/>
      <c r="RKN63"/>
      <c r="RKO63" s="80"/>
      <c r="RKP63"/>
      <c r="RKQ63" s="80"/>
      <c r="RKR63"/>
      <c r="RKS63" s="80"/>
      <c r="RKT63"/>
      <c r="RKU63" s="80"/>
      <c r="RKV63"/>
      <c r="RKW63" s="80"/>
      <c r="RKX63"/>
      <c r="RKY63" s="80"/>
      <c r="RKZ63"/>
      <c r="RLA63" s="80"/>
      <c r="RLB63"/>
      <c r="RLC63" s="80"/>
      <c r="RLD63"/>
      <c r="RLE63" s="80"/>
      <c r="RLF63"/>
      <c r="RLG63" s="80"/>
      <c r="RLH63"/>
      <c r="RLI63" s="80"/>
      <c r="RLJ63"/>
      <c r="RLK63" s="80"/>
      <c r="RLL63"/>
      <c r="RLM63" s="80"/>
      <c r="RLN63"/>
      <c r="RLO63" s="80"/>
      <c r="RLP63"/>
      <c r="RLQ63" s="80"/>
      <c r="RLR63"/>
      <c r="RLS63" s="80"/>
      <c r="RLT63"/>
      <c r="RLU63" s="80"/>
      <c r="RLV63"/>
      <c r="RLW63" s="80"/>
      <c r="RLX63"/>
      <c r="RLY63" s="80"/>
      <c r="RLZ63"/>
      <c r="RMA63" s="80"/>
      <c r="RMB63"/>
      <c r="RMC63" s="80"/>
      <c r="RMD63"/>
      <c r="RME63" s="80"/>
      <c r="RMF63"/>
      <c r="RMG63" s="80"/>
      <c r="RMH63"/>
      <c r="RMI63" s="80"/>
      <c r="RMJ63"/>
      <c r="RMK63" s="80"/>
      <c r="RML63"/>
      <c r="RMM63" s="80"/>
      <c r="RMN63"/>
      <c r="RMO63" s="80"/>
      <c r="RMP63"/>
      <c r="RMQ63" s="80"/>
      <c r="RMR63"/>
      <c r="RMS63" s="80"/>
      <c r="RMT63"/>
      <c r="RMU63" s="80"/>
      <c r="RMV63"/>
      <c r="RMW63" s="80"/>
      <c r="RMX63"/>
      <c r="RMY63" s="80"/>
      <c r="RMZ63"/>
      <c r="RNA63" s="80"/>
      <c r="RNB63"/>
      <c r="RNC63" s="80"/>
      <c r="RND63"/>
      <c r="RNE63" s="80"/>
      <c r="RNF63"/>
      <c r="RNG63" s="80"/>
      <c r="RNH63"/>
      <c r="RNI63" s="80"/>
      <c r="RNJ63"/>
      <c r="RNK63" s="80"/>
      <c r="RNL63"/>
      <c r="RNM63" s="80"/>
      <c r="RNN63"/>
      <c r="RNO63" s="80"/>
      <c r="RNP63"/>
      <c r="RNQ63" s="80"/>
      <c r="RNR63"/>
      <c r="RNS63" s="80"/>
      <c r="RNT63"/>
      <c r="RNU63" s="80"/>
      <c r="RNV63"/>
      <c r="RNW63" s="80"/>
      <c r="RNX63"/>
      <c r="RNY63" s="80"/>
      <c r="RNZ63"/>
      <c r="ROA63" s="80"/>
      <c r="ROB63"/>
      <c r="ROC63" s="80"/>
      <c r="ROD63"/>
      <c r="ROE63" s="80"/>
      <c r="ROF63"/>
      <c r="ROG63" s="80"/>
      <c r="ROH63"/>
      <c r="ROI63" s="80"/>
      <c r="ROJ63"/>
      <c r="ROK63" s="80"/>
      <c r="ROL63"/>
      <c r="ROM63" s="80"/>
      <c r="RON63"/>
      <c r="ROO63" s="80"/>
      <c r="ROP63"/>
      <c r="ROQ63" s="80"/>
      <c r="ROR63"/>
      <c r="ROS63" s="80"/>
      <c r="ROT63"/>
      <c r="ROU63" s="80"/>
      <c r="ROV63"/>
      <c r="ROW63" s="80"/>
      <c r="ROX63"/>
      <c r="ROY63" s="80"/>
      <c r="ROZ63"/>
      <c r="RPA63" s="80"/>
      <c r="RPB63"/>
      <c r="RPC63" s="80"/>
      <c r="RPD63"/>
      <c r="RPE63" s="80"/>
      <c r="RPF63"/>
      <c r="RPG63" s="80"/>
      <c r="RPH63"/>
      <c r="RPI63" s="80"/>
      <c r="RPJ63"/>
      <c r="RPK63" s="80"/>
      <c r="RPL63"/>
      <c r="RPM63" s="80"/>
      <c r="RPN63"/>
      <c r="RPO63" s="80"/>
      <c r="RPP63"/>
      <c r="RPQ63" s="80"/>
      <c r="RPR63"/>
      <c r="RPS63" s="80"/>
      <c r="RPT63"/>
      <c r="RPU63" s="80"/>
      <c r="RPV63"/>
      <c r="RPW63" s="80"/>
      <c r="RPX63"/>
      <c r="RPY63" s="80"/>
      <c r="RPZ63"/>
      <c r="RQA63" s="80"/>
      <c r="RQB63"/>
      <c r="RQC63" s="80"/>
      <c r="RQD63"/>
      <c r="RQE63" s="80"/>
      <c r="RQF63"/>
      <c r="RQG63" s="80"/>
      <c r="RQH63"/>
      <c r="RQI63" s="80"/>
      <c r="RQJ63"/>
      <c r="RQK63" s="80"/>
      <c r="RQL63"/>
      <c r="RQM63" s="80"/>
      <c r="RQN63"/>
      <c r="RQO63" s="80"/>
      <c r="RQP63"/>
      <c r="RQQ63" s="80"/>
      <c r="RQR63"/>
      <c r="RQS63" s="80"/>
      <c r="RQT63"/>
      <c r="RQU63" s="80"/>
      <c r="RQV63"/>
      <c r="RQW63" s="80"/>
      <c r="RQX63"/>
      <c r="RQY63" s="80"/>
      <c r="RQZ63"/>
      <c r="RRA63" s="80"/>
      <c r="RRB63"/>
      <c r="RRC63" s="80"/>
      <c r="RRD63"/>
      <c r="RRE63" s="80"/>
      <c r="RRF63"/>
      <c r="RRG63" s="80"/>
      <c r="RRH63"/>
      <c r="RRI63" s="80"/>
      <c r="RRJ63"/>
      <c r="RRK63" s="80"/>
      <c r="RRL63"/>
      <c r="RRM63" s="80"/>
      <c r="RRN63"/>
      <c r="RRO63" s="80"/>
      <c r="RRP63"/>
      <c r="RRQ63" s="80"/>
      <c r="RRR63"/>
      <c r="RRS63" s="80"/>
      <c r="RRT63"/>
      <c r="RRU63" s="80"/>
      <c r="RRV63"/>
      <c r="RRW63" s="80"/>
      <c r="RRX63"/>
      <c r="RRY63" s="80"/>
      <c r="RRZ63"/>
      <c r="RSA63" s="80"/>
      <c r="RSB63"/>
      <c r="RSC63" s="80"/>
      <c r="RSD63"/>
      <c r="RSE63" s="80"/>
      <c r="RSF63"/>
      <c r="RSG63" s="80"/>
      <c r="RSH63"/>
      <c r="RSI63" s="80"/>
      <c r="RSJ63"/>
      <c r="RSK63" s="80"/>
      <c r="RSL63"/>
      <c r="RSM63" s="80"/>
      <c r="RSN63"/>
      <c r="RSO63" s="80"/>
      <c r="RSP63"/>
      <c r="RSQ63" s="80"/>
      <c r="RSR63"/>
      <c r="RSS63" s="80"/>
      <c r="RST63"/>
      <c r="RSU63" s="80"/>
      <c r="RSV63"/>
      <c r="RSW63" s="80"/>
      <c r="RSX63"/>
      <c r="RSY63" s="80"/>
      <c r="RSZ63"/>
      <c r="RTA63" s="80"/>
      <c r="RTB63"/>
      <c r="RTC63" s="80"/>
      <c r="RTD63"/>
      <c r="RTE63" s="80"/>
      <c r="RTF63"/>
      <c r="RTG63" s="80"/>
      <c r="RTH63"/>
      <c r="RTI63" s="80"/>
      <c r="RTJ63"/>
      <c r="RTK63" s="80"/>
      <c r="RTL63"/>
      <c r="RTM63" s="80"/>
      <c r="RTN63"/>
      <c r="RTO63" s="80"/>
      <c r="RTP63"/>
      <c r="RTQ63" s="80"/>
      <c r="RTR63"/>
      <c r="RTS63" s="80"/>
      <c r="RTT63"/>
      <c r="RTU63" s="80"/>
      <c r="RTV63"/>
      <c r="RTW63" s="80"/>
      <c r="RTX63"/>
      <c r="RTY63" s="80"/>
      <c r="RTZ63"/>
      <c r="RUA63" s="80"/>
      <c r="RUB63"/>
      <c r="RUC63" s="80"/>
      <c r="RUD63"/>
      <c r="RUE63" s="80"/>
      <c r="RUF63"/>
      <c r="RUG63" s="80"/>
      <c r="RUH63"/>
      <c r="RUI63" s="80"/>
      <c r="RUJ63"/>
      <c r="RUK63" s="80"/>
      <c r="RUL63"/>
      <c r="RUM63" s="80"/>
      <c r="RUN63"/>
      <c r="RUO63" s="80"/>
      <c r="RUP63"/>
      <c r="RUQ63" s="80"/>
      <c r="RUR63"/>
      <c r="RUS63" s="80"/>
      <c r="RUT63"/>
      <c r="RUU63" s="80"/>
      <c r="RUV63"/>
      <c r="RUW63" s="80"/>
      <c r="RUX63"/>
      <c r="RUY63" s="80"/>
      <c r="RUZ63"/>
      <c r="RVA63" s="80"/>
      <c r="RVB63"/>
      <c r="RVC63" s="80"/>
      <c r="RVD63"/>
      <c r="RVE63" s="80"/>
      <c r="RVF63"/>
      <c r="RVG63" s="80"/>
      <c r="RVH63"/>
      <c r="RVI63" s="80"/>
      <c r="RVJ63"/>
      <c r="RVK63" s="80"/>
      <c r="RVL63"/>
      <c r="RVM63" s="80"/>
      <c r="RVN63"/>
      <c r="RVO63" s="80"/>
      <c r="RVP63"/>
      <c r="RVQ63" s="80"/>
      <c r="RVR63"/>
      <c r="RVS63" s="80"/>
      <c r="RVT63"/>
      <c r="RVU63" s="80"/>
      <c r="RVV63"/>
      <c r="RVW63" s="80"/>
      <c r="RVX63"/>
      <c r="RVY63" s="80"/>
      <c r="RVZ63"/>
      <c r="RWA63" s="80"/>
      <c r="RWB63"/>
      <c r="RWC63" s="80"/>
      <c r="RWD63"/>
      <c r="RWE63" s="80"/>
      <c r="RWF63"/>
      <c r="RWG63" s="80"/>
      <c r="RWH63"/>
      <c r="RWI63" s="80"/>
      <c r="RWJ63"/>
      <c r="RWK63" s="80"/>
      <c r="RWL63"/>
      <c r="RWM63" s="80"/>
      <c r="RWN63"/>
      <c r="RWO63" s="80"/>
      <c r="RWP63"/>
      <c r="RWQ63" s="80"/>
      <c r="RWR63"/>
      <c r="RWS63" s="80"/>
      <c r="RWT63"/>
      <c r="RWU63" s="80"/>
      <c r="RWV63"/>
      <c r="RWW63" s="80"/>
      <c r="RWX63"/>
      <c r="RWY63" s="80"/>
      <c r="RWZ63"/>
      <c r="RXA63" s="80"/>
      <c r="RXB63"/>
      <c r="RXC63" s="80"/>
      <c r="RXD63"/>
      <c r="RXE63" s="80"/>
      <c r="RXF63"/>
      <c r="RXG63" s="80"/>
      <c r="RXH63"/>
      <c r="RXI63" s="80"/>
      <c r="RXJ63"/>
      <c r="RXK63" s="80"/>
      <c r="RXL63"/>
      <c r="RXM63" s="80"/>
      <c r="RXN63"/>
      <c r="RXO63" s="80"/>
      <c r="RXP63"/>
      <c r="RXQ63" s="80"/>
      <c r="RXR63"/>
      <c r="RXS63" s="80"/>
      <c r="RXT63"/>
      <c r="RXU63" s="80"/>
      <c r="RXV63"/>
      <c r="RXW63" s="80"/>
      <c r="RXX63"/>
      <c r="RXY63" s="80"/>
      <c r="RXZ63"/>
      <c r="RYA63" s="80"/>
      <c r="RYB63"/>
      <c r="RYC63" s="80"/>
      <c r="RYD63"/>
      <c r="RYE63" s="80"/>
      <c r="RYF63"/>
      <c r="RYG63" s="80"/>
      <c r="RYH63"/>
      <c r="RYI63" s="80"/>
      <c r="RYJ63"/>
      <c r="RYK63" s="80"/>
      <c r="RYL63"/>
      <c r="RYM63" s="80"/>
      <c r="RYN63"/>
      <c r="RYO63" s="80"/>
      <c r="RYP63"/>
      <c r="RYQ63" s="80"/>
      <c r="RYR63"/>
      <c r="RYS63" s="80"/>
      <c r="RYT63"/>
      <c r="RYU63" s="80"/>
      <c r="RYV63"/>
      <c r="RYW63" s="80"/>
      <c r="RYX63"/>
      <c r="RYY63" s="80"/>
      <c r="RYZ63"/>
      <c r="RZA63" s="80"/>
      <c r="RZB63"/>
      <c r="RZC63" s="80"/>
      <c r="RZD63"/>
      <c r="RZE63" s="80"/>
      <c r="RZF63"/>
      <c r="RZG63" s="80"/>
      <c r="RZH63"/>
      <c r="RZI63" s="80"/>
      <c r="RZJ63"/>
      <c r="RZK63" s="80"/>
      <c r="RZL63"/>
      <c r="RZM63" s="80"/>
      <c r="RZN63"/>
      <c r="RZO63" s="80"/>
      <c r="RZP63"/>
      <c r="RZQ63" s="80"/>
      <c r="RZR63"/>
      <c r="RZS63" s="80"/>
      <c r="RZT63"/>
      <c r="RZU63" s="80"/>
      <c r="RZV63"/>
      <c r="RZW63" s="80"/>
      <c r="RZX63"/>
      <c r="RZY63" s="80"/>
      <c r="RZZ63"/>
      <c r="SAA63" s="80"/>
      <c r="SAB63"/>
      <c r="SAC63" s="80"/>
      <c r="SAD63"/>
      <c r="SAE63" s="80"/>
      <c r="SAF63"/>
      <c r="SAG63" s="80"/>
      <c r="SAH63"/>
      <c r="SAI63" s="80"/>
      <c r="SAJ63"/>
      <c r="SAK63" s="80"/>
      <c r="SAL63"/>
      <c r="SAM63" s="80"/>
      <c r="SAN63"/>
      <c r="SAO63" s="80"/>
      <c r="SAP63"/>
      <c r="SAQ63" s="80"/>
      <c r="SAR63"/>
      <c r="SAS63" s="80"/>
      <c r="SAT63"/>
      <c r="SAU63" s="80"/>
      <c r="SAV63"/>
      <c r="SAW63" s="80"/>
      <c r="SAX63"/>
      <c r="SAY63" s="80"/>
      <c r="SAZ63"/>
      <c r="SBA63" s="80"/>
      <c r="SBB63"/>
      <c r="SBC63" s="80"/>
      <c r="SBD63"/>
      <c r="SBE63" s="80"/>
      <c r="SBF63"/>
      <c r="SBG63" s="80"/>
      <c r="SBH63"/>
      <c r="SBI63" s="80"/>
      <c r="SBJ63"/>
      <c r="SBK63" s="80"/>
      <c r="SBL63"/>
      <c r="SBM63" s="80"/>
      <c r="SBN63"/>
      <c r="SBO63" s="80"/>
      <c r="SBP63"/>
      <c r="SBQ63" s="80"/>
      <c r="SBR63"/>
      <c r="SBS63" s="80"/>
      <c r="SBT63"/>
      <c r="SBU63" s="80"/>
      <c r="SBV63"/>
      <c r="SBW63" s="80"/>
      <c r="SBX63"/>
      <c r="SBY63" s="80"/>
      <c r="SBZ63"/>
      <c r="SCA63" s="80"/>
      <c r="SCB63"/>
      <c r="SCC63" s="80"/>
      <c r="SCD63"/>
      <c r="SCE63" s="80"/>
      <c r="SCF63"/>
      <c r="SCG63" s="80"/>
      <c r="SCH63"/>
      <c r="SCI63" s="80"/>
      <c r="SCJ63"/>
      <c r="SCK63" s="80"/>
      <c r="SCL63"/>
      <c r="SCM63" s="80"/>
      <c r="SCN63"/>
      <c r="SCO63" s="80"/>
      <c r="SCP63"/>
      <c r="SCQ63" s="80"/>
      <c r="SCR63"/>
      <c r="SCS63" s="80"/>
      <c r="SCT63"/>
      <c r="SCU63" s="80"/>
      <c r="SCV63"/>
      <c r="SCW63" s="80"/>
      <c r="SCX63"/>
      <c r="SCY63" s="80"/>
      <c r="SCZ63"/>
      <c r="SDA63" s="80"/>
      <c r="SDB63"/>
      <c r="SDC63" s="80"/>
      <c r="SDD63"/>
      <c r="SDE63" s="80"/>
      <c r="SDF63"/>
      <c r="SDG63" s="80"/>
      <c r="SDH63"/>
      <c r="SDI63" s="80"/>
      <c r="SDJ63"/>
      <c r="SDK63" s="80"/>
      <c r="SDL63"/>
      <c r="SDM63" s="80"/>
      <c r="SDN63"/>
      <c r="SDO63" s="80"/>
      <c r="SDP63"/>
      <c r="SDQ63" s="80"/>
      <c r="SDR63"/>
      <c r="SDS63" s="80"/>
      <c r="SDT63"/>
      <c r="SDU63" s="80"/>
      <c r="SDV63"/>
      <c r="SDW63" s="80"/>
      <c r="SDX63"/>
      <c r="SDY63" s="80"/>
      <c r="SDZ63"/>
      <c r="SEA63" s="80"/>
      <c r="SEB63"/>
      <c r="SEC63" s="80"/>
      <c r="SED63"/>
      <c r="SEE63" s="80"/>
      <c r="SEF63"/>
      <c r="SEG63" s="80"/>
      <c r="SEH63"/>
      <c r="SEI63" s="80"/>
      <c r="SEJ63"/>
      <c r="SEK63" s="80"/>
      <c r="SEL63"/>
      <c r="SEM63" s="80"/>
      <c r="SEN63"/>
      <c r="SEO63" s="80"/>
      <c r="SEP63"/>
      <c r="SEQ63" s="80"/>
      <c r="SER63"/>
      <c r="SES63" s="80"/>
      <c r="SET63"/>
      <c r="SEU63" s="80"/>
      <c r="SEV63"/>
      <c r="SEW63" s="80"/>
      <c r="SEX63"/>
      <c r="SEY63" s="80"/>
      <c r="SEZ63"/>
      <c r="SFA63" s="80"/>
      <c r="SFB63"/>
      <c r="SFC63" s="80"/>
      <c r="SFD63"/>
      <c r="SFE63" s="80"/>
      <c r="SFF63"/>
      <c r="SFG63" s="80"/>
      <c r="SFH63"/>
      <c r="SFI63" s="80"/>
      <c r="SFJ63"/>
      <c r="SFK63" s="80"/>
      <c r="SFL63"/>
      <c r="SFM63" s="80"/>
      <c r="SFN63"/>
      <c r="SFO63" s="80"/>
      <c r="SFP63"/>
      <c r="SFQ63" s="80"/>
      <c r="SFR63"/>
      <c r="SFS63" s="80"/>
      <c r="SFT63"/>
      <c r="SFU63" s="80"/>
      <c r="SFV63"/>
      <c r="SFW63" s="80"/>
      <c r="SFX63"/>
      <c r="SFY63" s="80"/>
      <c r="SFZ63"/>
      <c r="SGA63" s="80"/>
      <c r="SGB63"/>
      <c r="SGC63" s="80"/>
      <c r="SGD63"/>
      <c r="SGE63" s="80"/>
      <c r="SGF63"/>
      <c r="SGG63" s="80"/>
      <c r="SGH63"/>
      <c r="SGI63" s="80"/>
      <c r="SGJ63"/>
      <c r="SGK63" s="80"/>
      <c r="SGL63"/>
      <c r="SGM63" s="80"/>
      <c r="SGN63"/>
      <c r="SGO63" s="80"/>
      <c r="SGP63"/>
      <c r="SGQ63" s="80"/>
      <c r="SGR63"/>
      <c r="SGS63" s="80"/>
      <c r="SGT63"/>
      <c r="SGU63" s="80"/>
      <c r="SGV63"/>
      <c r="SGW63" s="80"/>
      <c r="SGX63"/>
      <c r="SGY63" s="80"/>
      <c r="SGZ63"/>
      <c r="SHA63" s="80"/>
      <c r="SHB63"/>
      <c r="SHC63" s="80"/>
      <c r="SHD63"/>
      <c r="SHE63" s="80"/>
      <c r="SHF63"/>
      <c r="SHG63" s="80"/>
      <c r="SHH63"/>
      <c r="SHI63" s="80"/>
      <c r="SHJ63"/>
      <c r="SHK63" s="80"/>
      <c r="SHL63"/>
      <c r="SHM63" s="80"/>
      <c r="SHN63"/>
      <c r="SHO63" s="80"/>
      <c r="SHP63"/>
      <c r="SHQ63" s="80"/>
      <c r="SHR63"/>
      <c r="SHS63" s="80"/>
      <c r="SHT63"/>
      <c r="SHU63" s="80"/>
      <c r="SHV63"/>
      <c r="SHW63" s="80"/>
      <c r="SHX63"/>
      <c r="SHY63" s="80"/>
      <c r="SHZ63"/>
      <c r="SIA63" s="80"/>
      <c r="SIB63"/>
      <c r="SIC63" s="80"/>
      <c r="SID63"/>
      <c r="SIE63" s="80"/>
      <c r="SIF63"/>
      <c r="SIG63" s="80"/>
      <c r="SIH63"/>
      <c r="SII63" s="80"/>
      <c r="SIJ63"/>
      <c r="SIK63" s="80"/>
      <c r="SIL63"/>
      <c r="SIM63" s="80"/>
      <c r="SIN63"/>
      <c r="SIO63" s="80"/>
      <c r="SIP63"/>
      <c r="SIQ63" s="80"/>
      <c r="SIR63"/>
      <c r="SIS63" s="80"/>
      <c r="SIT63"/>
      <c r="SIU63" s="80"/>
      <c r="SIV63"/>
      <c r="SIW63" s="80"/>
      <c r="SIX63"/>
      <c r="SIY63" s="80"/>
      <c r="SIZ63"/>
      <c r="SJA63" s="80"/>
      <c r="SJB63"/>
      <c r="SJC63" s="80"/>
      <c r="SJD63"/>
      <c r="SJE63" s="80"/>
      <c r="SJF63"/>
      <c r="SJG63" s="80"/>
      <c r="SJH63"/>
      <c r="SJI63" s="80"/>
      <c r="SJJ63"/>
      <c r="SJK63" s="80"/>
      <c r="SJL63"/>
      <c r="SJM63" s="80"/>
      <c r="SJN63"/>
      <c r="SJO63" s="80"/>
      <c r="SJP63"/>
      <c r="SJQ63" s="80"/>
      <c r="SJR63"/>
      <c r="SJS63" s="80"/>
      <c r="SJT63"/>
      <c r="SJU63" s="80"/>
      <c r="SJV63"/>
      <c r="SJW63" s="80"/>
      <c r="SJX63"/>
      <c r="SJY63" s="80"/>
      <c r="SJZ63"/>
      <c r="SKA63" s="80"/>
      <c r="SKB63"/>
      <c r="SKC63" s="80"/>
      <c r="SKD63"/>
      <c r="SKE63" s="80"/>
      <c r="SKF63"/>
      <c r="SKG63" s="80"/>
      <c r="SKH63"/>
      <c r="SKI63" s="80"/>
      <c r="SKJ63"/>
      <c r="SKK63" s="80"/>
      <c r="SKL63"/>
      <c r="SKM63" s="80"/>
      <c r="SKN63"/>
      <c r="SKO63" s="80"/>
      <c r="SKP63"/>
      <c r="SKQ63" s="80"/>
      <c r="SKR63"/>
      <c r="SKS63" s="80"/>
      <c r="SKT63"/>
      <c r="SKU63" s="80"/>
      <c r="SKV63"/>
      <c r="SKW63" s="80"/>
      <c r="SKX63"/>
      <c r="SKY63" s="80"/>
      <c r="SKZ63"/>
      <c r="SLA63" s="80"/>
      <c r="SLB63"/>
      <c r="SLC63" s="80"/>
      <c r="SLD63"/>
      <c r="SLE63" s="80"/>
      <c r="SLF63"/>
      <c r="SLG63" s="80"/>
      <c r="SLH63"/>
      <c r="SLI63" s="80"/>
      <c r="SLJ63"/>
      <c r="SLK63" s="80"/>
      <c r="SLL63"/>
      <c r="SLM63" s="80"/>
      <c r="SLN63"/>
      <c r="SLO63" s="80"/>
      <c r="SLP63"/>
      <c r="SLQ63" s="80"/>
      <c r="SLR63"/>
      <c r="SLS63" s="80"/>
      <c r="SLT63"/>
      <c r="SLU63" s="80"/>
      <c r="SLV63"/>
      <c r="SLW63" s="80"/>
      <c r="SLX63"/>
      <c r="SLY63" s="80"/>
      <c r="SLZ63"/>
      <c r="SMA63" s="80"/>
      <c r="SMB63"/>
      <c r="SMC63" s="80"/>
      <c r="SMD63"/>
      <c r="SME63" s="80"/>
      <c r="SMF63"/>
      <c r="SMG63" s="80"/>
      <c r="SMH63"/>
      <c r="SMI63" s="80"/>
      <c r="SMJ63"/>
      <c r="SMK63" s="80"/>
      <c r="SML63"/>
      <c r="SMM63" s="80"/>
      <c r="SMN63"/>
      <c r="SMO63" s="80"/>
      <c r="SMP63"/>
      <c r="SMQ63" s="80"/>
      <c r="SMR63"/>
      <c r="SMS63" s="80"/>
      <c r="SMT63"/>
      <c r="SMU63" s="80"/>
      <c r="SMV63"/>
      <c r="SMW63" s="80"/>
      <c r="SMX63"/>
      <c r="SMY63" s="80"/>
      <c r="SMZ63"/>
      <c r="SNA63" s="80"/>
      <c r="SNB63"/>
      <c r="SNC63" s="80"/>
      <c r="SND63"/>
      <c r="SNE63" s="80"/>
      <c r="SNF63"/>
      <c r="SNG63" s="80"/>
      <c r="SNH63"/>
      <c r="SNI63" s="80"/>
      <c r="SNJ63"/>
      <c r="SNK63" s="80"/>
      <c r="SNL63"/>
      <c r="SNM63" s="80"/>
      <c r="SNN63"/>
      <c r="SNO63" s="80"/>
      <c r="SNP63"/>
      <c r="SNQ63" s="80"/>
      <c r="SNR63"/>
      <c r="SNS63" s="80"/>
      <c r="SNT63"/>
      <c r="SNU63" s="80"/>
      <c r="SNV63"/>
      <c r="SNW63" s="80"/>
      <c r="SNX63"/>
      <c r="SNY63" s="80"/>
      <c r="SNZ63"/>
      <c r="SOA63" s="80"/>
      <c r="SOB63"/>
      <c r="SOC63" s="80"/>
      <c r="SOD63"/>
      <c r="SOE63" s="80"/>
      <c r="SOF63"/>
      <c r="SOG63" s="80"/>
      <c r="SOH63"/>
      <c r="SOI63" s="80"/>
      <c r="SOJ63"/>
      <c r="SOK63" s="80"/>
      <c r="SOL63"/>
      <c r="SOM63" s="80"/>
      <c r="SON63"/>
      <c r="SOO63" s="80"/>
      <c r="SOP63"/>
      <c r="SOQ63" s="80"/>
      <c r="SOR63"/>
      <c r="SOS63" s="80"/>
      <c r="SOT63"/>
      <c r="SOU63" s="80"/>
      <c r="SOV63"/>
      <c r="SOW63" s="80"/>
      <c r="SOX63"/>
      <c r="SOY63" s="80"/>
      <c r="SOZ63"/>
      <c r="SPA63" s="80"/>
      <c r="SPB63"/>
      <c r="SPC63" s="80"/>
      <c r="SPD63"/>
      <c r="SPE63" s="80"/>
      <c r="SPF63"/>
      <c r="SPG63" s="80"/>
      <c r="SPH63"/>
      <c r="SPI63" s="80"/>
      <c r="SPJ63"/>
      <c r="SPK63" s="80"/>
      <c r="SPL63"/>
      <c r="SPM63" s="80"/>
      <c r="SPN63"/>
      <c r="SPO63" s="80"/>
      <c r="SPP63"/>
      <c r="SPQ63" s="80"/>
      <c r="SPR63"/>
      <c r="SPS63" s="80"/>
      <c r="SPT63"/>
      <c r="SPU63" s="80"/>
      <c r="SPV63"/>
      <c r="SPW63" s="80"/>
      <c r="SPX63"/>
      <c r="SPY63" s="80"/>
      <c r="SPZ63"/>
      <c r="SQA63" s="80"/>
      <c r="SQB63"/>
      <c r="SQC63" s="80"/>
      <c r="SQD63"/>
      <c r="SQE63" s="80"/>
      <c r="SQF63"/>
      <c r="SQG63" s="80"/>
      <c r="SQH63"/>
      <c r="SQI63" s="80"/>
      <c r="SQJ63"/>
      <c r="SQK63" s="80"/>
      <c r="SQL63"/>
      <c r="SQM63" s="80"/>
      <c r="SQN63"/>
      <c r="SQO63" s="80"/>
      <c r="SQP63"/>
      <c r="SQQ63" s="80"/>
      <c r="SQR63"/>
      <c r="SQS63" s="80"/>
      <c r="SQT63"/>
      <c r="SQU63" s="80"/>
      <c r="SQV63"/>
      <c r="SQW63" s="80"/>
      <c r="SQX63"/>
      <c r="SQY63" s="80"/>
      <c r="SQZ63"/>
      <c r="SRA63" s="80"/>
      <c r="SRB63"/>
      <c r="SRC63" s="80"/>
      <c r="SRD63"/>
      <c r="SRE63" s="80"/>
      <c r="SRF63"/>
      <c r="SRG63" s="80"/>
      <c r="SRH63"/>
      <c r="SRI63" s="80"/>
      <c r="SRJ63"/>
      <c r="SRK63" s="80"/>
      <c r="SRL63"/>
      <c r="SRM63" s="80"/>
      <c r="SRN63"/>
      <c r="SRO63" s="80"/>
      <c r="SRP63"/>
      <c r="SRQ63" s="80"/>
      <c r="SRR63"/>
      <c r="SRS63" s="80"/>
      <c r="SRT63"/>
      <c r="SRU63" s="80"/>
      <c r="SRV63"/>
      <c r="SRW63" s="80"/>
      <c r="SRX63"/>
      <c r="SRY63" s="80"/>
      <c r="SRZ63"/>
      <c r="SSA63" s="80"/>
      <c r="SSB63"/>
      <c r="SSC63" s="80"/>
      <c r="SSD63"/>
      <c r="SSE63" s="80"/>
      <c r="SSF63"/>
      <c r="SSG63" s="80"/>
      <c r="SSH63"/>
      <c r="SSI63" s="80"/>
      <c r="SSJ63"/>
      <c r="SSK63" s="80"/>
      <c r="SSL63"/>
      <c r="SSM63" s="80"/>
      <c r="SSN63"/>
      <c r="SSO63" s="80"/>
      <c r="SSP63"/>
      <c r="SSQ63" s="80"/>
      <c r="SSR63"/>
      <c r="SSS63" s="80"/>
      <c r="SST63"/>
      <c r="SSU63" s="80"/>
      <c r="SSV63"/>
      <c r="SSW63" s="80"/>
      <c r="SSX63"/>
      <c r="SSY63" s="80"/>
      <c r="SSZ63"/>
      <c r="STA63" s="80"/>
      <c r="STB63"/>
      <c r="STC63" s="80"/>
      <c r="STD63"/>
      <c r="STE63" s="80"/>
      <c r="STF63"/>
      <c r="STG63" s="80"/>
      <c r="STH63"/>
      <c r="STI63" s="80"/>
      <c r="STJ63"/>
      <c r="STK63" s="80"/>
      <c r="STL63"/>
      <c r="STM63" s="80"/>
      <c r="STN63"/>
      <c r="STO63" s="80"/>
      <c r="STP63"/>
      <c r="STQ63" s="80"/>
      <c r="STR63"/>
      <c r="STS63" s="80"/>
      <c r="STT63"/>
      <c r="STU63" s="80"/>
      <c r="STV63"/>
      <c r="STW63" s="80"/>
      <c r="STX63"/>
      <c r="STY63" s="80"/>
      <c r="STZ63"/>
      <c r="SUA63" s="80"/>
      <c r="SUB63"/>
      <c r="SUC63" s="80"/>
      <c r="SUD63"/>
      <c r="SUE63" s="80"/>
      <c r="SUF63"/>
      <c r="SUG63" s="80"/>
      <c r="SUH63"/>
      <c r="SUI63" s="80"/>
      <c r="SUJ63"/>
      <c r="SUK63" s="80"/>
      <c r="SUL63"/>
      <c r="SUM63" s="80"/>
      <c r="SUN63"/>
      <c r="SUO63" s="80"/>
      <c r="SUP63"/>
      <c r="SUQ63" s="80"/>
      <c r="SUR63"/>
      <c r="SUS63" s="80"/>
      <c r="SUT63"/>
      <c r="SUU63" s="80"/>
      <c r="SUV63"/>
      <c r="SUW63" s="80"/>
      <c r="SUX63"/>
      <c r="SUY63" s="80"/>
      <c r="SUZ63"/>
      <c r="SVA63" s="80"/>
      <c r="SVB63"/>
      <c r="SVC63" s="80"/>
      <c r="SVD63"/>
      <c r="SVE63" s="80"/>
      <c r="SVF63"/>
      <c r="SVG63" s="80"/>
      <c r="SVH63"/>
      <c r="SVI63" s="80"/>
      <c r="SVJ63"/>
      <c r="SVK63" s="80"/>
      <c r="SVL63"/>
      <c r="SVM63" s="80"/>
      <c r="SVN63"/>
      <c r="SVO63" s="80"/>
      <c r="SVP63"/>
      <c r="SVQ63" s="80"/>
      <c r="SVR63"/>
      <c r="SVS63" s="80"/>
      <c r="SVT63"/>
      <c r="SVU63" s="80"/>
      <c r="SVV63"/>
      <c r="SVW63" s="80"/>
      <c r="SVX63"/>
      <c r="SVY63" s="80"/>
      <c r="SVZ63"/>
      <c r="SWA63" s="80"/>
      <c r="SWB63"/>
      <c r="SWC63" s="80"/>
      <c r="SWD63"/>
      <c r="SWE63" s="80"/>
      <c r="SWF63"/>
      <c r="SWG63" s="80"/>
      <c r="SWH63"/>
      <c r="SWI63" s="80"/>
      <c r="SWJ63"/>
      <c r="SWK63" s="80"/>
      <c r="SWL63"/>
      <c r="SWM63" s="80"/>
      <c r="SWN63"/>
      <c r="SWO63" s="80"/>
      <c r="SWP63"/>
      <c r="SWQ63" s="80"/>
      <c r="SWR63"/>
      <c r="SWS63" s="80"/>
      <c r="SWT63"/>
      <c r="SWU63" s="80"/>
      <c r="SWV63"/>
      <c r="SWW63" s="80"/>
      <c r="SWX63"/>
      <c r="SWY63" s="80"/>
      <c r="SWZ63"/>
      <c r="SXA63" s="80"/>
      <c r="SXB63"/>
      <c r="SXC63" s="80"/>
      <c r="SXD63"/>
      <c r="SXE63" s="80"/>
      <c r="SXF63"/>
      <c r="SXG63" s="80"/>
      <c r="SXH63"/>
      <c r="SXI63" s="80"/>
      <c r="SXJ63"/>
      <c r="SXK63" s="80"/>
      <c r="SXL63"/>
      <c r="SXM63" s="80"/>
      <c r="SXN63"/>
      <c r="SXO63" s="80"/>
      <c r="SXP63"/>
      <c r="SXQ63" s="80"/>
      <c r="SXR63"/>
      <c r="SXS63" s="80"/>
      <c r="SXT63"/>
      <c r="SXU63" s="80"/>
      <c r="SXV63"/>
      <c r="SXW63" s="80"/>
      <c r="SXX63"/>
      <c r="SXY63" s="80"/>
      <c r="SXZ63"/>
      <c r="SYA63" s="80"/>
      <c r="SYB63"/>
      <c r="SYC63" s="80"/>
      <c r="SYD63"/>
      <c r="SYE63" s="80"/>
      <c r="SYF63"/>
      <c r="SYG63" s="80"/>
      <c r="SYH63"/>
      <c r="SYI63" s="80"/>
      <c r="SYJ63"/>
      <c r="SYK63" s="80"/>
      <c r="SYL63"/>
      <c r="SYM63" s="80"/>
      <c r="SYN63"/>
      <c r="SYO63" s="80"/>
      <c r="SYP63"/>
      <c r="SYQ63" s="80"/>
      <c r="SYR63"/>
      <c r="SYS63" s="80"/>
      <c r="SYT63"/>
      <c r="SYU63" s="80"/>
      <c r="SYV63"/>
      <c r="SYW63" s="80"/>
      <c r="SYX63"/>
      <c r="SYY63" s="80"/>
      <c r="SYZ63"/>
      <c r="SZA63" s="80"/>
      <c r="SZB63"/>
      <c r="SZC63" s="80"/>
      <c r="SZD63"/>
      <c r="SZE63" s="80"/>
      <c r="SZF63"/>
      <c r="SZG63" s="80"/>
      <c r="SZH63"/>
      <c r="SZI63" s="80"/>
      <c r="SZJ63"/>
      <c r="SZK63" s="80"/>
      <c r="SZL63"/>
      <c r="SZM63" s="80"/>
      <c r="SZN63"/>
      <c r="SZO63" s="80"/>
      <c r="SZP63"/>
      <c r="SZQ63" s="80"/>
      <c r="SZR63"/>
      <c r="SZS63" s="80"/>
      <c r="SZT63"/>
      <c r="SZU63" s="80"/>
      <c r="SZV63"/>
      <c r="SZW63" s="80"/>
      <c r="SZX63"/>
      <c r="SZY63" s="80"/>
      <c r="SZZ63"/>
      <c r="TAA63" s="80"/>
      <c r="TAB63"/>
      <c r="TAC63" s="80"/>
      <c r="TAD63"/>
      <c r="TAE63" s="80"/>
      <c r="TAF63"/>
      <c r="TAG63" s="80"/>
      <c r="TAH63"/>
      <c r="TAI63" s="80"/>
      <c r="TAJ63"/>
      <c r="TAK63" s="80"/>
      <c r="TAL63"/>
      <c r="TAM63" s="80"/>
      <c r="TAN63"/>
      <c r="TAO63" s="80"/>
      <c r="TAP63"/>
      <c r="TAQ63" s="80"/>
      <c r="TAR63"/>
      <c r="TAS63" s="80"/>
      <c r="TAT63"/>
      <c r="TAU63" s="80"/>
      <c r="TAV63"/>
      <c r="TAW63" s="80"/>
      <c r="TAX63"/>
      <c r="TAY63" s="80"/>
      <c r="TAZ63"/>
      <c r="TBA63" s="80"/>
      <c r="TBB63"/>
      <c r="TBC63" s="80"/>
      <c r="TBD63"/>
      <c r="TBE63" s="80"/>
      <c r="TBF63"/>
      <c r="TBG63" s="80"/>
      <c r="TBH63"/>
      <c r="TBI63" s="80"/>
      <c r="TBJ63"/>
      <c r="TBK63" s="80"/>
      <c r="TBL63"/>
      <c r="TBM63" s="80"/>
      <c r="TBN63"/>
      <c r="TBO63" s="80"/>
      <c r="TBP63"/>
      <c r="TBQ63" s="80"/>
      <c r="TBR63"/>
      <c r="TBS63" s="80"/>
      <c r="TBT63"/>
      <c r="TBU63" s="80"/>
      <c r="TBV63"/>
      <c r="TBW63" s="80"/>
      <c r="TBX63"/>
      <c r="TBY63" s="80"/>
      <c r="TBZ63"/>
      <c r="TCA63" s="80"/>
      <c r="TCB63"/>
      <c r="TCC63" s="80"/>
      <c r="TCD63"/>
      <c r="TCE63" s="80"/>
      <c r="TCF63"/>
      <c r="TCG63" s="80"/>
      <c r="TCH63"/>
      <c r="TCI63" s="80"/>
      <c r="TCJ63"/>
      <c r="TCK63" s="80"/>
      <c r="TCL63"/>
      <c r="TCM63" s="80"/>
      <c r="TCN63"/>
      <c r="TCO63" s="80"/>
      <c r="TCP63"/>
      <c r="TCQ63" s="80"/>
      <c r="TCR63"/>
      <c r="TCS63" s="80"/>
      <c r="TCT63"/>
      <c r="TCU63" s="80"/>
      <c r="TCV63"/>
      <c r="TCW63" s="80"/>
      <c r="TCX63"/>
      <c r="TCY63" s="80"/>
      <c r="TCZ63"/>
      <c r="TDA63" s="80"/>
      <c r="TDB63"/>
      <c r="TDC63" s="80"/>
      <c r="TDD63"/>
      <c r="TDE63" s="80"/>
      <c r="TDF63"/>
      <c r="TDG63" s="80"/>
      <c r="TDH63"/>
      <c r="TDI63" s="80"/>
      <c r="TDJ63"/>
      <c r="TDK63" s="80"/>
      <c r="TDL63"/>
      <c r="TDM63" s="80"/>
      <c r="TDN63"/>
      <c r="TDO63" s="80"/>
      <c r="TDP63"/>
      <c r="TDQ63" s="80"/>
      <c r="TDR63"/>
      <c r="TDS63" s="80"/>
      <c r="TDT63"/>
      <c r="TDU63" s="80"/>
      <c r="TDV63"/>
      <c r="TDW63" s="80"/>
      <c r="TDX63"/>
      <c r="TDY63" s="80"/>
      <c r="TDZ63"/>
      <c r="TEA63" s="80"/>
      <c r="TEB63"/>
      <c r="TEC63" s="80"/>
      <c r="TED63"/>
      <c r="TEE63" s="80"/>
      <c r="TEF63"/>
      <c r="TEG63" s="80"/>
      <c r="TEH63"/>
      <c r="TEI63" s="80"/>
      <c r="TEJ63"/>
      <c r="TEK63" s="80"/>
      <c r="TEL63"/>
      <c r="TEM63" s="80"/>
      <c r="TEN63"/>
      <c r="TEO63" s="80"/>
      <c r="TEP63"/>
      <c r="TEQ63" s="80"/>
      <c r="TER63"/>
      <c r="TES63" s="80"/>
      <c r="TET63"/>
      <c r="TEU63" s="80"/>
      <c r="TEV63"/>
      <c r="TEW63" s="80"/>
      <c r="TEX63"/>
      <c r="TEY63" s="80"/>
      <c r="TEZ63"/>
      <c r="TFA63" s="80"/>
      <c r="TFB63"/>
      <c r="TFC63" s="80"/>
      <c r="TFD63"/>
      <c r="TFE63" s="80"/>
      <c r="TFF63"/>
      <c r="TFG63" s="80"/>
      <c r="TFH63"/>
      <c r="TFI63" s="80"/>
      <c r="TFJ63"/>
      <c r="TFK63" s="80"/>
      <c r="TFL63"/>
      <c r="TFM63" s="80"/>
      <c r="TFN63"/>
      <c r="TFO63" s="80"/>
      <c r="TFP63"/>
      <c r="TFQ63" s="80"/>
      <c r="TFR63"/>
      <c r="TFS63" s="80"/>
      <c r="TFT63"/>
      <c r="TFU63" s="80"/>
      <c r="TFV63"/>
      <c r="TFW63" s="80"/>
      <c r="TFX63"/>
      <c r="TFY63" s="80"/>
      <c r="TFZ63"/>
      <c r="TGA63" s="80"/>
      <c r="TGB63"/>
      <c r="TGC63" s="80"/>
      <c r="TGD63"/>
      <c r="TGE63" s="80"/>
      <c r="TGF63"/>
      <c r="TGG63" s="80"/>
      <c r="TGH63"/>
      <c r="TGI63" s="80"/>
      <c r="TGJ63"/>
      <c r="TGK63" s="80"/>
      <c r="TGL63"/>
      <c r="TGM63" s="80"/>
      <c r="TGN63"/>
      <c r="TGO63" s="80"/>
      <c r="TGP63"/>
      <c r="TGQ63" s="80"/>
      <c r="TGR63"/>
      <c r="TGS63" s="80"/>
      <c r="TGT63"/>
      <c r="TGU63" s="80"/>
      <c r="TGV63"/>
      <c r="TGW63" s="80"/>
      <c r="TGX63"/>
      <c r="TGY63" s="80"/>
      <c r="TGZ63"/>
      <c r="THA63" s="80"/>
      <c r="THB63"/>
      <c r="THC63" s="80"/>
      <c r="THD63"/>
      <c r="THE63" s="80"/>
      <c r="THF63"/>
      <c r="THG63" s="80"/>
      <c r="THH63"/>
      <c r="THI63" s="80"/>
      <c r="THJ63"/>
      <c r="THK63" s="80"/>
      <c r="THL63"/>
      <c r="THM63" s="80"/>
      <c r="THN63"/>
      <c r="THO63" s="80"/>
      <c r="THP63"/>
      <c r="THQ63" s="80"/>
      <c r="THR63"/>
      <c r="THS63" s="80"/>
      <c r="THT63"/>
      <c r="THU63" s="80"/>
      <c r="THV63"/>
      <c r="THW63" s="80"/>
      <c r="THX63"/>
      <c r="THY63" s="80"/>
      <c r="THZ63"/>
      <c r="TIA63" s="80"/>
      <c r="TIB63"/>
      <c r="TIC63" s="80"/>
      <c r="TID63"/>
      <c r="TIE63" s="80"/>
      <c r="TIF63"/>
      <c r="TIG63" s="80"/>
      <c r="TIH63"/>
      <c r="TII63" s="80"/>
      <c r="TIJ63"/>
      <c r="TIK63" s="80"/>
      <c r="TIL63"/>
      <c r="TIM63" s="80"/>
      <c r="TIN63"/>
      <c r="TIO63" s="80"/>
      <c r="TIP63"/>
      <c r="TIQ63" s="80"/>
      <c r="TIR63"/>
      <c r="TIS63" s="80"/>
      <c r="TIT63"/>
      <c r="TIU63" s="80"/>
      <c r="TIV63"/>
      <c r="TIW63" s="80"/>
      <c r="TIX63"/>
      <c r="TIY63" s="80"/>
      <c r="TIZ63"/>
      <c r="TJA63" s="80"/>
      <c r="TJB63"/>
      <c r="TJC63" s="80"/>
      <c r="TJD63"/>
      <c r="TJE63" s="80"/>
      <c r="TJF63"/>
      <c r="TJG63" s="80"/>
      <c r="TJH63"/>
      <c r="TJI63" s="80"/>
      <c r="TJJ63"/>
      <c r="TJK63" s="80"/>
      <c r="TJL63"/>
      <c r="TJM63" s="80"/>
      <c r="TJN63"/>
      <c r="TJO63" s="80"/>
      <c r="TJP63"/>
      <c r="TJQ63" s="80"/>
      <c r="TJR63"/>
      <c r="TJS63" s="80"/>
      <c r="TJT63"/>
      <c r="TJU63" s="80"/>
      <c r="TJV63"/>
      <c r="TJW63" s="80"/>
      <c r="TJX63"/>
      <c r="TJY63" s="80"/>
      <c r="TJZ63"/>
      <c r="TKA63" s="80"/>
      <c r="TKB63"/>
      <c r="TKC63" s="80"/>
      <c r="TKD63"/>
      <c r="TKE63" s="80"/>
      <c r="TKF63"/>
      <c r="TKG63" s="80"/>
      <c r="TKH63"/>
      <c r="TKI63" s="80"/>
      <c r="TKJ63"/>
      <c r="TKK63" s="80"/>
      <c r="TKL63"/>
      <c r="TKM63" s="80"/>
      <c r="TKN63"/>
      <c r="TKO63" s="80"/>
      <c r="TKP63"/>
      <c r="TKQ63" s="80"/>
      <c r="TKR63"/>
      <c r="TKS63" s="80"/>
      <c r="TKT63"/>
      <c r="TKU63" s="80"/>
      <c r="TKV63"/>
      <c r="TKW63" s="80"/>
      <c r="TKX63"/>
      <c r="TKY63" s="80"/>
      <c r="TKZ63"/>
      <c r="TLA63" s="80"/>
      <c r="TLB63"/>
      <c r="TLC63" s="80"/>
      <c r="TLD63"/>
      <c r="TLE63" s="80"/>
      <c r="TLF63"/>
      <c r="TLG63" s="80"/>
      <c r="TLH63"/>
      <c r="TLI63" s="80"/>
      <c r="TLJ63"/>
      <c r="TLK63" s="80"/>
      <c r="TLL63"/>
      <c r="TLM63" s="80"/>
      <c r="TLN63"/>
      <c r="TLO63" s="80"/>
      <c r="TLP63"/>
      <c r="TLQ63" s="80"/>
      <c r="TLR63"/>
      <c r="TLS63" s="80"/>
      <c r="TLT63"/>
      <c r="TLU63" s="80"/>
      <c r="TLV63"/>
      <c r="TLW63" s="80"/>
      <c r="TLX63"/>
      <c r="TLY63" s="80"/>
      <c r="TLZ63"/>
      <c r="TMA63" s="80"/>
      <c r="TMB63"/>
      <c r="TMC63" s="80"/>
      <c r="TMD63"/>
      <c r="TME63" s="80"/>
      <c r="TMF63"/>
      <c r="TMG63" s="80"/>
      <c r="TMH63"/>
      <c r="TMI63" s="80"/>
      <c r="TMJ63"/>
      <c r="TMK63" s="80"/>
      <c r="TML63"/>
      <c r="TMM63" s="80"/>
      <c r="TMN63"/>
      <c r="TMO63" s="80"/>
      <c r="TMP63"/>
      <c r="TMQ63" s="80"/>
      <c r="TMR63"/>
      <c r="TMS63" s="80"/>
      <c r="TMT63"/>
      <c r="TMU63" s="80"/>
      <c r="TMV63"/>
      <c r="TMW63" s="80"/>
      <c r="TMX63"/>
      <c r="TMY63" s="80"/>
      <c r="TMZ63"/>
      <c r="TNA63" s="80"/>
      <c r="TNB63"/>
      <c r="TNC63" s="80"/>
      <c r="TND63"/>
      <c r="TNE63" s="80"/>
      <c r="TNF63"/>
      <c r="TNG63" s="80"/>
      <c r="TNH63"/>
      <c r="TNI63" s="80"/>
      <c r="TNJ63"/>
      <c r="TNK63" s="80"/>
      <c r="TNL63"/>
      <c r="TNM63" s="80"/>
      <c r="TNN63"/>
      <c r="TNO63" s="80"/>
      <c r="TNP63"/>
      <c r="TNQ63" s="80"/>
      <c r="TNR63"/>
      <c r="TNS63" s="80"/>
      <c r="TNT63"/>
      <c r="TNU63" s="80"/>
      <c r="TNV63"/>
      <c r="TNW63" s="80"/>
      <c r="TNX63"/>
      <c r="TNY63" s="80"/>
      <c r="TNZ63"/>
      <c r="TOA63" s="80"/>
      <c r="TOB63"/>
      <c r="TOC63" s="80"/>
      <c r="TOD63"/>
      <c r="TOE63" s="80"/>
      <c r="TOF63"/>
      <c r="TOG63" s="80"/>
      <c r="TOH63"/>
      <c r="TOI63" s="80"/>
      <c r="TOJ63"/>
      <c r="TOK63" s="80"/>
      <c r="TOL63"/>
      <c r="TOM63" s="80"/>
      <c r="TON63"/>
      <c r="TOO63" s="80"/>
      <c r="TOP63"/>
      <c r="TOQ63" s="80"/>
      <c r="TOR63"/>
      <c r="TOS63" s="80"/>
      <c r="TOT63"/>
      <c r="TOU63" s="80"/>
      <c r="TOV63"/>
      <c r="TOW63" s="80"/>
      <c r="TOX63"/>
      <c r="TOY63" s="80"/>
      <c r="TOZ63"/>
      <c r="TPA63" s="80"/>
      <c r="TPB63"/>
      <c r="TPC63" s="80"/>
      <c r="TPD63"/>
      <c r="TPE63" s="80"/>
      <c r="TPF63"/>
      <c r="TPG63" s="80"/>
      <c r="TPH63"/>
      <c r="TPI63" s="80"/>
      <c r="TPJ63"/>
      <c r="TPK63" s="80"/>
      <c r="TPL63"/>
      <c r="TPM63" s="80"/>
      <c r="TPN63"/>
      <c r="TPO63" s="80"/>
      <c r="TPP63"/>
      <c r="TPQ63" s="80"/>
      <c r="TPR63"/>
      <c r="TPS63" s="80"/>
      <c r="TPT63"/>
      <c r="TPU63" s="80"/>
      <c r="TPV63"/>
      <c r="TPW63" s="80"/>
      <c r="TPX63"/>
      <c r="TPY63" s="80"/>
      <c r="TPZ63"/>
      <c r="TQA63" s="80"/>
      <c r="TQB63"/>
      <c r="TQC63" s="80"/>
      <c r="TQD63"/>
      <c r="TQE63" s="80"/>
      <c r="TQF63"/>
      <c r="TQG63" s="80"/>
      <c r="TQH63"/>
      <c r="TQI63" s="80"/>
      <c r="TQJ63"/>
      <c r="TQK63" s="80"/>
      <c r="TQL63"/>
      <c r="TQM63" s="80"/>
      <c r="TQN63"/>
      <c r="TQO63" s="80"/>
      <c r="TQP63"/>
      <c r="TQQ63" s="80"/>
      <c r="TQR63"/>
      <c r="TQS63" s="80"/>
      <c r="TQT63"/>
      <c r="TQU63" s="80"/>
      <c r="TQV63"/>
      <c r="TQW63" s="80"/>
      <c r="TQX63"/>
      <c r="TQY63" s="80"/>
      <c r="TQZ63"/>
      <c r="TRA63" s="80"/>
      <c r="TRB63"/>
      <c r="TRC63" s="80"/>
      <c r="TRD63"/>
      <c r="TRE63" s="80"/>
      <c r="TRF63"/>
      <c r="TRG63" s="80"/>
      <c r="TRH63"/>
      <c r="TRI63" s="80"/>
      <c r="TRJ63"/>
      <c r="TRK63" s="80"/>
      <c r="TRL63"/>
      <c r="TRM63" s="80"/>
      <c r="TRN63"/>
      <c r="TRO63" s="80"/>
      <c r="TRP63"/>
      <c r="TRQ63" s="80"/>
      <c r="TRR63"/>
      <c r="TRS63" s="80"/>
      <c r="TRT63"/>
      <c r="TRU63" s="80"/>
      <c r="TRV63"/>
      <c r="TRW63" s="80"/>
      <c r="TRX63"/>
      <c r="TRY63" s="80"/>
      <c r="TRZ63"/>
      <c r="TSA63" s="80"/>
      <c r="TSB63"/>
      <c r="TSC63" s="80"/>
      <c r="TSD63"/>
      <c r="TSE63" s="80"/>
      <c r="TSF63"/>
      <c r="TSG63" s="80"/>
      <c r="TSH63"/>
      <c r="TSI63" s="80"/>
      <c r="TSJ63"/>
      <c r="TSK63" s="80"/>
      <c r="TSL63"/>
      <c r="TSM63" s="80"/>
      <c r="TSN63"/>
      <c r="TSO63" s="80"/>
      <c r="TSP63"/>
      <c r="TSQ63" s="80"/>
      <c r="TSR63"/>
      <c r="TSS63" s="80"/>
      <c r="TST63"/>
      <c r="TSU63" s="80"/>
      <c r="TSV63"/>
      <c r="TSW63" s="80"/>
      <c r="TSX63"/>
      <c r="TSY63" s="80"/>
      <c r="TSZ63"/>
      <c r="TTA63" s="80"/>
      <c r="TTB63"/>
      <c r="TTC63" s="80"/>
      <c r="TTD63"/>
      <c r="TTE63" s="80"/>
      <c r="TTF63"/>
      <c r="TTG63" s="80"/>
      <c r="TTH63"/>
      <c r="TTI63" s="80"/>
      <c r="TTJ63"/>
      <c r="TTK63" s="80"/>
      <c r="TTL63"/>
      <c r="TTM63" s="80"/>
      <c r="TTN63"/>
      <c r="TTO63" s="80"/>
      <c r="TTP63"/>
      <c r="TTQ63" s="80"/>
      <c r="TTR63"/>
      <c r="TTS63" s="80"/>
      <c r="TTT63"/>
      <c r="TTU63" s="80"/>
      <c r="TTV63"/>
      <c r="TTW63" s="80"/>
      <c r="TTX63"/>
      <c r="TTY63" s="80"/>
      <c r="TTZ63"/>
      <c r="TUA63" s="80"/>
      <c r="TUB63"/>
      <c r="TUC63" s="80"/>
      <c r="TUD63"/>
      <c r="TUE63" s="80"/>
      <c r="TUF63"/>
      <c r="TUG63" s="80"/>
      <c r="TUH63"/>
      <c r="TUI63" s="80"/>
      <c r="TUJ63"/>
      <c r="TUK63" s="80"/>
      <c r="TUL63"/>
      <c r="TUM63" s="80"/>
      <c r="TUN63"/>
      <c r="TUO63" s="80"/>
      <c r="TUP63"/>
      <c r="TUQ63" s="80"/>
      <c r="TUR63"/>
      <c r="TUS63" s="80"/>
      <c r="TUT63"/>
      <c r="TUU63" s="80"/>
      <c r="TUV63"/>
      <c r="TUW63" s="80"/>
      <c r="TUX63"/>
      <c r="TUY63" s="80"/>
      <c r="TUZ63"/>
      <c r="TVA63" s="80"/>
      <c r="TVB63"/>
      <c r="TVC63" s="80"/>
      <c r="TVD63"/>
      <c r="TVE63" s="80"/>
      <c r="TVF63"/>
      <c r="TVG63" s="80"/>
      <c r="TVH63"/>
      <c r="TVI63" s="80"/>
      <c r="TVJ63"/>
      <c r="TVK63" s="80"/>
      <c r="TVL63"/>
      <c r="TVM63" s="80"/>
      <c r="TVN63"/>
      <c r="TVO63" s="80"/>
      <c r="TVP63"/>
      <c r="TVQ63" s="80"/>
      <c r="TVR63"/>
      <c r="TVS63" s="80"/>
      <c r="TVT63"/>
      <c r="TVU63" s="80"/>
      <c r="TVV63"/>
      <c r="TVW63" s="80"/>
      <c r="TVX63"/>
      <c r="TVY63" s="80"/>
      <c r="TVZ63"/>
      <c r="TWA63" s="80"/>
      <c r="TWB63"/>
      <c r="TWC63" s="80"/>
      <c r="TWD63"/>
      <c r="TWE63" s="80"/>
      <c r="TWF63"/>
      <c r="TWG63" s="80"/>
      <c r="TWH63"/>
      <c r="TWI63" s="80"/>
      <c r="TWJ63"/>
      <c r="TWK63" s="80"/>
      <c r="TWL63"/>
      <c r="TWM63" s="80"/>
      <c r="TWN63"/>
      <c r="TWO63" s="80"/>
      <c r="TWP63"/>
      <c r="TWQ63" s="80"/>
      <c r="TWR63"/>
      <c r="TWS63" s="80"/>
      <c r="TWT63"/>
      <c r="TWU63" s="80"/>
      <c r="TWV63"/>
      <c r="TWW63" s="80"/>
      <c r="TWX63"/>
      <c r="TWY63" s="80"/>
      <c r="TWZ63"/>
      <c r="TXA63" s="80"/>
      <c r="TXB63"/>
      <c r="TXC63" s="80"/>
      <c r="TXD63"/>
      <c r="TXE63" s="80"/>
      <c r="TXF63"/>
      <c r="TXG63" s="80"/>
      <c r="TXH63"/>
      <c r="TXI63" s="80"/>
      <c r="TXJ63"/>
      <c r="TXK63" s="80"/>
      <c r="TXL63"/>
      <c r="TXM63" s="80"/>
      <c r="TXN63"/>
      <c r="TXO63" s="80"/>
      <c r="TXP63"/>
      <c r="TXQ63" s="80"/>
      <c r="TXR63"/>
      <c r="TXS63" s="80"/>
      <c r="TXT63"/>
      <c r="TXU63" s="80"/>
      <c r="TXV63"/>
      <c r="TXW63" s="80"/>
      <c r="TXX63"/>
      <c r="TXY63" s="80"/>
      <c r="TXZ63"/>
      <c r="TYA63" s="80"/>
      <c r="TYB63"/>
      <c r="TYC63" s="80"/>
      <c r="TYD63"/>
      <c r="TYE63" s="80"/>
      <c r="TYF63"/>
      <c r="TYG63" s="80"/>
      <c r="TYH63"/>
      <c r="TYI63" s="80"/>
      <c r="TYJ63"/>
      <c r="TYK63" s="80"/>
      <c r="TYL63"/>
      <c r="TYM63" s="80"/>
      <c r="TYN63"/>
      <c r="TYO63" s="80"/>
      <c r="TYP63"/>
      <c r="TYQ63" s="80"/>
      <c r="TYR63"/>
      <c r="TYS63" s="80"/>
      <c r="TYT63"/>
      <c r="TYU63" s="80"/>
      <c r="TYV63"/>
      <c r="TYW63" s="80"/>
      <c r="TYX63"/>
      <c r="TYY63" s="80"/>
      <c r="TYZ63"/>
      <c r="TZA63" s="80"/>
      <c r="TZB63"/>
      <c r="TZC63" s="80"/>
      <c r="TZD63"/>
      <c r="TZE63" s="80"/>
      <c r="TZF63"/>
      <c r="TZG63" s="80"/>
      <c r="TZH63"/>
      <c r="TZI63" s="80"/>
      <c r="TZJ63"/>
      <c r="TZK63" s="80"/>
      <c r="TZL63"/>
      <c r="TZM63" s="80"/>
      <c r="TZN63"/>
      <c r="TZO63" s="80"/>
      <c r="TZP63"/>
      <c r="TZQ63" s="80"/>
      <c r="TZR63"/>
      <c r="TZS63" s="80"/>
      <c r="TZT63"/>
      <c r="TZU63" s="80"/>
      <c r="TZV63"/>
      <c r="TZW63" s="80"/>
      <c r="TZX63"/>
      <c r="TZY63" s="80"/>
      <c r="TZZ63"/>
      <c r="UAA63" s="80"/>
      <c r="UAB63"/>
      <c r="UAC63" s="80"/>
      <c r="UAD63"/>
      <c r="UAE63" s="80"/>
      <c r="UAF63"/>
      <c r="UAG63" s="80"/>
      <c r="UAH63"/>
      <c r="UAI63" s="80"/>
      <c r="UAJ63"/>
      <c r="UAK63" s="80"/>
      <c r="UAL63"/>
      <c r="UAM63" s="80"/>
      <c r="UAN63"/>
      <c r="UAO63" s="80"/>
      <c r="UAP63"/>
      <c r="UAQ63" s="80"/>
      <c r="UAR63"/>
      <c r="UAS63" s="80"/>
      <c r="UAT63"/>
      <c r="UAU63" s="80"/>
      <c r="UAV63"/>
      <c r="UAW63" s="80"/>
      <c r="UAX63"/>
      <c r="UAY63" s="80"/>
      <c r="UAZ63"/>
      <c r="UBA63" s="80"/>
      <c r="UBB63"/>
      <c r="UBC63" s="80"/>
      <c r="UBD63"/>
      <c r="UBE63" s="80"/>
      <c r="UBF63"/>
      <c r="UBG63" s="80"/>
      <c r="UBH63"/>
      <c r="UBI63" s="80"/>
      <c r="UBJ63"/>
      <c r="UBK63" s="80"/>
      <c r="UBL63"/>
      <c r="UBM63" s="80"/>
      <c r="UBN63"/>
      <c r="UBO63" s="80"/>
      <c r="UBP63"/>
      <c r="UBQ63" s="80"/>
      <c r="UBR63"/>
      <c r="UBS63" s="80"/>
      <c r="UBT63"/>
      <c r="UBU63" s="80"/>
      <c r="UBV63"/>
      <c r="UBW63" s="80"/>
      <c r="UBX63"/>
      <c r="UBY63" s="80"/>
      <c r="UBZ63"/>
      <c r="UCA63" s="80"/>
      <c r="UCB63"/>
      <c r="UCC63" s="80"/>
      <c r="UCD63"/>
      <c r="UCE63" s="80"/>
      <c r="UCF63"/>
      <c r="UCG63" s="80"/>
      <c r="UCH63"/>
      <c r="UCI63" s="80"/>
      <c r="UCJ63"/>
      <c r="UCK63" s="80"/>
      <c r="UCL63"/>
      <c r="UCM63" s="80"/>
      <c r="UCN63"/>
      <c r="UCO63" s="80"/>
      <c r="UCP63"/>
      <c r="UCQ63" s="80"/>
      <c r="UCR63"/>
      <c r="UCS63" s="80"/>
      <c r="UCT63"/>
      <c r="UCU63" s="80"/>
      <c r="UCV63"/>
      <c r="UCW63" s="80"/>
      <c r="UCX63"/>
      <c r="UCY63" s="80"/>
      <c r="UCZ63"/>
      <c r="UDA63" s="80"/>
      <c r="UDB63"/>
      <c r="UDC63" s="80"/>
      <c r="UDD63"/>
      <c r="UDE63" s="80"/>
      <c r="UDF63"/>
      <c r="UDG63" s="80"/>
      <c r="UDH63"/>
      <c r="UDI63" s="80"/>
      <c r="UDJ63"/>
      <c r="UDK63" s="80"/>
      <c r="UDL63"/>
      <c r="UDM63" s="80"/>
      <c r="UDN63"/>
      <c r="UDO63" s="80"/>
      <c r="UDP63"/>
      <c r="UDQ63" s="80"/>
      <c r="UDR63"/>
      <c r="UDS63" s="80"/>
      <c r="UDT63"/>
      <c r="UDU63" s="80"/>
      <c r="UDV63"/>
      <c r="UDW63" s="80"/>
      <c r="UDX63"/>
      <c r="UDY63" s="80"/>
      <c r="UDZ63"/>
      <c r="UEA63" s="80"/>
      <c r="UEB63"/>
      <c r="UEC63" s="80"/>
      <c r="UED63"/>
      <c r="UEE63" s="80"/>
      <c r="UEF63"/>
      <c r="UEG63" s="80"/>
      <c r="UEH63"/>
      <c r="UEI63" s="80"/>
      <c r="UEJ63"/>
      <c r="UEK63" s="80"/>
      <c r="UEL63"/>
      <c r="UEM63" s="80"/>
      <c r="UEN63"/>
      <c r="UEO63" s="80"/>
      <c r="UEP63"/>
      <c r="UEQ63" s="80"/>
      <c r="UER63"/>
      <c r="UES63" s="80"/>
      <c r="UET63"/>
      <c r="UEU63" s="80"/>
      <c r="UEV63"/>
      <c r="UEW63" s="80"/>
      <c r="UEX63"/>
      <c r="UEY63" s="80"/>
      <c r="UEZ63"/>
      <c r="UFA63" s="80"/>
      <c r="UFB63"/>
      <c r="UFC63" s="80"/>
      <c r="UFD63"/>
      <c r="UFE63" s="80"/>
      <c r="UFF63"/>
      <c r="UFG63" s="80"/>
      <c r="UFH63"/>
      <c r="UFI63" s="80"/>
      <c r="UFJ63"/>
      <c r="UFK63" s="80"/>
      <c r="UFL63"/>
      <c r="UFM63" s="80"/>
      <c r="UFN63"/>
      <c r="UFO63" s="80"/>
      <c r="UFP63"/>
      <c r="UFQ63" s="80"/>
      <c r="UFR63"/>
      <c r="UFS63" s="80"/>
      <c r="UFT63"/>
      <c r="UFU63" s="80"/>
      <c r="UFV63"/>
      <c r="UFW63" s="80"/>
      <c r="UFX63"/>
      <c r="UFY63" s="80"/>
      <c r="UFZ63"/>
      <c r="UGA63" s="80"/>
      <c r="UGB63"/>
      <c r="UGC63" s="80"/>
      <c r="UGD63"/>
      <c r="UGE63" s="80"/>
      <c r="UGF63"/>
      <c r="UGG63" s="80"/>
      <c r="UGH63"/>
      <c r="UGI63" s="80"/>
      <c r="UGJ63"/>
      <c r="UGK63" s="80"/>
      <c r="UGL63"/>
      <c r="UGM63" s="80"/>
      <c r="UGN63"/>
      <c r="UGO63" s="80"/>
      <c r="UGP63"/>
      <c r="UGQ63" s="80"/>
      <c r="UGR63"/>
      <c r="UGS63" s="80"/>
      <c r="UGT63"/>
      <c r="UGU63" s="80"/>
      <c r="UGV63"/>
      <c r="UGW63" s="80"/>
      <c r="UGX63"/>
      <c r="UGY63" s="80"/>
      <c r="UGZ63"/>
      <c r="UHA63" s="80"/>
      <c r="UHB63"/>
      <c r="UHC63" s="80"/>
      <c r="UHD63"/>
      <c r="UHE63" s="80"/>
      <c r="UHF63"/>
      <c r="UHG63" s="80"/>
      <c r="UHH63"/>
      <c r="UHI63" s="80"/>
      <c r="UHJ63"/>
      <c r="UHK63" s="80"/>
      <c r="UHL63"/>
      <c r="UHM63" s="80"/>
      <c r="UHN63"/>
      <c r="UHO63" s="80"/>
      <c r="UHP63"/>
      <c r="UHQ63" s="80"/>
      <c r="UHR63"/>
      <c r="UHS63" s="80"/>
      <c r="UHT63"/>
      <c r="UHU63" s="80"/>
      <c r="UHV63"/>
      <c r="UHW63" s="80"/>
      <c r="UHX63"/>
      <c r="UHY63" s="80"/>
      <c r="UHZ63"/>
      <c r="UIA63" s="80"/>
      <c r="UIB63"/>
      <c r="UIC63" s="80"/>
      <c r="UID63"/>
      <c r="UIE63" s="80"/>
      <c r="UIF63"/>
      <c r="UIG63" s="80"/>
      <c r="UIH63"/>
      <c r="UII63" s="80"/>
      <c r="UIJ63"/>
      <c r="UIK63" s="80"/>
      <c r="UIL63"/>
      <c r="UIM63" s="80"/>
      <c r="UIN63"/>
      <c r="UIO63" s="80"/>
      <c r="UIP63"/>
      <c r="UIQ63" s="80"/>
      <c r="UIR63"/>
      <c r="UIS63" s="80"/>
      <c r="UIT63"/>
      <c r="UIU63" s="80"/>
      <c r="UIV63"/>
      <c r="UIW63" s="80"/>
      <c r="UIX63"/>
      <c r="UIY63" s="80"/>
      <c r="UIZ63"/>
      <c r="UJA63" s="80"/>
      <c r="UJB63"/>
      <c r="UJC63" s="80"/>
      <c r="UJD63"/>
      <c r="UJE63" s="80"/>
      <c r="UJF63"/>
      <c r="UJG63" s="80"/>
      <c r="UJH63"/>
      <c r="UJI63" s="80"/>
      <c r="UJJ63"/>
      <c r="UJK63" s="80"/>
      <c r="UJL63"/>
      <c r="UJM63" s="80"/>
      <c r="UJN63"/>
      <c r="UJO63" s="80"/>
      <c r="UJP63"/>
      <c r="UJQ63" s="80"/>
      <c r="UJR63"/>
      <c r="UJS63" s="80"/>
      <c r="UJT63"/>
      <c r="UJU63" s="80"/>
      <c r="UJV63"/>
      <c r="UJW63" s="80"/>
      <c r="UJX63"/>
      <c r="UJY63" s="80"/>
      <c r="UJZ63"/>
      <c r="UKA63" s="80"/>
      <c r="UKB63"/>
      <c r="UKC63" s="80"/>
      <c r="UKD63"/>
      <c r="UKE63" s="80"/>
      <c r="UKF63"/>
      <c r="UKG63" s="80"/>
      <c r="UKH63"/>
      <c r="UKI63" s="80"/>
      <c r="UKJ63"/>
      <c r="UKK63" s="80"/>
      <c r="UKL63"/>
      <c r="UKM63" s="80"/>
      <c r="UKN63"/>
      <c r="UKO63" s="80"/>
      <c r="UKP63"/>
      <c r="UKQ63" s="80"/>
      <c r="UKR63"/>
      <c r="UKS63" s="80"/>
      <c r="UKT63"/>
      <c r="UKU63" s="80"/>
      <c r="UKV63"/>
      <c r="UKW63" s="80"/>
      <c r="UKX63"/>
      <c r="UKY63" s="80"/>
      <c r="UKZ63"/>
      <c r="ULA63" s="80"/>
      <c r="ULB63"/>
      <c r="ULC63" s="80"/>
      <c r="ULD63"/>
      <c r="ULE63" s="80"/>
      <c r="ULF63"/>
      <c r="ULG63" s="80"/>
      <c r="ULH63"/>
      <c r="ULI63" s="80"/>
      <c r="ULJ63"/>
      <c r="ULK63" s="80"/>
      <c r="ULL63"/>
      <c r="ULM63" s="80"/>
      <c r="ULN63"/>
      <c r="ULO63" s="80"/>
      <c r="ULP63"/>
      <c r="ULQ63" s="80"/>
      <c r="ULR63"/>
      <c r="ULS63" s="80"/>
      <c r="ULT63"/>
      <c r="ULU63" s="80"/>
      <c r="ULV63"/>
      <c r="ULW63" s="80"/>
      <c r="ULX63"/>
      <c r="ULY63" s="80"/>
      <c r="ULZ63"/>
      <c r="UMA63" s="80"/>
      <c r="UMB63"/>
      <c r="UMC63" s="80"/>
      <c r="UMD63"/>
      <c r="UME63" s="80"/>
      <c r="UMF63"/>
      <c r="UMG63" s="80"/>
      <c r="UMH63"/>
      <c r="UMI63" s="80"/>
      <c r="UMJ63"/>
      <c r="UMK63" s="80"/>
      <c r="UML63"/>
      <c r="UMM63" s="80"/>
      <c r="UMN63"/>
      <c r="UMO63" s="80"/>
      <c r="UMP63"/>
      <c r="UMQ63" s="80"/>
      <c r="UMR63"/>
      <c r="UMS63" s="80"/>
      <c r="UMT63"/>
      <c r="UMU63" s="80"/>
      <c r="UMV63"/>
      <c r="UMW63" s="80"/>
      <c r="UMX63"/>
      <c r="UMY63" s="80"/>
      <c r="UMZ63"/>
      <c r="UNA63" s="80"/>
      <c r="UNB63"/>
      <c r="UNC63" s="80"/>
      <c r="UND63"/>
      <c r="UNE63" s="80"/>
      <c r="UNF63"/>
      <c r="UNG63" s="80"/>
      <c r="UNH63"/>
      <c r="UNI63" s="80"/>
      <c r="UNJ63"/>
      <c r="UNK63" s="80"/>
      <c r="UNL63"/>
      <c r="UNM63" s="80"/>
      <c r="UNN63"/>
      <c r="UNO63" s="80"/>
      <c r="UNP63"/>
      <c r="UNQ63" s="80"/>
      <c r="UNR63"/>
      <c r="UNS63" s="80"/>
      <c r="UNT63"/>
      <c r="UNU63" s="80"/>
      <c r="UNV63"/>
      <c r="UNW63" s="80"/>
      <c r="UNX63"/>
      <c r="UNY63" s="80"/>
      <c r="UNZ63"/>
      <c r="UOA63" s="80"/>
      <c r="UOB63"/>
      <c r="UOC63" s="80"/>
      <c r="UOD63"/>
      <c r="UOE63" s="80"/>
      <c r="UOF63"/>
      <c r="UOG63" s="80"/>
      <c r="UOH63"/>
      <c r="UOI63" s="80"/>
      <c r="UOJ63"/>
      <c r="UOK63" s="80"/>
      <c r="UOL63"/>
      <c r="UOM63" s="80"/>
      <c r="UON63"/>
      <c r="UOO63" s="80"/>
      <c r="UOP63"/>
      <c r="UOQ63" s="80"/>
      <c r="UOR63"/>
      <c r="UOS63" s="80"/>
      <c r="UOT63"/>
      <c r="UOU63" s="80"/>
      <c r="UOV63"/>
      <c r="UOW63" s="80"/>
      <c r="UOX63"/>
      <c r="UOY63" s="80"/>
      <c r="UOZ63"/>
      <c r="UPA63" s="80"/>
      <c r="UPB63"/>
      <c r="UPC63" s="80"/>
      <c r="UPD63"/>
      <c r="UPE63" s="80"/>
      <c r="UPF63"/>
      <c r="UPG63" s="80"/>
      <c r="UPH63"/>
      <c r="UPI63" s="80"/>
      <c r="UPJ63"/>
      <c r="UPK63" s="80"/>
      <c r="UPL63"/>
      <c r="UPM63" s="80"/>
      <c r="UPN63"/>
      <c r="UPO63" s="80"/>
      <c r="UPP63"/>
      <c r="UPQ63" s="80"/>
      <c r="UPR63"/>
      <c r="UPS63" s="80"/>
      <c r="UPT63"/>
      <c r="UPU63" s="80"/>
      <c r="UPV63"/>
      <c r="UPW63" s="80"/>
      <c r="UPX63"/>
      <c r="UPY63" s="80"/>
      <c r="UPZ63"/>
      <c r="UQA63" s="80"/>
      <c r="UQB63"/>
      <c r="UQC63" s="80"/>
      <c r="UQD63"/>
      <c r="UQE63" s="80"/>
      <c r="UQF63"/>
      <c r="UQG63" s="80"/>
      <c r="UQH63"/>
      <c r="UQI63" s="80"/>
      <c r="UQJ63"/>
      <c r="UQK63" s="80"/>
      <c r="UQL63"/>
      <c r="UQM63" s="80"/>
      <c r="UQN63"/>
      <c r="UQO63" s="80"/>
      <c r="UQP63"/>
      <c r="UQQ63" s="80"/>
      <c r="UQR63"/>
      <c r="UQS63" s="80"/>
      <c r="UQT63"/>
      <c r="UQU63" s="80"/>
      <c r="UQV63"/>
      <c r="UQW63" s="80"/>
      <c r="UQX63"/>
      <c r="UQY63" s="80"/>
      <c r="UQZ63"/>
      <c r="URA63" s="80"/>
      <c r="URB63"/>
      <c r="URC63" s="80"/>
      <c r="URD63"/>
      <c r="URE63" s="80"/>
      <c r="URF63"/>
      <c r="URG63" s="80"/>
      <c r="URH63"/>
      <c r="URI63" s="80"/>
      <c r="URJ63"/>
      <c r="URK63" s="80"/>
      <c r="URL63"/>
      <c r="URM63" s="80"/>
      <c r="URN63"/>
      <c r="URO63" s="80"/>
      <c r="URP63"/>
      <c r="URQ63" s="80"/>
      <c r="URR63"/>
      <c r="URS63" s="80"/>
      <c r="URT63"/>
      <c r="URU63" s="80"/>
      <c r="URV63"/>
      <c r="URW63" s="80"/>
      <c r="URX63"/>
      <c r="URY63" s="80"/>
      <c r="URZ63"/>
      <c r="USA63" s="80"/>
      <c r="USB63"/>
      <c r="USC63" s="80"/>
      <c r="USD63"/>
      <c r="USE63" s="80"/>
      <c r="USF63"/>
      <c r="USG63" s="80"/>
      <c r="USH63"/>
      <c r="USI63" s="80"/>
      <c r="USJ63"/>
      <c r="USK63" s="80"/>
      <c r="USL63"/>
      <c r="USM63" s="80"/>
      <c r="USN63"/>
      <c r="USO63" s="80"/>
      <c r="USP63"/>
      <c r="USQ63" s="80"/>
      <c r="USR63"/>
      <c r="USS63" s="80"/>
      <c r="UST63"/>
      <c r="USU63" s="80"/>
      <c r="USV63"/>
      <c r="USW63" s="80"/>
      <c r="USX63"/>
      <c r="USY63" s="80"/>
      <c r="USZ63"/>
      <c r="UTA63" s="80"/>
      <c r="UTB63"/>
      <c r="UTC63" s="80"/>
      <c r="UTD63"/>
      <c r="UTE63" s="80"/>
      <c r="UTF63"/>
      <c r="UTG63" s="80"/>
      <c r="UTH63"/>
      <c r="UTI63" s="80"/>
      <c r="UTJ63"/>
      <c r="UTK63" s="80"/>
      <c r="UTL63"/>
      <c r="UTM63" s="80"/>
      <c r="UTN63"/>
      <c r="UTO63" s="80"/>
      <c r="UTP63"/>
      <c r="UTQ63" s="80"/>
      <c r="UTR63"/>
      <c r="UTS63" s="80"/>
      <c r="UTT63"/>
      <c r="UTU63" s="80"/>
      <c r="UTV63"/>
      <c r="UTW63" s="80"/>
      <c r="UTX63"/>
      <c r="UTY63" s="80"/>
      <c r="UTZ63"/>
      <c r="UUA63" s="80"/>
      <c r="UUB63"/>
      <c r="UUC63" s="80"/>
      <c r="UUD63"/>
      <c r="UUE63" s="80"/>
      <c r="UUF63"/>
      <c r="UUG63" s="80"/>
      <c r="UUH63"/>
      <c r="UUI63" s="80"/>
      <c r="UUJ63"/>
      <c r="UUK63" s="80"/>
      <c r="UUL63"/>
      <c r="UUM63" s="80"/>
      <c r="UUN63"/>
      <c r="UUO63" s="80"/>
      <c r="UUP63"/>
      <c r="UUQ63" s="80"/>
      <c r="UUR63"/>
      <c r="UUS63" s="80"/>
      <c r="UUT63"/>
      <c r="UUU63" s="80"/>
      <c r="UUV63"/>
      <c r="UUW63" s="80"/>
      <c r="UUX63"/>
      <c r="UUY63" s="80"/>
      <c r="UUZ63"/>
      <c r="UVA63" s="80"/>
      <c r="UVB63"/>
      <c r="UVC63" s="80"/>
      <c r="UVD63"/>
      <c r="UVE63" s="80"/>
      <c r="UVF63"/>
      <c r="UVG63" s="80"/>
      <c r="UVH63"/>
      <c r="UVI63" s="80"/>
      <c r="UVJ63"/>
      <c r="UVK63" s="80"/>
      <c r="UVL63"/>
      <c r="UVM63" s="80"/>
      <c r="UVN63"/>
      <c r="UVO63" s="80"/>
      <c r="UVP63"/>
      <c r="UVQ63" s="80"/>
      <c r="UVR63"/>
      <c r="UVS63" s="80"/>
      <c r="UVT63"/>
      <c r="UVU63" s="80"/>
      <c r="UVV63"/>
      <c r="UVW63" s="80"/>
      <c r="UVX63"/>
      <c r="UVY63" s="80"/>
      <c r="UVZ63"/>
      <c r="UWA63" s="80"/>
      <c r="UWB63"/>
      <c r="UWC63" s="80"/>
      <c r="UWD63"/>
      <c r="UWE63" s="80"/>
      <c r="UWF63"/>
      <c r="UWG63" s="80"/>
      <c r="UWH63"/>
      <c r="UWI63" s="80"/>
      <c r="UWJ63"/>
      <c r="UWK63" s="80"/>
      <c r="UWL63"/>
      <c r="UWM63" s="80"/>
      <c r="UWN63"/>
      <c r="UWO63" s="80"/>
      <c r="UWP63"/>
      <c r="UWQ63" s="80"/>
      <c r="UWR63"/>
      <c r="UWS63" s="80"/>
      <c r="UWT63"/>
      <c r="UWU63" s="80"/>
      <c r="UWV63"/>
      <c r="UWW63" s="80"/>
      <c r="UWX63"/>
      <c r="UWY63" s="80"/>
      <c r="UWZ63"/>
      <c r="UXA63" s="80"/>
      <c r="UXB63"/>
      <c r="UXC63" s="80"/>
      <c r="UXD63"/>
      <c r="UXE63" s="80"/>
      <c r="UXF63"/>
      <c r="UXG63" s="80"/>
      <c r="UXH63"/>
      <c r="UXI63" s="80"/>
      <c r="UXJ63"/>
      <c r="UXK63" s="80"/>
      <c r="UXL63"/>
      <c r="UXM63" s="80"/>
      <c r="UXN63"/>
      <c r="UXO63" s="80"/>
      <c r="UXP63"/>
      <c r="UXQ63" s="80"/>
      <c r="UXR63"/>
      <c r="UXS63" s="80"/>
      <c r="UXT63"/>
      <c r="UXU63" s="80"/>
      <c r="UXV63"/>
      <c r="UXW63" s="80"/>
      <c r="UXX63"/>
      <c r="UXY63" s="80"/>
      <c r="UXZ63"/>
      <c r="UYA63" s="80"/>
      <c r="UYB63"/>
      <c r="UYC63" s="80"/>
      <c r="UYD63"/>
      <c r="UYE63" s="80"/>
      <c r="UYF63"/>
      <c r="UYG63" s="80"/>
      <c r="UYH63"/>
      <c r="UYI63" s="80"/>
      <c r="UYJ63"/>
      <c r="UYK63" s="80"/>
      <c r="UYL63"/>
      <c r="UYM63" s="80"/>
      <c r="UYN63"/>
      <c r="UYO63" s="80"/>
      <c r="UYP63"/>
      <c r="UYQ63" s="80"/>
      <c r="UYR63"/>
      <c r="UYS63" s="80"/>
      <c r="UYT63"/>
      <c r="UYU63" s="80"/>
      <c r="UYV63"/>
      <c r="UYW63" s="80"/>
      <c r="UYX63"/>
      <c r="UYY63" s="80"/>
      <c r="UYZ63"/>
      <c r="UZA63" s="80"/>
      <c r="UZB63"/>
      <c r="UZC63" s="80"/>
      <c r="UZD63"/>
      <c r="UZE63" s="80"/>
      <c r="UZF63"/>
      <c r="UZG63" s="80"/>
      <c r="UZH63"/>
      <c r="UZI63" s="80"/>
      <c r="UZJ63"/>
      <c r="UZK63" s="80"/>
      <c r="UZL63"/>
      <c r="UZM63" s="80"/>
      <c r="UZN63"/>
      <c r="UZO63" s="80"/>
      <c r="UZP63"/>
      <c r="UZQ63" s="80"/>
      <c r="UZR63"/>
      <c r="UZS63" s="80"/>
      <c r="UZT63"/>
      <c r="UZU63" s="80"/>
      <c r="UZV63"/>
      <c r="UZW63" s="80"/>
      <c r="UZX63"/>
      <c r="UZY63" s="80"/>
      <c r="UZZ63"/>
      <c r="VAA63" s="80"/>
      <c r="VAB63"/>
      <c r="VAC63" s="80"/>
      <c r="VAD63"/>
      <c r="VAE63" s="80"/>
      <c r="VAF63"/>
      <c r="VAG63" s="80"/>
      <c r="VAH63"/>
      <c r="VAI63" s="80"/>
      <c r="VAJ63"/>
      <c r="VAK63" s="80"/>
      <c r="VAL63"/>
      <c r="VAM63" s="80"/>
      <c r="VAN63"/>
      <c r="VAO63" s="80"/>
      <c r="VAP63"/>
      <c r="VAQ63" s="80"/>
      <c r="VAR63"/>
      <c r="VAS63" s="80"/>
      <c r="VAT63"/>
      <c r="VAU63" s="80"/>
      <c r="VAV63"/>
      <c r="VAW63" s="80"/>
      <c r="VAX63"/>
      <c r="VAY63" s="80"/>
      <c r="VAZ63"/>
      <c r="VBA63" s="80"/>
      <c r="VBB63"/>
      <c r="VBC63" s="80"/>
      <c r="VBD63"/>
      <c r="VBE63" s="80"/>
      <c r="VBF63"/>
      <c r="VBG63" s="80"/>
      <c r="VBH63"/>
      <c r="VBI63" s="80"/>
      <c r="VBJ63"/>
      <c r="VBK63" s="80"/>
      <c r="VBL63"/>
      <c r="VBM63" s="80"/>
      <c r="VBN63"/>
      <c r="VBO63" s="80"/>
      <c r="VBP63"/>
      <c r="VBQ63" s="80"/>
      <c r="VBR63"/>
      <c r="VBS63" s="80"/>
      <c r="VBT63"/>
      <c r="VBU63" s="80"/>
      <c r="VBV63"/>
      <c r="VBW63" s="80"/>
      <c r="VBX63"/>
      <c r="VBY63" s="80"/>
      <c r="VBZ63"/>
      <c r="VCA63" s="80"/>
      <c r="VCB63"/>
      <c r="VCC63" s="80"/>
      <c r="VCD63"/>
      <c r="VCE63" s="80"/>
      <c r="VCF63"/>
      <c r="VCG63" s="80"/>
      <c r="VCH63"/>
      <c r="VCI63" s="80"/>
      <c r="VCJ63"/>
      <c r="VCK63" s="80"/>
      <c r="VCL63"/>
      <c r="VCM63" s="80"/>
      <c r="VCN63"/>
      <c r="VCO63" s="80"/>
      <c r="VCP63"/>
      <c r="VCQ63" s="80"/>
      <c r="VCR63"/>
      <c r="VCS63" s="80"/>
      <c r="VCT63"/>
      <c r="VCU63" s="80"/>
      <c r="VCV63"/>
      <c r="VCW63" s="80"/>
      <c r="VCX63"/>
      <c r="VCY63" s="80"/>
      <c r="VCZ63"/>
      <c r="VDA63" s="80"/>
      <c r="VDB63"/>
      <c r="VDC63" s="80"/>
      <c r="VDD63"/>
      <c r="VDE63" s="80"/>
      <c r="VDF63"/>
      <c r="VDG63" s="80"/>
      <c r="VDH63"/>
      <c r="VDI63" s="80"/>
      <c r="VDJ63"/>
      <c r="VDK63" s="80"/>
      <c r="VDL63"/>
      <c r="VDM63" s="80"/>
      <c r="VDN63"/>
      <c r="VDO63" s="80"/>
      <c r="VDP63"/>
      <c r="VDQ63" s="80"/>
      <c r="VDR63"/>
      <c r="VDS63" s="80"/>
      <c r="VDT63"/>
      <c r="VDU63" s="80"/>
      <c r="VDV63"/>
      <c r="VDW63" s="80"/>
      <c r="VDX63"/>
      <c r="VDY63" s="80"/>
      <c r="VDZ63"/>
      <c r="VEA63" s="80"/>
      <c r="VEB63"/>
      <c r="VEC63" s="80"/>
      <c r="VED63"/>
      <c r="VEE63" s="80"/>
      <c r="VEF63"/>
      <c r="VEG63" s="80"/>
      <c r="VEH63"/>
      <c r="VEI63" s="80"/>
      <c r="VEJ63"/>
      <c r="VEK63" s="80"/>
      <c r="VEL63"/>
      <c r="VEM63" s="80"/>
      <c r="VEN63"/>
      <c r="VEO63" s="80"/>
      <c r="VEP63"/>
      <c r="VEQ63" s="80"/>
      <c r="VER63"/>
      <c r="VES63" s="80"/>
      <c r="VET63"/>
      <c r="VEU63" s="80"/>
      <c r="VEV63"/>
      <c r="VEW63" s="80"/>
      <c r="VEX63"/>
      <c r="VEY63" s="80"/>
      <c r="VEZ63"/>
      <c r="VFA63" s="80"/>
      <c r="VFB63"/>
      <c r="VFC63" s="80"/>
      <c r="VFD63"/>
      <c r="VFE63" s="80"/>
      <c r="VFF63"/>
      <c r="VFG63" s="80"/>
      <c r="VFH63"/>
      <c r="VFI63" s="80"/>
      <c r="VFJ63"/>
      <c r="VFK63" s="80"/>
      <c r="VFL63"/>
      <c r="VFM63" s="80"/>
      <c r="VFN63"/>
      <c r="VFO63" s="80"/>
      <c r="VFP63"/>
      <c r="VFQ63" s="80"/>
      <c r="VFR63"/>
      <c r="VFS63" s="80"/>
      <c r="VFT63"/>
      <c r="VFU63" s="80"/>
      <c r="VFV63"/>
      <c r="VFW63" s="80"/>
      <c r="VFX63"/>
      <c r="VFY63" s="80"/>
      <c r="VFZ63"/>
      <c r="VGA63" s="80"/>
      <c r="VGB63"/>
      <c r="VGC63" s="80"/>
      <c r="VGD63"/>
      <c r="VGE63" s="80"/>
      <c r="VGF63"/>
      <c r="VGG63" s="80"/>
      <c r="VGH63"/>
      <c r="VGI63" s="80"/>
      <c r="VGJ63"/>
      <c r="VGK63" s="80"/>
      <c r="VGL63"/>
      <c r="VGM63" s="80"/>
      <c r="VGN63"/>
      <c r="VGO63" s="80"/>
      <c r="VGP63"/>
      <c r="VGQ63" s="80"/>
      <c r="VGR63"/>
      <c r="VGS63" s="80"/>
      <c r="VGT63"/>
      <c r="VGU63" s="80"/>
      <c r="VGV63"/>
      <c r="VGW63" s="80"/>
      <c r="VGX63"/>
      <c r="VGY63" s="80"/>
      <c r="VGZ63"/>
      <c r="VHA63" s="80"/>
      <c r="VHB63"/>
      <c r="VHC63" s="80"/>
      <c r="VHD63"/>
      <c r="VHE63" s="80"/>
      <c r="VHF63"/>
      <c r="VHG63" s="80"/>
      <c r="VHH63"/>
      <c r="VHI63" s="80"/>
      <c r="VHJ63"/>
      <c r="VHK63" s="80"/>
      <c r="VHL63"/>
      <c r="VHM63" s="80"/>
      <c r="VHN63"/>
      <c r="VHO63" s="80"/>
      <c r="VHP63"/>
      <c r="VHQ63" s="80"/>
      <c r="VHR63"/>
      <c r="VHS63" s="80"/>
      <c r="VHT63"/>
      <c r="VHU63" s="80"/>
      <c r="VHV63"/>
      <c r="VHW63" s="80"/>
      <c r="VHX63"/>
      <c r="VHY63" s="80"/>
      <c r="VHZ63"/>
      <c r="VIA63" s="80"/>
      <c r="VIB63"/>
      <c r="VIC63" s="80"/>
      <c r="VID63"/>
      <c r="VIE63" s="80"/>
      <c r="VIF63"/>
      <c r="VIG63" s="80"/>
      <c r="VIH63"/>
      <c r="VII63" s="80"/>
      <c r="VIJ63"/>
      <c r="VIK63" s="80"/>
      <c r="VIL63"/>
      <c r="VIM63" s="80"/>
      <c r="VIN63"/>
      <c r="VIO63" s="80"/>
      <c r="VIP63"/>
      <c r="VIQ63" s="80"/>
      <c r="VIR63"/>
      <c r="VIS63" s="80"/>
      <c r="VIT63"/>
      <c r="VIU63" s="80"/>
      <c r="VIV63"/>
      <c r="VIW63" s="80"/>
      <c r="VIX63"/>
      <c r="VIY63" s="80"/>
      <c r="VIZ63"/>
      <c r="VJA63" s="80"/>
      <c r="VJB63"/>
      <c r="VJC63" s="80"/>
      <c r="VJD63"/>
      <c r="VJE63" s="80"/>
      <c r="VJF63"/>
      <c r="VJG63" s="80"/>
      <c r="VJH63"/>
      <c r="VJI63" s="80"/>
      <c r="VJJ63"/>
      <c r="VJK63" s="80"/>
      <c r="VJL63"/>
      <c r="VJM63" s="80"/>
      <c r="VJN63"/>
      <c r="VJO63" s="80"/>
      <c r="VJP63"/>
      <c r="VJQ63" s="80"/>
      <c r="VJR63"/>
      <c r="VJS63" s="80"/>
      <c r="VJT63"/>
      <c r="VJU63" s="80"/>
      <c r="VJV63"/>
      <c r="VJW63" s="80"/>
      <c r="VJX63"/>
      <c r="VJY63" s="80"/>
      <c r="VJZ63"/>
      <c r="VKA63" s="80"/>
      <c r="VKB63"/>
      <c r="VKC63" s="80"/>
      <c r="VKD63"/>
      <c r="VKE63" s="80"/>
      <c r="VKF63"/>
      <c r="VKG63" s="80"/>
      <c r="VKH63"/>
      <c r="VKI63" s="80"/>
      <c r="VKJ63"/>
      <c r="VKK63" s="80"/>
      <c r="VKL63"/>
      <c r="VKM63" s="80"/>
      <c r="VKN63"/>
      <c r="VKO63" s="80"/>
      <c r="VKP63"/>
      <c r="VKQ63" s="80"/>
      <c r="VKR63"/>
      <c r="VKS63" s="80"/>
      <c r="VKT63"/>
      <c r="VKU63" s="80"/>
      <c r="VKV63"/>
      <c r="VKW63" s="80"/>
      <c r="VKX63"/>
      <c r="VKY63" s="80"/>
      <c r="VKZ63"/>
      <c r="VLA63" s="80"/>
      <c r="VLB63"/>
      <c r="VLC63" s="80"/>
      <c r="VLD63"/>
      <c r="VLE63" s="80"/>
      <c r="VLF63"/>
      <c r="VLG63" s="80"/>
      <c r="VLH63"/>
      <c r="VLI63" s="80"/>
      <c r="VLJ63"/>
      <c r="VLK63" s="80"/>
      <c r="VLL63"/>
      <c r="VLM63" s="80"/>
      <c r="VLN63"/>
      <c r="VLO63" s="80"/>
      <c r="VLP63"/>
      <c r="VLQ63" s="80"/>
      <c r="VLR63"/>
      <c r="VLS63" s="80"/>
      <c r="VLT63"/>
      <c r="VLU63" s="80"/>
      <c r="VLV63"/>
      <c r="VLW63" s="80"/>
      <c r="VLX63"/>
      <c r="VLY63" s="80"/>
      <c r="VLZ63"/>
      <c r="VMA63" s="80"/>
      <c r="VMB63"/>
      <c r="VMC63" s="80"/>
      <c r="VMD63"/>
      <c r="VME63" s="80"/>
      <c r="VMF63"/>
      <c r="VMG63" s="80"/>
      <c r="VMH63"/>
      <c r="VMI63" s="80"/>
      <c r="VMJ63"/>
      <c r="VMK63" s="80"/>
      <c r="VML63"/>
      <c r="VMM63" s="80"/>
      <c r="VMN63"/>
      <c r="VMO63" s="80"/>
      <c r="VMP63"/>
      <c r="VMQ63" s="80"/>
      <c r="VMR63"/>
      <c r="VMS63" s="80"/>
      <c r="VMT63"/>
      <c r="VMU63" s="80"/>
      <c r="VMV63"/>
      <c r="VMW63" s="80"/>
      <c r="VMX63"/>
      <c r="VMY63" s="80"/>
      <c r="VMZ63"/>
      <c r="VNA63" s="80"/>
      <c r="VNB63"/>
      <c r="VNC63" s="80"/>
      <c r="VND63"/>
      <c r="VNE63" s="80"/>
      <c r="VNF63"/>
      <c r="VNG63" s="80"/>
      <c r="VNH63"/>
      <c r="VNI63" s="80"/>
      <c r="VNJ63"/>
      <c r="VNK63" s="80"/>
      <c r="VNL63"/>
      <c r="VNM63" s="80"/>
      <c r="VNN63"/>
      <c r="VNO63" s="80"/>
      <c r="VNP63"/>
      <c r="VNQ63" s="80"/>
      <c r="VNR63"/>
      <c r="VNS63" s="80"/>
      <c r="VNT63"/>
      <c r="VNU63" s="80"/>
      <c r="VNV63"/>
      <c r="VNW63" s="80"/>
      <c r="VNX63"/>
      <c r="VNY63" s="80"/>
      <c r="VNZ63"/>
      <c r="VOA63" s="80"/>
      <c r="VOB63"/>
      <c r="VOC63" s="80"/>
      <c r="VOD63"/>
      <c r="VOE63" s="80"/>
      <c r="VOF63"/>
      <c r="VOG63" s="80"/>
      <c r="VOH63"/>
      <c r="VOI63" s="80"/>
      <c r="VOJ63"/>
      <c r="VOK63" s="80"/>
      <c r="VOL63"/>
      <c r="VOM63" s="80"/>
      <c r="VON63"/>
      <c r="VOO63" s="80"/>
      <c r="VOP63"/>
      <c r="VOQ63" s="80"/>
      <c r="VOR63"/>
      <c r="VOS63" s="80"/>
      <c r="VOT63"/>
      <c r="VOU63" s="80"/>
      <c r="VOV63"/>
      <c r="VOW63" s="80"/>
      <c r="VOX63"/>
      <c r="VOY63" s="80"/>
      <c r="VOZ63"/>
      <c r="VPA63" s="80"/>
      <c r="VPB63"/>
      <c r="VPC63" s="80"/>
      <c r="VPD63"/>
      <c r="VPE63" s="80"/>
      <c r="VPF63"/>
      <c r="VPG63" s="80"/>
      <c r="VPH63"/>
      <c r="VPI63" s="80"/>
      <c r="VPJ63"/>
      <c r="VPK63" s="80"/>
      <c r="VPL63"/>
      <c r="VPM63" s="80"/>
      <c r="VPN63"/>
      <c r="VPO63" s="80"/>
      <c r="VPP63"/>
      <c r="VPQ63" s="80"/>
      <c r="VPR63"/>
      <c r="VPS63" s="80"/>
      <c r="VPT63"/>
      <c r="VPU63" s="80"/>
      <c r="VPV63"/>
      <c r="VPW63" s="80"/>
      <c r="VPX63"/>
      <c r="VPY63" s="80"/>
      <c r="VPZ63"/>
      <c r="VQA63" s="80"/>
      <c r="VQB63"/>
      <c r="VQC63" s="80"/>
      <c r="VQD63"/>
      <c r="VQE63" s="80"/>
      <c r="VQF63"/>
      <c r="VQG63" s="80"/>
      <c r="VQH63"/>
      <c r="VQI63" s="80"/>
      <c r="VQJ63"/>
      <c r="VQK63" s="80"/>
      <c r="VQL63"/>
      <c r="VQM63" s="80"/>
      <c r="VQN63"/>
      <c r="VQO63" s="80"/>
      <c r="VQP63"/>
      <c r="VQQ63" s="80"/>
      <c r="VQR63"/>
      <c r="VQS63" s="80"/>
      <c r="VQT63"/>
      <c r="VQU63" s="80"/>
      <c r="VQV63"/>
      <c r="VQW63" s="80"/>
      <c r="VQX63"/>
      <c r="VQY63" s="80"/>
      <c r="VQZ63"/>
      <c r="VRA63" s="80"/>
      <c r="VRB63"/>
      <c r="VRC63" s="80"/>
      <c r="VRD63"/>
      <c r="VRE63" s="80"/>
      <c r="VRF63"/>
      <c r="VRG63" s="80"/>
      <c r="VRH63"/>
      <c r="VRI63" s="80"/>
      <c r="VRJ63"/>
      <c r="VRK63" s="80"/>
      <c r="VRL63"/>
      <c r="VRM63" s="80"/>
      <c r="VRN63"/>
      <c r="VRO63" s="80"/>
      <c r="VRP63"/>
      <c r="VRQ63" s="80"/>
      <c r="VRR63"/>
      <c r="VRS63" s="80"/>
      <c r="VRT63"/>
      <c r="VRU63" s="80"/>
      <c r="VRV63"/>
      <c r="VRW63" s="80"/>
      <c r="VRX63"/>
      <c r="VRY63" s="80"/>
      <c r="VRZ63"/>
      <c r="VSA63" s="80"/>
      <c r="VSB63"/>
      <c r="VSC63" s="80"/>
      <c r="VSD63"/>
      <c r="VSE63" s="80"/>
      <c r="VSF63"/>
      <c r="VSG63" s="80"/>
      <c r="VSH63"/>
      <c r="VSI63" s="80"/>
      <c r="VSJ63"/>
      <c r="VSK63" s="80"/>
      <c r="VSL63"/>
      <c r="VSM63" s="80"/>
      <c r="VSN63"/>
      <c r="VSO63" s="80"/>
      <c r="VSP63"/>
      <c r="VSQ63" s="80"/>
      <c r="VSR63"/>
      <c r="VSS63" s="80"/>
      <c r="VST63"/>
      <c r="VSU63" s="80"/>
      <c r="VSV63"/>
      <c r="VSW63" s="80"/>
      <c r="VSX63"/>
      <c r="VSY63" s="80"/>
      <c r="VSZ63"/>
      <c r="VTA63" s="80"/>
      <c r="VTB63"/>
      <c r="VTC63" s="80"/>
      <c r="VTD63"/>
      <c r="VTE63" s="80"/>
      <c r="VTF63"/>
      <c r="VTG63" s="80"/>
      <c r="VTH63"/>
      <c r="VTI63" s="80"/>
      <c r="VTJ63"/>
      <c r="VTK63" s="80"/>
      <c r="VTL63"/>
      <c r="VTM63" s="80"/>
      <c r="VTN63"/>
      <c r="VTO63" s="80"/>
      <c r="VTP63"/>
      <c r="VTQ63" s="80"/>
      <c r="VTR63"/>
      <c r="VTS63" s="80"/>
      <c r="VTT63"/>
      <c r="VTU63" s="80"/>
      <c r="VTV63"/>
      <c r="VTW63" s="80"/>
      <c r="VTX63"/>
      <c r="VTY63" s="80"/>
      <c r="VTZ63"/>
      <c r="VUA63" s="80"/>
      <c r="VUB63"/>
      <c r="VUC63" s="80"/>
      <c r="VUD63"/>
      <c r="VUE63" s="80"/>
      <c r="VUF63"/>
      <c r="VUG63" s="80"/>
      <c r="VUH63"/>
      <c r="VUI63" s="80"/>
      <c r="VUJ63"/>
      <c r="VUK63" s="80"/>
      <c r="VUL63"/>
      <c r="VUM63" s="80"/>
      <c r="VUN63"/>
      <c r="VUO63" s="80"/>
      <c r="VUP63"/>
      <c r="VUQ63" s="80"/>
      <c r="VUR63"/>
      <c r="VUS63" s="80"/>
      <c r="VUT63"/>
      <c r="VUU63" s="80"/>
      <c r="VUV63"/>
      <c r="VUW63" s="80"/>
      <c r="VUX63"/>
      <c r="VUY63" s="80"/>
      <c r="VUZ63"/>
      <c r="VVA63" s="80"/>
      <c r="VVB63"/>
      <c r="VVC63" s="80"/>
      <c r="VVD63"/>
      <c r="VVE63" s="80"/>
      <c r="VVF63"/>
      <c r="VVG63" s="80"/>
      <c r="VVH63"/>
      <c r="VVI63" s="80"/>
      <c r="VVJ63"/>
      <c r="VVK63" s="80"/>
      <c r="VVL63"/>
      <c r="VVM63" s="80"/>
      <c r="VVN63"/>
      <c r="VVO63" s="80"/>
      <c r="VVP63"/>
      <c r="VVQ63" s="80"/>
      <c r="VVR63"/>
      <c r="VVS63" s="80"/>
      <c r="VVT63"/>
      <c r="VVU63" s="80"/>
      <c r="VVV63"/>
      <c r="VVW63" s="80"/>
      <c r="VVX63"/>
      <c r="VVY63" s="80"/>
      <c r="VVZ63"/>
      <c r="VWA63" s="80"/>
      <c r="VWB63"/>
      <c r="VWC63" s="80"/>
      <c r="VWD63"/>
      <c r="VWE63" s="80"/>
      <c r="VWF63"/>
      <c r="VWG63" s="80"/>
      <c r="VWH63"/>
      <c r="VWI63" s="80"/>
      <c r="VWJ63"/>
      <c r="VWK63" s="80"/>
      <c r="VWL63"/>
      <c r="VWM63" s="80"/>
      <c r="VWN63"/>
      <c r="VWO63" s="80"/>
      <c r="VWP63"/>
      <c r="VWQ63" s="80"/>
      <c r="VWR63"/>
      <c r="VWS63" s="80"/>
      <c r="VWT63"/>
      <c r="VWU63" s="80"/>
      <c r="VWV63"/>
      <c r="VWW63" s="80"/>
      <c r="VWX63"/>
      <c r="VWY63" s="80"/>
      <c r="VWZ63"/>
      <c r="VXA63" s="80"/>
      <c r="VXB63"/>
      <c r="VXC63" s="80"/>
      <c r="VXD63"/>
      <c r="VXE63" s="80"/>
      <c r="VXF63"/>
      <c r="VXG63" s="80"/>
      <c r="VXH63"/>
      <c r="VXI63" s="80"/>
      <c r="VXJ63"/>
      <c r="VXK63" s="80"/>
      <c r="VXL63"/>
      <c r="VXM63" s="80"/>
      <c r="VXN63"/>
      <c r="VXO63" s="80"/>
      <c r="VXP63"/>
      <c r="VXQ63" s="80"/>
      <c r="VXR63"/>
      <c r="VXS63" s="80"/>
      <c r="VXT63"/>
      <c r="VXU63" s="80"/>
      <c r="VXV63"/>
      <c r="VXW63" s="80"/>
      <c r="VXX63"/>
      <c r="VXY63" s="80"/>
      <c r="VXZ63"/>
      <c r="VYA63" s="80"/>
      <c r="VYB63"/>
      <c r="VYC63" s="80"/>
      <c r="VYD63"/>
      <c r="VYE63" s="80"/>
      <c r="VYF63"/>
      <c r="VYG63" s="80"/>
      <c r="VYH63"/>
      <c r="VYI63" s="80"/>
      <c r="VYJ63"/>
      <c r="VYK63" s="80"/>
      <c r="VYL63"/>
      <c r="VYM63" s="80"/>
      <c r="VYN63"/>
      <c r="VYO63" s="80"/>
      <c r="VYP63"/>
      <c r="VYQ63" s="80"/>
      <c r="VYR63"/>
      <c r="VYS63" s="80"/>
      <c r="VYT63"/>
      <c r="VYU63" s="80"/>
      <c r="VYV63"/>
      <c r="VYW63" s="80"/>
      <c r="VYX63"/>
      <c r="VYY63" s="80"/>
      <c r="VYZ63"/>
      <c r="VZA63" s="80"/>
      <c r="VZB63"/>
      <c r="VZC63" s="80"/>
      <c r="VZD63"/>
      <c r="VZE63" s="80"/>
      <c r="VZF63"/>
      <c r="VZG63" s="80"/>
      <c r="VZH63"/>
      <c r="VZI63" s="80"/>
      <c r="VZJ63"/>
      <c r="VZK63" s="80"/>
      <c r="VZL63"/>
      <c r="VZM63" s="80"/>
      <c r="VZN63"/>
      <c r="VZO63" s="80"/>
      <c r="VZP63"/>
      <c r="VZQ63" s="80"/>
      <c r="VZR63"/>
      <c r="VZS63" s="80"/>
      <c r="VZT63"/>
      <c r="VZU63" s="80"/>
      <c r="VZV63"/>
      <c r="VZW63" s="80"/>
      <c r="VZX63"/>
      <c r="VZY63" s="80"/>
      <c r="VZZ63"/>
      <c r="WAA63" s="80"/>
      <c r="WAB63"/>
      <c r="WAC63" s="80"/>
      <c r="WAD63"/>
      <c r="WAE63" s="80"/>
      <c r="WAF63"/>
      <c r="WAG63" s="80"/>
      <c r="WAH63"/>
      <c r="WAI63" s="80"/>
      <c r="WAJ63"/>
      <c r="WAK63" s="80"/>
      <c r="WAL63"/>
      <c r="WAM63" s="80"/>
      <c r="WAN63"/>
      <c r="WAO63" s="80"/>
      <c r="WAP63"/>
      <c r="WAQ63" s="80"/>
      <c r="WAR63"/>
      <c r="WAS63" s="80"/>
      <c r="WAT63"/>
      <c r="WAU63" s="80"/>
      <c r="WAV63"/>
      <c r="WAW63" s="80"/>
      <c r="WAX63"/>
      <c r="WAY63" s="80"/>
      <c r="WAZ63"/>
      <c r="WBA63" s="80"/>
      <c r="WBB63"/>
      <c r="WBC63" s="80"/>
      <c r="WBD63"/>
      <c r="WBE63" s="80"/>
      <c r="WBF63"/>
      <c r="WBG63" s="80"/>
      <c r="WBH63"/>
      <c r="WBI63" s="80"/>
      <c r="WBJ63"/>
      <c r="WBK63" s="80"/>
      <c r="WBL63"/>
      <c r="WBM63" s="80"/>
      <c r="WBN63"/>
      <c r="WBO63" s="80"/>
      <c r="WBP63"/>
      <c r="WBQ63" s="80"/>
      <c r="WBR63"/>
      <c r="WBS63" s="80"/>
      <c r="WBT63"/>
      <c r="WBU63" s="80"/>
      <c r="WBV63"/>
      <c r="WBW63" s="80"/>
      <c r="WBX63"/>
      <c r="WBY63" s="80"/>
      <c r="WBZ63"/>
      <c r="WCA63" s="80"/>
      <c r="WCB63"/>
      <c r="WCC63" s="80"/>
      <c r="WCD63"/>
      <c r="WCE63" s="80"/>
      <c r="WCF63"/>
      <c r="WCG63" s="80"/>
      <c r="WCH63"/>
      <c r="WCI63" s="80"/>
      <c r="WCJ63"/>
      <c r="WCK63" s="80"/>
      <c r="WCL63"/>
      <c r="WCM63" s="80"/>
      <c r="WCN63"/>
      <c r="WCO63" s="80"/>
      <c r="WCP63"/>
      <c r="WCQ63" s="80"/>
      <c r="WCR63"/>
      <c r="WCS63" s="80"/>
      <c r="WCT63"/>
      <c r="WCU63" s="80"/>
      <c r="WCV63"/>
      <c r="WCW63" s="80"/>
      <c r="WCX63"/>
      <c r="WCY63" s="80"/>
      <c r="WCZ63"/>
      <c r="WDA63" s="80"/>
      <c r="WDB63"/>
      <c r="WDC63" s="80"/>
      <c r="WDD63"/>
      <c r="WDE63" s="80"/>
      <c r="WDF63"/>
      <c r="WDG63" s="80"/>
      <c r="WDH63"/>
      <c r="WDI63" s="80"/>
      <c r="WDJ63"/>
      <c r="WDK63" s="80"/>
      <c r="WDL63"/>
      <c r="WDM63" s="80"/>
      <c r="WDN63"/>
      <c r="WDO63" s="80"/>
      <c r="WDP63"/>
      <c r="WDQ63" s="80"/>
      <c r="WDR63"/>
      <c r="WDS63" s="80"/>
      <c r="WDT63"/>
      <c r="WDU63" s="80"/>
      <c r="WDV63"/>
      <c r="WDW63" s="80"/>
      <c r="WDX63"/>
      <c r="WDY63" s="80"/>
      <c r="WDZ63"/>
      <c r="WEA63" s="80"/>
      <c r="WEB63"/>
      <c r="WEC63" s="80"/>
      <c r="WED63"/>
      <c r="WEE63" s="80"/>
      <c r="WEF63"/>
      <c r="WEG63" s="80"/>
      <c r="WEH63"/>
      <c r="WEI63" s="80"/>
      <c r="WEJ63"/>
      <c r="WEK63" s="80"/>
      <c r="WEL63"/>
      <c r="WEM63" s="80"/>
      <c r="WEN63"/>
      <c r="WEO63" s="80"/>
      <c r="WEP63"/>
      <c r="WEQ63" s="80"/>
      <c r="WER63"/>
      <c r="WES63" s="80"/>
      <c r="WET63"/>
      <c r="WEU63" s="80"/>
      <c r="WEV63"/>
      <c r="WEW63" s="80"/>
      <c r="WEX63"/>
      <c r="WEY63" s="80"/>
      <c r="WEZ63"/>
      <c r="WFA63" s="80"/>
      <c r="WFB63"/>
      <c r="WFC63" s="80"/>
      <c r="WFD63"/>
      <c r="WFE63" s="80"/>
      <c r="WFF63"/>
      <c r="WFG63" s="80"/>
      <c r="WFH63"/>
      <c r="WFI63" s="80"/>
      <c r="WFJ63"/>
      <c r="WFK63" s="80"/>
      <c r="WFL63"/>
      <c r="WFM63" s="80"/>
      <c r="WFN63"/>
      <c r="WFO63" s="80"/>
      <c r="WFP63"/>
      <c r="WFQ63" s="80"/>
      <c r="WFR63"/>
      <c r="WFS63" s="80"/>
      <c r="WFT63"/>
      <c r="WFU63" s="80"/>
      <c r="WFV63"/>
      <c r="WFW63" s="80"/>
      <c r="WFX63"/>
      <c r="WFY63" s="80"/>
      <c r="WFZ63"/>
      <c r="WGA63" s="80"/>
      <c r="WGB63"/>
      <c r="WGC63" s="80"/>
      <c r="WGD63"/>
      <c r="WGE63" s="80"/>
      <c r="WGF63"/>
      <c r="WGG63" s="80"/>
      <c r="WGH63"/>
      <c r="WGI63" s="80"/>
      <c r="WGJ63"/>
      <c r="WGK63" s="80"/>
      <c r="WGL63"/>
      <c r="WGM63" s="80"/>
      <c r="WGN63"/>
      <c r="WGO63" s="80"/>
      <c r="WGP63"/>
      <c r="WGQ63" s="80"/>
      <c r="WGR63"/>
      <c r="WGS63" s="80"/>
      <c r="WGT63"/>
      <c r="WGU63" s="80"/>
      <c r="WGV63"/>
      <c r="WGW63" s="80"/>
      <c r="WGX63"/>
      <c r="WGY63" s="80"/>
      <c r="WGZ63"/>
      <c r="WHA63" s="80"/>
      <c r="WHB63"/>
      <c r="WHC63" s="80"/>
      <c r="WHD63"/>
      <c r="WHE63" s="80"/>
      <c r="WHF63"/>
      <c r="WHG63" s="80"/>
      <c r="WHH63"/>
      <c r="WHI63" s="80"/>
      <c r="WHJ63"/>
      <c r="WHK63" s="80"/>
      <c r="WHL63"/>
      <c r="WHM63" s="80"/>
      <c r="WHN63"/>
      <c r="WHO63" s="80"/>
      <c r="WHP63"/>
      <c r="WHQ63" s="80"/>
      <c r="WHR63"/>
      <c r="WHS63" s="80"/>
      <c r="WHT63"/>
      <c r="WHU63" s="80"/>
      <c r="WHV63"/>
      <c r="WHW63" s="80"/>
      <c r="WHX63"/>
      <c r="WHY63" s="80"/>
      <c r="WHZ63"/>
      <c r="WIA63" s="80"/>
      <c r="WIB63"/>
      <c r="WIC63" s="80"/>
      <c r="WID63"/>
      <c r="WIE63" s="80"/>
      <c r="WIF63"/>
      <c r="WIG63" s="80"/>
      <c r="WIH63"/>
      <c r="WII63" s="80"/>
      <c r="WIJ63"/>
      <c r="WIK63" s="80"/>
      <c r="WIL63"/>
      <c r="WIM63" s="80"/>
      <c r="WIN63"/>
      <c r="WIO63" s="80"/>
      <c r="WIP63"/>
      <c r="WIQ63" s="80"/>
      <c r="WIR63"/>
      <c r="WIS63" s="80"/>
      <c r="WIT63"/>
      <c r="WIU63" s="80"/>
      <c r="WIV63"/>
      <c r="WIW63" s="80"/>
      <c r="WIX63"/>
      <c r="WIY63" s="80"/>
      <c r="WIZ63"/>
      <c r="WJA63" s="80"/>
      <c r="WJB63"/>
      <c r="WJC63" s="80"/>
      <c r="WJD63"/>
      <c r="WJE63" s="80"/>
      <c r="WJF63"/>
      <c r="WJG63" s="80"/>
      <c r="WJH63"/>
      <c r="WJI63" s="80"/>
      <c r="WJJ63"/>
      <c r="WJK63" s="80"/>
      <c r="WJL63"/>
      <c r="WJM63" s="80"/>
      <c r="WJN63"/>
      <c r="WJO63" s="80"/>
      <c r="WJP63"/>
      <c r="WJQ63" s="80"/>
      <c r="WJR63"/>
      <c r="WJS63" s="80"/>
      <c r="WJT63"/>
      <c r="WJU63" s="80"/>
      <c r="WJV63"/>
      <c r="WJW63" s="80"/>
      <c r="WJX63"/>
      <c r="WJY63" s="80"/>
      <c r="WJZ63"/>
      <c r="WKA63" s="80"/>
      <c r="WKB63"/>
      <c r="WKC63" s="80"/>
      <c r="WKD63"/>
      <c r="WKE63" s="80"/>
      <c r="WKF63"/>
      <c r="WKG63" s="80"/>
      <c r="WKH63"/>
      <c r="WKI63" s="80"/>
      <c r="WKJ63"/>
      <c r="WKK63" s="80"/>
      <c r="WKL63"/>
      <c r="WKM63" s="80"/>
      <c r="WKN63"/>
      <c r="WKO63" s="80"/>
      <c r="WKP63"/>
      <c r="WKQ63" s="80"/>
      <c r="WKR63"/>
      <c r="WKS63" s="80"/>
      <c r="WKT63"/>
      <c r="WKU63" s="80"/>
      <c r="WKV63"/>
      <c r="WKW63" s="80"/>
      <c r="WKX63"/>
      <c r="WKY63" s="80"/>
      <c r="WKZ63"/>
      <c r="WLA63" s="80"/>
      <c r="WLB63"/>
      <c r="WLC63" s="80"/>
      <c r="WLD63"/>
      <c r="WLE63" s="80"/>
      <c r="WLF63"/>
      <c r="WLG63" s="80"/>
      <c r="WLH63"/>
      <c r="WLI63" s="80"/>
      <c r="WLJ63"/>
      <c r="WLK63" s="80"/>
      <c r="WLL63"/>
      <c r="WLM63" s="80"/>
      <c r="WLN63"/>
      <c r="WLO63" s="80"/>
      <c r="WLP63"/>
      <c r="WLQ63" s="80"/>
      <c r="WLR63"/>
      <c r="WLS63" s="80"/>
      <c r="WLT63"/>
      <c r="WLU63" s="80"/>
      <c r="WLV63"/>
      <c r="WLW63" s="80"/>
      <c r="WLX63"/>
      <c r="WLY63" s="80"/>
      <c r="WLZ63"/>
      <c r="WMA63" s="80"/>
      <c r="WMB63"/>
      <c r="WMC63" s="80"/>
      <c r="WMD63"/>
      <c r="WME63" s="80"/>
      <c r="WMF63"/>
      <c r="WMG63" s="80"/>
      <c r="WMH63"/>
      <c r="WMI63" s="80"/>
      <c r="WMJ63"/>
      <c r="WMK63" s="80"/>
      <c r="WML63"/>
      <c r="WMM63" s="80"/>
      <c r="WMN63"/>
      <c r="WMO63" s="80"/>
      <c r="WMP63"/>
      <c r="WMQ63" s="80"/>
      <c r="WMR63"/>
      <c r="WMS63" s="80"/>
      <c r="WMT63"/>
      <c r="WMU63" s="80"/>
      <c r="WMV63"/>
      <c r="WMW63" s="80"/>
      <c r="WMX63"/>
      <c r="WMY63" s="80"/>
      <c r="WMZ63"/>
      <c r="WNA63" s="80"/>
      <c r="WNB63"/>
      <c r="WNC63" s="80"/>
      <c r="WND63"/>
      <c r="WNE63" s="80"/>
      <c r="WNF63"/>
      <c r="WNG63" s="80"/>
      <c r="WNH63"/>
      <c r="WNI63" s="80"/>
      <c r="WNJ63"/>
      <c r="WNK63" s="80"/>
      <c r="WNL63"/>
      <c r="WNM63" s="80"/>
      <c r="WNN63"/>
      <c r="WNO63" s="80"/>
      <c r="WNP63"/>
      <c r="WNQ63" s="80"/>
      <c r="WNR63"/>
      <c r="WNS63" s="80"/>
      <c r="WNT63"/>
      <c r="WNU63" s="80"/>
      <c r="WNV63"/>
      <c r="WNW63" s="80"/>
      <c r="WNX63"/>
      <c r="WNY63" s="80"/>
      <c r="WNZ63"/>
      <c r="WOA63" s="80"/>
      <c r="WOB63"/>
      <c r="WOC63" s="80"/>
      <c r="WOD63"/>
      <c r="WOE63" s="80"/>
      <c r="WOF63"/>
      <c r="WOG63" s="80"/>
      <c r="WOH63"/>
      <c r="WOI63" s="80"/>
      <c r="WOJ63"/>
      <c r="WOK63" s="80"/>
      <c r="WOL63"/>
      <c r="WOM63" s="80"/>
      <c r="WON63"/>
      <c r="WOO63" s="80"/>
      <c r="WOP63"/>
      <c r="WOQ63" s="80"/>
      <c r="WOR63"/>
      <c r="WOS63" s="80"/>
      <c r="WOT63"/>
      <c r="WOU63" s="80"/>
      <c r="WOV63"/>
      <c r="WOW63" s="80"/>
      <c r="WOX63"/>
      <c r="WOY63" s="80"/>
      <c r="WOZ63"/>
      <c r="WPA63" s="80"/>
      <c r="WPB63"/>
      <c r="WPC63" s="80"/>
      <c r="WPD63"/>
      <c r="WPE63" s="80"/>
      <c r="WPF63"/>
      <c r="WPG63" s="80"/>
      <c r="WPH63"/>
      <c r="WPI63" s="80"/>
      <c r="WPJ63"/>
      <c r="WPK63" s="80"/>
      <c r="WPL63"/>
      <c r="WPM63" s="80"/>
      <c r="WPN63"/>
      <c r="WPO63" s="80"/>
      <c r="WPP63"/>
      <c r="WPQ63" s="80"/>
      <c r="WPR63"/>
      <c r="WPS63" s="80"/>
      <c r="WPT63"/>
      <c r="WPU63" s="80"/>
      <c r="WPV63"/>
      <c r="WPW63" s="80"/>
      <c r="WPX63"/>
      <c r="WPY63" s="80"/>
      <c r="WPZ63"/>
      <c r="WQA63" s="80"/>
      <c r="WQB63"/>
      <c r="WQC63" s="80"/>
      <c r="WQD63"/>
      <c r="WQE63" s="80"/>
      <c r="WQF63"/>
      <c r="WQG63" s="80"/>
      <c r="WQH63"/>
      <c r="WQI63" s="80"/>
      <c r="WQJ63"/>
      <c r="WQK63" s="80"/>
      <c r="WQL63"/>
      <c r="WQM63" s="80"/>
      <c r="WQN63"/>
      <c r="WQO63" s="80"/>
      <c r="WQP63"/>
      <c r="WQQ63" s="80"/>
      <c r="WQR63"/>
      <c r="WQS63" s="80"/>
      <c r="WQT63"/>
      <c r="WQU63" s="80"/>
      <c r="WQV63"/>
      <c r="WQW63" s="80"/>
      <c r="WQX63"/>
      <c r="WQY63" s="80"/>
      <c r="WQZ63"/>
      <c r="WRA63" s="80"/>
      <c r="WRB63"/>
      <c r="WRC63" s="80"/>
      <c r="WRD63"/>
      <c r="WRE63" s="80"/>
      <c r="WRF63"/>
      <c r="WRG63" s="80"/>
      <c r="WRH63"/>
      <c r="WRI63" s="80"/>
      <c r="WRJ63"/>
      <c r="WRK63" s="80"/>
      <c r="WRL63"/>
      <c r="WRM63" s="80"/>
      <c r="WRN63"/>
      <c r="WRO63" s="80"/>
      <c r="WRP63"/>
      <c r="WRQ63" s="80"/>
      <c r="WRR63"/>
      <c r="WRS63" s="80"/>
      <c r="WRT63"/>
      <c r="WRU63" s="80"/>
      <c r="WRV63"/>
      <c r="WRW63" s="80"/>
      <c r="WRX63"/>
      <c r="WRY63" s="80"/>
      <c r="WRZ63"/>
      <c r="WSA63" s="80"/>
      <c r="WSB63"/>
      <c r="WSC63" s="80"/>
      <c r="WSD63"/>
      <c r="WSE63" s="80"/>
      <c r="WSF63"/>
      <c r="WSG63" s="80"/>
      <c r="WSH63"/>
      <c r="WSI63" s="80"/>
      <c r="WSJ63"/>
      <c r="WSK63" s="80"/>
      <c r="WSL63"/>
      <c r="WSM63" s="80"/>
      <c r="WSN63"/>
      <c r="WSO63" s="80"/>
      <c r="WSP63"/>
      <c r="WSQ63" s="80"/>
      <c r="WSR63"/>
      <c r="WSS63" s="80"/>
      <c r="WST63"/>
      <c r="WSU63" s="80"/>
      <c r="WSV63"/>
      <c r="WSW63" s="80"/>
      <c r="WSX63"/>
      <c r="WSY63" s="80"/>
      <c r="WSZ63"/>
      <c r="WTA63" s="80"/>
      <c r="WTB63"/>
      <c r="WTC63" s="80"/>
      <c r="WTD63"/>
      <c r="WTE63" s="80"/>
      <c r="WTF63"/>
      <c r="WTG63" s="80"/>
      <c r="WTH63"/>
      <c r="WTI63" s="80"/>
      <c r="WTJ63"/>
      <c r="WTK63" s="80"/>
      <c r="WTL63"/>
      <c r="WTM63" s="80"/>
      <c r="WTN63"/>
      <c r="WTO63" s="80"/>
      <c r="WTP63"/>
      <c r="WTQ63" s="80"/>
      <c r="WTR63"/>
      <c r="WTS63" s="80"/>
      <c r="WTT63"/>
      <c r="WTU63" s="80"/>
      <c r="WTV63"/>
      <c r="WTW63" s="80"/>
      <c r="WTX63"/>
      <c r="WTY63" s="80"/>
      <c r="WTZ63"/>
      <c r="WUA63" s="80"/>
      <c r="WUB63"/>
      <c r="WUC63" s="80"/>
      <c r="WUD63"/>
      <c r="WUE63" s="80"/>
      <c r="WUF63"/>
      <c r="WUG63" s="80"/>
      <c r="WUH63"/>
      <c r="WUI63" s="80"/>
      <c r="WUJ63"/>
      <c r="WUK63" s="80"/>
      <c r="WUL63"/>
      <c r="WUM63" s="80"/>
      <c r="WUN63"/>
      <c r="WUO63" s="80"/>
      <c r="WUP63"/>
      <c r="WUQ63" s="80"/>
      <c r="WUR63"/>
      <c r="WUS63" s="80"/>
      <c r="WUT63"/>
      <c r="WUU63" s="80"/>
      <c r="WUV63"/>
      <c r="WUW63" s="80"/>
      <c r="WUX63"/>
      <c r="WUY63" s="80"/>
      <c r="WUZ63"/>
      <c r="WVA63" s="80"/>
      <c r="WVB63"/>
      <c r="WVC63" s="80"/>
      <c r="WVD63"/>
      <c r="WVE63" s="80"/>
      <c r="WVF63"/>
      <c r="WVG63" s="80"/>
      <c r="WVH63"/>
      <c r="WVI63" s="80"/>
      <c r="WVJ63"/>
      <c r="WVK63" s="80"/>
      <c r="WVL63"/>
      <c r="WVM63" s="80"/>
      <c r="WVN63"/>
      <c r="WVO63" s="80"/>
      <c r="WVP63"/>
      <c r="WVQ63" s="80"/>
      <c r="WVR63"/>
      <c r="WVS63" s="80"/>
      <c r="WVT63"/>
      <c r="WVU63" s="80"/>
      <c r="WVV63"/>
      <c r="WVW63" s="80"/>
      <c r="WVX63"/>
      <c r="WVY63" s="80"/>
      <c r="WVZ63"/>
      <c r="WWA63" s="80"/>
      <c r="WWB63"/>
      <c r="WWC63" s="80"/>
      <c r="WWD63"/>
      <c r="WWE63" s="80"/>
      <c r="WWF63"/>
      <c r="WWG63" s="80"/>
      <c r="WWH63"/>
      <c r="WWI63" s="80"/>
      <c r="WWJ63"/>
      <c r="WWK63" s="80"/>
      <c r="WWL63"/>
      <c r="WWM63" s="80"/>
      <c r="WWN63"/>
      <c r="WWO63" s="80"/>
      <c r="WWP63"/>
      <c r="WWQ63" s="80"/>
      <c r="WWR63"/>
      <c r="WWS63" s="80"/>
      <c r="WWT63"/>
      <c r="WWU63" s="80"/>
      <c r="WWV63"/>
      <c r="WWW63" s="80"/>
      <c r="WWX63"/>
      <c r="WWY63" s="80"/>
      <c r="WWZ63"/>
      <c r="WXA63" s="80"/>
      <c r="WXB63"/>
      <c r="WXC63" s="80"/>
      <c r="WXD63"/>
      <c r="WXE63" s="80"/>
      <c r="WXF63"/>
      <c r="WXG63" s="80"/>
      <c r="WXH63"/>
      <c r="WXI63" s="80"/>
      <c r="WXJ63"/>
      <c r="WXK63" s="80"/>
      <c r="WXL63"/>
      <c r="WXM63" s="80"/>
      <c r="WXN63"/>
      <c r="WXO63" s="80"/>
      <c r="WXP63"/>
      <c r="WXQ63" s="80"/>
      <c r="WXR63"/>
      <c r="WXS63" s="80"/>
      <c r="WXT63"/>
      <c r="WXU63" s="80"/>
      <c r="WXV63"/>
      <c r="WXW63" s="80"/>
      <c r="WXX63"/>
      <c r="WXY63" s="80"/>
      <c r="WXZ63"/>
      <c r="WYA63" s="80"/>
      <c r="WYB63"/>
      <c r="WYC63" s="80"/>
      <c r="WYD63"/>
      <c r="WYE63" s="80"/>
      <c r="WYF63"/>
      <c r="WYG63" s="80"/>
      <c r="WYH63"/>
      <c r="WYI63" s="80"/>
      <c r="WYJ63"/>
      <c r="WYK63" s="80"/>
      <c r="WYL63"/>
      <c r="WYM63" s="80"/>
      <c r="WYN63"/>
      <c r="WYO63" s="80"/>
      <c r="WYP63"/>
      <c r="WYQ63" s="80"/>
      <c r="WYR63"/>
      <c r="WYS63" s="80"/>
      <c r="WYT63"/>
      <c r="WYU63" s="80"/>
      <c r="WYV63"/>
      <c r="WYW63" s="80"/>
      <c r="WYX63"/>
      <c r="WYY63" s="80"/>
      <c r="WYZ63"/>
      <c r="WZA63" s="80"/>
      <c r="WZB63"/>
      <c r="WZC63" s="80"/>
      <c r="WZD63"/>
      <c r="WZE63" s="80"/>
      <c r="WZF63"/>
      <c r="WZG63" s="80"/>
      <c r="WZH63"/>
      <c r="WZI63" s="80"/>
      <c r="WZJ63"/>
      <c r="WZK63" s="80"/>
      <c r="WZL63"/>
      <c r="WZM63" s="80"/>
      <c r="WZN63"/>
      <c r="WZO63" s="80"/>
      <c r="WZP63"/>
      <c r="WZQ63" s="80"/>
      <c r="WZR63"/>
      <c r="WZS63" s="80"/>
      <c r="WZT63"/>
      <c r="WZU63" s="80"/>
      <c r="WZV63"/>
      <c r="WZW63" s="80"/>
      <c r="WZX63"/>
      <c r="WZY63" s="80"/>
      <c r="WZZ63"/>
      <c r="XAA63" s="80"/>
      <c r="XAB63"/>
      <c r="XAC63" s="80"/>
      <c r="XAD63"/>
      <c r="XAE63" s="80"/>
      <c r="XAF63"/>
      <c r="XAG63" s="80"/>
      <c r="XAH63"/>
      <c r="XAI63" s="80"/>
      <c r="XAJ63"/>
      <c r="XAK63" s="80"/>
      <c r="XAL63"/>
      <c r="XAM63" s="80"/>
      <c r="XAN63"/>
      <c r="XAO63" s="80"/>
      <c r="XAP63"/>
      <c r="XAQ63" s="80"/>
      <c r="XAR63"/>
      <c r="XAS63" s="80"/>
      <c r="XAT63"/>
      <c r="XAU63" s="80"/>
      <c r="XAV63"/>
      <c r="XAW63" s="80"/>
      <c r="XAX63"/>
      <c r="XAY63" s="80"/>
      <c r="XAZ63"/>
      <c r="XBA63" s="80"/>
      <c r="XBB63"/>
      <c r="XBC63" s="80"/>
      <c r="XBD63"/>
      <c r="XBE63" s="80"/>
      <c r="XBF63"/>
      <c r="XBG63" s="80"/>
      <c r="XBH63"/>
      <c r="XBI63" s="80"/>
      <c r="XBJ63"/>
      <c r="XBK63" s="80"/>
      <c r="XBL63"/>
      <c r="XBM63" s="80"/>
      <c r="XBN63"/>
      <c r="XBO63" s="80"/>
      <c r="XBP63"/>
      <c r="XBQ63" s="80"/>
      <c r="XBR63"/>
      <c r="XBS63" s="80"/>
      <c r="XBT63"/>
      <c r="XBU63" s="80"/>
      <c r="XBV63"/>
      <c r="XBW63" s="80"/>
      <c r="XBX63"/>
      <c r="XBY63" s="80"/>
      <c r="XBZ63"/>
      <c r="XCA63" s="80"/>
      <c r="XCB63"/>
      <c r="XCC63" s="80"/>
      <c r="XCD63"/>
      <c r="XCE63" s="80"/>
      <c r="XCF63"/>
      <c r="XCG63" s="80"/>
      <c r="XCH63"/>
      <c r="XCI63" s="80"/>
      <c r="XCJ63"/>
      <c r="XCK63" s="80"/>
      <c r="XCL63"/>
      <c r="XCM63" s="80"/>
      <c r="XCN63"/>
      <c r="XCO63" s="80"/>
      <c r="XCP63"/>
      <c r="XCQ63" s="80"/>
      <c r="XCR63"/>
      <c r="XCS63" s="80"/>
      <c r="XCT63"/>
      <c r="XCU63" s="80"/>
      <c r="XCV63"/>
      <c r="XCW63" s="80"/>
      <c r="XCX63"/>
      <c r="XCY63" s="80"/>
      <c r="XCZ63"/>
      <c r="XDA63" s="80"/>
      <c r="XDB63"/>
      <c r="XDC63" s="80"/>
      <c r="XDD63"/>
      <c r="XDE63" s="80"/>
      <c r="XDF63"/>
      <c r="XDG63" s="80"/>
      <c r="XDH63"/>
      <c r="XDI63" s="80"/>
      <c r="XDJ63"/>
      <c r="XDK63" s="80"/>
      <c r="XDL63"/>
      <c r="XDM63" s="80"/>
      <c r="XDN63"/>
      <c r="XDO63" s="80"/>
      <c r="XDP63"/>
      <c r="XDQ63" s="80"/>
      <c r="XDR63"/>
      <c r="XDS63" s="80"/>
      <c r="XDT63"/>
      <c r="XDU63" s="80"/>
      <c r="XDV63"/>
      <c r="XDW63" s="80"/>
      <c r="XDX63"/>
      <c r="XDY63" s="80"/>
      <c r="XDZ63"/>
      <c r="XEA63" s="80"/>
      <c r="XEB63"/>
      <c r="XEC63" s="80"/>
      <c r="XED63"/>
      <c r="XEE63" s="80"/>
      <c r="XEF63"/>
      <c r="XEG63" s="80"/>
      <c r="XEH63"/>
      <c r="XEI63" s="80"/>
      <c r="XEJ63"/>
      <c r="XEK63" s="80"/>
      <c r="XEL63"/>
      <c r="XEM63" s="80"/>
      <c r="XEN63"/>
      <c r="XEO63" s="80"/>
      <c r="XEP63"/>
      <c r="XEQ63" s="80"/>
      <c r="XER63"/>
      <c r="XES63" s="80"/>
      <c r="XET63"/>
      <c r="XEU63" s="80"/>
      <c r="XEV63"/>
      <c r="XEW63" s="80"/>
      <c r="XEX63"/>
      <c r="XEY63" s="80"/>
      <c r="XEZ63"/>
      <c r="XFA63" s="80"/>
      <c r="XFB63"/>
      <c r="XFC63" s="80"/>
      <c r="XFD63"/>
    </row>
    <row r="64" spans="1:16384" s="4" customFormat="1" x14ac:dyDescent="0.25">
      <c r="A64" s="80" t="s">
        <v>1197</v>
      </c>
      <c r="B64" t="s">
        <v>1199</v>
      </c>
      <c r="C64" s="80"/>
      <c r="D64"/>
      <c r="E64" s="80"/>
      <c r="F64"/>
      <c r="G64" s="80"/>
      <c r="H64"/>
      <c r="I64" s="80"/>
      <c r="J64"/>
      <c r="K64" s="80"/>
      <c r="L64"/>
      <c r="M64" s="80"/>
      <c r="N64"/>
      <c r="O64" s="80"/>
      <c r="P64"/>
      <c r="Q64" s="80"/>
      <c r="R64"/>
      <c r="S64" s="80"/>
      <c r="T64"/>
      <c r="U64" s="80"/>
      <c r="V64"/>
      <c r="W64" s="80"/>
      <c r="X64"/>
      <c r="Y64" s="80"/>
      <c r="Z64"/>
      <c r="AA64" s="80"/>
      <c r="AB64"/>
      <c r="AC64" s="80"/>
      <c r="AD64"/>
      <c r="AE64" s="80"/>
      <c r="AF64"/>
      <c r="AG64" s="80"/>
      <c r="AH64"/>
      <c r="AI64" s="80"/>
      <c r="AJ64"/>
      <c r="AK64" s="80"/>
      <c r="AL64"/>
      <c r="AM64" s="80"/>
      <c r="AN64"/>
      <c r="AO64" s="80"/>
      <c r="AP64"/>
      <c r="AQ64" s="80"/>
      <c r="AR64"/>
      <c r="AS64" s="80"/>
      <c r="AT64"/>
      <c r="AU64" s="80"/>
      <c r="AV64"/>
      <c r="AW64" s="80"/>
      <c r="AX64"/>
      <c r="AY64" s="80"/>
      <c r="AZ64"/>
      <c r="BA64" s="80"/>
      <c r="BB64"/>
      <c r="BC64" s="80"/>
      <c r="BD64"/>
      <c r="BE64" s="80"/>
      <c r="BF64"/>
      <c r="BG64" s="80"/>
      <c r="BH64"/>
      <c r="BI64" s="80"/>
      <c r="BJ64"/>
      <c r="BK64" s="80"/>
      <c r="BL64"/>
      <c r="BM64" s="80"/>
      <c r="BN64"/>
      <c r="BO64" s="80"/>
      <c r="BP64"/>
      <c r="BQ64" s="80"/>
      <c r="BR64"/>
      <c r="BS64" s="80"/>
      <c r="BT64"/>
      <c r="BU64" s="80"/>
      <c r="BV64"/>
      <c r="BW64" s="80"/>
      <c r="BX64"/>
      <c r="BY64" s="80"/>
      <c r="BZ64"/>
      <c r="CA64" s="80"/>
      <c r="CB64"/>
      <c r="CC64" s="80"/>
      <c r="CD64"/>
      <c r="CE64" s="80"/>
      <c r="CF64"/>
      <c r="CG64" s="80"/>
      <c r="CH64"/>
      <c r="CI64" s="80"/>
      <c r="CJ64"/>
      <c r="CK64" s="80"/>
      <c r="CL64"/>
      <c r="CM64" s="80"/>
      <c r="CN64"/>
      <c r="CO64" s="80"/>
      <c r="CP64"/>
      <c r="CQ64" s="80"/>
      <c r="CR64"/>
      <c r="CS64" s="80"/>
      <c r="CT64"/>
      <c r="CU64" s="80"/>
      <c r="CV64"/>
      <c r="CW64" s="80"/>
      <c r="CX64"/>
      <c r="CY64" s="80"/>
      <c r="CZ64"/>
      <c r="DA64" s="80"/>
      <c r="DB64"/>
      <c r="DC64" s="80"/>
      <c r="DD64"/>
      <c r="DE64" s="80"/>
      <c r="DF64"/>
      <c r="DG64" s="80"/>
      <c r="DH64"/>
      <c r="DI64" s="80"/>
      <c r="DJ64"/>
      <c r="DK64" s="80"/>
      <c r="DL64"/>
      <c r="DM64" s="80"/>
      <c r="DN64"/>
      <c r="DO64" s="80"/>
      <c r="DP64"/>
      <c r="DQ64" s="80"/>
      <c r="DR64"/>
      <c r="DS64" s="80"/>
      <c r="DT64"/>
      <c r="DU64" s="80"/>
      <c r="DV64"/>
      <c r="DW64" s="80"/>
      <c r="DX64"/>
      <c r="DY64" s="80"/>
      <c r="DZ64"/>
      <c r="EA64" s="80"/>
      <c r="EB64"/>
      <c r="EC64" s="80"/>
      <c r="ED64"/>
      <c r="EE64" s="80"/>
      <c r="EF64"/>
      <c r="EG64" s="80"/>
      <c r="EH64"/>
      <c r="EI64" s="80"/>
      <c r="EJ64"/>
      <c r="EK64" s="80"/>
      <c r="EL64"/>
      <c r="EM64" s="80"/>
      <c r="EN64"/>
      <c r="EO64" s="80"/>
      <c r="EP64"/>
      <c r="EQ64" s="80"/>
      <c r="ER64"/>
      <c r="ES64" s="80"/>
      <c r="ET64"/>
      <c r="EU64" s="80"/>
      <c r="EV64"/>
      <c r="EW64" s="80"/>
      <c r="EX64"/>
      <c r="EY64" s="80"/>
      <c r="EZ64"/>
      <c r="FA64" s="80"/>
      <c r="FB64"/>
      <c r="FC64" s="80"/>
      <c r="FD64"/>
      <c r="FE64" s="80"/>
      <c r="FF64"/>
      <c r="FG64" s="80"/>
      <c r="FH64"/>
      <c r="FI64" s="80"/>
      <c r="FJ64"/>
      <c r="FK64" s="80"/>
      <c r="FL64"/>
      <c r="FM64" s="80"/>
      <c r="FN64"/>
      <c r="FO64" s="80"/>
      <c r="FP64"/>
      <c r="FQ64" s="80"/>
      <c r="FR64"/>
      <c r="FS64" s="80"/>
      <c r="FT64"/>
      <c r="FU64" s="80"/>
      <c r="FV64"/>
      <c r="FW64" s="80"/>
      <c r="FX64"/>
      <c r="FY64" s="80"/>
      <c r="FZ64"/>
      <c r="GA64" s="80"/>
      <c r="GB64"/>
      <c r="GC64" s="80"/>
      <c r="GD64"/>
      <c r="GE64" s="80"/>
      <c r="GF64"/>
      <c r="GG64" s="80"/>
      <c r="GH64"/>
      <c r="GI64" s="80"/>
      <c r="GJ64"/>
      <c r="GK64" s="80"/>
      <c r="GL64"/>
      <c r="GM64" s="80"/>
      <c r="GN64"/>
      <c r="GO64" s="80"/>
      <c r="GP64"/>
      <c r="GQ64" s="80"/>
      <c r="GR64"/>
      <c r="GS64" s="80"/>
      <c r="GT64"/>
      <c r="GU64" s="80"/>
      <c r="GV64"/>
      <c r="GW64" s="80"/>
      <c r="GX64"/>
      <c r="GY64" s="80"/>
      <c r="GZ64"/>
      <c r="HA64" s="80"/>
      <c r="HB64"/>
      <c r="HC64" s="80"/>
      <c r="HD64"/>
      <c r="HE64" s="80"/>
      <c r="HF64"/>
      <c r="HG64" s="80"/>
      <c r="HH64"/>
      <c r="HI64" s="80"/>
      <c r="HJ64"/>
      <c r="HK64" s="80"/>
      <c r="HL64"/>
      <c r="HM64" s="80"/>
      <c r="HN64"/>
      <c r="HO64" s="80"/>
      <c r="HP64"/>
      <c r="HQ64" s="80"/>
      <c r="HR64"/>
      <c r="HS64" s="80"/>
      <c r="HT64"/>
      <c r="HU64" s="80"/>
      <c r="HV64"/>
      <c r="HW64" s="80"/>
      <c r="HX64"/>
      <c r="HY64" s="80"/>
      <c r="HZ64"/>
      <c r="IA64" s="80"/>
      <c r="IB64"/>
      <c r="IC64" s="80"/>
      <c r="ID64"/>
      <c r="IE64" s="80"/>
      <c r="IF64"/>
      <c r="IG64" s="80"/>
      <c r="IH64"/>
      <c r="II64" s="80"/>
      <c r="IJ64"/>
      <c r="IK64" s="80"/>
      <c r="IL64"/>
      <c r="IM64" s="80"/>
      <c r="IN64"/>
      <c r="IO64" s="80"/>
      <c r="IP64"/>
      <c r="IQ64" s="80"/>
      <c r="IR64"/>
      <c r="IS64" s="80"/>
      <c r="IT64"/>
      <c r="IU64" s="80"/>
      <c r="IV64"/>
      <c r="IW64" s="80"/>
      <c r="IX64"/>
      <c r="IY64" s="80"/>
      <c r="IZ64"/>
      <c r="JA64" s="80"/>
      <c r="JB64"/>
      <c r="JC64" s="80"/>
      <c r="JD64"/>
      <c r="JE64" s="80"/>
      <c r="JF64"/>
      <c r="JG64" s="80"/>
      <c r="JH64"/>
      <c r="JI64" s="80"/>
      <c r="JJ64"/>
      <c r="JK64" s="80"/>
      <c r="JL64"/>
      <c r="JM64" s="80"/>
      <c r="JN64"/>
      <c r="JO64" s="80"/>
      <c r="JP64"/>
      <c r="JQ64" s="80"/>
      <c r="JR64"/>
      <c r="JS64" s="80"/>
      <c r="JT64"/>
      <c r="JU64" s="80"/>
      <c r="JV64"/>
      <c r="JW64" s="80"/>
      <c r="JX64"/>
      <c r="JY64" s="80"/>
      <c r="JZ64"/>
      <c r="KA64" s="80"/>
      <c r="KB64"/>
      <c r="KC64" s="80"/>
      <c r="KD64"/>
      <c r="KE64" s="80"/>
      <c r="KF64"/>
      <c r="KG64" s="80"/>
      <c r="KH64"/>
      <c r="KI64" s="80"/>
      <c r="KJ64"/>
      <c r="KK64" s="80"/>
      <c r="KL64"/>
      <c r="KM64" s="80"/>
      <c r="KN64"/>
      <c r="KO64" s="80"/>
      <c r="KP64"/>
      <c r="KQ64" s="80"/>
      <c r="KR64"/>
      <c r="KS64" s="80"/>
      <c r="KT64"/>
      <c r="KU64" s="80"/>
      <c r="KV64"/>
      <c r="KW64" s="80"/>
      <c r="KX64"/>
      <c r="KY64" s="80"/>
      <c r="KZ64"/>
      <c r="LA64" s="80"/>
      <c r="LB64"/>
      <c r="LC64" s="80"/>
      <c r="LD64"/>
      <c r="LE64" s="80"/>
      <c r="LF64"/>
      <c r="LG64" s="80"/>
      <c r="LH64"/>
      <c r="LI64" s="80"/>
      <c r="LJ64"/>
      <c r="LK64" s="80"/>
      <c r="LL64"/>
      <c r="LM64" s="80"/>
      <c r="LN64"/>
      <c r="LO64" s="80"/>
      <c r="LP64"/>
      <c r="LQ64" s="80"/>
      <c r="LR64"/>
      <c r="LS64" s="80"/>
      <c r="LT64"/>
      <c r="LU64" s="80"/>
      <c r="LV64"/>
      <c r="LW64" s="80"/>
      <c r="LX64"/>
      <c r="LY64" s="80"/>
      <c r="LZ64"/>
      <c r="MA64" s="80"/>
      <c r="MB64"/>
      <c r="MC64" s="80"/>
      <c r="MD64"/>
      <c r="ME64" s="80"/>
      <c r="MF64"/>
      <c r="MG64" s="80"/>
      <c r="MH64"/>
      <c r="MI64" s="80"/>
      <c r="MJ64"/>
      <c r="MK64" s="80"/>
      <c r="ML64"/>
      <c r="MM64" s="80"/>
      <c r="MN64"/>
      <c r="MO64" s="80"/>
      <c r="MP64"/>
      <c r="MQ64" s="80"/>
      <c r="MR64"/>
      <c r="MS64" s="80"/>
      <c r="MT64"/>
      <c r="MU64" s="80"/>
      <c r="MV64"/>
      <c r="MW64" s="80"/>
      <c r="MX64"/>
      <c r="MY64" s="80"/>
      <c r="MZ64"/>
      <c r="NA64" s="80"/>
      <c r="NB64"/>
      <c r="NC64" s="80"/>
      <c r="ND64"/>
      <c r="NE64" s="80"/>
      <c r="NF64"/>
      <c r="NG64" s="80"/>
      <c r="NH64"/>
      <c r="NI64" s="80"/>
      <c r="NJ64"/>
      <c r="NK64" s="80"/>
      <c r="NL64"/>
      <c r="NM64" s="80"/>
      <c r="NN64"/>
      <c r="NO64" s="80"/>
      <c r="NP64"/>
      <c r="NQ64" s="80"/>
      <c r="NR64"/>
      <c r="NS64" s="80"/>
      <c r="NT64"/>
      <c r="NU64" s="80"/>
      <c r="NV64"/>
      <c r="NW64" s="80"/>
      <c r="NX64"/>
      <c r="NY64" s="80"/>
      <c r="NZ64"/>
      <c r="OA64" s="80"/>
      <c r="OB64"/>
      <c r="OC64" s="80"/>
      <c r="OD64"/>
      <c r="OE64" s="80"/>
      <c r="OF64"/>
      <c r="OG64" s="80"/>
      <c r="OH64"/>
      <c r="OI64" s="80"/>
      <c r="OJ64"/>
      <c r="OK64" s="80"/>
      <c r="OL64"/>
      <c r="OM64" s="80"/>
      <c r="ON64"/>
      <c r="OO64" s="80"/>
      <c r="OP64"/>
      <c r="OQ64" s="80"/>
      <c r="OR64"/>
      <c r="OS64" s="80"/>
      <c r="OT64"/>
      <c r="OU64" s="80"/>
      <c r="OV64"/>
      <c r="OW64" s="80"/>
      <c r="OX64"/>
      <c r="OY64" s="80"/>
      <c r="OZ64"/>
      <c r="PA64" s="80"/>
      <c r="PB64"/>
      <c r="PC64" s="80"/>
      <c r="PD64"/>
      <c r="PE64" s="80"/>
      <c r="PF64"/>
      <c r="PG64" s="80"/>
      <c r="PH64"/>
      <c r="PI64" s="80"/>
      <c r="PJ64"/>
      <c r="PK64" s="80"/>
      <c r="PL64"/>
      <c r="PM64" s="80"/>
      <c r="PN64"/>
      <c r="PO64" s="80"/>
      <c r="PP64"/>
      <c r="PQ64" s="80"/>
      <c r="PR64"/>
      <c r="PS64" s="80"/>
      <c r="PT64"/>
      <c r="PU64" s="80"/>
      <c r="PV64"/>
      <c r="PW64" s="80"/>
      <c r="PX64"/>
      <c r="PY64" s="80"/>
      <c r="PZ64"/>
      <c r="QA64" s="80"/>
      <c r="QB64"/>
      <c r="QC64" s="80"/>
      <c r="QD64"/>
      <c r="QE64" s="80"/>
      <c r="QF64"/>
      <c r="QG64" s="80"/>
      <c r="QH64"/>
      <c r="QI64" s="80"/>
      <c r="QJ64"/>
      <c r="QK64" s="80"/>
      <c r="QL64"/>
      <c r="QM64" s="80"/>
      <c r="QN64"/>
      <c r="QO64" s="80"/>
      <c r="QP64"/>
      <c r="QQ64" s="80"/>
      <c r="QR64"/>
      <c r="QS64" s="80"/>
      <c r="QT64"/>
      <c r="QU64" s="80"/>
      <c r="QV64"/>
      <c r="QW64" s="80"/>
      <c r="QX64"/>
      <c r="QY64" s="80"/>
      <c r="QZ64"/>
      <c r="RA64" s="80"/>
      <c r="RB64"/>
      <c r="RC64" s="80"/>
      <c r="RD64"/>
      <c r="RE64" s="80"/>
      <c r="RF64"/>
      <c r="RG64" s="80"/>
      <c r="RH64"/>
      <c r="RI64" s="80"/>
      <c r="RJ64"/>
      <c r="RK64" s="80"/>
      <c r="RL64"/>
      <c r="RM64" s="80"/>
      <c r="RN64"/>
      <c r="RO64" s="80"/>
      <c r="RP64"/>
      <c r="RQ64" s="80"/>
      <c r="RR64"/>
      <c r="RS64" s="80"/>
      <c r="RT64"/>
      <c r="RU64" s="80"/>
      <c r="RV64"/>
      <c r="RW64" s="80"/>
      <c r="RX64"/>
      <c r="RY64" s="80"/>
      <c r="RZ64"/>
      <c r="SA64" s="80"/>
      <c r="SB64"/>
      <c r="SC64" s="80"/>
      <c r="SD64"/>
      <c r="SE64" s="80"/>
      <c r="SF64"/>
      <c r="SG64" s="80"/>
      <c r="SH64"/>
      <c r="SI64" s="80"/>
      <c r="SJ64"/>
      <c r="SK64" s="80"/>
      <c r="SL64"/>
      <c r="SM64" s="80"/>
      <c r="SN64"/>
      <c r="SO64" s="80"/>
      <c r="SP64"/>
      <c r="SQ64" s="80"/>
      <c r="SR64"/>
      <c r="SS64" s="80"/>
      <c r="ST64"/>
      <c r="SU64" s="80"/>
      <c r="SV64"/>
      <c r="SW64" s="80"/>
      <c r="SX64"/>
      <c r="SY64" s="80"/>
      <c r="SZ64"/>
      <c r="TA64" s="80"/>
      <c r="TB64"/>
      <c r="TC64" s="80"/>
      <c r="TD64"/>
      <c r="TE64" s="80"/>
      <c r="TF64"/>
      <c r="TG64" s="80"/>
      <c r="TH64"/>
      <c r="TI64" s="80"/>
      <c r="TJ64"/>
      <c r="TK64" s="80"/>
      <c r="TL64"/>
      <c r="TM64" s="80"/>
      <c r="TN64"/>
      <c r="TO64" s="80"/>
      <c r="TP64"/>
      <c r="TQ64" s="80"/>
      <c r="TR64"/>
      <c r="TS64" s="80"/>
      <c r="TT64"/>
      <c r="TU64" s="80"/>
      <c r="TV64"/>
      <c r="TW64" s="80"/>
      <c r="TX64"/>
      <c r="TY64" s="80"/>
      <c r="TZ64"/>
      <c r="UA64" s="80"/>
      <c r="UB64"/>
      <c r="UC64" s="80"/>
      <c r="UD64"/>
      <c r="UE64" s="80"/>
      <c r="UF64"/>
      <c r="UG64" s="80"/>
      <c r="UH64"/>
      <c r="UI64" s="80"/>
      <c r="UJ64"/>
      <c r="UK64" s="80"/>
      <c r="UL64"/>
      <c r="UM64" s="80"/>
      <c r="UN64"/>
      <c r="UO64" s="80"/>
      <c r="UP64"/>
      <c r="UQ64" s="80"/>
      <c r="UR64"/>
      <c r="US64" s="80"/>
      <c r="UT64"/>
      <c r="UU64" s="80"/>
      <c r="UV64"/>
      <c r="UW64" s="80"/>
      <c r="UX64"/>
      <c r="UY64" s="80"/>
      <c r="UZ64"/>
      <c r="VA64" s="80"/>
      <c r="VB64"/>
      <c r="VC64" s="80"/>
      <c r="VD64"/>
      <c r="VE64" s="80"/>
      <c r="VF64"/>
      <c r="VG64" s="80"/>
      <c r="VH64"/>
      <c r="VI64" s="80"/>
      <c r="VJ64"/>
      <c r="VK64" s="80"/>
      <c r="VL64"/>
      <c r="VM64" s="80"/>
      <c r="VN64"/>
      <c r="VO64" s="80"/>
      <c r="VP64"/>
      <c r="VQ64" s="80"/>
      <c r="VR64"/>
      <c r="VS64" s="80"/>
      <c r="VT64"/>
      <c r="VU64" s="80"/>
      <c r="VV64"/>
      <c r="VW64" s="80"/>
      <c r="VX64"/>
      <c r="VY64" s="80"/>
      <c r="VZ64"/>
      <c r="WA64" s="80"/>
      <c r="WB64"/>
      <c r="WC64" s="80"/>
      <c r="WD64"/>
      <c r="WE64" s="80"/>
      <c r="WF64"/>
      <c r="WG64" s="80"/>
      <c r="WH64"/>
      <c r="WI64" s="80"/>
      <c r="WJ64"/>
      <c r="WK64" s="80"/>
      <c r="WL64"/>
      <c r="WM64" s="80"/>
      <c r="WN64"/>
      <c r="WO64" s="80"/>
      <c r="WP64"/>
      <c r="WQ64" s="80"/>
      <c r="WR64"/>
      <c r="WS64" s="80"/>
      <c r="WT64"/>
      <c r="WU64" s="80"/>
      <c r="WV64"/>
      <c r="WW64" s="80"/>
      <c r="WX64"/>
      <c r="WY64" s="80"/>
      <c r="WZ64"/>
      <c r="XA64" s="80"/>
      <c r="XB64"/>
      <c r="XC64" s="80"/>
      <c r="XD64"/>
      <c r="XE64" s="80"/>
      <c r="XF64"/>
      <c r="XG64" s="80"/>
      <c r="XH64"/>
      <c r="XI64" s="80"/>
      <c r="XJ64"/>
      <c r="XK64" s="80"/>
      <c r="XL64"/>
      <c r="XM64" s="80"/>
      <c r="XN64"/>
      <c r="XO64" s="80"/>
      <c r="XP64"/>
      <c r="XQ64" s="80"/>
      <c r="XR64"/>
      <c r="XS64" s="80"/>
      <c r="XT64"/>
      <c r="XU64" s="80"/>
      <c r="XV64"/>
      <c r="XW64" s="80"/>
      <c r="XX64"/>
      <c r="XY64" s="80"/>
      <c r="XZ64"/>
      <c r="YA64" s="80"/>
      <c r="YB64"/>
      <c r="YC64" s="80"/>
      <c r="YD64"/>
      <c r="YE64" s="80"/>
      <c r="YF64"/>
      <c r="YG64" s="80"/>
      <c r="YH64"/>
      <c r="YI64" s="80"/>
      <c r="YJ64"/>
      <c r="YK64" s="80"/>
      <c r="YL64"/>
      <c r="YM64" s="80"/>
      <c r="YN64"/>
      <c r="YO64" s="80"/>
      <c r="YP64"/>
      <c r="YQ64" s="80"/>
      <c r="YR64"/>
      <c r="YS64" s="80"/>
      <c r="YT64"/>
      <c r="YU64" s="80"/>
      <c r="YV64"/>
      <c r="YW64" s="80"/>
      <c r="YX64"/>
      <c r="YY64" s="80"/>
      <c r="YZ64"/>
      <c r="ZA64" s="80"/>
      <c r="ZB64"/>
      <c r="ZC64" s="80"/>
      <c r="ZD64"/>
      <c r="ZE64" s="80"/>
      <c r="ZF64"/>
      <c r="ZG64" s="80"/>
      <c r="ZH64"/>
      <c r="ZI64" s="80"/>
      <c r="ZJ64"/>
      <c r="ZK64" s="80"/>
      <c r="ZL64"/>
      <c r="ZM64" s="80"/>
      <c r="ZN64"/>
      <c r="ZO64" s="80"/>
      <c r="ZP64"/>
      <c r="ZQ64" s="80"/>
      <c r="ZR64"/>
      <c r="ZS64" s="80"/>
      <c r="ZT64"/>
      <c r="ZU64" s="80"/>
      <c r="ZV64"/>
      <c r="ZW64" s="80"/>
      <c r="ZX64"/>
      <c r="ZY64" s="80"/>
      <c r="ZZ64"/>
      <c r="AAA64" s="80"/>
      <c r="AAB64"/>
      <c r="AAC64" s="80"/>
      <c r="AAD64"/>
      <c r="AAE64" s="80"/>
      <c r="AAF64"/>
      <c r="AAG64" s="80"/>
      <c r="AAH64"/>
      <c r="AAI64" s="80"/>
      <c r="AAJ64"/>
      <c r="AAK64" s="80"/>
      <c r="AAL64"/>
      <c r="AAM64" s="80"/>
      <c r="AAN64"/>
      <c r="AAO64" s="80"/>
      <c r="AAP64"/>
      <c r="AAQ64" s="80"/>
      <c r="AAR64"/>
      <c r="AAS64" s="80"/>
      <c r="AAT64"/>
      <c r="AAU64" s="80"/>
      <c r="AAV64"/>
      <c r="AAW64" s="80"/>
      <c r="AAX64"/>
      <c r="AAY64" s="80"/>
      <c r="AAZ64"/>
      <c r="ABA64" s="80"/>
      <c r="ABB64"/>
      <c r="ABC64" s="80"/>
      <c r="ABD64"/>
      <c r="ABE64" s="80"/>
      <c r="ABF64"/>
      <c r="ABG64" s="80"/>
      <c r="ABH64"/>
      <c r="ABI64" s="80"/>
      <c r="ABJ64"/>
      <c r="ABK64" s="80"/>
      <c r="ABL64"/>
      <c r="ABM64" s="80"/>
      <c r="ABN64"/>
      <c r="ABO64" s="80"/>
      <c r="ABP64"/>
      <c r="ABQ64" s="80"/>
      <c r="ABR64"/>
      <c r="ABS64" s="80"/>
      <c r="ABT64"/>
      <c r="ABU64" s="80"/>
      <c r="ABV64"/>
      <c r="ABW64" s="80"/>
      <c r="ABX64"/>
      <c r="ABY64" s="80"/>
      <c r="ABZ64"/>
      <c r="ACA64" s="80"/>
      <c r="ACB64"/>
      <c r="ACC64" s="80"/>
      <c r="ACD64"/>
      <c r="ACE64" s="80"/>
      <c r="ACF64"/>
      <c r="ACG64" s="80"/>
      <c r="ACH64"/>
      <c r="ACI64" s="80"/>
      <c r="ACJ64"/>
      <c r="ACK64" s="80"/>
      <c r="ACL64"/>
      <c r="ACM64" s="80"/>
      <c r="ACN64"/>
      <c r="ACO64" s="80"/>
      <c r="ACP64"/>
      <c r="ACQ64" s="80"/>
      <c r="ACR64"/>
      <c r="ACS64" s="80"/>
      <c r="ACT64"/>
      <c r="ACU64" s="80"/>
      <c r="ACV64"/>
      <c r="ACW64" s="80"/>
      <c r="ACX64"/>
      <c r="ACY64" s="80"/>
      <c r="ACZ64"/>
      <c r="ADA64" s="80"/>
      <c r="ADB64"/>
      <c r="ADC64" s="80"/>
      <c r="ADD64"/>
      <c r="ADE64" s="80"/>
      <c r="ADF64"/>
      <c r="ADG64" s="80"/>
      <c r="ADH64"/>
      <c r="ADI64" s="80"/>
      <c r="ADJ64"/>
      <c r="ADK64" s="80"/>
      <c r="ADL64"/>
      <c r="ADM64" s="80"/>
      <c r="ADN64"/>
      <c r="ADO64" s="80"/>
      <c r="ADP64"/>
      <c r="ADQ64" s="80"/>
      <c r="ADR64"/>
      <c r="ADS64" s="80"/>
      <c r="ADT64"/>
      <c r="ADU64" s="80"/>
      <c r="ADV64"/>
      <c r="ADW64" s="80"/>
      <c r="ADX64"/>
      <c r="ADY64" s="80"/>
      <c r="ADZ64"/>
      <c r="AEA64" s="80"/>
      <c r="AEB64"/>
      <c r="AEC64" s="80"/>
      <c r="AED64"/>
      <c r="AEE64" s="80"/>
      <c r="AEF64"/>
      <c r="AEG64" s="80"/>
      <c r="AEH64"/>
      <c r="AEI64" s="80"/>
      <c r="AEJ64"/>
      <c r="AEK64" s="80"/>
      <c r="AEL64"/>
      <c r="AEM64" s="80"/>
      <c r="AEN64"/>
      <c r="AEO64" s="80"/>
      <c r="AEP64"/>
      <c r="AEQ64" s="80"/>
      <c r="AER64"/>
      <c r="AES64" s="80"/>
      <c r="AET64"/>
      <c r="AEU64" s="80"/>
      <c r="AEV64"/>
      <c r="AEW64" s="80"/>
      <c r="AEX64"/>
      <c r="AEY64" s="80"/>
      <c r="AEZ64"/>
      <c r="AFA64" s="80"/>
      <c r="AFB64"/>
      <c r="AFC64" s="80"/>
      <c r="AFD64"/>
      <c r="AFE64" s="80"/>
      <c r="AFF64"/>
      <c r="AFG64" s="80"/>
      <c r="AFH64"/>
      <c r="AFI64" s="80"/>
      <c r="AFJ64"/>
      <c r="AFK64" s="80"/>
      <c r="AFL64"/>
      <c r="AFM64" s="80"/>
      <c r="AFN64"/>
      <c r="AFO64" s="80"/>
      <c r="AFP64"/>
      <c r="AFQ64" s="80"/>
      <c r="AFR64"/>
      <c r="AFS64" s="80"/>
      <c r="AFT64"/>
      <c r="AFU64" s="80"/>
      <c r="AFV64"/>
      <c r="AFW64" s="80"/>
      <c r="AFX64"/>
      <c r="AFY64" s="80"/>
      <c r="AFZ64"/>
      <c r="AGA64" s="80"/>
      <c r="AGB64"/>
      <c r="AGC64" s="80"/>
      <c r="AGD64"/>
      <c r="AGE64" s="80"/>
      <c r="AGF64"/>
      <c r="AGG64" s="80"/>
      <c r="AGH64"/>
      <c r="AGI64" s="80"/>
      <c r="AGJ64"/>
      <c r="AGK64" s="80"/>
      <c r="AGL64"/>
      <c r="AGM64" s="80"/>
      <c r="AGN64"/>
      <c r="AGO64" s="80"/>
      <c r="AGP64"/>
      <c r="AGQ64" s="80"/>
      <c r="AGR64"/>
      <c r="AGS64" s="80"/>
      <c r="AGT64"/>
      <c r="AGU64" s="80"/>
      <c r="AGV64"/>
      <c r="AGW64" s="80"/>
      <c r="AGX64"/>
      <c r="AGY64" s="80"/>
      <c r="AGZ64"/>
      <c r="AHA64" s="80"/>
      <c r="AHB64"/>
      <c r="AHC64" s="80"/>
      <c r="AHD64"/>
      <c r="AHE64" s="80"/>
      <c r="AHF64"/>
      <c r="AHG64" s="80"/>
      <c r="AHH64"/>
      <c r="AHI64" s="80"/>
      <c r="AHJ64"/>
      <c r="AHK64" s="80"/>
      <c r="AHL64"/>
      <c r="AHM64" s="80"/>
      <c r="AHN64"/>
      <c r="AHO64" s="80"/>
      <c r="AHP64"/>
      <c r="AHQ64" s="80"/>
      <c r="AHR64"/>
      <c r="AHS64" s="80"/>
      <c r="AHT64"/>
      <c r="AHU64" s="80"/>
      <c r="AHV64"/>
      <c r="AHW64" s="80"/>
      <c r="AHX64"/>
      <c r="AHY64" s="80"/>
      <c r="AHZ64"/>
      <c r="AIA64" s="80"/>
      <c r="AIB64"/>
      <c r="AIC64" s="80"/>
      <c r="AID64"/>
      <c r="AIE64" s="80"/>
      <c r="AIF64"/>
      <c r="AIG64" s="80"/>
      <c r="AIH64"/>
      <c r="AII64" s="80"/>
      <c r="AIJ64"/>
      <c r="AIK64" s="80"/>
      <c r="AIL64"/>
      <c r="AIM64" s="80"/>
      <c r="AIN64"/>
      <c r="AIO64" s="80"/>
      <c r="AIP64"/>
      <c r="AIQ64" s="80"/>
      <c r="AIR64"/>
      <c r="AIS64" s="80"/>
      <c r="AIT64"/>
      <c r="AIU64" s="80"/>
      <c r="AIV64"/>
      <c r="AIW64" s="80"/>
      <c r="AIX64"/>
      <c r="AIY64" s="80"/>
      <c r="AIZ64"/>
      <c r="AJA64" s="80"/>
      <c r="AJB64"/>
      <c r="AJC64" s="80"/>
      <c r="AJD64"/>
      <c r="AJE64" s="80"/>
      <c r="AJF64"/>
      <c r="AJG64" s="80"/>
      <c r="AJH64"/>
      <c r="AJI64" s="80"/>
      <c r="AJJ64"/>
      <c r="AJK64" s="80"/>
      <c r="AJL64"/>
      <c r="AJM64" s="80"/>
      <c r="AJN64"/>
      <c r="AJO64" s="80"/>
      <c r="AJP64"/>
      <c r="AJQ64" s="80"/>
      <c r="AJR64"/>
      <c r="AJS64" s="80"/>
      <c r="AJT64"/>
      <c r="AJU64" s="80"/>
      <c r="AJV64"/>
      <c r="AJW64" s="80"/>
      <c r="AJX64"/>
      <c r="AJY64" s="80"/>
      <c r="AJZ64"/>
      <c r="AKA64" s="80"/>
      <c r="AKB64"/>
      <c r="AKC64" s="80"/>
      <c r="AKD64"/>
      <c r="AKE64" s="80"/>
      <c r="AKF64"/>
      <c r="AKG64" s="80"/>
      <c r="AKH64"/>
      <c r="AKI64" s="80"/>
      <c r="AKJ64"/>
      <c r="AKK64" s="80"/>
      <c r="AKL64"/>
      <c r="AKM64" s="80"/>
      <c r="AKN64"/>
      <c r="AKO64" s="80"/>
      <c r="AKP64"/>
      <c r="AKQ64" s="80"/>
      <c r="AKR64"/>
      <c r="AKS64" s="80"/>
      <c r="AKT64"/>
      <c r="AKU64" s="80"/>
      <c r="AKV64"/>
      <c r="AKW64" s="80"/>
      <c r="AKX64"/>
      <c r="AKY64" s="80"/>
      <c r="AKZ64"/>
      <c r="ALA64" s="80"/>
      <c r="ALB64"/>
      <c r="ALC64" s="80"/>
      <c r="ALD64"/>
      <c r="ALE64" s="80"/>
      <c r="ALF64"/>
      <c r="ALG64" s="80"/>
      <c r="ALH64"/>
      <c r="ALI64" s="80"/>
      <c r="ALJ64"/>
      <c r="ALK64" s="80"/>
      <c r="ALL64"/>
      <c r="ALM64" s="80"/>
      <c r="ALN64"/>
      <c r="ALO64" s="80"/>
      <c r="ALP64"/>
      <c r="ALQ64" s="80"/>
      <c r="ALR64"/>
      <c r="ALS64" s="80"/>
      <c r="ALT64"/>
      <c r="ALU64" s="80"/>
      <c r="ALV64"/>
      <c r="ALW64" s="80"/>
      <c r="ALX64"/>
      <c r="ALY64" s="80"/>
      <c r="ALZ64"/>
      <c r="AMA64" s="80"/>
      <c r="AMB64"/>
      <c r="AMC64" s="80"/>
      <c r="AMD64"/>
      <c r="AME64" s="80"/>
      <c r="AMF64"/>
      <c r="AMG64" s="80"/>
      <c r="AMH64"/>
      <c r="AMI64" s="80"/>
      <c r="AMJ64"/>
      <c r="AMK64" s="80"/>
      <c r="AML64"/>
      <c r="AMM64" s="80"/>
      <c r="AMN64"/>
      <c r="AMO64" s="80"/>
      <c r="AMP64"/>
      <c r="AMQ64" s="80"/>
      <c r="AMR64"/>
      <c r="AMS64" s="80"/>
      <c r="AMT64"/>
      <c r="AMU64" s="80"/>
      <c r="AMV64"/>
      <c r="AMW64" s="80"/>
      <c r="AMX64"/>
      <c r="AMY64" s="80"/>
      <c r="AMZ64"/>
      <c r="ANA64" s="80"/>
      <c r="ANB64"/>
      <c r="ANC64" s="80"/>
      <c r="AND64"/>
      <c r="ANE64" s="80"/>
      <c r="ANF64"/>
      <c r="ANG64" s="80"/>
      <c r="ANH64"/>
      <c r="ANI64" s="80"/>
      <c r="ANJ64"/>
      <c r="ANK64" s="80"/>
      <c r="ANL64"/>
      <c r="ANM64" s="80"/>
      <c r="ANN64"/>
      <c r="ANO64" s="80"/>
      <c r="ANP64"/>
      <c r="ANQ64" s="80"/>
      <c r="ANR64"/>
      <c r="ANS64" s="80"/>
      <c r="ANT64"/>
      <c r="ANU64" s="80"/>
      <c r="ANV64"/>
      <c r="ANW64" s="80"/>
      <c r="ANX64"/>
      <c r="ANY64" s="80"/>
      <c r="ANZ64"/>
      <c r="AOA64" s="80"/>
      <c r="AOB64"/>
      <c r="AOC64" s="80"/>
      <c r="AOD64"/>
      <c r="AOE64" s="80"/>
      <c r="AOF64"/>
      <c r="AOG64" s="80"/>
      <c r="AOH64"/>
      <c r="AOI64" s="80"/>
      <c r="AOJ64"/>
      <c r="AOK64" s="80"/>
      <c r="AOL64"/>
      <c r="AOM64" s="80"/>
      <c r="AON64"/>
      <c r="AOO64" s="80"/>
      <c r="AOP64"/>
      <c r="AOQ64" s="80"/>
      <c r="AOR64"/>
      <c r="AOS64" s="80"/>
      <c r="AOT64"/>
      <c r="AOU64" s="80"/>
      <c r="AOV64"/>
      <c r="AOW64" s="80"/>
      <c r="AOX64"/>
      <c r="AOY64" s="80"/>
      <c r="AOZ64"/>
      <c r="APA64" s="80"/>
      <c r="APB64"/>
      <c r="APC64" s="80"/>
      <c r="APD64"/>
      <c r="APE64" s="80"/>
      <c r="APF64"/>
      <c r="APG64" s="80"/>
      <c r="APH64"/>
      <c r="API64" s="80"/>
      <c r="APJ64"/>
      <c r="APK64" s="80"/>
      <c r="APL64"/>
      <c r="APM64" s="80"/>
      <c r="APN64"/>
      <c r="APO64" s="80"/>
      <c r="APP64"/>
      <c r="APQ64" s="80"/>
      <c r="APR64"/>
      <c r="APS64" s="80"/>
      <c r="APT64"/>
      <c r="APU64" s="80"/>
      <c r="APV64"/>
      <c r="APW64" s="80"/>
      <c r="APX64"/>
      <c r="APY64" s="80"/>
      <c r="APZ64"/>
      <c r="AQA64" s="80"/>
      <c r="AQB64"/>
      <c r="AQC64" s="80"/>
      <c r="AQD64"/>
      <c r="AQE64" s="80"/>
      <c r="AQF64"/>
      <c r="AQG64" s="80"/>
      <c r="AQH64"/>
      <c r="AQI64" s="80"/>
      <c r="AQJ64"/>
      <c r="AQK64" s="80"/>
      <c r="AQL64"/>
      <c r="AQM64" s="80"/>
      <c r="AQN64"/>
      <c r="AQO64" s="80"/>
      <c r="AQP64"/>
      <c r="AQQ64" s="80"/>
      <c r="AQR64"/>
      <c r="AQS64" s="80"/>
      <c r="AQT64"/>
      <c r="AQU64" s="80"/>
      <c r="AQV64"/>
      <c r="AQW64" s="80"/>
      <c r="AQX64"/>
      <c r="AQY64" s="80"/>
      <c r="AQZ64"/>
      <c r="ARA64" s="80"/>
      <c r="ARB64"/>
      <c r="ARC64" s="80"/>
      <c r="ARD64"/>
      <c r="ARE64" s="80"/>
      <c r="ARF64"/>
      <c r="ARG64" s="80"/>
      <c r="ARH64"/>
      <c r="ARI64" s="80"/>
      <c r="ARJ64"/>
      <c r="ARK64" s="80"/>
      <c r="ARL64"/>
      <c r="ARM64" s="80"/>
      <c r="ARN64"/>
      <c r="ARO64" s="80"/>
      <c r="ARP64"/>
      <c r="ARQ64" s="80"/>
      <c r="ARR64"/>
      <c r="ARS64" s="80"/>
      <c r="ART64"/>
      <c r="ARU64" s="80"/>
      <c r="ARV64"/>
      <c r="ARW64" s="80"/>
      <c r="ARX64"/>
      <c r="ARY64" s="80"/>
      <c r="ARZ64"/>
      <c r="ASA64" s="80"/>
      <c r="ASB64"/>
      <c r="ASC64" s="80"/>
      <c r="ASD64"/>
      <c r="ASE64" s="80"/>
      <c r="ASF64"/>
      <c r="ASG64" s="80"/>
      <c r="ASH64"/>
      <c r="ASI64" s="80"/>
      <c r="ASJ64"/>
      <c r="ASK64" s="80"/>
      <c r="ASL64"/>
      <c r="ASM64" s="80"/>
      <c r="ASN64"/>
      <c r="ASO64" s="80"/>
      <c r="ASP64"/>
      <c r="ASQ64" s="80"/>
      <c r="ASR64"/>
      <c r="ASS64" s="80"/>
      <c r="AST64"/>
      <c r="ASU64" s="80"/>
      <c r="ASV64"/>
      <c r="ASW64" s="80"/>
      <c r="ASX64"/>
      <c r="ASY64" s="80"/>
      <c r="ASZ64"/>
      <c r="ATA64" s="80"/>
      <c r="ATB64"/>
      <c r="ATC64" s="80"/>
      <c r="ATD64"/>
      <c r="ATE64" s="80"/>
      <c r="ATF64"/>
      <c r="ATG64" s="80"/>
      <c r="ATH64"/>
      <c r="ATI64" s="80"/>
      <c r="ATJ64"/>
      <c r="ATK64" s="80"/>
      <c r="ATL64"/>
      <c r="ATM64" s="80"/>
      <c r="ATN64"/>
      <c r="ATO64" s="80"/>
      <c r="ATP64"/>
      <c r="ATQ64" s="80"/>
      <c r="ATR64"/>
      <c r="ATS64" s="80"/>
      <c r="ATT64"/>
      <c r="ATU64" s="80"/>
      <c r="ATV64"/>
      <c r="ATW64" s="80"/>
      <c r="ATX64"/>
      <c r="ATY64" s="80"/>
      <c r="ATZ64"/>
      <c r="AUA64" s="80"/>
      <c r="AUB64"/>
      <c r="AUC64" s="80"/>
      <c r="AUD64"/>
      <c r="AUE64" s="80"/>
      <c r="AUF64"/>
      <c r="AUG64" s="80"/>
      <c r="AUH64"/>
      <c r="AUI64" s="80"/>
      <c r="AUJ64"/>
      <c r="AUK64" s="80"/>
      <c r="AUL64"/>
      <c r="AUM64" s="80"/>
      <c r="AUN64"/>
      <c r="AUO64" s="80"/>
      <c r="AUP64"/>
      <c r="AUQ64" s="80"/>
      <c r="AUR64"/>
      <c r="AUS64" s="80"/>
      <c r="AUT64"/>
      <c r="AUU64" s="80"/>
      <c r="AUV64"/>
      <c r="AUW64" s="80"/>
      <c r="AUX64"/>
      <c r="AUY64" s="80"/>
      <c r="AUZ64"/>
      <c r="AVA64" s="80"/>
      <c r="AVB64"/>
      <c r="AVC64" s="80"/>
      <c r="AVD64"/>
      <c r="AVE64" s="80"/>
      <c r="AVF64"/>
      <c r="AVG64" s="80"/>
      <c r="AVH64"/>
      <c r="AVI64" s="80"/>
      <c r="AVJ64"/>
      <c r="AVK64" s="80"/>
      <c r="AVL64"/>
      <c r="AVM64" s="80"/>
      <c r="AVN64"/>
      <c r="AVO64" s="80"/>
      <c r="AVP64"/>
      <c r="AVQ64" s="80"/>
      <c r="AVR64"/>
      <c r="AVS64" s="80"/>
      <c r="AVT64"/>
      <c r="AVU64" s="80"/>
      <c r="AVV64"/>
      <c r="AVW64" s="80"/>
      <c r="AVX64"/>
      <c r="AVY64" s="80"/>
      <c r="AVZ64"/>
      <c r="AWA64" s="80"/>
      <c r="AWB64"/>
      <c r="AWC64" s="80"/>
      <c r="AWD64"/>
      <c r="AWE64" s="80"/>
      <c r="AWF64"/>
      <c r="AWG64" s="80"/>
      <c r="AWH64"/>
      <c r="AWI64" s="80"/>
      <c r="AWJ64"/>
      <c r="AWK64" s="80"/>
      <c r="AWL64"/>
      <c r="AWM64" s="80"/>
      <c r="AWN64"/>
      <c r="AWO64" s="80"/>
      <c r="AWP64"/>
      <c r="AWQ64" s="80"/>
      <c r="AWR64"/>
      <c r="AWS64" s="80"/>
      <c r="AWT64"/>
      <c r="AWU64" s="80"/>
      <c r="AWV64"/>
      <c r="AWW64" s="80"/>
      <c r="AWX64"/>
      <c r="AWY64" s="80"/>
      <c r="AWZ64"/>
      <c r="AXA64" s="80"/>
      <c r="AXB64"/>
      <c r="AXC64" s="80"/>
      <c r="AXD64"/>
      <c r="AXE64" s="80"/>
      <c r="AXF64"/>
      <c r="AXG64" s="80"/>
      <c r="AXH64"/>
      <c r="AXI64" s="80"/>
      <c r="AXJ64"/>
      <c r="AXK64" s="80"/>
      <c r="AXL64"/>
      <c r="AXM64" s="80"/>
      <c r="AXN64"/>
      <c r="AXO64" s="80"/>
      <c r="AXP64"/>
      <c r="AXQ64" s="80"/>
      <c r="AXR64"/>
      <c r="AXS64" s="80"/>
      <c r="AXT64"/>
      <c r="AXU64" s="80"/>
      <c r="AXV64"/>
      <c r="AXW64" s="80"/>
      <c r="AXX64"/>
      <c r="AXY64" s="80"/>
      <c r="AXZ64"/>
      <c r="AYA64" s="80"/>
      <c r="AYB64"/>
      <c r="AYC64" s="80"/>
      <c r="AYD64"/>
      <c r="AYE64" s="80"/>
      <c r="AYF64"/>
      <c r="AYG64" s="80"/>
      <c r="AYH64"/>
      <c r="AYI64" s="80"/>
      <c r="AYJ64"/>
      <c r="AYK64" s="80"/>
      <c r="AYL64"/>
      <c r="AYM64" s="80"/>
      <c r="AYN64"/>
      <c r="AYO64" s="80"/>
      <c r="AYP64"/>
      <c r="AYQ64" s="80"/>
      <c r="AYR64"/>
      <c r="AYS64" s="80"/>
      <c r="AYT64"/>
      <c r="AYU64" s="80"/>
      <c r="AYV64"/>
      <c r="AYW64" s="80"/>
      <c r="AYX64"/>
      <c r="AYY64" s="80"/>
      <c r="AYZ64"/>
      <c r="AZA64" s="80"/>
      <c r="AZB64"/>
      <c r="AZC64" s="80"/>
      <c r="AZD64"/>
      <c r="AZE64" s="80"/>
      <c r="AZF64"/>
      <c r="AZG64" s="80"/>
      <c r="AZH64"/>
      <c r="AZI64" s="80"/>
      <c r="AZJ64"/>
      <c r="AZK64" s="80"/>
      <c r="AZL64"/>
      <c r="AZM64" s="80"/>
      <c r="AZN64"/>
      <c r="AZO64" s="80"/>
      <c r="AZP64"/>
      <c r="AZQ64" s="80"/>
      <c r="AZR64"/>
      <c r="AZS64" s="80"/>
      <c r="AZT64"/>
      <c r="AZU64" s="80"/>
      <c r="AZV64"/>
      <c r="AZW64" s="80"/>
      <c r="AZX64"/>
      <c r="AZY64" s="80"/>
      <c r="AZZ64"/>
      <c r="BAA64" s="80"/>
      <c r="BAB64"/>
      <c r="BAC64" s="80"/>
      <c r="BAD64"/>
      <c r="BAE64" s="80"/>
      <c r="BAF64"/>
      <c r="BAG64" s="80"/>
      <c r="BAH64"/>
      <c r="BAI64" s="80"/>
      <c r="BAJ64"/>
      <c r="BAK64" s="80"/>
      <c r="BAL64"/>
      <c r="BAM64" s="80"/>
      <c r="BAN64"/>
      <c r="BAO64" s="80"/>
      <c r="BAP64"/>
      <c r="BAQ64" s="80"/>
      <c r="BAR64"/>
      <c r="BAS64" s="80"/>
      <c r="BAT64"/>
      <c r="BAU64" s="80"/>
      <c r="BAV64"/>
      <c r="BAW64" s="80"/>
      <c r="BAX64"/>
      <c r="BAY64" s="80"/>
      <c r="BAZ64"/>
      <c r="BBA64" s="80"/>
      <c r="BBB64"/>
      <c r="BBC64" s="80"/>
      <c r="BBD64"/>
      <c r="BBE64" s="80"/>
      <c r="BBF64"/>
      <c r="BBG64" s="80"/>
      <c r="BBH64"/>
      <c r="BBI64" s="80"/>
      <c r="BBJ64"/>
      <c r="BBK64" s="80"/>
      <c r="BBL64"/>
      <c r="BBM64" s="80"/>
      <c r="BBN64"/>
      <c r="BBO64" s="80"/>
      <c r="BBP64"/>
      <c r="BBQ64" s="80"/>
      <c r="BBR64"/>
      <c r="BBS64" s="80"/>
      <c r="BBT64"/>
      <c r="BBU64" s="80"/>
      <c r="BBV64"/>
      <c r="BBW64" s="80"/>
      <c r="BBX64"/>
      <c r="BBY64" s="80"/>
      <c r="BBZ64"/>
      <c r="BCA64" s="80"/>
      <c r="BCB64"/>
      <c r="BCC64" s="80"/>
      <c r="BCD64"/>
      <c r="BCE64" s="80"/>
      <c r="BCF64"/>
      <c r="BCG64" s="80"/>
      <c r="BCH64"/>
      <c r="BCI64" s="80"/>
      <c r="BCJ64"/>
      <c r="BCK64" s="80"/>
      <c r="BCL64"/>
      <c r="BCM64" s="80"/>
      <c r="BCN64"/>
      <c r="BCO64" s="80"/>
      <c r="BCP64"/>
      <c r="BCQ64" s="80"/>
      <c r="BCR64"/>
      <c r="BCS64" s="80"/>
      <c r="BCT64"/>
      <c r="BCU64" s="80"/>
      <c r="BCV64"/>
      <c r="BCW64" s="80"/>
      <c r="BCX64"/>
      <c r="BCY64" s="80"/>
      <c r="BCZ64"/>
      <c r="BDA64" s="80"/>
      <c r="BDB64"/>
      <c r="BDC64" s="80"/>
      <c r="BDD64"/>
      <c r="BDE64" s="80"/>
      <c r="BDF64"/>
      <c r="BDG64" s="80"/>
      <c r="BDH64"/>
      <c r="BDI64" s="80"/>
      <c r="BDJ64"/>
      <c r="BDK64" s="80"/>
      <c r="BDL64"/>
      <c r="BDM64" s="80"/>
      <c r="BDN64"/>
      <c r="BDO64" s="80"/>
      <c r="BDP64"/>
      <c r="BDQ64" s="80"/>
      <c r="BDR64"/>
      <c r="BDS64" s="80"/>
      <c r="BDT64"/>
      <c r="BDU64" s="80"/>
      <c r="BDV64"/>
      <c r="BDW64" s="80"/>
      <c r="BDX64"/>
      <c r="BDY64" s="80"/>
      <c r="BDZ64"/>
      <c r="BEA64" s="80"/>
      <c r="BEB64"/>
      <c r="BEC64" s="80"/>
      <c r="BED64"/>
      <c r="BEE64" s="80"/>
      <c r="BEF64"/>
      <c r="BEG64" s="80"/>
      <c r="BEH64"/>
      <c r="BEI64" s="80"/>
      <c r="BEJ64"/>
      <c r="BEK64" s="80"/>
      <c r="BEL64"/>
      <c r="BEM64" s="80"/>
      <c r="BEN64"/>
      <c r="BEO64" s="80"/>
      <c r="BEP64"/>
      <c r="BEQ64" s="80"/>
      <c r="BER64"/>
      <c r="BES64" s="80"/>
      <c r="BET64"/>
      <c r="BEU64" s="80"/>
      <c r="BEV64"/>
      <c r="BEW64" s="80"/>
      <c r="BEX64"/>
      <c r="BEY64" s="80"/>
      <c r="BEZ64"/>
      <c r="BFA64" s="80"/>
      <c r="BFB64"/>
      <c r="BFC64" s="80"/>
      <c r="BFD64"/>
      <c r="BFE64" s="80"/>
      <c r="BFF64"/>
      <c r="BFG64" s="80"/>
      <c r="BFH64"/>
      <c r="BFI64" s="80"/>
      <c r="BFJ64"/>
      <c r="BFK64" s="80"/>
      <c r="BFL64"/>
      <c r="BFM64" s="80"/>
      <c r="BFN64"/>
      <c r="BFO64" s="80"/>
      <c r="BFP64"/>
      <c r="BFQ64" s="80"/>
      <c r="BFR64"/>
      <c r="BFS64" s="80"/>
      <c r="BFT64"/>
      <c r="BFU64" s="80"/>
      <c r="BFV64"/>
      <c r="BFW64" s="80"/>
      <c r="BFX64"/>
      <c r="BFY64" s="80"/>
      <c r="BFZ64"/>
      <c r="BGA64" s="80"/>
      <c r="BGB64"/>
      <c r="BGC64" s="80"/>
      <c r="BGD64"/>
      <c r="BGE64" s="80"/>
      <c r="BGF64"/>
      <c r="BGG64" s="80"/>
      <c r="BGH64"/>
      <c r="BGI64" s="80"/>
      <c r="BGJ64"/>
      <c r="BGK64" s="80"/>
      <c r="BGL64"/>
      <c r="BGM64" s="80"/>
      <c r="BGN64"/>
      <c r="BGO64" s="80"/>
      <c r="BGP64"/>
      <c r="BGQ64" s="80"/>
      <c r="BGR64"/>
      <c r="BGS64" s="80"/>
      <c r="BGT64"/>
      <c r="BGU64" s="80"/>
      <c r="BGV64"/>
      <c r="BGW64" s="80"/>
      <c r="BGX64"/>
      <c r="BGY64" s="80"/>
      <c r="BGZ64"/>
      <c r="BHA64" s="80"/>
      <c r="BHB64"/>
      <c r="BHC64" s="80"/>
      <c r="BHD64"/>
      <c r="BHE64" s="80"/>
      <c r="BHF64"/>
      <c r="BHG64" s="80"/>
      <c r="BHH64"/>
      <c r="BHI64" s="80"/>
      <c r="BHJ64"/>
      <c r="BHK64" s="80"/>
      <c r="BHL64"/>
      <c r="BHM64" s="80"/>
      <c r="BHN64"/>
      <c r="BHO64" s="80"/>
      <c r="BHP64"/>
      <c r="BHQ64" s="80"/>
      <c r="BHR64"/>
      <c r="BHS64" s="80"/>
      <c r="BHT64"/>
      <c r="BHU64" s="80"/>
      <c r="BHV64"/>
      <c r="BHW64" s="80"/>
      <c r="BHX64"/>
      <c r="BHY64" s="80"/>
      <c r="BHZ64"/>
      <c r="BIA64" s="80"/>
      <c r="BIB64"/>
      <c r="BIC64" s="80"/>
      <c r="BID64"/>
      <c r="BIE64" s="80"/>
      <c r="BIF64"/>
      <c r="BIG64" s="80"/>
      <c r="BIH64"/>
      <c r="BII64" s="80"/>
      <c r="BIJ64"/>
      <c r="BIK64" s="80"/>
      <c r="BIL64"/>
      <c r="BIM64" s="80"/>
      <c r="BIN64"/>
      <c r="BIO64" s="80"/>
      <c r="BIP64"/>
      <c r="BIQ64" s="80"/>
      <c r="BIR64"/>
      <c r="BIS64" s="80"/>
      <c r="BIT64"/>
      <c r="BIU64" s="80"/>
      <c r="BIV64"/>
      <c r="BIW64" s="80"/>
      <c r="BIX64"/>
      <c r="BIY64" s="80"/>
      <c r="BIZ64"/>
      <c r="BJA64" s="80"/>
      <c r="BJB64"/>
      <c r="BJC64" s="80"/>
      <c r="BJD64"/>
      <c r="BJE64" s="80"/>
      <c r="BJF64"/>
      <c r="BJG64" s="80"/>
      <c r="BJH64"/>
      <c r="BJI64" s="80"/>
      <c r="BJJ64"/>
      <c r="BJK64" s="80"/>
      <c r="BJL64"/>
      <c r="BJM64" s="80"/>
      <c r="BJN64"/>
      <c r="BJO64" s="80"/>
      <c r="BJP64"/>
      <c r="BJQ64" s="80"/>
      <c r="BJR64"/>
      <c r="BJS64" s="80"/>
      <c r="BJT64"/>
      <c r="BJU64" s="80"/>
      <c r="BJV64"/>
      <c r="BJW64" s="80"/>
      <c r="BJX64"/>
      <c r="BJY64" s="80"/>
      <c r="BJZ64"/>
      <c r="BKA64" s="80"/>
      <c r="BKB64"/>
      <c r="BKC64" s="80"/>
      <c r="BKD64"/>
      <c r="BKE64" s="80"/>
      <c r="BKF64"/>
      <c r="BKG64" s="80"/>
      <c r="BKH64"/>
      <c r="BKI64" s="80"/>
      <c r="BKJ64"/>
      <c r="BKK64" s="80"/>
      <c r="BKL64"/>
      <c r="BKM64" s="80"/>
      <c r="BKN64"/>
      <c r="BKO64" s="80"/>
      <c r="BKP64"/>
      <c r="BKQ64" s="80"/>
      <c r="BKR64"/>
      <c r="BKS64" s="80"/>
      <c r="BKT64"/>
      <c r="BKU64" s="80"/>
      <c r="BKV64"/>
      <c r="BKW64" s="80"/>
      <c r="BKX64"/>
      <c r="BKY64" s="80"/>
      <c r="BKZ64"/>
      <c r="BLA64" s="80"/>
      <c r="BLB64"/>
      <c r="BLC64" s="80"/>
      <c r="BLD64"/>
      <c r="BLE64" s="80"/>
      <c r="BLF64"/>
      <c r="BLG64" s="80"/>
      <c r="BLH64"/>
      <c r="BLI64" s="80"/>
      <c r="BLJ64"/>
      <c r="BLK64" s="80"/>
      <c r="BLL64"/>
      <c r="BLM64" s="80"/>
      <c r="BLN64"/>
      <c r="BLO64" s="80"/>
      <c r="BLP64"/>
      <c r="BLQ64" s="80"/>
      <c r="BLR64"/>
      <c r="BLS64" s="80"/>
      <c r="BLT64"/>
      <c r="BLU64" s="80"/>
      <c r="BLV64"/>
      <c r="BLW64" s="80"/>
      <c r="BLX64"/>
      <c r="BLY64" s="80"/>
      <c r="BLZ64"/>
      <c r="BMA64" s="80"/>
      <c r="BMB64"/>
      <c r="BMC64" s="80"/>
      <c r="BMD64"/>
      <c r="BME64" s="80"/>
      <c r="BMF64"/>
      <c r="BMG64" s="80"/>
      <c r="BMH64"/>
      <c r="BMI64" s="80"/>
      <c r="BMJ64"/>
      <c r="BMK64" s="80"/>
      <c r="BML64"/>
      <c r="BMM64" s="80"/>
      <c r="BMN64"/>
      <c r="BMO64" s="80"/>
      <c r="BMP64"/>
      <c r="BMQ64" s="80"/>
      <c r="BMR64"/>
      <c r="BMS64" s="80"/>
      <c r="BMT64"/>
      <c r="BMU64" s="80"/>
      <c r="BMV64"/>
      <c r="BMW64" s="80"/>
      <c r="BMX64"/>
      <c r="BMY64" s="80"/>
      <c r="BMZ64"/>
      <c r="BNA64" s="80"/>
      <c r="BNB64"/>
      <c r="BNC64" s="80"/>
      <c r="BND64"/>
      <c r="BNE64" s="80"/>
      <c r="BNF64"/>
      <c r="BNG64" s="80"/>
      <c r="BNH64"/>
      <c r="BNI64" s="80"/>
      <c r="BNJ64"/>
      <c r="BNK64" s="80"/>
      <c r="BNL64"/>
      <c r="BNM64" s="80"/>
      <c r="BNN64"/>
      <c r="BNO64" s="80"/>
      <c r="BNP64"/>
      <c r="BNQ64" s="80"/>
      <c r="BNR64"/>
      <c r="BNS64" s="80"/>
      <c r="BNT64"/>
      <c r="BNU64" s="80"/>
      <c r="BNV64"/>
      <c r="BNW64" s="80"/>
      <c r="BNX64"/>
      <c r="BNY64" s="80"/>
      <c r="BNZ64"/>
      <c r="BOA64" s="80"/>
      <c r="BOB64"/>
      <c r="BOC64" s="80"/>
      <c r="BOD64"/>
      <c r="BOE64" s="80"/>
      <c r="BOF64"/>
      <c r="BOG64" s="80"/>
      <c r="BOH64"/>
      <c r="BOI64" s="80"/>
      <c r="BOJ64"/>
      <c r="BOK64" s="80"/>
      <c r="BOL64"/>
      <c r="BOM64" s="80"/>
      <c r="BON64"/>
      <c r="BOO64" s="80"/>
      <c r="BOP64"/>
      <c r="BOQ64" s="80"/>
      <c r="BOR64"/>
      <c r="BOS64" s="80"/>
      <c r="BOT64"/>
      <c r="BOU64" s="80"/>
      <c r="BOV64"/>
      <c r="BOW64" s="80"/>
      <c r="BOX64"/>
      <c r="BOY64" s="80"/>
      <c r="BOZ64"/>
      <c r="BPA64" s="80"/>
      <c r="BPB64"/>
      <c r="BPC64" s="80"/>
      <c r="BPD64"/>
      <c r="BPE64" s="80"/>
      <c r="BPF64"/>
      <c r="BPG64" s="80"/>
      <c r="BPH64"/>
      <c r="BPI64" s="80"/>
      <c r="BPJ64"/>
      <c r="BPK64" s="80"/>
      <c r="BPL64"/>
      <c r="BPM64" s="80"/>
      <c r="BPN64"/>
      <c r="BPO64" s="80"/>
      <c r="BPP64"/>
      <c r="BPQ64" s="80"/>
      <c r="BPR64"/>
      <c r="BPS64" s="80"/>
      <c r="BPT64"/>
      <c r="BPU64" s="80"/>
      <c r="BPV64"/>
      <c r="BPW64" s="80"/>
      <c r="BPX64"/>
      <c r="BPY64" s="80"/>
      <c r="BPZ64"/>
      <c r="BQA64" s="80"/>
      <c r="BQB64"/>
      <c r="BQC64" s="80"/>
      <c r="BQD64"/>
      <c r="BQE64" s="80"/>
      <c r="BQF64"/>
      <c r="BQG64" s="80"/>
      <c r="BQH64"/>
      <c r="BQI64" s="80"/>
      <c r="BQJ64"/>
      <c r="BQK64" s="80"/>
      <c r="BQL64"/>
      <c r="BQM64" s="80"/>
      <c r="BQN64"/>
      <c r="BQO64" s="80"/>
      <c r="BQP64"/>
      <c r="BQQ64" s="80"/>
      <c r="BQR64"/>
      <c r="BQS64" s="80"/>
      <c r="BQT64"/>
      <c r="BQU64" s="80"/>
      <c r="BQV64"/>
      <c r="BQW64" s="80"/>
      <c r="BQX64"/>
      <c r="BQY64" s="80"/>
      <c r="BQZ64"/>
      <c r="BRA64" s="80"/>
      <c r="BRB64"/>
      <c r="BRC64" s="80"/>
      <c r="BRD64"/>
      <c r="BRE64" s="80"/>
      <c r="BRF64"/>
      <c r="BRG64" s="80"/>
      <c r="BRH64"/>
      <c r="BRI64" s="80"/>
      <c r="BRJ64"/>
      <c r="BRK64" s="80"/>
      <c r="BRL64"/>
      <c r="BRM64" s="80"/>
      <c r="BRN64"/>
      <c r="BRO64" s="80"/>
      <c r="BRP64"/>
      <c r="BRQ64" s="80"/>
      <c r="BRR64"/>
      <c r="BRS64" s="80"/>
      <c r="BRT64"/>
      <c r="BRU64" s="80"/>
      <c r="BRV64"/>
      <c r="BRW64" s="80"/>
      <c r="BRX64"/>
      <c r="BRY64" s="80"/>
      <c r="BRZ64"/>
      <c r="BSA64" s="80"/>
      <c r="BSB64"/>
      <c r="BSC64" s="80"/>
      <c r="BSD64"/>
      <c r="BSE64" s="80"/>
      <c r="BSF64"/>
      <c r="BSG64" s="80"/>
      <c r="BSH64"/>
      <c r="BSI64" s="80"/>
      <c r="BSJ64"/>
      <c r="BSK64" s="80"/>
      <c r="BSL64"/>
      <c r="BSM64" s="80"/>
      <c r="BSN64"/>
      <c r="BSO64" s="80"/>
      <c r="BSP64"/>
      <c r="BSQ64" s="80"/>
      <c r="BSR64"/>
      <c r="BSS64" s="80"/>
      <c r="BST64"/>
      <c r="BSU64" s="80"/>
      <c r="BSV64"/>
      <c r="BSW64" s="80"/>
      <c r="BSX64"/>
      <c r="BSY64" s="80"/>
      <c r="BSZ64"/>
      <c r="BTA64" s="80"/>
      <c r="BTB64"/>
      <c r="BTC64" s="80"/>
      <c r="BTD64"/>
      <c r="BTE64" s="80"/>
      <c r="BTF64"/>
      <c r="BTG64" s="80"/>
      <c r="BTH64"/>
      <c r="BTI64" s="80"/>
      <c r="BTJ64"/>
      <c r="BTK64" s="80"/>
      <c r="BTL64"/>
      <c r="BTM64" s="80"/>
      <c r="BTN64"/>
      <c r="BTO64" s="80"/>
      <c r="BTP64"/>
      <c r="BTQ64" s="80"/>
      <c r="BTR64"/>
      <c r="BTS64" s="80"/>
      <c r="BTT64"/>
      <c r="BTU64" s="80"/>
      <c r="BTV64"/>
      <c r="BTW64" s="80"/>
      <c r="BTX64"/>
      <c r="BTY64" s="80"/>
      <c r="BTZ64"/>
      <c r="BUA64" s="80"/>
      <c r="BUB64"/>
      <c r="BUC64" s="80"/>
      <c r="BUD64"/>
      <c r="BUE64" s="80"/>
      <c r="BUF64"/>
      <c r="BUG64" s="80"/>
      <c r="BUH64"/>
      <c r="BUI64" s="80"/>
      <c r="BUJ64"/>
      <c r="BUK64" s="80"/>
      <c r="BUL64"/>
      <c r="BUM64" s="80"/>
      <c r="BUN64"/>
      <c r="BUO64" s="80"/>
      <c r="BUP64"/>
      <c r="BUQ64" s="80"/>
      <c r="BUR64"/>
      <c r="BUS64" s="80"/>
      <c r="BUT64"/>
      <c r="BUU64" s="80"/>
      <c r="BUV64"/>
      <c r="BUW64" s="80"/>
      <c r="BUX64"/>
      <c r="BUY64" s="80"/>
      <c r="BUZ64"/>
      <c r="BVA64" s="80"/>
      <c r="BVB64"/>
      <c r="BVC64" s="80"/>
      <c r="BVD64"/>
      <c r="BVE64" s="80"/>
      <c r="BVF64"/>
      <c r="BVG64" s="80"/>
      <c r="BVH64"/>
      <c r="BVI64" s="80"/>
      <c r="BVJ64"/>
      <c r="BVK64" s="80"/>
      <c r="BVL64"/>
      <c r="BVM64" s="80"/>
      <c r="BVN64"/>
      <c r="BVO64" s="80"/>
      <c r="BVP64"/>
      <c r="BVQ64" s="80"/>
      <c r="BVR64"/>
      <c r="BVS64" s="80"/>
      <c r="BVT64"/>
      <c r="BVU64" s="80"/>
      <c r="BVV64"/>
      <c r="BVW64" s="80"/>
      <c r="BVX64"/>
      <c r="BVY64" s="80"/>
      <c r="BVZ64"/>
      <c r="BWA64" s="80"/>
      <c r="BWB64"/>
      <c r="BWC64" s="80"/>
      <c r="BWD64"/>
      <c r="BWE64" s="80"/>
      <c r="BWF64"/>
      <c r="BWG64" s="80"/>
      <c r="BWH64"/>
      <c r="BWI64" s="80"/>
      <c r="BWJ64"/>
      <c r="BWK64" s="80"/>
      <c r="BWL64"/>
      <c r="BWM64" s="80"/>
      <c r="BWN64"/>
      <c r="BWO64" s="80"/>
      <c r="BWP64"/>
      <c r="BWQ64" s="80"/>
      <c r="BWR64"/>
      <c r="BWS64" s="80"/>
      <c r="BWT64"/>
      <c r="BWU64" s="80"/>
      <c r="BWV64"/>
      <c r="BWW64" s="80"/>
      <c r="BWX64"/>
      <c r="BWY64" s="80"/>
      <c r="BWZ64"/>
      <c r="BXA64" s="80"/>
      <c r="BXB64"/>
      <c r="BXC64" s="80"/>
      <c r="BXD64"/>
      <c r="BXE64" s="80"/>
      <c r="BXF64"/>
      <c r="BXG64" s="80"/>
      <c r="BXH64"/>
      <c r="BXI64" s="80"/>
      <c r="BXJ64"/>
      <c r="BXK64" s="80"/>
      <c r="BXL64"/>
      <c r="BXM64" s="80"/>
      <c r="BXN64"/>
      <c r="BXO64" s="80"/>
      <c r="BXP64"/>
      <c r="BXQ64" s="80"/>
      <c r="BXR64"/>
      <c r="BXS64" s="80"/>
      <c r="BXT64"/>
      <c r="BXU64" s="80"/>
      <c r="BXV64"/>
      <c r="BXW64" s="80"/>
      <c r="BXX64"/>
      <c r="BXY64" s="80"/>
      <c r="BXZ64"/>
      <c r="BYA64" s="80"/>
      <c r="BYB64"/>
      <c r="BYC64" s="80"/>
      <c r="BYD64"/>
      <c r="BYE64" s="80"/>
      <c r="BYF64"/>
      <c r="BYG64" s="80"/>
      <c r="BYH64"/>
      <c r="BYI64" s="80"/>
      <c r="BYJ64"/>
      <c r="BYK64" s="80"/>
      <c r="BYL64"/>
      <c r="BYM64" s="80"/>
      <c r="BYN64"/>
      <c r="BYO64" s="80"/>
      <c r="BYP64"/>
      <c r="BYQ64" s="80"/>
      <c r="BYR64"/>
      <c r="BYS64" s="80"/>
      <c r="BYT64"/>
      <c r="BYU64" s="80"/>
      <c r="BYV64"/>
      <c r="BYW64" s="80"/>
      <c r="BYX64"/>
      <c r="BYY64" s="80"/>
      <c r="BYZ64"/>
      <c r="BZA64" s="80"/>
      <c r="BZB64"/>
      <c r="BZC64" s="80"/>
      <c r="BZD64"/>
      <c r="BZE64" s="80"/>
      <c r="BZF64"/>
      <c r="BZG64" s="80"/>
      <c r="BZH64"/>
      <c r="BZI64" s="80"/>
      <c r="BZJ64"/>
      <c r="BZK64" s="80"/>
      <c r="BZL64"/>
      <c r="BZM64" s="80"/>
      <c r="BZN64"/>
      <c r="BZO64" s="80"/>
      <c r="BZP64"/>
      <c r="BZQ64" s="80"/>
      <c r="BZR64"/>
      <c r="BZS64" s="80"/>
      <c r="BZT64"/>
      <c r="BZU64" s="80"/>
      <c r="BZV64"/>
      <c r="BZW64" s="80"/>
      <c r="BZX64"/>
      <c r="BZY64" s="80"/>
      <c r="BZZ64"/>
      <c r="CAA64" s="80"/>
      <c r="CAB64"/>
      <c r="CAC64" s="80"/>
      <c r="CAD64"/>
      <c r="CAE64" s="80"/>
      <c r="CAF64"/>
      <c r="CAG64" s="80"/>
      <c r="CAH64"/>
      <c r="CAI64" s="80"/>
      <c r="CAJ64"/>
      <c r="CAK64" s="80"/>
      <c r="CAL64"/>
      <c r="CAM64" s="80"/>
      <c r="CAN64"/>
      <c r="CAO64" s="80"/>
      <c r="CAP64"/>
      <c r="CAQ64" s="80"/>
      <c r="CAR64"/>
      <c r="CAS64" s="80"/>
      <c r="CAT64"/>
      <c r="CAU64" s="80"/>
      <c r="CAV64"/>
      <c r="CAW64" s="80"/>
      <c r="CAX64"/>
      <c r="CAY64" s="80"/>
      <c r="CAZ64"/>
      <c r="CBA64" s="80"/>
      <c r="CBB64"/>
      <c r="CBC64" s="80"/>
      <c r="CBD64"/>
      <c r="CBE64" s="80"/>
      <c r="CBF64"/>
      <c r="CBG64" s="80"/>
      <c r="CBH64"/>
      <c r="CBI64" s="80"/>
      <c r="CBJ64"/>
      <c r="CBK64" s="80"/>
      <c r="CBL64"/>
      <c r="CBM64" s="80"/>
      <c r="CBN64"/>
      <c r="CBO64" s="80"/>
      <c r="CBP64"/>
      <c r="CBQ64" s="80"/>
      <c r="CBR64"/>
      <c r="CBS64" s="80"/>
      <c r="CBT64"/>
      <c r="CBU64" s="80"/>
      <c r="CBV64"/>
      <c r="CBW64" s="80"/>
      <c r="CBX64"/>
      <c r="CBY64" s="80"/>
      <c r="CBZ64"/>
      <c r="CCA64" s="80"/>
      <c r="CCB64"/>
      <c r="CCC64" s="80"/>
      <c r="CCD64"/>
      <c r="CCE64" s="80"/>
      <c r="CCF64"/>
      <c r="CCG64" s="80"/>
      <c r="CCH64"/>
      <c r="CCI64" s="80"/>
      <c r="CCJ64"/>
      <c r="CCK64" s="80"/>
      <c r="CCL64"/>
      <c r="CCM64" s="80"/>
      <c r="CCN64"/>
      <c r="CCO64" s="80"/>
      <c r="CCP64"/>
      <c r="CCQ64" s="80"/>
      <c r="CCR64"/>
      <c r="CCS64" s="80"/>
      <c r="CCT64"/>
      <c r="CCU64" s="80"/>
      <c r="CCV64"/>
      <c r="CCW64" s="80"/>
      <c r="CCX64"/>
      <c r="CCY64" s="80"/>
      <c r="CCZ64"/>
      <c r="CDA64" s="80"/>
      <c r="CDB64"/>
      <c r="CDC64" s="80"/>
      <c r="CDD64"/>
      <c r="CDE64" s="80"/>
      <c r="CDF64"/>
      <c r="CDG64" s="80"/>
      <c r="CDH64"/>
      <c r="CDI64" s="80"/>
      <c r="CDJ64"/>
      <c r="CDK64" s="80"/>
      <c r="CDL64"/>
      <c r="CDM64" s="80"/>
      <c r="CDN64"/>
      <c r="CDO64" s="80"/>
      <c r="CDP64"/>
      <c r="CDQ64" s="80"/>
      <c r="CDR64"/>
      <c r="CDS64" s="80"/>
      <c r="CDT64"/>
      <c r="CDU64" s="80"/>
      <c r="CDV64"/>
      <c r="CDW64" s="80"/>
      <c r="CDX64"/>
      <c r="CDY64" s="80"/>
      <c r="CDZ64"/>
      <c r="CEA64" s="80"/>
      <c r="CEB64"/>
      <c r="CEC64" s="80"/>
      <c r="CED64"/>
      <c r="CEE64" s="80"/>
      <c r="CEF64"/>
      <c r="CEG64" s="80"/>
      <c r="CEH64"/>
      <c r="CEI64" s="80"/>
      <c r="CEJ64"/>
      <c r="CEK64" s="80"/>
      <c r="CEL64"/>
      <c r="CEM64" s="80"/>
      <c r="CEN64"/>
      <c r="CEO64" s="80"/>
      <c r="CEP64"/>
      <c r="CEQ64" s="80"/>
      <c r="CER64"/>
      <c r="CES64" s="80"/>
      <c r="CET64"/>
      <c r="CEU64" s="80"/>
      <c r="CEV64"/>
      <c r="CEW64" s="80"/>
      <c r="CEX64"/>
      <c r="CEY64" s="80"/>
      <c r="CEZ64"/>
      <c r="CFA64" s="80"/>
      <c r="CFB64"/>
      <c r="CFC64" s="80"/>
      <c r="CFD64"/>
      <c r="CFE64" s="80"/>
      <c r="CFF64"/>
      <c r="CFG64" s="80"/>
      <c r="CFH64"/>
      <c r="CFI64" s="80"/>
      <c r="CFJ64"/>
      <c r="CFK64" s="80"/>
      <c r="CFL64"/>
      <c r="CFM64" s="80"/>
      <c r="CFN64"/>
      <c r="CFO64" s="80"/>
      <c r="CFP64"/>
      <c r="CFQ64" s="80"/>
      <c r="CFR64"/>
      <c r="CFS64" s="80"/>
      <c r="CFT64"/>
      <c r="CFU64" s="80"/>
      <c r="CFV64"/>
      <c r="CFW64" s="80"/>
      <c r="CFX64"/>
      <c r="CFY64" s="80"/>
      <c r="CFZ64"/>
      <c r="CGA64" s="80"/>
      <c r="CGB64"/>
      <c r="CGC64" s="80"/>
      <c r="CGD64"/>
      <c r="CGE64" s="80"/>
      <c r="CGF64"/>
      <c r="CGG64" s="80"/>
      <c r="CGH64"/>
      <c r="CGI64" s="80"/>
      <c r="CGJ64"/>
      <c r="CGK64" s="80"/>
      <c r="CGL64"/>
      <c r="CGM64" s="80"/>
      <c r="CGN64"/>
      <c r="CGO64" s="80"/>
      <c r="CGP64"/>
      <c r="CGQ64" s="80"/>
      <c r="CGR64"/>
      <c r="CGS64" s="80"/>
      <c r="CGT64"/>
      <c r="CGU64" s="80"/>
      <c r="CGV64"/>
      <c r="CGW64" s="80"/>
      <c r="CGX64"/>
      <c r="CGY64" s="80"/>
      <c r="CGZ64"/>
      <c r="CHA64" s="80"/>
      <c r="CHB64"/>
      <c r="CHC64" s="80"/>
      <c r="CHD64"/>
      <c r="CHE64" s="80"/>
      <c r="CHF64"/>
      <c r="CHG64" s="80"/>
      <c r="CHH64"/>
      <c r="CHI64" s="80"/>
      <c r="CHJ64"/>
      <c r="CHK64" s="80"/>
      <c r="CHL64"/>
      <c r="CHM64" s="80"/>
      <c r="CHN64"/>
      <c r="CHO64" s="80"/>
      <c r="CHP64"/>
      <c r="CHQ64" s="80"/>
      <c r="CHR64"/>
      <c r="CHS64" s="80"/>
      <c r="CHT64"/>
      <c r="CHU64" s="80"/>
      <c r="CHV64"/>
      <c r="CHW64" s="80"/>
      <c r="CHX64"/>
      <c r="CHY64" s="80"/>
      <c r="CHZ64"/>
      <c r="CIA64" s="80"/>
      <c r="CIB64"/>
      <c r="CIC64" s="80"/>
      <c r="CID64"/>
      <c r="CIE64" s="80"/>
      <c r="CIF64"/>
      <c r="CIG64" s="80"/>
      <c r="CIH64"/>
      <c r="CII64" s="80"/>
      <c r="CIJ64"/>
      <c r="CIK64" s="80"/>
      <c r="CIL64"/>
      <c r="CIM64" s="80"/>
      <c r="CIN64"/>
      <c r="CIO64" s="80"/>
      <c r="CIP64"/>
      <c r="CIQ64" s="80"/>
      <c r="CIR64"/>
      <c r="CIS64" s="80"/>
      <c r="CIT64"/>
      <c r="CIU64" s="80"/>
      <c r="CIV64"/>
      <c r="CIW64" s="80"/>
      <c r="CIX64"/>
      <c r="CIY64" s="80"/>
      <c r="CIZ64"/>
      <c r="CJA64" s="80"/>
      <c r="CJB64"/>
      <c r="CJC64" s="80"/>
      <c r="CJD64"/>
      <c r="CJE64" s="80"/>
      <c r="CJF64"/>
      <c r="CJG64" s="80"/>
      <c r="CJH64"/>
      <c r="CJI64" s="80"/>
      <c r="CJJ64"/>
      <c r="CJK64" s="80"/>
      <c r="CJL64"/>
      <c r="CJM64" s="80"/>
      <c r="CJN64"/>
      <c r="CJO64" s="80"/>
      <c r="CJP64"/>
      <c r="CJQ64" s="80"/>
      <c r="CJR64"/>
      <c r="CJS64" s="80"/>
      <c r="CJT64"/>
      <c r="CJU64" s="80"/>
      <c r="CJV64"/>
      <c r="CJW64" s="80"/>
      <c r="CJX64"/>
      <c r="CJY64" s="80"/>
      <c r="CJZ64"/>
      <c r="CKA64" s="80"/>
      <c r="CKB64"/>
      <c r="CKC64" s="80"/>
      <c r="CKD64"/>
      <c r="CKE64" s="80"/>
      <c r="CKF64"/>
      <c r="CKG64" s="80"/>
      <c r="CKH64"/>
      <c r="CKI64" s="80"/>
      <c r="CKJ64"/>
      <c r="CKK64" s="80"/>
      <c r="CKL64"/>
      <c r="CKM64" s="80"/>
      <c r="CKN64"/>
      <c r="CKO64" s="80"/>
      <c r="CKP64"/>
      <c r="CKQ64" s="80"/>
      <c r="CKR64"/>
      <c r="CKS64" s="80"/>
      <c r="CKT64"/>
      <c r="CKU64" s="80"/>
      <c r="CKV64"/>
      <c r="CKW64" s="80"/>
      <c r="CKX64"/>
      <c r="CKY64" s="80"/>
      <c r="CKZ64"/>
      <c r="CLA64" s="80"/>
      <c r="CLB64"/>
      <c r="CLC64" s="80"/>
      <c r="CLD64"/>
      <c r="CLE64" s="80"/>
      <c r="CLF64"/>
      <c r="CLG64" s="80"/>
      <c r="CLH64"/>
      <c r="CLI64" s="80"/>
      <c r="CLJ64"/>
      <c r="CLK64" s="80"/>
      <c r="CLL64"/>
      <c r="CLM64" s="80"/>
      <c r="CLN64"/>
      <c r="CLO64" s="80"/>
      <c r="CLP64"/>
      <c r="CLQ64" s="80"/>
      <c r="CLR64"/>
      <c r="CLS64" s="80"/>
      <c r="CLT64"/>
      <c r="CLU64" s="80"/>
      <c r="CLV64"/>
      <c r="CLW64" s="80"/>
      <c r="CLX64"/>
      <c r="CLY64" s="80"/>
      <c r="CLZ64"/>
      <c r="CMA64" s="80"/>
      <c r="CMB64"/>
      <c r="CMC64" s="80"/>
      <c r="CMD64"/>
      <c r="CME64" s="80"/>
      <c r="CMF64"/>
      <c r="CMG64" s="80"/>
      <c r="CMH64"/>
      <c r="CMI64" s="80"/>
      <c r="CMJ64"/>
      <c r="CMK64" s="80"/>
      <c r="CML64"/>
      <c r="CMM64" s="80"/>
      <c r="CMN64"/>
      <c r="CMO64" s="80"/>
      <c r="CMP64"/>
      <c r="CMQ64" s="80"/>
      <c r="CMR64"/>
      <c r="CMS64" s="80"/>
      <c r="CMT64"/>
      <c r="CMU64" s="80"/>
      <c r="CMV64"/>
      <c r="CMW64" s="80"/>
      <c r="CMX64"/>
      <c r="CMY64" s="80"/>
      <c r="CMZ64"/>
      <c r="CNA64" s="80"/>
      <c r="CNB64"/>
      <c r="CNC64" s="80"/>
      <c r="CND64"/>
      <c r="CNE64" s="80"/>
      <c r="CNF64"/>
      <c r="CNG64" s="80"/>
      <c r="CNH64"/>
      <c r="CNI64" s="80"/>
      <c r="CNJ64"/>
      <c r="CNK64" s="80"/>
      <c r="CNL64"/>
      <c r="CNM64" s="80"/>
      <c r="CNN64"/>
      <c r="CNO64" s="80"/>
      <c r="CNP64"/>
      <c r="CNQ64" s="80"/>
      <c r="CNR64"/>
      <c r="CNS64" s="80"/>
      <c r="CNT64"/>
      <c r="CNU64" s="80"/>
      <c r="CNV64"/>
      <c r="CNW64" s="80"/>
      <c r="CNX64"/>
      <c r="CNY64" s="80"/>
      <c r="CNZ64"/>
      <c r="COA64" s="80"/>
      <c r="COB64"/>
      <c r="COC64" s="80"/>
      <c r="COD64"/>
      <c r="COE64" s="80"/>
      <c r="COF64"/>
      <c r="COG64" s="80"/>
      <c r="COH64"/>
      <c r="COI64" s="80"/>
      <c r="COJ64"/>
      <c r="COK64" s="80"/>
      <c r="COL64"/>
      <c r="COM64" s="80"/>
      <c r="CON64"/>
      <c r="COO64" s="80"/>
      <c r="COP64"/>
      <c r="COQ64" s="80"/>
      <c r="COR64"/>
      <c r="COS64" s="80"/>
      <c r="COT64"/>
      <c r="COU64" s="80"/>
      <c r="COV64"/>
      <c r="COW64" s="80"/>
      <c r="COX64"/>
      <c r="COY64" s="80"/>
      <c r="COZ64"/>
      <c r="CPA64" s="80"/>
      <c r="CPB64"/>
      <c r="CPC64" s="80"/>
      <c r="CPD64"/>
      <c r="CPE64" s="80"/>
      <c r="CPF64"/>
      <c r="CPG64" s="80"/>
      <c r="CPH64"/>
      <c r="CPI64" s="80"/>
      <c r="CPJ64"/>
      <c r="CPK64" s="80"/>
      <c r="CPL64"/>
      <c r="CPM64" s="80"/>
      <c r="CPN64"/>
      <c r="CPO64" s="80"/>
      <c r="CPP64"/>
      <c r="CPQ64" s="80"/>
      <c r="CPR64"/>
      <c r="CPS64" s="80"/>
      <c r="CPT64"/>
      <c r="CPU64" s="80"/>
      <c r="CPV64"/>
      <c r="CPW64" s="80"/>
      <c r="CPX64"/>
      <c r="CPY64" s="80"/>
      <c r="CPZ64"/>
      <c r="CQA64" s="80"/>
      <c r="CQB64"/>
      <c r="CQC64" s="80"/>
      <c r="CQD64"/>
      <c r="CQE64" s="80"/>
      <c r="CQF64"/>
      <c r="CQG64" s="80"/>
      <c r="CQH64"/>
      <c r="CQI64" s="80"/>
      <c r="CQJ64"/>
      <c r="CQK64" s="80"/>
      <c r="CQL64"/>
      <c r="CQM64" s="80"/>
      <c r="CQN64"/>
      <c r="CQO64" s="80"/>
      <c r="CQP64"/>
      <c r="CQQ64" s="80"/>
      <c r="CQR64"/>
      <c r="CQS64" s="80"/>
      <c r="CQT64"/>
      <c r="CQU64" s="80"/>
      <c r="CQV64"/>
      <c r="CQW64" s="80"/>
      <c r="CQX64"/>
      <c r="CQY64" s="80"/>
      <c r="CQZ64"/>
      <c r="CRA64" s="80"/>
      <c r="CRB64"/>
      <c r="CRC64" s="80"/>
      <c r="CRD64"/>
      <c r="CRE64" s="80"/>
      <c r="CRF64"/>
      <c r="CRG64" s="80"/>
      <c r="CRH64"/>
      <c r="CRI64" s="80"/>
      <c r="CRJ64"/>
      <c r="CRK64" s="80"/>
      <c r="CRL64"/>
      <c r="CRM64" s="80"/>
      <c r="CRN64"/>
      <c r="CRO64" s="80"/>
      <c r="CRP64"/>
      <c r="CRQ64" s="80"/>
      <c r="CRR64"/>
      <c r="CRS64" s="80"/>
      <c r="CRT64"/>
      <c r="CRU64" s="80"/>
      <c r="CRV64"/>
      <c r="CRW64" s="80"/>
      <c r="CRX64"/>
      <c r="CRY64" s="80"/>
      <c r="CRZ64"/>
      <c r="CSA64" s="80"/>
      <c r="CSB64"/>
      <c r="CSC64" s="80"/>
      <c r="CSD64"/>
      <c r="CSE64" s="80"/>
      <c r="CSF64"/>
      <c r="CSG64" s="80"/>
      <c r="CSH64"/>
      <c r="CSI64" s="80"/>
      <c r="CSJ64"/>
      <c r="CSK64" s="80"/>
      <c r="CSL64"/>
      <c r="CSM64" s="80"/>
      <c r="CSN64"/>
      <c r="CSO64" s="80"/>
      <c r="CSP64"/>
      <c r="CSQ64" s="80"/>
      <c r="CSR64"/>
      <c r="CSS64" s="80"/>
      <c r="CST64"/>
      <c r="CSU64" s="80"/>
      <c r="CSV64"/>
      <c r="CSW64" s="80"/>
      <c r="CSX64"/>
      <c r="CSY64" s="80"/>
      <c r="CSZ64"/>
      <c r="CTA64" s="80"/>
      <c r="CTB64"/>
      <c r="CTC64" s="80"/>
      <c r="CTD64"/>
      <c r="CTE64" s="80"/>
      <c r="CTF64"/>
      <c r="CTG64" s="80"/>
      <c r="CTH64"/>
      <c r="CTI64" s="80"/>
      <c r="CTJ64"/>
      <c r="CTK64" s="80"/>
      <c r="CTL64"/>
      <c r="CTM64" s="80"/>
      <c r="CTN64"/>
      <c r="CTO64" s="80"/>
      <c r="CTP64"/>
      <c r="CTQ64" s="80"/>
      <c r="CTR64"/>
      <c r="CTS64" s="80"/>
      <c r="CTT64"/>
      <c r="CTU64" s="80"/>
      <c r="CTV64"/>
      <c r="CTW64" s="80"/>
      <c r="CTX64"/>
      <c r="CTY64" s="80"/>
      <c r="CTZ64"/>
      <c r="CUA64" s="80"/>
      <c r="CUB64"/>
      <c r="CUC64" s="80"/>
      <c r="CUD64"/>
      <c r="CUE64" s="80"/>
      <c r="CUF64"/>
      <c r="CUG64" s="80"/>
      <c r="CUH64"/>
      <c r="CUI64" s="80"/>
      <c r="CUJ64"/>
      <c r="CUK64" s="80"/>
      <c r="CUL64"/>
      <c r="CUM64" s="80"/>
      <c r="CUN64"/>
      <c r="CUO64" s="80"/>
      <c r="CUP64"/>
      <c r="CUQ64" s="80"/>
      <c r="CUR64"/>
      <c r="CUS64" s="80"/>
      <c r="CUT64"/>
      <c r="CUU64" s="80"/>
      <c r="CUV64"/>
      <c r="CUW64" s="80"/>
      <c r="CUX64"/>
      <c r="CUY64" s="80"/>
      <c r="CUZ64"/>
      <c r="CVA64" s="80"/>
      <c r="CVB64"/>
      <c r="CVC64" s="80"/>
      <c r="CVD64"/>
      <c r="CVE64" s="80"/>
      <c r="CVF64"/>
      <c r="CVG64" s="80"/>
      <c r="CVH64"/>
      <c r="CVI64" s="80"/>
      <c r="CVJ64"/>
      <c r="CVK64" s="80"/>
      <c r="CVL64"/>
      <c r="CVM64" s="80"/>
      <c r="CVN64"/>
      <c r="CVO64" s="80"/>
      <c r="CVP64"/>
      <c r="CVQ64" s="80"/>
      <c r="CVR64"/>
      <c r="CVS64" s="80"/>
      <c r="CVT64"/>
      <c r="CVU64" s="80"/>
      <c r="CVV64"/>
      <c r="CVW64" s="80"/>
      <c r="CVX64"/>
      <c r="CVY64" s="80"/>
      <c r="CVZ64"/>
      <c r="CWA64" s="80"/>
      <c r="CWB64"/>
      <c r="CWC64" s="80"/>
      <c r="CWD64"/>
      <c r="CWE64" s="80"/>
      <c r="CWF64"/>
      <c r="CWG64" s="80"/>
      <c r="CWH64"/>
      <c r="CWI64" s="80"/>
      <c r="CWJ64"/>
      <c r="CWK64" s="80"/>
      <c r="CWL64"/>
      <c r="CWM64" s="80"/>
      <c r="CWN64"/>
      <c r="CWO64" s="80"/>
      <c r="CWP64"/>
      <c r="CWQ64" s="80"/>
      <c r="CWR64"/>
      <c r="CWS64" s="80"/>
      <c r="CWT64"/>
      <c r="CWU64" s="80"/>
      <c r="CWV64"/>
      <c r="CWW64" s="80"/>
      <c r="CWX64"/>
      <c r="CWY64" s="80"/>
      <c r="CWZ64"/>
      <c r="CXA64" s="80"/>
      <c r="CXB64"/>
      <c r="CXC64" s="80"/>
      <c r="CXD64"/>
      <c r="CXE64" s="80"/>
      <c r="CXF64"/>
      <c r="CXG64" s="80"/>
      <c r="CXH64"/>
      <c r="CXI64" s="80"/>
      <c r="CXJ64"/>
      <c r="CXK64" s="80"/>
      <c r="CXL64"/>
      <c r="CXM64" s="80"/>
      <c r="CXN64"/>
      <c r="CXO64" s="80"/>
      <c r="CXP64"/>
      <c r="CXQ64" s="80"/>
      <c r="CXR64"/>
      <c r="CXS64" s="80"/>
      <c r="CXT64"/>
      <c r="CXU64" s="80"/>
      <c r="CXV64"/>
      <c r="CXW64" s="80"/>
      <c r="CXX64"/>
      <c r="CXY64" s="80"/>
      <c r="CXZ64"/>
      <c r="CYA64" s="80"/>
      <c r="CYB64"/>
      <c r="CYC64" s="80"/>
      <c r="CYD64"/>
      <c r="CYE64" s="80"/>
      <c r="CYF64"/>
      <c r="CYG64" s="80"/>
      <c r="CYH64"/>
      <c r="CYI64" s="80"/>
      <c r="CYJ64"/>
      <c r="CYK64" s="80"/>
      <c r="CYL64"/>
      <c r="CYM64" s="80"/>
      <c r="CYN64"/>
      <c r="CYO64" s="80"/>
      <c r="CYP64"/>
      <c r="CYQ64" s="80"/>
      <c r="CYR64"/>
      <c r="CYS64" s="80"/>
      <c r="CYT64"/>
      <c r="CYU64" s="80"/>
      <c r="CYV64"/>
      <c r="CYW64" s="80"/>
      <c r="CYX64"/>
      <c r="CYY64" s="80"/>
      <c r="CYZ64"/>
      <c r="CZA64" s="80"/>
      <c r="CZB64"/>
      <c r="CZC64" s="80"/>
      <c r="CZD64"/>
      <c r="CZE64" s="80"/>
      <c r="CZF64"/>
      <c r="CZG64" s="80"/>
      <c r="CZH64"/>
      <c r="CZI64" s="80"/>
      <c r="CZJ64"/>
      <c r="CZK64" s="80"/>
      <c r="CZL64"/>
      <c r="CZM64" s="80"/>
      <c r="CZN64"/>
      <c r="CZO64" s="80"/>
      <c r="CZP64"/>
      <c r="CZQ64" s="80"/>
      <c r="CZR64"/>
      <c r="CZS64" s="80"/>
      <c r="CZT64"/>
      <c r="CZU64" s="80"/>
      <c r="CZV64"/>
      <c r="CZW64" s="80"/>
      <c r="CZX64"/>
      <c r="CZY64" s="80"/>
      <c r="CZZ64"/>
      <c r="DAA64" s="80"/>
      <c r="DAB64"/>
      <c r="DAC64" s="80"/>
      <c r="DAD64"/>
      <c r="DAE64" s="80"/>
      <c r="DAF64"/>
      <c r="DAG64" s="80"/>
      <c r="DAH64"/>
      <c r="DAI64" s="80"/>
      <c r="DAJ64"/>
      <c r="DAK64" s="80"/>
      <c r="DAL64"/>
      <c r="DAM64" s="80"/>
      <c r="DAN64"/>
      <c r="DAO64" s="80"/>
      <c r="DAP64"/>
      <c r="DAQ64" s="80"/>
      <c r="DAR64"/>
      <c r="DAS64" s="80"/>
      <c r="DAT64"/>
      <c r="DAU64" s="80"/>
      <c r="DAV64"/>
      <c r="DAW64" s="80"/>
      <c r="DAX64"/>
      <c r="DAY64" s="80"/>
      <c r="DAZ64"/>
      <c r="DBA64" s="80"/>
      <c r="DBB64"/>
      <c r="DBC64" s="80"/>
      <c r="DBD64"/>
      <c r="DBE64" s="80"/>
      <c r="DBF64"/>
      <c r="DBG64" s="80"/>
      <c r="DBH64"/>
      <c r="DBI64" s="80"/>
      <c r="DBJ64"/>
      <c r="DBK64" s="80"/>
      <c r="DBL64"/>
      <c r="DBM64" s="80"/>
      <c r="DBN64"/>
      <c r="DBO64" s="80"/>
      <c r="DBP64"/>
      <c r="DBQ64" s="80"/>
      <c r="DBR64"/>
      <c r="DBS64" s="80"/>
      <c r="DBT64"/>
      <c r="DBU64" s="80"/>
      <c r="DBV64"/>
      <c r="DBW64" s="80"/>
      <c r="DBX64"/>
      <c r="DBY64" s="80"/>
      <c r="DBZ64"/>
      <c r="DCA64" s="80"/>
      <c r="DCB64"/>
      <c r="DCC64" s="80"/>
      <c r="DCD64"/>
      <c r="DCE64" s="80"/>
      <c r="DCF64"/>
      <c r="DCG64" s="80"/>
      <c r="DCH64"/>
      <c r="DCI64" s="80"/>
      <c r="DCJ64"/>
      <c r="DCK64" s="80"/>
      <c r="DCL64"/>
      <c r="DCM64" s="80"/>
      <c r="DCN64"/>
      <c r="DCO64" s="80"/>
      <c r="DCP64"/>
      <c r="DCQ64" s="80"/>
      <c r="DCR64"/>
      <c r="DCS64" s="80"/>
      <c r="DCT64"/>
      <c r="DCU64" s="80"/>
      <c r="DCV64"/>
      <c r="DCW64" s="80"/>
      <c r="DCX64"/>
      <c r="DCY64" s="80"/>
      <c r="DCZ64"/>
      <c r="DDA64" s="80"/>
      <c r="DDB64"/>
      <c r="DDC64" s="80"/>
      <c r="DDD64"/>
      <c r="DDE64" s="80"/>
      <c r="DDF64"/>
      <c r="DDG64" s="80"/>
      <c r="DDH64"/>
      <c r="DDI64" s="80"/>
      <c r="DDJ64"/>
      <c r="DDK64" s="80"/>
      <c r="DDL64"/>
      <c r="DDM64" s="80"/>
      <c r="DDN64"/>
      <c r="DDO64" s="80"/>
      <c r="DDP64"/>
      <c r="DDQ64" s="80"/>
      <c r="DDR64"/>
      <c r="DDS64" s="80"/>
      <c r="DDT64"/>
      <c r="DDU64" s="80"/>
      <c r="DDV64"/>
      <c r="DDW64" s="80"/>
      <c r="DDX64"/>
      <c r="DDY64" s="80"/>
      <c r="DDZ64"/>
      <c r="DEA64" s="80"/>
      <c r="DEB64"/>
      <c r="DEC64" s="80"/>
      <c r="DED64"/>
      <c r="DEE64" s="80"/>
      <c r="DEF64"/>
      <c r="DEG64" s="80"/>
      <c r="DEH64"/>
      <c r="DEI64" s="80"/>
      <c r="DEJ64"/>
      <c r="DEK64" s="80"/>
      <c r="DEL64"/>
      <c r="DEM64" s="80"/>
      <c r="DEN64"/>
      <c r="DEO64" s="80"/>
      <c r="DEP64"/>
      <c r="DEQ64" s="80"/>
      <c r="DER64"/>
      <c r="DES64" s="80"/>
      <c r="DET64"/>
      <c r="DEU64" s="80"/>
      <c r="DEV64"/>
      <c r="DEW64" s="80"/>
      <c r="DEX64"/>
      <c r="DEY64" s="80"/>
      <c r="DEZ64"/>
      <c r="DFA64" s="80"/>
      <c r="DFB64"/>
      <c r="DFC64" s="80"/>
      <c r="DFD64"/>
      <c r="DFE64" s="80"/>
      <c r="DFF64"/>
      <c r="DFG64" s="80"/>
      <c r="DFH64"/>
      <c r="DFI64" s="80"/>
      <c r="DFJ64"/>
      <c r="DFK64" s="80"/>
      <c r="DFL64"/>
      <c r="DFM64" s="80"/>
      <c r="DFN64"/>
      <c r="DFO64" s="80"/>
      <c r="DFP64"/>
      <c r="DFQ64" s="80"/>
      <c r="DFR64"/>
      <c r="DFS64" s="80"/>
      <c r="DFT64"/>
      <c r="DFU64" s="80"/>
      <c r="DFV64"/>
      <c r="DFW64" s="80"/>
      <c r="DFX64"/>
      <c r="DFY64" s="80"/>
      <c r="DFZ64"/>
      <c r="DGA64" s="80"/>
      <c r="DGB64"/>
      <c r="DGC64" s="80"/>
      <c r="DGD64"/>
      <c r="DGE64" s="80"/>
      <c r="DGF64"/>
      <c r="DGG64" s="80"/>
      <c r="DGH64"/>
      <c r="DGI64" s="80"/>
      <c r="DGJ64"/>
      <c r="DGK64" s="80"/>
      <c r="DGL64"/>
      <c r="DGM64" s="80"/>
      <c r="DGN64"/>
      <c r="DGO64" s="80"/>
      <c r="DGP64"/>
      <c r="DGQ64" s="80"/>
      <c r="DGR64"/>
      <c r="DGS64" s="80"/>
      <c r="DGT64"/>
      <c r="DGU64" s="80"/>
      <c r="DGV64"/>
      <c r="DGW64" s="80"/>
      <c r="DGX64"/>
      <c r="DGY64" s="80"/>
      <c r="DGZ64"/>
      <c r="DHA64" s="80"/>
      <c r="DHB64"/>
      <c r="DHC64" s="80"/>
      <c r="DHD64"/>
      <c r="DHE64" s="80"/>
      <c r="DHF64"/>
      <c r="DHG64" s="80"/>
      <c r="DHH64"/>
      <c r="DHI64" s="80"/>
      <c r="DHJ64"/>
      <c r="DHK64" s="80"/>
      <c r="DHL64"/>
      <c r="DHM64" s="80"/>
      <c r="DHN64"/>
      <c r="DHO64" s="80"/>
      <c r="DHP64"/>
      <c r="DHQ64" s="80"/>
      <c r="DHR64"/>
      <c r="DHS64" s="80"/>
      <c r="DHT64"/>
      <c r="DHU64" s="80"/>
      <c r="DHV64"/>
      <c r="DHW64" s="80"/>
      <c r="DHX64"/>
      <c r="DHY64" s="80"/>
      <c r="DHZ64"/>
      <c r="DIA64" s="80"/>
      <c r="DIB64"/>
      <c r="DIC64" s="80"/>
      <c r="DID64"/>
      <c r="DIE64" s="80"/>
      <c r="DIF64"/>
      <c r="DIG64" s="80"/>
      <c r="DIH64"/>
      <c r="DII64" s="80"/>
      <c r="DIJ64"/>
      <c r="DIK64" s="80"/>
      <c r="DIL64"/>
      <c r="DIM64" s="80"/>
      <c r="DIN64"/>
      <c r="DIO64" s="80"/>
      <c r="DIP64"/>
      <c r="DIQ64" s="80"/>
      <c r="DIR64"/>
      <c r="DIS64" s="80"/>
      <c r="DIT64"/>
      <c r="DIU64" s="80"/>
      <c r="DIV64"/>
      <c r="DIW64" s="80"/>
      <c r="DIX64"/>
      <c r="DIY64" s="80"/>
      <c r="DIZ64"/>
      <c r="DJA64" s="80"/>
      <c r="DJB64"/>
      <c r="DJC64" s="80"/>
      <c r="DJD64"/>
      <c r="DJE64" s="80"/>
      <c r="DJF64"/>
      <c r="DJG64" s="80"/>
      <c r="DJH64"/>
      <c r="DJI64" s="80"/>
      <c r="DJJ64"/>
      <c r="DJK64" s="80"/>
      <c r="DJL64"/>
      <c r="DJM64" s="80"/>
      <c r="DJN64"/>
      <c r="DJO64" s="80"/>
      <c r="DJP64"/>
      <c r="DJQ64" s="80"/>
      <c r="DJR64"/>
      <c r="DJS64" s="80"/>
      <c r="DJT64"/>
      <c r="DJU64" s="80"/>
      <c r="DJV64"/>
      <c r="DJW64" s="80"/>
      <c r="DJX64"/>
      <c r="DJY64" s="80"/>
      <c r="DJZ64"/>
      <c r="DKA64" s="80"/>
      <c r="DKB64"/>
      <c r="DKC64" s="80"/>
      <c r="DKD64"/>
      <c r="DKE64" s="80"/>
      <c r="DKF64"/>
      <c r="DKG64" s="80"/>
      <c r="DKH64"/>
      <c r="DKI64" s="80"/>
      <c r="DKJ64"/>
      <c r="DKK64" s="80"/>
      <c r="DKL64"/>
      <c r="DKM64" s="80"/>
      <c r="DKN64"/>
      <c r="DKO64" s="80"/>
      <c r="DKP64"/>
      <c r="DKQ64" s="80"/>
      <c r="DKR64"/>
      <c r="DKS64" s="80"/>
      <c r="DKT64"/>
      <c r="DKU64" s="80"/>
      <c r="DKV64"/>
      <c r="DKW64" s="80"/>
      <c r="DKX64"/>
      <c r="DKY64" s="80"/>
      <c r="DKZ64"/>
      <c r="DLA64" s="80"/>
      <c r="DLB64"/>
      <c r="DLC64" s="80"/>
      <c r="DLD64"/>
      <c r="DLE64" s="80"/>
      <c r="DLF64"/>
      <c r="DLG64" s="80"/>
      <c r="DLH64"/>
      <c r="DLI64" s="80"/>
      <c r="DLJ64"/>
      <c r="DLK64" s="80"/>
      <c r="DLL64"/>
      <c r="DLM64" s="80"/>
      <c r="DLN64"/>
      <c r="DLO64" s="80"/>
      <c r="DLP64"/>
      <c r="DLQ64" s="80"/>
      <c r="DLR64"/>
      <c r="DLS64" s="80"/>
      <c r="DLT64"/>
      <c r="DLU64" s="80"/>
      <c r="DLV64"/>
      <c r="DLW64" s="80"/>
      <c r="DLX64"/>
      <c r="DLY64" s="80"/>
      <c r="DLZ64"/>
      <c r="DMA64" s="80"/>
      <c r="DMB64"/>
      <c r="DMC64" s="80"/>
      <c r="DMD64"/>
      <c r="DME64" s="80"/>
      <c r="DMF64"/>
      <c r="DMG64" s="80"/>
      <c r="DMH64"/>
      <c r="DMI64" s="80"/>
      <c r="DMJ64"/>
      <c r="DMK64" s="80"/>
      <c r="DML64"/>
      <c r="DMM64" s="80"/>
      <c r="DMN64"/>
      <c r="DMO64" s="80"/>
      <c r="DMP64"/>
      <c r="DMQ64" s="80"/>
      <c r="DMR64"/>
      <c r="DMS64" s="80"/>
      <c r="DMT64"/>
      <c r="DMU64" s="80"/>
      <c r="DMV64"/>
      <c r="DMW64" s="80"/>
      <c r="DMX64"/>
      <c r="DMY64" s="80"/>
      <c r="DMZ64"/>
      <c r="DNA64" s="80"/>
      <c r="DNB64"/>
      <c r="DNC64" s="80"/>
      <c r="DND64"/>
      <c r="DNE64" s="80"/>
      <c r="DNF64"/>
      <c r="DNG64" s="80"/>
      <c r="DNH64"/>
      <c r="DNI64" s="80"/>
      <c r="DNJ64"/>
      <c r="DNK64" s="80"/>
      <c r="DNL64"/>
      <c r="DNM64" s="80"/>
      <c r="DNN64"/>
      <c r="DNO64" s="80"/>
      <c r="DNP64"/>
      <c r="DNQ64" s="80"/>
      <c r="DNR64"/>
      <c r="DNS64" s="80"/>
      <c r="DNT64"/>
      <c r="DNU64" s="80"/>
      <c r="DNV64"/>
      <c r="DNW64" s="80"/>
      <c r="DNX64"/>
      <c r="DNY64" s="80"/>
      <c r="DNZ64"/>
      <c r="DOA64" s="80"/>
      <c r="DOB64"/>
      <c r="DOC64" s="80"/>
      <c r="DOD64"/>
      <c r="DOE64" s="80"/>
      <c r="DOF64"/>
      <c r="DOG64" s="80"/>
      <c r="DOH64"/>
      <c r="DOI64" s="80"/>
      <c r="DOJ64"/>
      <c r="DOK64" s="80"/>
      <c r="DOL64"/>
      <c r="DOM64" s="80"/>
      <c r="DON64"/>
      <c r="DOO64" s="80"/>
      <c r="DOP64"/>
      <c r="DOQ64" s="80"/>
      <c r="DOR64"/>
      <c r="DOS64" s="80"/>
      <c r="DOT64"/>
      <c r="DOU64" s="80"/>
      <c r="DOV64"/>
      <c r="DOW64" s="80"/>
      <c r="DOX64"/>
      <c r="DOY64" s="80"/>
      <c r="DOZ64"/>
      <c r="DPA64" s="80"/>
      <c r="DPB64"/>
      <c r="DPC64" s="80"/>
      <c r="DPD64"/>
      <c r="DPE64" s="80"/>
      <c r="DPF64"/>
      <c r="DPG64" s="80"/>
      <c r="DPH64"/>
      <c r="DPI64" s="80"/>
      <c r="DPJ64"/>
      <c r="DPK64" s="80"/>
      <c r="DPL64"/>
      <c r="DPM64" s="80"/>
      <c r="DPN64"/>
      <c r="DPO64" s="80"/>
      <c r="DPP64"/>
      <c r="DPQ64" s="80"/>
      <c r="DPR64"/>
      <c r="DPS64" s="80"/>
      <c r="DPT64"/>
      <c r="DPU64" s="80"/>
      <c r="DPV64"/>
      <c r="DPW64" s="80"/>
      <c r="DPX64"/>
      <c r="DPY64" s="80"/>
      <c r="DPZ64"/>
      <c r="DQA64" s="80"/>
      <c r="DQB64"/>
      <c r="DQC64" s="80"/>
      <c r="DQD64"/>
      <c r="DQE64" s="80"/>
      <c r="DQF64"/>
      <c r="DQG64" s="80"/>
      <c r="DQH64"/>
      <c r="DQI64" s="80"/>
      <c r="DQJ64"/>
      <c r="DQK64" s="80"/>
      <c r="DQL64"/>
      <c r="DQM64" s="80"/>
      <c r="DQN64"/>
      <c r="DQO64" s="80"/>
      <c r="DQP64"/>
      <c r="DQQ64" s="80"/>
      <c r="DQR64"/>
      <c r="DQS64" s="80"/>
      <c r="DQT64"/>
      <c r="DQU64" s="80"/>
      <c r="DQV64"/>
      <c r="DQW64" s="80"/>
      <c r="DQX64"/>
      <c r="DQY64" s="80"/>
      <c r="DQZ64"/>
      <c r="DRA64" s="80"/>
      <c r="DRB64"/>
      <c r="DRC64" s="80"/>
      <c r="DRD64"/>
      <c r="DRE64" s="80"/>
      <c r="DRF64"/>
      <c r="DRG64" s="80"/>
      <c r="DRH64"/>
      <c r="DRI64" s="80"/>
      <c r="DRJ64"/>
      <c r="DRK64" s="80"/>
      <c r="DRL64"/>
      <c r="DRM64" s="80"/>
      <c r="DRN64"/>
      <c r="DRO64" s="80"/>
      <c r="DRP64"/>
      <c r="DRQ64" s="80"/>
      <c r="DRR64"/>
      <c r="DRS64" s="80"/>
      <c r="DRT64"/>
      <c r="DRU64" s="80"/>
      <c r="DRV64"/>
      <c r="DRW64" s="80"/>
      <c r="DRX64"/>
      <c r="DRY64" s="80"/>
      <c r="DRZ64"/>
      <c r="DSA64" s="80"/>
      <c r="DSB64"/>
      <c r="DSC64" s="80"/>
      <c r="DSD64"/>
      <c r="DSE64" s="80"/>
      <c r="DSF64"/>
      <c r="DSG64" s="80"/>
      <c r="DSH64"/>
      <c r="DSI64" s="80"/>
      <c r="DSJ64"/>
      <c r="DSK64" s="80"/>
      <c r="DSL64"/>
      <c r="DSM64" s="80"/>
      <c r="DSN64"/>
      <c r="DSO64" s="80"/>
      <c r="DSP64"/>
      <c r="DSQ64" s="80"/>
      <c r="DSR64"/>
      <c r="DSS64" s="80"/>
      <c r="DST64"/>
      <c r="DSU64" s="80"/>
      <c r="DSV64"/>
      <c r="DSW64" s="80"/>
      <c r="DSX64"/>
      <c r="DSY64" s="80"/>
      <c r="DSZ64"/>
      <c r="DTA64" s="80"/>
      <c r="DTB64"/>
      <c r="DTC64" s="80"/>
      <c r="DTD64"/>
      <c r="DTE64" s="80"/>
      <c r="DTF64"/>
      <c r="DTG64" s="80"/>
      <c r="DTH64"/>
      <c r="DTI64" s="80"/>
      <c r="DTJ64"/>
      <c r="DTK64" s="80"/>
      <c r="DTL64"/>
      <c r="DTM64" s="80"/>
      <c r="DTN64"/>
      <c r="DTO64" s="80"/>
      <c r="DTP64"/>
      <c r="DTQ64" s="80"/>
      <c r="DTR64"/>
      <c r="DTS64" s="80"/>
      <c r="DTT64"/>
      <c r="DTU64" s="80"/>
      <c r="DTV64"/>
      <c r="DTW64" s="80"/>
      <c r="DTX64"/>
      <c r="DTY64" s="80"/>
      <c r="DTZ64"/>
      <c r="DUA64" s="80"/>
      <c r="DUB64"/>
      <c r="DUC64" s="80"/>
      <c r="DUD64"/>
      <c r="DUE64" s="80"/>
      <c r="DUF64"/>
      <c r="DUG64" s="80"/>
      <c r="DUH64"/>
      <c r="DUI64" s="80"/>
      <c r="DUJ64"/>
      <c r="DUK64" s="80"/>
      <c r="DUL64"/>
      <c r="DUM64" s="80"/>
      <c r="DUN64"/>
      <c r="DUO64" s="80"/>
      <c r="DUP64"/>
      <c r="DUQ64" s="80"/>
      <c r="DUR64"/>
      <c r="DUS64" s="80"/>
      <c r="DUT64"/>
      <c r="DUU64" s="80"/>
      <c r="DUV64"/>
      <c r="DUW64" s="80"/>
      <c r="DUX64"/>
      <c r="DUY64" s="80"/>
      <c r="DUZ64"/>
      <c r="DVA64" s="80"/>
      <c r="DVB64"/>
      <c r="DVC64" s="80"/>
      <c r="DVD64"/>
      <c r="DVE64" s="80"/>
      <c r="DVF64"/>
      <c r="DVG64" s="80"/>
      <c r="DVH64"/>
      <c r="DVI64" s="80"/>
      <c r="DVJ64"/>
      <c r="DVK64" s="80"/>
      <c r="DVL64"/>
      <c r="DVM64" s="80"/>
      <c r="DVN64"/>
      <c r="DVO64" s="80"/>
      <c r="DVP64"/>
      <c r="DVQ64" s="80"/>
      <c r="DVR64"/>
      <c r="DVS64" s="80"/>
      <c r="DVT64"/>
      <c r="DVU64" s="80"/>
      <c r="DVV64"/>
      <c r="DVW64" s="80"/>
      <c r="DVX64"/>
      <c r="DVY64" s="80"/>
      <c r="DVZ64"/>
      <c r="DWA64" s="80"/>
      <c r="DWB64"/>
      <c r="DWC64" s="80"/>
      <c r="DWD64"/>
      <c r="DWE64" s="80"/>
      <c r="DWF64"/>
      <c r="DWG64" s="80"/>
      <c r="DWH64"/>
      <c r="DWI64" s="80"/>
      <c r="DWJ64"/>
      <c r="DWK64" s="80"/>
      <c r="DWL64"/>
      <c r="DWM64" s="80"/>
      <c r="DWN64"/>
      <c r="DWO64" s="80"/>
      <c r="DWP64"/>
      <c r="DWQ64" s="80"/>
      <c r="DWR64"/>
      <c r="DWS64" s="80"/>
      <c r="DWT64"/>
      <c r="DWU64" s="80"/>
      <c r="DWV64"/>
      <c r="DWW64" s="80"/>
      <c r="DWX64"/>
      <c r="DWY64" s="80"/>
      <c r="DWZ64"/>
      <c r="DXA64" s="80"/>
      <c r="DXB64"/>
      <c r="DXC64" s="80"/>
      <c r="DXD64"/>
      <c r="DXE64" s="80"/>
      <c r="DXF64"/>
      <c r="DXG64" s="80"/>
      <c r="DXH64"/>
      <c r="DXI64" s="80"/>
      <c r="DXJ64"/>
      <c r="DXK64" s="80"/>
      <c r="DXL64"/>
      <c r="DXM64" s="80"/>
      <c r="DXN64"/>
      <c r="DXO64" s="80"/>
      <c r="DXP64"/>
      <c r="DXQ64" s="80"/>
      <c r="DXR64"/>
      <c r="DXS64" s="80"/>
      <c r="DXT64"/>
      <c r="DXU64" s="80"/>
      <c r="DXV64"/>
      <c r="DXW64" s="80"/>
      <c r="DXX64"/>
      <c r="DXY64" s="80"/>
      <c r="DXZ64"/>
      <c r="DYA64" s="80"/>
      <c r="DYB64"/>
      <c r="DYC64" s="80"/>
      <c r="DYD64"/>
      <c r="DYE64" s="80"/>
      <c r="DYF64"/>
      <c r="DYG64" s="80"/>
      <c r="DYH64"/>
      <c r="DYI64" s="80"/>
      <c r="DYJ64"/>
      <c r="DYK64" s="80"/>
      <c r="DYL64"/>
      <c r="DYM64" s="80"/>
      <c r="DYN64"/>
      <c r="DYO64" s="80"/>
      <c r="DYP64"/>
      <c r="DYQ64" s="80"/>
      <c r="DYR64"/>
      <c r="DYS64" s="80"/>
      <c r="DYT64"/>
      <c r="DYU64" s="80"/>
      <c r="DYV64"/>
      <c r="DYW64" s="80"/>
      <c r="DYX64"/>
      <c r="DYY64" s="80"/>
      <c r="DYZ64"/>
      <c r="DZA64" s="80"/>
      <c r="DZB64"/>
      <c r="DZC64" s="80"/>
      <c r="DZD64"/>
      <c r="DZE64" s="80"/>
      <c r="DZF64"/>
      <c r="DZG64" s="80"/>
      <c r="DZH64"/>
      <c r="DZI64" s="80"/>
      <c r="DZJ64"/>
      <c r="DZK64" s="80"/>
      <c r="DZL64"/>
      <c r="DZM64" s="80"/>
      <c r="DZN64"/>
      <c r="DZO64" s="80"/>
      <c r="DZP64"/>
      <c r="DZQ64" s="80"/>
      <c r="DZR64"/>
      <c r="DZS64" s="80"/>
      <c r="DZT64"/>
      <c r="DZU64" s="80"/>
      <c r="DZV64"/>
      <c r="DZW64" s="80"/>
      <c r="DZX64"/>
      <c r="DZY64" s="80"/>
      <c r="DZZ64"/>
      <c r="EAA64" s="80"/>
      <c r="EAB64"/>
      <c r="EAC64" s="80"/>
      <c r="EAD64"/>
      <c r="EAE64" s="80"/>
      <c r="EAF64"/>
      <c r="EAG64" s="80"/>
      <c r="EAH64"/>
      <c r="EAI64" s="80"/>
      <c r="EAJ64"/>
      <c r="EAK64" s="80"/>
      <c r="EAL64"/>
      <c r="EAM64" s="80"/>
      <c r="EAN64"/>
      <c r="EAO64" s="80"/>
      <c r="EAP64"/>
      <c r="EAQ64" s="80"/>
      <c r="EAR64"/>
      <c r="EAS64" s="80"/>
      <c r="EAT64"/>
      <c r="EAU64" s="80"/>
      <c r="EAV64"/>
      <c r="EAW64" s="80"/>
      <c r="EAX64"/>
      <c r="EAY64" s="80"/>
      <c r="EAZ64"/>
      <c r="EBA64" s="80"/>
      <c r="EBB64"/>
      <c r="EBC64" s="80"/>
      <c r="EBD64"/>
      <c r="EBE64" s="80"/>
      <c r="EBF64"/>
      <c r="EBG64" s="80"/>
      <c r="EBH64"/>
      <c r="EBI64" s="80"/>
      <c r="EBJ64"/>
      <c r="EBK64" s="80"/>
      <c r="EBL64"/>
      <c r="EBM64" s="80"/>
      <c r="EBN64"/>
      <c r="EBO64" s="80"/>
      <c r="EBP64"/>
      <c r="EBQ64" s="80"/>
      <c r="EBR64"/>
      <c r="EBS64" s="80"/>
      <c r="EBT64"/>
      <c r="EBU64" s="80"/>
      <c r="EBV64"/>
      <c r="EBW64" s="80"/>
      <c r="EBX64"/>
      <c r="EBY64" s="80"/>
      <c r="EBZ64"/>
      <c r="ECA64" s="80"/>
      <c r="ECB64"/>
      <c r="ECC64" s="80"/>
      <c r="ECD64"/>
      <c r="ECE64" s="80"/>
      <c r="ECF64"/>
      <c r="ECG64" s="80"/>
      <c r="ECH64"/>
      <c r="ECI64" s="80"/>
      <c r="ECJ64"/>
      <c r="ECK64" s="80"/>
      <c r="ECL64"/>
      <c r="ECM64" s="80"/>
      <c r="ECN64"/>
      <c r="ECO64" s="80"/>
      <c r="ECP64"/>
      <c r="ECQ64" s="80"/>
      <c r="ECR64"/>
      <c r="ECS64" s="80"/>
      <c r="ECT64"/>
      <c r="ECU64" s="80"/>
      <c r="ECV64"/>
      <c r="ECW64" s="80"/>
      <c r="ECX64"/>
      <c r="ECY64" s="80"/>
      <c r="ECZ64"/>
      <c r="EDA64" s="80"/>
      <c r="EDB64"/>
      <c r="EDC64" s="80"/>
      <c r="EDD64"/>
      <c r="EDE64" s="80"/>
      <c r="EDF64"/>
      <c r="EDG64" s="80"/>
      <c r="EDH64"/>
      <c r="EDI64" s="80"/>
      <c r="EDJ64"/>
      <c r="EDK64" s="80"/>
      <c r="EDL64"/>
      <c r="EDM64" s="80"/>
      <c r="EDN64"/>
      <c r="EDO64" s="80"/>
      <c r="EDP64"/>
      <c r="EDQ64" s="80"/>
      <c r="EDR64"/>
      <c r="EDS64" s="80"/>
      <c r="EDT64"/>
      <c r="EDU64" s="80"/>
      <c r="EDV64"/>
      <c r="EDW64" s="80"/>
      <c r="EDX64"/>
      <c r="EDY64" s="80"/>
      <c r="EDZ64"/>
      <c r="EEA64" s="80"/>
      <c r="EEB64"/>
      <c r="EEC64" s="80"/>
      <c r="EED64"/>
      <c r="EEE64" s="80"/>
      <c r="EEF64"/>
      <c r="EEG64" s="80"/>
      <c r="EEH64"/>
      <c r="EEI64" s="80"/>
      <c r="EEJ64"/>
      <c r="EEK64" s="80"/>
      <c r="EEL64"/>
      <c r="EEM64" s="80"/>
      <c r="EEN64"/>
      <c r="EEO64" s="80"/>
      <c r="EEP64"/>
      <c r="EEQ64" s="80"/>
      <c r="EER64"/>
      <c r="EES64" s="80"/>
      <c r="EET64"/>
      <c r="EEU64" s="80"/>
      <c r="EEV64"/>
      <c r="EEW64" s="80"/>
      <c r="EEX64"/>
      <c r="EEY64" s="80"/>
      <c r="EEZ64"/>
      <c r="EFA64" s="80"/>
      <c r="EFB64"/>
      <c r="EFC64" s="80"/>
      <c r="EFD64"/>
      <c r="EFE64" s="80"/>
      <c r="EFF64"/>
      <c r="EFG64" s="80"/>
      <c r="EFH64"/>
      <c r="EFI64" s="80"/>
      <c r="EFJ64"/>
      <c r="EFK64" s="80"/>
      <c r="EFL64"/>
      <c r="EFM64" s="80"/>
      <c r="EFN64"/>
      <c r="EFO64" s="80"/>
      <c r="EFP64"/>
      <c r="EFQ64" s="80"/>
      <c r="EFR64"/>
      <c r="EFS64" s="80"/>
      <c r="EFT64"/>
      <c r="EFU64" s="80"/>
      <c r="EFV64"/>
      <c r="EFW64" s="80"/>
      <c r="EFX64"/>
      <c r="EFY64" s="80"/>
      <c r="EFZ64"/>
      <c r="EGA64" s="80"/>
      <c r="EGB64"/>
      <c r="EGC64" s="80"/>
      <c r="EGD64"/>
      <c r="EGE64" s="80"/>
      <c r="EGF64"/>
      <c r="EGG64" s="80"/>
      <c r="EGH64"/>
      <c r="EGI64" s="80"/>
      <c r="EGJ64"/>
      <c r="EGK64" s="80"/>
      <c r="EGL64"/>
      <c r="EGM64" s="80"/>
      <c r="EGN64"/>
      <c r="EGO64" s="80"/>
      <c r="EGP64"/>
      <c r="EGQ64" s="80"/>
      <c r="EGR64"/>
      <c r="EGS64" s="80"/>
      <c r="EGT64"/>
      <c r="EGU64" s="80"/>
      <c r="EGV64"/>
      <c r="EGW64" s="80"/>
      <c r="EGX64"/>
      <c r="EGY64" s="80"/>
      <c r="EGZ64"/>
      <c r="EHA64" s="80"/>
      <c r="EHB64"/>
      <c r="EHC64" s="80"/>
      <c r="EHD64"/>
      <c r="EHE64" s="80"/>
      <c r="EHF64"/>
      <c r="EHG64" s="80"/>
      <c r="EHH64"/>
      <c r="EHI64" s="80"/>
      <c r="EHJ64"/>
      <c r="EHK64" s="80"/>
      <c r="EHL64"/>
      <c r="EHM64" s="80"/>
      <c r="EHN64"/>
      <c r="EHO64" s="80"/>
      <c r="EHP64"/>
      <c r="EHQ64" s="80"/>
      <c r="EHR64"/>
      <c r="EHS64" s="80"/>
      <c r="EHT64"/>
      <c r="EHU64" s="80"/>
      <c r="EHV64"/>
      <c r="EHW64" s="80"/>
      <c r="EHX64"/>
      <c r="EHY64" s="80"/>
      <c r="EHZ64"/>
      <c r="EIA64" s="80"/>
      <c r="EIB64"/>
      <c r="EIC64" s="80"/>
      <c r="EID64"/>
      <c r="EIE64" s="80"/>
      <c r="EIF64"/>
      <c r="EIG64" s="80"/>
      <c r="EIH64"/>
      <c r="EII64" s="80"/>
      <c r="EIJ64"/>
      <c r="EIK64" s="80"/>
      <c r="EIL64"/>
      <c r="EIM64" s="80"/>
      <c r="EIN64"/>
      <c r="EIO64" s="80"/>
      <c r="EIP64"/>
      <c r="EIQ64" s="80"/>
      <c r="EIR64"/>
      <c r="EIS64" s="80"/>
      <c r="EIT64"/>
      <c r="EIU64" s="80"/>
      <c r="EIV64"/>
      <c r="EIW64" s="80"/>
      <c r="EIX64"/>
      <c r="EIY64" s="80"/>
      <c r="EIZ64"/>
      <c r="EJA64" s="80"/>
      <c r="EJB64"/>
      <c r="EJC64" s="80"/>
      <c r="EJD64"/>
      <c r="EJE64" s="80"/>
      <c r="EJF64"/>
      <c r="EJG64" s="80"/>
      <c r="EJH64"/>
      <c r="EJI64" s="80"/>
      <c r="EJJ64"/>
      <c r="EJK64" s="80"/>
      <c r="EJL64"/>
      <c r="EJM64" s="80"/>
      <c r="EJN64"/>
      <c r="EJO64" s="80"/>
      <c r="EJP64"/>
      <c r="EJQ64" s="80"/>
      <c r="EJR64"/>
      <c r="EJS64" s="80"/>
      <c r="EJT64"/>
      <c r="EJU64" s="80"/>
      <c r="EJV64"/>
      <c r="EJW64" s="80"/>
      <c r="EJX64"/>
      <c r="EJY64" s="80"/>
      <c r="EJZ64"/>
      <c r="EKA64" s="80"/>
      <c r="EKB64"/>
      <c r="EKC64" s="80"/>
      <c r="EKD64"/>
      <c r="EKE64" s="80"/>
      <c r="EKF64"/>
      <c r="EKG64" s="80"/>
      <c r="EKH64"/>
      <c r="EKI64" s="80"/>
      <c r="EKJ64"/>
      <c r="EKK64" s="80"/>
      <c r="EKL64"/>
      <c r="EKM64" s="80"/>
      <c r="EKN64"/>
      <c r="EKO64" s="80"/>
      <c r="EKP64"/>
      <c r="EKQ64" s="80"/>
      <c r="EKR64"/>
      <c r="EKS64" s="80"/>
      <c r="EKT64"/>
      <c r="EKU64" s="80"/>
      <c r="EKV64"/>
      <c r="EKW64" s="80"/>
      <c r="EKX64"/>
      <c r="EKY64" s="80"/>
      <c r="EKZ64"/>
      <c r="ELA64" s="80"/>
      <c r="ELB64"/>
      <c r="ELC64" s="80"/>
      <c r="ELD64"/>
      <c r="ELE64" s="80"/>
      <c r="ELF64"/>
      <c r="ELG64" s="80"/>
      <c r="ELH64"/>
      <c r="ELI64" s="80"/>
      <c r="ELJ64"/>
      <c r="ELK64" s="80"/>
      <c r="ELL64"/>
      <c r="ELM64" s="80"/>
      <c r="ELN64"/>
      <c r="ELO64" s="80"/>
      <c r="ELP64"/>
      <c r="ELQ64" s="80"/>
      <c r="ELR64"/>
      <c r="ELS64" s="80"/>
      <c r="ELT64"/>
      <c r="ELU64" s="80"/>
      <c r="ELV64"/>
      <c r="ELW64" s="80"/>
      <c r="ELX64"/>
      <c r="ELY64" s="80"/>
      <c r="ELZ64"/>
      <c r="EMA64" s="80"/>
      <c r="EMB64"/>
      <c r="EMC64" s="80"/>
      <c r="EMD64"/>
      <c r="EME64" s="80"/>
      <c r="EMF64"/>
      <c r="EMG64" s="80"/>
      <c r="EMH64"/>
      <c r="EMI64" s="80"/>
      <c r="EMJ64"/>
      <c r="EMK64" s="80"/>
      <c r="EML64"/>
      <c r="EMM64" s="80"/>
      <c r="EMN64"/>
      <c r="EMO64" s="80"/>
      <c r="EMP64"/>
      <c r="EMQ64" s="80"/>
      <c r="EMR64"/>
      <c r="EMS64" s="80"/>
      <c r="EMT64"/>
      <c r="EMU64" s="80"/>
      <c r="EMV64"/>
      <c r="EMW64" s="80"/>
      <c r="EMX64"/>
      <c r="EMY64" s="80"/>
      <c r="EMZ64"/>
      <c r="ENA64" s="80"/>
      <c r="ENB64"/>
      <c r="ENC64" s="80"/>
      <c r="END64"/>
      <c r="ENE64" s="80"/>
      <c r="ENF64"/>
      <c r="ENG64" s="80"/>
      <c r="ENH64"/>
      <c r="ENI64" s="80"/>
      <c r="ENJ64"/>
      <c r="ENK64" s="80"/>
      <c r="ENL64"/>
      <c r="ENM64" s="80"/>
      <c r="ENN64"/>
      <c r="ENO64" s="80"/>
      <c r="ENP64"/>
      <c r="ENQ64" s="80"/>
      <c r="ENR64"/>
      <c r="ENS64" s="80"/>
      <c r="ENT64"/>
      <c r="ENU64" s="80"/>
      <c r="ENV64"/>
      <c r="ENW64" s="80"/>
      <c r="ENX64"/>
      <c r="ENY64" s="80"/>
      <c r="ENZ64"/>
      <c r="EOA64" s="80"/>
      <c r="EOB64"/>
      <c r="EOC64" s="80"/>
      <c r="EOD64"/>
      <c r="EOE64" s="80"/>
      <c r="EOF64"/>
      <c r="EOG64" s="80"/>
      <c r="EOH64"/>
      <c r="EOI64" s="80"/>
      <c r="EOJ64"/>
      <c r="EOK64" s="80"/>
      <c r="EOL64"/>
      <c r="EOM64" s="80"/>
      <c r="EON64"/>
      <c r="EOO64" s="80"/>
      <c r="EOP64"/>
      <c r="EOQ64" s="80"/>
      <c r="EOR64"/>
      <c r="EOS64" s="80"/>
      <c r="EOT64"/>
      <c r="EOU64" s="80"/>
      <c r="EOV64"/>
      <c r="EOW64" s="80"/>
      <c r="EOX64"/>
      <c r="EOY64" s="80"/>
      <c r="EOZ64"/>
      <c r="EPA64" s="80"/>
      <c r="EPB64"/>
      <c r="EPC64" s="80"/>
      <c r="EPD64"/>
      <c r="EPE64" s="80"/>
      <c r="EPF64"/>
      <c r="EPG64" s="80"/>
      <c r="EPH64"/>
      <c r="EPI64" s="80"/>
      <c r="EPJ64"/>
      <c r="EPK64" s="80"/>
      <c r="EPL64"/>
      <c r="EPM64" s="80"/>
      <c r="EPN64"/>
      <c r="EPO64" s="80"/>
      <c r="EPP64"/>
      <c r="EPQ64" s="80"/>
      <c r="EPR64"/>
      <c r="EPS64" s="80"/>
      <c r="EPT64"/>
      <c r="EPU64" s="80"/>
      <c r="EPV64"/>
      <c r="EPW64" s="80"/>
      <c r="EPX64"/>
      <c r="EPY64" s="80"/>
      <c r="EPZ64"/>
      <c r="EQA64" s="80"/>
      <c r="EQB64"/>
      <c r="EQC64" s="80"/>
      <c r="EQD64"/>
      <c r="EQE64" s="80"/>
      <c r="EQF64"/>
      <c r="EQG64" s="80"/>
      <c r="EQH64"/>
      <c r="EQI64" s="80"/>
      <c r="EQJ64"/>
      <c r="EQK64" s="80"/>
      <c r="EQL64"/>
      <c r="EQM64" s="80"/>
      <c r="EQN64"/>
      <c r="EQO64" s="80"/>
      <c r="EQP64"/>
      <c r="EQQ64" s="80"/>
      <c r="EQR64"/>
      <c r="EQS64" s="80"/>
      <c r="EQT64"/>
      <c r="EQU64" s="80"/>
      <c r="EQV64"/>
      <c r="EQW64" s="80"/>
      <c r="EQX64"/>
      <c r="EQY64" s="80"/>
      <c r="EQZ64"/>
      <c r="ERA64" s="80"/>
      <c r="ERB64"/>
      <c r="ERC64" s="80"/>
      <c r="ERD64"/>
      <c r="ERE64" s="80"/>
      <c r="ERF64"/>
      <c r="ERG64" s="80"/>
      <c r="ERH64"/>
      <c r="ERI64" s="80"/>
      <c r="ERJ64"/>
      <c r="ERK64" s="80"/>
      <c r="ERL64"/>
      <c r="ERM64" s="80"/>
      <c r="ERN64"/>
      <c r="ERO64" s="80"/>
      <c r="ERP64"/>
      <c r="ERQ64" s="80"/>
      <c r="ERR64"/>
      <c r="ERS64" s="80"/>
      <c r="ERT64"/>
      <c r="ERU64" s="80"/>
      <c r="ERV64"/>
      <c r="ERW64" s="80"/>
      <c r="ERX64"/>
      <c r="ERY64" s="80"/>
      <c r="ERZ64"/>
      <c r="ESA64" s="80"/>
      <c r="ESB64"/>
      <c r="ESC64" s="80"/>
      <c r="ESD64"/>
      <c r="ESE64" s="80"/>
      <c r="ESF64"/>
      <c r="ESG64" s="80"/>
      <c r="ESH64"/>
      <c r="ESI64" s="80"/>
      <c r="ESJ64"/>
      <c r="ESK64" s="80"/>
      <c r="ESL64"/>
      <c r="ESM64" s="80"/>
      <c r="ESN64"/>
      <c r="ESO64" s="80"/>
      <c r="ESP64"/>
      <c r="ESQ64" s="80"/>
      <c r="ESR64"/>
      <c r="ESS64" s="80"/>
      <c r="EST64"/>
      <c r="ESU64" s="80"/>
      <c r="ESV64"/>
      <c r="ESW64" s="80"/>
      <c r="ESX64"/>
      <c r="ESY64" s="80"/>
      <c r="ESZ64"/>
      <c r="ETA64" s="80"/>
      <c r="ETB64"/>
      <c r="ETC64" s="80"/>
      <c r="ETD64"/>
      <c r="ETE64" s="80"/>
      <c r="ETF64"/>
      <c r="ETG64" s="80"/>
      <c r="ETH64"/>
      <c r="ETI64" s="80"/>
      <c r="ETJ64"/>
      <c r="ETK64" s="80"/>
      <c r="ETL64"/>
      <c r="ETM64" s="80"/>
      <c r="ETN64"/>
      <c r="ETO64" s="80"/>
      <c r="ETP64"/>
      <c r="ETQ64" s="80"/>
      <c r="ETR64"/>
      <c r="ETS64" s="80"/>
      <c r="ETT64"/>
      <c r="ETU64" s="80"/>
      <c r="ETV64"/>
      <c r="ETW64" s="80"/>
      <c r="ETX64"/>
      <c r="ETY64" s="80"/>
      <c r="ETZ64"/>
      <c r="EUA64" s="80"/>
      <c r="EUB64"/>
      <c r="EUC64" s="80"/>
      <c r="EUD64"/>
      <c r="EUE64" s="80"/>
      <c r="EUF64"/>
      <c r="EUG64" s="80"/>
      <c r="EUH64"/>
      <c r="EUI64" s="80"/>
      <c r="EUJ64"/>
      <c r="EUK64" s="80"/>
      <c r="EUL64"/>
      <c r="EUM64" s="80"/>
      <c r="EUN64"/>
      <c r="EUO64" s="80"/>
      <c r="EUP64"/>
      <c r="EUQ64" s="80"/>
      <c r="EUR64"/>
      <c r="EUS64" s="80"/>
      <c r="EUT64"/>
      <c r="EUU64" s="80"/>
      <c r="EUV64"/>
      <c r="EUW64" s="80"/>
      <c r="EUX64"/>
      <c r="EUY64" s="80"/>
      <c r="EUZ64"/>
      <c r="EVA64" s="80"/>
      <c r="EVB64"/>
      <c r="EVC64" s="80"/>
      <c r="EVD64"/>
      <c r="EVE64" s="80"/>
      <c r="EVF64"/>
      <c r="EVG64" s="80"/>
      <c r="EVH64"/>
      <c r="EVI64" s="80"/>
      <c r="EVJ64"/>
      <c r="EVK64" s="80"/>
      <c r="EVL64"/>
      <c r="EVM64" s="80"/>
      <c r="EVN64"/>
      <c r="EVO64" s="80"/>
      <c r="EVP64"/>
      <c r="EVQ64" s="80"/>
      <c r="EVR64"/>
      <c r="EVS64" s="80"/>
      <c r="EVT64"/>
      <c r="EVU64" s="80"/>
      <c r="EVV64"/>
      <c r="EVW64" s="80"/>
      <c r="EVX64"/>
      <c r="EVY64" s="80"/>
      <c r="EVZ64"/>
      <c r="EWA64" s="80"/>
      <c r="EWB64"/>
      <c r="EWC64" s="80"/>
      <c r="EWD64"/>
      <c r="EWE64" s="80"/>
      <c r="EWF64"/>
      <c r="EWG64" s="80"/>
      <c r="EWH64"/>
      <c r="EWI64" s="80"/>
      <c r="EWJ64"/>
      <c r="EWK64" s="80"/>
      <c r="EWL64"/>
      <c r="EWM64" s="80"/>
      <c r="EWN64"/>
      <c r="EWO64" s="80"/>
      <c r="EWP64"/>
      <c r="EWQ64" s="80"/>
      <c r="EWR64"/>
      <c r="EWS64" s="80"/>
      <c r="EWT64"/>
      <c r="EWU64" s="80"/>
      <c r="EWV64"/>
      <c r="EWW64" s="80"/>
      <c r="EWX64"/>
      <c r="EWY64" s="80"/>
      <c r="EWZ64"/>
      <c r="EXA64" s="80"/>
      <c r="EXB64"/>
      <c r="EXC64" s="80"/>
      <c r="EXD64"/>
      <c r="EXE64" s="80"/>
      <c r="EXF64"/>
      <c r="EXG64" s="80"/>
      <c r="EXH64"/>
      <c r="EXI64" s="80"/>
      <c r="EXJ64"/>
      <c r="EXK64" s="80"/>
      <c r="EXL64"/>
      <c r="EXM64" s="80"/>
      <c r="EXN64"/>
      <c r="EXO64" s="80"/>
      <c r="EXP64"/>
      <c r="EXQ64" s="80"/>
      <c r="EXR64"/>
      <c r="EXS64" s="80"/>
      <c r="EXT64"/>
      <c r="EXU64" s="80"/>
      <c r="EXV64"/>
      <c r="EXW64" s="80"/>
      <c r="EXX64"/>
      <c r="EXY64" s="80"/>
      <c r="EXZ64"/>
      <c r="EYA64" s="80"/>
      <c r="EYB64"/>
      <c r="EYC64" s="80"/>
      <c r="EYD64"/>
      <c r="EYE64" s="80"/>
      <c r="EYF64"/>
      <c r="EYG64" s="80"/>
      <c r="EYH64"/>
      <c r="EYI64" s="80"/>
      <c r="EYJ64"/>
      <c r="EYK64" s="80"/>
      <c r="EYL64"/>
      <c r="EYM64" s="80"/>
      <c r="EYN64"/>
      <c r="EYO64" s="80"/>
      <c r="EYP64"/>
      <c r="EYQ64" s="80"/>
      <c r="EYR64"/>
      <c r="EYS64" s="80"/>
      <c r="EYT64"/>
      <c r="EYU64" s="80"/>
      <c r="EYV64"/>
      <c r="EYW64" s="80"/>
      <c r="EYX64"/>
      <c r="EYY64" s="80"/>
      <c r="EYZ64"/>
      <c r="EZA64" s="80"/>
      <c r="EZB64"/>
      <c r="EZC64" s="80"/>
      <c r="EZD64"/>
      <c r="EZE64" s="80"/>
      <c r="EZF64"/>
      <c r="EZG64" s="80"/>
      <c r="EZH64"/>
      <c r="EZI64" s="80"/>
      <c r="EZJ64"/>
      <c r="EZK64" s="80"/>
      <c r="EZL64"/>
      <c r="EZM64" s="80"/>
      <c r="EZN64"/>
      <c r="EZO64" s="80"/>
      <c r="EZP64"/>
      <c r="EZQ64" s="80"/>
      <c r="EZR64"/>
      <c r="EZS64" s="80"/>
      <c r="EZT64"/>
      <c r="EZU64" s="80"/>
      <c r="EZV64"/>
      <c r="EZW64" s="80"/>
      <c r="EZX64"/>
      <c r="EZY64" s="80"/>
      <c r="EZZ64"/>
      <c r="FAA64" s="80"/>
      <c r="FAB64"/>
      <c r="FAC64" s="80"/>
      <c r="FAD64"/>
      <c r="FAE64" s="80"/>
      <c r="FAF64"/>
      <c r="FAG64" s="80"/>
      <c r="FAH64"/>
      <c r="FAI64" s="80"/>
      <c r="FAJ64"/>
      <c r="FAK64" s="80"/>
      <c r="FAL64"/>
      <c r="FAM64" s="80"/>
      <c r="FAN64"/>
      <c r="FAO64" s="80"/>
      <c r="FAP64"/>
      <c r="FAQ64" s="80"/>
      <c r="FAR64"/>
      <c r="FAS64" s="80"/>
      <c r="FAT64"/>
      <c r="FAU64" s="80"/>
      <c r="FAV64"/>
      <c r="FAW64" s="80"/>
      <c r="FAX64"/>
      <c r="FAY64" s="80"/>
      <c r="FAZ64"/>
      <c r="FBA64" s="80"/>
      <c r="FBB64"/>
      <c r="FBC64" s="80"/>
      <c r="FBD64"/>
      <c r="FBE64" s="80"/>
      <c r="FBF64"/>
      <c r="FBG64" s="80"/>
      <c r="FBH64"/>
      <c r="FBI64" s="80"/>
      <c r="FBJ64"/>
      <c r="FBK64" s="80"/>
      <c r="FBL64"/>
      <c r="FBM64" s="80"/>
      <c r="FBN64"/>
      <c r="FBO64" s="80"/>
      <c r="FBP64"/>
      <c r="FBQ64" s="80"/>
      <c r="FBR64"/>
      <c r="FBS64" s="80"/>
      <c r="FBT64"/>
      <c r="FBU64" s="80"/>
      <c r="FBV64"/>
      <c r="FBW64" s="80"/>
      <c r="FBX64"/>
      <c r="FBY64" s="80"/>
      <c r="FBZ64"/>
      <c r="FCA64" s="80"/>
      <c r="FCB64"/>
      <c r="FCC64" s="80"/>
      <c r="FCD64"/>
      <c r="FCE64" s="80"/>
      <c r="FCF64"/>
      <c r="FCG64" s="80"/>
      <c r="FCH64"/>
      <c r="FCI64" s="80"/>
      <c r="FCJ64"/>
      <c r="FCK64" s="80"/>
      <c r="FCL64"/>
      <c r="FCM64" s="80"/>
      <c r="FCN64"/>
      <c r="FCO64" s="80"/>
      <c r="FCP64"/>
      <c r="FCQ64" s="80"/>
      <c r="FCR64"/>
      <c r="FCS64" s="80"/>
      <c r="FCT64"/>
      <c r="FCU64" s="80"/>
      <c r="FCV64"/>
      <c r="FCW64" s="80"/>
      <c r="FCX64"/>
      <c r="FCY64" s="80"/>
      <c r="FCZ64"/>
      <c r="FDA64" s="80"/>
      <c r="FDB64"/>
      <c r="FDC64" s="80"/>
      <c r="FDD64"/>
      <c r="FDE64" s="80"/>
      <c r="FDF64"/>
      <c r="FDG64" s="80"/>
      <c r="FDH64"/>
      <c r="FDI64" s="80"/>
      <c r="FDJ64"/>
      <c r="FDK64" s="80"/>
      <c r="FDL64"/>
      <c r="FDM64" s="80"/>
      <c r="FDN64"/>
      <c r="FDO64" s="80"/>
      <c r="FDP64"/>
      <c r="FDQ64" s="80"/>
      <c r="FDR64"/>
      <c r="FDS64" s="80"/>
      <c r="FDT64"/>
      <c r="FDU64" s="80"/>
      <c r="FDV64"/>
      <c r="FDW64" s="80"/>
      <c r="FDX64"/>
      <c r="FDY64" s="80"/>
      <c r="FDZ64"/>
      <c r="FEA64" s="80"/>
      <c r="FEB64"/>
      <c r="FEC64" s="80"/>
      <c r="FED64"/>
      <c r="FEE64" s="80"/>
      <c r="FEF64"/>
      <c r="FEG64" s="80"/>
      <c r="FEH64"/>
      <c r="FEI64" s="80"/>
      <c r="FEJ64"/>
      <c r="FEK64" s="80"/>
      <c r="FEL64"/>
      <c r="FEM64" s="80"/>
      <c r="FEN64"/>
      <c r="FEO64" s="80"/>
      <c r="FEP64"/>
      <c r="FEQ64" s="80"/>
      <c r="FER64"/>
      <c r="FES64" s="80"/>
      <c r="FET64"/>
      <c r="FEU64" s="80"/>
      <c r="FEV64"/>
      <c r="FEW64" s="80"/>
      <c r="FEX64"/>
      <c r="FEY64" s="80"/>
      <c r="FEZ64"/>
      <c r="FFA64" s="80"/>
      <c r="FFB64"/>
      <c r="FFC64" s="80"/>
      <c r="FFD64"/>
      <c r="FFE64" s="80"/>
      <c r="FFF64"/>
      <c r="FFG64" s="80"/>
      <c r="FFH64"/>
      <c r="FFI64" s="80"/>
      <c r="FFJ64"/>
      <c r="FFK64" s="80"/>
      <c r="FFL64"/>
      <c r="FFM64" s="80"/>
      <c r="FFN64"/>
      <c r="FFO64" s="80"/>
      <c r="FFP64"/>
      <c r="FFQ64" s="80"/>
      <c r="FFR64"/>
      <c r="FFS64" s="80"/>
      <c r="FFT64"/>
      <c r="FFU64" s="80"/>
      <c r="FFV64"/>
      <c r="FFW64" s="80"/>
      <c r="FFX64"/>
      <c r="FFY64" s="80"/>
      <c r="FFZ64"/>
      <c r="FGA64" s="80"/>
      <c r="FGB64"/>
      <c r="FGC64" s="80"/>
      <c r="FGD64"/>
      <c r="FGE64" s="80"/>
      <c r="FGF64"/>
      <c r="FGG64" s="80"/>
      <c r="FGH64"/>
      <c r="FGI64" s="80"/>
      <c r="FGJ64"/>
      <c r="FGK64" s="80"/>
      <c r="FGL64"/>
      <c r="FGM64" s="80"/>
      <c r="FGN64"/>
      <c r="FGO64" s="80"/>
      <c r="FGP64"/>
      <c r="FGQ64" s="80"/>
      <c r="FGR64"/>
      <c r="FGS64" s="80"/>
      <c r="FGT64"/>
      <c r="FGU64" s="80"/>
      <c r="FGV64"/>
      <c r="FGW64" s="80"/>
      <c r="FGX64"/>
      <c r="FGY64" s="80"/>
      <c r="FGZ64"/>
      <c r="FHA64" s="80"/>
      <c r="FHB64"/>
      <c r="FHC64" s="80"/>
      <c r="FHD64"/>
      <c r="FHE64" s="80"/>
      <c r="FHF64"/>
      <c r="FHG64" s="80"/>
      <c r="FHH64"/>
      <c r="FHI64" s="80"/>
      <c r="FHJ64"/>
      <c r="FHK64" s="80"/>
      <c r="FHL64"/>
      <c r="FHM64" s="80"/>
      <c r="FHN64"/>
      <c r="FHO64" s="80"/>
      <c r="FHP64"/>
      <c r="FHQ64" s="80"/>
      <c r="FHR64"/>
      <c r="FHS64" s="80"/>
      <c r="FHT64"/>
      <c r="FHU64" s="80"/>
      <c r="FHV64"/>
      <c r="FHW64" s="80"/>
      <c r="FHX64"/>
      <c r="FHY64" s="80"/>
      <c r="FHZ64"/>
      <c r="FIA64" s="80"/>
      <c r="FIB64"/>
      <c r="FIC64" s="80"/>
      <c r="FID64"/>
      <c r="FIE64" s="80"/>
      <c r="FIF64"/>
      <c r="FIG64" s="80"/>
      <c r="FIH64"/>
      <c r="FII64" s="80"/>
      <c r="FIJ64"/>
      <c r="FIK64" s="80"/>
      <c r="FIL64"/>
      <c r="FIM64" s="80"/>
      <c r="FIN64"/>
      <c r="FIO64" s="80"/>
      <c r="FIP64"/>
      <c r="FIQ64" s="80"/>
      <c r="FIR64"/>
      <c r="FIS64" s="80"/>
      <c r="FIT64"/>
      <c r="FIU64" s="80"/>
      <c r="FIV64"/>
      <c r="FIW64" s="80"/>
      <c r="FIX64"/>
      <c r="FIY64" s="80"/>
      <c r="FIZ64"/>
      <c r="FJA64" s="80"/>
      <c r="FJB64"/>
      <c r="FJC64" s="80"/>
      <c r="FJD64"/>
      <c r="FJE64" s="80"/>
      <c r="FJF64"/>
      <c r="FJG64" s="80"/>
      <c r="FJH64"/>
      <c r="FJI64" s="80"/>
      <c r="FJJ64"/>
      <c r="FJK64" s="80"/>
      <c r="FJL64"/>
      <c r="FJM64" s="80"/>
      <c r="FJN64"/>
      <c r="FJO64" s="80"/>
      <c r="FJP64"/>
      <c r="FJQ64" s="80"/>
      <c r="FJR64"/>
      <c r="FJS64" s="80"/>
      <c r="FJT64"/>
      <c r="FJU64" s="80"/>
      <c r="FJV64"/>
      <c r="FJW64" s="80"/>
      <c r="FJX64"/>
      <c r="FJY64" s="80"/>
      <c r="FJZ64"/>
      <c r="FKA64" s="80"/>
      <c r="FKB64"/>
      <c r="FKC64" s="80"/>
      <c r="FKD64"/>
      <c r="FKE64" s="80"/>
      <c r="FKF64"/>
      <c r="FKG64" s="80"/>
      <c r="FKH64"/>
      <c r="FKI64" s="80"/>
      <c r="FKJ64"/>
      <c r="FKK64" s="80"/>
      <c r="FKL64"/>
      <c r="FKM64" s="80"/>
      <c r="FKN64"/>
      <c r="FKO64" s="80"/>
      <c r="FKP64"/>
      <c r="FKQ64" s="80"/>
      <c r="FKR64"/>
      <c r="FKS64" s="80"/>
      <c r="FKT64"/>
      <c r="FKU64" s="80"/>
      <c r="FKV64"/>
      <c r="FKW64" s="80"/>
      <c r="FKX64"/>
      <c r="FKY64" s="80"/>
      <c r="FKZ64"/>
      <c r="FLA64" s="80"/>
      <c r="FLB64"/>
      <c r="FLC64" s="80"/>
      <c r="FLD64"/>
      <c r="FLE64" s="80"/>
      <c r="FLF64"/>
      <c r="FLG64" s="80"/>
      <c r="FLH64"/>
      <c r="FLI64" s="80"/>
      <c r="FLJ64"/>
      <c r="FLK64" s="80"/>
      <c r="FLL64"/>
      <c r="FLM64" s="80"/>
      <c r="FLN64"/>
      <c r="FLO64" s="80"/>
      <c r="FLP64"/>
      <c r="FLQ64" s="80"/>
      <c r="FLR64"/>
      <c r="FLS64" s="80"/>
      <c r="FLT64"/>
      <c r="FLU64" s="80"/>
      <c r="FLV64"/>
      <c r="FLW64" s="80"/>
      <c r="FLX64"/>
      <c r="FLY64" s="80"/>
      <c r="FLZ64"/>
      <c r="FMA64" s="80"/>
      <c r="FMB64"/>
      <c r="FMC64" s="80"/>
      <c r="FMD64"/>
      <c r="FME64" s="80"/>
      <c r="FMF64"/>
      <c r="FMG64" s="80"/>
      <c r="FMH64"/>
      <c r="FMI64" s="80"/>
      <c r="FMJ64"/>
      <c r="FMK64" s="80"/>
      <c r="FML64"/>
      <c r="FMM64" s="80"/>
      <c r="FMN64"/>
      <c r="FMO64" s="80"/>
      <c r="FMP64"/>
      <c r="FMQ64" s="80"/>
      <c r="FMR64"/>
      <c r="FMS64" s="80"/>
      <c r="FMT64"/>
      <c r="FMU64" s="80"/>
      <c r="FMV64"/>
      <c r="FMW64" s="80"/>
      <c r="FMX64"/>
      <c r="FMY64" s="80"/>
      <c r="FMZ64"/>
      <c r="FNA64" s="80"/>
      <c r="FNB64"/>
      <c r="FNC64" s="80"/>
      <c r="FND64"/>
      <c r="FNE64" s="80"/>
      <c r="FNF64"/>
      <c r="FNG64" s="80"/>
      <c r="FNH64"/>
      <c r="FNI64" s="80"/>
      <c r="FNJ64"/>
      <c r="FNK64" s="80"/>
      <c r="FNL64"/>
      <c r="FNM64" s="80"/>
      <c r="FNN64"/>
      <c r="FNO64" s="80"/>
      <c r="FNP64"/>
      <c r="FNQ64" s="80"/>
      <c r="FNR64"/>
      <c r="FNS64" s="80"/>
      <c r="FNT64"/>
      <c r="FNU64" s="80"/>
      <c r="FNV64"/>
      <c r="FNW64" s="80"/>
      <c r="FNX64"/>
      <c r="FNY64" s="80"/>
      <c r="FNZ64"/>
      <c r="FOA64" s="80"/>
      <c r="FOB64"/>
      <c r="FOC64" s="80"/>
      <c r="FOD64"/>
      <c r="FOE64" s="80"/>
      <c r="FOF64"/>
      <c r="FOG64" s="80"/>
      <c r="FOH64"/>
      <c r="FOI64" s="80"/>
      <c r="FOJ64"/>
      <c r="FOK64" s="80"/>
      <c r="FOL64"/>
      <c r="FOM64" s="80"/>
      <c r="FON64"/>
      <c r="FOO64" s="80"/>
      <c r="FOP64"/>
      <c r="FOQ64" s="80"/>
      <c r="FOR64"/>
      <c r="FOS64" s="80"/>
      <c r="FOT64"/>
      <c r="FOU64" s="80"/>
      <c r="FOV64"/>
      <c r="FOW64" s="80"/>
      <c r="FOX64"/>
      <c r="FOY64" s="80"/>
      <c r="FOZ64"/>
      <c r="FPA64" s="80"/>
      <c r="FPB64"/>
      <c r="FPC64" s="80"/>
      <c r="FPD64"/>
      <c r="FPE64" s="80"/>
      <c r="FPF64"/>
      <c r="FPG64" s="80"/>
      <c r="FPH64"/>
      <c r="FPI64" s="80"/>
      <c r="FPJ64"/>
      <c r="FPK64" s="80"/>
      <c r="FPL64"/>
      <c r="FPM64" s="80"/>
      <c r="FPN64"/>
      <c r="FPO64" s="80"/>
      <c r="FPP64"/>
      <c r="FPQ64" s="80"/>
      <c r="FPR64"/>
      <c r="FPS64" s="80"/>
      <c r="FPT64"/>
      <c r="FPU64" s="80"/>
      <c r="FPV64"/>
      <c r="FPW64" s="80"/>
      <c r="FPX64"/>
      <c r="FPY64" s="80"/>
      <c r="FPZ64"/>
      <c r="FQA64" s="80"/>
      <c r="FQB64"/>
      <c r="FQC64" s="80"/>
      <c r="FQD64"/>
      <c r="FQE64" s="80"/>
      <c r="FQF64"/>
      <c r="FQG64" s="80"/>
      <c r="FQH64"/>
      <c r="FQI64" s="80"/>
      <c r="FQJ64"/>
      <c r="FQK64" s="80"/>
      <c r="FQL64"/>
      <c r="FQM64" s="80"/>
      <c r="FQN64"/>
      <c r="FQO64" s="80"/>
      <c r="FQP64"/>
      <c r="FQQ64" s="80"/>
      <c r="FQR64"/>
      <c r="FQS64" s="80"/>
      <c r="FQT64"/>
      <c r="FQU64" s="80"/>
      <c r="FQV64"/>
      <c r="FQW64" s="80"/>
      <c r="FQX64"/>
      <c r="FQY64" s="80"/>
      <c r="FQZ64"/>
      <c r="FRA64" s="80"/>
      <c r="FRB64"/>
      <c r="FRC64" s="80"/>
      <c r="FRD64"/>
      <c r="FRE64" s="80"/>
      <c r="FRF64"/>
      <c r="FRG64" s="80"/>
      <c r="FRH64"/>
      <c r="FRI64" s="80"/>
      <c r="FRJ64"/>
      <c r="FRK64" s="80"/>
      <c r="FRL64"/>
      <c r="FRM64" s="80"/>
      <c r="FRN64"/>
      <c r="FRO64" s="80"/>
      <c r="FRP64"/>
      <c r="FRQ64" s="80"/>
      <c r="FRR64"/>
      <c r="FRS64" s="80"/>
      <c r="FRT64"/>
      <c r="FRU64" s="80"/>
      <c r="FRV64"/>
      <c r="FRW64" s="80"/>
      <c r="FRX64"/>
      <c r="FRY64" s="80"/>
      <c r="FRZ64"/>
      <c r="FSA64" s="80"/>
      <c r="FSB64"/>
      <c r="FSC64" s="80"/>
      <c r="FSD64"/>
      <c r="FSE64" s="80"/>
      <c r="FSF64"/>
      <c r="FSG64" s="80"/>
      <c r="FSH64"/>
      <c r="FSI64" s="80"/>
      <c r="FSJ64"/>
      <c r="FSK64" s="80"/>
      <c r="FSL64"/>
      <c r="FSM64" s="80"/>
      <c r="FSN64"/>
      <c r="FSO64" s="80"/>
      <c r="FSP64"/>
      <c r="FSQ64" s="80"/>
      <c r="FSR64"/>
      <c r="FSS64" s="80"/>
      <c r="FST64"/>
      <c r="FSU64" s="80"/>
      <c r="FSV64"/>
      <c r="FSW64" s="80"/>
      <c r="FSX64"/>
      <c r="FSY64" s="80"/>
      <c r="FSZ64"/>
      <c r="FTA64" s="80"/>
      <c r="FTB64"/>
      <c r="FTC64" s="80"/>
      <c r="FTD64"/>
      <c r="FTE64" s="80"/>
      <c r="FTF64"/>
      <c r="FTG64" s="80"/>
      <c r="FTH64"/>
      <c r="FTI64" s="80"/>
      <c r="FTJ64"/>
      <c r="FTK64" s="80"/>
      <c r="FTL64"/>
      <c r="FTM64" s="80"/>
      <c r="FTN64"/>
      <c r="FTO64" s="80"/>
      <c r="FTP64"/>
      <c r="FTQ64" s="80"/>
      <c r="FTR64"/>
      <c r="FTS64" s="80"/>
      <c r="FTT64"/>
      <c r="FTU64" s="80"/>
      <c r="FTV64"/>
      <c r="FTW64" s="80"/>
      <c r="FTX64"/>
      <c r="FTY64" s="80"/>
      <c r="FTZ64"/>
      <c r="FUA64" s="80"/>
      <c r="FUB64"/>
      <c r="FUC64" s="80"/>
      <c r="FUD64"/>
      <c r="FUE64" s="80"/>
      <c r="FUF64"/>
      <c r="FUG64" s="80"/>
      <c r="FUH64"/>
      <c r="FUI64" s="80"/>
      <c r="FUJ64"/>
      <c r="FUK64" s="80"/>
      <c r="FUL64"/>
      <c r="FUM64" s="80"/>
      <c r="FUN64"/>
      <c r="FUO64" s="80"/>
      <c r="FUP64"/>
      <c r="FUQ64" s="80"/>
      <c r="FUR64"/>
      <c r="FUS64" s="80"/>
      <c r="FUT64"/>
      <c r="FUU64" s="80"/>
      <c r="FUV64"/>
      <c r="FUW64" s="80"/>
      <c r="FUX64"/>
      <c r="FUY64" s="80"/>
      <c r="FUZ64"/>
      <c r="FVA64" s="80"/>
      <c r="FVB64"/>
      <c r="FVC64" s="80"/>
      <c r="FVD64"/>
      <c r="FVE64" s="80"/>
      <c r="FVF64"/>
      <c r="FVG64" s="80"/>
      <c r="FVH64"/>
      <c r="FVI64" s="80"/>
      <c r="FVJ64"/>
      <c r="FVK64" s="80"/>
      <c r="FVL64"/>
      <c r="FVM64" s="80"/>
      <c r="FVN64"/>
      <c r="FVO64" s="80"/>
      <c r="FVP64"/>
      <c r="FVQ64" s="80"/>
      <c r="FVR64"/>
      <c r="FVS64" s="80"/>
      <c r="FVT64"/>
      <c r="FVU64" s="80"/>
      <c r="FVV64"/>
      <c r="FVW64" s="80"/>
      <c r="FVX64"/>
      <c r="FVY64" s="80"/>
      <c r="FVZ64"/>
      <c r="FWA64" s="80"/>
      <c r="FWB64"/>
      <c r="FWC64" s="80"/>
      <c r="FWD64"/>
      <c r="FWE64" s="80"/>
      <c r="FWF64"/>
      <c r="FWG64" s="80"/>
      <c r="FWH64"/>
      <c r="FWI64" s="80"/>
      <c r="FWJ64"/>
      <c r="FWK64" s="80"/>
      <c r="FWL64"/>
      <c r="FWM64" s="80"/>
      <c r="FWN64"/>
      <c r="FWO64" s="80"/>
      <c r="FWP64"/>
      <c r="FWQ64" s="80"/>
      <c r="FWR64"/>
      <c r="FWS64" s="80"/>
      <c r="FWT64"/>
      <c r="FWU64" s="80"/>
      <c r="FWV64"/>
      <c r="FWW64" s="80"/>
      <c r="FWX64"/>
      <c r="FWY64" s="80"/>
      <c r="FWZ64"/>
      <c r="FXA64" s="80"/>
      <c r="FXB64"/>
      <c r="FXC64" s="80"/>
      <c r="FXD64"/>
      <c r="FXE64" s="80"/>
      <c r="FXF64"/>
      <c r="FXG64" s="80"/>
      <c r="FXH64"/>
      <c r="FXI64" s="80"/>
      <c r="FXJ64"/>
      <c r="FXK64" s="80"/>
      <c r="FXL64"/>
      <c r="FXM64" s="80"/>
      <c r="FXN64"/>
      <c r="FXO64" s="80"/>
      <c r="FXP64"/>
      <c r="FXQ64" s="80"/>
      <c r="FXR64"/>
      <c r="FXS64" s="80"/>
      <c r="FXT64"/>
      <c r="FXU64" s="80"/>
      <c r="FXV64"/>
      <c r="FXW64" s="80"/>
      <c r="FXX64"/>
      <c r="FXY64" s="80"/>
      <c r="FXZ64"/>
      <c r="FYA64" s="80"/>
      <c r="FYB64"/>
      <c r="FYC64" s="80"/>
      <c r="FYD64"/>
      <c r="FYE64" s="80"/>
      <c r="FYF64"/>
      <c r="FYG64" s="80"/>
      <c r="FYH64"/>
      <c r="FYI64" s="80"/>
      <c r="FYJ64"/>
      <c r="FYK64" s="80"/>
      <c r="FYL64"/>
      <c r="FYM64" s="80"/>
      <c r="FYN64"/>
      <c r="FYO64" s="80"/>
      <c r="FYP64"/>
      <c r="FYQ64" s="80"/>
      <c r="FYR64"/>
      <c r="FYS64" s="80"/>
      <c r="FYT64"/>
      <c r="FYU64" s="80"/>
      <c r="FYV64"/>
      <c r="FYW64" s="80"/>
      <c r="FYX64"/>
      <c r="FYY64" s="80"/>
      <c r="FYZ64"/>
      <c r="FZA64" s="80"/>
      <c r="FZB64"/>
      <c r="FZC64" s="80"/>
      <c r="FZD64"/>
      <c r="FZE64" s="80"/>
      <c r="FZF64"/>
      <c r="FZG64" s="80"/>
      <c r="FZH64"/>
      <c r="FZI64" s="80"/>
      <c r="FZJ64"/>
      <c r="FZK64" s="80"/>
      <c r="FZL64"/>
      <c r="FZM64" s="80"/>
      <c r="FZN64"/>
      <c r="FZO64" s="80"/>
      <c r="FZP64"/>
      <c r="FZQ64" s="80"/>
      <c r="FZR64"/>
      <c r="FZS64" s="80"/>
      <c r="FZT64"/>
      <c r="FZU64" s="80"/>
      <c r="FZV64"/>
      <c r="FZW64" s="80"/>
      <c r="FZX64"/>
      <c r="FZY64" s="80"/>
      <c r="FZZ64"/>
      <c r="GAA64" s="80"/>
      <c r="GAB64"/>
      <c r="GAC64" s="80"/>
      <c r="GAD64"/>
      <c r="GAE64" s="80"/>
      <c r="GAF64"/>
      <c r="GAG64" s="80"/>
      <c r="GAH64"/>
      <c r="GAI64" s="80"/>
      <c r="GAJ64"/>
      <c r="GAK64" s="80"/>
      <c r="GAL64"/>
      <c r="GAM64" s="80"/>
      <c r="GAN64"/>
      <c r="GAO64" s="80"/>
      <c r="GAP64"/>
      <c r="GAQ64" s="80"/>
      <c r="GAR64"/>
      <c r="GAS64" s="80"/>
      <c r="GAT64"/>
      <c r="GAU64" s="80"/>
      <c r="GAV64"/>
      <c r="GAW64" s="80"/>
      <c r="GAX64"/>
      <c r="GAY64" s="80"/>
      <c r="GAZ64"/>
      <c r="GBA64" s="80"/>
      <c r="GBB64"/>
      <c r="GBC64" s="80"/>
      <c r="GBD64"/>
      <c r="GBE64" s="80"/>
      <c r="GBF64"/>
      <c r="GBG64" s="80"/>
      <c r="GBH64"/>
      <c r="GBI64" s="80"/>
      <c r="GBJ64"/>
      <c r="GBK64" s="80"/>
      <c r="GBL64"/>
      <c r="GBM64" s="80"/>
      <c r="GBN64"/>
      <c r="GBO64" s="80"/>
      <c r="GBP64"/>
      <c r="GBQ64" s="80"/>
      <c r="GBR64"/>
      <c r="GBS64" s="80"/>
      <c r="GBT64"/>
      <c r="GBU64" s="80"/>
      <c r="GBV64"/>
      <c r="GBW64" s="80"/>
      <c r="GBX64"/>
      <c r="GBY64" s="80"/>
      <c r="GBZ64"/>
      <c r="GCA64" s="80"/>
      <c r="GCB64"/>
      <c r="GCC64" s="80"/>
      <c r="GCD64"/>
      <c r="GCE64" s="80"/>
      <c r="GCF64"/>
      <c r="GCG64" s="80"/>
      <c r="GCH64"/>
      <c r="GCI64" s="80"/>
      <c r="GCJ64"/>
      <c r="GCK64" s="80"/>
      <c r="GCL64"/>
      <c r="GCM64" s="80"/>
      <c r="GCN64"/>
      <c r="GCO64" s="80"/>
      <c r="GCP64"/>
      <c r="GCQ64" s="80"/>
      <c r="GCR64"/>
      <c r="GCS64" s="80"/>
      <c r="GCT64"/>
      <c r="GCU64" s="80"/>
      <c r="GCV64"/>
      <c r="GCW64" s="80"/>
      <c r="GCX64"/>
      <c r="GCY64" s="80"/>
      <c r="GCZ64"/>
      <c r="GDA64" s="80"/>
      <c r="GDB64"/>
      <c r="GDC64" s="80"/>
      <c r="GDD64"/>
      <c r="GDE64" s="80"/>
      <c r="GDF64"/>
      <c r="GDG64" s="80"/>
      <c r="GDH64"/>
      <c r="GDI64" s="80"/>
      <c r="GDJ64"/>
      <c r="GDK64" s="80"/>
      <c r="GDL64"/>
      <c r="GDM64" s="80"/>
      <c r="GDN64"/>
      <c r="GDO64" s="80"/>
      <c r="GDP64"/>
      <c r="GDQ64" s="80"/>
      <c r="GDR64"/>
      <c r="GDS64" s="80"/>
      <c r="GDT64"/>
      <c r="GDU64" s="80"/>
      <c r="GDV64"/>
      <c r="GDW64" s="80"/>
      <c r="GDX64"/>
      <c r="GDY64" s="80"/>
      <c r="GDZ64"/>
      <c r="GEA64" s="80"/>
      <c r="GEB64"/>
      <c r="GEC64" s="80"/>
      <c r="GED64"/>
      <c r="GEE64" s="80"/>
      <c r="GEF64"/>
      <c r="GEG64" s="80"/>
      <c r="GEH64"/>
      <c r="GEI64" s="80"/>
      <c r="GEJ64"/>
      <c r="GEK64" s="80"/>
      <c r="GEL64"/>
      <c r="GEM64" s="80"/>
      <c r="GEN64"/>
      <c r="GEO64" s="80"/>
      <c r="GEP64"/>
      <c r="GEQ64" s="80"/>
      <c r="GER64"/>
      <c r="GES64" s="80"/>
      <c r="GET64"/>
      <c r="GEU64" s="80"/>
      <c r="GEV64"/>
      <c r="GEW64" s="80"/>
      <c r="GEX64"/>
      <c r="GEY64" s="80"/>
      <c r="GEZ64"/>
      <c r="GFA64" s="80"/>
      <c r="GFB64"/>
      <c r="GFC64" s="80"/>
      <c r="GFD64"/>
      <c r="GFE64" s="80"/>
      <c r="GFF64"/>
      <c r="GFG64" s="80"/>
      <c r="GFH64"/>
      <c r="GFI64" s="80"/>
      <c r="GFJ64"/>
      <c r="GFK64" s="80"/>
      <c r="GFL64"/>
      <c r="GFM64" s="80"/>
      <c r="GFN64"/>
      <c r="GFO64" s="80"/>
      <c r="GFP64"/>
      <c r="GFQ64" s="80"/>
      <c r="GFR64"/>
      <c r="GFS64" s="80"/>
      <c r="GFT64"/>
      <c r="GFU64" s="80"/>
      <c r="GFV64"/>
      <c r="GFW64" s="80"/>
      <c r="GFX64"/>
      <c r="GFY64" s="80"/>
      <c r="GFZ64"/>
      <c r="GGA64" s="80"/>
      <c r="GGB64"/>
      <c r="GGC64" s="80"/>
      <c r="GGD64"/>
      <c r="GGE64" s="80"/>
      <c r="GGF64"/>
      <c r="GGG64" s="80"/>
      <c r="GGH64"/>
      <c r="GGI64" s="80"/>
      <c r="GGJ64"/>
      <c r="GGK64" s="80"/>
      <c r="GGL64"/>
      <c r="GGM64" s="80"/>
      <c r="GGN64"/>
      <c r="GGO64" s="80"/>
      <c r="GGP64"/>
      <c r="GGQ64" s="80"/>
      <c r="GGR64"/>
      <c r="GGS64" s="80"/>
      <c r="GGT64"/>
      <c r="GGU64" s="80"/>
      <c r="GGV64"/>
      <c r="GGW64" s="80"/>
      <c r="GGX64"/>
      <c r="GGY64" s="80"/>
      <c r="GGZ64"/>
      <c r="GHA64" s="80"/>
      <c r="GHB64"/>
      <c r="GHC64" s="80"/>
      <c r="GHD64"/>
      <c r="GHE64" s="80"/>
      <c r="GHF64"/>
      <c r="GHG64" s="80"/>
      <c r="GHH64"/>
      <c r="GHI64" s="80"/>
      <c r="GHJ64"/>
      <c r="GHK64" s="80"/>
      <c r="GHL64"/>
      <c r="GHM64" s="80"/>
      <c r="GHN64"/>
      <c r="GHO64" s="80"/>
      <c r="GHP64"/>
      <c r="GHQ64" s="80"/>
      <c r="GHR64"/>
      <c r="GHS64" s="80"/>
      <c r="GHT64"/>
      <c r="GHU64" s="80"/>
      <c r="GHV64"/>
      <c r="GHW64" s="80"/>
      <c r="GHX64"/>
      <c r="GHY64" s="80"/>
      <c r="GHZ64"/>
      <c r="GIA64" s="80"/>
      <c r="GIB64"/>
      <c r="GIC64" s="80"/>
      <c r="GID64"/>
      <c r="GIE64" s="80"/>
      <c r="GIF64"/>
      <c r="GIG64" s="80"/>
      <c r="GIH64"/>
      <c r="GII64" s="80"/>
      <c r="GIJ64"/>
      <c r="GIK64" s="80"/>
      <c r="GIL64"/>
      <c r="GIM64" s="80"/>
      <c r="GIN64"/>
      <c r="GIO64" s="80"/>
      <c r="GIP64"/>
      <c r="GIQ64" s="80"/>
      <c r="GIR64"/>
      <c r="GIS64" s="80"/>
      <c r="GIT64"/>
      <c r="GIU64" s="80"/>
      <c r="GIV64"/>
      <c r="GIW64" s="80"/>
      <c r="GIX64"/>
      <c r="GIY64" s="80"/>
      <c r="GIZ64"/>
      <c r="GJA64" s="80"/>
      <c r="GJB64"/>
      <c r="GJC64" s="80"/>
      <c r="GJD64"/>
      <c r="GJE64" s="80"/>
      <c r="GJF64"/>
      <c r="GJG64" s="80"/>
      <c r="GJH64"/>
      <c r="GJI64" s="80"/>
      <c r="GJJ64"/>
      <c r="GJK64" s="80"/>
      <c r="GJL64"/>
      <c r="GJM64" s="80"/>
      <c r="GJN64"/>
      <c r="GJO64" s="80"/>
      <c r="GJP64"/>
      <c r="GJQ64" s="80"/>
      <c r="GJR64"/>
      <c r="GJS64" s="80"/>
      <c r="GJT64"/>
      <c r="GJU64" s="80"/>
      <c r="GJV64"/>
      <c r="GJW64" s="80"/>
      <c r="GJX64"/>
      <c r="GJY64" s="80"/>
      <c r="GJZ64"/>
      <c r="GKA64" s="80"/>
      <c r="GKB64"/>
      <c r="GKC64" s="80"/>
      <c r="GKD64"/>
      <c r="GKE64" s="80"/>
      <c r="GKF64"/>
      <c r="GKG64" s="80"/>
      <c r="GKH64"/>
      <c r="GKI64" s="80"/>
      <c r="GKJ64"/>
      <c r="GKK64" s="80"/>
      <c r="GKL64"/>
      <c r="GKM64" s="80"/>
      <c r="GKN64"/>
      <c r="GKO64" s="80"/>
      <c r="GKP64"/>
      <c r="GKQ64" s="80"/>
      <c r="GKR64"/>
      <c r="GKS64" s="80"/>
      <c r="GKT64"/>
      <c r="GKU64" s="80"/>
      <c r="GKV64"/>
      <c r="GKW64" s="80"/>
      <c r="GKX64"/>
      <c r="GKY64" s="80"/>
      <c r="GKZ64"/>
      <c r="GLA64" s="80"/>
      <c r="GLB64"/>
      <c r="GLC64" s="80"/>
      <c r="GLD64"/>
      <c r="GLE64" s="80"/>
      <c r="GLF64"/>
      <c r="GLG64" s="80"/>
      <c r="GLH64"/>
      <c r="GLI64" s="80"/>
      <c r="GLJ64"/>
      <c r="GLK64" s="80"/>
      <c r="GLL64"/>
      <c r="GLM64" s="80"/>
      <c r="GLN64"/>
      <c r="GLO64" s="80"/>
      <c r="GLP64"/>
      <c r="GLQ64" s="80"/>
      <c r="GLR64"/>
      <c r="GLS64" s="80"/>
      <c r="GLT64"/>
      <c r="GLU64" s="80"/>
      <c r="GLV64"/>
      <c r="GLW64" s="80"/>
      <c r="GLX64"/>
      <c r="GLY64" s="80"/>
      <c r="GLZ64"/>
      <c r="GMA64" s="80"/>
      <c r="GMB64"/>
      <c r="GMC64" s="80"/>
      <c r="GMD64"/>
      <c r="GME64" s="80"/>
      <c r="GMF64"/>
      <c r="GMG64" s="80"/>
      <c r="GMH64"/>
      <c r="GMI64" s="80"/>
      <c r="GMJ64"/>
      <c r="GMK64" s="80"/>
      <c r="GML64"/>
      <c r="GMM64" s="80"/>
      <c r="GMN64"/>
      <c r="GMO64" s="80"/>
      <c r="GMP64"/>
      <c r="GMQ64" s="80"/>
      <c r="GMR64"/>
      <c r="GMS64" s="80"/>
      <c r="GMT64"/>
      <c r="GMU64" s="80"/>
      <c r="GMV64"/>
      <c r="GMW64" s="80"/>
      <c r="GMX64"/>
      <c r="GMY64" s="80"/>
      <c r="GMZ64"/>
      <c r="GNA64" s="80"/>
      <c r="GNB64"/>
      <c r="GNC64" s="80"/>
      <c r="GND64"/>
      <c r="GNE64" s="80"/>
      <c r="GNF64"/>
      <c r="GNG64" s="80"/>
      <c r="GNH64"/>
      <c r="GNI64" s="80"/>
      <c r="GNJ64"/>
      <c r="GNK64" s="80"/>
      <c r="GNL64"/>
      <c r="GNM64" s="80"/>
      <c r="GNN64"/>
      <c r="GNO64" s="80"/>
      <c r="GNP64"/>
      <c r="GNQ64" s="80"/>
      <c r="GNR64"/>
      <c r="GNS64" s="80"/>
      <c r="GNT64"/>
      <c r="GNU64" s="80"/>
      <c r="GNV64"/>
      <c r="GNW64" s="80"/>
      <c r="GNX64"/>
      <c r="GNY64" s="80"/>
      <c r="GNZ64"/>
      <c r="GOA64" s="80"/>
      <c r="GOB64"/>
      <c r="GOC64" s="80"/>
      <c r="GOD64"/>
      <c r="GOE64" s="80"/>
      <c r="GOF64"/>
      <c r="GOG64" s="80"/>
      <c r="GOH64"/>
      <c r="GOI64" s="80"/>
      <c r="GOJ64"/>
      <c r="GOK64" s="80"/>
      <c r="GOL64"/>
      <c r="GOM64" s="80"/>
      <c r="GON64"/>
      <c r="GOO64" s="80"/>
      <c r="GOP64"/>
      <c r="GOQ64" s="80"/>
      <c r="GOR64"/>
      <c r="GOS64" s="80"/>
      <c r="GOT64"/>
      <c r="GOU64" s="80"/>
      <c r="GOV64"/>
      <c r="GOW64" s="80"/>
      <c r="GOX64"/>
      <c r="GOY64" s="80"/>
      <c r="GOZ64"/>
      <c r="GPA64" s="80"/>
      <c r="GPB64"/>
      <c r="GPC64" s="80"/>
      <c r="GPD64"/>
      <c r="GPE64" s="80"/>
      <c r="GPF64"/>
      <c r="GPG64" s="80"/>
      <c r="GPH64"/>
      <c r="GPI64" s="80"/>
      <c r="GPJ64"/>
      <c r="GPK64" s="80"/>
      <c r="GPL64"/>
      <c r="GPM64" s="80"/>
      <c r="GPN64"/>
      <c r="GPO64" s="80"/>
      <c r="GPP64"/>
      <c r="GPQ64" s="80"/>
      <c r="GPR64"/>
      <c r="GPS64" s="80"/>
      <c r="GPT64"/>
      <c r="GPU64" s="80"/>
      <c r="GPV64"/>
      <c r="GPW64" s="80"/>
      <c r="GPX64"/>
      <c r="GPY64" s="80"/>
      <c r="GPZ64"/>
      <c r="GQA64" s="80"/>
      <c r="GQB64"/>
      <c r="GQC64" s="80"/>
      <c r="GQD64"/>
      <c r="GQE64" s="80"/>
      <c r="GQF64"/>
      <c r="GQG64" s="80"/>
      <c r="GQH64"/>
      <c r="GQI64" s="80"/>
      <c r="GQJ64"/>
      <c r="GQK64" s="80"/>
      <c r="GQL64"/>
      <c r="GQM64" s="80"/>
      <c r="GQN64"/>
      <c r="GQO64" s="80"/>
      <c r="GQP64"/>
      <c r="GQQ64" s="80"/>
      <c r="GQR64"/>
      <c r="GQS64" s="80"/>
      <c r="GQT64"/>
      <c r="GQU64" s="80"/>
      <c r="GQV64"/>
      <c r="GQW64" s="80"/>
      <c r="GQX64"/>
      <c r="GQY64" s="80"/>
      <c r="GQZ64"/>
      <c r="GRA64" s="80"/>
      <c r="GRB64"/>
      <c r="GRC64" s="80"/>
      <c r="GRD64"/>
      <c r="GRE64" s="80"/>
      <c r="GRF64"/>
      <c r="GRG64" s="80"/>
      <c r="GRH64"/>
      <c r="GRI64" s="80"/>
      <c r="GRJ64"/>
      <c r="GRK64" s="80"/>
      <c r="GRL64"/>
      <c r="GRM64" s="80"/>
      <c r="GRN64"/>
      <c r="GRO64" s="80"/>
      <c r="GRP64"/>
      <c r="GRQ64" s="80"/>
      <c r="GRR64"/>
      <c r="GRS64" s="80"/>
      <c r="GRT64"/>
      <c r="GRU64" s="80"/>
      <c r="GRV64"/>
      <c r="GRW64" s="80"/>
      <c r="GRX64"/>
      <c r="GRY64" s="80"/>
      <c r="GRZ64"/>
      <c r="GSA64" s="80"/>
      <c r="GSB64"/>
      <c r="GSC64" s="80"/>
      <c r="GSD64"/>
      <c r="GSE64" s="80"/>
      <c r="GSF64"/>
      <c r="GSG64" s="80"/>
      <c r="GSH64"/>
      <c r="GSI64" s="80"/>
      <c r="GSJ64"/>
      <c r="GSK64" s="80"/>
      <c r="GSL64"/>
      <c r="GSM64" s="80"/>
      <c r="GSN64"/>
      <c r="GSO64" s="80"/>
      <c r="GSP64"/>
      <c r="GSQ64" s="80"/>
      <c r="GSR64"/>
      <c r="GSS64" s="80"/>
      <c r="GST64"/>
      <c r="GSU64" s="80"/>
      <c r="GSV64"/>
      <c r="GSW64" s="80"/>
      <c r="GSX64"/>
      <c r="GSY64" s="80"/>
      <c r="GSZ64"/>
      <c r="GTA64" s="80"/>
      <c r="GTB64"/>
      <c r="GTC64" s="80"/>
      <c r="GTD64"/>
      <c r="GTE64" s="80"/>
      <c r="GTF64"/>
      <c r="GTG64" s="80"/>
      <c r="GTH64"/>
      <c r="GTI64" s="80"/>
      <c r="GTJ64"/>
      <c r="GTK64" s="80"/>
      <c r="GTL64"/>
      <c r="GTM64" s="80"/>
      <c r="GTN64"/>
      <c r="GTO64" s="80"/>
      <c r="GTP64"/>
      <c r="GTQ64" s="80"/>
      <c r="GTR64"/>
      <c r="GTS64" s="80"/>
      <c r="GTT64"/>
      <c r="GTU64" s="80"/>
      <c r="GTV64"/>
      <c r="GTW64" s="80"/>
      <c r="GTX64"/>
      <c r="GTY64" s="80"/>
      <c r="GTZ64"/>
      <c r="GUA64" s="80"/>
      <c r="GUB64"/>
      <c r="GUC64" s="80"/>
      <c r="GUD64"/>
      <c r="GUE64" s="80"/>
      <c r="GUF64"/>
      <c r="GUG64" s="80"/>
      <c r="GUH64"/>
      <c r="GUI64" s="80"/>
      <c r="GUJ64"/>
      <c r="GUK64" s="80"/>
      <c r="GUL64"/>
      <c r="GUM64" s="80"/>
      <c r="GUN64"/>
      <c r="GUO64" s="80"/>
      <c r="GUP64"/>
      <c r="GUQ64" s="80"/>
      <c r="GUR64"/>
      <c r="GUS64" s="80"/>
      <c r="GUT64"/>
      <c r="GUU64" s="80"/>
      <c r="GUV64"/>
      <c r="GUW64" s="80"/>
      <c r="GUX64"/>
      <c r="GUY64" s="80"/>
      <c r="GUZ64"/>
      <c r="GVA64" s="80"/>
      <c r="GVB64"/>
      <c r="GVC64" s="80"/>
      <c r="GVD64"/>
      <c r="GVE64" s="80"/>
      <c r="GVF64"/>
      <c r="GVG64" s="80"/>
      <c r="GVH64"/>
      <c r="GVI64" s="80"/>
      <c r="GVJ64"/>
      <c r="GVK64" s="80"/>
      <c r="GVL64"/>
      <c r="GVM64" s="80"/>
      <c r="GVN64"/>
      <c r="GVO64" s="80"/>
      <c r="GVP64"/>
      <c r="GVQ64" s="80"/>
      <c r="GVR64"/>
      <c r="GVS64" s="80"/>
      <c r="GVT64"/>
      <c r="GVU64" s="80"/>
      <c r="GVV64"/>
      <c r="GVW64" s="80"/>
      <c r="GVX64"/>
      <c r="GVY64" s="80"/>
      <c r="GVZ64"/>
      <c r="GWA64" s="80"/>
      <c r="GWB64"/>
      <c r="GWC64" s="80"/>
      <c r="GWD64"/>
      <c r="GWE64" s="80"/>
      <c r="GWF64"/>
      <c r="GWG64" s="80"/>
      <c r="GWH64"/>
      <c r="GWI64" s="80"/>
      <c r="GWJ64"/>
      <c r="GWK64" s="80"/>
      <c r="GWL64"/>
      <c r="GWM64" s="80"/>
      <c r="GWN64"/>
      <c r="GWO64" s="80"/>
      <c r="GWP64"/>
      <c r="GWQ64" s="80"/>
      <c r="GWR64"/>
      <c r="GWS64" s="80"/>
      <c r="GWT64"/>
      <c r="GWU64" s="80"/>
      <c r="GWV64"/>
      <c r="GWW64" s="80"/>
      <c r="GWX64"/>
      <c r="GWY64" s="80"/>
      <c r="GWZ64"/>
      <c r="GXA64" s="80"/>
      <c r="GXB64"/>
      <c r="GXC64" s="80"/>
      <c r="GXD64"/>
      <c r="GXE64" s="80"/>
      <c r="GXF64"/>
      <c r="GXG64" s="80"/>
      <c r="GXH64"/>
      <c r="GXI64" s="80"/>
      <c r="GXJ64"/>
      <c r="GXK64" s="80"/>
      <c r="GXL64"/>
      <c r="GXM64" s="80"/>
      <c r="GXN64"/>
      <c r="GXO64" s="80"/>
      <c r="GXP64"/>
      <c r="GXQ64" s="80"/>
      <c r="GXR64"/>
      <c r="GXS64" s="80"/>
      <c r="GXT64"/>
      <c r="GXU64" s="80"/>
      <c r="GXV64"/>
      <c r="GXW64" s="80"/>
      <c r="GXX64"/>
      <c r="GXY64" s="80"/>
      <c r="GXZ64"/>
      <c r="GYA64" s="80"/>
      <c r="GYB64"/>
      <c r="GYC64" s="80"/>
      <c r="GYD64"/>
      <c r="GYE64" s="80"/>
      <c r="GYF64"/>
      <c r="GYG64" s="80"/>
      <c r="GYH64"/>
      <c r="GYI64" s="80"/>
      <c r="GYJ64"/>
      <c r="GYK64" s="80"/>
      <c r="GYL64"/>
      <c r="GYM64" s="80"/>
      <c r="GYN64"/>
      <c r="GYO64" s="80"/>
      <c r="GYP64"/>
      <c r="GYQ64" s="80"/>
      <c r="GYR64"/>
      <c r="GYS64" s="80"/>
      <c r="GYT64"/>
      <c r="GYU64" s="80"/>
      <c r="GYV64"/>
      <c r="GYW64" s="80"/>
      <c r="GYX64"/>
      <c r="GYY64" s="80"/>
      <c r="GYZ64"/>
      <c r="GZA64" s="80"/>
      <c r="GZB64"/>
      <c r="GZC64" s="80"/>
      <c r="GZD64"/>
      <c r="GZE64" s="80"/>
      <c r="GZF64"/>
      <c r="GZG64" s="80"/>
      <c r="GZH64"/>
      <c r="GZI64" s="80"/>
      <c r="GZJ64"/>
      <c r="GZK64" s="80"/>
      <c r="GZL64"/>
      <c r="GZM64" s="80"/>
      <c r="GZN64"/>
      <c r="GZO64" s="80"/>
      <c r="GZP64"/>
      <c r="GZQ64" s="80"/>
      <c r="GZR64"/>
      <c r="GZS64" s="80"/>
      <c r="GZT64"/>
      <c r="GZU64" s="80"/>
      <c r="GZV64"/>
      <c r="GZW64" s="80"/>
      <c r="GZX64"/>
      <c r="GZY64" s="80"/>
      <c r="GZZ64"/>
      <c r="HAA64" s="80"/>
      <c r="HAB64"/>
      <c r="HAC64" s="80"/>
      <c r="HAD64"/>
      <c r="HAE64" s="80"/>
      <c r="HAF64"/>
      <c r="HAG64" s="80"/>
      <c r="HAH64"/>
      <c r="HAI64" s="80"/>
      <c r="HAJ64"/>
      <c r="HAK64" s="80"/>
      <c r="HAL64"/>
      <c r="HAM64" s="80"/>
      <c r="HAN64"/>
      <c r="HAO64" s="80"/>
      <c r="HAP64"/>
      <c r="HAQ64" s="80"/>
      <c r="HAR64"/>
      <c r="HAS64" s="80"/>
      <c r="HAT64"/>
      <c r="HAU64" s="80"/>
      <c r="HAV64"/>
      <c r="HAW64" s="80"/>
      <c r="HAX64"/>
      <c r="HAY64" s="80"/>
      <c r="HAZ64"/>
      <c r="HBA64" s="80"/>
      <c r="HBB64"/>
      <c r="HBC64" s="80"/>
      <c r="HBD64"/>
      <c r="HBE64" s="80"/>
      <c r="HBF64"/>
      <c r="HBG64" s="80"/>
      <c r="HBH64"/>
      <c r="HBI64" s="80"/>
      <c r="HBJ64"/>
      <c r="HBK64" s="80"/>
      <c r="HBL64"/>
      <c r="HBM64" s="80"/>
      <c r="HBN64"/>
      <c r="HBO64" s="80"/>
      <c r="HBP64"/>
      <c r="HBQ64" s="80"/>
      <c r="HBR64"/>
      <c r="HBS64" s="80"/>
      <c r="HBT64"/>
      <c r="HBU64" s="80"/>
      <c r="HBV64"/>
      <c r="HBW64" s="80"/>
      <c r="HBX64"/>
      <c r="HBY64" s="80"/>
      <c r="HBZ64"/>
      <c r="HCA64" s="80"/>
      <c r="HCB64"/>
      <c r="HCC64" s="80"/>
      <c r="HCD64"/>
      <c r="HCE64" s="80"/>
      <c r="HCF64"/>
      <c r="HCG64" s="80"/>
      <c r="HCH64"/>
      <c r="HCI64" s="80"/>
      <c r="HCJ64"/>
      <c r="HCK64" s="80"/>
      <c r="HCL64"/>
      <c r="HCM64" s="80"/>
      <c r="HCN64"/>
      <c r="HCO64" s="80"/>
      <c r="HCP64"/>
      <c r="HCQ64" s="80"/>
      <c r="HCR64"/>
      <c r="HCS64" s="80"/>
      <c r="HCT64"/>
      <c r="HCU64" s="80"/>
      <c r="HCV64"/>
      <c r="HCW64" s="80"/>
      <c r="HCX64"/>
      <c r="HCY64" s="80"/>
      <c r="HCZ64"/>
      <c r="HDA64" s="80"/>
      <c r="HDB64"/>
      <c r="HDC64" s="80"/>
      <c r="HDD64"/>
      <c r="HDE64" s="80"/>
      <c r="HDF64"/>
      <c r="HDG64" s="80"/>
      <c r="HDH64"/>
      <c r="HDI64" s="80"/>
      <c r="HDJ64"/>
      <c r="HDK64" s="80"/>
      <c r="HDL64"/>
      <c r="HDM64" s="80"/>
      <c r="HDN64"/>
      <c r="HDO64" s="80"/>
      <c r="HDP64"/>
      <c r="HDQ64" s="80"/>
      <c r="HDR64"/>
      <c r="HDS64" s="80"/>
      <c r="HDT64"/>
      <c r="HDU64" s="80"/>
      <c r="HDV64"/>
      <c r="HDW64" s="80"/>
      <c r="HDX64"/>
      <c r="HDY64" s="80"/>
      <c r="HDZ64"/>
      <c r="HEA64" s="80"/>
      <c r="HEB64"/>
      <c r="HEC64" s="80"/>
      <c r="HED64"/>
      <c r="HEE64" s="80"/>
      <c r="HEF64"/>
      <c r="HEG64" s="80"/>
      <c r="HEH64"/>
      <c r="HEI64" s="80"/>
      <c r="HEJ64"/>
      <c r="HEK64" s="80"/>
      <c r="HEL64"/>
      <c r="HEM64" s="80"/>
      <c r="HEN64"/>
      <c r="HEO64" s="80"/>
      <c r="HEP64"/>
      <c r="HEQ64" s="80"/>
      <c r="HER64"/>
      <c r="HES64" s="80"/>
      <c r="HET64"/>
      <c r="HEU64" s="80"/>
      <c r="HEV64"/>
      <c r="HEW64" s="80"/>
      <c r="HEX64"/>
      <c r="HEY64" s="80"/>
      <c r="HEZ64"/>
      <c r="HFA64" s="80"/>
      <c r="HFB64"/>
      <c r="HFC64" s="80"/>
      <c r="HFD64"/>
      <c r="HFE64" s="80"/>
      <c r="HFF64"/>
      <c r="HFG64" s="80"/>
      <c r="HFH64"/>
      <c r="HFI64" s="80"/>
      <c r="HFJ64"/>
      <c r="HFK64" s="80"/>
      <c r="HFL64"/>
      <c r="HFM64" s="80"/>
      <c r="HFN64"/>
      <c r="HFO64" s="80"/>
      <c r="HFP64"/>
      <c r="HFQ64" s="80"/>
      <c r="HFR64"/>
      <c r="HFS64" s="80"/>
      <c r="HFT64"/>
      <c r="HFU64" s="80"/>
      <c r="HFV64"/>
      <c r="HFW64" s="80"/>
      <c r="HFX64"/>
      <c r="HFY64" s="80"/>
      <c r="HFZ64"/>
      <c r="HGA64" s="80"/>
      <c r="HGB64"/>
      <c r="HGC64" s="80"/>
      <c r="HGD64"/>
      <c r="HGE64" s="80"/>
      <c r="HGF64"/>
      <c r="HGG64" s="80"/>
      <c r="HGH64"/>
      <c r="HGI64" s="80"/>
      <c r="HGJ64"/>
      <c r="HGK64" s="80"/>
      <c r="HGL64"/>
      <c r="HGM64" s="80"/>
      <c r="HGN64"/>
      <c r="HGO64" s="80"/>
      <c r="HGP64"/>
      <c r="HGQ64" s="80"/>
      <c r="HGR64"/>
      <c r="HGS64" s="80"/>
      <c r="HGT64"/>
      <c r="HGU64" s="80"/>
      <c r="HGV64"/>
      <c r="HGW64" s="80"/>
      <c r="HGX64"/>
      <c r="HGY64" s="80"/>
      <c r="HGZ64"/>
      <c r="HHA64" s="80"/>
      <c r="HHB64"/>
      <c r="HHC64" s="80"/>
      <c r="HHD64"/>
      <c r="HHE64" s="80"/>
      <c r="HHF64"/>
      <c r="HHG64" s="80"/>
      <c r="HHH64"/>
      <c r="HHI64" s="80"/>
      <c r="HHJ64"/>
      <c r="HHK64" s="80"/>
      <c r="HHL64"/>
      <c r="HHM64" s="80"/>
      <c r="HHN64"/>
      <c r="HHO64" s="80"/>
      <c r="HHP64"/>
      <c r="HHQ64" s="80"/>
      <c r="HHR64"/>
      <c r="HHS64" s="80"/>
      <c r="HHT64"/>
      <c r="HHU64" s="80"/>
      <c r="HHV64"/>
      <c r="HHW64" s="80"/>
      <c r="HHX64"/>
      <c r="HHY64" s="80"/>
      <c r="HHZ64"/>
      <c r="HIA64" s="80"/>
      <c r="HIB64"/>
      <c r="HIC64" s="80"/>
      <c r="HID64"/>
      <c r="HIE64" s="80"/>
      <c r="HIF64"/>
      <c r="HIG64" s="80"/>
      <c r="HIH64"/>
      <c r="HII64" s="80"/>
      <c r="HIJ64"/>
      <c r="HIK64" s="80"/>
      <c r="HIL64"/>
      <c r="HIM64" s="80"/>
      <c r="HIN64"/>
      <c r="HIO64" s="80"/>
      <c r="HIP64"/>
      <c r="HIQ64" s="80"/>
      <c r="HIR64"/>
      <c r="HIS64" s="80"/>
      <c r="HIT64"/>
      <c r="HIU64" s="80"/>
      <c r="HIV64"/>
      <c r="HIW64" s="80"/>
      <c r="HIX64"/>
      <c r="HIY64" s="80"/>
      <c r="HIZ64"/>
      <c r="HJA64" s="80"/>
      <c r="HJB64"/>
      <c r="HJC64" s="80"/>
      <c r="HJD64"/>
      <c r="HJE64" s="80"/>
      <c r="HJF64"/>
      <c r="HJG64" s="80"/>
      <c r="HJH64"/>
      <c r="HJI64" s="80"/>
      <c r="HJJ64"/>
      <c r="HJK64" s="80"/>
      <c r="HJL64"/>
      <c r="HJM64" s="80"/>
      <c r="HJN64"/>
      <c r="HJO64" s="80"/>
      <c r="HJP64"/>
      <c r="HJQ64" s="80"/>
      <c r="HJR64"/>
      <c r="HJS64" s="80"/>
      <c r="HJT64"/>
      <c r="HJU64" s="80"/>
      <c r="HJV64"/>
      <c r="HJW64" s="80"/>
      <c r="HJX64"/>
      <c r="HJY64" s="80"/>
      <c r="HJZ64"/>
      <c r="HKA64" s="80"/>
      <c r="HKB64"/>
      <c r="HKC64" s="80"/>
      <c r="HKD64"/>
      <c r="HKE64" s="80"/>
      <c r="HKF64"/>
      <c r="HKG64" s="80"/>
      <c r="HKH64"/>
      <c r="HKI64" s="80"/>
      <c r="HKJ64"/>
      <c r="HKK64" s="80"/>
      <c r="HKL64"/>
      <c r="HKM64" s="80"/>
      <c r="HKN64"/>
      <c r="HKO64" s="80"/>
      <c r="HKP64"/>
      <c r="HKQ64" s="80"/>
      <c r="HKR64"/>
      <c r="HKS64" s="80"/>
      <c r="HKT64"/>
      <c r="HKU64" s="80"/>
      <c r="HKV64"/>
      <c r="HKW64" s="80"/>
      <c r="HKX64"/>
      <c r="HKY64" s="80"/>
      <c r="HKZ64"/>
      <c r="HLA64" s="80"/>
      <c r="HLB64"/>
      <c r="HLC64" s="80"/>
      <c r="HLD64"/>
      <c r="HLE64" s="80"/>
      <c r="HLF64"/>
      <c r="HLG64" s="80"/>
      <c r="HLH64"/>
      <c r="HLI64" s="80"/>
      <c r="HLJ64"/>
      <c r="HLK64" s="80"/>
      <c r="HLL64"/>
      <c r="HLM64" s="80"/>
      <c r="HLN64"/>
      <c r="HLO64" s="80"/>
      <c r="HLP64"/>
      <c r="HLQ64" s="80"/>
      <c r="HLR64"/>
      <c r="HLS64" s="80"/>
      <c r="HLT64"/>
      <c r="HLU64" s="80"/>
      <c r="HLV64"/>
      <c r="HLW64" s="80"/>
      <c r="HLX64"/>
      <c r="HLY64" s="80"/>
      <c r="HLZ64"/>
      <c r="HMA64" s="80"/>
      <c r="HMB64"/>
      <c r="HMC64" s="80"/>
      <c r="HMD64"/>
      <c r="HME64" s="80"/>
      <c r="HMF64"/>
      <c r="HMG64" s="80"/>
      <c r="HMH64"/>
      <c r="HMI64" s="80"/>
      <c r="HMJ64"/>
      <c r="HMK64" s="80"/>
      <c r="HML64"/>
      <c r="HMM64" s="80"/>
      <c r="HMN64"/>
      <c r="HMO64" s="80"/>
      <c r="HMP64"/>
      <c r="HMQ64" s="80"/>
      <c r="HMR64"/>
      <c r="HMS64" s="80"/>
      <c r="HMT64"/>
      <c r="HMU64" s="80"/>
      <c r="HMV64"/>
      <c r="HMW64" s="80"/>
      <c r="HMX64"/>
      <c r="HMY64" s="80"/>
      <c r="HMZ64"/>
      <c r="HNA64" s="80"/>
      <c r="HNB64"/>
      <c r="HNC64" s="80"/>
      <c r="HND64"/>
      <c r="HNE64" s="80"/>
      <c r="HNF64"/>
      <c r="HNG64" s="80"/>
      <c r="HNH64"/>
      <c r="HNI64" s="80"/>
      <c r="HNJ64"/>
      <c r="HNK64" s="80"/>
      <c r="HNL64"/>
      <c r="HNM64" s="80"/>
      <c r="HNN64"/>
      <c r="HNO64" s="80"/>
      <c r="HNP64"/>
      <c r="HNQ64" s="80"/>
      <c r="HNR64"/>
      <c r="HNS64" s="80"/>
      <c r="HNT64"/>
      <c r="HNU64" s="80"/>
      <c r="HNV64"/>
      <c r="HNW64" s="80"/>
      <c r="HNX64"/>
      <c r="HNY64" s="80"/>
      <c r="HNZ64"/>
      <c r="HOA64" s="80"/>
      <c r="HOB64"/>
      <c r="HOC64" s="80"/>
      <c r="HOD64"/>
      <c r="HOE64" s="80"/>
      <c r="HOF64"/>
      <c r="HOG64" s="80"/>
      <c r="HOH64"/>
      <c r="HOI64" s="80"/>
      <c r="HOJ64"/>
      <c r="HOK64" s="80"/>
      <c r="HOL64"/>
      <c r="HOM64" s="80"/>
      <c r="HON64"/>
      <c r="HOO64" s="80"/>
      <c r="HOP64"/>
      <c r="HOQ64" s="80"/>
      <c r="HOR64"/>
      <c r="HOS64" s="80"/>
      <c r="HOT64"/>
      <c r="HOU64" s="80"/>
      <c r="HOV64"/>
      <c r="HOW64" s="80"/>
      <c r="HOX64"/>
      <c r="HOY64" s="80"/>
      <c r="HOZ64"/>
      <c r="HPA64" s="80"/>
      <c r="HPB64"/>
      <c r="HPC64" s="80"/>
      <c r="HPD64"/>
      <c r="HPE64" s="80"/>
      <c r="HPF64"/>
      <c r="HPG64" s="80"/>
      <c r="HPH64"/>
      <c r="HPI64" s="80"/>
      <c r="HPJ64"/>
      <c r="HPK64" s="80"/>
      <c r="HPL64"/>
      <c r="HPM64" s="80"/>
      <c r="HPN64"/>
      <c r="HPO64" s="80"/>
      <c r="HPP64"/>
      <c r="HPQ64" s="80"/>
      <c r="HPR64"/>
      <c r="HPS64" s="80"/>
      <c r="HPT64"/>
      <c r="HPU64" s="80"/>
      <c r="HPV64"/>
      <c r="HPW64" s="80"/>
      <c r="HPX64"/>
      <c r="HPY64" s="80"/>
      <c r="HPZ64"/>
      <c r="HQA64" s="80"/>
      <c r="HQB64"/>
      <c r="HQC64" s="80"/>
      <c r="HQD64"/>
      <c r="HQE64" s="80"/>
      <c r="HQF64"/>
      <c r="HQG64" s="80"/>
      <c r="HQH64"/>
      <c r="HQI64" s="80"/>
      <c r="HQJ64"/>
      <c r="HQK64" s="80"/>
      <c r="HQL64"/>
      <c r="HQM64" s="80"/>
      <c r="HQN64"/>
      <c r="HQO64" s="80"/>
      <c r="HQP64"/>
      <c r="HQQ64" s="80"/>
      <c r="HQR64"/>
      <c r="HQS64" s="80"/>
      <c r="HQT64"/>
      <c r="HQU64" s="80"/>
      <c r="HQV64"/>
      <c r="HQW64" s="80"/>
      <c r="HQX64"/>
      <c r="HQY64" s="80"/>
      <c r="HQZ64"/>
      <c r="HRA64" s="80"/>
      <c r="HRB64"/>
      <c r="HRC64" s="80"/>
      <c r="HRD64"/>
      <c r="HRE64" s="80"/>
      <c r="HRF64"/>
      <c r="HRG64" s="80"/>
      <c r="HRH64"/>
      <c r="HRI64" s="80"/>
      <c r="HRJ64"/>
      <c r="HRK64" s="80"/>
      <c r="HRL64"/>
      <c r="HRM64" s="80"/>
      <c r="HRN64"/>
      <c r="HRO64" s="80"/>
      <c r="HRP64"/>
      <c r="HRQ64" s="80"/>
      <c r="HRR64"/>
      <c r="HRS64" s="80"/>
      <c r="HRT64"/>
      <c r="HRU64" s="80"/>
      <c r="HRV64"/>
      <c r="HRW64" s="80"/>
      <c r="HRX64"/>
      <c r="HRY64" s="80"/>
      <c r="HRZ64"/>
      <c r="HSA64" s="80"/>
      <c r="HSB64"/>
      <c r="HSC64" s="80"/>
      <c r="HSD64"/>
      <c r="HSE64" s="80"/>
      <c r="HSF64"/>
      <c r="HSG64" s="80"/>
      <c r="HSH64"/>
      <c r="HSI64" s="80"/>
      <c r="HSJ64"/>
      <c r="HSK64" s="80"/>
      <c r="HSL64"/>
      <c r="HSM64" s="80"/>
      <c r="HSN64"/>
      <c r="HSO64" s="80"/>
      <c r="HSP64"/>
      <c r="HSQ64" s="80"/>
      <c r="HSR64"/>
      <c r="HSS64" s="80"/>
      <c r="HST64"/>
      <c r="HSU64" s="80"/>
      <c r="HSV64"/>
      <c r="HSW64" s="80"/>
      <c r="HSX64"/>
      <c r="HSY64" s="80"/>
      <c r="HSZ64"/>
      <c r="HTA64" s="80"/>
      <c r="HTB64"/>
      <c r="HTC64" s="80"/>
      <c r="HTD64"/>
      <c r="HTE64" s="80"/>
      <c r="HTF64"/>
      <c r="HTG64" s="80"/>
      <c r="HTH64"/>
      <c r="HTI64" s="80"/>
      <c r="HTJ64"/>
      <c r="HTK64" s="80"/>
      <c r="HTL64"/>
      <c r="HTM64" s="80"/>
      <c r="HTN64"/>
      <c r="HTO64" s="80"/>
      <c r="HTP64"/>
      <c r="HTQ64" s="80"/>
      <c r="HTR64"/>
      <c r="HTS64" s="80"/>
      <c r="HTT64"/>
      <c r="HTU64" s="80"/>
      <c r="HTV64"/>
      <c r="HTW64" s="80"/>
      <c r="HTX64"/>
      <c r="HTY64" s="80"/>
      <c r="HTZ64"/>
      <c r="HUA64" s="80"/>
      <c r="HUB64"/>
      <c r="HUC64" s="80"/>
      <c r="HUD64"/>
      <c r="HUE64" s="80"/>
      <c r="HUF64"/>
      <c r="HUG64" s="80"/>
      <c r="HUH64"/>
      <c r="HUI64" s="80"/>
      <c r="HUJ64"/>
      <c r="HUK64" s="80"/>
      <c r="HUL64"/>
      <c r="HUM64" s="80"/>
      <c r="HUN64"/>
      <c r="HUO64" s="80"/>
      <c r="HUP64"/>
      <c r="HUQ64" s="80"/>
      <c r="HUR64"/>
      <c r="HUS64" s="80"/>
      <c r="HUT64"/>
      <c r="HUU64" s="80"/>
      <c r="HUV64"/>
      <c r="HUW64" s="80"/>
      <c r="HUX64"/>
      <c r="HUY64" s="80"/>
      <c r="HUZ64"/>
      <c r="HVA64" s="80"/>
      <c r="HVB64"/>
      <c r="HVC64" s="80"/>
      <c r="HVD64"/>
      <c r="HVE64" s="80"/>
      <c r="HVF64"/>
      <c r="HVG64" s="80"/>
      <c r="HVH64"/>
      <c r="HVI64" s="80"/>
      <c r="HVJ64"/>
      <c r="HVK64" s="80"/>
      <c r="HVL64"/>
      <c r="HVM64" s="80"/>
      <c r="HVN64"/>
      <c r="HVO64" s="80"/>
      <c r="HVP64"/>
      <c r="HVQ64" s="80"/>
      <c r="HVR64"/>
      <c r="HVS64" s="80"/>
      <c r="HVT64"/>
      <c r="HVU64" s="80"/>
      <c r="HVV64"/>
      <c r="HVW64" s="80"/>
      <c r="HVX64"/>
      <c r="HVY64" s="80"/>
      <c r="HVZ64"/>
      <c r="HWA64" s="80"/>
      <c r="HWB64"/>
      <c r="HWC64" s="80"/>
      <c r="HWD64"/>
      <c r="HWE64" s="80"/>
      <c r="HWF64"/>
      <c r="HWG64" s="80"/>
      <c r="HWH64"/>
      <c r="HWI64" s="80"/>
      <c r="HWJ64"/>
      <c r="HWK64" s="80"/>
      <c r="HWL64"/>
      <c r="HWM64" s="80"/>
      <c r="HWN64"/>
      <c r="HWO64" s="80"/>
      <c r="HWP64"/>
      <c r="HWQ64" s="80"/>
      <c r="HWR64"/>
      <c r="HWS64" s="80"/>
      <c r="HWT64"/>
      <c r="HWU64" s="80"/>
      <c r="HWV64"/>
      <c r="HWW64" s="80"/>
      <c r="HWX64"/>
      <c r="HWY64" s="80"/>
      <c r="HWZ64"/>
      <c r="HXA64" s="80"/>
      <c r="HXB64"/>
      <c r="HXC64" s="80"/>
      <c r="HXD64"/>
      <c r="HXE64" s="80"/>
      <c r="HXF64"/>
      <c r="HXG64" s="80"/>
      <c r="HXH64"/>
      <c r="HXI64" s="80"/>
      <c r="HXJ64"/>
      <c r="HXK64" s="80"/>
      <c r="HXL64"/>
      <c r="HXM64" s="80"/>
      <c r="HXN64"/>
      <c r="HXO64" s="80"/>
      <c r="HXP64"/>
      <c r="HXQ64" s="80"/>
      <c r="HXR64"/>
      <c r="HXS64" s="80"/>
      <c r="HXT64"/>
      <c r="HXU64" s="80"/>
      <c r="HXV64"/>
      <c r="HXW64" s="80"/>
      <c r="HXX64"/>
      <c r="HXY64" s="80"/>
      <c r="HXZ64"/>
      <c r="HYA64" s="80"/>
      <c r="HYB64"/>
      <c r="HYC64" s="80"/>
      <c r="HYD64"/>
      <c r="HYE64" s="80"/>
      <c r="HYF64"/>
      <c r="HYG64" s="80"/>
      <c r="HYH64"/>
      <c r="HYI64" s="80"/>
      <c r="HYJ64"/>
      <c r="HYK64" s="80"/>
      <c r="HYL64"/>
      <c r="HYM64" s="80"/>
      <c r="HYN64"/>
      <c r="HYO64" s="80"/>
      <c r="HYP64"/>
      <c r="HYQ64" s="80"/>
      <c r="HYR64"/>
      <c r="HYS64" s="80"/>
      <c r="HYT64"/>
      <c r="HYU64" s="80"/>
      <c r="HYV64"/>
      <c r="HYW64" s="80"/>
      <c r="HYX64"/>
      <c r="HYY64" s="80"/>
      <c r="HYZ64"/>
      <c r="HZA64" s="80"/>
      <c r="HZB64"/>
      <c r="HZC64" s="80"/>
      <c r="HZD64"/>
      <c r="HZE64" s="80"/>
      <c r="HZF64"/>
      <c r="HZG64" s="80"/>
      <c r="HZH64"/>
      <c r="HZI64" s="80"/>
      <c r="HZJ64"/>
      <c r="HZK64" s="80"/>
      <c r="HZL64"/>
      <c r="HZM64" s="80"/>
      <c r="HZN64"/>
      <c r="HZO64" s="80"/>
      <c r="HZP64"/>
      <c r="HZQ64" s="80"/>
      <c r="HZR64"/>
      <c r="HZS64" s="80"/>
      <c r="HZT64"/>
      <c r="HZU64" s="80"/>
      <c r="HZV64"/>
      <c r="HZW64" s="80"/>
      <c r="HZX64"/>
      <c r="HZY64" s="80"/>
      <c r="HZZ64"/>
      <c r="IAA64" s="80"/>
      <c r="IAB64"/>
      <c r="IAC64" s="80"/>
      <c r="IAD64"/>
      <c r="IAE64" s="80"/>
      <c r="IAF64"/>
      <c r="IAG64" s="80"/>
      <c r="IAH64"/>
      <c r="IAI64" s="80"/>
      <c r="IAJ64"/>
      <c r="IAK64" s="80"/>
      <c r="IAL64"/>
      <c r="IAM64" s="80"/>
      <c r="IAN64"/>
      <c r="IAO64" s="80"/>
      <c r="IAP64"/>
      <c r="IAQ64" s="80"/>
      <c r="IAR64"/>
      <c r="IAS64" s="80"/>
      <c r="IAT64"/>
      <c r="IAU64" s="80"/>
      <c r="IAV64"/>
      <c r="IAW64" s="80"/>
      <c r="IAX64"/>
      <c r="IAY64" s="80"/>
      <c r="IAZ64"/>
      <c r="IBA64" s="80"/>
      <c r="IBB64"/>
      <c r="IBC64" s="80"/>
      <c r="IBD64"/>
      <c r="IBE64" s="80"/>
      <c r="IBF64"/>
      <c r="IBG64" s="80"/>
      <c r="IBH64"/>
      <c r="IBI64" s="80"/>
      <c r="IBJ64"/>
      <c r="IBK64" s="80"/>
      <c r="IBL64"/>
      <c r="IBM64" s="80"/>
      <c r="IBN64"/>
      <c r="IBO64" s="80"/>
      <c r="IBP64"/>
      <c r="IBQ64" s="80"/>
      <c r="IBR64"/>
      <c r="IBS64" s="80"/>
      <c r="IBT64"/>
      <c r="IBU64" s="80"/>
      <c r="IBV64"/>
      <c r="IBW64" s="80"/>
      <c r="IBX64"/>
      <c r="IBY64" s="80"/>
      <c r="IBZ64"/>
      <c r="ICA64" s="80"/>
      <c r="ICB64"/>
      <c r="ICC64" s="80"/>
      <c r="ICD64"/>
      <c r="ICE64" s="80"/>
      <c r="ICF64"/>
      <c r="ICG64" s="80"/>
      <c r="ICH64"/>
      <c r="ICI64" s="80"/>
      <c r="ICJ64"/>
      <c r="ICK64" s="80"/>
      <c r="ICL64"/>
      <c r="ICM64" s="80"/>
      <c r="ICN64"/>
      <c r="ICO64" s="80"/>
      <c r="ICP64"/>
      <c r="ICQ64" s="80"/>
      <c r="ICR64"/>
      <c r="ICS64" s="80"/>
      <c r="ICT64"/>
      <c r="ICU64" s="80"/>
      <c r="ICV64"/>
      <c r="ICW64" s="80"/>
      <c r="ICX64"/>
      <c r="ICY64" s="80"/>
      <c r="ICZ64"/>
      <c r="IDA64" s="80"/>
      <c r="IDB64"/>
      <c r="IDC64" s="80"/>
      <c r="IDD64"/>
      <c r="IDE64" s="80"/>
      <c r="IDF64"/>
      <c r="IDG64" s="80"/>
      <c r="IDH64"/>
      <c r="IDI64" s="80"/>
      <c r="IDJ64"/>
      <c r="IDK64" s="80"/>
      <c r="IDL64"/>
      <c r="IDM64" s="80"/>
      <c r="IDN64"/>
      <c r="IDO64" s="80"/>
      <c r="IDP64"/>
      <c r="IDQ64" s="80"/>
      <c r="IDR64"/>
      <c r="IDS64" s="80"/>
      <c r="IDT64"/>
      <c r="IDU64" s="80"/>
      <c r="IDV64"/>
      <c r="IDW64" s="80"/>
      <c r="IDX64"/>
      <c r="IDY64" s="80"/>
      <c r="IDZ64"/>
      <c r="IEA64" s="80"/>
      <c r="IEB64"/>
      <c r="IEC64" s="80"/>
      <c r="IED64"/>
      <c r="IEE64" s="80"/>
      <c r="IEF64"/>
      <c r="IEG64" s="80"/>
      <c r="IEH64"/>
      <c r="IEI64" s="80"/>
      <c r="IEJ64"/>
      <c r="IEK64" s="80"/>
      <c r="IEL64"/>
      <c r="IEM64" s="80"/>
      <c r="IEN64"/>
      <c r="IEO64" s="80"/>
      <c r="IEP64"/>
      <c r="IEQ64" s="80"/>
      <c r="IER64"/>
      <c r="IES64" s="80"/>
      <c r="IET64"/>
      <c r="IEU64" s="80"/>
      <c r="IEV64"/>
      <c r="IEW64" s="80"/>
      <c r="IEX64"/>
      <c r="IEY64" s="80"/>
      <c r="IEZ64"/>
      <c r="IFA64" s="80"/>
      <c r="IFB64"/>
      <c r="IFC64" s="80"/>
      <c r="IFD64"/>
      <c r="IFE64" s="80"/>
      <c r="IFF64"/>
      <c r="IFG64" s="80"/>
      <c r="IFH64"/>
      <c r="IFI64" s="80"/>
      <c r="IFJ64"/>
      <c r="IFK64" s="80"/>
      <c r="IFL64"/>
      <c r="IFM64" s="80"/>
      <c r="IFN64"/>
      <c r="IFO64" s="80"/>
      <c r="IFP64"/>
      <c r="IFQ64" s="80"/>
      <c r="IFR64"/>
      <c r="IFS64" s="80"/>
      <c r="IFT64"/>
      <c r="IFU64" s="80"/>
      <c r="IFV64"/>
      <c r="IFW64" s="80"/>
      <c r="IFX64"/>
      <c r="IFY64" s="80"/>
      <c r="IFZ64"/>
      <c r="IGA64" s="80"/>
      <c r="IGB64"/>
      <c r="IGC64" s="80"/>
      <c r="IGD64"/>
      <c r="IGE64" s="80"/>
      <c r="IGF64"/>
      <c r="IGG64" s="80"/>
      <c r="IGH64"/>
      <c r="IGI64" s="80"/>
      <c r="IGJ64"/>
      <c r="IGK64" s="80"/>
      <c r="IGL64"/>
      <c r="IGM64" s="80"/>
      <c r="IGN64"/>
      <c r="IGO64" s="80"/>
      <c r="IGP64"/>
      <c r="IGQ64" s="80"/>
      <c r="IGR64"/>
      <c r="IGS64" s="80"/>
      <c r="IGT64"/>
      <c r="IGU64" s="80"/>
      <c r="IGV64"/>
      <c r="IGW64" s="80"/>
      <c r="IGX64"/>
      <c r="IGY64" s="80"/>
      <c r="IGZ64"/>
      <c r="IHA64" s="80"/>
      <c r="IHB64"/>
      <c r="IHC64" s="80"/>
      <c r="IHD64"/>
      <c r="IHE64" s="80"/>
      <c r="IHF64"/>
      <c r="IHG64" s="80"/>
      <c r="IHH64"/>
      <c r="IHI64" s="80"/>
      <c r="IHJ64"/>
      <c r="IHK64" s="80"/>
      <c r="IHL64"/>
      <c r="IHM64" s="80"/>
      <c r="IHN64"/>
      <c r="IHO64" s="80"/>
      <c r="IHP64"/>
      <c r="IHQ64" s="80"/>
      <c r="IHR64"/>
      <c r="IHS64" s="80"/>
      <c r="IHT64"/>
      <c r="IHU64" s="80"/>
      <c r="IHV64"/>
      <c r="IHW64" s="80"/>
      <c r="IHX64"/>
      <c r="IHY64" s="80"/>
      <c r="IHZ64"/>
      <c r="IIA64" s="80"/>
      <c r="IIB64"/>
      <c r="IIC64" s="80"/>
      <c r="IID64"/>
      <c r="IIE64" s="80"/>
      <c r="IIF64"/>
      <c r="IIG64" s="80"/>
      <c r="IIH64"/>
      <c r="III64" s="80"/>
      <c r="IIJ64"/>
      <c r="IIK64" s="80"/>
      <c r="IIL64"/>
      <c r="IIM64" s="80"/>
      <c r="IIN64"/>
      <c r="IIO64" s="80"/>
      <c r="IIP64"/>
      <c r="IIQ64" s="80"/>
      <c r="IIR64"/>
      <c r="IIS64" s="80"/>
      <c r="IIT64"/>
      <c r="IIU64" s="80"/>
      <c r="IIV64"/>
      <c r="IIW64" s="80"/>
      <c r="IIX64"/>
      <c r="IIY64" s="80"/>
      <c r="IIZ64"/>
      <c r="IJA64" s="80"/>
      <c r="IJB64"/>
      <c r="IJC64" s="80"/>
      <c r="IJD64"/>
      <c r="IJE64" s="80"/>
      <c r="IJF64"/>
      <c r="IJG64" s="80"/>
      <c r="IJH64"/>
      <c r="IJI64" s="80"/>
      <c r="IJJ64"/>
      <c r="IJK64" s="80"/>
      <c r="IJL64"/>
      <c r="IJM64" s="80"/>
      <c r="IJN64"/>
      <c r="IJO64" s="80"/>
      <c r="IJP64"/>
      <c r="IJQ64" s="80"/>
      <c r="IJR64"/>
      <c r="IJS64" s="80"/>
      <c r="IJT64"/>
      <c r="IJU64" s="80"/>
      <c r="IJV64"/>
      <c r="IJW64" s="80"/>
      <c r="IJX64"/>
      <c r="IJY64" s="80"/>
      <c r="IJZ64"/>
      <c r="IKA64" s="80"/>
      <c r="IKB64"/>
      <c r="IKC64" s="80"/>
      <c r="IKD64"/>
      <c r="IKE64" s="80"/>
      <c r="IKF64"/>
      <c r="IKG64" s="80"/>
      <c r="IKH64"/>
      <c r="IKI64" s="80"/>
      <c r="IKJ64"/>
      <c r="IKK64" s="80"/>
      <c r="IKL64"/>
      <c r="IKM64" s="80"/>
      <c r="IKN64"/>
      <c r="IKO64" s="80"/>
      <c r="IKP64"/>
      <c r="IKQ64" s="80"/>
      <c r="IKR64"/>
      <c r="IKS64" s="80"/>
      <c r="IKT64"/>
      <c r="IKU64" s="80"/>
      <c r="IKV64"/>
      <c r="IKW64" s="80"/>
      <c r="IKX64"/>
      <c r="IKY64" s="80"/>
      <c r="IKZ64"/>
      <c r="ILA64" s="80"/>
      <c r="ILB64"/>
      <c r="ILC64" s="80"/>
      <c r="ILD64"/>
      <c r="ILE64" s="80"/>
      <c r="ILF64"/>
      <c r="ILG64" s="80"/>
      <c r="ILH64"/>
      <c r="ILI64" s="80"/>
      <c r="ILJ64"/>
      <c r="ILK64" s="80"/>
      <c r="ILL64"/>
      <c r="ILM64" s="80"/>
      <c r="ILN64"/>
      <c r="ILO64" s="80"/>
      <c r="ILP64"/>
      <c r="ILQ64" s="80"/>
      <c r="ILR64"/>
      <c r="ILS64" s="80"/>
      <c r="ILT64"/>
      <c r="ILU64" s="80"/>
      <c r="ILV64"/>
      <c r="ILW64" s="80"/>
      <c r="ILX64"/>
      <c r="ILY64" s="80"/>
      <c r="ILZ64"/>
      <c r="IMA64" s="80"/>
      <c r="IMB64"/>
      <c r="IMC64" s="80"/>
      <c r="IMD64"/>
      <c r="IME64" s="80"/>
      <c r="IMF64"/>
      <c r="IMG64" s="80"/>
      <c r="IMH64"/>
      <c r="IMI64" s="80"/>
      <c r="IMJ64"/>
      <c r="IMK64" s="80"/>
      <c r="IML64"/>
      <c r="IMM64" s="80"/>
      <c r="IMN64"/>
      <c r="IMO64" s="80"/>
      <c r="IMP64"/>
      <c r="IMQ64" s="80"/>
      <c r="IMR64"/>
      <c r="IMS64" s="80"/>
      <c r="IMT64"/>
      <c r="IMU64" s="80"/>
      <c r="IMV64"/>
      <c r="IMW64" s="80"/>
      <c r="IMX64"/>
      <c r="IMY64" s="80"/>
      <c r="IMZ64"/>
      <c r="INA64" s="80"/>
      <c r="INB64"/>
      <c r="INC64" s="80"/>
      <c r="IND64"/>
      <c r="INE64" s="80"/>
      <c r="INF64"/>
      <c r="ING64" s="80"/>
      <c r="INH64"/>
      <c r="INI64" s="80"/>
      <c r="INJ64"/>
      <c r="INK64" s="80"/>
      <c r="INL64"/>
      <c r="INM64" s="80"/>
      <c r="INN64"/>
      <c r="INO64" s="80"/>
      <c r="INP64"/>
      <c r="INQ64" s="80"/>
      <c r="INR64"/>
      <c r="INS64" s="80"/>
      <c r="INT64"/>
      <c r="INU64" s="80"/>
      <c r="INV64"/>
      <c r="INW64" s="80"/>
      <c r="INX64"/>
      <c r="INY64" s="80"/>
      <c r="INZ64"/>
      <c r="IOA64" s="80"/>
      <c r="IOB64"/>
      <c r="IOC64" s="80"/>
      <c r="IOD64"/>
      <c r="IOE64" s="80"/>
      <c r="IOF64"/>
      <c r="IOG64" s="80"/>
      <c r="IOH64"/>
      <c r="IOI64" s="80"/>
      <c r="IOJ64"/>
      <c r="IOK64" s="80"/>
      <c r="IOL64"/>
      <c r="IOM64" s="80"/>
      <c r="ION64"/>
      <c r="IOO64" s="80"/>
      <c r="IOP64"/>
      <c r="IOQ64" s="80"/>
      <c r="IOR64"/>
      <c r="IOS64" s="80"/>
      <c r="IOT64"/>
      <c r="IOU64" s="80"/>
      <c r="IOV64"/>
      <c r="IOW64" s="80"/>
      <c r="IOX64"/>
      <c r="IOY64" s="80"/>
      <c r="IOZ64"/>
      <c r="IPA64" s="80"/>
      <c r="IPB64"/>
      <c r="IPC64" s="80"/>
      <c r="IPD64"/>
      <c r="IPE64" s="80"/>
      <c r="IPF64"/>
      <c r="IPG64" s="80"/>
      <c r="IPH64"/>
      <c r="IPI64" s="80"/>
      <c r="IPJ64"/>
      <c r="IPK64" s="80"/>
      <c r="IPL64"/>
      <c r="IPM64" s="80"/>
      <c r="IPN64"/>
      <c r="IPO64" s="80"/>
      <c r="IPP64"/>
      <c r="IPQ64" s="80"/>
      <c r="IPR64"/>
      <c r="IPS64" s="80"/>
      <c r="IPT64"/>
      <c r="IPU64" s="80"/>
      <c r="IPV64"/>
      <c r="IPW64" s="80"/>
      <c r="IPX64"/>
      <c r="IPY64" s="80"/>
      <c r="IPZ64"/>
      <c r="IQA64" s="80"/>
      <c r="IQB64"/>
      <c r="IQC64" s="80"/>
      <c r="IQD64"/>
      <c r="IQE64" s="80"/>
      <c r="IQF64"/>
      <c r="IQG64" s="80"/>
      <c r="IQH64"/>
      <c r="IQI64" s="80"/>
      <c r="IQJ64"/>
      <c r="IQK64" s="80"/>
      <c r="IQL64"/>
      <c r="IQM64" s="80"/>
      <c r="IQN64"/>
      <c r="IQO64" s="80"/>
      <c r="IQP64"/>
      <c r="IQQ64" s="80"/>
      <c r="IQR64"/>
      <c r="IQS64" s="80"/>
      <c r="IQT64"/>
      <c r="IQU64" s="80"/>
      <c r="IQV64"/>
      <c r="IQW64" s="80"/>
      <c r="IQX64"/>
      <c r="IQY64" s="80"/>
      <c r="IQZ64"/>
      <c r="IRA64" s="80"/>
      <c r="IRB64"/>
      <c r="IRC64" s="80"/>
      <c r="IRD64"/>
      <c r="IRE64" s="80"/>
      <c r="IRF64"/>
      <c r="IRG64" s="80"/>
      <c r="IRH64"/>
      <c r="IRI64" s="80"/>
      <c r="IRJ64"/>
      <c r="IRK64" s="80"/>
      <c r="IRL64"/>
      <c r="IRM64" s="80"/>
      <c r="IRN64"/>
      <c r="IRO64" s="80"/>
      <c r="IRP64"/>
      <c r="IRQ64" s="80"/>
      <c r="IRR64"/>
      <c r="IRS64" s="80"/>
      <c r="IRT64"/>
      <c r="IRU64" s="80"/>
      <c r="IRV64"/>
      <c r="IRW64" s="80"/>
      <c r="IRX64"/>
      <c r="IRY64" s="80"/>
      <c r="IRZ64"/>
      <c r="ISA64" s="80"/>
      <c r="ISB64"/>
      <c r="ISC64" s="80"/>
      <c r="ISD64"/>
      <c r="ISE64" s="80"/>
      <c r="ISF64"/>
      <c r="ISG64" s="80"/>
      <c r="ISH64"/>
      <c r="ISI64" s="80"/>
      <c r="ISJ64"/>
      <c r="ISK64" s="80"/>
      <c r="ISL64"/>
      <c r="ISM64" s="80"/>
      <c r="ISN64"/>
      <c r="ISO64" s="80"/>
      <c r="ISP64"/>
      <c r="ISQ64" s="80"/>
      <c r="ISR64"/>
      <c r="ISS64" s="80"/>
      <c r="IST64"/>
      <c r="ISU64" s="80"/>
      <c r="ISV64"/>
      <c r="ISW64" s="80"/>
      <c r="ISX64"/>
      <c r="ISY64" s="80"/>
      <c r="ISZ64"/>
      <c r="ITA64" s="80"/>
      <c r="ITB64"/>
      <c r="ITC64" s="80"/>
      <c r="ITD64"/>
      <c r="ITE64" s="80"/>
      <c r="ITF64"/>
      <c r="ITG64" s="80"/>
      <c r="ITH64"/>
      <c r="ITI64" s="80"/>
      <c r="ITJ64"/>
      <c r="ITK64" s="80"/>
      <c r="ITL64"/>
      <c r="ITM64" s="80"/>
      <c r="ITN64"/>
      <c r="ITO64" s="80"/>
      <c r="ITP64"/>
      <c r="ITQ64" s="80"/>
      <c r="ITR64"/>
      <c r="ITS64" s="80"/>
      <c r="ITT64"/>
      <c r="ITU64" s="80"/>
      <c r="ITV64"/>
      <c r="ITW64" s="80"/>
      <c r="ITX64"/>
      <c r="ITY64" s="80"/>
      <c r="ITZ64"/>
      <c r="IUA64" s="80"/>
      <c r="IUB64"/>
      <c r="IUC64" s="80"/>
      <c r="IUD64"/>
      <c r="IUE64" s="80"/>
      <c r="IUF64"/>
      <c r="IUG64" s="80"/>
      <c r="IUH64"/>
      <c r="IUI64" s="80"/>
      <c r="IUJ64"/>
      <c r="IUK64" s="80"/>
      <c r="IUL64"/>
      <c r="IUM64" s="80"/>
      <c r="IUN64"/>
      <c r="IUO64" s="80"/>
      <c r="IUP64"/>
      <c r="IUQ64" s="80"/>
      <c r="IUR64"/>
      <c r="IUS64" s="80"/>
      <c r="IUT64"/>
      <c r="IUU64" s="80"/>
      <c r="IUV64"/>
      <c r="IUW64" s="80"/>
      <c r="IUX64"/>
      <c r="IUY64" s="80"/>
      <c r="IUZ64"/>
      <c r="IVA64" s="80"/>
      <c r="IVB64"/>
      <c r="IVC64" s="80"/>
      <c r="IVD64"/>
      <c r="IVE64" s="80"/>
      <c r="IVF64"/>
      <c r="IVG64" s="80"/>
      <c r="IVH64"/>
      <c r="IVI64" s="80"/>
      <c r="IVJ64"/>
      <c r="IVK64" s="80"/>
      <c r="IVL64"/>
      <c r="IVM64" s="80"/>
      <c r="IVN64"/>
      <c r="IVO64" s="80"/>
      <c r="IVP64"/>
      <c r="IVQ64" s="80"/>
      <c r="IVR64"/>
      <c r="IVS64" s="80"/>
      <c r="IVT64"/>
      <c r="IVU64" s="80"/>
      <c r="IVV64"/>
      <c r="IVW64" s="80"/>
      <c r="IVX64"/>
      <c r="IVY64" s="80"/>
      <c r="IVZ64"/>
      <c r="IWA64" s="80"/>
      <c r="IWB64"/>
      <c r="IWC64" s="80"/>
      <c r="IWD64"/>
      <c r="IWE64" s="80"/>
      <c r="IWF64"/>
      <c r="IWG64" s="80"/>
      <c r="IWH64"/>
      <c r="IWI64" s="80"/>
      <c r="IWJ64"/>
      <c r="IWK64" s="80"/>
      <c r="IWL64"/>
      <c r="IWM64" s="80"/>
      <c r="IWN64"/>
      <c r="IWO64" s="80"/>
      <c r="IWP64"/>
      <c r="IWQ64" s="80"/>
      <c r="IWR64"/>
      <c r="IWS64" s="80"/>
      <c r="IWT64"/>
      <c r="IWU64" s="80"/>
      <c r="IWV64"/>
      <c r="IWW64" s="80"/>
      <c r="IWX64"/>
      <c r="IWY64" s="80"/>
      <c r="IWZ64"/>
      <c r="IXA64" s="80"/>
      <c r="IXB64"/>
      <c r="IXC64" s="80"/>
      <c r="IXD64"/>
      <c r="IXE64" s="80"/>
      <c r="IXF64"/>
      <c r="IXG64" s="80"/>
      <c r="IXH64"/>
      <c r="IXI64" s="80"/>
      <c r="IXJ64"/>
      <c r="IXK64" s="80"/>
      <c r="IXL64"/>
      <c r="IXM64" s="80"/>
      <c r="IXN64"/>
      <c r="IXO64" s="80"/>
      <c r="IXP64"/>
      <c r="IXQ64" s="80"/>
      <c r="IXR64"/>
      <c r="IXS64" s="80"/>
      <c r="IXT64"/>
      <c r="IXU64" s="80"/>
      <c r="IXV64"/>
      <c r="IXW64" s="80"/>
      <c r="IXX64"/>
      <c r="IXY64" s="80"/>
      <c r="IXZ64"/>
      <c r="IYA64" s="80"/>
      <c r="IYB64"/>
      <c r="IYC64" s="80"/>
      <c r="IYD64"/>
      <c r="IYE64" s="80"/>
      <c r="IYF64"/>
      <c r="IYG64" s="80"/>
      <c r="IYH64"/>
      <c r="IYI64" s="80"/>
      <c r="IYJ64"/>
      <c r="IYK64" s="80"/>
      <c r="IYL64"/>
      <c r="IYM64" s="80"/>
      <c r="IYN64"/>
      <c r="IYO64" s="80"/>
      <c r="IYP64"/>
      <c r="IYQ64" s="80"/>
      <c r="IYR64"/>
      <c r="IYS64" s="80"/>
      <c r="IYT64"/>
      <c r="IYU64" s="80"/>
      <c r="IYV64"/>
      <c r="IYW64" s="80"/>
      <c r="IYX64"/>
      <c r="IYY64" s="80"/>
      <c r="IYZ64"/>
      <c r="IZA64" s="80"/>
      <c r="IZB64"/>
      <c r="IZC64" s="80"/>
      <c r="IZD64"/>
      <c r="IZE64" s="80"/>
      <c r="IZF64"/>
      <c r="IZG64" s="80"/>
      <c r="IZH64"/>
      <c r="IZI64" s="80"/>
      <c r="IZJ64"/>
      <c r="IZK64" s="80"/>
      <c r="IZL64"/>
      <c r="IZM64" s="80"/>
      <c r="IZN64"/>
      <c r="IZO64" s="80"/>
      <c r="IZP64"/>
      <c r="IZQ64" s="80"/>
      <c r="IZR64"/>
      <c r="IZS64" s="80"/>
      <c r="IZT64"/>
      <c r="IZU64" s="80"/>
      <c r="IZV64"/>
      <c r="IZW64" s="80"/>
      <c r="IZX64"/>
      <c r="IZY64" s="80"/>
      <c r="IZZ64"/>
      <c r="JAA64" s="80"/>
      <c r="JAB64"/>
      <c r="JAC64" s="80"/>
      <c r="JAD64"/>
      <c r="JAE64" s="80"/>
      <c r="JAF64"/>
      <c r="JAG64" s="80"/>
      <c r="JAH64"/>
      <c r="JAI64" s="80"/>
      <c r="JAJ64"/>
      <c r="JAK64" s="80"/>
      <c r="JAL64"/>
      <c r="JAM64" s="80"/>
      <c r="JAN64"/>
      <c r="JAO64" s="80"/>
      <c r="JAP64"/>
      <c r="JAQ64" s="80"/>
      <c r="JAR64"/>
      <c r="JAS64" s="80"/>
      <c r="JAT64"/>
      <c r="JAU64" s="80"/>
      <c r="JAV64"/>
      <c r="JAW64" s="80"/>
      <c r="JAX64"/>
      <c r="JAY64" s="80"/>
      <c r="JAZ64"/>
      <c r="JBA64" s="80"/>
      <c r="JBB64"/>
      <c r="JBC64" s="80"/>
      <c r="JBD64"/>
      <c r="JBE64" s="80"/>
      <c r="JBF64"/>
      <c r="JBG64" s="80"/>
      <c r="JBH64"/>
      <c r="JBI64" s="80"/>
      <c r="JBJ64"/>
      <c r="JBK64" s="80"/>
      <c r="JBL64"/>
      <c r="JBM64" s="80"/>
      <c r="JBN64"/>
      <c r="JBO64" s="80"/>
      <c r="JBP64"/>
      <c r="JBQ64" s="80"/>
      <c r="JBR64"/>
      <c r="JBS64" s="80"/>
      <c r="JBT64"/>
      <c r="JBU64" s="80"/>
      <c r="JBV64"/>
      <c r="JBW64" s="80"/>
      <c r="JBX64"/>
      <c r="JBY64" s="80"/>
      <c r="JBZ64"/>
      <c r="JCA64" s="80"/>
      <c r="JCB64"/>
      <c r="JCC64" s="80"/>
      <c r="JCD64"/>
      <c r="JCE64" s="80"/>
      <c r="JCF64"/>
      <c r="JCG64" s="80"/>
      <c r="JCH64"/>
      <c r="JCI64" s="80"/>
      <c r="JCJ64"/>
      <c r="JCK64" s="80"/>
      <c r="JCL64"/>
      <c r="JCM64" s="80"/>
      <c r="JCN64"/>
      <c r="JCO64" s="80"/>
      <c r="JCP64"/>
      <c r="JCQ64" s="80"/>
      <c r="JCR64"/>
      <c r="JCS64" s="80"/>
      <c r="JCT64"/>
      <c r="JCU64" s="80"/>
      <c r="JCV64"/>
      <c r="JCW64" s="80"/>
      <c r="JCX64"/>
      <c r="JCY64" s="80"/>
      <c r="JCZ64"/>
      <c r="JDA64" s="80"/>
      <c r="JDB64"/>
      <c r="JDC64" s="80"/>
      <c r="JDD64"/>
      <c r="JDE64" s="80"/>
      <c r="JDF64"/>
      <c r="JDG64" s="80"/>
      <c r="JDH64"/>
      <c r="JDI64" s="80"/>
      <c r="JDJ64"/>
      <c r="JDK64" s="80"/>
      <c r="JDL64"/>
      <c r="JDM64" s="80"/>
      <c r="JDN64"/>
      <c r="JDO64" s="80"/>
      <c r="JDP64"/>
      <c r="JDQ64" s="80"/>
      <c r="JDR64"/>
      <c r="JDS64" s="80"/>
      <c r="JDT64"/>
      <c r="JDU64" s="80"/>
      <c r="JDV64"/>
      <c r="JDW64" s="80"/>
      <c r="JDX64"/>
      <c r="JDY64" s="80"/>
      <c r="JDZ64"/>
      <c r="JEA64" s="80"/>
      <c r="JEB64"/>
      <c r="JEC64" s="80"/>
      <c r="JED64"/>
      <c r="JEE64" s="80"/>
      <c r="JEF64"/>
      <c r="JEG64" s="80"/>
      <c r="JEH64"/>
      <c r="JEI64" s="80"/>
      <c r="JEJ64"/>
      <c r="JEK64" s="80"/>
      <c r="JEL64"/>
      <c r="JEM64" s="80"/>
      <c r="JEN64"/>
      <c r="JEO64" s="80"/>
      <c r="JEP64"/>
      <c r="JEQ64" s="80"/>
      <c r="JER64"/>
      <c r="JES64" s="80"/>
      <c r="JET64"/>
      <c r="JEU64" s="80"/>
      <c r="JEV64"/>
      <c r="JEW64" s="80"/>
      <c r="JEX64"/>
      <c r="JEY64" s="80"/>
      <c r="JEZ64"/>
      <c r="JFA64" s="80"/>
      <c r="JFB64"/>
      <c r="JFC64" s="80"/>
      <c r="JFD64"/>
      <c r="JFE64" s="80"/>
      <c r="JFF64"/>
      <c r="JFG64" s="80"/>
      <c r="JFH64"/>
      <c r="JFI64" s="80"/>
      <c r="JFJ64"/>
      <c r="JFK64" s="80"/>
      <c r="JFL64"/>
      <c r="JFM64" s="80"/>
      <c r="JFN64"/>
      <c r="JFO64" s="80"/>
      <c r="JFP64"/>
      <c r="JFQ64" s="80"/>
      <c r="JFR64"/>
      <c r="JFS64" s="80"/>
      <c r="JFT64"/>
      <c r="JFU64" s="80"/>
      <c r="JFV64"/>
      <c r="JFW64" s="80"/>
      <c r="JFX64"/>
      <c r="JFY64" s="80"/>
      <c r="JFZ64"/>
      <c r="JGA64" s="80"/>
      <c r="JGB64"/>
      <c r="JGC64" s="80"/>
      <c r="JGD64"/>
      <c r="JGE64" s="80"/>
      <c r="JGF64"/>
      <c r="JGG64" s="80"/>
      <c r="JGH64"/>
      <c r="JGI64" s="80"/>
      <c r="JGJ64"/>
      <c r="JGK64" s="80"/>
      <c r="JGL64"/>
      <c r="JGM64" s="80"/>
      <c r="JGN64"/>
      <c r="JGO64" s="80"/>
      <c r="JGP64"/>
      <c r="JGQ64" s="80"/>
      <c r="JGR64"/>
      <c r="JGS64" s="80"/>
      <c r="JGT64"/>
      <c r="JGU64" s="80"/>
      <c r="JGV64"/>
      <c r="JGW64" s="80"/>
      <c r="JGX64"/>
      <c r="JGY64" s="80"/>
      <c r="JGZ64"/>
      <c r="JHA64" s="80"/>
      <c r="JHB64"/>
      <c r="JHC64" s="80"/>
      <c r="JHD64"/>
      <c r="JHE64" s="80"/>
      <c r="JHF64"/>
      <c r="JHG64" s="80"/>
      <c r="JHH64"/>
      <c r="JHI64" s="80"/>
      <c r="JHJ64"/>
      <c r="JHK64" s="80"/>
      <c r="JHL64"/>
      <c r="JHM64" s="80"/>
      <c r="JHN64"/>
      <c r="JHO64" s="80"/>
      <c r="JHP64"/>
      <c r="JHQ64" s="80"/>
      <c r="JHR64"/>
      <c r="JHS64" s="80"/>
      <c r="JHT64"/>
      <c r="JHU64" s="80"/>
      <c r="JHV64"/>
      <c r="JHW64" s="80"/>
      <c r="JHX64"/>
      <c r="JHY64" s="80"/>
      <c r="JHZ64"/>
      <c r="JIA64" s="80"/>
      <c r="JIB64"/>
      <c r="JIC64" s="80"/>
      <c r="JID64"/>
      <c r="JIE64" s="80"/>
      <c r="JIF64"/>
      <c r="JIG64" s="80"/>
      <c r="JIH64"/>
      <c r="JII64" s="80"/>
      <c r="JIJ64"/>
      <c r="JIK64" s="80"/>
      <c r="JIL64"/>
      <c r="JIM64" s="80"/>
      <c r="JIN64"/>
      <c r="JIO64" s="80"/>
      <c r="JIP64"/>
      <c r="JIQ64" s="80"/>
      <c r="JIR64"/>
      <c r="JIS64" s="80"/>
      <c r="JIT64"/>
      <c r="JIU64" s="80"/>
      <c r="JIV64"/>
      <c r="JIW64" s="80"/>
      <c r="JIX64"/>
      <c r="JIY64" s="80"/>
      <c r="JIZ64"/>
      <c r="JJA64" s="80"/>
      <c r="JJB64"/>
      <c r="JJC64" s="80"/>
      <c r="JJD64"/>
      <c r="JJE64" s="80"/>
      <c r="JJF64"/>
      <c r="JJG64" s="80"/>
      <c r="JJH64"/>
      <c r="JJI64" s="80"/>
      <c r="JJJ64"/>
      <c r="JJK64" s="80"/>
      <c r="JJL64"/>
      <c r="JJM64" s="80"/>
      <c r="JJN64"/>
      <c r="JJO64" s="80"/>
      <c r="JJP64"/>
      <c r="JJQ64" s="80"/>
      <c r="JJR64"/>
      <c r="JJS64" s="80"/>
      <c r="JJT64"/>
      <c r="JJU64" s="80"/>
      <c r="JJV64"/>
      <c r="JJW64" s="80"/>
      <c r="JJX64"/>
      <c r="JJY64" s="80"/>
      <c r="JJZ64"/>
      <c r="JKA64" s="80"/>
      <c r="JKB64"/>
      <c r="JKC64" s="80"/>
      <c r="JKD64"/>
      <c r="JKE64" s="80"/>
      <c r="JKF64"/>
      <c r="JKG64" s="80"/>
      <c r="JKH64"/>
      <c r="JKI64" s="80"/>
      <c r="JKJ64"/>
      <c r="JKK64" s="80"/>
      <c r="JKL64"/>
      <c r="JKM64" s="80"/>
      <c r="JKN64"/>
      <c r="JKO64" s="80"/>
      <c r="JKP64"/>
      <c r="JKQ64" s="80"/>
      <c r="JKR64"/>
      <c r="JKS64" s="80"/>
      <c r="JKT64"/>
      <c r="JKU64" s="80"/>
      <c r="JKV64"/>
      <c r="JKW64" s="80"/>
      <c r="JKX64"/>
      <c r="JKY64" s="80"/>
      <c r="JKZ64"/>
      <c r="JLA64" s="80"/>
      <c r="JLB64"/>
      <c r="JLC64" s="80"/>
      <c r="JLD64"/>
      <c r="JLE64" s="80"/>
      <c r="JLF64"/>
      <c r="JLG64" s="80"/>
      <c r="JLH64"/>
      <c r="JLI64" s="80"/>
      <c r="JLJ64"/>
      <c r="JLK64" s="80"/>
      <c r="JLL64"/>
      <c r="JLM64" s="80"/>
      <c r="JLN64"/>
      <c r="JLO64" s="80"/>
      <c r="JLP64"/>
      <c r="JLQ64" s="80"/>
      <c r="JLR64"/>
      <c r="JLS64" s="80"/>
      <c r="JLT64"/>
      <c r="JLU64" s="80"/>
      <c r="JLV64"/>
      <c r="JLW64" s="80"/>
      <c r="JLX64"/>
      <c r="JLY64" s="80"/>
      <c r="JLZ64"/>
      <c r="JMA64" s="80"/>
      <c r="JMB64"/>
      <c r="JMC64" s="80"/>
      <c r="JMD64"/>
      <c r="JME64" s="80"/>
      <c r="JMF64"/>
      <c r="JMG64" s="80"/>
      <c r="JMH64"/>
      <c r="JMI64" s="80"/>
      <c r="JMJ64"/>
      <c r="JMK64" s="80"/>
      <c r="JML64"/>
      <c r="JMM64" s="80"/>
      <c r="JMN64"/>
      <c r="JMO64" s="80"/>
      <c r="JMP64"/>
      <c r="JMQ64" s="80"/>
      <c r="JMR64"/>
      <c r="JMS64" s="80"/>
      <c r="JMT64"/>
      <c r="JMU64" s="80"/>
      <c r="JMV64"/>
      <c r="JMW64" s="80"/>
      <c r="JMX64"/>
      <c r="JMY64" s="80"/>
      <c r="JMZ64"/>
      <c r="JNA64" s="80"/>
      <c r="JNB64"/>
      <c r="JNC64" s="80"/>
      <c r="JND64"/>
      <c r="JNE64" s="80"/>
      <c r="JNF64"/>
      <c r="JNG64" s="80"/>
      <c r="JNH64"/>
      <c r="JNI64" s="80"/>
      <c r="JNJ64"/>
      <c r="JNK64" s="80"/>
      <c r="JNL64"/>
      <c r="JNM64" s="80"/>
      <c r="JNN64"/>
      <c r="JNO64" s="80"/>
      <c r="JNP64"/>
      <c r="JNQ64" s="80"/>
      <c r="JNR64"/>
      <c r="JNS64" s="80"/>
      <c r="JNT64"/>
      <c r="JNU64" s="80"/>
      <c r="JNV64"/>
      <c r="JNW64" s="80"/>
      <c r="JNX64"/>
      <c r="JNY64" s="80"/>
      <c r="JNZ64"/>
      <c r="JOA64" s="80"/>
      <c r="JOB64"/>
      <c r="JOC64" s="80"/>
      <c r="JOD64"/>
      <c r="JOE64" s="80"/>
      <c r="JOF64"/>
      <c r="JOG64" s="80"/>
      <c r="JOH64"/>
      <c r="JOI64" s="80"/>
      <c r="JOJ64"/>
      <c r="JOK64" s="80"/>
      <c r="JOL64"/>
      <c r="JOM64" s="80"/>
      <c r="JON64"/>
      <c r="JOO64" s="80"/>
      <c r="JOP64"/>
      <c r="JOQ64" s="80"/>
      <c r="JOR64"/>
      <c r="JOS64" s="80"/>
      <c r="JOT64"/>
      <c r="JOU64" s="80"/>
      <c r="JOV64"/>
      <c r="JOW64" s="80"/>
      <c r="JOX64"/>
      <c r="JOY64" s="80"/>
      <c r="JOZ64"/>
      <c r="JPA64" s="80"/>
      <c r="JPB64"/>
      <c r="JPC64" s="80"/>
      <c r="JPD64"/>
      <c r="JPE64" s="80"/>
      <c r="JPF64"/>
      <c r="JPG64" s="80"/>
      <c r="JPH64"/>
      <c r="JPI64" s="80"/>
      <c r="JPJ64"/>
      <c r="JPK64" s="80"/>
      <c r="JPL64"/>
      <c r="JPM64" s="80"/>
      <c r="JPN64"/>
      <c r="JPO64" s="80"/>
      <c r="JPP64"/>
      <c r="JPQ64" s="80"/>
      <c r="JPR64"/>
      <c r="JPS64" s="80"/>
      <c r="JPT64"/>
      <c r="JPU64" s="80"/>
      <c r="JPV64"/>
      <c r="JPW64" s="80"/>
      <c r="JPX64"/>
      <c r="JPY64" s="80"/>
      <c r="JPZ64"/>
      <c r="JQA64" s="80"/>
      <c r="JQB64"/>
      <c r="JQC64" s="80"/>
      <c r="JQD64"/>
      <c r="JQE64" s="80"/>
      <c r="JQF64"/>
      <c r="JQG64" s="80"/>
      <c r="JQH64"/>
      <c r="JQI64" s="80"/>
      <c r="JQJ64"/>
      <c r="JQK64" s="80"/>
      <c r="JQL64"/>
      <c r="JQM64" s="80"/>
      <c r="JQN64"/>
      <c r="JQO64" s="80"/>
      <c r="JQP64"/>
      <c r="JQQ64" s="80"/>
      <c r="JQR64"/>
      <c r="JQS64" s="80"/>
      <c r="JQT64"/>
      <c r="JQU64" s="80"/>
      <c r="JQV64"/>
      <c r="JQW64" s="80"/>
      <c r="JQX64"/>
      <c r="JQY64" s="80"/>
      <c r="JQZ64"/>
      <c r="JRA64" s="80"/>
      <c r="JRB64"/>
      <c r="JRC64" s="80"/>
      <c r="JRD64"/>
      <c r="JRE64" s="80"/>
      <c r="JRF64"/>
      <c r="JRG64" s="80"/>
      <c r="JRH64"/>
      <c r="JRI64" s="80"/>
      <c r="JRJ64"/>
      <c r="JRK64" s="80"/>
      <c r="JRL64"/>
      <c r="JRM64" s="80"/>
      <c r="JRN64"/>
      <c r="JRO64" s="80"/>
      <c r="JRP64"/>
      <c r="JRQ64" s="80"/>
      <c r="JRR64"/>
      <c r="JRS64" s="80"/>
      <c r="JRT64"/>
      <c r="JRU64" s="80"/>
      <c r="JRV64"/>
      <c r="JRW64" s="80"/>
      <c r="JRX64"/>
      <c r="JRY64" s="80"/>
      <c r="JRZ64"/>
      <c r="JSA64" s="80"/>
      <c r="JSB64"/>
      <c r="JSC64" s="80"/>
      <c r="JSD64"/>
      <c r="JSE64" s="80"/>
      <c r="JSF64"/>
      <c r="JSG64" s="80"/>
      <c r="JSH64"/>
      <c r="JSI64" s="80"/>
      <c r="JSJ64"/>
      <c r="JSK64" s="80"/>
      <c r="JSL64"/>
      <c r="JSM64" s="80"/>
      <c r="JSN64"/>
      <c r="JSO64" s="80"/>
      <c r="JSP64"/>
      <c r="JSQ64" s="80"/>
      <c r="JSR64"/>
      <c r="JSS64" s="80"/>
      <c r="JST64"/>
      <c r="JSU64" s="80"/>
      <c r="JSV64"/>
      <c r="JSW64" s="80"/>
      <c r="JSX64"/>
      <c r="JSY64" s="80"/>
      <c r="JSZ64"/>
      <c r="JTA64" s="80"/>
      <c r="JTB64"/>
      <c r="JTC64" s="80"/>
      <c r="JTD64"/>
      <c r="JTE64" s="80"/>
      <c r="JTF64"/>
      <c r="JTG64" s="80"/>
      <c r="JTH64"/>
      <c r="JTI64" s="80"/>
      <c r="JTJ64"/>
      <c r="JTK64" s="80"/>
      <c r="JTL64"/>
      <c r="JTM64" s="80"/>
      <c r="JTN64"/>
      <c r="JTO64" s="80"/>
      <c r="JTP64"/>
      <c r="JTQ64" s="80"/>
      <c r="JTR64"/>
      <c r="JTS64" s="80"/>
      <c r="JTT64"/>
      <c r="JTU64" s="80"/>
      <c r="JTV64"/>
      <c r="JTW64" s="80"/>
      <c r="JTX64"/>
      <c r="JTY64" s="80"/>
      <c r="JTZ64"/>
      <c r="JUA64" s="80"/>
      <c r="JUB64"/>
      <c r="JUC64" s="80"/>
      <c r="JUD64"/>
      <c r="JUE64" s="80"/>
      <c r="JUF64"/>
      <c r="JUG64" s="80"/>
      <c r="JUH64"/>
      <c r="JUI64" s="80"/>
      <c r="JUJ64"/>
      <c r="JUK64" s="80"/>
      <c r="JUL64"/>
      <c r="JUM64" s="80"/>
      <c r="JUN64"/>
      <c r="JUO64" s="80"/>
      <c r="JUP64"/>
      <c r="JUQ64" s="80"/>
      <c r="JUR64"/>
      <c r="JUS64" s="80"/>
      <c r="JUT64"/>
      <c r="JUU64" s="80"/>
      <c r="JUV64"/>
      <c r="JUW64" s="80"/>
      <c r="JUX64"/>
      <c r="JUY64" s="80"/>
      <c r="JUZ64"/>
      <c r="JVA64" s="80"/>
      <c r="JVB64"/>
      <c r="JVC64" s="80"/>
      <c r="JVD64"/>
      <c r="JVE64" s="80"/>
      <c r="JVF64"/>
      <c r="JVG64" s="80"/>
      <c r="JVH64"/>
      <c r="JVI64" s="80"/>
      <c r="JVJ64"/>
      <c r="JVK64" s="80"/>
      <c r="JVL64"/>
      <c r="JVM64" s="80"/>
      <c r="JVN64"/>
      <c r="JVO64" s="80"/>
      <c r="JVP64"/>
      <c r="JVQ64" s="80"/>
      <c r="JVR64"/>
      <c r="JVS64" s="80"/>
      <c r="JVT64"/>
      <c r="JVU64" s="80"/>
      <c r="JVV64"/>
      <c r="JVW64" s="80"/>
      <c r="JVX64"/>
      <c r="JVY64" s="80"/>
      <c r="JVZ64"/>
      <c r="JWA64" s="80"/>
      <c r="JWB64"/>
      <c r="JWC64" s="80"/>
      <c r="JWD64"/>
      <c r="JWE64" s="80"/>
      <c r="JWF64"/>
      <c r="JWG64" s="80"/>
      <c r="JWH64"/>
      <c r="JWI64" s="80"/>
      <c r="JWJ64"/>
      <c r="JWK64" s="80"/>
      <c r="JWL64"/>
      <c r="JWM64" s="80"/>
      <c r="JWN64"/>
      <c r="JWO64" s="80"/>
      <c r="JWP64"/>
      <c r="JWQ64" s="80"/>
      <c r="JWR64"/>
      <c r="JWS64" s="80"/>
      <c r="JWT64"/>
      <c r="JWU64" s="80"/>
      <c r="JWV64"/>
      <c r="JWW64" s="80"/>
      <c r="JWX64"/>
      <c r="JWY64" s="80"/>
      <c r="JWZ64"/>
      <c r="JXA64" s="80"/>
      <c r="JXB64"/>
      <c r="JXC64" s="80"/>
      <c r="JXD64"/>
      <c r="JXE64" s="80"/>
      <c r="JXF64"/>
      <c r="JXG64" s="80"/>
      <c r="JXH64"/>
      <c r="JXI64" s="80"/>
      <c r="JXJ64"/>
      <c r="JXK64" s="80"/>
      <c r="JXL64"/>
      <c r="JXM64" s="80"/>
      <c r="JXN64"/>
      <c r="JXO64" s="80"/>
      <c r="JXP64"/>
      <c r="JXQ64" s="80"/>
      <c r="JXR64"/>
      <c r="JXS64" s="80"/>
      <c r="JXT64"/>
      <c r="JXU64" s="80"/>
      <c r="JXV64"/>
      <c r="JXW64" s="80"/>
      <c r="JXX64"/>
      <c r="JXY64" s="80"/>
      <c r="JXZ64"/>
      <c r="JYA64" s="80"/>
      <c r="JYB64"/>
      <c r="JYC64" s="80"/>
      <c r="JYD64"/>
      <c r="JYE64" s="80"/>
      <c r="JYF64"/>
      <c r="JYG64" s="80"/>
      <c r="JYH64"/>
      <c r="JYI64" s="80"/>
      <c r="JYJ64"/>
      <c r="JYK64" s="80"/>
      <c r="JYL64"/>
      <c r="JYM64" s="80"/>
      <c r="JYN64"/>
      <c r="JYO64" s="80"/>
      <c r="JYP64"/>
      <c r="JYQ64" s="80"/>
      <c r="JYR64"/>
      <c r="JYS64" s="80"/>
      <c r="JYT64"/>
      <c r="JYU64" s="80"/>
      <c r="JYV64"/>
      <c r="JYW64" s="80"/>
      <c r="JYX64"/>
      <c r="JYY64" s="80"/>
      <c r="JYZ64"/>
      <c r="JZA64" s="80"/>
      <c r="JZB64"/>
      <c r="JZC64" s="80"/>
      <c r="JZD64"/>
      <c r="JZE64" s="80"/>
      <c r="JZF64"/>
      <c r="JZG64" s="80"/>
      <c r="JZH64"/>
      <c r="JZI64" s="80"/>
      <c r="JZJ64"/>
      <c r="JZK64" s="80"/>
      <c r="JZL64"/>
      <c r="JZM64" s="80"/>
      <c r="JZN64"/>
      <c r="JZO64" s="80"/>
      <c r="JZP64"/>
      <c r="JZQ64" s="80"/>
      <c r="JZR64"/>
      <c r="JZS64" s="80"/>
      <c r="JZT64"/>
      <c r="JZU64" s="80"/>
      <c r="JZV64"/>
      <c r="JZW64" s="80"/>
      <c r="JZX64"/>
      <c r="JZY64" s="80"/>
      <c r="JZZ64"/>
      <c r="KAA64" s="80"/>
      <c r="KAB64"/>
      <c r="KAC64" s="80"/>
      <c r="KAD64"/>
      <c r="KAE64" s="80"/>
      <c r="KAF64"/>
      <c r="KAG64" s="80"/>
      <c r="KAH64"/>
      <c r="KAI64" s="80"/>
      <c r="KAJ64"/>
      <c r="KAK64" s="80"/>
      <c r="KAL64"/>
      <c r="KAM64" s="80"/>
      <c r="KAN64"/>
      <c r="KAO64" s="80"/>
      <c r="KAP64"/>
      <c r="KAQ64" s="80"/>
      <c r="KAR64"/>
      <c r="KAS64" s="80"/>
      <c r="KAT64"/>
      <c r="KAU64" s="80"/>
      <c r="KAV64"/>
      <c r="KAW64" s="80"/>
      <c r="KAX64"/>
      <c r="KAY64" s="80"/>
      <c r="KAZ64"/>
      <c r="KBA64" s="80"/>
      <c r="KBB64"/>
      <c r="KBC64" s="80"/>
      <c r="KBD64"/>
      <c r="KBE64" s="80"/>
      <c r="KBF64"/>
      <c r="KBG64" s="80"/>
      <c r="KBH64"/>
      <c r="KBI64" s="80"/>
      <c r="KBJ64"/>
      <c r="KBK64" s="80"/>
      <c r="KBL64"/>
      <c r="KBM64" s="80"/>
      <c r="KBN64"/>
      <c r="KBO64" s="80"/>
      <c r="KBP64"/>
      <c r="KBQ64" s="80"/>
      <c r="KBR64"/>
      <c r="KBS64" s="80"/>
      <c r="KBT64"/>
      <c r="KBU64" s="80"/>
      <c r="KBV64"/>
      <c r="KBW64" s="80"/>
      <c r="KBX64"/>
      <c r="KBY64" s="80"/>
      <c r="KBZ64"/>
      <c r="KCA64" s="80"/>
      <c r="KCB64"/>
      <c r="KCC64" s="80"/>
      <c r="KCD64"/>
      <c r="KCE64" s="80"/>
      <c r="KCF64"/>
      <c r="KCG64" s="80"/>
      <c r="KCH64"/>
      <c r="KCI64" s="80"/>
      <c r="KCJ64"/>
      <c r="KCK64" s="80"/>
      <c r="KCL64"/>
      <c r="KCM64" s="80"/>
      <c r="KCN64"/>
      <c r="KCO64" s="80"/>
      <c r="KCP64"/>
      <c r="KCQ64" s="80"/>
      <c r="KCR64"/>
      <c r="KCS64" s="80"/>
      <c r="KCT64"/>
      <c r="KCU64" s="80"/>
      <c r="KCV64"/>
      <c r="KCW64" s="80"/>
      <c r="KCX64"/>
      <c r="KCY64" s="80"/>
      <c r="KCZ64"/>
      <c r="KDA64" s="80"/>
      <c r="KDB64"/>
      <c r="KDC64" s="80"/>
      <c r="KDD64"/>
      <c r="KDE64" s="80"/>
      <c r="KDF64"/>
      <c r="KDG64" s="80"/>
      <c r="KDH64"/>
      <c r="KDI64" s="80"/>
      <c r="KDJ64"/>
      <c r="KDK64" s="80"/>
      <c r="KDL64"/>
      <c r="KDM64" s="80"/>
      <c r="KDN64"/>
      <c r="KDO64" s="80"/>
      <c r="KDP64"/>
      <c r="KDQ64" s="80"/>
      <c r="KDR64"/>
      <c r="KDS64" s="80"/>
      <c r="KDT64"/>
      <c r="KDU64" s="80"/>
      <c r="KDV64"/>
      <c r="KDW64" s="80"/>
      <c r="KDX64"/>
      <c r="KDY64" s="80"/>
      <c r="KDZ64"/>
      <c r="KEA64" s="80"/>
      <c r="KEB64"/>
      <c r="KEC64" s="80"/>
      <c r="KED64"/>
      <c r="KEE64" s="80"/>
      <c r="KEF64"/>
      <c r="KEG64" s="80"/>
      <c r="KEH64"/>
      <c r="KEI64" s="80"/>
      <c r="KEJ64"/>
      <c r="KEK64" s="80"/>
      <c r="KEL64"/>
      <c r="KEM64" s="80"/>
      <c r="KEN64"/>
      <c r="KEO64" s="80"/>
      <c r="KEP64"/>
      <c r="KEQ64" s="80"/>
      <c r="KER64"/>
      <c r="KES64" s="80"/>
      <c r="KET64"/>
      <c r="KEU64" s="80"/>
      <c r="KEV64"/>
      <c r="KEW64" s="80"/>
      <c r="KEX64"/>
      <c r="KEY64" s="80"/>
      <c r="KEZ64"/>
      <c r="KFA64" s="80"/>
      <c r="KFB64"/>
      <c r="KFC64" s="80"/>
      <c r="KFD64"/>
      <c r="KFE64" s="80"/>
      <c r="KFF64"/>
      <c r="KFG64" s="80"/>
      <c r="KFH64"/>
      <c r="KFI64" s="80"/>
      <c r="KFJ64"/>
      <c r="KFK64" s="80"/>
      <c r="KFL64"/>
      <c r="KFM64" s="80"/>
      <c r="KFN64"/>
      <c r="KFO64" s="80"/>
      <c r="KFP64"/>
      <c r="KFQ64" s="80"/>
      <c r="KFR64"/>
      <c r="KFS64" s="80"/>
      <c r="KFT64"/>
      <c r="KFU64" s="80"/>
      <c r="KFV64"/>
      <c r="KFW64" s="80"/>
      <c r="KFX64"/>
      <c r="KFY64" s="80"/>
      <c r="KFZ64"/>
      <c r="KGA64" s="80"/>
      <c r="KGB64"/>
      <c r="KGC64" s="80"/>
      <c r="KGD64"/>
      <c r="KGE64" s="80"/>
      <c r="KGF64"/>
      <c r="KGG64" s="80"/>
      <c r="KGH64"/>
      <c r="KGI64" s="80"/>
      <c r="KGJ64"/>
      <c r="KGK64" s="80"/>
      <c r="KGL64"/>
      <c r="KGM64" s="80"/>
      <c r="KGN64"/>
      <c r="KGO64" s="80"/>
      <c r="KGP64"/>
      <c r="KGQ64" s="80"/>
      <c r="KGR64"/>
      <c r="KGS64" s="80"/>
      <c r="KGT64"/>
      <c r="KGU64" s="80"/>
      <c r="KGV64"/>
      <c r="KGW64" s="80"/>
      <c r="KGX64"/>
      <c r="KGY64" s="80"/>
      <c r="KGZ64"/>
      <c r="KHA64" s="80"/>
      <c r="KHB64"/>
      <c r="KHC64" s="80"/>
      <c r="KHD64"/>
      <c r="KHE64" s="80"/>
      <c r="KHF64"/>
      <c r="KHG64" s="80"/>
      <c r="KHH64"/>
      <c r="KHI64" s="80"/>
      <c r="KHJ64"/>
      <c r="KHK64" s="80"/>
      <c r="KHL64"/>
      <c r="KHM64" s="80"/>
      <c r="KHN64"/>
      <c r="KHO64" s="80"/>
      <c r="KHP64"/>
      <c r="KHQ64" s="80"/>
      <c r="KHR64"/>
      <c r="KHS64" s="80"/>
      <c r="KHT64"/>
      <c r="KHU64" s="80"/>
      <c r="KHV64"/>
      <c r="KHW64" s="80"/>
      <c r="KHX64"/>
      <c r="KHY64" s="80"/>
      <c r="KHZ64"/>
      <c r="KIA64" s="80"/>
      <c r="KIB64"/>
      <c r="KIC64" s="80"/>
      <c r="KID64"/>
      <c r="KIE64" s="80"/>
      <c r="KIF64"/>
      <c r="KIG64" s="80"/>
      <c r="KIH64"/>
      <c r="KII64" s="80"/>
      <c r="KIJ64"/>
      <c r="KIK64" s="80"/>
      <c r="KIL64"/>
      <c r="KIM64" s="80"/>
      <c r="KIN64"/>
      <c r="KIO64" s="80"/>
      <c r="KIP64"/>
      <c r="KIQ64" s="80"/>
      <c r="KIR64"/>
      <c r="KIS64" s="80"/>
      <c r="KIT64"/>
      <c r="KIU64" s="80"/>
      <c r="KIV64"/>
      <c r="KIW64" s="80"/>
      <c r="KIX64"/>
      <c r="KIY64" s="80"/>
      <c r="KIZ64"/>
      <c r="KJA64" s="80"/>
      <c r="KJB64"/>
      <c r="KJC64" s="80"/>
      <c r="KJD64"/>
      <c r="KJE64" s="80"/>
      <c r="KJF64"/>
      <c r="KJG64" s="80"/>
      <c r="KJH64"/>
      <c r="KJI64" s="80"/>
      <c r="KJJ64"/>
      <c r="KJK64" s="80"/>
      <c r="KJL64"/>
      <c r="KJM64" s="80"/>
      <c r="KJN64"/>
      <c r="KJO64" s="80"/>
      <c r="KJP64"/>
      <c r="KJQ64" s="80"/>
      <c r="KJR64"/>
      <c r="KJS64" s="80"/>
      <c r="KJT64"/>
      <c r="KJU64" s="80"/>
      <c r="KJV64"/>
      <c r="KJW64" s="80"/>
      <c r="KJX64"/>
      <c r="KJY64" s="80"/>
      <c r="KJZ64"/>
      <c r="KKA64" s="80"/>
      <c r="KKB64"/>
      <c r="KKC64" s="80"/>
      <c r="KKD64"/>
      <c r="KKE64" s="80"/>
      <c r="KKF64"/>
      <c r="KKG64" s="80"/>
      <c r="KKH64"/>
      <c r="KKI64" s="80"/>
      <c r="KKJ64"/>
      <c r="KKK64" s="80"/>
      <c r="KKL64"/>
      <c r="KKM64" s="80"/>
      <c r="KKN64"/>
      <c r="KKO64" s="80"/>
      <c r="KKP64"/>
      <c r="KKQ64" s="80"/>
      <c r="KKR64"/>
      <c r="KKS64" s="80"/>
      <c r="KKT64"/>
      <c r="KKU64" s="80"/>
      <c r="KKV64"/>
      <c r="KKW64" s="80"/>
      <c r="KKX64"/>
      <c r="KKY64" s="80"/>
      <c r="KKZ64"/>
      <c r="KLA64" s="80"/>
      <c r="KLB64"/>
      <c r="KLC64" s="80"/>
      <c r="KLD64"/>
      <c r="KLE64" s="80"/>
      <c r="KLF64"/>
      <c r="KLG64" s="80"/>
      <c r="KLH64"/>
      <c r="KLI64" s="80"/>
      <c r="KLJ64"/>
      <c r="KLK64" s="80"/>
      <c r="KLL64"/>
      <c r="KLM64" s="80"/>
      <c r="KLN64"/>
      <c r="KLO64" s="80"/>
      <c r="KLP64"/>
      <c r="KLQ64" s="80"/>
      <c r="KLR64"/>
      <c r="KLS64" s="80"/>
      <c r="KLT64"/>
      <c r="KLU64" s="80"/>
      <c r="KLV64"/>
      <c r="KLW64" s="80"/>
      <c r="KLX64"/>
      <c r="KLY64" s="80"/>
      <c r="KLZ64"/>
      <c r="KMA64" s="80"/>
      <c r="KMB64"/>
      <c r="KMC64" s="80"/>
      <c r="KMD64"/>
      <c r="KME64" s="80"/>
      <c r="KMF64"/>
      <c r="KMG64" s="80"/>
      <c r="KMH64"/>
      <c r="KMI64" s="80"/>
      <c r="KMJ64"/>
      <c r="KMK64" s="80"/>
      <c r="KML64"/>
      <c r="KMM64" s="80"/>
      <c r="KMN64"/>
      <c r="KMO64" s="80"/>
      <c r="KMP64"/>
      <c r="KMQ64" s="80"/>
      <c r="KMR64"/>
      <c r="KMS64" s="80"/>
      <c r="KMT64"/>
      <c r="KMU64" s="80"/>
      <c r="KMV64"/>
      <c r="KMW64" s="80"/>
      <c r="KMX64"/>
      <c r="KMY64" s="80"/>
      <c r="KMZ64"/>
      <c r="KNA64" s="80"/>
      <c r="KNB64"/>
      <c r="KNC64" s="80"/>
      <c r="KND64"/>
      <c r="KNE64" s="80"/>
      <c r="KNF64"/>
      <c r="KNG64" s="80"/>
      <c r="KNH64"/>
      <c r="KNI64" s="80"/>
      <c r="KNJ64"/>
      <c r="KNK64" s="80"/>
      <c r="KNL64"/>
      <c r="KNM64" s="80"/>
      <c r="KNN64"/>
      <c r="KNO64" s="80"/>
      <c r="KNP64"/>
      <c r="KNQ64" s="80"/>
      <c r="KNR64"/>
      <c r="KNS64" s="80"/>
      <c r="KNT64"/>
      <c r="KNU64" s="80"/>
      <c r="KNV64"/>
      <c r="KNW64" s="80"/>
      <c r="KNX64"/>
      <c r="KNY64" s="80"/>
      <c r="KNZ64"/>
      <c r="KOA64" s="80"/>
      <c r="KOB64"/>
      <c r="KOC64" s="80"/>
      <c r="KOD64"/>
      <c r="KOE64" s="80"/>
      <c r="KOF64"/>
      <c r="KOG64" s="80"/>
      <c r="KOH64"/>
      <c r="KOI64" s="80"/>
      <c r="KOJ64"/>
      <c r="KOK64" s="80"/>
      <c r="KOL64"/>
      <c r="KOM64" s="80"/>
      <c r="KON64"/>
      <c r="KOO64" s="80"/>
      <c r="KOP64"/>
      <c r="KOQ64" s="80"/>
      <c r="KOR64"/>
      <c r="KOS64" s="80"/>
      <c r="KOT64"/>
      <c r="KOU64" s="80"/>
      <c r="KOV64"/>
      <c r="KOW64" s="80"/>
      <c r="KOX64"/>
      <c r="KOY64" s="80"/>
      <c r="KOZ64"/>
      <c r="KPA64" s="80"/>
      <c r="KPB64"/>
      <c r="KPC64" s="80"/>
      <c r="KPD64"/>
      <c r="KPE64" s="80"/>
      <c r="KPF64"/>
      <c r="KPG64" s="80"/>
      <c r="KPH64"/>
      <c r="KPI64" s="80"/>
      <c r="KPJ64"/>
      <c r="KPK64" s="80"/>
      <c r="KPL64"/>
      <c r="KPM64" s="80"/>
      <c r="KPN64"/>
      <c r="KPO64" s="80"/>
      <c r="KPP64"/>
      <c r="KPQ64" s="80"/>
      <c r="KPR64"/>
      <c r="KPS64" s="80"/>
      <c r="KPT64"/>
      <c r="KPU64" s="80"/>
      <c r="KPV64"/>
      <c r="KPW64" s="80"/>
      <c r="KPX64"/>
      <c r="KPY64" s="80"/>
      <c r="KPZ64"/>
      <c r="KQA64" s="80"/>
      <c r="KQB64"/>
      <c r="KQC64" s="80"/>
      <c r="KQD64"/>
      <c r="KQE64" s="80"/>
      <c r="KQF64"/>
      <c r="KQG64" s="80"/>
      <c r="KQH64"/>
      <c r="KQI64" s="80"/>
      <c r="KQJ64"/>
      <c r="KQK64" s="80"/>
      <c r="KQL64"/>
      <c r="KQM64" s="80"/>
      <c r="KQN64"/>
      <c r="KQO64" s="80"/>
      <c r="KQP64"/>
      <c r="KQQ64" s="80"/>
      <c r="KQR64"/>
      <c r="KQS64" s="80"/>
      <c r="KQT64"/>
      <c r="KQU64" s="80"/>
      <c r="KQV64"/>
      <c r="KQW64" s="80"/>
      <c r="KQX64"/>
      <c r="KQY64" s="80"/>
      <c r="KQZ64"/>
      <c r="KRA64" s="80"/>
      <c r="KRB64"/>
      <c r="KRC64" s="80"/>
      <c r="KRD64"/>
      <c r="KRE64" s="80"/>
      <c r="KRF64"/>
      <c r="KRG64" s="80"/>
      <c r="KRH64"/>
      <c r="KRI64" s="80"/>
      <c r="KRJ64"/>
      <c r="KRK64" s="80"/>
      <c r="KRL64"/>
      <c r="KRM64" s="80"/>
      <c r="KRN64"/>
      <c r="KRO64" s="80"/>
      <c r="KRP64"/>
      <c r="KRQ64" s="80"/>
      <c r="KRR64"/>
      <c r="KRS64" s="80"/>
      <c r="KRT64"/>
      <c r="KRU64" s="80"/>
      <c r="KRV64"/>
      <c r="KRW64" s="80"/>
      <c r="KRX64"/>
      <c r="KRY64" s="80"/>
      <c r="KRZ64"/>
      <c r="KSA64" s="80"/>
      <c r="KSB64"/>
      <c r="KSC64" s="80"/>
      <c r="KSD64"/>
      <c r="KSE64" s="80"/>
      <c r="KSF64"/>
      <c r="KSG64" s="80"/>
      <c r="KSH64"/>
      <c r="KSI64" s="80"/>
      <c r="KSJ64"/>
      <c r="KSK64" s="80"/>
      <c r="KSL64"/>
      <c r="KSM64" s="80"/>
      <c r="KSN64"/>
      <c r="KSO64" s="80"/>
      <c r="KSP64"/>
      <c r="KSQ64" s="80"/>
      <c r="KSR64"/>
      <c r="KSS64" s="80"/>
      <c r="KST64"/>
      <c r="KSU64" s="80"/>
      <c r="KSV64"/>
      <c r="KSW64" s="80"/>
      <c r="KSX64"/>
      <c r="KSY64" s="80"/>
      <c r="KSZ64"/>
      <c r="KTA64" s="80"/>
      <c r="KTB64"/>
      <c r="KTC64" s="80"/>
      <c r="KTD64"/>
      <c r="KTE64" s="80"/>
      <c r="KTF64"/>
      <c r="KTG64" s="80"/>
      <c r="KTH64"/>
      <c r="KTI64" s="80"/>
      <c r="KTJ64"/>
      <c r="KTK64" s="80"/>
      <c r="KTL64"/>
      <c r="KTM64" s="80"/>
      <c r="KTN64"/>
      <c r="KTO64" s="80"/>
      <c r="KTP64"/>
      <c r="KTQ64" s="80"/>
      <c r="KTR64"/>
      <c r="KTS64" s="80"/>
      <c r="KTT64"/>
      <c r="KTU64" s="80"/>
      <c r="KTV64"/>
      <c r="KTW64" s="80"/>
      <c r="KTX64"/>
      <c r="KTY64" s="80"/>
      <c r="KTZ64"/>
      <c r="KUA64" s="80"/>
      <c r="KUB64"/>
      <c r="KUC64" s="80"/>
      <c r="KUD64"/>
      <c r="KUE64" s="80"/>
      <c r="KUF64"/>
      <c r="KUG64" s="80"/>
      <c r="KUH64"/>
      <c r="KUI64" s="80"/>
      <c r="KUJ64"/>
      <c r="KUK64" s="80"/>
      <c r="KUL64"/>
      <c r="KUM64" s="80"/>
      <c r="KUN64"/>
      <c r="KUO64" s="80"/>
      <c r="KUP64"/>
      <c r="KUQ64" s="80"/>
      <c r="KUR64"/>
      <c r="KUS64" s="80"/>
      <c r="KUT64"/>
      <c r="KUU64" s="80"/>
      <c r="KUV64"/>
      <c r="KUW64" s="80"/>
      <c r="KUX64"/>
      <c r="KUY64" s="80"/>
      <c r="KUZ64"/>
      <c r="KVA64" s="80"/>
      <c r="KVB64"/>
      <c r="KVC64" s="80"/>
      <c r="KVD64"/>
      <c r="KVE64" s="80"/>
      <c r="KVF64"/>
      <c r="KVG64" s="80"/>
      <c r="KVH64"/>
      <c r="KVI64" s="80"/>
      <c r="KVJ64"/>
      <c r="KVK64" s="80"/>
      <c r="KVL64"/>
      <c r="KVM64" s="80"/>
      <c r="KVN64"/>
      <c r="KVO64" s="80"/>
      <c r="KVP64"/>
      <c r="KVQ64" s="80"/>
      <c r="KVR64"/>
      <c r="KVS64" s="80"/>
      <c r="KVT64"/>
      <c r="KVU64" s="80"/>
      <c r="KVV64"/>
      <c r="KVW64" s="80"/>
      <c r="KVX64"/>
      <c r="KVY64" s="80"/>
      <c r="KVZ64"/>
      <c r="KWA64" s="80"/>
      <c r="KWB64"/>
      <c r="KWC64" s="80"/>
      <c r="KWD64"/>
      <c r="KWE64" s="80"/>
      <c r="KWF64"/>
      <c r="KWG64" s="80"/>
      <c r="KWH64"/>
      <c r="KWI64" s="80"/>
      <c r="KWJ64"/>
      <c r="KWK64" s="80"/>
      <c r="KWL64"/>
      <c r="KWM64" s="80"/>
      <c r="KWN64"/>
      <c r="KWO64" s="80"/>
      <c r="KWP64"/>
      <c r="KWQ64" s="80"/>
      <c r="KWR64"/>
      <c r="KWS64" s="80"/>
      <c r="KWT64"/>
      <c r="KWU64" s="80"/>
      <c r="KWV64"/>
      <c r="KWW64" s="80"/>
      <c r="KWX64"/>
      <c r="KWY64" s="80"/>
      <c r="KWZ64"/>
      <c r="KXA64" s="80"/>
      <c r="KXB64"/>
      <c r="KXC64" s="80"/>
      <c r="KXD64"/>
      <c r="KXE64" s="80"/>
      <c r="KXF64"/>
      <c r="KXG64" s="80"/>
      <c r="KXH64"/>
      <c r="KXI64" s="80"/>
      <c r="KXJ64"/>
      <c r="KXK64" s="80"/>
      <c r="KXL64"/>
      <c r="KXM64" s="80"/>
      <c r="KXN64"/>
      <c r="KXO64" s="80"/>
      <c r="KXP64"/>
      <c r="KXQ64" s="80"/>
      <c r="KXR64"/>
      <c r="KXS64" s="80"/>
      <c r="KXT64"/>
      <c r="KXU64" s="80"/>
      <c r="KXV64"/>
      <c r="KXW64" s="80"/>
      <c r="KXX64"/>
      <c r="KXY64" s="80"/>
      <c r="KXZ64"/>
      <c r="KYA64" s="80"/>
      <c r="KYB64"/>
      <c r="KYC64" s="80"/>
      <c r="KYD64"/>
      <c r="KYE64" s="80"/>
      <c r="KYF64"/>
      <c r="KYG64" s="80"/>
      <c r="KYH64"/>
      <c r="KYI64" s="80"/>
      <c r="KYJ64"/>
      <c r="KYK64" s="80"/>
      <c r="KYL64"/>
      <c r="KYM64" s="80"/>
      <c r="KYN64"/>
      <c r="KYO64" s="80"/>
      <c r="KYP64"/>
      <c r="KYQ64" s="80"/>
      <c r="KYR64"/>
      <c r="KYS64" s="80"/>
      <c r="KYT64"/>
      <c r="KYU64" s="80"/>
      <c r="KYV64"/>
      <c r="KYW64" s="80"/>
      <c r="KYX64"/>
      <c r="KYY64" s="80"/>
      <c r="KYZ64"/>
      <c r="KZA64" s="80"/>
      <c r="KZB64"/>
      <c r="KZC64" s="80"/>
      <c r="KZD64"/>
      <c r="KZE64" s="80"/>
      <c r="KZF64"/>
      <c r="KZG64" s="80"/>
      <c r="KZH64"/>
      <c r="KZI64" s="80"/>
      <c r="KZJ64"/>
      <c r="KZK64" s="80"/>
      <c r="KZL64"/>
      <c r="KZM64" s="80"/>
      <c r="KZN64"/>
      <c r="KZO64" s="80"/>
      <c r="KZP64"/>
      <c r="KZQ64" s="80"/>
      <c r="KZR64"/>
      <c r="KZS64" s="80"/>
      <c r="KZT64"/>
      <c r="KZU64" s="80"/>
      <c r="KZV64"/>
      <c r="KZW64" s="80"/>
      <c r="KZX64"/>
      <c r="KZY64" s="80"/>
      <c r="KZZ64"/>
      <c r="LAA64" s="80"/>
      <c r="LAB64"/>
      <c r="LAC64" s="80"/>
      <c r="LAD64"/>
      <c r="LAE64" s="80"/>
      <c r="LAF64"/>
      <c r="LAG64" s="80"/>
      <c r="LAH64"/>
      <c r="LAI64" s="80"/>
      <c r="LAJ64"/>
      <c r="LAK64" s="80"/>
      <c r="LAL64"/>
      <c r="LAM64" s="80"/>
      <c r="LAN64"/>
      <c r="LAO64" s="80"/>
      <c r="LAP64"/>
      <c r="LAQ64" s="80"/>
      <c r="LAR64"/>
      <c r="LAS64" s="80"/>
      <c r="LAT64"/>
      <c r="LAU64" s="80"/>
      <c r="LAV64"/>
      <c r="LAW64" s="80"/>
      <c r="LAX64"/>
      <c r="LAY64" s="80"/>
      <c r="LAZ64"/>
      <c r="LBA64" s="80"/>
      <c r="LBB64"/>
      <c r="LBC64" s="80"/>
      <c r="LBD64"/>
      <c r="LBE64" s="80"/>
      <c r="LBF64"/>
      <c r="LBG64" s="80"/>
      <c r="LBH64"/>
      <c r="LBI64" s="80"/>
      <c r="LBJ64"/>
      <c r="LBK64" s="80"/>
      <c r="LBL64"/>
      <c r="LBM64" s="80"/>
      <c r="LBN64"/>
      <c r="LBO64" s="80"/>
      <c r="LBP64"/>
      <c r="LBQ64" s="80"/>
      <c r="LBR64"/>
      <c r="LBS64" s="80"/>
      <c r="LBT64"/>
      <c r="LBU64" s="80"/>
      <c r="LBV64"/>
      <c r="LBW64" s="80"/>
      <c r="LBX64"/>
      <c r="LBY64" s="80"/>
      <c r="LBZ64"/>
      <c r="LCA64" s="80"/>
      <c r="LCB64"/>
      <c r="LCC64" s="80"/>
      <c r="LCD64"/>
      <c r="LCE64" s="80"/>
      <c r="LCF64"/>
      <c r="LCG64" s="80"/>
      <c r="LCH64"/>
      <c r="LCI64" s="80"/>
      <c r="LCJ64"/>
      <c r="LCK64" s="80"/>
      <c r="LCL64"/>
      <c r="LCM64" s="80"/>
      <c r="LCN64"/>
      <c r="LCO64" s="80"/>
      <c r="LCP64"/>
      <c r="LCQ64" s="80"/>
      <c r="LCR64"/>
      <c r="LCS64" s="80"/>
      <c r="LCT64"/>
      <c r="LCU64" s="80"/>
      <c r="LCV64"/>
      <c r="LCW64" s="80"/>
      <c r="LCX64"/>
      <c r="LCY64" s="80"/>
      <c r="LCZ64"/>
      <c r="LDA64" s="80"/>
      <c r="LDB64"/>
      <c r="LDC64" s="80"/>
      <c r="LDD64"/>
      <c r="LDE64" s="80"/>
      <c r="LDF64"/>
      <c r="LDG64" s="80"/>
      <c r="LDH64"/>
      <c r="LDI64" s="80"/>
      <c r="LDJ64"/>
      <c r="LDK64" s="80"/>
      <c r="LDL64"/>
      <c r="LDM64" s="80"/>
      <c r="LDN64"/>
      <c r="LDO64" s="80"/>
      <c r="LDP64"/>
      <c r="LDQ64" s="80"/>
      <c r="LDR64"/>
      <c r="LDS64" s="80"/>
      <c r="LDT64"/>
      <c r="LDU64" s="80"/>
      <c r="LDV64"/>
      <c r="LDW64" s="80"/>
      <c r="LDX64"/>
      <c r="LDY64" s="80"/>
      <c r="LDZ64"/>
      <c r="LEA64" s="80"/>
      <c r="LEB64"/>
      <c r="LEC64" s="80"/>
      <c r="LED64"/>
      <c r="LEE64" s="80"/>
      <c r="LEF64"/>
      <c r="LEG64" s="80"/>
      <c r="LEH64"/>
      <c r="LEI64" s="80"/>
      <c r="LEJ64"/>
      <c r="LEK64" s="80"/>
      <c r="LEL64"/>
      <c r="LEM64" s="80"/>
      <c r="LEN64"/>
      <c r="LEO64" s="80"/>
      <c r="LEP64"/>
      <c r="LEQ64" s="80"/>
      <c r="LER64"/>
      <c r="LES64" s="80"/>
      <c r="LET64"/>
      <c r="LEU64" s="80"/>
      <c r="LEV64"/>
      <c r="LEW64" s="80"/>
      <c r="LEX64"/>
      <c r="LEY64" s="80"/>
      <c r="LEZ64"/>
      <c r="LFA64" s="80"/>
      <c r="LFB64"/>
      <c r="LFC64" s="80"/>
      <c r="LFD64"/>
      <c r="LFE64" s="80"/>
      <c r="LFF64"/>
      <c r="LFG64" s="80"/>
      <c r="LFH64"/>
      <c r="LFI64" s="80"/>
      <c r="LFJ64"/>
      <c r="LFK64" s="80"/>
      <c r="LFL64"/>
      <c r="LFM64" s="80"/>
      <c r="LFN64"/>
      <c r="LFO64" s="80"/>
      <c r="LFP64"/>
      <c r="LFQ64" s="80"/>
      <c r="LFR64"/>
      <c r="LFS64" s="80"/>
      <c r="LFT64"/>
      <c r="LFU64" s="80"/>
      <c r="LFV64"/>
      <c r="LFW64" s="80"/>
      <c r="LFX64"/>
      <c r="LFY64" s="80"/>
      <c r="LFZ64"/>
      <c r="LGA64" s="80"/>
      <c r="LGB64"/>
      <c r="LGC64" s="80"/>
      <c r="LGD64"/>
      <c r="LGE64" s="80"/>
      <c r="LGF64"/>
      <c r="LGG64" s="80"/>
      <c r="LGH64"/>
      <c r="LGI64" s="80"/>
      <c r="LGJ64"/>
      <c r="LGK64" s="80"/>
      <c r="LGL64"/>
      <c r="LGM64" s="80"/>
      <c r="LGN64"/>
      <c r="LGO64" s="80"/>
      <c r="LGP64"/>
      <c r="LGQ64" s="80"/>
      <c r="LGR64"/>
      <c r="LGS64" s="80"/>
      <c r="LGT64"/>
      <c r="LGU64" s="80"/>
      <c r="LGV64"/>
      <c r="LGW64" s="80"/>
      <c r="LGX64"/>
      <c r="LGY64" s="80"/>
      <c r="LGZ64"/>
      <c r="LHA64" s="80"/>
      <c r="LHB64"/>
      <c r="LHC64" s="80"/>
      <c r="LHD64"/>
      <c r="LHE64" s="80"/>
      <c r="LHF64"/>
      <c r="LHG64" s="80"/>
      <c r="LHH64"/>
      <c r="LHI64" s="80"/>
      <c r="LHJ64"/>
      <c r="LHK64" s="80"/>
      <c r="LHL64"/>
      <c r="LHM64" s="80"/>
      <c r="LHN64"/>
      <c r="LHO64" s="80"/>
      <c r="LHP64"/>
      <c r="LHQ64" s="80"/>
      <c r="LHR64"/>
      <c r="LHS64" s="80"/>
      <c r="LHT64"/>
      <c r="LHU64" s="80"/>
      <c r="LHV64"/>
      <c r="LHW64" s="80"/>
      <c r="LHX64"/>
      <c r="LHY64" s="80"/>
      <c r="LHZ64"/>
      <c r="LIA64" s="80"/>
      <c r="LIB64"/>
      <c r="LIC64" s="80"/>
      <c r="LID64"/>
      <c r="LIE64" s="80"/>
      <c r="LIF64"/>
      <c r="LIG64" s="80"/>
      <c r="LIH64"/>
      <c r="LII64" s="80"/>
      <c r="LIJ64"/>
      <c r="LIK64" s="80"/>
      <c r="LIL64"/>
      <c r="LIM64" s="80"/>
      <c r="LIN64"/>
      <c r="LIO64" s="80"/>
      <c r="LIP64"/>
      <c r="LIQ64" s="80"/>
      <c r="LIR64"/>
      <c r="LIS64" s="80"/>
      <c r="LIT64"/>
      <c r="LIU64" s="80"/>
      <c r="LIV64"/>
      <c r="LIW64" s="80"/>
      <c r="LIX64"/>
      <c r="LIY64" s="80"/>
      <c r="LIZ64"/>
      <c r="LJA64" s="80"/>
      <c r="LJB64"/>
      <c r="LJC64" s="80"/>
      <c r="LJD64"/>
      <c r="LJE64" s="80"/>
      <c r="LJF64"/>
      <c r="LJG64" s="80"/>
      <c r="LJH64"/>
      <c r="LJI64" s="80"/>
      <c r="LJJ64"/>
      <c r="LJK64" s="80"/>
      <c r="LJL64"/>
      <c r="LJM64" s="80"/>
      <c r="LJN64"/>
      <c r="LJO64" s="80"/>
      <c r="LJP64"/>
      <c r="LJQ64" s="80"/>
      <c r="LJR64"/>
      <c r="LJS64" s="80"/>
      <c r="LJT64"/>
      <c r="LJU64" s="80"/>
      <c r="LJV64"/>
      <c r="LJW64" s="80"/>
      <c r="LJX64"/>
      <c r="LJY64" s="80"/>
      <c r="LJZ64"/>
      <c r="LKA64" s="80"/>
      <c r="LKB64"/>
      <c r="LKC64" s="80"/>
      <c r="LKD64"/>
      <c r="LKE64" s="80"/>
      <c r="LKF64"/>
      <c r="LKG64" s="80"/>
      <c r="LKH64"/>
      <c r="LKI64" s="80"/>
      <c r="LKJ64"/>
      <c r="LKK64" s="80"/>
      <c r="LKL64"/>
      <c r="LKM64" s="80"/>
      <c r="LKN64"/>
      <c r="LKO64" s="80"/>
      <c r="LKP64"/>
      <c r="LKQ64" s="80"/>
      <c r="LKR64"/>
      <c r="LKS64" s="80"/>
      <c r="LKT64"/>
      <c r="LKU64" s="80"/>
      <c r="LKV64"/>
      <c r="LKW64" s="80"/>
      <c r="LKX64"/>
      <c r="LKY64" s="80"/>
      <c r="LKZ64"/>
      <c r="LLA64" s="80"/>
      <c r="LLB64"/>
      <c r="LLC64" s="80"/>
      <c r="LLD64"/>
      <c r="LLE64" s="80"/>
      <c r="LLF64"/>
      <c r="LLG64" s="80"/>
      <c r="LLH64"/>
      <c r="LLI64" s="80"/>
      <c r="LLJ64"/>
      <c r="LLK64" s="80"/>
      <c r="LLL64"/>
      <c r="LLM64" s="80"/>
      <c r="LLN64"/>
      <c r="LLO64" s="80"/>
      <c r="LLP64"/>
      <c r="LLQ64" s="80"/>
      <c r="LLR64"/>
      <c r="LLS64" s="80"/>
      <c r="LLT64"/>
      <c r="LLU64" s="80"/>
      <c r="LLV64"/>
      <c r="LLW64" s="80"/>
      <c r="LLX64"/>
      <c r="LLY64" s="80"/>
      <c r="LLZ64"/>
      <c r="LMA64" s="80"/>
      <c r="LMB64"/>
      <c r="LMC64" s="80"/>
      <c r="LMD64"/>
      <c r="LME64" s="80"/>
      <c r="LMF64"/>
      <c r="LMG64" s="80"/>
      <c r="LMH64"/>
      <c r="LMI64" s="80"/>
      <c r="LMJ64"/>
      <c r="LMK64" s="80"/>
      <c r="LML64"/>
      <c r="LMM64" s="80"/>
      <c r="LMN64"/>
      <c r="LMO64" s="80"/>
      <c r="LMP64"/>
      <c r="LMQ64" s="80"/>
      <c r="LMR64"/>
      <c r="LMS64" s="80"/>
      <c r="LMT64"/>
      <c r="LMU64" s="80"/>
      <c r="LMV64"/>
      <c r="LMW64" s="80"/>
      <c r="LMX64"/>
      <c r="LMY64" s="80"/>
      <c r="LMZ64"/>
      <c r="LNA64" s="80"/>
      <c r="LNB64"/>
      <c r="LNC64" s="80"/>
      <c r="LND64"/>
      <c r="LNE64" s="80"/>
      <c r="LNF64"/>
      <c r="LNG64" s="80"/>
      <c r="LNH64"/>
      <c r="LNI64" s="80"/>
      <c r="LNJ64"/>
      <c r="LNK64" s="80"/>
      <c r="LNL64"/>
      <c r="LNM64" s="80"/>
      <c r="LNN64"/>
      <c r="LNO64" s="80"/>
      <c r="LNP64"/>
      <c r="LNQ64" s="80"/>
      <c r="LNR64"/>
      <c r="LNS64" s="80"/>
      <c r="LNT64"/>
      <c r="LNU64" s="80"/>
      <c r="LNV64"/>
      <c r="LNW64" s="80"/>
      <c r="LNX64"/>
      <c r="LNY64" s="80"/>
      <c r="LNZ64"/>
      <c r="LOA64" s="80"/>
      <c r="LOB64"/>
      <c r="LOC64" s="80"/>
      <c r="LOD64"/>
      <c r="LOE64" s="80"/>
      <c r="LOF64"/>
      <c r="LOG64" s="80"/>
      <c r="LOH64"/>
      <c r="LOI64" s="80"/>
      <c r="LOJ64"/>
      <c r="LOK64" s="80"/>
      <c r="LOL64"/>
      <c r="LOM64" s="80"/>
      <c r="LON64"/>
      <c r="LOO64" s="80"/>
      <c r="LOP64"/>
      <c r="LOQ64" s="80"/>
      <c r="LOR64"/>
      <c r="LOS64" s="80"/>
      <c r="LOT64"/>
      <c r="LOU64" s="80"/>
      <c r="LOV64"/>
      <c r="LOW64" s="80"/>
      <c r="LOX64"/>
      <c r="LOY64" s="80"/>
      <c r="LOZ64"/>
      <c r="LPA64" s="80"/>
      <c r="LPB64"/>
      <c r="LPC64" s="80"/>
      <c r="LPD64"/>
      <c r="LPE64" s="80"/>
      <c r="LPF64"/>
      <c r="LPG64" s="80"/>
      <c r="LPH64"/>
      <c r="LPI64" s="80"/>
      <c r="LPJ64"/>
      <c r="LPK64" s="80"/>
      <c r="LPL64"/>
      <c r="LPM64" s="80"/>
      <c r="LPN64"/>
      <c r="LPO64" s="80"/>
      <c r="LPP64"/>
      <c r="LPQ64" s="80"/>
      <c r="LPR64"/>
      <c r="LPS64" s="80"/>
      <c r="LPT64"/>
      <c r="LPU64" s="80"/>
      <c r="LPV64"/>
      <c r="LPW64" s="80"/>
      <c r="LPX64"/>
      <c r="LPY64" s="80"/>
      <c r="LPZ64"/>
      <c r="LQA64" s="80"/>
      <c r="LQB64"/>
      <c r="LQC64" s="80"/>
      <c r="LQD64"/>
      <c r="LQE64" s="80"/>
      <c r="LQF64"/>
      <c r="LQG64" s="80"/>
      <c r="LQH64"/>
      <c r="LQI64" s="80"/>
      <c r="LQJ64"/>
      <c r="LQK64" s="80"/>
      <c r="LQL64"/>
      <c r="LQM64" s="80"/>
      <c r="LQN64"/>
      <c r="LQO64" s="80"/>
      <c r="LQP64"/>
      <c r="LQQ64" s="80"/>
      <c r="LQR64"/>
      <c r="LQS64" s="80"/>
      <c r="LQT64"/>
      <c r="LQU64" s="80"/>
      <c r="LQV64"/>
      <c r="LQW64" s="80"/>
      <c r="LQX64"/>
      <c r="LQY64" s="80"/>
      <c r="LQZ64"/>
      <c r="LRA64" s="80"/>
      <c r="LRB64"/>
      <c r="LRC64" s="80"/>
      <c r="LRD64"/>
      <c r="LRE64" s="80"/>
      <c r="LRF64"/>
      <c r="LRG64" s="80"/>
      <c r="LRH64"/>
      <c r="LRI64" s="80"/>
      <c r="LRJ64"/>
      <c r="LRK64" s="80"/>
      <c r="LRL64"/>
      <c r="LRM64" s="80"/>
      <c r="LRN64"/>
      <c r="LRO64" s="80"/>
      <c r="LRP64"/>
      <c r="LRQ64" s="80"/>
      <c r="LRR64"/>
      <c r="LRS64" s="80"/>
      <c r="LRT64"/>
      <c r="LRU64" s="80"/>
      <c r="LRV64"/>
      <c r="LRW64" s="80"/>
      <c r="LRX64"/>
      <c r="LRY64" s="80"/>
      <c r="LRZ64"/>
      <c r="LSA64" s="80"/>
      <c r="LSB64"/>
      <c r="LSC64" s="80"/>
      <c r="LSD64"/>
      <c r="LSE64" s="80"/>
      <c r="LSF64"/>
      <c r="LSG64" s="80"/>
      <c r="LSH64"/>
      <c r="LSI64" s="80"/>
      <c r="LSJ64"/>
      <c r="LSK64" s="80"/>
      <c r="LSL64"/>
      <c r="LSM64" s="80"/>
      <c r="LSN64"/>
      <c r="LSO64" s="80"/>
      <c r="LSP64"/>
      <c r="LSQ64" s="80"/>
      <c r="LSR64"/>
      <c r="LSS64" s="80"/>
      <c r="LST64"/>
      <c r="LSU64" s="80"/>
      <c r="LSV64"/>
      <c r="LSW64" s="80"/>
      <c r="LSX64"/>
      <c r="LSY64" s="80"/>
      <c r="LSZ64"/>
      <c r="LTA64" s="80"/>
      <c r="LTB64"/>
      <c r="LTC64" s="80"/>
      <c r="LTD64"/>
      <c r="LTE64" s="80"/>
      <c r="LTF64"/>
      <c r="LTG64" s="80"/>
      <c r="LTH64"/>
      <c r="LTI64" s="80"/>
      <c r="LTJ64"/>
      <c r="LTK64" s="80"/>
      <c r="LTL64"/>
      <c r="LTM64" s="80"/>
      <c r="LTN64"/>
      <c r="LTO64" s="80"/>
      <c r="LTP64"/>
      <c r="LTQ64" s="80"/>
      <c r="LTR64"/>
      <c r="LTS64" s="80"/>
      <c r="LTT64"/>
      <c r="LTU64" s="80"/>
      <c r="LTV64"/>
      <c r="LTW64" s="80"/>
      <c r="LTX64"/>
      <c r="LTY64" s="80"/>
      <c r="LTZ64"/>
      <c r="LUA64" s="80"/>
      <c r="LUB64"/>
      <c r="LUC64" s="80"/>
      <c r="LUD64"/>
      <c r="LUE64" s="80"/>
      <c r="LUF64"/>
      <c r="LUG64" s="80"/>
      <c r="LUH64"/>
      <c r="LUI64" s="80"/>
      <c r="LUJ64"/>
      <c r="LUK64" s="80"/>
      <c r="LUL64"/>
      <c r="LUM64" s="80"/>
      <c r="LUN64"/>
      <c r="LUO64" s="80"/>
      <c r="LUP64"/>
      <c r="LUQ64" s="80"/>
      <c r="LUR64"/>
      <c r="LUS64" s="80"/>
      <c r="LUT64"/>
      <c r="LUU64" s="80"/>
      <c r="LUV64"/>
      <c r="LUW64" s="80"/>
      <c r="LUX64"/>
      <c r="LUY64" s="80"/>
      <c r="LUZ64"/>
      <c r="LVA64" s="80"/>
      <c r="LVB64"/>
      <c r="LVC64" s="80"/>
      <c r="LVD64"/>
      <c r="LVE64" s="80"/>
      <c r="LVF64"/>
      <c r="LVG64" s="80"/>
      <c r="LVH64"/>
      <c r="LVI64" s="80"/>
      <c r="LVJ64"/>
      <c r="LVK64" s="80"/>
      <c r="LVL64"/>
      <c r="LVM64" s="80"/>
      <c r="LVN64"/>
      <c r="LVO64" s="80"/>
      <c r="LVP64"/>
      <c r="LVQ64" s="80"/>
      <c r="LVR64"/>
      <c r="LVS64" s="80"/>
      <c r="LVT64"/>
      <c r="LVU64" s="80"/>
      <c r="LVV64"/>
      <c r="LVW64" s="80"/>
      <c r="LVX64"/>
      <c r="LVY64" s="80"/>
      <c r="LVZ64"/>
      <c r="LWA64" s="80"/>
      <c r="LWB64"/>
      <c r="LWC64" s="80"/>
      <c r="LWD64"/>
      <c r="LWE64" s="80"/>
      <c r="LWF64"/>
      <c r="LWG64" s="80"/>
      <c r="LWH64"/>
      <c r="LWI64" s="80"/>
      <c r="LWJ64"/>
      <c r="LWK64" s="80"/>
      <c r="LWL64"/>
      <c r="LWM64" s="80"/>
      <c r="LWN64"/>
      <c r="LWO64" s="80"/>
      <c r="LWP64"/>
      <c r="LWQ64" s="80"/>
      <c r="LWR64"/>
      <c r="LWS64" s="80"/>
      <c r="LWT64"/>
      <c r="LWU64" s="80"/>
      <c r="LWV64"/>
      <c r="LWW64" s="80"/>
      <c r="LWX64"/>
      <c r="LWY64" s="80"/>
      <c r="LWZ64"/>
      <c r="LXA64" s="80"/>
      <c r="LXB64"/>
      <c r="LXC64" s="80"/>
      <c r="LXD64"/>
      <c r="LXE64" s="80"/>
      <c r="LXF64"/>
      <c r="LXG64" s="80"/>
      <c r="LXH64"/>
      <c r="LXI64" s="80"/>
      <c r="LXJ64"/>
      <c r="LXK64" s="80"/>
      <c r="LXL64"/>
      <c r="LXM64" s="80"/>
      <c r="LXN64"/>
      <c r="LXO64" s="80"/>
      <c r="LXP64"/>
      <c r="LXQ64" s="80"/>
      <c r="LXR64"/>
      <c r="LXS64" s="80"/>
      <c r="LXT64"/>
      <c r="LXU64" s="80"/>
      <c r="LXV64"/>
      <c r="LXW64" s="80"/>
      <c r="LXX64"/>
      <c r="LXY64" s="80"/>
      <c r="LXZ64"/>
      <c r="LYA64" s="80"/>
      <c r="LYB64"/>
      <c r="LYC64" s="80"/>
      <c r="LYD64"/>
      <c r="LYE64" s="80"/>
      <c r="LYF64"/>
      <c r="LYG64" s="80"/>
      <c r="LYH64"/>
      <c r="LYI64" s="80"/>
      <c r="LYJ64"/>
      <c r="LYK64" s="80"/>
      <c r="LYL64"/>
      <c r="LYM64" s="80"/>
      <c r="LYN64"/>
      <c r="LYO64" s="80"/>
      <c r="LYP64"/>
      <c r="LYQ64" s="80"/>
      <c r="LYR64"/>
      <c r="LYS64" s="80"/>
      <c r="LYT64"/>
      <c r="LYU64" s="80"/>
      <c r="LYV64"/>
      <c r="LYW64" s="80"/>
      <c r="LYX64"/>
      <c r="LYY64" s="80"/>
      <c r="LYZ64"/>
      <c r="LZA64" s="80"/>
      <c r="LZB64"/>
      <c r="LZC64" s="80"/>
      <c r="LZD64"/>
      <c r="LZE64" s="80"/>
      <c r="LZF64"/>
      <c r="LZG64" s="80"/>
      <c r="LZH64"/>
      <c r="LZI64" s="80"/>
      <c r="LZJ64"/>
      <c r="LZK64" s="80"/>
      <c r="LZL64"/>
      <c r="LZM64" s="80"/>
      <c r="LZN64"/>
      <c r="LZO64" s="80"/>
      <c r="LZP64"/>
      <c r="LZQ64" s="80"/>
      <c r="LZR64"/>
      <c r="LZS64" s="80"/>
      <c r="LZT64"/>
      <c r="LZU64" s="80"/>
      <c r="LZV64"/>
      <c r="LZW64" s="80"/>
      <c r="LZX64"/>
      <c r="LZY64" s="80"/>
      <c r="LZZ64"/>
      <c r="MAA64" s="80"/>
      <c r="MAB64"/>
      <c r="MAC64" s="80"/>
      <c r="MAD64"/>
      <c r="MAE64" s="80"/>
      <c r="MAF64"/>
      <c r="MAG64" s="80"/>
      <c r="MAH64"/>
      <c r="MAI64" s="80"/>
      <c r="MAJ64"/>
      <c r="MAK64" s="80"/>
      <c r="MAL64"/>
      <c r="MAM64" s="80"/>
      <c r="MAN64"/>
      <c r="MAO64" s="80"/>
      <c r="MAP64"/>
      <c r="MAQ64" s="80"/>
      <c r="MAR64"/>
      <c r="MAS64" s="80"/>
      <c r="MAT64"/>
      <c r="MAU64" s="80"/>
      <c r="MAV64"/>
      <c r="MAW64" s="80"/>
      <c r="MAX64"/>
      <c r="MAY64" s="80"/>
      <c r="MAZ64"/>
      <c r="MBA64" s="80"/>
      <c r="MBB64"/>
      <c r="MBC64" s="80"/>
      <c r="MBD64"/>
      <c r="MBE64" s="80"/>
      <c r="MBF64"/>
      <c r="MBG64" s="80"/>
      <c r="MBH64"/>
      <c r="MBI64" s="80"/>
      <c r="MBJ64"/>
      <c r="MBK64" s="80"/>
      <c r="MBL64"/>
      <c r="MBM64" s="80"/>
      <c r="MBN64"/>
      <c r="MBO64" s="80"/>
      <c r="MBP64"/>
      <c r="MBQ64" s="80"/>
      <c r="MBR64"/>
      <c r="MBS64" s="80"/>
      <c r="MBT64"/>
      <c r="MBU64" s="80"/>
      <c r="MBV64"/>
      <c r="MBW64" s="80"/>
      <c r="MBX64"/>
      <c r="MBY64" s="80"/>
      <c r="MBZ64"/>
      <c r="MCA64" s="80"/>
      <c r="MCB64"/>
      <c r="MCC64" s="80"/>
      <c r="MCD64"/>
      <c r="MCE64" s="80"/>
      <c r="MCF64"/>
      <c r="MCG64" s="80"/>
      <c r="MCH64"/>
      <c r="MCI64" s="80"/>
      <c r="MCJ64"/>
      <c r="MCK64" s="80"/>
      <c r="MCL64"/>
      <c r="MCM64" s="80"/>
      <c r="MCN64"/>
      <c r="MCO64" s="80"/>
      <c r="MCP64"/>
      <c r="MCQ64" s="80"/>
      <c r="MCR64"/>
      <c r="MCS64" s="80"/>
      <c r="MCT64"/>
      <c r="MCU64" s="80"/>
      <c r="MCV64"/>
      <c r="MCW64" s="80"/>
      <c r="MCX64"/>
      <c r="MCY64" s="80"/>
      <c r="MCZ64"/>
      <c r="MDA64" s="80"/>
      <c r="MDB64"/>
      <c r="MDC64" s="80"/>
      <c r="MDD64"/>
      <c r="MDE64" s="80"/>
      <c r="MDF64"/>
      <c r="MDG64" s="80"/>
      <c r="MDH64"/>
      <c r="MDI64" s="80"/>
      <c r="MDJ64"/>
      <c r="MDK64" s="80"/>
      <c r="MDL64"/>
      <c r="MDM64" s="80"/>
      <c r="MDN64"/>
      <c r="MDO64" s="80"/>
      <c r="MDP64"/>
      <c r="MDQ64" s="80"/>
      <c r="MDR64"/>
      <c r="MDS64" s="80"/>
      <c r="MDT64"/>
      <c r="MDU64" s="80"/>
      <c r="MDV64"/>
      <c r="MDW64" s="80"/>
      <c r="MDX64"/>
      <c r="MDY64" s="80"/>
      <c r="MDZ64"/>
      <c r="MEA64" s="80"/>
      <c r="MEB64"/>
      <c r="MEC64" s="80"/>
      <c r="MED64"/>
      <c r="MEE64" s="80"/>
      <c r="MEF64"/>
      <c r="MEG64" s="80"/>
      <c r="MEH64"/>
      <c r="MEI64" s="80"/>
      <c r="MEJ64"/>
      <c r="MEK64" s="80"/>
      <c r="MEL64"/>
      <c r="MEM64" s="80"/>
      <c r="MEN64"/>
      <c r="MEO64" s="80"/>
      <c r="MEP64"/>
      <c r="MEQ64" s="80"/>
      <c r="MER64"/>
      <c r="MES64" s="80"/>
      <c r="MET64"/>
      <c r="MEU64" s="80"/>
      <c r="MEV64"/>
      <c r="MEW64" s="80"/>
      <c r="MEX64"/>
      <c r="MEY64" s="80"/>
      <c r="MEZ64"/>
      <c r="MFA64" s="80"/>
      <c r="MFB64"/>
      <c r="MFC64" s="80"/>
      <c r="MFD64"/>
      <c r="MFE64" s="80"/>
      <c r="MFF64"/>
      <c r="MFG64" s="80"/>
      <c r="MFH64"/>
      <c r="MFI64" s="80"/>
      <c r="MFJ64"/>
      <c r="MFK64" s="80"/>
      <c r="MFL64"/>
      <c r="MFM64" s="80"/>
      <c r="MFN64"/>
      <c r="MFO64" s="80"/>
      <c r="MFP64"/>
      <c r="MFQ64" s="80"/>
      <c r="MFR64"/>
      <c r="MFS64" s="80"/>
      <c r="MFT64"/>
      <c r="MFU64" s="80"/>
      <c r="MFV64"/>
      <c r="MFW64" s="80"/>
      <c r="MFX64"/>
      <c r="MFY64" s="80"/>
      <c r="MFZ64"/>
      <c r="MGA64" s="80"/>
      <c r="MGB64"/>
      <c r="MGC64" s="80"/>
      <c r="MGD64"/>
      <c r="MGE64" s="80"/>
      <c r="MGF64"/>
      <c r="MGG64" s="80"/>
      <c r="MGH64"/>
      <c r="MGI64" s="80"/>
      <c r="MGJ64"/>
      <c r="MGK64" s="80"/>
      <c r="MGL64"/>
      <c r="MGM64" s="80"/>
      <c r="MGN64"/>
      <c r="MGO64" s="80"/>
      <c r="MGP64"/>
      <c r="MGQ64" s="80"/>
      <c r="MGR64"/>
      <c r="MGS64" s="80"/>
      <c r="MGT64"/>
      <c r="MGU64" s="80"/>
      <c r="MGV64"/>
      <c r="MGW64" s="80"/>
      <c r="MGX64"/>
      <c r="MGY64" s="80"/>
      <c r="MGZ64"/>
      <c r="MHA64" s="80"/>
      <c r="MHB64"/>
      <c r="MHC64" s="80"/>
      <c r="MHD64"/>
      <c r="MHE64" s="80"/>
      <c r="MHF64"/>
      <c r="MHG64" s="80"/>
      <c r="MHH64"/>
      <c r="MHI64" s="80"/>
      <c r="MHJ64"/>
      <c r="MHK64" s="80"/>
      <c r="MHL64"/>
      <c r="MHM64" s="80"/>
      <c r="MHN64"/>
      <c r="MHO64" s="80"/>
      <c r="MHP64"/>
      <c r="MHQ64" s="80"/>
      <c r="MHR64"/>
      <c r="MHS64" s="80"/>
      <c r="MHT64"/>
      <c r="MHU64" s="80"/>
      <c r="MHV64"/>
      <c r="MHW64" s="80"/>
      <c r="MHX64"/>
      <c r="MHY64" s="80"/>
      <c r="MHZ64"/>
      <c r="MIA64" s="80"/>
      <c r="MIB64"/>
      <c r="MIC64" s="80"/>
      <c r="MID64"/>
      <c r="MIE64" s="80"/>
      <c r="MIF64"/>
      <c r="MIG64" s="80"/>
      <c r="MIH64"/>
      <c r="MII64" s="80"/>
      <c r="MIJ64"/>
      <c r="MIK64" s="80"/>
      <c r="MIL64"/>
      <c r="MIM64" s="80"/>
      <c r="MIN64"/>
      <c r="MIO64" s="80"/>
      <c r="MIP64"/>
      <c r="MIQ64" s="80"/>
      <c r="MIR64"/>
      <c r="MIS64" s="80"/>
      <c r="MIT64"/>
      <c r="MIU64" s="80"/>
      <c r="MIV64"/>
      <c r="MIW64" s="80"/>
      <c r="MIX64"/>
      <c r="MIY64" s="80"/>
      <c r="MIZ64"/>
      <c r="MJA64" s="80"/>
      <c r="MJB64"/>
      <c r="MJC64" s="80"/>
      <c r="MJD64"/>
      <c r="MJE64" s="80"/>
      <c r="MJF64"/>
      <c r="MJG64" s="80"/>
      <c r="MJH64"/>
      <c r="MJI64" s="80"/>
      <c r="MJJ64"/>
      <c r="MJK64" s="80"/>
      <c r="MJL64"/>
      <c r="MJM64" s="80"/>
      <c r="MJN64"/>
      <c r="MJO64" s="80"/>
      <c r="MJP64"/>
      <c r="MJQ64" s="80"/>
      <c r="MJR64"/>
      <c r="MJS64" s="80"/>
      <c r="MJT64"/>
      <c r="MJU64" s="80"/>
      <c r="MJV64"/>
      <c r="MJW64" s="80"/>
      <c r="MJX64"/>
      <c r="MJY64" s="80"/>
      <c r="MJZ64"/>
      <c r="MKA64" s="80"/>
      <c r="MKB64"/>
      <c r="MKC64" s="80"/>
      <c r="MKD64"/>
      <c r="MKE64" s="80"/>
      <c r="MKF64"/>
      <c r="MKG64" s="80"/>
      <c r="MKH64"/>
      <c r="MKI64" s="80"/>
      <c r="MKJ64"/>
      <c r="MKK64" s="80"/>
      <c r="MKL64"/>
      <c r="MKM64" s="80"/>
      <c r="MKN64"/>
      <c r="MKO64" s="80"/>
      <c r="MKP64"/>
      <c r="MKQ64" s="80"/>
      <c r="MKR64"/>
      <c r="MKS64" s="80"/>
      <c r="MKT64"/>
      <c r="MKU64" s="80"/>
      <c r="MKV64"/>
      <c r="MKW64" s="80"/>
      <c r="MKX64"/>
      <c r="MKY64" s="80"/>
      <c r="MKZ64"/>
      <c r="MLA64" s="80"/>
      <c r="MLB64"/>
      <c r="MLC64" s="80"/>
      <c r="MLD64"/>
      <c r="MLE64" s="80"/>
      <c r="MLF64"/>
      <c r="MLG64" s="80"/>
      <c r="MLH64"/>
      <c r="MLI64" s="80"/>
      <c r="MLJ64"/>
      <c r="MLK64" s="80"/>
      <c r="MLL64"/>
      <c r="MLM64" s="80"/>
      <c r="MLN64"/>
      <c r="MLO64" s="80"/>
      <c r="MLP64"/>
      <c r="MLQ64" s="80"/>
      <c r="MLR64"/>
      <c r="MLS64" s="80"/>
      <c r="MLT64"/>
      <c r="MLU64" s="80"/>
      <c r="MLV64"/>
      <c r="MLW64" s="80"/>
      <c r="MLX64"/>
      <c r="MLY64" s="80"/>
      <c r="MLZ64"/>
      <c r="MMA64" s="80"/>
      <c r="MMB64"/>
      <c r="MMC64" s="80"/>
      <c r="MMD64"/>
      <c r="MME64" s="80"/>
      <c r="MMF64"/>
      <c r="MMG64" s="80"/>
      <c r="MMH64"/>
      <c r="MMI64" s="80"/>
      <c r="MMJ64"/>
      <c r="MMK64" s="80"/>
      <c r="MML64"/>
      <c r="MMM64" s="80"/>
      <c r="MMN64"/>
      <c r="MMO64" s="80"/>
      <c r="MMP64"/>
      <c r="MMQ64" s="80"/>
      <c r="MMR64"/>
      <c r="MMS64" s="80"/>
      <c r="MMT64"/>
      <c r="MMU64" s="80"/>
      <c r="MMV64"/>
      <c r="MMW64" s="80"/>
      <c r="MMX64"/>
      <c r="MMY64" s="80"/>
      <c r="MMZ64"/>
      <c r="MNA64" s="80"/>
      <c r="MNB64"/>
      <c r="MNC64" s="80"/>
      <c r="MND64"/>
      <c r="MNE64" s="80"/>
      <c r="MNF64"/>
      <c r="MNG64" s="80"/>
      <c r="MNH64"/>
      <c r="MNI64" s="80"/>
      <c r="MNJ64"/>
      <c r="MNK64" s="80"/>
      <c r="MNL64"/>
      <c r="MNM64" s="80"/>
      <c r="MNN64"/>
      <c r="MNO64" s="80"/>
      <c r="MNP64"/>
      <c r="MNQ64" s="80"/>
      <c r="MNR64"/>
      <c r="MNS64" s="80"/>
      <c r="MNT64"/>
      <c r="MNU64" s="80"/>
      <c r="MNV64"/>
      <c r="MNW64" s="80"/>
      <c r="MNX64"/>
      <c r="MNY64" s="80"/>
      <c r="MNZ64"/>
      <c r="MOA64" s="80"/>
      <c r="MOB64"/>
      <c r="MOC64" s="80"/>
      <c r="MOD64"/>
      <c r="MOE64" s="80"/>
      <c r="MOF64"/>
      <c r="MOG64" s="80"/>
      <c r="MOH64"/>
      <c r="MOI64" s="80"/>
      <c r="MOJ64"/>
      <c r="MOK64" s="80"/>
      <c r="MOL64"/>
      <c r="MOM64" s="80"/>
      <c r="MON64"/>
      <c r="MOO64" s="80"/>
      <c r="MOP64"/>
      <c r="MOQ64" s="80"/>
      <c r="MOR64"/>
      <c r="MOS64" s="80"/>
      <c r="MOT64"/>
      <c r="MOU64" s="80"/>
      <c r="MOV64"/>
      <c r="MOW64" s="80"/>
      <c r="MOX64"/>
      <c r="MOY64" s="80"/>
      <c r="MOZ64"/>
      <c r="MPA64" s="80"/>
      <c r="MPB64"/>
      <c r="MPC64" s="80"/>
      <c r="MPD64"/>
      <c r="MPE64" s="80"/>
      <c r="MPF64"/>
      <c r="MPG64" s="80"/>
      <c r="MPH64"/>
      <c r="MPI64" s="80"/>
      <c r="MPJ64"/>
      <c r="MPK64" s="80"/>
      <c r="MPL64"/>
      <c r="MPM64" s="80"/>
      <c r="MPN64"/>
      <c r="MPO64" s="80"/>
      <c r="MPP64"/>
      <c r="MPQ64" s="80"/>
      <c r="MPR64"/>
      <c r="MPS64" s="80"/>
      <c r="MPT64"/>
      <c r="MPU64" s="80"/>
      <c r="MPV64"/>
      <c r="MPW64" s="80"/>
      <c r="MPX64"/>
      <c r="MPY64" s="80"/>
      <c r="MPZ64"/>
      <c r="MQA64" s="80"/>
      <c r="MQB64"/>
      <c r="MQC64" s="80"/>
      <c r="MQD64"/>
      <c r="MQE64" s="80"/>
      <c r="MQF64"/>
      <c r="MQG64" s="80"/>
      <c r="MQH64"/>
      <c r="MQI64" s="80"/>
      <c r="MQJ64"/>
      <c r="MQK64" s="80"/>
      <c r="MQL64"/>
      <c r="MQM64" s="80"/>
      <c r="MQN64"/>
      <c r="MQO64" s="80"/>
      <c r="MQP64"/>
      <c r="MQQ64" s="80"/>
      <c r="MQR64"/>
      <c r="MQS64" s="80"/>
      <c r="MQT64"/>
      <c r="MQU64" s="80"/>
      <c r="MQV64"/>
      <c r="MQW64" s="80"/>
      <c r="MQX64"/>
      <c r="MQY64" s="80"/>
      <c r="MQZ64"/>
      <c r="MRA64" s="80"/>
      <c r="MRB64"/>
      <c r="MRC64" s="80"/>
      <c r="MRD64"/>
      <c r="MRE64" s="80"/>
      <c r="MRF64"/>
      <c r="MRG64" s="80"/>
      <c r="MRH64"/>
      <c r="MRI64" s="80"/>
      <c r="MRJ64"/>
      <c r="MRK64" s="80"/>
      <c r="MRL64"/>
      <c r="MRM64" s="80"/>
      <c r="MRN64"/>
      <c r="MRO64" s="80"/>
      <c r="MRP64"/>
      <c r="MRQ64" s="80"/>
      <c r="MRR64"/>
      <c r="MRS64" s="80"/>
      <c r="MRT64"/>
      <c r="MRU64" s="80"/>
      <c r="MRV64"/>
      <c r="MRW64" s="80"/>
      <c r="MRX64"/>
      <c r="MRY64" s="80"/>
      <c r="MRZ64"/>
      <c r="MSA64" s="80"/>
      <c r="MSB64"/>
      <c r="MSC64" s="80"/>
      <c r="MSD64"/>
      <c r="MSE64" s="80"/>
      <c r="MSF64"/>
      <c r="MSG64" s="80"/>
      <c r="MSH64"/>
      <c r="MSI64" s="80"/>
      <c r="MSJ64"/>
      <c r="MSK64" s="80"/>
      <c r="MSL64"/>
      <c r="MSM64" s="80"/>
      <c r="MSN64"/>
      <c r="MSO64" s="80"/>
      <c r="MSP64"/>
      <c r="MSQ64" s="80"/>
      <c r="MSR64"/>
      <c r="MSS64" s="80"/>
      <c r="MST64"/>
      <c r="MSU64" s="80"/>
      <c r="MSV64"/>
      <c r="MSW64" s="80"/>
      <c r="MSX64"/>
      <c r="MSY64" s="80"/>
      <c r="MSZ64"/>
      <c r="MTA64" s="80"/>
      <c r="MTB64"/>
      <c r="MTC64" s="80"/>
      <c r="MTD64"/>
      <c r="MTE64" s="80"/>
      <c r="MTF64"/>
      <c r="MTG64" s="80"/>
      <c r="MTH64"/>
      <c r="MTI64" s="80"/>
      <c r="MTJ64"/>
      <c r="MTK64" s="80"/>
      <c r="MTL64"/>
      <c r="MTM64" s="80"/>
      <c r="MTN64"/>
      <c r="MTO64" s="80"/>
      <c r="MTP64"/>
      <c r="MTQ64" s="80"/>
      <c r="MTR64"/>
      <c r="MTS64" s="80"/>
      <c r="MTT64"/>
      <c r="MTU64" s="80"/>
      <c r="MTV64"/>
      <c r="MTW64" s="80"/>
      <c r="MTX64"/>
      <c r="MTY64" s="80"/>
      <c r="MTZ64"/>
      <c r="MUA64" s="80"/>
      <c r="MUB64"/>
      <c r="MUC64" s="80"/>
      <c r="MUD64"/>
      <c r="MUE64" s="80"/>
      <c r="MUF64"/>
      <c r="MUG64" s="80"/>
      <c r="MUH64"/>
      <c r="MUI64" s="80"/>
      <c r="MUJ64"/>
      <c r="MUK64" s="80"/>
      <c r="MUL64"/>
      <c r="MUM64" s="80"/>
      <c r="MUN64"/>
      <c r="MUO64" s="80"/>
      <c r="MUP64"/>
      <c r="MUQ64" s="80"/>
      <c r="MUR64"/>
      <c r="MUS64" s="80"/>
      <c r="MUT64"/>
      <c r="MUU64" s="80"/>
      <c r="MUV64"/>
      <c r="MUW64" s="80"/>
      <c r="MUX64"/>
      <c r="MUY64" s="80"/>
      <c r="MUZ64"/>
      <c r="MVA64" s="80"/>
      <c r="MVB64"/>
      <c r="MVC64" s="80"/>
      <c r="MVD64"/>
      <c r="MVE64" s="80"/>
      <c r="MVF64"/>
      <c r="MVG64" s="80"/>
      <c r="MVH64"/>
      <c r="MVI64" s="80"/>
      <c r="MVJ64"/>
      <c r="MVK64" s="80"/>
      <c r="MVL64"/>
      <c r="MVM64" s="80"/>
      <c r="MVN64"/>
      <c r="MVO64" s="80"/>
      <c r="MVP64"/>
      <c r="MVQ64" s="80"/>
      <c r="MVR64"/>
      <c r="MVS64" s="80"/>
      <c r="MVT64"/>
      <c r="MVU64" s="80"/>
      <c r="MVV64"/>
      <c r="MVW64" s="80"/>
      <c r="MVX64"/>
      <c r="MVY64" s="80"/>
      <c r="MVZ64"/>
      <c r="MWA64" s="80"/>
      <c r="MWB64"/>
      <c r="MWC64" s="80"/>
      <c r="MWD64"/>
      <c r="MWE64" s="80"/>
      <c r="MWF64"/>
      <c r="MWG64" s="80"/>
      <c r="MWH64"/>
      <c r="MWI64" s="80"/>
      <c r="MWJ64"/>
      <c r="MWK64" s="80"/>
      <c r="MWL64"/>
      <c r="MWM64" s="80"/>
      <c r="MWN64"/>
      <c r="MWO64" s="80"/>
      <c r="MWP64"/>
      <c r="MWQ64" s="80"/>
      <c r="MWR64"/>
      <c r="MWS64" s="80"/>
      <c r="MWT64"/>
      <c r="MWU64" s="80"/>
      <c r="MWV64"/>
      <c r="MWW64" s="80"/>
      <c r="MWX64"/>
      <c r="MWY64" s="80"/>
      <c r="MWZ64"/>
      <c r="MXA64" s="80"/>
      <c r="MXB64"/>
      <c r="MXC64" s="80"/>
      <c r="MXD64"/>
      <c r="MXE64" s="80"/>
      <c r="MXF64"/>
      <c r="MXG64" s="80"/>
      <c r="MXH64"/>
      <c r="MXI64" s="80"/>
      <c r="MXJ64"/>
      <c r="MXK64" s="80"/>
      <c r="MXL64"/>
      <c r="MXM64" s="80"/>
      <c r="MXN64"/>
      <c r="MXO64" s="80"/>
      <c r="MXP64"/>
      <c r="MXQ64" s="80"/>
      <c r="MXR64"/>
      <c r="MXS64" s="80"/>
      <c r="MXT64"/>
      <c r="MXU64" s="80"/>
      <c r="MXV64"/>
      <c r="MXW64" s="80"/>
      <c r="MXX64"/>
      <c r="MXY64" s="80"/>
      <c r="MXZ64"/>
      <c r="MYA64" s="80"/>
      <c r="MYB64"/>
      <c r="MYC64" s="80"/>
      <c r="MYD64"/>
      <c r="MYE64" s="80"/>
      <c r="MYF64"/>
      <c r="MYG64" s="80"/>
      <c r="MYH64"/>
      <c r="MYI64" s="80"/>
      <c r="MYJ64"/>
      <c r="MYK64" s="80"/>
      <c r="MYL64"/>
      <c r="MYM64" s="80"/>
      <c r="MYN64"/>
      <c r="MYO64" s="80"/>
      <c r="MYP64"/>
      <c r="MYQ64" s="80"/>
      <c r="MYR64"/>
      <c r="MYS64" s="80"/>
      <c r="MYT64"/>
      <c r="MYU64" s="80"/>
      <c r="MYV64"/>
      <c r="MYW64" s="80"/>
      <c r="MYX64"/>
      <c r="MYY64" s="80"/>
      <c r="MYZ64"/>
      <c r="MZA64" s="80"/>
      <c r="MZB64"/>
      <c r="MZC64" s="80"/>
      <c r="MZD64"/>
      <c r="MZE64" s="80"/>
      <c r="MZF64"/>
      <c r="MZG64" s="80"/>
      <c r="MZH64"/>
      <c r="MZI64" s="80"/>
      <c r="MZJ64"/>
      <c r="MZK64" s="80"/>
      <c r="MZL64"/>
      <c r="MZM64" s="80"/>
      <c r="MZN64"/>
      <c r="MZO64" s="80"/>
      <c r="MZP64"/>
      <c r="MZQ64" s="80"/>
      <c r="MZR64"/>
      <c r="MZS64" s="80"/>
      <c r="MZT64"/>
      <c r="MZU64" s="80"/>
      <c r="MZV64"/>
      <c r="MZW64" s="80"/>
      <c r="MZX64"/>
      <c r="MZY64" s="80"/>
      <c r="MZZ64"/>
      <c r="NAA64" s="80"/>
      <c r="NAB64"/>
      <c r="NAC64" s="80"/>
      <c r="NAD64"/>
      <c r="NAE64" s="80"/>
      <c r="NAF64"/>
      <c r="NAG64" s="80"/>
      <c r="NAH64"/>
      <c r="NAI64" s="80"/>
      <c r="NAJ64"/>
      <c r="NAK64" s="80"/>
      <c r="NAL64"/>
      <c r="NAM64" s="80"/>
      <c r="NAN64"/>
      <c r="NAO64" s="80"/>
      <c r="NAP64"/>
      <c r="NAQ64" s="80"/>
      <c r="NAR64"/>
      <c r="NAS64" s="80"/>
      <c r="NAT64"/>
      <c r="NAU64" s="80"/>
      <c r="NAV64"/>
      <c r="NAW64" s="80"/>
      <c r="NAX64"/>
      <c r="NAY64" s="80"/>
      <c r="NAZ64"/>
      <c r="NBA64" s="80"/>
      <c r="NBB64"/>
      <c r="NBC64" s="80"/>
      <c r="NBD64"/>
      <c r="NBE64" s="80"/>
      <c r="NBF64"/>
      <c r="NBG64" s="80"/>
      <c r="NBH64"/>
      <c r="NBI64" s="80"/>
      <c r="NBJ64"/>
      <c r="NBK64" s="80"/>
      <c r="NBL64"/>
      <c r="NBM64" s="80"/>
      <c r="NBN64"/>
      <c r="NBO64" s="80"/>
      <c r="NBP64"/>
      <c r="NBQ64" s="80"/>
      <c r="NBR64"/>
      <c r="NBS64" s="80"/>
      <c r="NBT64"/>
      <c r="NBU64" s="80"/>
      <c r="NBV64"/>
      <c r="NBW64" s="80"/>
      <c r="NBX64"/>
      <c r="NBY64" s="80"/>
      <c r="NBZ64"/>
      <c r="NCA64" s="80"/>
      <c r="NCB64"/>
      <c r="NCC64" s="80"/>
      <c r="NCD64"/>
      <c r="NCE64" s="80"/>
      <c r="NCF64"/>
      <c r="NCG64" s="80"/>
      <c r="NCH64"/>
      <c r="NCI64" s="80"/>
      <c r="NCJ64"/>
      <c r="NCK64" s="80"/>
      <c r="NCL64"/>
      <c r="NCM64" s="80"/>
      <c r="NCN64"/>
      <c r="NCO64" s="80"/>
      <c r="NCP64"/>
      <c r="NCQ64" s="80"/>
      <c r="NCR64"/>
      <c r="NCS64" s="80"/>
      <c r="NCT64"/>
      <c r="NCU64" s="80"/>
      <c r="NCV64"/>
      <c r="NCW64" s="80"/>
      <c r="NCX64"/>
      <c r="NCY64" s="80"/>
      <c r="NCZ64"/>
      <c r="NDA64" s="80"/>
      <c r="NDB64"/>
      <c r="NDC64" s="80"/>
      <c r="NDD64"/>
      <c r="NDE64" s="80"/>
      <c r="NDF64"/>
      <c r="NDG64" s="80"/>
      <c r="NDH64"/>
      <c r="NDI64" s="80"/>
      <c r="NDJ64"/>
      <c r="NDK64" s="80"/>
      <c r="NDL64"/>
      <c r="NDM64" s="80"/>
      <c r="NDN64"/>
      <c r="NDO64" s="80"/>
      <c r="NDP64"/>
      <c r="NDQ64" s="80"/>
      <c r="NDR64"/>
      <c r="NDS64" s="80"/>
      <c r="NDT64"/>
      <c r="NDU64" s="80"/>
      <c r="NDV64"/>
      <c r="NDW64" s="80"/>
      <c r="NDX64"/>
      <c r="NDY64" s="80"/>
      <c r="NDZ64"/>
      <c r="NEA64" s="80"/>
      <c r="NEB64"/>
      <c r="NEC64" s="80"/>
      <c r="NED64"/>
      <c r="NEE64" s="80"/>
      <c r="NEF64"/>
      <c r="NEG64" s="80"/>
      <c r="NEH64"/>
      <c r="NEI64" s="80"/>
      <c r="NEJ64"/>
      <c r="NEK64" s="80"/>
      <c r="NEL64"/>
      <c r="NEM64" s="80"/>
      <c r="NEN64"/>
      <c r="NEO64" s="80"/>
      <c r="NEP64"/>
      <c r="NEQ64" s="80"/>
      <c r="NER64"/>
      <c r="NES64" s="80"/>
      <c r="NET64"/>
      <c r="NEU64" s="80"/>
      <c r="NEV64"/>
      <c r="NEW64" s="80"/>
      <c r="NEX64"/>
      <c r="NEY64" s="80"/>
      <c r="NEZ64"/>
      <c r="NFA64" s="80"/>
      <c r="NFB64"/>
      <c r="NFC64" s="80"/>
      <c r="NFD64"/>
      <c r="NFE64" s="80"/>
      <c r="NFF64"/>
      <c r="NFG64" s="80"/>
      <c r="NFH64"/>
      <c r="NFI64" s="80"/>
      <c r="NFJ64"/>
      <c r="NFK64" s="80"/>
      <c r="NFL64"/>
      <c r="NFM64" s="80"/>
      <c r="NFN64"/>
      <c r="NFO64" s="80"/>
      <c r="NFP64"/>
      <c r="NFQ64" s="80"/>
      <c r="NFR64"/>
      <c r="NFS64" s="80"/>
      <c r="NFT64"/>
      <c r="NFU64" s="80"/>
      <c r="NFV64"/>
      <c r="NFW64" s="80"/>
      <c r="NFX64"/>
      <c r="NFY64" s="80"/>
      <c r="NFZ64"/>
      <c r="NGA64" s="80"/>
      <c r="NGB64"/>
      <c r="NGC64" s="80"/>
      <c r="NGD64"/>
      <c r="NGE64" s="80"/>
      <c r="NGF64"/>
      <c r="NGG64" s="80"/>
      <c r="NGH64"/>
      <c r="NGI64" s="80"/>
      <c r="NGJ64"/>
      <c r="NGK64" s="80"/>
      <c r="NGL64"/>
      <c r="NGM64" s="80"/>
      <c r="NGN64"/>
      <c r="NGO64" s="80"/>
      <c r="NGP64"/>
      <c r="NGQ64" s="80"/>
      <c r="NGR64"/>
      <c r="NGS64" s="80"/>
      <c r="NGT64"/>
      <c r="NGU64" s="80"/>
      <c r="NGV64"/>
      <c r="NGW64" s="80"/>
      <c r="NGX64"/>
      <c r="NGY64" s="80"/>
      <c r="NGZ64"/>
      <c r="NHA64" s="80"/>
      <c r="NHB64"/>
      <c r="NHC64" s="80"/>
      <c r="NHD64"/>
      <c r="NHE64" s="80"/>
      <c r="NHF64"/>
      <c r="NHG64" s="80"/>
      <c r="NHH64"/>
      <c r="NHI64" s="80"/>
      <c r="NHJ64"/>
      <c r="NHK64" s="80"/>
      <c r="NHL64"/>
      <c r="NHM64" s="80"/>
      <c r="NHN64"/>
      <c r="NHO64" s="80"/>
      <c r="NHP64"/>
      <c r="NHQ64" s="80"/>
      <c r="NHR64"/>
      <c r="NHS64" s="80"/>
      <c r="NHT64"/>
      <c r="NHU64" s="80"/>
      <c r="NHV64"/>
      <c r="NHW64" s="80"/>
      <c r="NHX64"/>
      <c r="NHY64" s="80"/>
      <c r="NHZ64"/>
      <c r="NIA64" s="80"/>
      <c r="NIB64"/>
      <c r="NIC64" s="80"/>
      <c r="NID64"/>
      <c r="NIE64" s="80"/>
      <c r="NIF64"/>
      <c r="NIG64" s="80"/>
      <c r="NIH64"/>
      <c r="NII64" s="80"/>
      <c r="NIJ64"/>
      <c r="NIK64" s="80"/>
      <c r="NIL64"/>
      <c r="NIM64" s="80"/>
      <c r="NIN64"/>
      <c r="NIO64" s="80"/>
      <c r="NIP64"/>
      <c r="NIQ64" s="80"/>
      <c r="NIR64"/>
      <c r="NIS64" s="80"/>
      <c r="NIT64"/>
      <c r="NIU64" s="80"/>
      <c r="NIV64"/>
      <c r="NIW64" s="80"/>
      <c r="NIX64"/>
      <c r="NIY64" s="80"/>
      <c r="NIZ64"/>
      <c r="NJA64" s="80"/>
      <c r="NJB64"/>
      <c r="NJC64" s="80"/>
      <c r="NJD64"/>
      <c r="NJE64" s="80"/>
      <c r="NJF64"/>
      <c r="NJG64" s="80"/>
      <c r="NJH64"/>
      <c r="NJI64" s="80"/>
      <c r="NJJ64"/>
      <c r="NJK64" s="80"/>
      <c r="NJL64"/>
      <c r="NJM64" s="80"/>
      <c r="NJN64"/>
      <c r="NJO64" s="80"/>
      <c r="NJP64"/>
      <c r="NJQ64" s="80"/>
      <c r="NJR64"/>
      <c r="NJS64" s="80"/>
      <c r="NJT64"/>
      <c r="NJU64" s="80"/>
      <c r="NJV64"/>
      <c r="NJW64" s="80"/>
      <c r="NJX64"/>
      <c r="NJY64" s="80"/>
      <c r="NJZ64"/>
      <c r="NKA64" s="80"/>
      <c r="NKB64"/>
      <c r="NKC64" s="80"/>
      <c r="NKD64"/>
      <c r="NKE64" s="80"/>
      <c r="NKF64"/>
      <c r="NKG64" s="80"/>
      <c r="NKH64"/>
      <c r="NKI64" s="80"/>
      <c r="NKJ64"/>
      <c r="NKK64" s="80"/>
      <c r="NKL64"/>
      <c r="NKM64" s="80"/>
      <c r="NKN64"/>
      <c r="NKO64" s="80"/>
      <c r="NKP64"/>
      <c r="NKQ64" s="80"/>
      <c r="NKR64"/>
      <c r="NKS64" s="80"/>
      <c r="NKT64"/>
      <c r="NKU64" s="80"/>
      <c r="NKV64"/>
      <c r="NKW64" s="80"/>
      <c r="NKX64"/>
      <c r="NKY64" s="80"/>
      <c r="NKZ64"/>
      <c r="NLA64" s="80"/>
      <c r="NLB64"/>
      <c r="NLC64" s="80"/>
      <c r="NLD64"/>
      <c r="NLE64" s="80"/>
      <c r="NLF64"/>
      <c r="NLG64" s="80"/>
      <c r="NLH64"/>
      <c r="NLI64" s="80"/>
      <c r="NLJ64"/>
      <c r="NLK64" s="80"/>
      <c r="NLL64"/>
      <c r="NLM64" s="80"/>
      <c r="NLN64"/>
      <c r="NLO64" s="80"/>
      <c r="NLP64"/>
      <c r="NLQ64" s="80"/>
      <c r="NLR64"/>
      <c r="NLS64" s="80"/>
      <c r="NLT64"/>
      <c r="NLU64" s="80"/>
      <c r="NLV64"/>
      <c r="NLW64" s="80"/>
      <c r="NLX64"/>
      <c r="NLY64" s="80"/>
      <c r="NLZ64"/>
      <c r="NMA64" s="80"/>
      <c r="NMB64"/>
      <c r="NMC64" s="80"/>
      <c r="NMD64"/>
      <c r="NME64" s="80"/>
      <c r="NMF64"/>
      <c r="NMG64" s="80"/>
      <c r="NMH64"/>
      <c r="NMI64" s="80"/>
      <c r="NMJ64"/>
      <c r="NMK64" s="80"/>
      <c r="NML64"/>
      <c r="NMM64" s="80"/>
      <c r="NMN64"/>
      <c r="NMO64" s="80"/>
      <c r="NMP64"/>
      <c r="NMQ64" s="80"/>
      <c r="NMR64"/>
      <c r="NMS64" s="80"/>
      <c r="NMT64"/>
      <c r="NMU64" s="80"/>
      <c r="NMV64"/>
      <c r="NMW64" s="80"/>
      <c r="NMX64"/>
      <c r="NMY64" s="80"/>
      <c r="NMZ64"/>
      <c r="NNA64" s="80"/>
      <c r="NNB64"/>
      <c r="NNC64" s="80"/>
      <c r="NND64"/>
      <c r="NNE64" s="80"/>
      <c r="NNF64"/>
      <c r="NNG64" s="80"/>
      <c r="NNH64"/>
      <c r="NNI64" s="80"/>
      <c r="NNJ64"/>
      <c r="NNK64" s="80"/>
      <c r="NNL64"/>
      <c r="NNM64" s="80"/>
      <c r="NNN64"/>
      <c r="NNO64" s="80"/>
      <c r="NNP64"/>
      <c r="NNQ64" s="80"/>
      <c r="NNR64"/>
      <c r="NNS64" s="80"/>
      <c r="NNT64"/>
      <c r="NNU64" s="80"/>
      <c r="NNV64"/>
      <c r="NNW64" s="80"/>
      <c r="NNX64"/>
      <c r="NNY64" s="80"/>
      <c r="NNZ64"/>
      <c r="NOA64" s="80"/>
      <c r="NOB64"/>
      <c r="NOC64" s="80"/>
      <c r="NOD64"/>
      <c r="NOE64" s="80"/>
      <c r="NOF64"/>
      <c r="NOG64" s="80"/>
      <c r="NOH64"/>
      <c r="NOI64" s="80"/>
      <c r="NOJ64"/>
      <c r="NOK64" s="80"/>
      <c r="NOL64"/>
      <c r="NOM64" s="80"/>
      <c r="NON64"/>
      <c r="NOO64" s="80"/>
      <c r="NOP64"/>
      <c r="NOQ64" s="80"/>
      <c r="NOR64"/>
      <c r="NOS64" s="80"/>
      <c r="NOT64"/>
      <c r="NOU64" s="80"/>
      <c r="NOV64"/>
      <c r="NOW64" s="80"/>
      <c r="NOX64"/>
      <c r="NOY64" s="80"/>
      <c r="NOZ64"/>
      <c r="NPA64" s="80"/>
      <c r="NPB64"/>
      <c r="NPC64" s="80"/>
      <c r="NPD64"/>
      <c r="NPE64" s="80"/>
      <c r="NPF64"/>
      <c r="NPG64" s="80"/>
      <c r="NPH64"/>
      <c r="NPI64" s="80"/>
      <c r="NPJ64"/>
      <c r="NPK64" s="80"/>
      <c r="NPL64"/>
      <c r="NPM64" s="80"/>
      <c r="NPN64"/>
      <c r="NPO64" s="80"/>
      <c r="NPP64"/>
      <c r="NPQ64" s="80"/>
      <c r="NPR64"/>
      <c r="NPS64" s="80"/>
      <c r="NPT64"/>
      <c r="NPU64" s="80"/>
      <c r="NPV64"/>
      <c r="NPW64" s="80"/>
      <c r="NPX64"/>
      <c r="NPY64" s="80"/>
      <c r="NPZ64"/>
      <c r="NQA64" s="80"/>
      <c r="NQB64"/>
      <c r="NQC64" s="80"/>
      <c r="NQD64"/>
      <c r="NQE64" s="80"/>
      <c r="NQF64"/>
      <c r="NQG64" s="80"/>
      <c r="NQH64"/>
      <c r="NQI64" s="80"/>
      <c r="NQJ64"/>
      <c r="NQK64" s="80"/>
      <c r="NQL64"/>
      <c r="NQM64" s="80"/>
      <c r="NQN64"/>
      <c r="NQO64" s="80"/>
      <c r="NQP64"/>
      <c r="NQQ64" s="80"/>
      <c r="NQR64"/>
      <c r="NQS64" s="80"/>
      <c r="NQT64"/>
      <c r="NQU64" s="80"/>
      <c r="NQV64"/>
      <c r="NQW64" s="80"/>
      <c r="NQX64"/>
      <c r="NQY64" s="80"/>
      <c r="NQZ64"/>
      <c r="NRA64" s="80"/>
      <c r="NRB64"/>
      <c r="NRC64" s="80"/>
      <c r="NRD64"/>
      <c r="NRE64" s="80"/>
      <c r="NRF64"/>
      <c r="NRG64" s="80"/>
      <c r="NRH64"/>
      <c r="NRI64" s="80"/>
      <c r="NRJ64"/>
      <c r="NRK64" s="80"/>
      <c r="NRL64"/>
      <c r="NRM64" s="80"/>
      <c r="NRN64"/>
      <c r="NRO64" s="80"/>
      <c r="NRP64"/>
      <c r="NRQ64" s="80"/>
      <c r="NRR64"/>
      <c r="NRS64" s="80"/>
      <c r="NRT64"/>
      <c r="NRU64" s="80"/>
      <c r="NRV64"/>
      <c r="NRW64" s="80"/>
      <c r="NRX64"/>
      <c r="NRY64" s="80"/>
      <c r="NRZ64"/>
      <c r="NSA64" s="80"/>
      <c r="NSB64"/>
      <c r="NSC64" s="80"/>
      <c r="NSD64"/>
      <c r="NSE64" s="80"/>
      <c r="NSF64"/>
      <c r="NSG64" s="80"/>
      <c r="NSH64"/>
      <c r="NSI64" s="80"/>
      <c r="NSJ64"/>
      <c r="NSK64" s="80"/>
      <c r="NSL64"/>
      <c r="NSM64" s="80"/>
      <c r="NSN64"/>
      <c r="NSO64" s="80"/>
      <c r="NSP64"/>
      <c r="NSQ64" s="80"/>
      <c r="NSR64"/>
      <c r="NSS64" s="80"/>
      <c r="NST64"/>
      <c r="NSU64" s="80"/>
      <c r="NSV64"/>
      <c r="NSW64" s="80"/>
      <c r="NSX64"/>
      <c r="NSY64" s="80"/>
      <c r="NSZ64"/>
      <c r="NTA64" s="80"/>
      <c r="NTB64"/>
      <c r="NTC64" s="80"/>
      <c r="NTD64"/>
      <c r="NTE64" s="80"/>
      <c r="NTF64"/>
      <c r="NTG64" s="80"/>
      <c r="NTH64"/>
      <c r="NTI64" s="80"/>
      <c r="NTJ64"/>
      <c r="NTK64" s="80"/>
      <c r="NTL64"/>
      <c r="NTM64" s="80"/>
      <c r="NTN64"/>
      <c r="NTO64" s="80"/>
      <c r="NTP64"/>
      <c r="NTQ64" s="80"/>
      <c r="NTR64"/>
      <c r="NTS64" s="80"/>
      <c r="NTT64"/>
      <c r="NTU64" s="80"/>
      <c r="NTV64"/>
      <c r="NTW64" s="80"/>
      <c r="NTX64"/>
      <c r="NTY64" s="80"/>
      <c r="NTZ64"/>
      <c r="NUA64" s="80"/>
      <c r="NUB64"/>
      <c r="NUC64" s="80"/>
      <c r="NUD64"/>
      <c r="NUE64" s="80"/>
      <c r="NUF64"/>
      <c r="NUG64" s="80"/>
      <c r="NUH64"/>
      <c r="NUI64" s="80"/>
      <c r="NUJ64"/>
      <c r="NUK64" s="80"/>
      <c r="NUL64"/>
      <c r="NUM64" s="80"/>
      <c r="NUN64"/>
      <c r="NUO64" s="80"/>
      <c r="NUP64"/>
      <c r="NUQ64" s="80"/>
      <c r="NUR64"/>
      <c r="NUS64" s="80"/>
      <c r="NUT64"/>
      <c r="NUU64" s="80"/>
      <c r="NUV64"/>
      <c r="NUW64" s="80"/>
      <c r="NUX64"/>
      <c r="NUY64" s="80"/>
      <c r="NUZ64"/>
      <c r="NVA64" s="80"/>
      <c r="NVB64"/>
      <c r="NVC64" s="80"/>
      <c r="NVD64"/>
      <c r="NVE64" s="80"/>
      <c r="NVF64"/>
      <c r="NVG64" s="80"/>
      <c r="NVH64"/>
      <c r="NVI64" s="80"/>
      <c r="NVJ64"/>
      <c r="NVK64" s="80"/>
      <c r="NVL64"/>
      <c r="NVM64" s="80"/>
      <c r="NVN64"/>
      <c r="NVO64" s="80"/>
      <c r="NVP64"/>
      <c r="NVQ64" s="80"/>
      <c r="NVR64"/>
      <c r="NVS64" s="80"/>
      <c r="NVT64"/>
      <c r="NVU64" s="80"/>
      <c r="NVV64"/>
      <c r="NVW64" s="80"/>
      <c r="NVX64"/>
      <c r="NVY64" s="80"/>
      <c r="NVZ64"/>
      <c r="NWA64" s="80"/>
      <c r="NWB64"/>
      <c r="NWC64" s="80"/>
      <c r="NWD64"/>
      <c r="NWE64" s="80"/>
      <c r="NWF64"/>
      <c r="NWG64" s="80"/>
      <c r="NWH64"/>
      <c r="NWI64" s="80"/>
      <c r="NWJ64"/>
      <c r="NWK64" s="80"/>
      <c r="NWL64"/>
      <c r="NWM64" s="80"/>
      <c r="NWN64"/>
      <c r="NWO64" s="80"/>
      <c r="NWP64"/>
      <c r="NWQ64" s="80"/>
      <c r="NWR64"/>
      <c r="NWS64" s="80"/>
      <c r="NWT64"/>
      <c r="NWU64" s="80"/>
      <c r="NWV64"/>
      <c r="NWW64" s="80"/>
      <c r="NWX64"/>
      <c r="NWY64" s="80"/>
      <c r="NWZ64"/>
      <c r="NXA64" s="80"/>
      <c r="NXB64"/>
      <c r="NXC64" s="80"/>
      <c r="NXD64"/>
      <c r="NXE64" s="80"/>
      <c r="NXF64"/>
      <c r="NXG64" s="80"/>
      <c r="NXH64"/>
      <c r="NXI64" s="80"/>
      <c r="NXJ64"/>
      <c r="NXK64" s="80"/>
      <c r="NXL64"/>
      <c r="NXM64" s="80"/>
      <c r="NXN64"/>
      <c r="NXO64" s="80"/>
      <c r="NXP64"/>
      <c r="NXQ64" s="80"/>
      <c r="NXR64"/>
      <c r="NXS64" s="80"/>
      <c r="NXT64"/>
      <c r="NXU64" s="80"/>
      <c r="NXV64"/>
      <c r="NXW64" s="80"/>
      <c r="NXX64"/>
      <c r="NXY64" s="80"/>
      <c r="NXZ64"/>
      <c r="NYA64" s="80"/>
      <c r="NYB64"/>
      <c r="NYC64" s="80"/>
      <c r="NYD64"/>
      <c r="NYE64" s="80"/>
      <c r="NYF64"/>
      <c r="NYG64" s="80"/>
      <c r="NYH64"/>
      <c r="NYI64" s="80"/>
      <c r="NYJ64"/>
      <c r="NYK64" s="80"/>
      <c r="NYL64"/>
      <c r="NYM64" s="80"/>
      <c r="NYN64"/>
      <c r="NYO64" s="80"/>
      <c r="NYP64"/>
      <c r="NYQ64" s="80"/>
      <c r="NYR64"/>
      <c r="NYS64" s="80"/>
      <c r="NYT64"/>
      <c r="NYU64" s="80"/>
      <c r="NYV64"/>
      <c r="NYW64" s="80"/>
      <c r="NYX64"/>
      <c r="NYY64" s="80"/>
      <c r="NYZ64"/>
      <c r="NZA64" s="80"/>
      <c r="NZB64"/>
      <c r="NZC64" s="80"/>
      <c r="NZD64"/>
      <c r="NZE64" s="80"/>
      <c r="NZF64"/>
      <c r="NZG64" s="80"/>
      <c r="NZH64"/>
      <c r="NZI64" s="80"/>
      <c r="NZJ64"/>
      <c r="NZK64" s="80"/>
      <c r="NZL64"/>
      <c r="NZM64" s="80"/>
      <c r="NZN64"/>
      <c r="NZO64" s="80"/>
      <c r="NZP64"/>
      <c r="NZQ64" s="80"/>
      <c r="NZR64"/>
      <c r="NZS64" s="80"/>
      <c r="NZT64"/>
      <c r="NZU64" s="80"/>
      <c r="NZV64"/>
      <c r="NZW64" s="80"/>
      <c r="NZX64"/>
      <c r="NZY64" s="80"/>
      <c r="NZZ64"/>
      <c r="OAA64" s="80"/>
      <c r="OAB64"/>
      <c r="OAC64" s="80"/>
      <c r="OAD64"/>
      <c r="OAE64" s="80"/>
      <c r="OAF64"/>
      <c r="OAG64" s="80"/>
      <c r="OAH64"/>
      <c r="OAI64" s="80"/>
      <c r="OAJ64"/>
      <c r="OAK64" s="80"/>
      <c r="OAL64"/>
      <c r="OAM64" s="80"/>
      <c r="OAN64"/>
      <c r="OAO64" s="80"/>
      <c r="OAP64"/>
      <c r="OAQ64" s="80"/>
      <c r="OAR64"/>
      <c r="OAS64" s="80"/>
      <c r="OAT64"/>
      <c r="OAU64" s="80"/>
      <c r="OAV64"/>
      <c r="OAW64" s="80"/>
      <c r="OAX64"/>
      <c r="OAY64" s="80"/>
      <c r="OAZ64"/>
      <c r="OBA64" s="80"/>
      <c r="OBB64"/>
      <c r="OBC64" s="80"/>
      <c r="OBD64"/>
      <c r="OBE64" s="80"/>
      <c r="OBF64"/>
      <c r="OBG64" s="80"/>
      <c r="OBH64"/>
      <c r="OBI64" s="80"/>
      <c r="OBJ64"/>
      <c r="OBK64" s="80"/>
      <c r="OBL64"/>
      <c r="OBM64" s="80"/>
      <c r="OBN64"/>
      <c r="OBO64" s="80"/>
      <c r="OBP64"/>
      <c r="OBQ64" s="80"/>
      <c r="OBR64"/>
      <c r="OBS64" s="80"/>
      <c r="OBT64"/>
      <c r="OBU64" s="80"/>
      <c r="OBV64"/>
      <c r="OBW64" s="80"/>
      <c r="OBX64"/>
      <c r="OBY64" s="80"/>
      <c r="OBZ64"/>
      <c r="OCA64" s="80"/>
      <c r="OCB64"/>
      <c r="OCC64" s="80"/>
      <c r="OCD64"/>
      <c r="OCE64" s="80"/>
      <c r="OCF64"/>
      <c r="OCG64" s="80"/>
      <c r="OCH64"/>
      <c r="OCI64" s="80"/>
      <c r="OCJ64"/>
      <c r="OCK64" s="80"/>
      <c r="OCL64"/>
      <c r="OCM64" s="80"/>
      <c r="OCN64"/>
      <c r="OCO64" s="80"/>
      <c r="OCP64"/>
      <c r="OCQ64" s="80"/>
      <c r="OCR64"/>
      <c r="OCS64" s="80"/>
      <c r="OCT64"/>
      <c r="OCU64" s="80"/>
      <c r="OCV64"/>
      <c r="OCW64" s="80"/>
      <c r="OCX64"/>
      <c r="OCY64" s="80"/>
      <c r="OCZ64"/>
      <c r="ODA64" s="80"/>
      <c r="ODB64"/>
      <c r="ODC64" s="80"/>
      <c r="ODD64"/>
      <c r="ODE64" s="80"/>
      <c r="ODF64"/>
      <c r="ODG64" s="80"/>
      <c r="ODH64"/>
      <c r="ODI64" s="80"/>
      <c r="ODJ64"/>
      <c r="ODK64" s="80"/>
      <c r="ODL64"/>
      <c r="ODM64" s="80"/>
      <c r="ODN64"/>
      <c r="ODO64" s="80"/>
      <c r="ODP64"/>
      <c r="ODQ64" s="80"/>
      <c r="ODR64"/>
      <c r="ODS64" s="80"/>
      <c r="ODT64"/>
      <c r="ODU64" s="80"/>
      <c r="ODV64"/>
      <c r="ODW64" s="80"/>
      <c r="ODX64"/>
      <c r="ODY64" s="80"/>
      <c r="ODZ64"/>
      <c r="OEA64" s="80"/>
      <c r="OEB64"/>
      <c r="OEC64" s="80"/>
      <c r="OED64"/>
      <c r="OEE64" s="80"/>
      <c r="OEF64"/>
      <c r="OEG64" s="80"/>
      <c r="OEH64"/>
      <c r="OEI64" s="80"/>
      <c r="OEJ64"/>
      <c r="OEK64" s="80"/>
      <c r="OEL64"/>
      <c r="OEM64" s="80"/>
      <c r="OEN64"/>
      <c r="OEO64" s="80"/>
      <c r="OEP64"/>
      <c r="OEQ64" s="80"/>
      <c r="OER64"/>
      <c r="OES64" s="80"/>
      <c r="OET64"/>
      <c r="OEU64" s="80"/>
      <c r="OEV64"/>
      <c r="OEW64" s="80"/>
      <c r="OEX64"/>
      <c r="OEY64" s="80"/>
      <c r="OEZ64"/>
      <c r="OFA64" s="80"/>
      <c r="OFB64"/>
      <c r="OFC64" s="80"/>
      <c r="OFD64"/>
      <c r="OFE64" s="80"/>
      <c r="OFF64"/>
      <c r="OFG64" s="80"/>
      <c r="OFH64"/>
      <c r="OFI64" s="80"/>
      <c r="OFJ64"/>
      <c r="OFK64" s="80"/>
      <c r="OFL64"/>
      <c r="OFM64" s="80"/>
      <c r="OFN64"/>
      <c r="OFO64" s="80"/>
      <c r="OFP64"/>
      <c r="OFQ64" s="80"/>
      <c r="OFR64"/>
      <c r="OFS64" s="80"/>
      <c r="OFT64"/>
      <c r="OFU64" s="80"/>
      <c r="OFV64"/>
      <c r="OFW64" s="80"/>
      <c r="OFX64"/>
      <c r="OFY64" s="80"/>
      <c r="OFZ64"/>
      <c r="OGA64" s="80"/>
      <c r="OGB64"/>
      <c r="OGC64" s="80"/>
      <c r="OGD64"/>
      <c r="OGE64" s="80"/>
      <c r="OGF64"/>
      <c r="OGG64" s="80"/>
      <c r="OGH64"/>
      <c r="OGI64" s="80"/>
      <c r="OGJ64"/>
      <c r="OGK64" s="80"/>
      <c r="OGL64"/>
      <c r="OGM64" s="80"/>
      <c r="OGN64"/>
      <c r="OGO64" s="80"/>
      <c r="OGP64"/>
      <c r="OGQ64" s="80"/>
      <c r="OGR64"/>
      <c r="OGS64" s="80"/>
      <c r="OGT64"/>
      <c r="OGU64" s="80"/>
      <c r="OGV64"/>
      <c r="OGW64" s="80"/>
      <c r="OGX64"/>
      <c r="OGY64" s="80"/>
      <c r="OGZ64"/>
      <c r="OHA64" s="80"/>
      <c r="OHB64"/>
      <c r="OHC64" s="80"/>
      <c r="OHD64"/>
      <c r="OHE64" s="80"/>
      <c r="OHF64"/>
      <c r="OHG64" s="80"/>
      <c r="OHH64"/>
      <c r="OHI64" s="80"/>
      <c r="OHJ64"/>
      <c r="OHK64" s="80"/>
      <c r="OHL64"/>
      <c r="OHM64" s="80"/>
      <c r="OHN64"/>
      <c r="OHO64" s="80"/>
      <c r="OHP64"/>
      <c r="OHQ64" s="80"/>
      <c r="OHR64"/>
      <c r="OHS64" s="80"/>
      <c r="OHT64"/>
      <c r="OHU64" s="80"/>
      <c r="OHV64"/>
      <c r="OHW64" s="80"/>
      <c r="OHX64"/>
      <c r="OHY64" s="80"/>
      <c r="OHZ64"/>
      <c r="OIA64" s="80"/>
      <c r="OIB64"/>
      <c r="OIC64" s="80"/>
      <c r="OID64"/>
      <c r="OIE64" s="80"/>
      <c r="OIF64"/>
      <c r="OIG64" s="80"/>
      <c r="OIH64"/>
      <c r="OII64" s="80"/>
      <c r="OIJ64"/>
      <c r="OIK64" s="80"/>
      <c r="OIL64"/>
      <c r="OIM64" s="80"/>
      <c r="OIN64"/>
      <c r="OIO64" s="80"/>
      <c r="OIP64"/>
      <c r="OIQ64" s="80"/>
      <c r="OIR64"/>
      <c r="OIS64" s="80"/>
      <c r="OIT64"/>
      <c r="OIU64" s="80"/>
      <c r="OIV64"/>
      <c r="OIW64" s="80"/>
      <c r="OIX64"/>
      <c r="OIY64" s="80"/>
      <c r="OIZ64"/>
      <c r="OJA64" s="80"/>
      <c r="OJB64"/>
      <c r="OJC64" s="80"/>
      <c r="OJD64"/>
      <c r="OJE64" s="80"/>
      <c r="OJF64"/>
      <c r="OJG64" s="80"/>
      <c r="OJH64"/>
      <c r="OJI64" s="80"/>
      <c r="OJJ64"/>
      <c r="OJK64" s="80"/>
      <c r="OJL64"/>
      <c r="OJM64" s="80"/>
      <c r="OJN64"/>
      <c r="OJO64" s="80"/>
      <c r="OJP64"/>
      <c r="OJQ64" s="80"/>
      <c r="OJR64"/>
      <c r="OJS64" s="80"/>
      <c r="OJT64"/>
      <c r="OJU64" s="80"/>
      <c r="OJV64"/>
      <c r="OJW64" s="80"/>
      <c r="OJX64"/>
      <c r="OJY64" s="80"/>
      <c r="OJZ64"/>
      <c r="OKA64" s="80"/>
      <c r="OKB64"/>
      <c r="OKC64" s="80"/>
      <c r="OKD64"/>
      <c r="OKE64" s="80"/>
      <c r="OKF64"/>
      <c r="OKG64" s="80"/>
      <c r="OKH64"/>
      <c r="OKI64" s="80"/>
      <c r="OKJ64"/>
      <c r="OKK64" s="80"/>
      <c r="OKL64"/>
      <c r="OKM64" s="80"/>
      <c r="OKN64"/>
      <c r="OKO64" s="80"/>
      <c r="OKP64"/>
      <c r="OKQ64" s="80"/>
      <c r="OKR64"/>
      <c r="OKS64" s="80"/>
      <c r="OKT64"/>
      <c r="OKU64" s="80"/>
      <c r="OKV64"/>
      <c r="OKW64" s="80"/>
      <c r="OKX64"/>
      <c r="OKY64" s="80"/>
      <c r="OKZ64"/>
      <c r="OLA64" s="80"/>
      <c r="OLB64"/>
      <c r="OLC64" s="80"/>
      <c r="OLD64"/>
      <c r="OLE64" s="80"/>
      <c r="OLF64"/>
      <c r="OLG64" s="80"/>
      <c r="OLH64"/>
      <c r="OLI64" s="80"/>
      <c r="OLJ64"/>
      <c r="OLK64" s="80"/>
      <c r="OLL64"/>
      <c r="OLM64" s="80"/>
      <c r="OLN64"/>
      <c r="OLO64" s="80"/>
      <c r="OLP64"/>
      <c r="OLQ64" s="80"/>
      <c r="OLR64"/>
      <c r="OLS64" s="80"/>
      <c r="OLT64"/>
      <c r="OLU64" s="80"/>
      <c r="OLV64"/>
      <c r="OLW64" s="80"/>
      <c r="OLX64"/>
      <c r="OLY64" s="80"/>
      <c r="OLZ64"/>
      <c r="OMA64" s="80"/>
      <c r="OMB64"/>
      <c r="OMC64" s="80"/>
      <c r="OMD64"/>
      <c r="OME64" s="80"/>
      <c r="OMF64"/>
      <c r="OMG64" s="80"/>
      <c r="OMH64"/>
      <c r="OMI64" s="80"/>
      <c r="OMJ64"/>
      <c r="OMK64" s="80"/>
      <c r="OML64"/>
      <c r="OMM64" s="80"/>
      <c r="OMN64"/>
      <c r="OMO64" s="80"/>
      <c r="OMP64"/>
      <c r="OMQ64" s="80"/>
      <c r="OMR64"/>
      <c r="OMS64" s="80"/>
      <c r="OMT64"/>
      <c r="OMU64" s="80"/>
      <c r="OMV64"/>
      <c r="OMW64" s="80"/>
      <c r="OMX64"/>
      <c r="OMY64" s="80"/>
      <c r="OMZ64"/>
      <c r="ONA64" s="80"/>
      <c r="ONB64"/>
      <c r="ONC64" s="80"/>
      <c r="OND64"/>
      <c r="ONE64" s="80"/>
      <c r="ONF64"/>
      <c r="ONG64" s="80"/>
      <c r="ONH64"/>
      <c r="ONI64" s="80"/>
      <c r="ONJ64"/>
      <c r="ONK64" s="80"/>
      <c r="ONL64"/>
      <c r="ONM64" s="80"/>
      <c r="ONN64"/>
      <c r="ONO64" s="80"/>
      <c r="ONP64"/>
      <c r="ONQ64" s="80"/>
      <c r="ONR64"/>
      <c r="ONS64" s="80"/>
      <c r="ONT64"/>
      <c r="ONU64" s="80"/>
      <c r="ONV64"/>
      <c r="ONW64" s="80"/>
      <c r="ONX64"/>
      <c r="ONY64" s="80"/>
      <c r="ONZ64"/>
      <c r="OOA64" s="80"/>
      <c r="OOB64"/>
      <c r="OOC64" s="80"/>
      <c r="OOD64"/>
      <c r="OOE64" s="80"/>
      <c r="OOF64"/>
      <c r="OOG64" s="80"/>
      <c r="OOH64"/>
      <c r="OOI64" s="80"/>
      <c r="OOJ64"/>
      <c r="OOK64" s="80"/>
      <c r="OOL64"/>
      <c r="OOM64" s="80"/>
      <c r="OON64"/>
      <c r="OOO64" s="80"/>
      <c r="OOP64"/>
      <c r="OOQ64" s="80"/>
      <c r="OOR64"/>
      <c r="OOS64" s="80"/>
      <c r="OOT64"/>
      <c r="OOU64" s="80"/>
      <c r="OOV64"/>
      <c r="OOW64" s="80"/>
      <c r="OOX64"/>
      <c r="OOY64" s="80"/>
      <c r="OOZ64"/>
      <c r="OPA64" s="80"/>
      <c r="OPB64"/>
      <c r="OPC64" s="80"/>
      <c r="OPD64"/>
      <c r="OPE64" s="80"/>
      <c r="OPF64"/>
      <c r="OPG64" s="80"/>
      <c r="OPH64"/>
      <c r="OPI64" s="80"/>
      <c r="OPJ64"/>
      <c r="OPK64" s="80"/>
      <c r="OPL64"/>
      <c r="OPM64" s="80"/>
      <c r="OPN64"/>
      <c r="OPO64" s="80"/>
      <c r="OPP64"/>
      <c r="OPQ64" s="80"/>
      <c r="OPR64"/>
      <c r="OPS64" s="80"/>
      <c r="OPT64"/>
      <c r="OPU64" s="80"/>
      <c r="OPV64"/>
      <c r="OPW64" s="80"/>
      <c r="OPX64"/>
      <c r="OPY64" s="80"/>
      <c r="OPZ64"/>
      <c r="OQA64" s="80"/>
      <c r="OQB64"/>
      <c r="OQC64" s="80"/>
      <c r="OQD64"/>
      <c r="OQE64" s="80"/>
      <c r="OQF64"/>
      <c r="OQG64" s="80"/>
      <c r="OQH64"/>
      <c r="OQI64" s="80"/>
      <c r="OQJ64"/>
      <c r="OQK64" s="80"/>
      <c r="OQL64"/>
      <c r="OQM64" s="80"/>
      <c r="OQN64"/>
      <c r="OQO64" s="80"/>
      <c r="OQP64"/>
      <c r="OQQ64" s="80"/>
      <c r="OQR64"/>
      <c r="OQS64" s="80"/>
      <c r="OQT64"/>
      <c r="OQU64" s="80"/>
      <c r="OQV64"/>
      <c r="OQW64" s="80"/>
      <c r="OQX64"/>
      <c r="OQY64" s="80"/>
      <c r="OQZ64"/>
      <c r="ORA64" s="80"/>
      <c r="ORB64"/>
      <c r="ORC64" s="80"/>
      <c r="ORD64"/>
      <c r="ORE64" s="80"/>
      <c r="ORF64"/>
      <c r="ORG64" s="80"/>
      <c r="ORH64"/>
      <c r="ORI64" s="80"/>
      <c r="ORJ64"/>
      <c r="ORK64" s="80"/>
      <c r="ORL64"/>
      <c r="ORM64" s="80"/>
      <c r="ORN64"/>
      <c r="ORO64" s="80"/>
      <c r="ORP64"/>
      <c r="ORQ64" s="80"/>
      <c r="ORR64"/>
      <c r="ORS64" s="80"/>
      <c r="ORT64"/>
      <c r="ORU64" s="80"/>
      <c r="ORV64"/>
      <c r="ORW64" s="80"/>
      <c r="ORX64"/>
      <c r="ORY64" s="80"/>
      <c r="ORZ64"/>
      <c r="OSA64" s="80"/>
      <c r="OSB64"/>
      <c r="OSC64" s="80"/>
      <c r="OSD64"/>
      <c r="OSE64" s="80"/>
      <c r="OSF64"/>
      <c r="OSG64" s="80"/>
      <c r="OSH64"/>
      <c r="OSI64" s="80"/>
      <c r="OSJ64"/>
      <c r="OSK64" s="80"/>
      <c r="OSL64"/>
      <c r="OSM64" s="80"/>
      <c r="OSN64"/>
      <c r="OSO64" s="80"/>
      <c r="OSP64"/>
      <c r="OSQ64" s="80"/>
      <c r="OSR64"/>
      <c r="OSS64" s="80"/>
      <c r="OST64"/>
      <c r="OSU64" s="80"/>
      <c r="OSV64"/>
      <c r="OSW64" s="80"/>
      <c r="OSX64"/>
      <c r="OSY64" s="80"/>
      <c r="OSZ64"/>
      <c r="OTA64" s="80"/>
      <c r="OTB64"/>
      <c r="OTC64" s="80"/>
      <c r="OTD64"/>
      <c r="OTE64" s="80"/>
      <c r="OTF64"/>
      <c r="OTG64" s="80"/>
      <c r="OTH64"/>
      <c r="OTI64" s="80"/>
      <c r="OTJ64"/>
      <c r="OTK64" s="80"/>
      <c r="OTL64"/>
      <c r="OTM64" s="80"/>
      <c r="OTN64"/>
      <c r="OTO64" s="80"/>
      <c r="OTP64"/>
      <c r="OTQ64" s="80"/>
      <c r="OTR64"/>
      <c r="OTS64" s="80"/>
      <c r="OTT64"/>
      <c r="OTU64" s="80"/>
      <c r="OTV64"/>
      <c r="OTW64" s="80"/>
      <c r="OTX64"/>
      <c r="OTY64" s="80"/>
      <c r="OTZ64"/>
      <c r="OUA64" s="80"/>
      <c r="OUB64"/>
      <c r="OUC64" s="80"/>
      <c r="OUD64"/>
      <c r="OUE64" s="80"/>
      <c r="OUF64"/>
      <c r="OUG64" s="80"/>
      <c r="OUH64"/>
      <c r="OUI64" s="80"/>
      <c r="OUJ64"/>
      <c r="OUK64" s="80"/>
      <c r="OUL64"/>
      <c r="OUM64" s="80"/>
      <c r="OUN64"/>
      <c r="OUO64" s="80"/>
      <c r="OUP64"/>
      <c r="OUQ64" s="80"/>
      <c r="OUR64"/>
      <c r="OUS64" s="80"/>
      <c r="OUT64"/>
      <c r="OUU64" s="80"/>
      <c r="OUV64"/>
      <c r="OUW64" s="80"/>
      <c r="OUX64"/>
      <c r="OUY64" s="80"/>
      <c r="OUZ64"/>
      <c r="OVA64" s="80"/>
      <c r="OVB64"/>
      <c r="OVC64" s="80"/>
      <c r="OVD64"/>
      <c r="OVE64" s="80"/>
      <c r="OVF64"/>
      <c r="OVG64" s="80"/>
      <c r="OVH64"/>
      <c r="OVI64" s="80"/>
      <c r="OVJ64"/>
      <c r="OVK64" s="80"/>
      <c r="OVL64"/>
      <c r="OVM64" s="80"/>
      <c r="OVN64"/>
      <c r="OVO64" s="80"/>
      <c r="OVP64"/>
      <c r="OVQ64" s="80"/>
      <c r="OVR64"/>
      <c r="OVS64" s="80"/>
      <c r="OVT64"/>
      <c r="OVU64" s="80"/>
      <c r="OVV64"/>
      <c r="OVW64" s="80"/>
      <c r="OVX64"/>
      <c r="OVY64" s="80"/>
      <c r="OVZ64"/>
      <c r="OWA64" s="80"/>
      <c r="OWB64"/>
      <c r="OWC64" s="80"/>
      <c r="OWD64"/>
      <c r="OWE64" s="80"/>
      <c r="OWF64"/>
      <c r="OWG64" s="80"/>
      <c r="OWH64"/>
      <c r="OWI64" s="80"/>
      <c r="OWJ64"/>
      <c r="OWK64" s="80"/>
      <c r="OWL64"/>
      <c r="OWM64" s="80"/>
      <c r="OWN64"/>
      <c r="OWO64" s="80"/>
      <c r="OWP64"/>
      <c r="OWQ64" s="80"/>
      <c r="OWR64"/>
      <c r="OWS64" s="80"/>
      <c r="OWT64"/>
      <c r="OWU64" s="80"/>
      <c r="OWV64"/>
      <c r="OWW64" s="80"/>
      <c r="OWX64"/>
      <c r="OWY64" s="80"/>
      <c r="OWZ64"/>
      <c r="OXA64" s="80"/>
      <c r="OXB64"/>
      <c r="OXC64" s="80"/>
      <c r="OXD64"/>
      <c r="OXE64" s="80"/>
      <c r="OXF64"/>
      <c r="OXG64" s="80"/>
      <c r="OXH64"/>
      <c r="OXI64" s="80"/>
      <c r="OXJ64"/>
      <c r="OXK64" s="80"/>
      <c r="OXL64"/>
      <c r="OXM64" s="80"/>
      <c r="OXN64"/>
      <c r="OXO64" s="80"/>
      <c r="OXP64"/>
      <c r="OXQ64" s="80"/>
      <c r="OXR64"/>
      <c r="OXS64" s="80"/>
      <c r="OXT64"/>
      <c r="OXU64" s="80"/>
      <c r="OXV64"/>
      <c r="OXW64" s="80"/>
      <c r="OXX64"/>
      <c r="OXY64" s="80"/>
      <c r="OXZ64"/>
      <c r="OYA64" s="80"/>
      <c r="OYB64"/>
      <c r="OYC64" s="80"/>
      <c r="OYD64"/>
      <c r="OYE64" s="80"/>
      <c r="OYF64"/>
      <c r="OYG64" s="80"/>
      <c r="OYH64"/>
      <c r="OYI64" s="80"/>
      <c r="OYJ64"/>
      <c r="OYK64" s="80"/>
      <c r="OYL64"/>
      <c r="OYM64" s="80"/>
      <c r="OYN64"/>
      <c r="OYO64" s="80"/>
      <c r="OYP64"/>
      <c r="OYQ64" s="80"/>
      <c r="OYR64"/>
      <c r="OYS64" s="80"/>
      <c r="OYT64"/>
      <c r="OYU64" s="80"/>
      <c r="OYV64"/>
      <c r="OYW64" s="80"/>
      <c r="OYX64"/>
      <c r="OYY64" s="80"/>
      <c r="OYZ64"/>
      <c r="OZA64" s="80"/>
      <c r="OZB64"/>
      <c r="OZC64" s="80"/>
      <c r="OZD64"/>
      <c r="OZE64" s="80"/>
      <c r="OZF64"/>
      <c r="OZG64" s="80"/>
      <c r="OZH64"/>
      <c r="OZI64" s="80"/>
      <c r="OZJ64"/>
      <c r="OZK64" s="80"/>
      <c r="OZL64"/>
      <c r="OZM64" s="80"/>
      <c r="OZN64"/>
      <c r="OZO64" s="80"/>
      <c r="OZP64"/>
      <c r="OZQ64" s="80"/>
      <c r="OZR64"/>
      <c r="OZS64" s="80"/>
      <c r="OZT64"/>
      <c r="OZU64" s="80"/>
      <c r="OZV64"/>
      <c r="OZW64" s="80"/>
      <c r="OZX64"/>
      <c r="OZY64" s="80"/>
      <c r="OZZ64"/>
      <c r="PAA64" s="80"/>
      <c r="PAB64"/>
      <c r="PAC64" s="80"/>
      <c r="PAD64"/>
      <c r="PAE64" s="80"/>
      <c r="PAF64"/>
      <c r="PAG64" s="80"/>
      <c r="PAH64"/>
      <c r="PAI64" s="80"/>
      <c r="PAJ64"/>
      <c r="PAK64" s="80"/>
      <c r="PAL64"/>
      <c r="PAM64" s="80"/>
      <c r="PAN64"/>
      <c r="PAO64" s="80"/>
      <c r="PAP64"/>
      <c r="PAQ64" s="80"/>
      <c r="PAR64"/>
      <c r="PAS64" s="80"/>
      <c r="PAT64"/>
      <c r="PAU64" s="80"/>
      <c r="PAV64"/>
      <c r="PAW64" s="80"/>
      <c r="PAX64"/>
      <c r="PAY64" s="80"/>
      <c r="PAZ64"/>
      <c r="PBA64" s="80"/>
      <c r="PBB64"/>
      <c r="PBC64" s="80"/>
      <c r="PBD64"/>
      <c r="PBE64" s="80"/>
      <c r="PBF64"/>
      <c r="PBG64" s="80"/>
      <c r="PBH64"/>
      <c r="PBI64" s="80"/>
      <c r="PBJ64"/>
      <c r="PBK64" s="80"/>
      <c r="PBL64"/>
      <c r="PBM64" s="80"/>
      <c r="PBN64"/>
      <c r="PBO64" s="80"/>
      <c r="PBP64"/>
      <c r="PBQ64" s="80"/>
      <c r="PBR64"/>
      <c r="PBS64" s="80"/>
      <c r="PBT64"/>
      <c r="PBU64" s="80"/>
      <c r="PBV64"/>
      <c r="PBW64" s="80"/>
      <c r="PBX64"/>
      <c r="PBY64" s="80"/>
      <c r="PBZ64"/>
      <c r="PCA64" s="80"/>
      <c r="PCB64"/>
      <c r="PCC64" s="80"/>
      <c r="PCD64"/>
      <c r="PCE64" s="80"/>
      <c r="PCF64"/>
      <c r="PCG64" s="80"/>
      <c r="PCH64"/>
      <c r="PCI64" s="80"/>
      <c r="PCJ64"/>
      <c r="PCK64" s="80"/>
      <c r="PCL64"/>
      <c r="PCM64" s="80"/>
      <c r="PCN64"/>
      <c r="PCO64" s="80"/>
      <c r="PCP64"/>
      <c r="PCQ64" s="80"/>
      <c r="PCR64"/>
      <c r="PCS64" s="80"/>
      <c r="PCT64"/>
      <c r="PCU64" s="80"/>
      <c r="PCV64"/>
      <c r="PCW64" s="80"/>
      <c r="PCX64"/>
      <c r="PCY64" s="80"/>
      <c r="PCZ64"/>
      <c r="PDA64" s="80"/>
      <c r="PDB64"/>
      <c r="PDC64" s="80"/>
      <c r="PDD64"/>
      <c r="PDE64" s="80"/>
      <c r="PDF64"/>
      <c r="PDG64" s="80"/>
      <c r="PDH64"/>
      <c r="PDI64" s="80"/>
      <c r="PDJ64"/>
      <c r="PDK64" s="80"/>
      <c r="PDL64"/>
      <c r="PDM64" s="80"/>
      <c r="PDN64"/>
      <c r="PDO64" s="80"/>
      <c r="PDP64"/>
      <c r="PDQ64" s="80"/>
      <c r="PDR64"/>
      <c r="PDS64" s="80"/>
      <c r="PDT64"/>
      <c r="PDU64" s="80"/>
      <c r="PDV64"/>
      <c r="PDW64" s="80"/>
      <c r="PDX64"/>
      <c r="PDY64" s="80"/>
      <c r="PDZ64"/>
      <c r="PEA64" s="80"/>
      <c r="PEB64"/>
      <c r="PEC64" s="80"/>
      <c r="PED64"/>
      <c r="PEE64" s="80"/>
      <c r="PEF64"/>
      <c r="PEG64" s="80"/>
      <c r="PEH64"/>
      <c r="PEI64" s="80"/>
      <c r="PEJ64"/>
      <c r="PEK64" s="80"/>
      <c r="PEL64"/>
      <c r="PEM64" s="80"/>
      <c r="PEN64"/>
      <c r="PEO64" s="80"/>
      <c r="PEP64"/>
      <c r="PEQ64" s="80"/>
      <c r="PER64"/>
      <c r="PES64" s="80"/>
      <c r="PET64"/>
      <c r="PEU64" s="80"/>
      <c r="PEV64"/>
      <c r="PEW64" s="80"/>
      <c r="PEX64"/>
      <c r="PEY64" s="80"/>
      <c r="PEZ64"/>
      <c r="PFA64" s="80"/>
      <c r="PFB64"/>
      <c r="PFC64" s="80"/>
      <c r="PFD64"/>
      <c r="PFE64" s="80"/>
      <c r="PFF64"/>
      <c r="PFG64" s="80"/>
      <c r="PFH64"/>
      <c r="PFI64" s="80"/>
      <c r="PFJ64"/>
      <c r="PFK64" s="80"/>
      <c r="PFL64"/>
      <c r="PFM64" s="80"/>
      <c r="PFN64"/>
      <c r="PFO64" s="80"/>
      <c r="PFP64"/>
      <c r="PFQ64" s="80"/>
      <c r="PFR64"/>
      <c r="PFS64" s="80"/>
      <c r="PFT64"/>
      <c r="PFU64" s="80"/>
      <c r="PFV64"/>
      <c r="PFW64" s="80"/>
      <c r="PFX64"/>
      <c r="PFY64" s="80"/>
      <c r="PFZ64"/>
      <c r="PGA64" s="80"/>
      <c r="PGB64"/>
      <c r="PGC64" s="80"/>
      <c r="PGD64"/>
      <c r="PGE64" s="80"/>
      <c r="PGF64"/>
      <c r="PGG64" s="80"/>
      <c r="PGH64"/>
      <c r="PGI64" s="80"/>
      <c r="PGJ64"/>
      <c r="PGK64" s="80"/>
      <c r="PGL64"/>
      <c r="PGM64" s="80"/>
      <c r="PGN64"/>
      <c r="PGO64" s="80"/>
      <c r="PGP64"/>
      <c r="PGQ64" s="80"/>
      <c r="PGR64"/>
      <c r="PGS64" s="80"/>
      <c r="PGT64"/>
      <c r="PGU64" s="80"/>
      <c r="PGV64"/>
      <c r="PGW64" s="80"/>
      <c r="PGX64"/>
      <c r="PGY64" s="80"/>
      <c r="PGZ64"/>
      <c r="PHA64" s="80"/>
      <c r="PHB64"/>
      <c r="PHC64" s="80"/>
      <c r="PHD64"/>
      <c r="PHE64" s="80"/>
      <c r="PHF64"/>
      <c r="PHG64" s="80"/>
      <c r="PHH64"/>
      <c r="PHI64" s="80"/>
      <c r="PHJ64"/>
      <c r="PHK64" s="80"/>
      <c r="PHL64"/>
      <c r="PHM64" s="80"/>
      <c r="PHN64"/>
      <c r="PHO64" s="80"/>
      <c r="PHP64"/>
      <c r="PHQ64" s="80"/>
      <c r="PHR64"/>
      <c r="PHS64" s="80"/>
      <c r="PHT64"/>
      <c r="PHU64" s="80"/>
      <c r="PHV64"/>
      <c r="PHW64" s="80"/>
      <c r="PHX64"/>
      <c r="PHY64" s="80"/>
      <c r="PHZ64"/>
      <c r="PIA64" s="80"/>
      <c r="PIB64"/>
      <c r="PIC64" s="80"/>
      <c r="PID64"/>
      <c r="PIE64" s="80"/>
      <c r="PIF64"/>
      <c r="PIG64" s="80"/>
      <c r="PIH64"/>
      <c r="PII64" s="80"/>
      <c r="PIJ64"/>
      <c r="PIK64" s="80"/>
      <c r="PIL64"/>
      <c r="PIM64" s="80"/>
      <c r="PIN64"/>
      <c r="PIO64" s="80"/>
      <c r="PIP64"/>
      <c r="PIQ64" s="80"/>
      <c r="PIR64"/>
      <c r="PIS64" s="80"/>
      <c r="PIT64"/>
      <c r="PIU64" s="80"/>
      <c r="PIV64"/>
      <c r="PIW64" s="80"/>
      <c r="PIX64"/>
      <c r="PIY64" s="80"/>
      <c r="PIZ64"/>
      <c r="PJA64" s="80"/>
      <c r="PJB64"/>
      <c r="PJC64" s="80"/>
      <c r="PJD64"/>
      <c r="PJE64" s="80"/>
      <c r="PJF64"/>
      <c r="PJG64" s="80"/>
      <c r="PJH64"/>
      <c r="PJI64" s="80"/>
      <c r="PJJ64"/>
      <c r="PJK64" s="80"/>
      <c r="PJL64"/>
      <c r="PJM64" s="80"/>
      <c r="PJN64"/>
      <c r="PJO64" s="80"/>
      <c r="PJP64"/>
      <c r="PJQ64" s="80"/>
      <c r="PJR64"/>
      <c r="PJS64" s="80"/>
      <c r="PJT64"/>
      <c r="PJU64" s="80"/>
      <c r="PJV64"/>
      <c r="PJW64" s="80"/>
      <c r="PJX64"/>
      <c r="PJY64" s="80"/>
      <c r="PJZ64"/>
      <c r="PKA64" s="80"/>
      <c r="PKB64"/>
      <c r="PKC64" s="80"/>
      <c r="PKD64"/>
      <c r="PKE64" s="80"/>
      <c r="PKF64"/>
      <c r="PKG64" s="80"/>
      <c r="PKH64"/>
      <c r="PKI64" s="80"/>
      <c r="PKJ64"/>
      <c r="PKK64" s="80"/>
      <c r="PKL64"/>
      <c r="PKM64" s="80"/>
      <c r="PKN64"/>
      <c r="PKO64" s="80"/>
      <c r="PKP64"/>
      <c r="PKQ64" s="80"/>
      <c r="PKR64"/>
      <c r="PKS64" s="80"/>
      <c r="PKT64"/>
      <c r="PKU64" s="80"/>
      <c r="PKV64"/>
      <c r="PKW64" s="80"/>
      <c r="PKX64"/>
      <c r="PKY64" s="80"/>
      <c r="PKZ64"/>
      <c r="PLA64" s="80"/>
      <c r="PLB64"/>
      <c r="PLC64" s="80"/>
      <c r="PLD64"/>
      <c r="PLE64" s="80"/>
      <c r="PLF64"/>
      <c r="PLG64" s="80"/>
      <c r="PLH64"/>
      <c r="PLI64" s="80"/>
      <c r="PLJ64"/>
      <c r="PLK64" s="80"/>
      <c r="PLL64"/>
      <c r="PLM64" s="80"/>
      <c r="PLN64"/>
      <c r="PLO64" s="80"/>
      <c r="PLP64"/>
      <c r="PLQ64" s="80"/>
      <c r="PLR64"/>
      <c r="PLS64" s="80"/>
      <c r="PLT64"/>
      <c r="PLU64" s="80"/>
      <c r="PLV64"/>
      <c r="PLW64" s="80"/>
      <c r="PLX64"/>
      <c r="PLY64" s="80"/>
      <c r="PLZ64"/>
      <c r="PMA64" s="80"/>
      <c r="PMB64"/>
      <c r="PMC64" s="80"/>
      <c r="PMD64"/>
      <c r="PME64" s="80"/>
      <c r="PMF64"/>
      <c r="PMG64" s="80"/>
      <c r="PMH64"/>
      <c r="PMI64" s="80"/>
      <c r="PMJ64"/>
      <c r="PMK64" s="80"/>
      <c r="PML64"/>
      <c r="PMM64" s="80"/>
      <c r="PMN64"/>
      <c r="PMO64" s="80"/>
      <c r="PMP64"/>
      <c r="PMQ64" s="80"/>
      <c r="PMR64"/>
      <c r="PMS64" s="80"/>
      <c r="PMT64"/>
      <c r="PMU64" s="80"/>
      <c r="PMV64"/>
      <c r="PMW64" s="80"/>
      <c r="PMX64"/>
      <c r="PMY64" s="80"/>
      <c r="PMZ64"/>
      <c r="PNA64" s="80"/>
      <c r="PNB64"/>
      <c r="PNC64" s="80"/>
      <c r="PND64"/>
      <c r="PNE64" s="80"/>
      <c r="PNF64"/>
      <c r="PNG64" s="80"/>
      <c r="PNH64"/>
      <c r="PNI64" s="80"/>
      <c r="PNJ64"/>
      <c r="PNK64" s="80"/>
      <c r="PNL64"/>
      <c r="PNM64" s="80"/>
      <c r="PNN64"/>
      <c r="PNO64" s="80"/>
      <c r="PNP64"/>
      <c r="PNQ64" s="80"/>
      <c r="PNR64"/>
      <c r="PNS64" s="80"/>
      <c r="PNT64"/>
      <c r="PNU64" s="80"/>
      <c r="PNV64"/>
      <c r="PNW64" s="80"/>
      <c r="PNX64"/>
      <c r="PNY64" s="80"/>
      <c r="PNZ64"/>
      <c r="POA64" s="80"/>
      <c r="POB64"/>
      <c r="POC64" s="80"/>
      <c r="POD64"/>
      <c r="POE64" s="80"/>
      <c r="POF64"/>
      <c r="POG64" s="80"/>
      <c r="POH64"/>
      <c r="POI64" s="80"/>
      <c r="POJ64"/>
      <c r="POK64" s="80"/>
      <c r="POL64"/>
      <c r="POM64" s="80"/>
      <c r="PON64"/>
      <c r="POO64" s="80"/>
      <c r="POP64"/>
      <c r="POQ64" s="80"/>
      <c r="POR64"/>
      <c r="POS64" s="80"/>
      <c r="POT64"/>
      <c r="POU64" s="80"/>
      <c r="POV64"/>
      <c r="POW64" s="80"/>
      <c r="POX64"/>
      <c r="POY64" s="80"/>
      <c r="POZ64"/>
      <c r="PPA64" s="80"/>
      <c r="PPB64"/>
      <c r="PPC64" s="80"/>
      <c r="PPD64"/>
      <c r="PPE64" s="80"/>
      <c r="PPF64"/>
      <c r="PPG64" s="80"/>
      <c r="PPH64"/>
      <c r="PPI64" s="80"/>
      <c r="PPJ64"/>
      <c r="PPK64" s="80"/>
      <c r="PPL64"/>
      <c r="PPM64" s="80"/>
      <c r="PPN64"/>
      <c r="PPO64" s="80"/>
      <c r="PPP64"/>
      <c r="PPQ64" s="80"/>
      <c r="PPR64"/>
      <c r="PPS64" s="80"/>
      <c r="PPT64"/>
      <c r="PPU64" s="80"/>
      <c r="PPV64"/>
      <c r="PPW64" s="80"/>
      <c r="PPX64"/>
      <c r="PPY64" s="80"/>
      <c r="PPZ64"/>
      <c r="PQA64" s="80"/>
      <c r="PQB64"/>
      <c r="PQC64" s="80"/>
      <c r="PQD64"/>
      <c r="PQE64" s="80"/>
      <c r="PQF64"/>
      <c r="PQG64" s="80"/>
      <c r="PQH64"/>
      <c r="PQI64" s="80"/>
      <c r="PQJ64"/>
      <c r="PQK64" s="80"/>
      <c r="PQL64"/>
      <c r="PQM64" s="80"/>
      <c r="PQN64"/>
      <c r="PQO64" s="80"/>
      <c r="PQP64"/>
      <c r="PQQ64" s="80"/>
      <c r="PQR64"/>
      <c r="PQS64" s="80"/>
      <c r="PQT64"/>
      <c r="PQU64" s="80"/>
      <c r="PQV64"/>
      <c r="PQW64" s="80"/>
      <c r="PQX64"/>
      <c r="PQY64" s="80"/>
      <c r="PQZ64"/>
      <c r="PRA64" s="80"/>
      <c r="PRB64"/>
      <c r="PRC64" s="80"/>
      <c r="PRD64"/>
      <c r="PRE64" s="80"/>
      <c r="PRF64"/>
      <c r="PRG64" s="80"/>
      <c r="PRH64"/>
      <c r="PRI64" s="80"/>
      <c r="PRJ64"/>
      <c r="PRK64" s="80"/>
      <c r="PRL64"/>
      <c r="PRM64" s="80"/>
      <c r="PRN64"/>
      <c r="PRO64" s="80"/>
      <c r="PRP64"/>
      <c r="PRQ64" s="80"/>
      <c r="PRR64"/>
      <c r="PRS64" s="80"/>
      <c r="PRT64"/>
      <c r="PRU64" s="80"/>
      <c r="PRV64"/>
      <c r="PRW64" s="80"/>
      <c r="PRX64"/>
      <c r="PRY64" s="80"/>
      <c r="PRZ64"/>
      <c r="PSA64" s="80"/>
      <c r="PSB64"/>
      <c r="PSC64" s="80"/>
      <c r="PSD64"/>
      <c r="PSE64" s="80"/>
      <c r="PSF64"/>
      <c r="PSG64" s="80"/>
      <c r="PSH64"/>
      <c r="PSI64" s="80"/>
      <c r="PSJ64"/>
      <c r="PSK64" s="80"/>
      <c r="PSL64"/>
      <c r="PSM64" s="80"/>
      <c r="PSN64"/>
      <c r="PSO64" s="80"/>
      <c r="PSP64"/>
      <c r="PSQ64" s="80"/>
      <c r="PSR64"/>
      <c r="PSS64" s="80"/>
      <c r="PST64"/>
      <c r="PSU64" s="80"/>
      <c r="PSV64"/>
      <c r="PSW64" s="80"/>
      <c r="PSX64"/>
      <c r="PSY64" s="80"/>
      <c r="PSZ64"/>
      <c r="PTA64" s="80"/>
      <c r="PTB64"/>
      <c r="PTC64" s="80"/>
      <c r="PTD64"/>
      <c r="PTE64" s="80"/>
      <c r="PTF64"/>
      <c r="PTG64" s="80"/>
      <c r="PTH64"/>
      <c r="PTI64" s="80"/>
      <c r="PTJ64"/>
      <c r="PTK64" s="80"/>
      <c r="PTL64"/>
      <c r="PTM64" s="80"/>
      <c r="PTN64"/>
      <c r="PTO64" s="80"/>
      <c r="PTP64"/>
      <c r="PTQ64" s="80"/>
      <c r="PTR64"/>
      <c r="PTS64" s="80"/>
      <c r="PTT64"/>
      <c r="PTU64" s="80"/>
      <c r="PTV64"/>
      <c r="PTW64" s="80"/>
      <c r="PTX64"/>
      <c r="PTY64" s="80"/>
      <c r="PTZ64"/>
      <c r="PUA64" s="80"/>
      <c r="PUB64"/>
      <c r="PUC64" s="80"/>
      <c r="PUD64"/>
      <c r="PUE64" s="80"/>
      <c r="PUF64"/>
      <c r="PUG64" s="80"/>
      <c r="PUH64"/>
      <c r="PUI64" s="80"/>
      <c r="PUJ64"/>
      <c r="PUK64" s="80"/>
      <c r="PUL64"/>
      <c r="PUM64" s="80"/>
      <c r="PUN64"/>
      <c r="PUO64" s="80"/>
      <c r="PUP64"/>
      <c r="PUQ64" s="80"/>
      <c r="PUR64"/>
      <c r="PUS64" s="80"/>
      <c r="PUT64"/>
      <c r="PUU64" s="80"/>
      <c r="PUV64"/>
      <c r="PUW64" s="80"/>
      <c r="PUX64"/>
      <c r="PUY64" s="80"/>
      <c r="PUZ64"/>
      <c r="PVA64" s="80"/>
      <c r="PVB64"/>
      <c r="PVC64" s="80"/>
      <c r="PVD64"/>
      <c r="PVE64" s="80"/>
      <c r="PVF64"/>
      <c r="PVG64" s="80"/>
      <c r="PVH64"/>
      <c r="PVI64" s="80"/>
      <c r="PVJ64"/>
      <c r="PVK64" s="80"/>
      <c r="PVL64"/>
      <c r="PVM64" s="80"/>
      <c r="PVN64"/>
      <c r="PVO64" s="80"/>
      <c r="PVP64"/>
      <c r="PVQ64" s="80"/>
      <c r="PVR64"/>
      <c r="PVS64" s="80"/>
      <c r="PVT64"/>
      <c r="PVU64" s="80"/>
      <c r="PVV64"/>
      <c r="PVW64" s="80"/>
      <c r="PVX64"/>
      <c r="PVY64" s="80"/>
      <c r="PVZ64"/>
      <c r="PWA64" s="80"/>
      <c r="PWB64"/>
      <c r="PWC64" s="80"/>
      <c r="PWD64"/>
      <c r="PWE64" s="80"/>
      <c r="PWF64"/>
      <c r="PWG64" s="80"/>
      <c r="PWH64"/>
      <c r="PWI64" s="80"/>
      <c r="PWJ64"/>
      <c r="PWK64" s="80"/>
      <c r="PWL64"/>
      <c r="PWM64" s="80"/>
      <c r="PWN64"/>
      <c r="PWO64" s="80"/>
      <c r="PWP64"/>
      <c r="PWQ64" s="80"/>
      <c r="PWR64"/>
      <c r="PWS64" s="80"/>
      <c r="PWT64"/>
      <c r="PWU64" s="80"/>
      <c r="PWV64"/>
      <c r="PWW64" s="80"/>
      <c r="PWX64"/>
      <c r="PWY64" s="80"/>
      <c r="PWZ64"/>
      <c r="PXA64" s="80"/>
      <c r="PXB64"/>
      <c r="PXC64" s="80"/>
      <c r="PXD64"/>
      <c r="PXE64" s="80"/>
      <c r="PXF64"/>
      <c r="PXG64" s="80"/>
      <c r="PXH64"/>
      <c r="PXI64" s="80"/>
      <c r="PXJ64"/>
      <c r="PXK64" s="80"/>
      <c r="PXL64"/>
      <c r="PXM64" s="80"/>
      <c r="PXN64"/>
      <c r="PXO64" s="80"/>
      <c r="PXP64"/>
      <c r="PXQ64" s="80"/>
      <c r="PXR64"/>
      <c r="PXS64" s="80"/>
      <c r="PXT64"/>
      <c r="PXU64" s="80"/>
      <c r="PXV64"/>
      <c r="PXW64" s="80"/>
      <c r="PXX64"/>
      <c r="PXY64" s="80"/>
      <c r="PXZ64"/>
      <c r="PYA64" s="80"/>
      <c r="PYB64"/>
      <c r="PYC64" s="80"/>
      <c r="PYD64"/>
      <c r="PYE64" s="80"/>
      <c r="PYF64"/>
      <c r="PYG64" s="80"/>
      <c r="PYH64"/>
      <c r="PYI64" s="80"/>
      <c r="PYJ64"/>
      <c r="PYK64" s="80"/>
      <c r="PYL64"/>
      <c r="PYM64" s="80"/>
      <c r="PYN64"/>
      <c r="PYO64" s="80"/>
      <c r="PYP64"/>
      <c r="PYQ64" s="80"/>
      <c r="PYR64"/>
      <c r="PYS64" s="80"/>
      <c r="PYT64"/>
      <c r="PYU64" s="80"/>
      <c r="PYV64"/>
      <c r="PYW64" s="80"/>
      <c r="PYX64"/>
      <c r="PYY64" s="80"/>
      <c r="PYZ64"/>
      <c r="PZA64" s="80"/>
      <c r="PZB64"/>
      <c r="PZC64" s="80"/>
      <c r="PZD64"/>
      <c r="PZE64" s="80"/>
      <c r="PZF64"/>
      <c r="PZG64" s="80"/>
      <c r="PZH64"/>
      <c r="PZI64" s="80"/>
      <c r="PZJ64"/>
      <c r="PZK64" s="80"/>
      <c r="PZL64"/>
      <c r="PZM64" s="80"/>
      <c r="PZN64"/>
      <c r="PZO64" s="80"/>
      <c r="PZP64"/>
      <c r="PZQ64" s="80"/>
      <c r="PZR64"/>
      <c r="PZS64" s="80"/>
      <c r="PZT64"/>
      <c r="PZU64" s="80"/>
      <c r="PZV64"/>
      <c r="PZW64" s="80"/>
      <c r="PZX64"/>
      <c r="PZY64" s="80"/>
      <c r="PZZ64"/>
      <c r="QAA64" s="80"/>
      <c r="QAB64"/>
      <c r="QAC64" s="80"/>
      <c r="QAD64"/>
      <c r="QAE64" s="80"/>
      <c r="QAF64"/>
      <c r="QAG64" s="80"/>
      <c r="QAH64"/>
      <c r="QAI64" s="80"/>
      <c r="QAJ64"/>
      <c r="QAK64" s="80"/>
      <c r="QAL64"/>
      <c r="QAM64" s="80"/>
      <c r="QAN64"/>
      <c r="QAO64" s="80"/>
      <c r="QAP64"/>
      <c r="QAQ64" s="80"/>
      <c r="QAR64"/>
      <c r="QAS64" s="80"/>
      <c r="QAT64"/>
      <c r="QAU64" s="80"/>
      <c r="QAV64"/>
      <c r="QAW64" s="80"/>
      <c r="QAX64"/>
      <c r="QAY64" s="80"/>
      <c r="QAZ64"/>
      <c r="QBA64" s="80"/>
      <c r="QBB64"/>
      <c r="QBC64" s="80"/>
      <c r="QBD64"/>
      <c r="QBE64" s="80"/>
      <c r="QBF64"/>
      <c r="QBG64" s="80"/>
      <c r="QBH64"/>
      <c r="QBI64" s="80"/>
      <c r="QBJ64"/>
      <c r="QBK64" s="80"/>
      <c r="QBL64"/>
      <c r="QBM64" s="80"/>
      <c r="QBN64"/>
      <c r="QBO64" s="80"/>
      <c r="QBP64"/>
      <c r="QBQ64" s="80"/>
      <c r="QBR64"/>
      <c r="QBS64" s="80"/>
      <c r="QBT64"/>
      <c r="QBU64" s="80"/>
      <c r="QBV64"/>
      <c r="QBW64" s="80"/>
      <c r="QBX64"/>
      <c r="QBY64" s="80"/>
      <c r="QBZ64"/>
      <c r="QCA64" s="80"/>
      <c r="QCB64"/>
      <c r="QCC64" s="80"/>
      <c r="QCD64"/>
      <c r="QCE64" s="80"/>
      <c r="QCF64"/>
      <c r="QCG64" s="80"/>
      <c r="QCH64"/>
      <c r="QCI64" s="80"/>
      <c r="QCJ64"/>
      <c r="QCK64" s="80"/>
      <c r="QCL64"/>
      <c r="QCM64" s="80"/>
      <c r="QCN64"/>
      <c r="QCO64" s="80"/>
      <c r="QCP64"/>
      <c r="QCQ64" s="80"/>
      <c r="QCR64"/>
      <c r="QCS64" s="80"/>
      <c r="QCT64"/>
      <c r="QCU64" s="80"/>
      <c r="QCV64"/>
      <c r="QCW64" s="80"/>
      <c r="QCX64"/>
      <c r="QCY64" s="80"/>
      <c r="QCZ64"/>
      <c r="QDA64" s="80"/>
      <c r="QDB64"/>
      <c r="QDC64" s="80"/>
      <c r="QDD64"/>
      <c r="QDE64" s="80"/>
      <c r="QDF64"/>
      <c r="QDG64" s="80"/>
      <c r="QDH64"/>
      <c r="QDI64" s="80"/>
      <c r="QDJ64"/>
      <c r="QDK64" s="80"/>
      <c r="QDL64"/>
      <c r="QDM64" s="80"/>
      <c r="QDN64"/>
      <c r="QDO64" s="80"/>
      <c r="QDP64"/>
      <c r="QDQ64" s="80"/>
      <c r="QDR64"/>
      <c r="QDS64" s="80"/>
      <c r="QDT64"/>
      <c r="QDU64" s="80"/>
      <c r="QDV64"/>
      <c r="QDW64" s="80"/>
      <c r="QDX64"/>
      <c r="QDY64" s="80"/>
      <c r="QDZ64"/>
      <c r="QEA64" s="80"/>
      <c r="QEB64"/>
      <c r="QEC64" s="80"/>
      <c r="QED64"/>
      <c r="QEE64" s="80"/>
      <c r="QEF64"/>
      <c r="QEG64" s="80"/>
      <c r="QEH64"/>
      <c r="QEI64" s="80"/>
      <c r="QEJ64"/>
      <c r="QEK64" s="80"/>
      <c r="QEL64"/>
      <c r="QEM64" s="80"/>
      <c r="QEN64"/>
      <c r="QEO64" s="80"/>
      <c r="QEP64"/>
      <c r="QEQ64" s="80"/>
      <c r="QER64"/>
      <c r="QES64" s="80"/>
      <c r="QET64"/>
      <c r="QEU64" s="80"/>
      <c r="QEV64"/>
      <c r="QEW64" s="80"/>
      <c r="QEX64"/>
      <c r="QEY64" s="80"/>
      <c r="QEZ64"/>
      <c r="QFA64" s="80"/>
      <c r="QFB64"/>
      <c r="QFC64" s="80"/>
      <c r="QFD64"/>
      <c r="QFE64" s="80"/>
      <c r="QFF64"/>
      <c r="QFG64" s="80"/>
      <c r="QFH64"/>
      <c r="QFI64" s="80"/>
      <c r="QFJ64"/>
      <c r="QFK64" s="80"/>
      <c r="QFL64"/>
      <c r="QFM64" s="80"/>
      <c r="QFN64"/>
      <c r="QFO64" s="80"/>
      <c r="QFP64"/>
      <c r="QFQ64" s="80"/>
      <c r="QFR64"/>
      <c r="QFS64" s="80"/>
      <c r="QFT64"/>
      <c r="QFU64" s="80"/>
      <c r="QFV64"/>
      <c r="QFW64" s="80"/>
      <c r="QFX64"/>
      <c r="QFY64" s="80"/>
      <c r="QFZ64"/>
      <c r="QGA64" s="80"/>
      <c r="QGB64"/>
      <c r="QGC64" s="80"/>
      <c r="QGD64"/>
      <c r="QGE64" s="80"/>
      <c r="QGF64"/>
      <c r="QGG64" s="80"/>
      <c r="QGH64"/>
      <c r="QGI64" s="80"/>
      <c r="QGJ64"/>
      <c r="QGK64" s="80"/>
      <c r="QGL64"/>
      <c r="QGM64" s="80"/>
      <c r="QGN64"/>
      <c r="QGO64" s="80"/>
      <c r="QGP64"/>
      <c r="QGQ64" s="80"/>
      <c r="QGR64"/>
      <c r="QGS64" s="80"/>
      <c r="QGT64"/>
      <c r="QGU64" s="80"/>
      <c r="QGV64"/>
      <c r="QGW64" s="80"/>
      <c r="QGX64"/>
      <c r="QGY64" s="80"/>
      <c r="QGZ64"/>
      <c r="QHA64" s="80"/>
      <c r="QHB64"/>
      <c r="QHC64" s="80"/>
      <c r="QHD64"/>
      <c r="QHE64" s="80"/>
      <c r="QHF64"/>
      <c r="QHG64" s="80"/>
      <c r="QHH64"/>
      <c r="QHI64" s="80"/>
      <c r="QHJ64"/>
      <c r="QHK64" s="80"/>
      <c r="QHL64"/>
      <c r="QHM64" s="80"/>
      <c r="QHN64"/>
      <c r="QHO64" s="80"/>
      <c r="QHP64"/>
      <c r="QHQ64" s="80"/>
      <c r="QHR64"/>
      <c r="QHS64" s="80"/>
      <c r="QHT64"/>
      <c r="QHU64" s="80"/>
      <c r="QHV64"/>
      <c r="QHW64" s="80"/>
      <c r="QHX64"/>
      <c r="QHY64" s="80"/>
      <c r="QHZ64"/>
      <c r="QIA64" s="80"/>
      <c r="QIB64"/>
      <c r="QIC64" s="80"/>
      <c r="QID64"/>
      <c r="QIE64" s="80"/>
      <c r="QIF64"/>
      <c r="QIG64" s="80"/>
      <c r="QIH64"/>
      <c r="QII64" s="80"/>
      <c r="QIJ64"/>
      <c r="QIK64" s="80"/>
      <c r="QIL64"/>
      <c r="QIM64" s="80"/>
      <c r="QIN64"/>
      <c r="QIO64" s="80"/>
      <c r="QIP64"/>
      <c r="QIQ64" s="80"/>
      <c r="QIR64"/>
      <c r="QIS64" s="80"/>
      <c r="QIT64"/>
      <c r="QIU64" s="80"/>
      <c r="QIV64"/>
      <c r="QIW64" s="80"/>
      <c r="QIX64"/>
      <c r="QIY64" s="80"/>
      <c r="QIZ64"/>
      <c r="QJA64" s="80"/>
      <c r="QJB64"/>
      <c r="QJC64" s="80"/>
      <c r="QJD64"/>
      <c r="QJE64" s="80"/>
      <c r="QJF64"/>
      <c r="QJG64" s="80"/>
      <c r="QJH64"/>
      <c r="QJI64" s="80"/>
      <c r="QJJ64"/>
      <c r="QJK64" s="80"/>
      <c r="QJL64"/>
      <c r="QJM64" s="80"/>
      <c r="QJN64"/>
      <c r="QJO64" s="80"/>
      <c r="QJP64"/>
      <c r="QJQ64" s="80"/>
      <c r="QJR64"/>
      <c r="QJS64" s="80"/>
      <c r="QJT64"/>
      <c r="QJU64" s="80"/>
      <c r="QJV64"/>
      <c r="QJW64" s="80"/>
      <c r="QJX64"/>
      <c r="QJY64" s="80"/>
      <c r="QJZ64"/>
      <c r="QKA64" s="80"/>
      <c r="QKB64"/>
      <c r="QKC64" s="80"/>
      <c r="QKD64"/>
      <c r="QKE64" s="80"/>
      <c r="QKF64"/>
      <c r="QKG64" s="80"/>
      <c r="QKH64"/>
      <c r="QKI64" s="80"/>
      <c r="QKJ64"/>
      <c r="QKK64" s="80"/>
      <c r="QKL64"/>
      <c r="QKM64" s="80"/>
      <c r="QKN64"/>
      <c r="QKO64" s="80"/>
      <c r="QKP64"/>
      <c r="QKQ64" s="80"/>
      <c r="QKR64"/>
      <c r="QKS64" s="80"/>
      <c r="QKT64"/>
      <c r="QKU64" s="80"/>
      <c r="QKV64"/>
      <c r="QKW64" s="80"/>
      <c r="QKX64"/>
      <c r="QKY64" s="80"/>
      <c r="QKZ64"/>
      <c r="QLA64" s="80"/>
      <c r="QLB64"/>
      <c r="QLC64" s="80"/>
      <c r="QLD64"/>
      <c r="QLE64" s="80"/>
      <c r="QLF64"/>
      <c r="QLG64" s="80"/>
      <c r="QLH64"/>
      <c r="QLI64" s="80"/>
      <c r="QLJ64"/>
      <c r="QLK64" s="80"/>
      <c r="QLL64"/>
      <c r="QLM64" s="80"/>
      <c r="QLN64"/>
      <c r="QLO64" s="80"/>
      <c r="QLP64"/>
      <c r="QLQ64" s="80"/>
      <c r="QLR64"/>
      <c r="QLS64" s="80"/>
      <c r="QLT64"/>
      <c r="QLU64" s="80"/>
      <c r="QLV64"/>
      <c r="QLW64" s="80"/>
      <c r="QLX64"/>
      <c r="QLY64" s="80"/>
      <c r="QLZ64"/>
      <c r="QMA64" s="80"/>
      <c r="QMB64"/>
      <c r="QMC64" s="80"/>
      <c r="QMD64"/>
      <c r="QME64" s="80"/>
      <c r="QMF64"/>
      <c r="QMG64" s="80"/>
      <c r="QMH64"/>
      <c r="QMI64" s="80"/>
      <c r="QMJ64"/>
      <c r="QMK64" s="80"/>
      <c r="QML64"/>
      <c r="QMM64" s="80"/>
      <c r="QMN64"/>
      <c r="QMO64" s="80"/>
      <c r="QMP64"/>
      <c r="QMQ64" s="80"/>
      <c r="QMR64"/>
      <c r="QMS64" s="80"/>
      <c r="QMT64"/>
      <c r="QMU64" s="80"/>
      <c r="QMV64"/>
      <c r="QMW64" s="80"/>
      <c r="QMX64"/>
      <c r="QMY64" s="80"/>
      <c r="QMZ64"/>
      <c r="QNA64" s="80"/>
      <c r="QNB64"/>
      <c r="QNC64" s="80"/>
      <c r="QND64"/>
      <c r="QNE64" s="80"/>
      <c r="QNF64"/>
      <c r="QNG64" s="80"/>
      <c r="QNH64"/>
      <c r="QNI64" s="80"/>
      <c r="QNJ64"/>
      <c r="QNK64" s="80"/>
      <c r="QNL64"/>
      <c r="QNM64" s="80"/>
      <c r="QNN64"/>
      <c r="QNO64" s="80"/>
      <c r="QNP64"/>
      <c r="QNQ64" s="80"/>
      <c r="QNR64"/>
      <c r="QNS64" s="80"/>
      <c r="QNT64"/>
      <c r="QNU64" s="80"/>
      <c r="QNV64"/>
      <c r="QNW64" s="80"/>
      <c r="QNX64"/>
      <c r="QNY64" s="80"/>
      <c r="QNZ64"/>
      <c r="QOA64" s="80"/>
      <c r="QOB64"/>
      <c r="QOC64" s="80"/>
      <c r="QOD64"/>
      <c r="QOE64" s="80"/>
      <c r="QOF64"/>
      <c r="QOG64" s="80"/>
      <c r="QOH64"/>
      <c r="QOI64" s="80"/>
      <c r="QOJ64"/>
      <c r="QOK64" s="80"/>
      <c r="QOL64"/>
      <c r="QOM64" s="80"/>
      <c r="QON64"/>
      <c r="QOO64" s="80"/>
      <c r="QOP64"/>
      <c r="QOQ64" s="80"/>
      <c r="QOR64"/>
      <c r="QOS64" s="80"/>
      <c r="QOT64"/>
      <c r="QOU64" s="80"/>
      <c r="QOV64"/>
      <c r="QOW64" s="80"/>
      <c r="QOX64"/>
      <c r="QOY64" s="80"/>
      <c r="QOZ64"/>
      <c r="QPA64" s="80"/>
      <c r="QPB64"/>
      <c r="QPC64" s="80"/>
      <c r="QPD64"/>
      <c r="QPE64" s="80"/>
      <c r="QPF64"/>
      <c r="QPG64" s="80"/>
      <c r="QPH64"/>
      <c r="QPI64" s="80"/>
      <c r="QPJ64"/>
      <c r="QPK64" s="80"/>
      <c r="QPL64"/>
      <c r="QPM64" s="80"/>
      <c r="QPN64"/>
      <c r="QPO64" s="80"/>
      <c r="QPP64"/>
      <c r="QPQ64" s="80"/>
      <c r="QPR64"/>
      <c r="QPS64" s="80"/>
      <c r="QPT64"/>
      <c r="QPU64" s="80"/>
      <c r="QPV64"/>
      <c r="QPW64" s="80"/>
      <c r="QPX64"/>
      <c r="QPY64" s="80"/>
      <c r="QPZ64"/>
      <c r="QQA64" s="80"/>
      <c r="QQB64"/>
      <c r="QQC64" s="80"/>
      <c r="QQD64"/>
      <c r="QQE64" s="80"/>
      <c r="QQF64"/>
      <c r="QQG64" s="80"/>
      <c r="QQH64"/>
      <c r="QQI64" s="80"/>
      <c r="QQJ64"/>
      <c r="QQK64" s="80"/>
      <c r="QQL64"/>
      <c r="QQM64" s="80"/>
      <c r="QQN64"/>
      <c r="QQO64" s="80"/>
      <c r="QQP64"/>
      <c r="QQQ64" s="80"/>
      <c r="QQR64"/>
      <c r="QQS64" s="80"/>
      <c r="QQT64"/>
      <c r="QQU64" s="80"/>
      <c r="QQV64"/>
      <c r="QQW64" s="80"/>
      <c r="QQX64"/>
      <c r="QQY64" s="80"/>
      <c r="QQZ64"/>
      <c r="QRA64" s="80"/>
      <c r="QRB64"/>
      <c r="QRC64" s="80"/>
      <c r="QRD64"/>
      <c r="QRE64" s="80"/>
      <c r="QRF64"/>
      <c r="QRG64" s="80"/>
      <c r="QRH64"/>
      <c r="QRI64" s="80"/>
      <c r="QRJ64"/>
      <c r="QRK64" s="80"/>
      <c r="QRL64"/>
      <c r="QRM64" s="80"/>
      <c r="QRN64"/>
      <c r="QRO64" s="80"/>
      <c r="QRP64"/>
      <c r="QRQ64" s="80"/>
      <c r="QRR64"/>
      <c r="QRS64" s="80"/>
      <c r="QRT64"/>
      <c r="QRU64" s="80"/>
      <c r="QRV64"/>
      <c r="QRW64" s="80"/>
      <c r="QRX64"/>
      <c r="QRY64" s="80"/>
      <c r="QRZ64"/>
      <c r="QSA64" s="80"/>
      <c r="QSB64"/>
      <c r="QSC64" s="80"/>
      <c r="QSD64"/>
      <c r="QSE64" s="80"/>
      <c r="QSF64"/>
      <c r="QSG64" s="80"/>
      <c r="QSH64"/>
      <c r="QSI64" s="80"/>
      <c r="QSJ64"/>
      <c r="QSK64" s="80"/>
      <c r="QSL64"/>
      <c r="QSM64" s="80"/>
      <c r="QSN64"/>
      <c r="QSO64" s="80"/>
      <c r="QSP64"/>
      <c r="QSQ64" s="80"/>
      <c r="QSR64"/>
      <c r="QSS64" s="80"/>
      <c r="QST64"/>
      <c r="QSU64" s="80"/>
      <c r="QSV64"/>
      <c r="QSW64" s="80"/>
      <c r="QSX64"/>
      <c r="QSY64" s="80"/>
      <c r="QSZ64"/>
      <c r="QTA64" s="80"/>
      <c r="QTB64"/>
      <c r="QTC64" s="80"/>
      <c r="QTD64"/>
      <c r="QTE64" s="80"/>
      <c r="QTF64"/>
      <c r="QTG64" s="80"/>
      <c r="QTH64"/>
      <c r="QTI64" s="80"/>
      <c r="QTJ64"/>
      <c r="QTK64" s="80"/>
      <c r="QTL64"/>
      <c r="QTM64" s="80"/>
      <c r="QTN64"/>
      <c r="QTO64" s="80"/>
      <c r="QTP64"/>
      <c r="QTQ64" s="80"/>
      <c r="QTR64"/>
      <c r="QTS64" s="80"/>
      <c r="QTT64"/>
      <c r="QTU64" s="80"/>
      <c r="QTV64"/>
      <c r="QTW64" s="80"/>
      <c r="QTX64"/>
      <c r="QTY64" s="80"/>
      <c r="QTZ64"/>
      <c r="QUA64" s="80"/>
      <c r="QUB64"/>
      <c r="QUC64" s="80"/>
      <c r="QUD64"/>
      <c r="QUE64" s="80"/>
      <c r="QUF64"/>
      <c r="QUG64" s="80"/>
      <c r="QUH64"/>
      <c r="QUI64" s="80"/>
      <c r="QUJ64"/>
      <c r="QUK64" s="80"/>
      <c r="QUL64"/>
      <c r="QUM64" s="80"/>
      <c r="QUN64"/>
      <c r="QUO64" s="80"/>
      <c r="QUP64"/>
      <c r="QUQ64" s="80"/>
      <c r="QUR64"/>
      <c r="QUS64" s="80"/>
      <c r="QUT64"/>
      <c r="QUU64" s="80"/>
      <c r="QUV64"/>
      <c r="QUW64" s="80"/>
      <c r="QUX64"/>
      <c r="QUY64" s="80"/>
      <c r="QUZ64"/>
      <c r="QVA64" s="80"/>
      <c r="QVB64"/>
      <c r="QVC64" s="80"/>
      <c r="QVD64"/>
      <c r="QVE64" s="80"/>
      <c r="QVF64"/>
      <c r="QVG64" s="80"/>
      <c r="QVH64"/>
      <c r="QVI64" s="80"/>
      <c r="QVJ64"/>
      <c r="QVK64" s="80"/>
      <c r="QVL64"/>
      <c r="QVM64" s="80"/>
      <c r="QVN64"/>
      <c r="QVO64" s="80"/>
      <c r="QVP64"/>
      <c r="QVQ64" s="80"/>
      <c r="QVR64"/>
      <c r="QVS64" s="80"/>
      <c r="QVT64"/>
      <c r="QVU64" s="80"/>
      <c r="QVV64"/>
      <c r="QVW64" s="80"/>
      <c r="QVX64"/>
      <c r="QVY64" s="80"/>
      <c r="QVZ64"/>
      <c r="QWA64" s="80"/>
      <c r="QWB64"/>
      <c r="QWC64" s="80"/>
      <c r="QWD64"/>
      <c r="QWE64" s="80"/>
      <c r="QWF64"/>
      <c r="QWG64" s="80"/>
      <c r="QWH64"/>
      <c r="QWI64" s="80"/>
      <c r="QWJ64"/>
      <c r="QWK64" s="80"/>
      <c r="QWL64"/>
      <c r="QWM64" s="80"/>
      <c r="QWN64"/>
      <c r="QWO64" s="80"/>
      <c r="QWP64"/>
      <c r="QWQ64" s="80"/>
      <c r="QWR64"/>
      <c r="QWS64" s="80"/>
      <c r="QWT64"/>
      <c r="QWU64" s="80"/>
      <c r="QWV64"/>
      <c r="QWW64" s="80"/>
      <c r="QWX64"/>
      <c r="QWY64" s="80"/>
      <c r="QWZ64"/>
      <c r="QXA64" s="80"/>
      <c r="QXB64"/>
      <c r="QXC64" s="80"/>
      <c r="QXD64"/>
      <c r="QXE64" s="80"/>
      <c r="QXF64"/>
      <c r="QXG64" s="80"/>
      <c r="QXH64"/>
      <c r="QXI64" s="80"/>
      <c r="QXJ64"/>
      <c r="QXK64" s="80"/>
      <c r="QXL64"/>
      <c r="QXM64" s="80"/>
      <c r="QXN64"/>
      <c r="QXO64" s="80"/>
      <c r="QXP64"/>
      <c r="QXQ64" s="80"/>
      <c r="QXR64"/>
      <c r="QXS64" s="80"/>
      <c r="QXT64"/>
      <c r="QXU64" s="80"/>
      <c r="QXV64"/>
      <c r="QXW64" s="80"/>
      <c r="QXX64"/>
      <c r="QXY64" s="80"/>
      <c r="QXZ64"/>
      <c r="QYA64" s="80"/>
      <c r="QYB64"/>
      <c r="QYC64" s="80"/>
      <c r="QYD64"/>
      <c r="QYE64" s="80"/>
      <c r="QYF64"/>
      <c r="QYG64" s="80"/>
      <c r="QYH64"/>
      <c r="QYI64" s="80"/>
      <c r="QYJ64"/>
      <c r="QYK64" s="80"/>
      <c r="QYL64"/>
      <c r="QYM64" s="80"/>
      <c r="QYN64"/>
      <c r="QYO64" s="80"/>
      <c r="QYP64"/>
      <c r="QYQ64" s="80"/>
      <c r="QYR64"/>
      <c r="QYS64" s="80"/>
      <c r="QYT64"/>
      <c r="QYU64" s="80"/>
      <c r="QYV64"/>
      <c r="QYW64" s="80"/>
      <c r="QYX64"/>
      <c r="QYY64" s="80"/>
      <c r="QYZ64"/>
      <c r="QZA64" s="80"/>
      <c r="QZB64"/>
      <c r="QZC64" s="80"/>
      <c r="QZD64"/>
      <c r="QZE64" s="80"/>
      <c r="QZF64"/>
      <c r="QZG64" s="80"/>
      <c r="QZH64"/>
      <c r="QZI64" s="80"/>
      <c r="QZJ64"/>
      <c r="QZK64" s="80"/>
      <c r="QZL64"/>
      <c r="QZM64" s="80"/>
      <c r="QZN64"/>
      <c r="QZO64" s="80"/>
      <c r="QZP64"/>
      <c r="QZQ64" s="80"/>
      <c r="QZR64"/>
      <c r="QZS64" s="80"/>
      <c r="QZT64"/>
      <c r="QZU64" s="80"/>
      <c r="QZV64"/>
      <c r="QZW64" s="80"/>
      <c r="QZX64"/>
      <c r="QZY64" s="80"/>
      <c r="QZZ64"/>
      <c r="RAA64" s="80"/>
      <c r="RAB64"/>
      <c r="RAC64" s="80"/>
      <c r="RAD64"/>
      <c r="RAE64" s="80"/>
      <c r="RAF64"/>
      <c r="RAG64" s="80"/>
      <c r="RAH64"/>
      <c r="RAI64" s="80"/>
      <c r="RAJ64"/>
      <c r="RAK64" s="80"/>
      <c r="RAL64"/>
      <c r="RAM64" s="80"/>
      <c r="RAN64"/>
      <c r="RAO64" s="80"/>
      <c r="RAP64"/>
      <c r="RAQ64" s="80"/>
      <c r="RAR64"/>
      <c r="RAS64" s="80"/>
      <c r="RAT64"/>
      <c r="RAU64" s="80"/>
      <c r="RAV64"/>
      <c r="RAW64" s="80"/>
      <c r="RAX64"/>
      <c r="RAY64" s="80"/>
      <c r="RAZ64"/>
      <c r="RBA64" s="80"/>
      <c r="RBB64"/>
      <c r="RBC64" s="80"/>
      <c r="RBD64"/>
      <c r="RBE64" s="80"/>
      <c r="RBF64"/>
      <c r="RBG64" s="80"/>
      <c r="RBH64"/>
      <c r="RBI64" s="80"/>
      <c r="RBJ64"/>
      <c r="RBK64" s="80"/>
      <c r="RBL64"/>
      <c r="RBM64" s="80"/>
      <c r="RBN64"/>
      <c r="RBO64" s="80"/>
      <c r="RBP64"/>
      <c r="RBQ64" s="80"/>
      <c r="RBR64"/>
      <c r="RBS64" s="80"/>
      <c r="RBT64"/>
      <c r="RBU64" s="80"/>
      <c r="RBV64"/>
      <c r="RBW64" s="80"/>
      <c r="RBX64"/>
      <c r="RBY64" s="80"/>
      <c r="RBZ64"/>
      <c r="RCA64" s="80"/>
      <c r="RCB64"/>
      <c r="RCC64" s="80"/>
      <c r="RCD64"/>
      <c r="RCE64" s="80"/>
      <c r="RCF64"/>
      <c r="RCG64" s="80"/>
      <c r="RCH64"/>
      <c r="RCI64" s="80"/>
      <c r="RCJ64"/>
      <c r="RCK64" s="80"/>
      <c r="RCL64"/>
      <c r="RCM64" s="80"/>
      <c r="RCN64"/>
      <c r="RCO64" s="80"/>
      <c r="RCP64"/>
      <c r="RCQ64" s="80"/>
      <c r="RCR64"/>
      <c r="RCS64" s="80"/>
      <c r="RCT64"/>
      <c r="RCU64" s="80"/>
      <c r="RCV64"/>
      <c r="RCW64" s="80"/>
      <c r="RCX64"/>
      <c r="RCY64" s="80"/>
      <c r="RCZ64"/>
      <c r="RDA64" s="80"/>
      <c r="RDB64"/>
      <c r="RDC64" s="80"/>
      <c r="RDD64"/>
      <c r="RDE64" s="80"/>
      <c r="RDF64"/>
      <c r="RDG64" s="80"/>
      <c r="RDH64"/>
      <c r="RDI64" s="80"/>
      <c r="RDJ64"/>
      <c r="RDK64" s="80"/>
      <c r="RDL64"/>
      <c r="RDM64" s="80"/>
      <c r="RDN64"/>
      <c r="RDO64" s="80"/>
      <c r="RDP64"/>
      <c r="RDQ64" s="80"/>
      <c r="RDR64"/>
      <c r="RDS64" s="80"/>
      <c r="RDT64"/>
      <c r="RDU64" s="80"/>
      <c r="RDV64"/>
      <c r="RDW64" s="80"/>
      <c r="RDX64"/>
      <c r="RDY64" s="80"/>
      <c r="RDZ64"/>
      <c r="REA64" s="80"/>
      <c r="REB64"/>
      <c r="REC64" s="80"/>
      <c r="RED64"/>
      <c r="REE64" s="80"/>
      <c r="REF64"/>
      <c r="REG64" s="80"/>
      <c r="REH64"/>
      <c r="REI64" s="80"/>
      <c r="REJ64"/>
      <c r="REK64" s="80"/>
      <c r="REL64"/>
      <c r="REM64" s="80"/>
      <c r="REN64"/>
      <c r="REO64" s="80"/>
      <c r="REP64"/>
      <c r="REQ64" s="80"/>
      <c r="RER64"/>
      <c r="RES64" s="80"/>
      <c r="RET64"/>
      <c r="REU64" s="80"/>
      <c r="REV64"/>
      <c r="REW64" s="80"/>
      <c r="REX64"/>
      <c r="REY64" s="80"/>
      <c r="REZ64"/>
      <c r="RFA64" s="80"/>
      <c r="RFB64"/>
      <c r="RFC64" s="80"/>
      <c r="RFD64"/>
      <c r="RFE64" s="80"/>
      <c r="RFF64"/>
      <c r="RFG64" s="80"/>
      <c r="RFH64"/>
      <c r="RFI64" s="80"/>
      <c r="RFJ64"/>
      <c r="RFK64" s="80"/>
      <c r="RFL64"/>
      <c r="RFM64" s="80"/>
      <c r="RFN64"/>
      <c r="RFO64" s="80"/>
      <c r="RFP64"/>
      <c r="RFQ64" s="80"/>
      <c r="RFR64"/>
      <c r="RFS64" s="80"/>
      <c r="RFT64"/>
      <c r="RFU64" s="80"/>
      <c r="RFV64"/>
      <c r="RFW64" s="80"/>
      <c r="RFX64"/>
      <c r="RFY64" s="80"/>
      <c r="RFZ64"/>
      <c r="RGA64" s="80"/>
      <c r="RGB64"/>
      <c r="RGC64" s="80"/>
      <c r="RGD64"/>
      <c r="RGE64" s="80"/>
      <c r="RGF64"/>
      <c r="RGG64" s="80"/>
      <c r="RGH64"/>
      <c r="RGI64" s="80"/>
      <c r="RGJ64"/>
      <c r="RGK64" s="80"/>
      <c r="RGL64"/>
      <c r="RGM64" s="80"/>
      <c r="RGN64"/>
      <c r="RGO64" s="80"/>
      <c r="RGP64"/>
      <c r="RGQ64" s="80"/>
      <c r="RGR64"/>
      <c r="RGS64" s="80"/>
      <c r="RGT64"/>
      <c r="RGU64" s="80"/>
      <c r="RGV64"/>
      <c r="RGW64" s="80"/>
      <c r="RGX64"/>
      <c r="RGY64" s="80"/>
      <c r="RGZ64"/>
      <c r="RHA64" s="80"/>
      <c r="RHB64"/>
      <c r="RHC64" s="80"/>
      <c r="RHD64"/>
      <c r="RHE64" s="80"/>
      <c r="RHF64"/>
      <c r="RHG64" s="80"/>
      <c r="RHH64"/>
      <c r="RHI64" s="80"/>
      <c r="RHJ64"/>
      <c r="RHK64" s="80"/>
      <c r="RHL64"/>
      <c r="RHM64" s="80"/>
      <c r="RHN64"/>
      <c r="RHO64" s="80"/>
      <c r="RHP64"/>
      <c r="RHQ64" s="80"/>
      <c r="RHR64"/>
      <c r="RHS64" s="80"/>
      <c r="RHT64"/>
      <c r="RHU64" s="80"/>
      <c r="RHV64"/>
      <c r="RHW64" s="80"/>
      <c r="RHX64"/>
      <c r="RHY64" s="80"/>
      <c r="RHZ64"/>
      <c r="RIA64" s="80"/>
      <c r="RIB64"/>
      <c r="RIC64" s="80"/>
      <c r="RID64"/>
      <c r="RIE64" s="80"/>
      <c r="RIF64"/>
      <c r="RIG64" s="80"/>
      <c r="RIH64"/>
      <c r="RII64" s="80"/>
      <c r="RIJ64"/>
      <c r="RIK64" s="80"/>
      <c r="RIL64"/>
      <c r="RIM64" s="80"/>
      <c r="RIN64"/>
      <c r="RIO64" s="80"/>
      <c r="RIP64"/>
      <c r="RIQ64" s="80"/>
      <c r="RIR64"/>
      <c r="RIS64" s="80"/>
      <c r="RIT64"/>
      <c r="RIU64" s="80"/>
      <c r="RIV64"/>
      <c r="RIW64" s="80"/>
      <c r="RIX64"/>
      <c r="RIY64" s="80"/>
      <c r="RIZ64"/>
      <c r="RJA64" s="80"/>
      <c r="RJB64"/>
      <c r="RJC64" s="80"/>
      <c r="RJD64"/>
      <c r="RJE64" s="80"/>
      <c r="RJF64"/>
      <c r="RJG64" s="80"/>
      <c r="RJH64"/>
      <c r="RJI64" s="80"/>
      <c r="RJJ64"/>
      <c r="RJK64" s="80"/>
      <c r="RJL64"/>
      <c r="RJM64" s="80"/>
      <c r="RJN64"/>
      <c r="RJO64" s="80"/>
      <c r="RJP64"/>
      <c r="RJQ64" s="80"/>
      <c r="RJR64"/>
      <c r="RJS64" s="80"/>
      <c r="RJT64"/>
      <c r="RJU64" s="80"/>
      <c r="RJV64"/>
      <c r="RJW64" s="80"/>
      <c r="RJX64"/>
      <c r="RJY64" s="80"/>
      <c r="RJZ64"/>
      <c r="RKA64" s="80"/>
      <c r="RKB64"/>
      <c r="RKC64" s="80"/>
      <c r="RKD64"/>
      <c r="RKE64" s="80"/>
      <c r="RKF64"/>
      <c r="RKG64" s="80"/>
      <c r="RKH64"/>
      <c r="RKI64" s="80"/>
      <c r="RKJ64"/>
      <c r="RKK64" s="80"/>
      <c r="RKL64"/>
      <c r="RKM64" s="80"/>
      <c r="RKN64"/>
      <c r="RKO64" s="80"/>
      <c r="RKP64"/>
      <c r="RKQ64" s="80"/>
      <c r="RKR64"/>
      <c r="RKS64" s="80"/>
      <c r="RKT64"/>
      <c r="RKU64" s="80"/>
      <c r="RKV64"/>
      <c r="RKW64" s="80"/>
      <c r="RKX64"/>
      <c r="RKY64" s="80"/>
      <c r="RKZ64"/>
      <c r="RLA64" s="80"/>
      <c r="RLB64"/>
      <c r="RLC64" s="80"/>
      <c r="RLD64"/>
      <c r="RLE64" s="80"/>
      <c r="RLF64"/>
      <c r="RLG64" s="80"/>
      <c r="RLH64"/>
      <c r="RLI64" s="80"/>
      <c r="RLJ64"/>
      <c r="RLK64" s="80"/>
      <c r="RLL64"/>
      <c r="RLM64" s="80"/>
      <c r="RLN64"/>
      <c r="RLO64" s="80"/>
      <c r="RLP64"/>
      <c r="RLQ64" s="80"/>
      <c r="RLR64"/>
      <c r="RLS64" s="80"/>
      <c r="RLT64"/>
      <c r="RLU64" s="80"/>
      <c r="RLV64"/>
      <c r="RLW64" s="80"/>
      <c r="RLX64"/>
      <c r="RLY64" s="80"/>
      <c r="RLZ64"/>
      <c r="RMA64" s="80"/>
      <c r="RMB64"/>
      <c r="RMC64" s="80"/>
      <c r="RMD64"/>
      <c r="RME64" s="80"/>
      <c r="RMF64"/>
      <c r="RMG64" s="80"/>
      <c r="RMH64"/>
      <c r="RMI64" s="80"/>
      <c r="RMJ64"/>
      <c r="RMK64" s="80"/>
      <c r="RML64"/>
      <c r="RMM64" s="80"/>
      <c r="RMN64"/>
      <c r="RMO64" s="80"/>
      <c r="RMP64"/>
      <c r="RMQ64" s="80"/>
      <c r="RMR64"/>
      <c r="RMS64" s="80"/>
      <c r="RMT64"/>
      <c r="RMU64" s="80"/>
      <c r="RMV64"/>
      <c r="RMW64" s="80"/>
      <c r="RMX64"/>
      <c r="RMY64" s="80"/>
      <c r="RMZ64"/>
      <c r="RNA64" s="80"/>
      <c r="RNB64"/>
      <c r="RNC64" s="80"/>
      <c r="RND64"/>
      <c r="RNE64" s="80"/>
      <c r="RNF64"/>
      <c r="RNG64" s="80"/>
      <c r="RNH64"/>
      <c r="RNI64" s="80"/>
      <c r="RNJ64"/>
      <c r="RNK64" s="80"/>
      <c r="RNL64"/>
      <c r="RNM64" s="80"/>
      <c r="RNN64"/>
      <c r="RNO64" s="80"/>
      <c r="RNP64"/>
      <c r="RNQ64" s="80"/>
      <c r="RNR64"/>
      <c r="RNS64" s="80"/>
      <c r="RNT64"/>
      <c r="RNU64" s="80"/>
      <c r="RNV64"/>
      <c r="RNW64" s="80"/>
      <c r="RNX64"/>
      <c r="RNY64" s="80"/>
      <c r="RNZ64"/>
      <c r="ROA64" s="80"/>
      <c r="ROB64"/>
      <c r="ROC64" s="80"/>
      <c r="ROD64"/>
      <c r="ROE64" s="80"/>
      <c r="ROF64"/>
      <c r="ROG64" s="80"/>
      <c r="ROH64"/>
      <c r="ROI64" s="80"/>
      <c r="ROJ64"/>
      <c r="ROK64" s="80"/>
      <c r="ROL64"/>
      <c r="ROM64" s="80"/>
      <c r="RON64"/>
      <c r="ROO64" s="80"/>
      <c r="ROP64"/>
      <c r="ROQ64" s="80"/>
      <c r="ROR64"/>
      <c r="ROS64" s="80"/>
      <c r="ROT64"/>
      <c r="ROU64" s="80"/>
      <c r="ROV64"/>
      <c r="ROW64" s="80"/>
      <c r="ROX64"/>
      <c r="ROY64" s="80"/>
      <c r="ROZ64"/>
      <c r="RPA64" s="80"/>
      <c r="RPB64"/>
      <c r="RPC64" s="80"/>
      <c r="RPD64"/>
      <c r="RPE64" s="80"/>
      <c r="RPF64"/>
      <c r="RPG64" s="80"/>
      <c r="RPH64"/>
      <c r="RPI64" s="80"/>
      <c r="RPJ64"/>
      <c r="RPK64" s="80"/>
      <c r="RPL64"/>
      <c r="RPM64" s="80"/>
      <c r="RPN64"/>
      <c r="RPO64" s="80"/>
      <c r="RPP64"/>
      <c r="RPQ64" s="80"/>
      <c r="RPR64"/>
      <c r="RPS64" s="80"/>
      <c r="RPT64"/>
      <c r="RPU64" s="80"/>
      <c r="RPV64"/>
      <c r="RPW64" s="80"/>
      <c r="RPX64"/>
      <c r="RPY64" s="80"/>
      <c r="RPZ64"/>
      <c r="RQA64" s="80"/>
      <c r="RQB64"/>
      <c r="RQC64" s="80"/>
      <c r="RQD64"/>
      <c r="RQE64" s="80"/>
      <c r="RQF64"/>
      <c r="RQG64" s="80"/>
      <c r="RQH64"/>
      <c r="RQI64" s="80"/>
      <c r="RQJ64"/>
      <c r="RQK64" s="80"/>
      <c r="RQL64"/>
      <c r="RQM64" s="80"/>
      <c r="RQN64"/>
      <c r="RQO64" s="80"/>
      <c r="RQP64"/>
      <c r="RQQ64" s="80"/>
      <c r="RQR64"/>
      <c r="RQS64" s="80"/>
      <c r="RQT64"/>
      <c r="RQU64" s="80"/>
      <c r="RQV64"/>
      <c r="RQW64" s="80"/>
      <c r="RQX64"/>
      <c r="RQY64" s="80"/>
      <c r="RQZ64"/>
      <c r="RRA64" s="80"/>
      <c r="RRB64"/>
      <c r="RRC64" s="80"/>
      <c r="RRD64"/>
      <c r="RRE64" s="80"/>
      <c r="RRF64"/>
      <c r="RRG64" s="80"/>
      <c r="RRH64"/>
      <c r="RRI64" s="80"/>
      <c r="RRJ64"/>
      <c r="RRK64" s="80"/>
      <c r="RRL64"/>
      <c r="RRM64" s="80"/>
      <c r="RRN64"/>
      <c r="RRO64" s="80"/>
      <c r="RRP64"/>
      <c r="RRQ64" s="80"/>
      <c r="RRR64"/>
      <c r="RRS64" s="80"/>
      <c r="RRT64"/>
      <c r="RRU64" s="80"/>
      <c r="RRV64"/>
      <c r="RRW64" s="80"/>
      <c r="RRX64"/>
      <c r="RRY64" s="80"/>
      <c r="RRZ64"/>
      <c r="RSA64" s="80"/>
      <c r="RSB64"/>
      <c r="RSC64" s="80"/>
      <c r="RSD64"/>
      <c r="RSE64" s="80"/>
      <c r="RSF64"/>
      <c r="RSG64" s="80"/>
      <c r="RSH64"/>
      <c r="RSI64" s="80"/>
      <c r="RSJ64"/>
      <c r="RSK64" s="80"/>
      <c r="RSL64"/>
      <c r="RSM64" s="80"/>
      <c r="RSN64"/>
      <c r="RSO64" s="80"/>
      <c r="RSP64"/>
      <c r="RSQ64" s="80"/>
      <c r="RSR64"/>
      <c r="RSS64" s="80"/>
      <c r="RST64"/>
      <c r="RSU64" s="80"/>
      <c r="RSV64"/>
      <c r="RSW64" s="80"/>
      <c r="RSX64"/>
      <c r="RSY64" s="80"/>
      <c r="RSZ64"/>
      <c r="RTA64" s="80"/>
      <c r="RTB64"/>
      <c r="RTC64" s="80"/>
      <c r="RTD64"/>
      <c r="RTE64" s="80"/>
      <c r="RTF64"/>
      <c r="RTG64" s="80"/>
      <c r="RTH64"/>
      <c r="RTI64" s="80"/>
      <c r="RTJ64"/>
      <c r="RTK64" s="80"/>
      <c r="RTL64"/>
      <c r="RTM64" s="80"/>
      <c r="RTN64"/>
      <c r="RTO64" s="80"/>
      <c r="RTP64"/>
      <c r="RTQ64" s="80"/>
      <c r="RTR64"/>
      <c r="RTS64" s="80"/>
      <c r="RTT64"/>
      <c r="RTU64" s="80"/>
      <c r="RTV64"/>
      <c r="RTW64" s="80"/>
      <c r="RTX64"/>
      <c r="RTY64" s="80"/>
      <c r="RTZ64"/>
      <c r="RUA64" s="80"/>
      <c r="RUB64"/>
      <c r="RUC64" s="80"/>
      <c r="RUD64"/>
      <c r="RUE64" s="80"/>
      <c r="RUF64"/>
      <c r="RUG64" s="80"/>
      <c r="RUH64"/>
      <c r="RUI64" s="80"/>
      <c r="RUJ64"/>
      <c r="RUK64" s="80"/>
      <c r="RUL64"/>
      <c r="RUM64" s="80"/>
      <c r="RUN64"/>
      <c r="RUO64" s="80"/>
      <c r="RUP64"/>
      <c r="RUQ64" s="80"/>
      <c r="RUR64"/>
      <c r="RUS64" s="80"/>
      <c r="RUT64"/>
      <c r="RUU64" s="80"/>
      <c r="RUV64"/>
      <c r="RUW64" s="80"/>
      <c r="RUX64"/>
      <c r="RUY64" s="80"/>
      <c r="RUZ64"/>
      <c r="RVA64" s="80"/>
      <c r="RVB64"/>
      <c r="RVC64" s="80"/>
      <c r="RVD64"/>
      <c r="RVE64" s="80"/>
      <c r="RVF64"/>
      <c r="RVG64" s="80"/>
      <c r="RVH64"/>
      <c r="RVI64" s="80"/>
      <c r="RVJ64"/>
      <c r="RVK64" s="80"/>
      <c r="RVL64"/>
      <c r="RVM64" s="80"/>
      <c r="RVN64"/>
      <c r="RVO64" s="80"/>
      <c r="RVP64"/>
      <c r="RVQ64" s="80"/>
      <c r="RVR64"/>
      <c r="RVS64" s="80"/>
      <c r="RVT64"/>
      <c r="RVU64" s="80"/>
      <c r="RVV64"/>
      <c r="RVW64" s="80"/>
      <c r="RVX64"/>
      <c r="RVY64" s="80"/>
      <c r="RVZ64"/>
      <c r="RWA64" s="80"/>
      <c r="RWB64"/>
      <c r="RWC64" s="80"/>
      <c r="RWD64"/>
      <c r="RWE64" s="80"/>
      <c r="RWF64"/>
      <c r="RWG64" s="80"/>
      <c r="RWH64"/>
      <c r="RWI64" s="80"/>
      <c r="RWJ64"/>
      <c r="RWK64" s="80"/>
      <c r="RWL64"/>
      <c r="RWM64" s="80"/>
      <c r="RWN64"/>
      <c r="RWO64" s="80"/>
      <c r="RWP64"/>
      <c r="RWQ64" s="80"/>
      <c r="RWR64"/>
      <c r="RWS64" s="80"/>
      <c r="RWT64"/>
      <c r="RWU64" s="80"/>
      <c r="RWV64"/>
      <c r="RWW64" s="80"/>
      <c r="RWX64"/>
      <c r="RWY64" s="80"/>
      <c r="RWZ64"/>
      <c r="RXA64" s="80"/>
      <c r="RXB64"/>
      <c r="RXC64" s="80"/>
      <c r="RXD64"/>
      <c r="RXE64" s="80"/>
      <c r="RXF64"/>
      <c r="RXG64" s="80"/>
      <c r="RXH64"/>
      <c r="RXI64" s="80"/>
      <c r="RXJ64"/>
      <c r="RXK64" s="80"/>
      <c r="RXL64"/>
      <c r="RXM64" s="80"/>
      <c r="RXN64"/>
      <c r="RXO64" s="80"/>
      <c r="RXP64"/>
      <c r="RXQ64" s="80"/>
      <c r="RXR64"/>
      <c r="RXS64" s="80"/>
      <c r="RXT64"/>
      <c r="RXU64" s="80"/>
      <c r="RXV64"/>
      <c r="RXW64" s="80"/>
      <c r="RXX64"/>
      <c r="RXY64" s="80"/>
      <c r="RXZ64"/>
      <c r="RYA64" s="80"/>
      <c r="RYB64"/>
      <c r="RYC64" s="80"/>
      <c r="RYD64"/>
      <c r="RYE64" s="80"/>
      <c r="RYF64"/>
      <c r="RYG64" s="80"/>
      <c r="RYH64"/>
      <c r="RYI64" s="80"/>
      <c r="RYJ64"/>
      <c r="RYK64" s="80"/>
      <c r="RYL64"/>
      <c r="RYM64" s="80"/>
      <c r="RYN64"/>
      <c r="RYO64" s="80"/>
      <c r="RYP64"/>
      <c r="RYQ64" s="80"/>
      <c r="RYR64"/>
      <c r="RYS64" s="80"/>
      <c r="RYT64"/>
      <c r="RYU64" s="80"/>
      <c r="RYV64"/>
      <c r="RYW64" s="80"/>
      <c r="RYX64"/>
      <c r="RYY64" s="80"/>
      <c r="RYZ64"/>
      <c r="RZA64" s="80"/>
      <c r="RZB64"/>
      <c r="RZC64" s="80"/>
      <c r="RZD64"/>
      <c r="RZE64" s="80"/>
      <c r="RZF64"/>
      <c r="RZG64" s="80"/>
      <c r="RZH64"/>
      <c r="RZI64" s="80"/>
      <c r="RZJ64"/>
      <c r="RZK64" s="80"/>
      <c r="RZL64"/>
      <c r="RZM64" s="80"/>
      <c r="RZN64"/>
      <c r="RZO64" s="80"/>
      <c r="RZP64"/>
      <c r="RZQ64" s="80"/>
      <c r="RZR64"/>
      <c r="RZS64" s="80"/>
      <c r="RZT64"/>
      <c r="RZU64" s="80"/>
      <c r="RZV64"/>
      <c r="RZW64" s="80"/>
      <c r="RZX64"/>
      <c r="RZY64" s="80"/>
      <c r="RZZ64"/>
      <c r="SAA64" s="80"/>
      <c r="SAB64"/>
      <c r="SAC64" s="80"/>
      <c r="SAD64"/>
      <c r="SAE64" s="80"/>
      <c r="SAF64"/>
      <c r="SAG64" s="80"/>
      <c r="SAH64"/>
      <c r="SAI64" s="80"/>
      <c r="SAJ64"/>
      <c r="SAK64" s="80"/>
      <c r="SAL64"/>
      <c r="SAM64" s="80"/>
      <c r="SAN64"/>
      <c r="SAO64" s="80"/>
      <c r="SAP64"/>
      <c r="SAQ64" s="80"/>
      <c r="SAR64"/>
      <c r="SAS64" s="80"/>
      <c r="SAT64"/>
      <c r="SAU64" s="80"/>
      <c r="SAV64"/>
      <c r="SAW64" s="80"/>
      <c r="SAX64"/>
      <c r="SAY64" s="80"/>
      <c r="SAZ64"/>
      <c r="SBA64" s="80"/>
      <c r="SBB64"/>
      <c r="SBC64" s="80"/>
      <c r="SBD64"/>
      <c r="SBE64" s="80"/>
      <c r="SBF64"/>
      <c r="SBG64" s="80"/>
      <c r="SBH64"/>
      <c r="SBI64" s="80"/>
      <c r="SBJ64"/>
      <c r="SBK64" s="80"/>
      <c r="SBL64"/>
      <c r="SBM64" s="80"/>
      <c r="SBN64"/>
      <c r="SBO64" s="80"/>
      <c r="SBP64"/>
      <c r="SBQ64" s="80"/>
      <c r="SBR64"/>
      <c r="SBS64" s="80"/>
      <c r="SBT64"/>
      <c r="SBU64" s="80"/>
      <c r="SBV64"/>
      <c r="SBW64" s="80"/>
      <c r="SBX64"/>
      <c r="SBY64" s="80"/>
      <c r="SBZ64"/>
      <c r="SCA64" s="80"/>
      <c r="SCB64"/>
      <c r="SCC64" s="80"/>
      <c r="SCD64"/>
      <c r="SCE64" s="80"/>
      <c r="SCF64"/>
      <c r="SCG64" s="80"/>
      <c r="SCH64"/>
      <c r="SCI64" s="80"/>
      <c r="SCJ64"/>
      <c r="SCK64" s="80"/>
      <c r="SCL64"/>
      <c r="SCM64" s="80"/>
      <c r="SCN64"/>
      <c r="SCO64" s="80"/>
      <c r="SCP64"/>
      <c r="SCQ64" s="80"/>
      <c r="SCR64"/>
      <c r="SCS64" s="80"/>
      <c r="SCT64"/>
      <c r="SCU64" s="80"/>
      <c r="SCV64"/>
      <c r="SCW64" s="80"/>
      <c r="SCX64"/>
      <c r="SCY64" s="80"/>
      <c r="SCZ64"/>
      <c r="SDA64" s="80"/>
      <c r="SDB64"/>
      <c r="SDC64" s="80"/>
      <c r="SDD64"/>
      <c r="SDE64" s="80"/>
      <c r="SDF64"/>
      <c r="SDG64" s="80"/>
      <c r="SDH64"/>
      <c r="SDI64" s="80"/>
      <c r="SDJ64"/>
      <c r="SDK64" s="80"/>
      <c r="SDL64"/>
      <c r="SDM64" s="80"/>
      <c r="SDN64"/>
      <c r="SDO64" s="80"/>
      <c r="SDP64"/>
      <c r="SDQ64" s="80"/>
      <c r="SDR64"/>
      <c r="SDS64" s="80"/>
      <c r="SDT64"/>
      <c r="SDU64" s="80"/>
      <c r="SDV64"/>
      <c r="SDW64" s="80"/>
      <c r="SDX64"/>
      <c r="SDY64" s="80"/>
      <c r="SDZ64"/>
      <c r="SEA64" s="80"/>
      <c r="SEB64"/>
      <c r="SEC64" s="80"/>
      <c r="SED64"/>
      <c r="SEE64" s="80"/>
      <c r="SEF64"/>
      <c r="SEG64" s="80"/>
      <c r="SEH64"/>
      <c r="SEI64" s="80"/>
      <c r="SEJ64"/>
      <c r="SEK64" s="80"/>
      <c r="SEL64"/>
      <c r="SEM64" s="80"/>
      <c r="SEN64"/>
      <c r="SEO64" s="80"/>
      <c r="SEP64"/>
      <c r="SEQ64" s="80"/>
      <c r="SER64"/>
      <c r="SES64" s="80"/>
      <c r="SET64"/>
      <c r="SEU64" s="80"/>
      <c r="SEV64"/>
      <c r="SEW64" s="80"/>
      <c r="SEX64"/>
      <c r="SEY64" s="80"/>
      <c r="SEZ64"/>
      <c r="SFA64" s="80"/>
      <c r="SFB64"/>
      <c r="SFC64" s="80"/>
      <c r="SFD64"/>
      <c r="SFE64" s="80"/>
      <c r="SFF64"/>
      <c r="SFG64" s="80"/>
      <c r="SFH64"/>
      <c r="SFI64" s="80"/>
      <c r="SFJ64"/>
      <c r="SFK64" s="80"/>
      <c r="SFL64"/>
      <c r="SFM64" s="80"/>
      <c r="SFN64"/>
      <c r="SFO64" s="80"/>
      <c r="SFP64"/>
      <c r="SFQ64" s="80"/>
      <c r="SFR64"/>
      <c r="SFS64" s="80"/>
      <c r="SFT64"/>
      <c r="SFU64" s="80"/>
      <c r="SFV64"/>
      <c r="SFW64" s="80"/>
      <c r="SFX64"/>
      <c r="SFY64" s="80"/>
      <c r="SFZ64"/>
      <c r="SGA64" s="80"/>
      <c r="SGB64"/>
      <c r="SGC64" s="80"/>
      <c r="SGD64"/>
      <c r="SGE64" s="80"/>
      <c r="SGF64"/>
      <c r="SGG64" s="80"/>
      <c r="SGH64"/>
      <c r="SGI64" s="80"/>
      <c r="SGJ64"/>
      <c r="SGK64" s="80"/>
      <c r="SGL64"/>
      <c r="SGM64" s="80"/>
      <c r="SGN64"/>
      <c r="SGO64" s="80"/>
      <c r="SGP64"/>
      <c r="SGQ64" s="80"/>
      <c r="SGR64"/>
      <c r="SGS64" s="80"/>
      <c r="SGT64"/>
      <c r="SGU64" s="80"/>
      <c r="SGV64"/>
      <c r="SGW64" s="80"/>
      <c r="SGX64"/>
      <c r="SGY64" s="80"/>
      <c r="SGZ64"/>
      <c r="SHA64" s="80"/>
      <c r="SHB64"/>
      <c r="SHC64" s="80"/>
      <c r="SHD64"/>
      <c r="SHE64" s="80"/>
      <c r="SHF64"/>
      <c r="SHG64" s="80"/>
      <c r="SHH64"/>
      <c r="SHI64" s="80"/>
      <c r="SHJ64"/>
      <c r="SHK64" s="80"/>
      <c r="SHL64"/>
      <c r="SHM64" s="80"/>
      <c r="SHN64"/>
      <c r="SHO64" s="80"/>
      <c r="SHP64"/>
      <c r="SHQ64" s="80"/>
      <c r="SHR64"/>
      <c r="SHS64" s="80"/>
      <c r="SHT64"/>
      <c r="SHU64" s="80"/>
      <c r="SHV64"/>
      <c r="SHW64" s="80"/>
      <c r="SHX64"/>
      <c r="SHY64" s="80"/>
      <c r="SHZ64"/>
      <c r="SIA64" s="80"/>
      <c r="SIB64"/>
      <c r="SIC64" s="80"/>
      <c r="SID64"/>
      <c r="SIE64" s="80"/>
      <c r="SIF64"/>
      <c r="SIG64" s="80"/>
      <c r="SIH64"/>
      <c r="SII64" s="80"/>
      <c r="SIJ64"/>
      <c r="SIK64" s="80"/>
      <c r="SIL64"/>
      <c r="SIM64" s="80"/>
      <c r="SIN64"/>
      <c r="SIO64" s="80"/>
      <c r="SIP64"/>
      <c r="SIQ64" s="80"/>
      <c r="SIR64"/>
      <c r="SIS64" s="80"/>
      <c r="SIT64"/>
      <c r="SIU64" s="80"/>
      <c r="SIV64"/>
      <c r="SIW64" s="80"/>
      <c r="SIX64"/>
      <c r="SIY64" s="80"/>
      <c r="SIZ64"/>
      <c r="SJA64" s="80"/>
      <c r="SJB64"/>
      <c r="SJC64" s="80"/>
      <c r="SJD64"/>
      <c r="SJE64" s="80"/>
      <c r="SJF64"/>
      <c r="SJG64" s="80"/>
      <c r="SJH64"/>
      <c r="SJI64" s="80"/>
      <c r="SJJ64"/>
      <c r="SJK64" s="80"/>
      <c r="SJL64"/>
      <c r="SJM64" s="80"/>
      <c r="SJN64"/>
      <c r="SJO64" s="80"/>
      <c r="SJP64"/>
      <c r="SJQ64" s="80"/>
      <c r="SJR64"/>
      <c r="SJS64" s="80"/>
      <c r="SJT64"/>
      <c r="SJU64" s="80"/>
      <c r="SJV64"/>
      <c r="SJW64" s="80"/>
      <c r="SJX64"/>
      <c r="SJY64" s="80"/>
      <c r="SJZ64"/>
      <c r="SKA64" s="80"/>
      <c r="SKB64"/>
      <c r="SKC64" s="80"/>
      <c r="SKD64"/>
      <c r="SKE64" s="80"/>
      <c r="SKF64"/>
      <c r="SKG64" s="80"/>
      <c r="SKH64"/>
      <c r="SKI64" s="80"/>
      <c r="SKJ64"/>
      <c r="SKK64" s="80"/>
      <c r="SKL64"/>
      <c r="SKM64" s="80"/>
      <c r="SKN64"/>
      <c r="SKO64" s="80"/>
      <c r="SKP64"/>
      <c r="SKQ64" s="80"/>
      <c r="SKR64"/>
      <c r="SKS64" s="80"/>
      <c r="SKT64"/>
      <c r="SKU64" s="80"/>
      <c r="SKV64"/>
      <c r="SKW64" s="80"/>
      <c r="SKX64"/>
      <c r="SKY64" s="80"/>
      <c r="SKZ64"/>
      <c r="SLA64" s="80"/>
      <c r="SLB64"/>
      <c r="SLC64" s="80"/>
      <c r="SLD64"/>
      <c r="SLE64" s="80"/>
      <c r="SLF64"/>
      <c r="SLG64" s="80"/>
      <c r="SLH64"/>
      <c r="SLI64" s="80"/>
      <c r="SLJ64"/>
      <c r="SLK64" s="80"/>
      <c r="SLL64"/>
      <c r="SLM64" s="80"/>
      <c r="SLN64"/>
      <c r="SLO64" s="80"/>
      <c r="SLP64"/>
      <c r="SLQ64" s="80"/>
      <c r="SLR64"/>
      <c r="SLS64" s="80"/>
      <c r="SLT64"/>
      <c r="SLU64" s="80"/>
      <c r="SLV64"/>
      <c r="SLW64" s="80"/>
      <c r="SLX64"/>
      <c r="SLY64" s="80"/>
      <c r="SLZ64"/>
      <c r="SMA64" s="80"/>
      <c r="SMB64"/>
      <c r="SMC64" s="80"/>
      <c r="SMD64"/>
      <c r="SME64" s="80"/>
      <c r="SMF64"/>
      <c r="SMG64" s="80"/>
      <c r="SMH64"/>
      <c r="SMI64" s="80"/>
      <c r="SMJ64"/>
      <c r="SMK64" s="80"/>
      <c r="SML64"/>
      <c r="SMM64" s="80"/>
      <c r="SMN64"/>
      <c r="SMO64" s="80"/>
      <c r="SMP64"/>
      <c r="SMQ64" s="80"/>
      <c r="SMR64"/>
      <c r="SMS64" s="80"/>
      <c r="SMT64"/>
      <c r="SMU64" s="80"/>
      <c r="SMV64"/>
      <c r="SMW64" s="80"/>
      <c r="SMX64"/>
      <c r="SMY64" s="80"/>
      <c r="SMZ64"/>
      <c r="SNA64" s="80"/>
      <c r="SNB64"/>
      <c r="SNC64" s="80"/>
      <c r="SND64"/>
      <c r="SNE64" s="80"/>
      <c r="SNF64"/>
      <c r="SNG64" s="80"/>
      <c r="SNH64"/>
      <c r="SNI64" s="80"/>
      <c r="SNJ64"/>
      <c r="SNK64" s="80"/>
      <c r="SNL64"/>
      <c r="SNM64" s="80"/>
      <c r="SNN64"/>
      <c r="SNO64" s="80"/>
      <c r="SNP64"/>
      <c r="SNQ64" s="80"/>
      <c r="SNR64"/>
      <c r="SNS64" s="80"/>
      <c r="SNT64"/>
      <c r="SNU64" s="80"/>
      <c r="SNV64"/>
      <c r="SNW64" s="80"/>
      <c r="SNX64"/>
      <c r="SNY64" s="80"/>
      <c r="SNZ64"/>
      <c r="SOA64" s="80"/>
      <c r="SOB64"/>
      <c r="SOC64" s="80"/>
      <c r="SOD64"/>
      <c r="SOE64" s="80"/>
      <c r="SOF64"/>
      <c r="SOG64" s="80"/>
      <c r="SOH64"/>
      <c r="SOI64" s="80"/>
      <c r="SOJ64"/>
      <c r="SOK64" s="80"/>
      <c r="SOL64"/>
      <c r="SOM64" s="80"/>
      <c r="SON64"/>
      <c r="SOO64" s="80"/>
      <c r="SOP64"/>
      <c r="SOQ64" s="80"/>
      <c r="SOR64"/>
      <c r="SOS64" s="80"/>
      <c r="SOT64"/>
      <c r="SOU64" s="80"/>
      <c r="SOV64"/>
      <c r="SOW64" s="80"/>
      <c r="SOX64"/>
      <c r="SOY64" s="80"/>
      <c r="SOZ64"/>
      <c r="SPA64" s="80"/>
      <c r="SPB64"/>
      <c r="SPC64" s="80"/>
      <c r="SPD64"/>
      <c r="SPE64" s="80"/>
      <c r="SPF64"/>
      <c r="SPG64" s="80"/>
      <c r="SPH64"/>
      <c r="SPI64" s="80"/>
      <c r="SPJ64"/>
      <c r="SPK64" s="80"/>
      <c r="SPL64"/>
      <c r="SPM64" s="80"/>
      <c r="SPN64"/>
      <c r="SPO64" s="80"/>
      <c r="SPP64"/>
      <c r="SPQ64" s="80"/>
      <c r="SPR64"/>
      <c r="SPS64" s="80"/>
      <c r="SPT64"/>
      <c r="SPU64" s="80"/>
      <c r="SPV64"/>
      <c r="SPW64" s="80"/>
      <c r="SPX64"/>
      <c r="SPY64" s="80"/>
      <c r="SPZ64"/>
      <c r="SQA64" s="80"/>
      <c r="SQB64"/>
      <c r="SQC64" s="80"/>
      <c r="SQD64"/>
      <c r="SQE64" s="80"/>
      <c r="SQF64"/>
      <c r="SQG64" s="80"/>
      <c r="SQH64"/>
      <c r="SQI64" s="80"/>
      <c r="SQJ64"/>
      <c r="SQK64" s="80"/>
      <c r="SQL64"/>
      <c r="SQM64" s="80"/>
      <c r="SQN64"/>
      <c r="SQO64" s="80"/>
      <c r="SQP64"/>
      <c r="SQQ64" s="80"/>
      <c r="SQR64"/>
      <c r="SQS64" s="80"/>
      <c r="SQT64"/>
      <c r="SQU64" s="80"/>
      <c r="SQV64"/>
      <c r="SQW64" s="80"/>
      <c r="SQX64"/>
      <c r="SQY64" s="80"/>
      <c r="SQZ64"/>
      <c r="SRA64" s="80"/>
      <c r="SRB64"/>
      <c r="SRC64" s="80"/>
      <c r="SRD64"/>
      <c r="SRE64" s="80"/>
      <c r="SRF64"/>
      <c r="SRG64" s="80"/>
      <c r="SRH64"/>
      <c r="SRI64" s="80"/>
      <c r="SRJ64"/>
      <c r="SRK64" s="80"/>
      <c r="SRL64"/>
      <c r="SRM64" s="80"/>
      <c r="SRN64"/>
      <c r="SRO64" s="80"/>
      <c r="SRP64"/>
      <c r="SRQ64" s="80"/>
      <c r="SRR64"/>
      <c r="SRS64" s="80"/>
      <c r="SRT64"/>
      <c r="SRU64" s="80"/>
      <c r="SRV64"/>
      <c r="SRW64" s="80"/>
      <c r="SRX64"/>
      <c r="SRY64" s="80"/>
      <c r="SRZ64"/>
      <c r="SSA64" s="80"/>
      <c r="SSB64"/>
      <c r="SSC64" s="80"/>
      <c r="SSD64"/>
      <c r="SSE64" s="80"/>
      <c r="SSF64"/>
      <c r="SSG64" s="80"/>
      <c r="SSH64"/>
      <c r="SSI64" s="80"/>
      <c r="SSJ64"/>
      <c r="SSK64" s="80"/>
      <c r="SSL64"/>
      <c r="SSM64" s="80"/>
      <c r="SSN64"/>
      <c r="SSO64" s="80"/>
      <c r="SSP64"/>
      <c r="SSQ64" s="80"/>
      <c r="SSR64"/>
      <c r="SSS64" s="80"/>
      <c r="SST64"/>
      <c r="SSU64" s="80"/>
      <c r="SSV64"/>
      <c r="SSW64" s="80"/>
      <c r="SSX64"/>
      <c r="SSY64" s="80"/>
      <c r="SSZ64"/>
      <c r="STA64" s="80"/>
      <c r="STB64"/>
      <c r="STC64" s="80"/>
      <c r="STD64"/>
      <c r="STE64" s="80"/>
      <c r="STF64"/>
      <c r="STG64" s="80"/>
      <c r="STH64"/>
      <c r="STI64" s="80"/>
      <c r="STJ64"/>
      <c r="STK64" s="80"/>
      <c r="STL64"/>
      <c r="STM64" s="80"/>
      <c r="STN64"/>
      <c r="STO64" s="80"/>
      <c r="STP64"/>
      <c r="STQ64" s="80"/>
      <c r="STR64"/>
      <c r="STS64" s="80"/>
      <c r="STT64"/>
      <c r="STU64" s="80"/>
      <c r="STV64"/>
      <c r="STW64" s="80"/>
      <c r="STX64"/>
      <c r="STY64" s="80"/>
      <c r="STZ64"/>
      <c r="SUA64" s="80"/>
      <c r="SUB64"/>
      <c r="SUC64" s="80"/>
      <c r="SUD64"/>
      <c r="SUE64" s="80"/>
      <c r="SUF64"/>
      <c r="SUG64" s="80"/>
      <c r="SUH64"/>
      <c r="SUI64" s="80"/>
      <c r="SUJ64"/>
      <c r="SUK64" s="80"/>
      <c r="SUL64"/>
      <c r="SUM64" s="80"/>
      <c r="SUN64"/>
      <c r="SUO64" s="80"/>
      <c r="SUP64"/>
      <c r="SUQ64" s="80"/>
      <c r="SUR64"/>
      <c r="SUS64" s="80"/>
      <c r="SUT64"/>
      <c r="SUU64" s="80"/>
      <c r="SUV64"/>
      <c r="SUW64" s="80"/>
      <c r="SUX64"/>
      <c r="SUY64" s="80"/>
      <c r="SUZ64"/>
      <c r="SVA64" s="80"/>
      <c r="SVB64"/>
      <c r="SVC64" s="80"/>
      <c r="SVD64"/>
      <c r="SVE64" s="80"/>
      <c r="SVF64"/>
      <c r="SVG64" s="80"/>
      <c r="SVH64"/>
      <c r="SVI64" s="80"/>
      <c r="SVJ64"/>
      <c r="SVK64" s="80"/>
      <c r="SVL64"/>
      <c r="SVM64" s="80"/>
      <c r="SVN64"/>
      <c r="SVO64" s="80"/>
      <c r="SVP64"/>
      <c r="SVQ64" s="80"/>
      <c r="SVR64"/>
      <c r="SVS64" s="80"/>
      <c r="SVT64"/>
      <c r="SVU64" s="80"/>
      <c r="SVV64"/>
      <c r="SVW64" s="80"/>
      <c r="SVX64"/>
      <c r="SVY64" s="80"/>
      <c r="SVZ64"/>
      <c r="SWA64" s="80"/>
      <c r="SWB64"/>
      <c r="SWC64" s="80"/>
      <c r="SWD64"/>
      <c r="SWE64" s="80"/>
      <c r="SWF64"/>
      <c r="SWG64" s="80"/>
      <c r="SWH64"/>
      <c r="SWI64" s="80"/>
      <c r="SWJ64"/>
      <c r="SWK64" s="80"/>
      <c r="SWL64"/>
      <c r="SWM64" s="80"/>
      <c r="SWN64"/>
      <c r="SWO64" s="80"/>
      <c r="SWP64"/>
      <c r="SWQ64" s="80"/>
      <c r="SWR64"/>
      <c r="SWS64" s="80"/>
      <c r="SWT64"/>
      <c r="SWU64" s="80"/>
      <c r="SWV64"/>
      <c r="SWW64" s="80"/>
      <c r="SWX64"/>
      <c r="SWY64" s="80"/>
      <c r="SWZ64"/>
      <c r="SXA64" s="80"/>
      <c r="SXB64"/>
      <c r="SXC64" s="80"/>
      <c r="SXD64"/>
      <c r="SXE64" s="80"/>
      <c r="SXF64"/>
      <c r="SXG64" s="80"/>
      <c r="SXH64"/>
      <c r="SXI64" s="80"/>
      <c r="SXJ64"/>
      <c r="SXK64" s="80"/>
      <c r="SXL64"/>
      <c r="SXM64" s="80"/>
      <c r="SXN64"/>
      <c r="SXO64" s="80"/>
      <c r="SXP64"/>
      <c r="SXQ64" s="80"/>
      <c r="SXR64"/>
      <c r="SXS64" s="80"/>
      <c r="SXT64"/>
      <c r="SXU64" s="80"/>
      <c r="SXV64"/>
      <c r="SXW64" s="80"/>
      <c r="SXX64"/>
      <c r="SXY64" s="80"/>
      <c r="SXZ64"/>
      <c r="SYA64" s="80"/>
      <c r="SYB64"/>
      <c r="SYC64" s="80"/>
      <c r="SYD64"/>
      <c r="SYE64" s="80"/>
      <c r="SYF64"/>
      <c r="SYG64" s="80"/>
      <c r="SYH64"/>
      <c r="SYI64" s="80"/>
      <c r="SYJ64"/>
      <c r="SYK64" s="80"/>
      <c r="SYL64"/>
      <c r="SYM64" s="80"/>
      <c r="SYN64"/>
      <c r="SYO64" s="80"/>
      <c r="SYP64"/>
      <c r="SYQ64" s="80"/>
      <c r="SYR64"/>
      <c r="SYS64" s="80"/>
      <c r="SYT64"/>
      <c r="SYU64" s="80"/>
      <c r="SYV64"/>
      <c r="SYW64" s="80"/>
      <c r="SYX64"/>
      <c r="SYY64" s="80"/>
      <c r="SYZ64"/>
      <c r="SZA64" s="80"/>
      <c r="SZB64"/>
      <c r="SZC64" s="80"/>
      <c r="SZD64"/>
      <c r="SZE64" s="80"/>
      <c r="SZF64"/>
      <c r="SZG64" s="80"/>
      <c r="SZH64"/>
      <c r="SZI64" s="80"/>
      <c r="SZJ64"/>
      <c r="SZK64" s="80"/>
      <c r="SZL64"/>
      <c r="SZM64" s="80"/>
      <c r="SZN64"/>
      <c r="SZO64" s="80"/>
      <c r="SZP64"/>
      <c r="SZQ64" s="80"/>
      <c r="SZR64"/>
      <c r="SZS64" s="80"/>
      <c r="SZT64"/>
      <c r="SZU64" s="80"/>
      <c r="SZV64"/>
      <c r="SZW64" s="80"/>
      <c r="SZX64"/>
      <c r="SZY64" s="80"/>
      <c r="SZZ64"/>
      <c r="TAA64" s="80"/>
      <c r="TAB64"/>
      <c r="TAC64" s="80"/>
      <c r="TAD64"/>
      <c r="TAE64" s="80"/>
      <c r="TAF64"/>
      <c r="TAG64" s="80"/>
      <c r="TAH64"/>
      <c r="TAI64" s="80"/>
      <c r="TAJ64"/>
      <c r="TAK64" s="80"/>
      <c r="TAL64"/>
      <c r="TAM64" s="80"/>
      <c r="TAN64"/>
      <c r="TAO64" s="80"/>
      <c r="TAP64"/>
      <c r="TAQ64" s="80"/>
      <c r="TAR64"/>
      <c r="TAS64" s="80"/>
      <c r="TAT64"/>
      <c r="TAU64" s="80"/>
      <c r="TAV64"/>
      <c r="TAW64" s="80"/>
      <c r="TAX64"/>
      <c r="TAY64" s="80"/>
      <c r="TAZ64"/>
      <c r="TBA64" s="80"/>
      <c r="TBB64"/>
      <c r="TBC64" s="80"/>
      <c r="TBD64"/>
      <c r="TBE64" s="80"/>
      <c r="TBF64"/>
      <c r="TBG64" s="80"/>
      <c r="TBH64"/>
      <c r="TBI64" s="80"/>
      <c r="TBJ64"/>
      <c r="TBK64" s="80"/>
      <c r="TBL64"/>
      <c r="TBM64" s="80"/>
      <c r="TBN64"/>
      <c r="TBO64" s="80"/>
      <c r="TBP64"/>
      <c r="TBQ64" s="80"/>
      <c r="TBR64"/>
      <c r="TBS64" s="80"/>
      <c r="TBT64"/>
      <c r="TBU64" s="80"/>
      <c r="TBV64"/>
      <c r="TBW64" s="80"/>
      <c r="TBX64"/>
      <c r="TBY64" s="80"/>
      <c r="TBZ64"/>
      <c r="TCA64" s="80"/>
      <c r="TCB64"/>
      <c r="TCC64" s="80"/>
      <c r="TCD64"/>
      <c r="TCE64" s="80"/>
      <c r="TCF64"/>
      <c r="TCG64" s="80"/>
      <c r="TCH64"/>
      <c r="TCI64" s="80"/>
      <c r="TCJ64"/>
      <c r="TCK64" s="80"/>
      <c r="TCL64"/>
      <c r="TCM64" s="80"/>
      <c r="TCN64"/>
      <c r="TCO64" s="80"/>
      <c r="TCP64"/>
      <c r="TCQ64" s="80"/>
      <c r="TCR64"/>
      <c r="TCS64" s="80"/>
      <c r="TCT64"/>
      <c r="TCU64" s="80"/>
      <c r="TCV64"/>
      <c r="TCW64" s="80"/>
      <c r="TCX64"/>
      <c r="TCY64" s="80"/>
      <c r="TCZ64"/>
      <c r="TDA64" s="80"/>
      <c r="TDB64"/>
      <c r="TDC64" s="80"/>
      <c r="TDD64"/>
      <c r="TDE64" s="80"/>
      <c r="TDF64"/>
      <c r="TDG64" s="80"/>
      <c r="TDH64"/>
      <c r="TDI64" s="80"/>
      <c r="TDJ64"/>
      <c r="TDK64" s="80"/>
      <c r="TDL64"/>
      <c r="TDM64" s="80"/>
      <c r="TDN64"/>
      <c r="TDO64" s="80"/>
      <c r="TDP64"/>
      <c r="TDQ64" s="80"/>
      <c r="TDR64"/>
      <c r="TDS64" s="80"/>
      <c r="TDT64"/>
      <c r="TDU64" s="80"/>
      <c r="TDV64"/>
      <c r="TDW64" s="80"/>
      <c r="TDX64"/>
      <c r="TDY64" s="80"/>
      <c r="TDZ64"/>
      <c r="TEA64" s="80"/>
      <c r="TEB64"/>
      <c r="TEC64" s="80"/>
      <c r="TED64"/>
      <c r="TEE64" s="80"/>
      <c r="TEF64"/>
      <c r="TEG64" s="80"/>
      <c r="TEH64"/>
      <c r="TEI64" s="80"/>
      <c r="TEJ64"/>
      <c r="TEK64" s="80"/>
      <c r="TEL64"/>
      <c r="TEM64" s="80"/>
      <c r="TEN64"/>
      <c r="TEO64" s="80"/>
      <c r="TEP64"/>
      <c r="TEQ64" s="80"/>
      <c r="TER64"/>
      <c r="TES64" s="80"/>
      <c r="TET64"/>
      <c r="TEU64" s="80"/>
      <c r="TEV64"/>
      <c r="TEW64" s="80"/>
      <c r="TEX64"/>
      <c r="TEY64" s="80"/>
      <c r="TEZ64"/>
      <c r="TFA64" s="80"/>
      <c r="TFB64"/>
      <c r="TFC64" s="80"/>
      <c r="TFD64"/>
      <c r="TFE64" s="80"/>
      <c r="TFF64"/>
      <c r="TFG64" s="80"/>
      <c r="TFH64"/>
      <c r="TFI64" s="80"/>
      <c r="TFJ64"/>
      <c r="TFK64" s="80"/>
      <c r="TFL64"/>
      <c r="TFM64" s="80"/>
      <c r="TFN64"/>
      <c r="TFO64" s="80"/>
      <c r="TFP64"/>
      <c r="TFQ64" s="80"/>
      <c r="TFR64"/>
      <c r="TFS64" s="80"/>
      <c r="TFT64"/>
      <c r="TFU64" s="80"/>
      <c r="TFV64"/>
      <c r="TFW64" s="80"/>
      <c r="TFX64"/>
      <c r="TFY64" s="80"/>
      <c r="TFZ64"/>
      <c r="TGA64" s="80"/>
      <c r="TGB64"/>
      <c r="TGC64" s="80"/>
      <c r="TGD64"/>
      <c r="TGE64" s="80"/>
      <c r="TGF64"/>
      <c r="TGG64" s="80"/>
      <c r="TGH64"/>
      <c r="TGI64" s="80"/>
      <c r="TGJ64"/>
      <c r="TGK64" s="80"/>
      <c r="TGL64"/>
      <c r="TGM64" s="80"/>
      <c r="TGN64"/>
      <c r="TGO64" s="80"/>
      <c r="TGP64"/>
      <c r="TGQ64" s="80"/>
      <c r="TGR64"/>
      <c r="TGS64" s="80"/>
      <c r="TGT64"/>
      <c r="TGU64" s="80"/>
      <c r="TGV64"/>
      <c r="TGW64" s="80"/>
      <c r="TGX64"/>
      <c r="TGY64" s="80"/>
      <c r="TGZ64"/>
      <c r="THA64" s="80"/>
      <c r="THB64"/>
      <c r="THC64" s="80"/>
      <c r="THD64"/>
      <c r="THE64" s="80"/>
      <c r="THF64"/>
      <c r="THG64" s="80"/>
      <c r="THH64"/>
      <c r="THI64" s="80"/>
      <c r="THJ64"/>
      <c r="THK64" s="80"/>
      <c r="THL64"/>
      <c r="THM64" s="80"/>
      <c r="THN64"/>
      <c r="THO64" s="80"/>
      <c r="THP64"/>
      <c r="THQ64" s="80"/>
      <c r="THR64"/>
      <c r="THS64" s="80"/>
      <c r="THT64"/>
      <c r="THU64" s="80"/>
      <c r="THV64"/>
      <c r="THW64" s="80"/>
      <c r="THX64"/>
      <c r="THY64" s="80"/>
      <c r="THZ64"/>
      <c r="TIA64" s="80"/>
      <c r="TIB64"/>
      <c r="TIC64" s="80"/>
      <c r="TID64"/>
      <c r="TIE64" s="80"/>
      <c r="TIF64"/>
      <c r="TIG64" s="80"/>
      <c r="TIH64"/>
      <c r="TII64" s="80"/>
      <c r="TIJ64"/>
      <c r="TIK64" s="80"/>
      <c r="TIL64"/>
      <c r="TIM64" s="80"/>
      <c r="TIN64"/>
      <c r="TIO64" s="80"/>
      <c r="TIP64"/>
      <c r="TIQ64" s="80"/>
      <c r="TIR64"/>
      <c r="TIS64" s="80"/>
      <c r="TIT64"/>
      <c r="TIU64" s="80"/>
      <c r="TIV64"/>
      <c r="TIW64" s="80"/>
      <c r="TIX64"/>
      <c r="TIY64" s="80"/>
      <c r="TIZ64"/>
      <c r="TJA64" s="80"/>
      <c r="TJB64"/>
      <c r="TJC64" s="80"/>
      <c r="TJD64"/>
      <c r="TJE64" s="80"/>
      <c r="TJF64"/>
      <c r="TJG64" s="80"/>
      <c r="TJH64"/>
      <c r="TJI64" s="80"/>
      <c r="TJJ64"/>
      <c r="TJK64" s="80"/>
      <c r="TJL64"/>
      <c r="TJM64" s="80"/>
      <c r="TJN64"/>
      <c r="TJO64" s="80"/>
      <c r="TJP64"/>
      <c r="TJQ64" s="80"/>
      <c r="TJR64"/>
      <c r="TJS64" s="80"/>
      <c r="TJT64"/>
      <c r="TJU64" s="80"/>
      <c r="TJV64"/>
      <c r="TJW64" s="80"/>
      <c r="TJX64"/>
      <c r="TJY64" s="80"/>
      <c r="TJZ64"/>
      <c r="TKA64" s="80"/>
      <c r="TKB64"/>
      <c r="TKC64" s="80"/>
      <c r="TKD64"/>
      <c r="TKE64" s="80"/>
      <c r="TKF64"/>
      <c r="TKG64" s="80"/>
      <c r="TKH64"/>
      <c r="TKI64" s="80"/>
      <c r="TKJ64"/>
      <c r="TKK64" s="80"/>
      <c r="TKL64"/>
      <c r="TKM64" s="80"/>
      <c r="TKN64"/>
      <c r="TKO64" s="80"/>
      <c r="TKP64"/>
      <c r="TKQ64" s="80"/>
      <c r="TKR64"/>
      <c r="TKS64" s="80"/>
      <c r="TKT64"/>
      <c r="TKU64" s="80"/>
      <c r="TKV64"/>
      <c r="TKW64" s="80"/>
      <c r="TKX64"/>
      <c r="TKY64" s="80"/>
      <c r="TKZ64"/>
      <c r="TLA64" s="80"/>
      <c r="TLB64"/>
      <c r="TLC64" s="80"/>
      <c r="TLD64"/>
      <c r="TLE64" s="80"/>
      <c r="TLF64"/>
      <c r="TLG64" s="80"/>
      <c r="TLH64"/>
      <c r="TLI64" s="80"/>
      <c r="TLJ64"/>
      <c r="TLK64" s="80"/>
      <c r="TLL64"/>
      <c r="TLM64" s="80"/>
      <c r="TLN64"/>
      <c r="TLO64" s="80"/>
      <c r="TLP64"/>
      <c r="TLQ64" s="80"/>
      <c r="TLR64"/>
      <c r="TLS64" s="80"/>
      <c r="TLT64"/>
      <c r="TLU64" s="80"/>
      <c r="TLV64"/>
      <c r="TLW64" s="80"/>
      <c r="TLX64"/>
      <c r="TLY64" s="80"/>
      <c r="TLZ64"/>
      <c r="TMA64" s="80"/>
      <c r="TMB64"/>
      <c r="TMC64" s="80"/>
      <c r="TMD64"/>
      <c r="TME64" s="80"/>
      <c r="TMF64"/>
      <c r="TMG64" s="80"/>
      <c r="TMH64"/>
      <c r="TMI64" s="80"/>
      <c r="TMJ64"/>
      <c r="TMK64" s="80"/>
      <c r="TML64"/>
      <c r="TMM64" s="80"/>
      <c r="TMN64"/>
      <c r="TMO64" s="80"/>
      <c r="TMP64"/>
      <c r="TMQ64" s="80"/>
      <c r="TMR64"/>
      <c r="TMS64" s="80"/>
      <c r="TMT64"/>
      <c r="TMU64" s="80"/>
      <c r="TMV64"/>
      <c r="TMW64" s="80"/>
      <c r="TMX64"/>
      <c r="TMY64" s="80"/>
      <c r="TMZ64"/>
      <c r="TNA64" s="80"/>
      <c r="TNB64"/>
      <c r="TNC64" s="80"/>
      <c r="TND64"/>
      <c r="TNE64" s="80"/>
      <c r="TNF64"/>
      <c r="TNG64" s="80"/>
      <c r="TNH64"/>
      <c r="TNI64" s="80"/>
      <c r="TNJ64"/>
      <c r="TNK64" s="80"/>
      <c r="TNL64"/>
      <c r="TNM64" s="80"/>
      <c r="TNN64"/>
      <c r="TNO64" s="80"/>
      <c r="TNP64"/>
      <c r="TNQ64" s="80"/>
      <c r="TNR64"/>
      <c r="TNS64" s="80"/>
      <c r="TNT64"/>
      <c r="TNU64" s="80"/>
      <c r="TNV64"/>
      <c r="TNW64" s="80"/>
      <c r="TNX64"/>
      <c r="TNY64" s="80"/>
      <c r="TNZ64"/>
      <c r="TOA64" s="80"/>
      <c r="TOB64"/>
      <c r="TOC64" s="80"/>
      <c r="TOD64"/>
      <c r="TOE64" s="80"/>
      <c r="TOF64"/>
      <c r="TOG64" s="80"/>
      <c r="TOH64"/>
      <c r="TOI64" s="80"/>
      <c r="TOJ64"/>
      <c r="TOK64" s="80"/>
      <c r="TOL64"/>
      <c r="TOM64" s="80"/>
      <c r="TON64"/>
      <c r="TOO64" s="80"/>
      <c r="TOP64"/>
      <c r="TOQ64" s="80"/>
      <c r="TOR64"/>
      <c r="TOS64" s="80"/>
      <c r="TOT64"/>
      <c r="TOU64" s="80"/>
      <c r="TOV64"/>
      <c r="TOW64" s="80"/>
      <c r="TOX64"/>
      <c r="TOY64" s="80"/>
      <c r="TOZ64"/>
      <c r="TPA64" s="80"/>
      <c r="TPB64"/>
      <c r="TPC64" s="80"/>
      <c r="TPD64"/>
      <c r="TPE64" s="80"/>
      <c r="TPF64"/>
      <c r="TPG64" s="80"/>
      <c r="TPH64"/>
      <c r="TPI64" s="80"/>
      <c r="TPJ64"/>
      <c r="TPK64" s="80"/>
      <c r="TPL64"/>
      <c r="TPM64" s="80"/>
      <c r="TPN64"/>
      <c r="TPO64" s="80"/>
      <c r="TPP64"/>
      <c r="TPQ64" s="80"/>
      <c r="TPR64"/>
      <c r="TPS64" s="80"/>
      <c r="TPT64"/>
      <c r="TPU64" s="80"/>
      <c r="TPV64"/>
      <c r="TPW64" s="80"/>
      <c r="TPX64"/>
      <c r="TPY64" s="80"/>
      <c r="TPZ64"/>
      <c r="TQA64" s="80"/>
      <c r="TQB64"/>
      <c r="TQC64" s="80"/>
      <c r="TQD64"/>
      <c r="TQE64" s="80"/>
      <c r="TQF64"/>
      <c r="TQG64" s="80"/>
      <c r="TQH64"/>
      <c r="TQI64" s="80"/>
      <c r="TQJ64"/>
      <c r="TQK64" s="80"/>
      <c r="TQL64"/>
      <c r="TQM64" s="80"/>
      <c r="TQN64"/>
      <c r="TQO64" s="80"/>
      <c r="TQP64"/>
      <c r="TQQ64" s="80"/>
      <c r="TQR64"/>
      <c r="TQS64" s="80"/>
      <c r="TQT64"/>
      <c r="TQU64" s="80"/>
      <c r="TQV64"/>
      <c r="TQW64" s="80"/>
      <c r="TQX64"/>
      <c r="TQY64" s="80"/>
      <c r="TQZ64"/>
      <c r="TRA64" s="80"/>
      <c r="TRB64"/>
      <c r="TRC64" s="80"/>
      <c r="TRD64"/>
      <c r="TRE64" s="80"/>
      <c r="TRF64"/>
      <c r="TRG64" s="80"/>
      <c r="TRH64"/>
      <c r="TRI64" s="80"/>
      <c r="TRJ64"/>
      <c r="TRK64" s="80"/>
      <c r="TRL64"/>
      <c r="TRM64" s="80"/>
      <c r="TRN64"/>
      <c r="TRO64" s="80"/>
      <c r="TRP64"/>
      <c r="TRQ64" s="80"/>
      <c r="TRR64"/>
      <c r="TRS64" s="80"/>
      <c r="TRT64"/>
      <c r="TRU64" s="80"/>
      <c r="TRV64"/>
      <c r="TRW64" s="80"/>
      <c r="TRX64"/>
      <c r="TRY64" s="80"/>
      <c r="TRZ64"/>
      <c r="TSA64" s="80"/>
      <c r="TSB64"/>
      <c r="TSC64" s="80"/>
      <c r="TSD64"/>
      <c r="TSE64" s="80"/>
      <c r="TSF64"/>
      <c r="TSG64" s="80"/>
      <c r="TSH64"/>
      <c r="TSI64" s="80"/>
      <c r="TSJ64"/>
      <c r="TSK64" s="80"/>
      <c r="TSL64"/>
      <c r="TSM64" s="80"/>
      <c r="TSN64"/>
      <c r="TSO64" s="80"/>
      <c r="TSP64"/>
      <c r="TSQ64" s="80"/>
      <c r="TSR64"/>
      <c r="TSS64" s="80"/>
      <c r="TST64"/>
      <c r="TSU64" s="80"/>
      <c r="TSV64"/>
      <c r="TSW64" s="80"/>
      <c r="TSX64"/>
      <c r="TSY64" s="80"/>
      <c r="TSZ64"/>
      <c r="TTA64" s="80"/>
      <c r="TTB64"/>
      <c r="TTC64" s="80"/>
      <c r="TTD64"/>
      <c r="TTE64" s="80"/>
      <c r="TTF64"/>
      <c r="TTG64" s="80"/>
      <c r="TTH64"/>
      <c r="TTI64" s="80"/>
      <c r="TTJ64"/>
      <c r="TTK64" s="80"/>
      <c r="TTL64"/>
      <c r="TTM64" s="80"/>
      <c r="TTN64"/>
      <c r="TTO64" s="80"/>
      <c r="TTP64"/>
      <c r="TTQ64" s="80"/>
      <c r="TTR64"/>
      <c r="TTS64" s="80"/>
      <c r="TTT64"/>
      <c r="TTU64" s="80"/>
      <c r="TTV64"/>
      <c r="TTW64" s="80"/>
      <c r="TTX64"/>
      <c r="TTY64" s="80"/>
      <c r="TTZ64"/>
      <c r="TUA64" s="80"/>
      <c r="TUB64"/>
      <c r="TUC64" s="80"/>
      <c r="TUD64"/>
      <c r="TUE64" s="80"/>
      <c r="TUF64"/>
      <c r="TUG64" s="80"/>
      <c r="TUH64"/>
      <c r="TUI64" s="80"/>
      <c r="TUJ64"/>
      <c r="TUK64" s="80"/>
      <c r="TUL64"/>
      <c r="TUM64" s="80"/>
      <c r="TUN64"/>
      <c r="TUO64" s="80"/>
      <c r="TUP64"/>
      <c r="TUQ64" s="80"/>
      <c r="TUR64"/>
      <c r="TUS64" s="80"/>
      <c r="TUT64"/>
      <c r="TUU64" s="80"/>
      <c r="TUV64"/>
      <c r="TUW64" s="80"/>
      <c r="TUX64"/>
      <c r="TUY64" s="80"/>
      <c r="TUZ64"/>
      <c r="TVA64" s="80"/>
      <c r="TVB64"/>
      <c r="TVC64" s="80"/>
      <c r="TVD64"/>
      <c r="TVE64" s="80"/>
      <c r="TVF64"/>
      <c r="TVG64" s="80"/>
      <c r="TVH64"/>
      <c r="TVI64" s="80"/>
      <c r="TVJ64"/>
      <c r="TVK64" s="80"/>
      <c r="TVL64"/>
      <c r="TVM64" s="80"/>
      <c r="TVN64"/>
      <c r="TVO64" s="80"/>
      <c r="TVP64"/>
      <c r="TVQ64" s="80"/>
      <c r="TVR64"/>
      <c r="TVS64" s="80"/>
      <c r="TVT64"/>
      <c r="TVU64" s="80"/>
      <c r="TVV64"/>
      <c r="TVW64" s="80"/>
      <c r="TVX64"/>
      <c r="TVY64" s="80"/>
      <c r="TVZ64"/>
      <c r="TWA64" s="80"/>
      <c r="TWB64"/>
      <c r="TWC64" s="80"/>
      <c r="TWD64"/>
      <c r="TWE64" s="80"/>
      <c r="TWF64"/>
      <c r="TWG64" s="80"/>
      <c r="TWH64"/>
      <c r="TWI64" s="80"/>
      <c r="TWJ64"/>
      <c r="TWK64" s="80"/>
      <c r="TWL64"/>
      <c r="TWM64" s="80"/>
      <c r="TWN64"/>
      <c r="TWO64" s="80"/>
      <c r="TWP64"/>
      <c r="TWQ64" s="80"/>
      <c r="TWR64"/>
      <c r="TWS64" s="80"/>
      <c r="TWT64"/>
      <c r="TWU64" s="80"/>
      <c r="TWV64"/>
      <c r="TWW64" s="80"/>
      <c r="TWX64"/>
      <c r="TWY64" s="80"/>
      <c r="TWZ64"/>
      <c r="TXA64" s="80"/>
      <c r="TXB64"/>
      <c r="TXC64" s="80"/>
      <c r="TXD64"/>
      <c r="TXE64" s="80"/>
      <c r="TXF64"/>
      <c r="TXG64" s="80"/>
      <c r="TXH64"/>
      <c r="TXI64" s="80"/>
      <c r="TXJ64"/>
      <c r="TXK64" s="80"/>
      <c r="TXL64"/>
      <c r="TXM64" s="80"/>
      <c r="TXN64"/>
      <c r="TXO64" s="80"/>
      <c r="TXP64"/>
      <c r="TXQ64" s="80"/>
      <c r="TXR64"/>
      <c r="TXS64" s="80"/>
      <c r="TXT64"/>
      <c r="TXU64" s="80"/>
      <c r="TXV64"/>
      <c r="TXW64" s="80"/>
      <c r="TXX64"/>
      <c r="TXY64" s="80"/>
      <c r="TXZ64"/>
      <c r="TYA64" s="80"/>
      <c r="TYB64"/>
      <c r="TYC64" s="80"/>
      <c r="TYD64"/>
      <c r="TYE64" s="80"/>
      <c r="TYF64"/>
      <c r="TYG64" s="80"/>
      <c r="TYH64"/>
      <c r="TYI64" s="80"/>
      <c r="TYJ64"/>
      <c r="TYK64" s="80"/>
      <c r="TYL64"/>
      <c r="TYM64" s="80"/>
      <c r="TYN64"/>
      <c r="TYO64" s="80"/>
      <c r="TYP64"/>
      <c r="TYQ64" s="80"/>
      <c r="TYR64"/>
      <c r="TYS64" s="80"/>
      <c r="TYT64"/>
      <c r="TYU64" s="80"/>
      <c r="TYV64"/>
      <c r="TYW64" s="80"/>
      <c r="TYX64"/>
      <c r="TYY64" s="80"/>
      <c r="TYZ64"/>
      <c r="TZA64" s="80"/>
      <c r="TZB64"/>
      <c r="TZC64" s="80"/>
      <c r="TZD64"/>
      <c r="TZE64" s="80"/>
      <c r="TZF64"/>
      <c r="TZG64" s="80"/>
      <c r="TZH64"/>
      <c r="TZI64" s="80"/>
      <c r="TZJ64"/>
      <c r="TZK64" s="80"/>
      <c r="TZL64"/>
      <c r="TZM64" s="80"/>
      <c r="TZN64"/>
      <c r="TZO64" s="80"/>
      <c r="TZP64"/>
      <c r="TZQ64" s="80"/>
      <c r="TZR64"/>
      <c r="TZS64" s="80"/>
      <c r="TZT64"/>
      <c r="TZU64" s="80"/>
      <c r="TZV64"/>
      <c r="TZW64" s="80"/>
      <c r="TZX64"/>
      <c r="TZY64" s="80"/>
      <c r="TZZ64"/>
      <c r="UAA64" s="80"/>
      <c r="UAB64"/>
      <c r="UAC64" s="80"/>
      <c r="UAD64"/>
      <c r="UAE64" s="80"/>
      <c r="UAF64"/>
      <c r="UAG64" s="80"/>
      <c r="UAH64"/>
      <c r="UAI64" s="80"/>
      <c r="UAJ64"/>
      <c r="UAK64" s="80"/>
      <c r="UAL64"/>
      <c r="UAM64" s="80"/>
      <c r="UAN64"/>
      <c r="UAO64" s="80"/>
      <c r="UAP64"/>
      <c r="UAQ64" s="80"/>
      <c r="UAR64"/>
      <c r="UAS64" s="80"/>
      <c r="UAT64"/>
      <c r="UAU64" s="80"/>
      <c r="UAV64"/>
      <c r="UAW64" s="80"/>
      <c r="UAX64"/>
      <c r="UAY64" s="80"/>
      <c r="UAZ64"/>
      <c r="UBA64" s="80"/>
      <c r="UBB64"/>
      <c r="UBC64" s="80"/>
      <c r="UBD64"/>
      <c r="UBE64" s="80"/>
      <c r="UBF64"/>
      <c r="UBG64" s="80"/>
      <c r="UBH64"/>
      <c r="UBI64" s="80"/>
      <c r="UBJ64"/>
      <c r="UBK64" s="80"/>
      <c r="UBL64"/>
      <c r="UBM64" s="80"/>
      <c r="UBN64"/>
      <c r="UBO64" s="80"/>
      <c r="UBP64"/>
      <c r="UBQ64" s="80"/>
      <c r="UBR64"/>
      <c r="UBS64" s="80"/>
      <c r="UBT64"/>
      <c r="UBU64" s="80"/>
      <c r="UBV64"/>
      <c r="UBW64" s="80"/>
      <c r="UBX64"/>
      <c r="UBY64" s="80"/>
      <c r="UBZ64"/>
      <c r="UCA64" s="80"/>
      <c r="UCB64"/>
      <c r="UCC64" s="80"/>
      <c r="UCD64"/>
      <c r="UCE64" s="80"/>
      <c r="UCF64"/>
      <c r="UCG64" s="80"/>
      <c r="UCH64"/>
      <c r="UCI64" s="80"/>
      <c r="UCJ64"/>
      <c r="UCK64" s="80"/>
      <c r="UCL64"/>
      <c r="UCM64" s="80"/>
      <c r="UCN64"/>
      <c r="UCO64" s="80"/>
      <c r="UCP64"/>
      <c r="UCQ64" s="80"/>
      <c r="UCR64"/>
      <c r="UCS64" s="80"/>
      <c r="UCT64"/>
      <c r="UCU64" s="80"/>
      <c r="UCV64"/>
      <c r="UCW64" s="80"/>
      <c r="UCX64"/>
      <c r="UCY64" s="80"/>
      <c r="UCZ64"/>
      <c r="UDA64" s="80"/>
      <c r="UDB64"/>
      <c r="UDC64" s="80"/>
      <c r="UDD64"/>
      <c r="UDE64" s="80"/>
      <c r="UDF64"/>
      <c r="UDG64" s="80"/>
      <c r="UDH64"/>
      <c r="UDI64" s="80"/>
      <c r="UDJ64"/>
      <c r="UDK64" s="80"/>
      <c r="UDL64"/>
      <c r="UDM64" s="80"/>
      <c r="UDN64"/>
      <c r="UDO64" s="80"/>
      <c r="UDP64"/>
      <c r="UDQ64" s="80"/>
      <c r="UDR64"/>
      <c r="UDS64" s="80"/>
      <c r="UDT64"/>
      <c r="UDU64" s="80"/>
      <c r="UDV64"/>
      <c r="UDW64" s="80"/>
      <c r="UDX64"/>
      <c r="UDY64" s="80"/>
      <c r="UDZ64"/>
      <c r="UEA64" s="80"/>
      <c r="UEB64"/>
      <c r="UEC64" s="80"/>
      <c r="UED64"/>
      <c r="UEE64" s="80"/>
      <c r="UEF64"/>
      <c r="UEG64" s="80"/>
      <c r="UEH64"/>
      <c r="UEI64" s="80"/>
      <c r="UEJ64"/>
      <c r="UEK64" s="80"/>
      <c r="UEL64"/>
      <c r="UEM64" s="80"/>
      <c r="UEN64"/>
      <c r="UEO64" s="80"/>
      <c r="UEP64"/>
      <c r="UEQ64" s="80"/>
      <c r="UER64"/>
      <c r="UES64" s="80"/>
      <c r="UET64"/>
      <c r="UEU64" s="80"/>
      <c r="UEV64"/>
      <c r="UEW64" s="80"/>
      <c r="UEX64"/>
      <c r="UEY64" s="80"/>
      <c r="UEZ64"/>
      <c r="UFA64" s="80"/>
      <c r="UFB64"/>
      <c r="UFC64" s="80"/>
      <c r="UFD64"/>
      <c r="UFE64" s="80"/>
      <c r="UFF64"/>
      <c r="UFG64" s="80"/>
      <c r="UFH64"/>
      <c r="UFI64" s="80"/>
      <c r="UFJ64"/>
      <c r="UFK64" s="80"/>
      <c r="UFL64"/>
      <c r="UFM64" s="80"/>
      <c r="UFN64"/>
      <c r="UFO64" s="80"/>
      <c r="UFP64"/>
      <c r="UFQ64" s="80"/>
      <c r="UFR64"/>
      <c r="UFS64" s="80"/>
      <c r="UFT64"/>
      <c r="UFU64" s="80"/>
      <c r="UFV64"/>
      <c r="UFW64" s="80"/>
      <c r="UFX64"/>
      <c r="UFY64" s="80"/>
      <c r="UFZ64"/>
      <c r="UGA64" s="80"/>
      <c r="UGB64"/>
      <c r="UGC64" s="80"/>
      <c r="UGD64"/>
      <c r="UGE64" s="80"/>
      <c r="UGF64"/>
      <c r="UGG64" s="80"/>
      <c r="UGH64"/>
      <c r="UGI64" s="80"/>
      <c r="UGJ64"/>
      <c r="UGK64" s="80"/>
      <c r="UGL64"/>
      <c r="UGM64" s="80"/>
      <c r="UGN64"/>
      <c r="UGO64" s="80"/>
      <c r="UGP64"/>
      <c r="UGQ64" s="80"/>
      <c r="UGR64"/>
      <c r="UGS64" s="80"/>
      <c r="UGT64"/>
      <c r="UGU64" s="80"/>
      <c r="UGV64"/>
      <c r="UGW64" s="80"/>
      <c r="UGX64"/>
      <c r="UGY64" s="80"/>
      <c r="UGZ64"/>
      <c r="UHA64" s="80"/>
      <c r="UHB64"/>
      <c r="UHC64" s="80"/>
      <c r="UHD64"/>
      <c r="UHE64" s="80"/>
      <c r="UHF64"/>
      <c r="UHG64" s="80"/>
      <c r="UHH64"/>
      <c r="UHI64" s="80"/>
      <c r="UHJ64"/>
      <c r="UHK64" s="80"/>
      <c r="UHL64"/>
      <c r="UHM64" s="80"/>
      <c r="UHN64"/>
      <c r="UHO64" s="80"/>
      <c r="UHP64"/>
      <c r="UHQ64" s="80"/>
      <c r="UHR64"/>
      <c r="UHS64" s="80"/>
      <c r="UHT64"/>
      <c r="UHU64" s="80"/>
      <c r="UHV64"/>
      <c r="UHW64" s="80"/>
      <c r="UHX64"/>
      <c r="UHY64" s="80"/>
      <c r="UHZ64"/>
      <c r="UIA64" s="80"/>
      <c r="UIB64"/>
      <c r="UIC64" s="80"/>
      <c r="UID64"/>
      <c r="UIE64" s="80"/>
      <c r="UIF64"/>
      <c r="UIG64" s="80"/>
      <c r="UIH64"/>
      <c r="UII64" s="80"/>
      <c r="UIJ64"/>
      <c r="UIK64" s="80"/>
      <c r="UIL64"/>
      <c r="UIM64" s="80"/>
      <c r="UIN64"/>
      <c r="UIO64" s="80"/>
      <c r="UIP64"/>
      <c r="UIQ64" s="80"/>
      <c r="UIR64"/>
      <c r="UIS64" s="80"/>
      <c r="UIT64"/>
      <c r="UIU64" s="80"/>
      <c r="UIV64"/>
      <c r="UIW64" s="80"/>
      <c r="UIX64"/>
      <c r="UIY64" s="80"/>
      <c r="UIZ64"/>
      <c r="UJA64" s="80"/>
      <c r="UJB64"/>
      <c r="UJC64" s="80"/>
      <c r="UJD64"/>
      <c r="UJE64" s="80"/>
      <c r="UJF64"/>
      <c r="UJG64" s="80"/>
      <c r="UJH64"/>
      <c r="UJI64" s="80"/>
      <c r="UJJ64"/>
      <c r="UJK64" s="80"/>
      <c r="UJL64"/>
      <c r="UJM64" s="80"/>
      <c r="UJN64"/>
      <c r="UJO64" s="80"/>
      <c r="UJP64"/>
      <c r="UJQ64" s="80"/>
      <c r="UJR64"/>
      <c r="UJS64" s="80"/>
      <c r="UJT64"/>
      <c r="UJU64" s="80"/>
      <c r="UJV64"/>
      <c r="UJW64" s="80"/>
      <c r="UJX64"/>
      <c r="UJY64" s="80"/>
      <c r="UJZ64"/>
      <c r="UKA64" s="80"/>
      <c r="UKB64"/>
      <c r="UKC64" s="80"/>
      <c r="UKD64"/>
      <c r="UKE64" s="80"/>
      <c r="UKF64"/>
      <c r="UKG64" s="80"/>
      <c r="UKH64"/>
      <c r="UKI64" s="80"/>
      <c r="UKJ64"/>
      <c r="UKK64" s="80"/>
      <c r="UKL64"/>
      <c r="UKM64" s="80"/>
      <c r="UKN64"/>
      <c r="UKO64" s="80"/>
      <c r="UKP64"/>
      <c r="UKQ64" s="80"/>
      <c r="UKR64"/>
      <c r="UKS64" s="80"/>
      <c r="UKT64"/>
      <c r="UKU64" s="80"/>
      <c r="UKV64"/>
      <c r="UKW64" s="80"/>
      <c r="UKX64"/>
      <c r="UKY64" s="80"/>
      <c r="UKZ64"/>
      <c r="ULA64" s="80"/>
      <c r="ULB64"/>
      <c r="ULC64" s="80"/>
      <c r="ULD64"/>
      <c r="ULE64" s="80"/>
      <c r="ULF64"/>
      <c r="ULG64" s="80"/>
      <c r="ULH64"/>
      <c r="ULI64" s="80"/>
      <c r="ULJ64"/>
      <c r="ULK64" s="80"/>
      <c r="ULL64"/>
      <c r="ULM64" s="80"/>
      <c r="ULN64"/>
      <c r="ULO64" s="80"/>
      <c r="ULP64"/>
      <c r="ULQ64" s="80"/>
      <c r="ULR64"/>
      <c r="ULS64" s="80"/>
      <c r="ULT64"/>
      <c r="ULU64" s="80"/>
      <c r="ULV64"/>
      <c r="ULW64" s="80"/>
      <c r="ULX64"/>
      <c r="ULY64" s="80"/>
      <c r="ULZ64"/>
      <c r="UMA64" s="80"/>
      <c r="UMB64"/>
      <c r="UMC64" s="80"/>
      <c r="UMD64"/>
      <c r="UME64" s="80"/>
      <c r="UMF64"/>
      <c r="UMG64" s="80"/>
      <c r="UMH64"/>
      <c r="UMI64" s="80"/>
      <c r="UMJ64"/>
      <c r="UMK64" s="80"/>
      <c r="UML64"/>
      <c r="UMM64" s="80"/>
      <c r="UMN64"/>
      <c r="UMO64" s="80"/>
      <c r="UMP64"/>
      <c r="UMQ64" s="80"/>
      <c r="UMR64"/>
      <c r="UMS64" s="80"/>
      <c r="UMT64"/>
      <c r="UMU64" s="80"/>
      <c r="UMV64"/>
      <c r="UMW64" s="80"/>
      <c r="UMX64"/>
      <c r="UMY64" s="80"/>
      <c r="UMZ64"/>
      <c r="UNA64" s="80"/>
      <c r="UNB64"/>
      <c r="UNC64" s="80"/>
      <c r="UND64"/>
      <c r="UNE64" s="80"/>
      <c r="UNF64"/>
      <c r="UNG64" s="80"/>
      <c r="UNH64"/>
      <c r="UNI64" s="80"/>
      <c r="UNJ64"/>
      <c r="UNK64" s="80"/>
      <c r="UNL64"/>
      <c r="UNM64" s="80"/>
      <c r="UNN64"/>
      <c r="UNO64" s="80"/>
      <c r="UNP64"/>
      <c r="UNQ64" s="80"/>
      <c r="UNR64"/>
      <c r="UNS64" s="80"/>
      <c r="UNT64"/>
      <c r="UNU64" s="80"/>
      <c r="UNV64"/>
      <c r="UNW64" s="80"/>
      <c r="UNX64"/>
      <c r="UNY64" s="80"/>
      <c r="UNZ64"/>
      <c r="UOA64" s="80"/>
      <c r="UOB64"/>
      <c r="UOC64" s="80"/>
      <c r="UOD64"/>
      <c r="UOE64" s="80"/>
      <c r="UOF64"/>
      <c r="UOG64" s="80"/>
      <c r="UOH64"/>
      <c r="UOI64" s="80"/>
      <c r="UOJ64"/>
      <c r="UOK64" s="80"/>
      <c r="UOL64"/>
      <c r="UOM64" s="80"/>
      <c r="UON64"/>
      <c r="UOO64" s="80"/>
      <c r="UOP64"/>
      <c r="UOQ64" s="80"/>
      <c r="UOR64"/>
      <c r="UOS64" s="80"/>
      <c r="UOT64"/>
      <c r="UOU64" s="80"/>
      <c r="UOV64"/>
      <c r="UOW64" s="80"/>
      <c r="UOX64"/>
      <c r="UOY64" s="80"/>
      <c r="UOZ64"/>
      <c r="UPA64" s="80"/>
      <c r="UPB64"/>
      <c r="UPC64" s="80"/>
      <c r="UPD64"/>
      <c r="UPE64" s="80"/>
      <c r="UPF64"/>
      <c r="UPG64" s="80"/>
      <c r="UPH64"/>
      <c r="UPI64" s="80"/>
      <c r="UPJ64"/>
      <c r="UPK64" s="80"/>
      <c r="UPL64"/>
      <c r="UPM64" s="80"/>
      <c r="UPN64"/>
      <c r="UPO64" s="80"/>
      <c r="UPP64"/>
      <c r="UPQ64" s="80"/>
      <c r="UPR64"/>
      <c r="UPS64" s="80"/>
      <c r="UPT64"/>
      <c r="UPU64" s="80"/>
      <c r="UPV64"/>
      <c r="UPW64" s="80"/>
      <c r="UPX64"/>
      <c r="UPY64" s="80"/>
      <c r="UPZ64"/>
      <c r="UQA64" s="80"/>
      <c r="UQB64"/>
      <c r="UQC64" s="80"/>
      <c r="UQD64"/>
      <c r="UQE64" s="80"/>
      <c r="UQF64"/>
      <c r="UQG64" s="80"/>
      <c r="UQH64"/>
      <c r="UQI64" s="80"/>
      <c r="UQJ64"/>
      <c r="UQK64" s="80"/>
      <c r="UQL64"/>
      <c r="UQM64" s="80"/>
      <c r="UQN64"/>
      <c r="UQO64" s="80"/>
      <c r="UQP64"/>
      <c r="UQQ64" s="80"/>
      <c r="UQR64"/>
      <c r="UQS64" s="80"/>
      <c r="UQT64"/>
      <c r="UQU64" s="80"/>
      <c r="UQV64"/>
      <c r="UQW64" s="80"/>
      <c r="UQX64"/>
      <c r="UQY64" s="80"/>
      <c r="UQZ64"/>
      <c r="URA64" s="80"/>
      <c r="URB64"/>
      <c r="URC64" s="80"/>
      <c r="URD64"/>
      <c r="URE64" s="80"/>
      <c r="URF64"/>
      <c r="URG64" s="80"/>
      <c r="URH64"/>
      <c r="URI64" s="80"/>
      <c r="URJ64"/>
      <c r="URK64" s="80"/>
      <c r="URL64"/>
      <c r="URM64" s="80"/>
      <c r="URN64"/>
      <c r="URO64" s="80"/>
      <c r="URP64"/>
      <c r="URQ64" s="80"/>
      <c r="URR64"/>
      <c r="URS64" s="80"/>
      <c r="URT64"/>
      <c r="URU64" s="80"/>
      <c r="URV64"/>
      <c r="URW64" s="80"/>
      <c r="URX64"/>
      <c r="URY64" s="80"/>
      <c r="URZ64"/>
      <c r="USA64" s="80"/>
      <c r="USB64"/>
      <c r="USC64" s="80"/>
      <c r="USD64"/>
      <c r="USE64" s="80"/>
      <c r="USF64"/>
      <c r="USG64" s="80"/>
      <c r="USH64"/>
      <c r="USI64" s="80"/>
      <c r="USJ64"/>
      <c r="USK64" s="80"/>
      <c r="USL64"/>
      <c r="USM64" s="80"/>
      <c r="USN64"/>
      <c r="USO64" s="80"/>
      <c r="USP64"/>
      <c r="USQ64" s="80"/>
      <c r="USR64"/>
      <c r="USS64" s="80"/>
      <c r="UST64"/>
      <c r="USU64" s="80"/>
      <c r="USV64"/>
      <c r="USW64" s="80"/>
      <c r="USX64"/>
      <c r="USY64" s="80"/>
      <c r="USZ64"/>
      <c r="UTA64" s="80"/>
      <c r="UTB64"/>
      <c r="UTC64" s="80"/>
      <c r="UTD64"/>
      <c r="UTE64" s="80"/>
      <c r="UTF64"/>
      <c r="UTG64" s="80"/>
      <c r="UTH64"/>
      <c r="UTI64" s="80"/>
      <c r="UTJ64"/>
      <c r="UTK64" s="80"/>
      <c r="UTL64"/>
      <c r="UTM64" s="80"/>
      <c r="UTN64"/>
      <c r="UTO64" s="80"/>
      <c r="UTP64"/>
      <c r="UTQ64" s="80"/>
      <c r="UTR64"/>
      <c r="UTS64" s="80"/>
      <c r="UTT64"/>
      <c r="UTU64" s="80"/>
      <c r="UTV64"/>
      <c r="UTW64" s="80"/>
      <c r="UTX64"/>
      <c r="UTY64" s="80"/>
      <c r="UTZ64"/>
      <c r="UUA64" s="80"/>
      <c r="UUB64"/>
      <c r="UUC64" s="80"/>
      <c r="UUD64"/>
      <c r="UUE64" s="80"/>
      <c r="UUF64"/>
      <c r="UUG64" s="80"/>
      <c r="UUH64"/>
      <c r="UUI64" s="80"/>
      <c r="UUJ64"/>
      <c r="UUK64" s="80"/>
      <c r="UUL64"/>
      <c r="UUM64" s="80"/>
      <c r="UUN64"/>
      <c r="UUO64" s="80"/>
      <c r="UUP64"/>
      <c r="UUQ64" s="80"/>
      <c r="UUR64"/>
      <c r="UUS64" s="80"/>
      <c r="UUT64"/>
      <c r="UUU64" s="80"/>
      <c r="UUV64"/>
      <c r="UUW64" s="80"/>
      <c r="UUX64"/>
      <c r="UUY64" s="80"/>
      <c r="UUZ64"/>
      <c r="UVA64" s="80"/>
      <c r="UVB64"/>
      <c r="UVC64" s="80"/>
      <c r="UVD64"/>
      <c r="UVE64" s="80"/>
      <c r="UVF64"/>
      <c r="UVG64" s="80"/>
      <c r="UVH64"/>
      <c r="UVI64" s="80"/>
      <c r="UVJ64"/>
      <c r="UVK64" s="80"/>
      <c r="UVL64"/>
      <c r="UVM64" s="80"/>
      <c r="UVN64"/>
      <c r="UVO64" s="80"/>
      <c r="UVP64"/>
      <c r="UVQ64" s="80"/>
      <c r="UVR64"/>
      <c r="UVS64" s="80"/>
      <c r="UVT64"/>
      <c r="UVU64" s="80"/>
      <c r="UVV64"/>
      <c r="UVW64" s="80"/>
      <c r="UVX64"/>
      <c r="UVY64" s="80"/>
      <c r="UVZ64"/>
      <c r="UWA64" s="80"/>
      <c r="UWB64"/>
      <c r="UWC64" s="80"/>
      <c r="UWD64"/>
      <c r="UWE64" s="80"/>
      <c r="UWF64"/>
      <c r="UWG64" s="80"/>
      <c r="UWH64"/>
      <c r="UWI64" s="80"/>
      <c r="UWJ64"/>
      <c r="UWK64" s="80"/>
      <c r="UWL64"/>
      <c r="UWM64" s="80"/>
      <c r="UWN64"/>
      <c r="UWO64" s="80"/>
      <c r="UWP64"/>
      <c r="UWQ64" s="80"/>
      <c r="UWR64"/>
      <c r="UWS64" s="80"/>
      <c r="UWT64"/>
      <c r="UWU64" s="80"/>
      <c r="UWV64"/>
      <c r="UWW64" s="80"/>
      <c r="UWX64"/>
      <c r="UWY64" s="80"/>
      <c r="UWZ64"/>
      <c r="UXA64" s="80"/>
      <c r="UXB64"/>
      <c r="UXC64" s="80"/>
      <c r="UXD64"/>
      <c r="UXE64" s="80"/>
      <c r="UXF64"/>
      <c r="UXG64" s="80"/>
      <c r="UXH64"/>
      <c r="UXI64" s="80"/>
      <c r="UXJ64"/>
      <c r="UXK64" s="80"/>
      <c r="UXL64"/>
      <c r="UXM64" s="80"/>
      <c r="UXN64"/>
      <c r="UXO64" s="80"/>
      <c r="UXP64"/>
      <c r="UXQ64" s="80"/>
      <c r="UXR64"/>
      <c r="UXS64" s="80"/>
      <c r="UXT64"/>
      <c r="UXU64" s="80"/>
      <c r="UXV64"/>
      <c r="UXW64" s="80"/>
      <c r="UXX64"/>
      <c r="UXY64" s="80"/>
      <c r="UXZ64"/>
      <c r="UYA64" s="80"/>
      <c r="UYB64"/>
      <c r="UYC64" s="80"/>
      <c r="UYD64"/>
      <c r="UYE64" s="80"/>
      <c r="UYF64"/>
      <c r="UYG64" s="80"/>
      <c r="UYH64"/>
      <c r="UYI64" s="80"/>
      <c r="UYJ64"/>
      <c r="UYK64" s="80"/>
      <c r="UYL64"/>
      <c r="UYM64" s="80"/>
      <c r="UYN64"/>
      <c r="UYO64" s="80"/>
      <c r="UYP64"/>
      <c r="UYQ64" s="80"/>
      <c r="UYR64"/>
      <c r="UYS64" s="80"/>
      <c r="UYT64"/>
      <c r="UYU64" s="80"/>
      <c r="UYV64"/>
      <c r="UYW64" s="80"/>
      <c r="UYX64"/>
      <c r="UYY64" s="80"/>
      <c r="UYZ64"/>
      <c r="UZA64" s="80"/>
      <c r="UZB64"/>
      <c r="UZC64" s="80"/>
      <c r="UZD64"/>
      <c r="UZE64" s="80"/>
      <c r="UZF64"/>
      <c r="UZG64" s="80"/>
      <c r="UZH64"/>
      <c r="UZI64" s="80"/>
      <c r="UZJ64"/>
      <c r="UZK64" s="80"/>
      <c r="UZL64"/>
      <c r="UZM64" s="80"/>
      <c r="UZN64"/>
      <c r="UZO64" s="80"/>
      <c r="UZP64"/>
      <c r="UZQ64" s="80"/>
      <c r="UZR64"/>
      <c r="UZS64" s="80"/>
      <c r="UZT64"/>
      <c r="UZU64" s="80"/>
      <c r="UZV64"/>
      <c r="UZW64" s="80"/>
      <c r="UZX64"/>
      <c r="UZY64" s="80"/>
      <c r="UZZ64"/>
      <c r="VAA64" s="80"/>
      <c r="VAB64"/>
      <c r="VAC64" s="80"/>
      <c r="VAD64"/>
      <c r="VAE64" s="80"/>
      <c r="VAF64"/>
      <c r="VAG64" s="80"/>
      <c r="VAH64"/>
      <c r="VAI64" s="80"/>
      <c r="VAJ64"/>
      <c r="VAK64" s="80"/>
      <c r="VAL64"/>
      <c r="VAM64" s="80"/>
      <c r="VAN64"/>
      <c r="VAO64" s="80"/>
      <c r="VAP64"/>
      <c r="VAQ64" s="80"/>
      <c r="VAR64"/>
      <c r="VAS64" s="80"/>
      <c r="VAT64"/>
      <c r="VAU64" s="80"/>
      <c r="VAV64"/>
      <c r="VAW64" s="80"/>
      <c r="VAX64"/>
      <c r="VAY64" s="80"/>
      <c r="VAZ64"/>
      <c r="VBA64" s="80"/>
      <c r="VBB64"/>
      <c r="VBC64" s="80"/>
      <c r="VBD64"/>
      <c r="VBE64" s="80"/>
      <c r="VBF64"/>
      <c r="VBG64" s="80"/>
      <c r="VBH64"/>
      <c r="VBI64" s="80"/>
      <c r="VBJ64"/>
      <c r="VBK64" s="80"/>
      <c r="VBL64"/>
      <c r="VBM64" s="80"/>
      <c r="VBN64"/>
      <c r="VBO64" s="80"/>
      <c r="VBP64"/>
      <c r="VBQ64" s="80"/>
      <c r="VBR64"/>
      <c r="VBS64" s="80"/>
      <c r="VBT64"/>
      <c r="VBU64" s="80"/>
      <c r="VBV64"/>
      <c r="VBW64" s="80"/>
      <c r="VBX64"/>
      <c r="VBY64" s="80"/>
      <c r="VBZ64"/>
      <c r="VCA64" s="80"/>
      <c r="VCB64"/>
      <c r="VCC64" s="80"/>
      <c r="VCD64"/>
      <c r="VCE64" s="80"/>
      <c r="VCF64"/>
      <c r="VCG64" s="80"/>
      <c r="VCH64"/>
      <c r="VCI64" s="80"/>
      <c r="VCJ64"/>
      <c r="VCK64" s="80"/>
      <c r="VCL64"/>
      <c r="VCM64" s="80"/>
      <c r="VCN64"/>
      <c r="VCO64" s="80"/>
      <c r="VCP64"/>
      <c r="VCQ64" s="80"/>
      <c r="VCR64"/>
      <c r="VCS64" s="80"/>
      <c r="VCT64"/>
      <c r="VCU64" s="80"/>
      <c r="VCV64"/>
      <c r="VCW64" s="80"/>
      <c r="VCX64"/>
      <c r="VCY64" s="80"/>
      <c r="VCZ64"/>
      <c r="VDA64" s="80"/>
      <c r="VDB64"/>
      <c r="VDC64" s="80"/>
      <c r="VDD64"/>
      <c r="VDE64" s="80"/>
      <c r="VDF64"/>
      <c r="VDG64" s="80"/>
      <c r="VDH64"/>
      <c r="VDI64" s="80"/>
      <c r="VDJ64"/>
      <c r="VDK64" s="80"/>
      <c r="VDL64"/>
      <c r="VDM64" s="80"/>
      <c r="VDN64"/>
      <c r="VDO64" s="80"/>
      <c r="VDP64"/>
      <c r="VDQ64" s="80"/>
      <c r="VDR64"/>
      <c r="VDS64" s="80"/>
      <c r="VDT64"/>
      <c r="VDU64" s="80"/>
      <c r="VDV64"/>
      <c r="VDW64" s="80"/>
      <c r="VDX64"/>
      <c r="VDY64" s="80"/>
      <c r="VDZ64"/>
      <c r="VEA64" s="80"/>
      <c r="VEB64"/>
      <c r="VEC64" s="80"/>
      <c r="VED64"/>
      <c r="VEE64" s="80"/>
      <c r="VEF64"/>
      <c r="VEG64" s="80"/>
      <c r="VEH64"/>
      <c r="VEI64" s="80"/>
      <c r="VEJ64"/>
      <c r="VEK64" s="80"/>
      <c r="VEL64"/>
      <c r="VEM64" s="80"/>
      <c r="VEN64"/>
      <c r="VEO64" s="80"/>
      <c r="VEP64"/>
      <c r="VEQ64" s="80"/>
      <c r="VER64"/>
      <c r="VES64" s="80"/>
      <c r="VET64"/>
      <c r="VEU64" s="80"/>
      <c r="VEV64"/>
      <c r="VEW64" s="80"/>
      <c r="VEX64"/>
      <c r="VEY64" s="80"/>
      <c r="VEZ64"/>
      <c r="VFA64" s="80"/>
      <c r="VFB64"/>
      <c r="VFC64" s="80"/>
      <c r="VFD64"/>
      <c r="VFE64" s="80"/>
      <c r="VFF64"/>
      <c r="VFG64" s="80"/>
      <c r="VFH64"/>
      <c r="VFI64" s="80"/>
      <c r="VFJ64"/>
      <c r="VFK64" s="80"/>
      <c r="VFL64"/>
      <c r="VFM64" s="80"/>
      <c r="VFN64"/>
      <c r="VFO64" s="80"/>
      <c r="VFP64"/>
      <c r="VFQ64" s="80"/>
      <c r="VFR64"/>
      <c r="VFS64" s="80"/>
      <c r="VFT64"/>
      <c r="VFU64" s="80"/>
      <c r="VFV64"/>
      <c r="VFW64" s="80"/>
      <c r="VFX64"/>
      <c r="VFY64" s="80"/>
      <c r="VFZ64"/>
      <c r="VGA64" s="80"/>
      <c r="VGB64"/>
      <c r="VGC64" s="80"/>
      <c r="VGD64"/>
      <c r="VGE64" s="80"/>
      <c r="VGF64"/>
      <c r="VGG64" s="80"/>
      <c r="VGH64"/>
      <c r="VGI64" s="80"/>
      <c r="VGJ64"/>
      <c r="VGK64" s="80"/>
      <c r="VGL64"/>
      <c r="VGM64" s="80"/>
      <c r="VGN64"/>
      <c r="VGO64" s="80"/>
      <c r="VGP64"/>
      <c r="VGQ64" s="80"/>
      <c r="VGR64"/>
      <c r="VGS64" s="80"/>
      <c r="VGT64"/>
      <c r="VGU64" s="80"/>
      <c r="VGV64"/>
      <c r="VGW64" s="80"/>
      <c r="VGX64"/>
      <c r="VGY64" s="80"/>
      <c r="VGZ64"/>
      <c r="VHA64" s="80"/>
      <c r="VHB64"/>
      <c r="VHC64" s="80"/>
      <c r="VHD64"/>
      <c r="VHE64" s="80"/>
      <c r="VHF64"/>
      <c r="VHG64" s="80"/>
      <c r="VHH64"/>
      <c r="VHI64" s="80"/>
      <c r="VHJ64"/>
      <c r="VHK64" s="80"/>
      <c r="VHL64"/>
      <c r="VHM64" s="80"/>
      <c r="VHN64"/>
      <c r="VHO64" s="80"/>
      <c r="VHP64"/>
      <c r="VHQ64" s="80"/>
      <c r="VHR64"/>
      <c r="VHS64" s="80"/>
      <c r="VHT64"/>
      <c r="VHU64" s="80"/>
      <c r="VHV64"/>
      <c r="VHW64" s="80"/>
      <c r="VHX64"/>
      <c r="VHY64" s="80"/>
      <c r="VHZ64"/>
      <c r="VIA64" s="80"/>
      <c r="VIB64"/>
      <c r="VIC64" s="80"/>
      <c r="VID64"/>
      <c r="VIE64" s="80"/>
      <c r="VIF64"/>
      <c r="VIG64" s="80"/>
      <c r="VIH64"/>
      <c r="VII64" s="80"/>
      <c r="VIJ64"/>
      <c r="VIK64" s="80"/>
      <c r="VIL64"/>
      <c r="VIM64" s="80"/>
      <c r="VIN64"/>
      <c r="VIO64" s="80"/>
      <c r="VIP64"/>
      <c r="VIQ64" s="80"/>
      <c r="VIR64"/>
      <c r="VIS64" s="80"/>
      <c r="VIT64"/>
      <c r="VIU64" s="80"/>
      <c r="VIV64"/>
      <c r="VIW64" s="80"/>
      <c r="VIX64"/>
      <c r="VIY64" s="80"/>
      <c r="VIZ64"/>
      <c r="VJA64" s="80"/>
      <c r="VJB64"/>
      <c r="VJC64" s="80"/>
      <c r="VJD64"/>
      <c r="VJE64" s="80"/>
      <c r="VJF64"/>
      <c r="VJG64" s="80"/>
      <c r="VJH64"/>
      <c r="VJI64" s="80"/>
      <c r="VJJ64"/>
      <c r="VJK64" s="80"/>
      <c r="VJL64"/>
      <c r="VJM64" s="80"/>
      <c r="VJN64"/>
      <c r="VJO64" s="80"/>
      <c r="VJP64"/>
      <c r="VJQ64" s="80"/>
      <c r="VJR64"/>
      <c r="VJS64" s="80"/>
      <c r="VJT64"/>
      <c r="VJU64" s="80"/>
      <c r="VJV64"/>
      <c r="VJW64" s="80"/>
      <c r="VJX64"/>
      <c r="VJY64" s="80"/>
      <c r="VJZ64"/>
      <c r="VKA64" s="80"/>
      <c r="VKB64"/>
      <c r="VKC64" s="80"/>
      <c r="VKD64"/>
      <c r="VKE64" s="80"/>
      <c r="VKF64"/>
      <c r="VKG64" s="80"/>
      <c r="VKH64"/>
      <c r="VKI64" s="80"/>
      <c r="VKJ64"/>
      <c r="VKK64" s="80"/>
      <c r="VKL64"/>
      <c r="VKM64" s="80"/>
      <c r="VKN64"/>
      <c r="VKO64" s="80"/>
      <c r="VKP64"/>
      <c r="VKQ64" s="80"/>
      <c r="VKR64"/>
      <c r="VKS64" s="80"/>
      <c r="VKT64"/>
      <c r="VKU64" s="80"/>
      <c r="VKV64"/>
      <c r="VKW64" s="80"/>
      <c r="VKX64"/>
      <c r="VKY64" s="80"/>
      <c r="VKZ64"/>
      <c r="VLA64" s="80"/>
      <c r="VLB64"/>
      <c r="VLC64" s="80"/>
      <c r="VLD64"/>
      <c r="VLE64" s="80"/>
      <c r="VLF64"/>
      <c r="VLG64" s="80"/>
      <c r="VLH64"/>
      <c r="VLI64" s="80"/>
      <c r="VLJ64"/>
      <c r="VLK64" s="80"/>
      <c r="VLL64"/>
      <c r="VLM64" s="80"/>
      <c r="VLN64"/>
      <c r="VLO64" s="80"/>
      <c r="VLP64"/>
      <c r="VLQ64" s="80"/>
      <c r="VLR64"/>
      <c r="VLS64" s="80"/>
      <c r="VLT64"/>
      <c r="VLU64" s="80"/>
      <c r="VLV64"/>
      <c r="VLW64" s="80"/>
      <c r="VLX64"/>
      <c r="VLY64" s="80"/>
      <c r="VLZ64"/>
      <c r="VMA64" s="80"/>
      <c r="VMB64"/>
      <c r="VMC64" s="80"/>
      <c r="VMD64"/>
      <c r="VME64" s="80"/>
      <c r="VMF64"/>
      <c r="VMG64" s="80"/>
      <c r="VMH64"/>
      <c r="VMI64" s="80"/>
      <c r="VMJ64"/>
      <c r="VMK64" s="80"/>
      <c r="VML64"/>
      <c r="VMM64" s="80"/>
      <c r="VMN64"/>
      <c r="VMO64" s="80"/>
      <c r="VMP64"/>
      <c r="VMQ64" s="80"/>
      <c r="VMR64"/>
      <c r="VMS64" s="80"/>
      <c r="VMT64"/>
      <c r="VMU64" s="80"/>
      <c r="VMV64"/>
      <c r="VMW64" s="80"/>
      <c r="VMX64"/>
      <c r="VMY64" s="80"/>
      <c r="VMZ64"/>
      <c r="VNA64" s="80"/>
      <c r="VNB64"/>
      <c r="VNC64" s="80"/>
      <c r="VND64"/>
      <c r="VNE64" s="80"/>
      <c r="VNF64"/>
      <c r="VNG64" s="80"/>
      <c r="VNH64"/>
      <c r="VNI64" s="80"/>
      <c r="VNJ64"/>
      <c r="VNK64" s="80"/>
      <c r="VNL64"/>
      <c r="VNM64" s="80"/>
      <c r="VNN64"/>
      <c r="VNO64" s="80"/>
      <c r="VNP64"/>
      <c r="VNQ64" s="80"/>
      <c r="VNR64"/>
      <c r="VNS64" s="80"/>
      <c r="VNT64"/>
      <c r="VNU64" s="80"/>
      <c r="VNV64"/>
      <c r="VNW64" s="80"/>
      <c r="VNX64"/>
      <c r="VNY64" s="80"/>
      <c r="VNZ64"/>
      <c r="VOA64" s="80"/>
      <c r="VOB64"/>
      <c r="VOC64" s="80"/>
      <c r="VOD64"/>
      <c r="VOE64" s="80"/>
      <c r="VOF64"/>
      <c r="VOG64" s="80"/>
      <c r="VOH64"/>
      <c r="VOI64" s="80"/>
      <c r="VOJ64"/>
      <c r="VOK64" s="80"/>
      <c r="VOL64"/>
      <c r="VOM64" s="80"/>
      <c r="VON64"/>
      <c r="VOO64" s="80"/>
      <c r="VOP64"/>
      <c r="VOQ64" s="80"/>
      <c r="VOR64"/>
      <c r="VOS64" s="80"/>
      <c r="VOT64"/>
      <c r="VOU64" s="80"/>
      <c r="VOV64"/>
      <c r="VOW64" s="80"/>
      <c r="VOX64"/>
      <c r="VOY64" s="80"/>
      <c r="VOZ64"/>
      <c r="VPA64" s="80"/>
      <c r="VPB64"/>
      <c r="VPC64" s="80"/>
      <c r="VPD64"/>
      <c r="VPE64" s="80"/>
      <c r="VPF64"/>
      <c r="VPG64" s="80"/>
      <c r="VPH64"/>
      <c r="VPI64" s="80"/>
      <c r="VPJ64"/>
      <c r="VPK64" s="80"/>
      <c r="VPL64"/>
      <c r="VPM64" s="80"/>
      <c r="VPN64"/>
      <c r="VPO64" s="80"/>
      <c r="VPP64"/>
      <c r="VPQ64" s="80"/>
      <c r="VPR64"/>
      <c r="VPS64" s="80"/>
      <c r="VPT64"/>
      <c r="VPU64" s="80"/>
      <c r="VPV64"/>
      <c r="VPW64" s="80"/>
      <c r="VPX64"/>
      <c r="VPY64" s="80"/>
      <c r="VPZ64"/>
      <c r="VQA64" s="80"/>
      <c r="VQB64"/>
      <c r="VQC64" s="80"/>
      <c r="VQD64"/>
      <c r="VQE64" s="80"/>
      <c r="VQF64"/>
      <c r="VQG64" s="80"/>
      <c r="VQH64"/>
      <c r="VQI64" s="80"/>
      <c r="VQJ64"/>
      <c r="VQK64" s="80"/>
      <c r="VQL64"/>
      <c r="VQM64" s="80"/>
      <c r="VQN64"/>
      <c r="VQO64" s="80"/>
      <c r="VQP64"/>
      <c r="VQQ64" s="80"/>
      <c r="VQR64"/>
      <c r="VQS64" s="80"/>
      <c r="VQT64"/>
      <c r="VQU64" s="80"/>
      <c r="VQV64"/>
      <c r="VQW64" s="80"/>
      <c r="VQX64"/>
      <c r="VQY64" s="80"/>
      <c r="VQZ64"/>
      <c r="VRA64" s="80"/>
      <c r="VRB64"/>
      <c r="VRC64" s="80"/>
      <c r="VRD64"/>
      <c r="VRE64" s="80"/>
      <c r="VRF64"/>
      <c r="VRG64" s="80"/>
      <c r="VRH64"/>
      <c r="VRI64" s="80"/>
      <c r="VRJ64"/>
      <c r="VRK64" s="80"/>
      <c r="VRL64"/>
      <c r="VRM64" s="80"/>
      <c r="VRN64"/>
      <c r="VRO64" s="80"/>
      <c r="VRP64"/>
      <c r="VRQ64" s="80"/>
      <c r="VRR64"/>
      <c r="VRS64" s="80"/>
      <c r="VRT64"/>
      <c r="VRU64" s="80"/>
      <c r="VRV64"/>
      <c r="VRW64" s="80"/>
      <c r="VRX64"/>
      <c r="VRY64" s="80"/>
      <c r="VRZ64"/>
      <c r="VSA64" s="80"/>
      <c r="VSB64"/>
      <c r="VSC64" s="80"/>
      <c r="VSD64"/>
      <c r="VSE64" s="80"/>
      <c r="VSF64"/>
      <c r="VSG64" s="80"/>
      <c r="VSH64"/>
      <c r="VSI64" s="80"/>
      <c r="VSJ64"/>
      <c r="VSK64" s="80"/>
      <c r="VSL64"/>
      <c r="VSM64" s="80"/>
      <c r="VSN64"/>
      <c r="VSO64" s="80"/>
      <c r="VSP64"/>
      <c r="VSQ64" s="80"/>
      <c r="VSR64"/>
      <c r="VSS64" s="80"/>
      <c r="VST64"/>
      <c r="VSU64" s="80"/>
      <c r="VSV64"/>
      <c r="VSW64" s="80"/>
      <c r="VSX64"/>
      <c r="VSY64" s="80"/>
      <c r="VSZ64"/>
      <c r="VTA64" s="80"/>
      <c r="VTB64"/>
      <c r="VTC64" s="80"/>
      <c r="VTD64"/>
      <c r="VTE64" s="80"/>
      <c r="VTF64"/>
      <c r="VTG64" s="80"/>
      <c r="VTH64"/>
      <c r="VTI64" s="80"/>
      <c r="VTJ64"/>
      <c r="VTK64" s="80"/>
      <c r="VTL64"/>
      <c r="VTM64" s="80"/>
      <c r="VTN64"/>
      <c r="VTO64" s="80"/>
      <c r="VTP64"/>
      <c r="VTQ64" s="80"/>
      <c r="VTR64"/>
      <c r="VTS64" s="80"/>
      <c r="VTT64"/>
      <c r="VTU64" s="80"/>
      <c r="VTV64"/>
      <c r="VTW64" s="80"/>
      <c r="VTX64"/>
      <c r="VTY64" s="80"/>
      <c r="VTZ64"/>
      <c r="VUA64" s="80"/>
      <c r="VUB64"/>
      <c r="VUC64" s="80"/>
      <c r="VUD64"/>
      <c r="VUE64" s="80"/>
      <c r="VUF64"/>
      <c r="VUG64" s="80"/>
      <c r="VUH64"/>
      <c r="VUI64" s="80"/>
      <c r="VUJ64"/>
      <c r="VUK64" s="80"/>
      <c r="VUL64"/>
      <c r="VUM64" s="80"/>
      <c r="VUN64"/>
      <c r="VUO64" s="80"/>
      <c r="VUP64"/>
      <c r="VUQ64" s="80"/>
      <c r="VUR64"/>
      <c r="VUS64" s="80"/>
      <c r="VUT64"/>
      <c r="VUU64" s="80"/>
      <c r="VUV64"/>
      <c r="VUW64" s="80"/>
      <c r="VUX64"/>
      <c r="VUY64" s="80"/>
      <c r="VUZ64"/>
      <c r="VVA64" s="80"/>
      <c r="VVB64"/>
      <c r="VVC64" s="80"/>
      <c r="VVD64"/>
      <c r="VVE64" s="80"/>
      <c r="VVF64"/>
      <c r="VVG64" s="80"/>
      <c r="VVH64"/>
      <c r="VVI64" s="80"/>
      <c r="VVJ64"/>
      <c r="VVK64" s="80"/>
      <c r="VVL64"/>
      <c r="VVM64" s="80"/>
      <c r="VVN64"/>
      <c r="VVO64" s="80"/>
      <c r="VVP64"/>
      <c r="VVQ64" s="80"/>
      <c r="VVR64"/>
      <c r="VVS64" s="80"/>
      <c r="VVT64"/>
      <c r="VVU64" s="80"/>
      <c r="VVV64"/>
      <c r="VVW64" s="80"/>
      <c r="VVX64"/>
      <c r="VVY64" s="80"/>
      <c r="VVZ64"/>
      <c r="VWA64" s="80"/>
      <c r="VWB64"/>
      <c r="VWC64" s="80"/>
      <c r="VWD64"/>
      <c r="VWE64" s="80"/>
      <c r="VWF64"/>
      <c r="VWG64" s="80"/>
      <c r="VWH64"/>
      <c r="VWI64" s="80"/>
      <c r="VWJ64"/>
      <c r="VWK64" s="80"/>
      <c r="VWL64"/>
      <c r="VWM64" s="80"/>
      <c r="VWN64"/>
      <c r="VWO64" s="80"/>
      <c r="VWP64"/>
      <c r="VWQ64" s="80"/>
      <c r="VWR64"/>
      <c r="VWS64" s="80"/>
      <c r="VWT64"/>
      <c r="VWU64" s="80"/>
      <c r="VWV64"/>
      <c r="VWW64" s="80"/>
      <c r="VWX64"/>
      <c r="VWY64" s="80"/>
      <c r="VWZ64"/>
      <c r="VXA64" s="80"/>
      <c r="VXB64"/>
      <c r="VXC64" s="80"/>
      <c r="VXD64"/>
      <c r="VXE64" s="80"/>
      <c r="VXF64"/>
      <c r="VXG64" s="80"/>
      <c r="VXH64"/>
      <c r="VXI64" s="80"/>
      <c r="VXJ64"/>
      <c r="VXK64" s="80"/>
      <c r="VXL64"/>
      <c r="VXM64" s="80"/>
      <c r="VXN64"/>
      <c r="VXO64" s="80"/>
      <c r="VXP64"/>
      <c r="VXQ64" s="80"/>
      <c r="VXR64"/>
      <c r="VXS64" s="80"/>
      <c r="VXT64"/>
      <c r="VXU64" s="80"/>
      <c r="VXV64"/>
      <c r="VXW64" s="80"/>
      <c r="VXX64"/>
      <c r="VXY64" s="80"/>
      <c r="VXZ64"/>
      <c r="VYA64" s="80"/>
      <c r="VYB64"/>
      <c r="VYC64" s="80"/>
      <c r="VYD64"/>
      <c r="VYE64" s="80"/>
      <c r="VYF64"/>
      <c r="VYG64" s="80"/>
      <c r="VYH64"/>
      <c r="VYI64" s="80"/>
      <c r="VYJ64"/>
      <c r="VYK64" s="80"/>
      <c r="VYL64"/>
      <c r="VYM64" s="80"/>
      <c r="VYN64"/>
      <c r="VYO64" s="80"/>
      <c r="VYP64"/>
      <c r="VYQ64" s="80"/>
      <c r="VYR64"/>
      <c r="VYS64" s="80"/>
      <c r="VYT64"/>
      <c r="VYU64" s="80"/>
      <c r="VYV64"/>
      <c r="VYW64" s="80"/>
      <c r="VYX64"/>
      <c r="VYY64" s="80"/>
      <c r="VYZ64"/>
      <c r="VZA64" s="80"/>
      <c r="VZB64"/>
      <c r="VZC64" s="80"/>
      <c r="VZD64"/>
      <c r="VZE64" s="80"/>
      <c r="VZF64"/>
      <c r="VZG64" s="80"/>
      <c r="VZH64"/>
      <c r="VZI64" s="80"/>
      <c r="VZJ64"/>
      <c r="VZK64" s="80"/>
      <c r="VZL64"/>
      <c r="VZM64" s="80"/>
      <c r="VZN64"/>
      <c r="VZO64" s="80"/>
      <c r="VZP64"/>
      <c r="VZQ64" s="80"/>
      <c r="VZR64"/>
      <c r="VZS64" s="80"/>
      <c r="VZT64"/>
      <c r="VZU64" s="80"/>
      <c r="VZV64"/>
      <c r="VZW64" s="80"/>
      <c r="VZX64"/>
      <c r="VZY64" s="80"/>
      <c r="VZZ64"/>
      <c r="WAA64" s="80"/>
      <c r="WAB64"/>
      <c r="WAC64" s="80"/>
      <c r="WAD64"/>
      <c r="WAE64" s="80"/>
      <c r="WAF64"/>
      <c r="WAG64" s="80"/>
      <c r="WAH64"/>
      <c r="WAI64" s="80"/>
      <c r="WAJ64"/>
      <c r="WAK64" s="80"/>
      <c r="WAL64"/>
      <c r="WAM64" s="80"/>
      <c r="WAN64"/>
      <c r="WAO64" s="80"/>
      <c r="WAP64"/>
      <c r="WAQ64" s="80"/>
      <c r="WAR64"/>
      <c r="WAS64" s="80"/>
      <c r="WAT64"/>
      <c r="WAU64" s="80"/>
      <c r="WAV64"/>
      <c r="WAW64" s="80"/>
      <c r="WAX64"/>
      <c r="WAY64" s="80"/>
      <c r="WAZ64"/>
      <c r="WBA64" s="80"/>
      <c r="WBB64"/>
      <c r="WBC64" s="80"/>
      <c r="WBD64"/>
      <c r="WBE64" s="80"/>
      <c r="WBF64"/>
      <c r="WBG64" s="80"/>
      <c r="WBH64"/>
      <c r="WBI64" s="80"/>
      <c r="WBJ64"/>
      <c r="WBK64" s="80"/>
      <c r="WBL64"/>
      <c r="WBM64" s="80"/>
      <c r="WBN64"/>
      <c r="WBO64" s="80"/>
      <c r="WBP64"/>
      <c r="WBQ64" s="80"/>
      <c r="WBR64"/>
      <c r="WBS64" s="80"/>
      <c r="WBT64"/>
      <c r="WBU64" s="80"/>
      <c r="WBV64"/>
      <c r="WBW64" s="80"/>
      <c r="WBX64"/>
      <c r="WBY64" s="80"/>
      <c r="WBZ64"/>
      <c r="WCA64" s="80"/>
      <c r="WCB64"/>
      <c r="WCC64" s="80"/>
      <c r="WCD64"/>
      <c r="WCE64" s="80"/>
      <c r="WCF64"/>
      <c r="WCG64" s="80"/>
      <c r="WCH64"/>
      <c r="WCI64" s="80"/>
      <c r="WCJ64"/>
      <c r="WCK64" s="80"/>
      <c r="WCL64"/>
      <c r="WCM64" s="80"/>
      <c r="WCN64"/>
      <c r="WCO64" s="80"/>
      <c r="WCP64"/>
      <c r="WCQ64" s="80"/>
      <c r="WCR64"/>
      <c r="WCS64" s="80"/>
      <c r="WCT64"/>
      <c r="WCU64" s="80"/>
      <c r="WCV64"/>
      <c r="WCW64" s="80"/>
      <c r="WCX64"/>
      <c r="WCY64" s="80"/>
      <c r="WCZ64"/>
      <c r="WDA64" s="80"/>
      <c r="WDB64"/>
      <c r="WDC64" s="80"/>
      <c r="WDD64"/>
      <c r="WDE64" s="80"/>
      <c r="WDF64"/>
      <c r="WDG64" s="80"/>
      <c r="WDH64"/>
      <c r="WDI64" s="80"/>
      <c r="WDJ64"/>
      <c r="WDK64" s="80"/>
      <c r="WDL64"/>
      <c r="WDM64" s="80"/>
      <c r="WDN64"/>
      <c r="WDO64" s="80"/>
      <c r="WDP64"/>
      <c r="WDQ64" s="80"/>
      <c r="WDR64"/>
      <c r="WDS64" s="80"/>
      <c r="WDT64"/>
      <c r="WDU64" s="80"/>
      <c r="WDV64"/>
      <c r="WDW64" s="80"/>
      <c r="WDX64"/>
      <c r="WDY64" s="80"/>
      <c r="WDZ64"/>
      <c r="WEA64" s="80"/>
      <c r="WEB64"/>
      <c r="WEC64" s="80"/>
      <c r="WED64"/>
      <c r="WEE64" s="80"/>
      <c r="WEF64"/>
      <c r="WEG64" s="80"/>
      <c r="WEH64"/>
      <c r="WEI64" s="80"/>
      <c r="WEJ64"/>
      <c r="WEK64" s="80"/>
      <c r="WEL64"/>
      <c r="WEM64" s="80"/>
      <c r="WEN64"/>
      <c r="WEO64" s="80"/>
      <c r="WEP64"/>
      <c r="WEQ64" s="80"/>
      <c r="WER64"/>
      <c r="WES64" s="80"/>
      <c r="WET64"/>
      <c r="WEU64" s="80"/>
      <c r="WEV64"/>
      <c r="WEW64" s="80"/>
      <c r="WEX64"/>
      <c r="WEY64" s="80"/>
      <c r="WEZ64"/>
      <c r="WFA64" s="80"/>
      <c r="WFB64"/>
      <c r="WFC64" s="80"/>
      <c r="WFD64"/>
      <c r="WFE64" s="80"/>
      <c r="WFF64"/>
      <c r="WFG64" s="80"/>
      <c r="WFH64"/>
      <c r="WFI64" s="80"/>
      <c r="WFJ64"/>
      <c r="WFK64" s="80"/>
      <c r="WFL64"/>
      <c r="WFM64" s="80"/>
      <c r="WFN64"/>
      <c r="WFO64" s="80"/>
      <c r="WFP64"/>
      <c r="WFQ64" s="80"/>
      <c r="WFR64"/>
      <c r="WFS64" s="80"/>
      <c r="WFT64"/>
      <c r="WFU64" s="80"/>
      <c r="WFV64"/>
      <c r="WFW64" s="80"/>
      <c r="WFX64"/>
      <c r="WFY64" s="80"/>
      <c r="WFZ64"/>
      <c r="WGA64" s="80"/>
      <c r="WGB64"/>
      <c r="WGC64" s="80"/>
      <c r="WGD64"/>
      <c r="WGE64" s="80"/>
      <c r="WGF64"/>
      <c r="WGG64" s="80"/>
      <c r="WGH64"/>
      <c r="WGI64" s="80"/>
      <c r="WGJ64"/>
      <c r="WGK64" s="80"/>
      <c r="WGL64"/>
      <c r="WGM64" s="80"/>
      <c r="WGN64"/>
      <c r="WGO64" s="80"/>
      <c r="WGP64"/>
      <c r="WGQ64" s="80"/>
      <c r="WGR64"/>
      <c r="WGS64" s="80"/>
      <c r="WGT64"/>
      <c r="WGU64" s="80"/>
      <c r="WGV64"/>
      <c r="WGW64" s="80"/>
      <c r="WGX64"/>
      <c r="WGY64" s="80"/>
      <c r="WGZ64"/>
      <c r="WHA64" s="80"/>
      <c r="WHB64"/>
      <c r="WHC64" s="80"/>
      <c r="WHD64"/>
      <c r="WHE64" s="80"/>
      <c r="WHF64"/>
      <c r="WHG64" s="80"/>
      <c r="WHH64"/>
      <c r="WHI64" s="80"/>
      <c r="WHJ64"/>
      <c r="WHK64" s="80"/>
      <c r="WHL64"/>
      <c r="WHM64" s="80"/>
      <c r="WHN64"/>
      <c r="WHO64" s="80"/>
      <c r="WHP64"/>
      <c r="WHQ64" s="80"/>
      <c r="WHR64"/>
      <c r="WHS64" s="80"/>
      <c r="WHT64"/>
      <c r="WHU64" s="80"/>
      <c r="WHV64"/>
      <c r="WHW64" s="80"/>
      <c r="WHX64"/>
      <c r="WHY64" s="80"/>
      <c r="WHZ64"/>
      <c r="WIA64" s="80"/>
      <c r="WIB64"/>
      <c r="WIC64" s="80"/>
      <c r="WID64"/>
      <c r="WIE64" s="80"/>
      <c r="WIF64"/>
      <c r="WIG64" s="80"/>
      <c r="WIH64"/>
      <c r="WII64" s="80"/>
      <c r="WIJ64"/>
      <c r="WIK64" s="80"/>
      <c r="WIL64"/>
      <c r="WIM64" s="80"/>
      <c r="WIN64"/>
      <c r="WIO64" s="80"/>
      <c r="WIP64"/>
      <c r="WIQ64" s="80"/>
      <c r="WIR64"/>
      <c r="WIS64" s="80"/>
      <c r="WIT64"/>
      <c r="WIU64" s="80"/>
      <c r="WIV64"/>
      <c r="WIW64" s="80"/>
      <c r="WIX64"/>
      <c r="WIY64" s="80"/>
      <c r="WIZ64"/>
      <c r="WJA64" s="80"/>
      <c r="WJB64"/>
      <c r="WJC64" s="80"/>
      <c r="WJD64"/>
      <c r="WJE64" s="80"/>
      <c r="WJF64"/>
      <c r="WJG64" s="80"/>
      <c r="WJH64"/>
      <c r="WJI64" s="80"/>
      <c r="WJJ64"/>
      <c r="WJK64" s="80"/>
      <c r="WJL64"/>
      <c r="WJM64" s="80"/>
      <c r="WJN64"/>
      <c r="WJO64" s="80"/>
      <c r="WJP64"/>
      <c r="WJQ64" s="80"/>
      <c r="WJR64"/>
      <c r="WJS64" s="80"/>
      <c r="WJT64"/>
      <c r="WJU64" s="80"/>
      <c r="WJV64"/>
      <c r="WJW64" s="80"/>
      <c r="WJX64"/>
      <c r="WJY64" s="80"/>
      <c r="WJZ64"/>
      <c r="WKA64" s="80"/>
      <c r="WKB64"/>
      <c r="WKC64" s="80"/>
      <c r="WKD64"/>
      <c r="WKE64" s="80"/>
      <c r="WKF64"/>
      <c r="WKG64" s="80"/>
      <c r="WKH64"/>
      <c r="WKI64" s="80"/>
      <c r="WKJ64"/>
      <c r="WKK64" s="80"/>
      <c r="WKL64"/>
      <c r="WKM64" s="80"/>
      <c r="WKN64"/>
      <c r="WKO64" s="80"/>
      <c r="WKP64"/>
      <c r="WKQ64" s="80"/>
      <c r="WKR64"/>
      <c r="WKS64" s="80"/>
      <c r="WKT64"/>
      <c r="WKU64" s="80"/>
      <c r="WKV64"/>
      <c r="WKW64" s="80"/>
      <c r="WKX64"/>
      <c r="WKY64" s="80"/>
      <c r="WKZ64"/>
      <c r="WLA64" s="80"/>
      <c r="WLB64"/>
      <c r="WLC64" s="80"/>
      <c r="WLD64"/>
      <c r="WLE64" s="80"/>
      <c r="WLF64"/>
      <c r="WLG64" s="80"/>
      <c r="WLH64"/>
      <c r="WLI64" s="80"/>
      <c r="WLJ64"/>
      <c r="WLK64" s="80"/>
      <c r="WLL64"/>
      <c r="WLM64" s="80"/>
      <c r="WLN64"/>
      <c r="WLO64" s="80"/>
      <c r="WLP64"/>
      <c r="WLQ64" s="80"/>
      <c r="WLR64"/>
      <c r="WLS64" s="80"/>
      <c r="WLT64"/>
      <c r="WLU64" s="80"/>
      <c r="WLV64"/>
      <c r="WLW64" s="80"/>
      <c r="WLX64"/>
      <c r="WLY64" s="80"/>
      <c r="WLZ64"/>
      <c r="WMA64" s="80"/>
      <c r="WMB64"/>
      <c r="WMC64" s="80"/>
      <c r="WMD64"/>
      <c r="WME64" s="80"/>
      <c r="WMF64"/>
      <c r="WMG64" s="80"/>
      <c r="WMH64"/>
      <c r="WMI64" s="80"/>
      <c r="WMJ64"/>
      <c r="WMK64" s="80"/>
      <c r="WML64"/>
      <c r="WMM64" s="80"/>
      <c r="WMN64"/>
      <c r="WMO64" s="80"/>
      <c r="WMP64"/>
      <c r="WMQ64" s="80"/>
      <c r="WMR64"/>
      <c r="WMS64" s="80"/>
      <c r="WMT64"/>
      <c r="WMU64" s="80"/>
      <c r="WMV64"/>
      <c r="WMW64" s="80"/>
      <c r="WMX64"/>
      <c r="WMY64" s="80"/>
      <c r="WMZ64"/>
      <c r="WNA64" s="80"/>
      <c r="WNB64"/>
      <c r="WNC64" s="80"/>
      <c r="WND64"/>
      <c r="WNE64" s="80"/>
      <c r="WNF64"/>
      <c r="WNG64" s="80"/>
      <c r="WNH64"/>
      <c r="WNI64" s="80"/>
      <c r="WNJ64"/>
      <c r="WNK64" s="80"/>
      <c r="WNL64"/>
      <c r="WNM64" s="80"/>
      <c r="WNN64"/>
      <c r="WNO64" s="80"/>
      <c r="WNP64"/>
      <c r="WNQ64" s="80"/>
      <c r="WNR64"/>
      <c r="WNS64" s="80"/>
      <c r="WNT64"/>
      <c r="WNU64" s="80"/>
      <c r="WNV64"/>
      <c r="WNW64" s="80"/>
      <c r="WNX64"/>
      <c r="WNY64" s="80"/>
      <c r="WNZ64"/>
      <c r="WOA64" s="80"/>
      <c r="WOB64"/>
      <c r="WOC64" s="80"/>
      <c r="WOD64"/>
      <c r="WOE64" s="80"/>
      <c r="WOF64"/>
      <c r="WOG64" s="80"/>
      <c r="WOH64"/>
      <c r="WOI64" s="80"/>
      <c r="WOJ64"/>
      <c r="WOK64" s="80"/>
      <c r="WOL64"/>
      <c r="WOM64" s="80"/>
      <c r="WON64"/>
      <c r="WOO64" s="80"/>
      <c r="WOP64"/>
      <c r="WOQ64" s="80"/>
      <c r="WOR64"/>
      <c r="WOS64" s="80"/>
      <c r="WOT64"/>
      <c r="WOU64" s="80"/>
      <c r="WOV64"/>
      <c r="WOW64" s="80"/>
      <c r="WOX64"/>
      <c r="WOY64" s="80"/>
      <c r="WOZ64"/>
      <c r="WPA64" s="80"/>
      <c r="WPB64"/>
      <c r="WPC64" s="80"/>
      <c r="WPD64"/>
      <c r="WPE64" s="80"/>
      <c r="WPF64"/>
      <c r="WPG64" s="80"/>
      <c r="WPH64"/>
      <c r="WPI64" s="80"/>
      <c r="WPJ64"/>
      <c r="WPK64" s="80"/>
      <c r="WPL64"/>
      <c r="WPM64" s="80"/>
      <c r="WPN64"/>
      <c r="WPO64" s="80"/>
      <c r="WPP64"/>
      <c r="WPQ64" s="80"/>
      <c r="WPR64"/>
      <c r="WPS64" s="80"/>
      <c r="WPT64"/>
      <c r="WPU64" s="80"/>
      <c r="WPV64"/>
      <c r="WPW64" s="80"/>
      <c r="WPX64"/>
      <c r="WPY64" s="80"/>
      <c r="WPZ64"/>
      <c r="WQA64" s="80"/>
      <c r="WQB64"/>
      <c r="WQC64" s="80"/>
      <c r="WQD64"/>
      <c r="WQE64" s="80"/>
      <c r="WQF64"/>
      <c r="WQG64" s="80"/>
      <c r="WQH64"/>
      <c r="WQI64" s="80"/>
      <c r="WQJ64"/>
      <c r="WQK64" s="80"/>
      <c r="WQL64"/>
      <c r="WQM64" s="80"/>
      <c r="WQN64"/>
      <c r="WQO64" s="80"/>
      <c r="WQP64"/>
      <c r="WQQ64" s="80"/>
      <c r="WQR64"/>
      <c r="WQS64" s="80"/>
      <c r="WQT64"/>
      <c r="WQU64" s="80"/>
      <c r="WQV64"/>
      <c r="WQW64" s="80"/>
      <c r="WQX64"/>
      <c r="WQY64" s="80"/>
      <c r="WQZ64"/>
      <c r="WRA64" s="80"/>
      <c r="WRB64"/>
      <c r="WRC64" s="80"/>
      <c r="WRD64"/>
      <c r="WRE64" s="80"/>
      <c r="WRF64"/>
      <c r="WRG64" s="80"/>
      <c r="WRH64"/>
      <c r="WRI64" s="80"/>
      <c r="WRJ64"/>
      <c r="WRK64" s="80"/>
      <c r="WRL64"/>
      <c r="WRM64" s="80"/>
      <c r="WRN64"/>
      <c r="WRO64" s="80"/>
      <c r="WRP64"/>
      <c r="WRQ64" s="80"/>
      <c r="WRR64"/>
      <c r="WRS64" s="80"/>
      <c r="WRT64"/>
      <c r="WRU64" s="80"/>
      <c r="WRV64"/>
      <c r="WRW64" s="80"/>
      <c r="WRX64"/>
      <c r="WRY64" s="80"/>
      <c r="WRZ64"/>
      <c r="WSA64" s="80"/>
      <c r="WSB64"/>
      <c r="WSC64" s="80"/>
      <c r="WSD64"/>
      <c r="WSE64" s="80"/>
      <c r="WSF64"/>
      <c r="WSG64" s="80"/>
      <c r="WSH64"/>
      <c r="WSI64" s="80"/>
      <c r="WSJ64"/>
      <c r="WSK64" s="80"/>
      <c r="WSL64"/>
      <c r="WSM64" s="80"/>
      <c r="WSN64"/>
      <c r="WSO64" s="80"/>
      <c r="WSP64"/>
      <c r="WSQ64" s="80"/>
      <c r="WSR64"/>
      <c r="WSS64" s="80"/>
      <c r="WST64"/>
      <c r="WSU64" s="80"/>
      <c r="WSV64"/>
      <c r="WSW64" s="80"/>
      <c r="WSX64"/>
      <c r="WSY64" s="80"/>
      <c r="WSZ64"/>
      <c r="WTA64" s="80"/>
      <c r="WTB64"/>
      <c r="WTC64" s="80"/>
      <c r="WTD64"/>
      <c r="WTE64" s="80"/>
      <c r="WTF64"/>
      <c r="WTG64" s="80"/>
      <c r="WTH64"/>
      <c r="WTI64" s="80"/>
      <c r="WTJ64"/>
      <c r="WTK64" s="80"/>
      <c r="WTL64"/>
      <c r="WTM64" s="80"/>
      <c r="WTN64"/>
      <c r="WTO64" s="80"/>
      <c r="WTP64"/>
      <c r="WTQ64" s="80"/>
      <c r="WTR64"/>
      <c r="WTS64" s="80"/>
      <c r="WTT64"/>
      <c r="WTU64" s="80"/>
      <c r="WTV64"/>
      <c r="WTW64" s="80"/>
      <c r="WTX64"/>
      <c r="WTY64" s="80"/>
      <c r="WTZ64"/>
      <c r="WUA64" s="80"/>
      <c r="WUB64"/>
      <c r="WUC64" s="80"/>
      <c r="WUD64"/>
      <c r="WUE64" s="80"/>
      <c r="WUF64"/>
      <c r="WUG64" s="80"/>
      <c r="WUH64"/>
      <c r="WUI64" s="80"/>
      <c r="WUJ64"/>
      <c r="WUK64" s="80"/>
      <c r="WUL64"/>
      <c r="WUM64" s="80"/>
      <c r="WUN64"/>
      <c r="WUO64" s="80"/>
      <c r="WUP64"/>
      <c r="WUQ64" s="80"/>
      <c r="WUR64"/>
      <c r="WUS64" s="80"/>
      <c r="WUT64"/>
      <c r="WUU64" s="80"/>
      <c r="WUV64"/>
      <c r="WUW64" s="80"/>
      <c r="WUX64"/>
      <c r="WUY64" s="80"/>
      <c r="WUZ64"/>
      <c r="WVA64" s="80"/>
      <c r="WVB64"/>
      <c r="WVC64" s="80"/>
      <c r="WVD64"/>
      <c r="WVE64" s="80"/>
      <c r="WVF64"/>
      <c r="WVG64" s="80"/>
      <c r="WVH64"/>
      <c r="WVI64" s="80"/>
      <c r="WVJ64"/>
      <c r="WVK64" s="80"/>
      <c r="WVL64"/>
      <c r="WVM64" s="80"/>
      <c r="WVN64"/>
      <c r="WVO64" s="80"/>
      <c r="WVP64"/>
      <c r="WVQ64" s="80"/>
      <c r="WVR64"/>
      <c r="WVS64" s="80"/>
      <c r="WVT64"/>
      <c r="WVU64" s="80"/>
      <c r="WVV64"/>
      <c r="WVW64" s="80"/>
      <c r="WVX64"/>
      <c r="WVY64" s="80"/>
      <c r="WVZ64"/>
      <c r="WWA64" s="80"/>
      <c r="WWB64"/>
      <c r="WWC64" s="80"/>
      <c r="WWD64"/>
      <c r="WWE64" s="80"/>
      <c r="WWF64"/>
      <c r="WWG64" s="80"/>
      <c r="WWH64"/>
      <c r="WWI64" s="80"/>
      <c r="WWJ64"/>
      <c r="WWK64" s="80"/>
      <c r="WWL64"/>
      <c r="WWM64" s="80"/>
      <c r="WWN64"/>
      <c r="WWO64" s="80"/>
      <c r="WWP64"/>
      <c r="WWQ64" s="80"/>
      <c r="WWR64"/>
      <c r="WWS64" s="80"/>
      <c r="WWT64"/>
      <c r="WWU64" s="80"/>
      <c r="WWV64"/>
      <c r="WWW64" s="80"/>
      <c r="WWX64"/>
      <c r="WWY64" s="80"/>
      <c r="WWZ64"/>
      <c r="WXA64" s="80"/>
      <c r="WXB64"/>
      <c r="WXC64" s="80"/>
      <c r="WXD64"/>
      <c r="WXE64" s="80"/>
      <c r="WXF64"/>
      <c r="WXG64" s="80"/>
      <c r="WXH64"/>
      <c r="WXI64" s="80"/>
      <c r="WXJ64"/>
      <c r="WXK64" s="80"/>
      <c r="WXL64"/>
      <c r="WXM64" s="80"/>
      <c r="WXN64"/>
      <c r="WXO64" s="80"/>
      <c r="WXP64"/>
      <c r="WXQ64" s="80"/>
      <c r="WXR64"/>
      <c r="WXS64" s="80"/>
      <c r="WXT64"/>
      <c r="WXU64" s="80"/>
      <c r="WXV64"/>
      <c r="WXW64" s="80"/>
      <c r="WXX64"/>
      <c r="WXY64" s="80"/>
      <c r="WXZ64"/>
      <c r="WYA64" s="80"/>
      <c r="WYB64"/>
      <c r="WYC64" s="80"/>
      <c r="WYD64"/>
      <c r="WYE64" s="80"/>
      <c r="WYF64"/>
      <c r="WYG64" s="80"/>
      <c r="WYH64"/>
      <c r="WYI64" s="80"/>
      <c r="WYJ64"/>
      <c r="WYK64" s="80"/>
      <c r="WYL64"/>
      <c r="WYM64" s="80"/>
      <c r="WYN64"/>
      <c r="WYO64" s="80"/>
      <c r="WYP64"/>
      <c r="WYQ64" s="80"/>
      <c r="WYR64"/>
      <c r="WYS64" s="80"/>
      <c r="WYT64"/>
      <c r="WYU64" s="80"/>
      <c r="WYV64"/>
      <c r="WYW64" s="80"/>
      <c r="WYX64"/>
      <c r="WYY64" s="80"/>
      <c r="WYZ64"/>
      <c r="WZA64" s="80"/>
      <c r="WZB64"/>
      <c r="WZC64" s="80"/>
      <c r="WZD64"/>
      <c r="WZE64" s="80"/>
      <c r="WZF64"/>
      <c r="WZG64" s="80"/>
      <c r="WZH64"/>
      <c r="WZI64" s="80"/>
      <c r="WZJ64"/>
      <c r="WZK64" s="80"/>
      <c r="WZL64"/>
      <c r="WZM64" s="80"/>
      <c r="WZN64"/>
      <c r="WZO64" s="80"/>
      <c r="WZP64"/>
      <c r="WZQ64" s="80"/>
      <c r="WZR64"/>
      <c r="WZS64" s="80"/>
      <c r="WZT64"/>
      <c r="WZU64" s="80"/>
      <c r="WZV64"/>
      <c r="WZW64" s="80"/>
      <c r="WZX64"/>
      <c r="WZY64" s="80"/>
      <c r="WZZ64"/>
      <c r="XAA64" s="80"/>
      <c r="XAB64"/>
      <c r="XAC64" s="80"/>
      <c r="XAD64"/>
      <c r="XAE64" s="80"/>
      <c r="XAF64"/>
      <c r="XAG64" s="80"/>
      <c r="XAH64"/>
      <c r="XAI64" s="80"/>
      <c r="XAJ64"/>
      <c r="XAK64" s="80"/>
      <c r="XAL64"/>
      <c r="XAM64" s="80"/>
      <c r="XAN64"/>
      <c r="XAO64" s="80"/>
      <c r="XAP64"/>
      <c r="XAQ64" s="80"/>
      <c r="XAR64"/>
      <c r="XAS64" s="80"/>
      <c r="XAT64"/>
      <c r="XAU64" s="80"/>
      <c r="XAV64"/>
      <c r="XAW64" s="80"/>
      <c r="XAX64"/>
      <c r="XAY64" s="80"/>
      <c r="XAZ64"/>
      <c r="XBA64" s="80"/>
      <c r="XBB64"/>
      <c r="XBC64" s="80"/>
      <c r="XBD64"/>
      <c r="XBE64" s="80"/>
      <c r="XBF64"/>
      <c r="XBG64" s="80"/>
      <c r="XBH64"/>
      <c r="XBI64" s="80"/>
      <c r="XBJ64"/>
      <c r="XBK64" s="80"/>
      <c r="XBL64"/>
      <c r="XBM64" s="80"/>
      <c r="XBN64"/>
      <c r="XBO64" s="80"/>
      <c r="XBP64"/>
      <c r="XBQ64" s="80"/>
      <c r="XBR64"/>
      <c r="XBS64" s="80"/>
      <c r="XBT64"/>
      <c r="XBU64" s="80"/>
      <c r="XBV64"/>
      <c r="XBW64" s="80"/>
      <c r="XBX64"/>
      <c r="XBY64" s="80"/>
      <c r="XBZ64"/>
      <c r="XCA64" s="80"/>
      <c r="XCB64"/>
      <c r="XCC64" s="80"/>
      <c r="XCD64"/>
      <c r="XCE64" s="80"/>
      <c r="XCF64"/>
      <c r="XCG64" s="80"/>
      <c r="XCH64"/>
      <c r="XCI64" s="80"/>
      <c r="XCJ64"/>
      <c r="XCK64" s="80"/>
      <c r="XCL64"/>
      <c r="XCM64" s="80"/>
      <c r="XCN64"/>
      <c r="XCO64" s="80"/>
      <c r="XCP64"/>
      <c r="XCQ64" s="80"/>
      <c r="XCR64"/>
      <c r="XCS64" s="80"/>
      <c r="XCT64"/>
      <c r="XCU64" s="80"/>
      <c r="XCV64"/>
      <c r="XCW64" s="80"/>
      <c r="XCX64"/>
      <c r="XCY64" s="80"/>
      <c r="XCZ64"/>
      <c r="XDA64" s="80"/>
      <c r="XDB64"/>
      <c r="XDC64" s="80"/>
      <c r="XDD64"/>
      <c r="XDE64" s="80"/>
      <c r="XDF64"/>
      <c r="XDG64" s="80"/>
      <c r="XDH64"/>
      <c r="XDI64" s="80"/>
      <c r="XDJ64"/>
      <c r="XDK64" s="80"/>
      <c r="XDL64"/>
      <c r="XDM64" s="80"/>
      <c r="XDN64"/>
      <c r="XDO64" s="80"/>
      <c r="XDP64"/>
      <c r="XDQ64" s="80"/>
      <c r="XDR64"/>
      <c r="XDS64" s="80"/>
      <c r="XDT64"/>
      <c r="XDU64" s="80"/>
      <c r="XDV64"/>
      <c r="XDW64" s="80"/>
      <c r="XDX64"/>
      <c r="XDY64" s="80"/>
      <c r="XDZ64"/>
      <c r="XEA64" s="80"/>
      <c r="XEB64"/>
      <c r="XEC64" s="80"/>
      <c r="XED64"/>
      <c r="XEE64" s="80"/>
      <c r="XEF64"/>
      <c r="XEG64" s="80"/>
      <c r="XEH64"/>
      <c r="XEI64" s="80"/>
      <c r="XEJ64"/>
      <c r="XEK64" s="80"/>
      <c r="XEL64"/>
      <c r="XEM64" s="80"/>
      <c r="XEN64"/>
      <c r="XEO64" s="80"/>
      <c r="XEP64"/>
      <c r="XEQ64" s="80"/>
      <c r="XER64"/>
      <c r="XES64" s="80"/>
      <c r="XET64"/>
      <c r="XEU64" s="80"/>
      <c r="XEV64"/>
      <c r="XEW64" s="80"/>
      <c r="XEX64"/>
      <c r="XEY64" s="80"/>
      <c r="XEZ64"/>
      <c r="XFA64" s="80"/>
      <c r="XFB64"/>
      <c r="XFC64" s="80"/>
      <c r="XFD64"/>
    </row>
    <row r="65" spans="1:16384" s="4" customFormat="1" x14ac:dyDescent="0.25">
      <c r="A65" s="80" t="s">
        <v>1198</v>
      </c>
      <c r="B65" t="s">
        <v>1200</v>
      </c>
      <c r="C65" s="80"/>
      <c r="D65"/>
      <c r="E65" s="80"/>
      <c r="F65"/>
      <c r="G65" s="80"/>
      <c r="H65"/>
      <c r="I65" s="80"/>
      <c r="J65"/>
      <c r="K65" s="80"/>
      <c r="L65"/>
      <c r="M65" s="80"/>
      <c r="N65"/>
      <c r="O65" s="80"/>
      <c r="P65"/>
      <c r="Q65" s="80"/>
      <c r="R65"/>
      <c r="S65" s="80"/>
      <c r="T65"/>
      <c r="U65" s="80"/>
      <c r="V65"/>
      <c r="W65" s="80"/>
      <c r="X65"/>
      <c r="Y65" s="80"/>
      <c r="Z65"/>
      <c r="AA65" s="80"/>
      <c r="AB65"/>
      <c r="AC65" s="80"/>
      <c r="AD65"/>
      <c r="AE65" s="80"/>
      <c r="AF65"/>
      <c r="AG65" s="80"/>
      <c r="AH65"/>
      <c r="AI65" s="80"/>
      <c r="AJ65"/>
      <c r="AK65" s="80"/>
      <c r="AL65"/>
      <c r="AM65" s="80"/>
      <c r="AN65"/>
      <c r="AO65" s="80"/>
      <c r="AP65"/>
      <c r="AQ65" s="80"/>
      <c r="AR65"/>
      <c r="AS65" s="80"/>
      <c r="AT65"/>
      <c r="AU65" s="80"/>
      <c r="AV65"/>
      <c r="AW65" s="80"/>
      <c r="AX65"/>
      <c r="AY65" s="80"/>
      <c r="AZ65"/>
      <c r="BA65" s="80"/>
      <c r="BB65"/>
      <c r="BC65" s="80"/>
      <c r="BD65"/>
      <c r="BE65" s="80"/>
      <c r="BF65"/>
      <c r="BG65" s="80"/>
      <c r="BH65"/>
      <c r="BI65" s="80"/>
      <c r="BJ65"/>
      <c r="BK65" s="80"/>
      <c r="BL65"/>
      <c r="BM65" s="80"/>
      <c r="BN65"/>
      <c r="BO65" s="80"/>
      <c r="BP65"/>
      <c r="BQ65" s="80"/>
      <c r="BR65"/>
      <c r="BS65" s="80"/>
      <c r="BT65"/>
      <c r="BU65" s="80"/>
      <c r="BV65"/>
      <c r="BW65" s="80"/>
      <c r="BX65"/>
      <c r="BY65" s="80"/>
      <c r="BZ65"/>
      <c r="CA65" s="80"/>
      <c r="CB65"/>
      <c r="CC65" s="80"/>
      <c r="CD65"/>
      <c r="CE65" s="80"/>
      <c r="CF65"/>
      <c r="CG65" s="80"/>
      <c r="CH65"/>
      <c r="CI65" s="80"/>
      <c r="CJ65"/>
      <c r="CK65" s="80"/>
      <c r="CL65"/>
      <c r="CM65" s="80"/>
      <c r="CN65"/>
      <c r="CO65" s="80"/>
      <c r="CP65"/>
      <c r="CQ65" s="80"/>
      <c r="CR65"/>
      <c r="CS65" s="80"/>
      <c r="CT65"/>
      <c r="CU65" s="80"/>
      <c r="CV65"/>
      <c r="CW65" s="80"/>
      <c r="CX65"/>
      <c r="CY65" s="80"/>
      <c r="CZ65"/>
      <c r="DA65" s="80"/>
      <c r="DB65"/>
      <c r="DC65" s="80"/>
      <c r="DD65"/>
      <c r="DE65" s="80"/>
      <c r="DF65"/>
      <c r="DG65" s="80"/>
      <c r="DH65"/>
      <c r="DI65" s="80"/>
      <c r="DJ65"/>
      <c r="DK65" s="80"/>
      <c r="DL65"/>
      <c r="DM65" s="80"/>
      <c r="DN65"/>
      <c r="DO65" s="80"/>
      <c r="DP65"/>
      <c r="DQ65" s="80"/>
      <c r="DR65"/>
      <c r="DS65" s="80"/>
      <c r="DT65"/>
      <c r="DU65" s="80"/>
      <c r="DV65"/>
      <c r="DW65" s="80"/>
      <c r="DX65"/>
      <c r="DY65" s="80"/>
      <c r="DZ65"/>
      <c r="EA65" s="80"/>
      <c r="EB65"/>
      <c r="EC65" s="80"/>
      <c r="ED65"/>
      <c r="EE65" s="80"/>
      <c r="EF65"/>
      <c r="EG65" s="80"/>
      <c r="EH65"/>
      <c r="EI65" s="80"/>
      <c r="EJ65"/>
      <c r="EK65" s="80"/>
      <c r="EL65"/>
      <c r="EM65" s="80"/>
      <c r="EN65"/>
      <c r="EO65" s="80"/>
      <c r="EP65"/>
      <c r="EQ65" s="80"/>
      <c r="ER65"/>
      <c r="ES65" s="80"/>
      <c r="ET65"/>
      <c r="EU65" s="80"/>
      <c r="EV65"/>
      <c r="EW65" s="80"/>
      <c r="EX65"/>
      <c r="EY65" s="80"/>
      <c r="EZ65"/>
      <c r="FA65" s="80"/>
      <c r="FB65"/>
      <c r="FC65" s="80"/>
      <c r="FD65"/>
      <c r="FE65" s="80"/>
      <c r="FF65"/>
      <c r="FG65" s="80"/>
      <c r="FH65"/>
      <c r="FI65" s="80"/>
      <c r="FJ65"/>
      <c r="FK65" s="80"/>
      <c r="FL65"/>
      <c r="FM65" s="80"/>
      <c r="FN65"/>
      <c r="FO65" s="80"/>
      <c r="FP65"/>
      <c r="FQ65" s="80"/>
      <c r="FR65"/>
      <c r="FS65" s="80"/>
      <c r="FT65"/>
      <c r="FU65" s="80"/>
      <c r="FV65"/>
      <c r="FW65" s="80"/>
      <c r="FX65"/>
      <c r="FY65" s="80"/>
      <c r="FZ65"/>
      <c r="GA65" s="80"/>
      <c r="GB65"/>
      <c r="GC65" s="80"/>
      <c r="GD65"/>
      <c r="GE65" s="80"/>
      <c r="GF65"/>
      <c r="GG65" s="80"/>
      <c r="GH65"/>
      <c r="GI65" s="80"/>
      <c r="GJ65"/>
      <c r="GK65" s="80"/>
      <c r="GL65"/>
      <c r="GM65" s="80"/>
      <c r="GN65"/>
      <c r="GO65" s="80"/>
      <c r="GP65"/>
      <c r="GQ65" s="80"/>
      <c r="GR65"/>
      <c r="GS65" s="80"/>
      <c r="GT65"/>
      <c r="GU65" s="80"/>
      <c r="GV65"/>
      <c r="GW65" s="80"/>
      <c r="GX65"/>
      <c r="GY65" s="80"/>
      <c r="GZ65"/>
      <c r="HA65" s="80"/>
      <c r="HB65"/>
      <c r="HC65" s="80"/>
      <c r="HD65"/>
      <c r="HE65" s="80"/>
      <c r="HF65"/>
      <c r="HG65" s="80"/>
      <c r="HH65"/>
      <c r="HI65" s="80"/>
      <c r="HJ65"/>
      <c r="HK65" s="80"/>
      <c r="HL65"/>
      <c r="HM65" s="80"/>
      <c r="HN65"/>
      <c r="HO65" s="80"/>
      <c r="HP65"/>
      <c r="HQ65" s="80"/>
      <c r="HR65"/>
      <c r="HS65" s="80"/>
      <c r="HT65"/>
      <c r="HU65" s="80"/>
      <c r="HV65"/>
      <c r="HW65" s="80"/>
      <c r="HX65"/>
      <c r="HY65" s="80"/>
      <c r="HZ65"/>
      <c r="IA65" s="80"/>
      <c r="IB65"/>
      <c r="IC65" s="80"/>
      <c r="ID65"/>
      <c r="IE65" s="80"/>
      <c r="IF65"/>
      <c r="IG65" s="80"/>
      <c r="IH65"/>
      <c r="II65" s="80"/>
      <c r="IJ65"/>
      <c r="IK65" s="80"/>
      <c r="IL65"/>
      <c r="IM65" s="80"/>
      <c r="IN65"/>
      <c r="IO65" s="80"/>
      <c r="IP65"/>
      <c r="IQ65" s="80"/>
      <c r="IR65"/>
      <c r="IS65" s="80"/>
      <c r="IT65"/>
      <c r="IU65" s="80"/>
      <c r="IV65"/>
      <c r="IW65" s="80"/>
      <c r="IX65"/>
      <c r="IY65" s="80"/>
      <c r="IZ65"/>
      <c r="JA65" s="80"/>
      <c r="JB65"/>
      <c r="JC65" s="80"/>
      <c r="JD65"/>
      <c r="JE65" s="80"/>
      <c r="JF65"/>
      <c r="JG65" s="80"/>
      <c r="JH65"/>
      <c r="JI65" s="80"/>
      <c r="JJ65"/>
      <c r="JK65" s="80"/>
      <c r="JL65"/>
      <c r="JM65" s="80"/>
      <c r="JN65"/>
      <c r="JO65" s="80"/>
      <c r="JP65"/>
      <c r="JQ65" s="80"/>
      <c r="JR65"/>
      <c r="JS65" s="80"/>
      <c r="JT65"/>
      <c r="JU65" s="80"/>
      <c r="JV65"/>
      <c r="JW65" s="80"/>
      <c r="JX65"/>
      <c r="JY65" s="80"/>
      <c r="JZ65"/>
      <c r="KA65" s="80"/>
      <c r="KB65"/>
      <c r="KC65" s="80"/>
      <c r="KD65"/>
      <c r="KE65" s="80"/>
      <c r="KF65"/>
      <c r="KG65" s="80"/>
      <c r="KH65"/>
      <c r="KI65" s="80"/>
      <c r="KJ65"/>
      <c r="KK65" s="80"/>
      <c r="KL65"/>
      <c r="KM65" s="80"/>
      <c r="KN65"/>
      <c r="KO65" s="80"/>
      <c r="KP65"/>
      <c r="KQ65" s="80"/>
      <c r="KR65"/>
      <c r="KS65" s="80"/>
      <c r="KT65"/>
      <c r="KU65" s="80"/>
      <c r="KV65"/>
      <c r="KW65" s="80"/>
      <c r="KX65"/>
      <c r="KY65" s="80"/>
      <c r="KZ65"/>
      <c r="LA65" s="80"/>
      <c r="LB65"/>
      <c r="LC65" s="80"/>
      <c r="LD65"/>
      <c r="LE65" s="80"/>
      <c r="LF65"/>
      <c r="LG65" s="80"/>
      <c r="LH65"/>
      <c r="LI65" s="80"/>
      <c r="LJ65"/>
      <c r="LK65" s="80"/>
      <c r="LL65"/>
      <c r="LM65" s="80"/>
      <c r="LN65"/>
      <c r="LO65" s="80"/>
      <c r="LP65"/>
      <c r="LQ65" s="80"/>
      <c r="LR65"/>
      <c r="LS65" s="80"/>
      <c r="LT65"/>
      <c r="LU65" s="80"/>
      <c r="LV65"/>
      <c r="LW65" s="80"/>
      <c r="LX65"/>
      <c r="LY65" s="80"/>
      <c r="LZ65"/>
      <c r="MA65" s="80"/>
      <c r="MB65"/>
      <c r="MC65" s="80"/>
      <c r="MD65"/>
      <c r="ME65" s="80"/>
      <c r="MF65"/>
      <c r="MG65" s="80"/>
      <c r="MH65"/>
      <c r="MI65" s="80"/>
      <c r="MJ65"/>
      <c r="MK65" s="80"/>
      <c r="ML65"/>
      <c r="MM65" s="80"/>
      <c r="MN65"/>
      <c r="MO65" s="80"/>
      <c r="MP65"/>
      <c r="MQ65" s="80"/>
      <c r="MR65"/>
      <c r="MS65" s="80"/>
      <c r="MT65"/>
      <c r="MU65" s="80"/>
      <c r="MV65"/>
      <c r="MW65" s="80"/>
      <c r="MX65"/>
      <c r="MY65" s="80"/>
      <c r="MZ65"/>
      <c r="NA65" s="80"/>
      <c r="NB65"/>
      <c r="NC65" s="80"/>
      <c r="ND65"/>
      <c r="NE65" s="80"/>
      <c r="NF65"/>
      <c r="NG65" s="80"/>
      <c r="NH65"/>
      <c r="NI65" s="80"/>
      <c r="NJ65"/>
      <c r="NK65" s="80"/>
      <c r="NL65"/>
      <c r="NM65" s="80"/>
      <c r="NN65"/>
      <c r="NO65" s="80"/>
      <c r="NP65"/>
      <c r="NQ65" s="80"/>
      <c r="NR65"/>
      <c r="NS65" s="80"/>
      <c r="NT65"/>
      <c r="NU65" s="80"/>
      <c r="NV65"/>
      <c r="NW65" s="80"/>
      <c r="NX65"/>
      <c r="NY65" s="80"/>
      <c r="NZ65"/>
      <c r="OA65" s="80"/>
      <c r="OB65"/>
      <c r="OC65" s="80"/>
      <c r="OD65"/>
      <c r="OE65" s="80"/>
      <c r="OF65"/>
      <c r="OG65" s="80"/>
      <c r="OH65"/>
      <c r="OI65" s="80"/>
      <c r="OJ65"/>
      <c r="OK65" s="80"/>
      <c r="OL65"/>
      <c r="OM65" s="80"/>
      <c r="ON65"/>
      <c r="OO65" s="80"/>
      <c r="OP65"/>
      <c r="OQ65" s="80"/>
      <c r="OR65"/>
      <c r="OS65" s="80"/>
      <c r="OT65"/>
      <c r="OU65" s="80"/>
      <c r="OV65"/>
      <c r="OW65" s="80"/>
      <c r="OX65"/>
      <c r="OY65" s="80"/>
      <c r="OZ65"/>
      <c r="PA65" s="80"/>
      <c r="PB65"/>
      <c r="PC65" s="80"/>
      <c r="PD65"/>
      <c r="PE65" s="80"/>
      <c r="PF65"/>
      <c r="PG65" s="80"/>
      <c r="PH65"/>
      <c r="PI65" s="80"/>
      <c r="PJ65"/>
      <c r="PK65" s="80"/>
      <c r="PL65"/>
      <c r="PM65" s="80"/>
      <c r="PN65"/>
      <c r="PO65" s="80"/>
      <c r="PP65"/>
      <c r="PQ65" s="80"/>
      <c r="PR65"/>
      <c r="PS65" s="80"/>
      <c r="PT65"/>
      <c r="PU65" s="80"/>
      <c r="PV65"/>
      <c r="PW65" s="80"/>
      <c r="PX65"/>
      <c r="PY65" s="80"/>
      <c r="PZ65"/>
      <c r="QA65" s="80"/>
      <c r="QB65"/>
      <c r="QC65" s="80"/>
      <c r="QD65"/>
      <c r="QE65" s="80"/>
      <c r="QF65"/>
      <c r="QG65" s="80"/>
      <c r="QH65"/>
      <c r="QI65" s="80"/>
      <c r="QJ65"/>
      <c r="QK65" s="80"/>
      <c r="QL65"/>
      <c r="QM65" s="80"/>
      <c r="QN65"/>
      <c r="QO65" s="80"/>
      <c r="QP65"/>
      <c r="QQ65" s="80"/>
      <c r="QR65"/>
      <c r="QS65" s="80"/>
      <c r="QT65"/>
      <c r="QU65" s="80"/>
      <c r="QV65"/>
      <c r="QW65" s="80"/>
      <c r="QX65"/>
      <c r="QY65" s="80"/>
      <c r="QZ65"/>
      <c r="RA65" s="80"/>
      <c r="RB65"/>
      <c r="RC65" s="80"/>
      <c r="RD65"/>
      <c r="RE65" s="80"/>
      <c r="RF65"/>
      <c r="RG65" s="80"/>
      <c r="RH65"/>
      <c r="RI65" s="80"/>
      <c r="RJ65"/>
      <c r="RK65" s="80"/>
      <c r="RL65"/>
      <c r="RM65" s="80"/>
      <c r="RN65"/>
      <c r="RO65" s="80"/>
      <c r="RP65"/>
      <c r="RQ65" s="80"/>
      <c r="RR65"/>
      <c r="RS65" s="80"/>
      <c r="RT65"/>
      <c r="RU65" s="80"/>
      <c r="RV65"/>
      <c r="RW65" s="80"/>
      <c r="RX65"/>
      <c r="RY65" s="80"/>
      <c r="RZ65"/>
      <c r="SA65" s="80"/>
      <c r="SB65"/>
      <c r="SC65" s="80"/>
      <c r="SD65"/>
      <c r="SE65" s="80"/>
      <c r="SF65"/>
      <c r="SG65" s="80"/>
      <c r="SH65"/>
      <c r="SI65" s="80"/>
      <c r="SJ65"/>
      <c r="SK65" s="80"/>
      <c r="SL65"/>
      <c r="SM65" s="80"/>
      <c r="SN65"/>
      <c r="SO65" s="80"/>
      <c r="SP65"/>
      <c r="SQ65" s="80"/>
      <c r="SR65"/>
      <c r="SS65" s="80"/>
      <c r="ST65"/>
      <c r="SU65" s="80"/>
      <c r="SV65"/>
      <c r="SW65" s="80"/>
      <c r="SX65"/>
      <c r="SY65" s="80"/>
      <c r="SZ65"/>
      <c r="TA65" s="80"/>
      <c r="TB65"/>
      <c r="TC65" s="80"/>
      <c r="TD65"/>
      <c r="TE65" s="80"/>
      <c r="TF65"/>
      <c r="TG65" s="80"/>
      <c r="TH65"/>
      <c r="TI65" s="80"/>
      <c r="TJ65"/>
      <c r="TK65" s="80"/>
      <c r="TL65"/>
      <c r="TM65" s="80"/>
      <c r="TN65"/>
      <c r="TO65" s="80"/>
      <c r="TP65"/>
      <c r="TQ65" s="80"/>
      <c r="TR65"/>
      <c r="TS65" s="80"/>
      <c r="TT65"/>
      <c r="TU65" s="80"/>
      <c r="TV65"/>
      <c r="TW65" s="80"/>
      <c r="TX65"/>
      <c r="TY65" s="80"/>
      <c r="TZ65"/>
      <c r="UA65" s="80"/>
      <c r="UB65"/>
      <c r="UC65" s="80"/>
      <c r="UD65"/>
      <c r="UE65" s="80"/>
      <c r="UF65"/>
      <c r="UG65" s="80"/>
      <c r="UH65"/>
      <c r="UI65" s="80"/>
      <c r="UJ65"/>
      <c r="UK65" s="80"/>
      <c r="UL65"/>
      <c r="UM65" s="80"/>
      <c r="UN65"/>
      <c r="UO65" s="80"/>
      <c r="UP65"/>
      <c r="UQ65" s="80"/>
      <c r="UR65"/>
      <c r="US65" s="80"/>
      <c r="UT65"/>
      <c r="UU65" s="80"/>
      <c r="UV65"/>
      <c r="UW65" s="80"/>
      <c r="UX65"/>
      <c r="UY65" s="80"/>
      <c r="UZ65"/>
      <c r="VA65" s="80"/>
      <c r="VB65"/>
      <c r="VC65" s="80"/>
      <c r="VD65"/>
      <c r="VE65" s="80"/>
      <c r="VF65"/>
      <c r="VG65" s="80"/>
      <c r="VH65"/>
      <c r="VI65" s="80"/>
      <c r="VJ65"/>
      <c r="VK65" s="80"/>
      <c r="VL65"/>
      <c r="VM65" s="80"/>
      <c r="VN65"/>
      <c r="VO65" s="80"/>
      <c r="VP65"/>
      <c r="VQ65" s="80"/>
      <c r="VR65"/>
      <c r="VS65" s="80"/>
      <c r="VT65"/>
      <c r="VU65" s="80"/>
      <c r="VV65"/>
      <c r="VW65" s="80"/>
      <c r="VX65"/>
      <c r="VY65" s="80"/>
      <c r="VZ65"/>
      <c r="WA65" s="80"/>
      <c r="WB65"/>
      <c r="WC65" s="80"/>
      <c r="WD65"/>
      <c r="WE65" s="80"/>
      <c r="WF65"/>
      <c r="WG65" s="80"/>
      <c r="WH65"/>
      <c r="WI65" s="80"/>
      <c r="WJ65"/>
      <c r="WK65" s="80"/>
      <c r="WL65"/>
      <c r="WM65" s="80"/>
      <c r="WN65"/>
      <c r="WO65" s="80"/>
      <c r="WP65"/>
      <c r="WQ65" s="80"/>
      <c r="WR65"/>
      <c r="WS65" s="80"/>
      <c r="WT65"/>
      <c r="WU65" s="80"/>
      <c r="WV65"/>
      <c r="WW65" s="80"/>
      <c r="WX65"/>
      <c r="WY65" s="80"/>
      <c r="WZ65"/>
      <c r="XA65" s="80"/>
      <c r="XB65"/>
      <c r="XC65" s="80"/>
      <c r="XD65"/>
      <c r="XE65" s="80"/>
      <c r="XF65"/>
      <c r="XG65" s="80"/>
      <c r="XH65"/>
      <c r="XI65" s="80"/>
      <c r="XJ65"/>
      <c r="XK65" s="80"/>
      <c r="XL65"/>
      <c r="XM65" s="80"/>
      <c r="XN65"/>
      <c r="XO65" s="80"/>
      <c r="XP65"/>
      <c r="XQ65" s="80"/>
      <c r="XR65"/>
      <c r="XS65" s="80"/>
      <c r="XT65"/>
      <c r="XU65" s="80"/>
      <c r="XV65"/>
      <c r="XW65" s="80"/>
      <c r="XX65"/>
      <c r="XY65" s="80"/>
      <c r="XZ65"/>
      <c r="YA65" s="80"/>
      <c r="YB65"/>
      <c r="YC65" s="80"/>
      <c r="YD65"/>
      <c r="YE65" s="80"/>
      <c r="YF65"/>
      <c r="YG65" s="80"/>
      <c r="YH65"/>
      <c r="YI65" s="80"/>
      <c r="YJ65"/>
      <c r="YK65" s="80"/>
      <c r="YL65"/>
      <c r="YM65" s="80"/>
      <c r="YN65"/>
      <c r="YO65" s="80"/>
      <c r="YP65"/>
      <c r="YQ65" s="80"/>
      <c r="YR65"/>
      <c r="YS65" s="80"/>
      <c r="YT65"/>
      <c r="YU65" s="80"/>
      <c r="YV65"/>
      <c r="YW65" s="80"/>
      <c r="YX65"/>
      <c r="YY65" s="80"/>
      <c r="YZ65"/>
      <c r="ZA65" s="80"/>
      <c r="ZB65"/>
      <c r="ZC65" s="80"/>
      <c r="ZD65"/>
      <c r="ZE65" s="80"/>
      <c r="ZF65"/>
      <c r="ZG65" s="80"/>
      <c r="ZH65"/>
      <c r="ZI65" s="80"/>
      <c r="ZJ65"/>
      <c r="ZK65" s="80"/>
      <c r="ZL65"/>
      <c r="ZM65" s="80"/>
      <c r="ZN65"/>
      <c r="ZO65" s="80"/>
      <c r="ZP65"/>
      <c r="ZQ65" s="80"/>
      <c r="ZR65"/>
      <c r="ZS65" s="80"/>
      <c r="ZT65"/>
      <c r="ZU65" s="80"/>
      <c r="ZV65"/>
      <c r="ZW65" s="80"/>
      <c r="ZX65"/>
      <c r="ZY65" s="80"/>
      <c r="ZZ65"/>
      <c r="AAA65" s="80"/>
      <c r="AAB65"/>
      <c r="AAC65" s="80"/>
      <c r="AAD65"/>
      <c r="AAE65" s="80"/>
      <c r="AAF65"/>
      <c r="AAG65" s="80"/>
      <c r="AAH65"/>
      <c r="AAI65" s="80"/>
      <c r="AAJ65"/>
      <c r="AAK65" s="80"/>
      <c r="AAL65"/>
      <c r="AAM65" s="80"/>
      <c r="AAN65"/>
      <c r="AAO65" s="80"/>
      <c r="AAP65"/>
      <c r="AAQ65" s="80"/>
      <c r="AAR65"/>
      <c r="AAS65" s="80"/>
      <c r="AAT65"/>
      <c r="AAU65" s="80"/>
      <c r="AAV65"/>
      <c r="AAW65" s="80"/>
      <c r="AAX65"/>
      <c r="AAY65" s="80"/>
      <c r="AAZ65"/>
      <c r="ABA65" s="80"/>
      <c r="ABB65"/>
      <c r="ABC65" s="80"/>
      <c r="ABD65"/>
      <c r="ABE65" s="80"/>
      <c r="ABF65"/>
      <c r="ABG65" s="80"/>
      <c r="ABH65"/>
      <c r="ABI65" s="80"/>
      <c r="ABJ65"/>
      <c r="ABK65" s="80"/>
      <c r="ABL65"/>
      <c r="ABM65" s="80"/>
      <c r="ABN65"/>
      <c r="ABO65" s="80"/>
      <c r="ABP65"/>
      <c r="ABQ65" s="80"/>
      <c r="ABR65"/>
      <c r="ABS65" s="80"/>
      <c r="ABT65"/>
      <c r="ABU65" s="80"/>
      <c r="ABV65"/>
      <c r="ABW65" s="80"/>
      <c r="ABX65"/>
      <c r="ABY65" s="80"/>
      <c r="ABZ65"/>
      <c r="ACA65" s="80"/>
      <c r="ACB65"/>
      <c r="ACC65" s="80"/>
      <c r="ACD65"/>
      <c r="ACE65" s="80"/>
      <c r="ACF65"/>
      <c r="ACG65" s="80"/>
      <c r="ACH65"/>
      <c r="ACI65" s="80"/>
      <c r="ACJ65"/>
      <c r="ACK65" s="80"/>
      <c r="ACL65"/>
      <c r="ACM65" s="80"/>
      <c r="ACN65"/>
      <c r="ACO65" s="80"/>
      <c r="ACP65"/>
      <c r="ACQ65" s="80"/>
      <c r="ACR65"/>
      <c r="ACS65" s="80"/>
      <c r="ACT65"/>
      <c r="ACU65" s="80"/>
      <c r="ACV65"/>
      <c r="ACW65" s="80"/>
      <c r="ACX65"/>
      <c r="ACY65" s="80"/>
      <c r="ACZ65"/>
      <c r="ADA65" s="80"/>
      <c r="ADB65"/>
      <c r="ADC65" s="80"/>
      <c r="ADD65"/>
      <c r="ADE65" s="80"/>
      <c r="ADF65"/>
      <c r="ADG65" s="80"/>
      <c r="ADH65"/>
      <c r="ADI65" s="80"/>
      <c r="ADJ65"/>
      <c r="ADK65" s="80"/>
      <c r="ADL65"/>
      <c r="ADM65" s="80"/>
      <c r="ADN65"/>
      <c r="ADO65" s="80"/>
      <c r="ADP65"/>
      <c r="ADQ65" s="80"/>
      <c r="ADR65"/>
      <c r="ADS65" s="80"/>
      <c r="ADT65"/>
      <c r="ADU65" s="80"/>
      <c r="ADV65"/>
      <c r="ADW65" s="80"/>
      <c r="ADX65"/>
      <c r="ADY65" s="80"/>
      <c r="ADZ65"/>
      <c r="AEA65" s="80"/>
      <c r="AEB65"/>
      <c r="AEC65" s="80"/>
      <c r="AED65"/>
      <c r="AEE65" s="80"/>
      <c r="AEF65"/>
      <c r="AEG65" s="80"/>
      <c r="AEH65"/>
      <c r="AEI65" s="80"/>
      <c r="AEJ65"/>
      <c r="AEK65" s="80"/>
      <c r="AEL65"/>
      <c r="AEM65" s="80"/>
      <c r="AEN65"/>
      <c r="AEO65" s="80"/>
      <c r="AEP65"/>
      <c r="AEQ65" s="80"/>
      <c r="AER65"/>
      <c r="AES65" s="80"/>
      <c r="AET65"/>
      <c r="AEU65" s="80"/>
      <c r="AEV65"/>
      <c r="AEW65" s="80"/>
      <c r="AEX65"/>
      <c r="AEY65" s="80"/>
      <c r="AEZ65"/>
      <c r="AFA65" s="80"/>
      <c r="AFB65"/>
      <c r="AFC65" s="80"/>
      <c r="AFD65"/>
      <c r="AFE65" s="80"/>
      <c r="AFF65"/>
      <c r="AFG65" s="80"/>
      <c r="AFH65"/>
      <c r="AFI65" s="80"/>
      <c r="AFJ65"/>
      <c r="AFK65" s="80"/>
      <c r="AFL65"/>
      <c r="AFM65" s="80"/>
      <c r="AFN65"/>
      <c r="AFO65" s="80"/>
      <c r="AFP65"/>
      <c r="AFQ65" s="80"/>
      <c r="AFR65"/>
      <c r="AFS65" s="80"/>
      <c r="AFT65"/>
      <c r="AFU65" s="80"/>
      <c r="AFV65"/>
      <c r="AFW65" s="80"/>
      <c r="AFX65"/>
      <c r="AFY65" s="80"/>
      <c r="AFZ65"/>
      <c r="AGA65" s="80"/>
      <c r="AGB65"/>
      <c r="AGC65" s="80"/>
      <c r="AGD65"/>
      <c r="AGE65" s="80"/>
      <c r="AGF65"/>
      <c r="AGG65" s="80"/>
      <c r="AGH65"/>
      <c r="AGI65" s="80"/>
      <c r="AGJ65"/>
      <c r="AGK65" s="80"/>
      <c r="AGL65"/>
      <c r="AGM65" s="80"/>
      <c r="AGN65"/>
      <c r="AGO65" s="80"/>
      <c r="AGP65"/>
      <c r="AGQ65" s="80"/>
      <c r="AGR65"/>
      <c r="AGS65" s="80"/>
      <c r="AGT65"/>
      <c r="AGU65" s="80"/>
      <c r="AGV65"/>
      <c r="AGW65" s="80"/>
      <c r="AGX65"/>
      <c r="AGY65" s="80"/>
      <c r="AGZ65"/>
      <c r="AHA65" s="80"/>
      <c r="AHB65"/>
      <c r="AHC65" s="80"/>
      <c r="AHD65"/>
      <c r="AHE65" s="80"/>
      <c r="AHF65"/>
      <c r="AHG65" s="80"/>
      <c r="AHH65"/>
      <c r="AHI65" s="80"/>
      <c r="AHJ65"/>
      <c r="AHK65" s="80"/>
      <c r="AHL65"/>
      <c r="AHM65" s="80"/>
      <c r="AHN65"/>
      <c r="AHO65" s="80"/>
      <c r="AHP65"/>
      <c r="AHQ65" s="80"/>
      <c r="AHR65"/>
      <c r="AHS65" s="80"/>
      <c r="AHT65"/>
      <c r="AHU65" s="80"/>
      <c r="AHV65"/>
      <c r="AHW65" s="80"/>
      <c r="AHX65"/>
      <c r="AHY65" s="80"/>
      <c r="AHZ65"/>
      <c r="AIA65" s="80"/>
      <c r="AIB65"/>
      <c r="AIC65" s="80"/>
      <c r="AID65"/>
      <c r="AIE65" s="80"/>
      <c r="AIF65"/>
      <c r="AIG65" s="80"/>
      <c r="AIH65"/>
      <c r="AII65" s="80"/>
      <c r="AIJ65"/>
      <c r="AIK65" s="80"/>
      <c r="AIL65"/>
      <c r="AIM65" s="80"/>
      <c r="AIN65"/>
      <c r="AIO65" s="80"/>
      <c r="AIP65"/>
      <c r="AIQ65" s="80"/>
      <c r="AIR65"/>
      <c r="AIS65" s="80"/>
      <c r="AIT65"/>
      <c r="AIU65" s="80"/>
      <c r="AIV65"/>
      <c r="AIW65" s="80"/>
      <c r="AIX65"/>
      <c r="AIY65" s="80"/>
      <c r="AIZ65"/>
      <c r="AJA65" s="80"/>
      <c r="AJB65"/>
      <c r="AJC65" s="80"/>
      <c r="AJD65"/>
      <c r="AJE65" s="80"/>
      <c r="AJF65"/>
      <c r="AJG65" s="80"/>
      <c r="AJH65"/>
      <c r="AJI65" s="80"/>
      <c r="AJJ65"/>
      <c r="AJK65" s="80"/>
      <c r="AJL65"/>
      <c r="AJM65" s="80"/>
      <c r="AJN65"/>
      <c r="AJO65" s="80"/>
      <c r="AJP65"/>
      <c r="AJQ65" s="80"/>
      <c r="AJR65"/>
      <c r="AJS65" s="80"/>
      <c r="AJT65"/>
      <c r="AJU65" s="80"/>
      <c r="AJV65"/>
      <c r="AJW65" s="80"/>
      <c r="AJX65"/>
      <c r="AJY65" s="80"/>
      <c r="AJZ65"/>
      <c r="AKA65" s="80"/>
      <c r="AKB65"/>
      <c r="AKC65" s="80"/>
      <c r="AKD65"/>
      <c r="AKE65" s="80"/>
      <c r="AKF65"/>
      <c r="AKG65" s="80"/>
      <c r="AKH65"/>
      <c r="AKI65" s="80"/>
      <c r="AKJ65"/>
      <c r="AKK65" s="80"/>
      <c r="AKL65"/>
      <c r="AKM65" s="80"/>
      <c r="AKN65"/>
      <c r="AKO65" s="80"/>
      <c r="AKP65"/>
      <c r="AKQ65" s="80"/>
      <c r="AKR65"/>
      <c r="AKS65" s="80"/>
      <c r="AKT65"/>
      <c r="AKU65" s="80"/>
      <c r="AKV65"/>
      <c r="AKW65" s="80"/>
      <c r="AKX65"/>
      <c r="AKY65" s="80"/>
      <c r="AKZ65"/>
      <c r="ALA65" s="80"/>
      <c r="ALB65"/>
      <c r="ALC65" s="80"/>
      <c r="ALD65"/>
      <c r="ALE65" s="80"/>
      <c r="ALF65"/>
      <c r="ALG65" s="80"/>
      <c r="ALH65"/>
      <c r="ALI65" s="80"/>
      <c r="ALJ65"/>
      <c r="ALK65" s="80"/>
      <c r="ALL65"/>
      <c r="ALM65" s="80"/>
      <c r="ALN65"/>
      <c r="ALO65" s="80"/>
      <c r="ALP65"/>
      <c r="ALQ65" s="80"/>
      <c r="ALR65"/>
      <c r="ALS65" s="80"/>
      <c r="ALT65"/>
      <c r="ALU65" s="80"/>
      <c r="ALV65"/>
      <c r="ALW65" s="80"/>
      <c r="ALX65"/>
      <c r="ALY65" s="80"/>
      <c r="ALZ65"/>
      <c r="AMA65" s="80"/>
      <c r="AMB65"/>
      <c r="AMC65" s="80"/>
      <c r="AMD65"/>
      <c r="AME65" s="80"/>
      <c r="AMF65"/>
      <c r="AMG65" s="80"/>
      <c r="AMH65"/>
      <c r="AMI65" s="80"/>
      <c r="AMJ65"/>
      <c r="AMK65" s="80"/>
      <c r="AML65"/>
      <c r="AMM65" s="80"/>
      <c r="AMN65"/>
      <c r="AMO65" s="80"/>
      <c r="AMP65"/>
      <c r="AMQ65" s="80"/>
      <c r="AMR65"/>
      <c r="AMS65" s="80"/>
      <c r="AMT65"/>
      <c r="AMU65" s="80"/>
      <c r="AMV65"/>
      <c r="AMW65" s="80"/>
      <c r="AMX65"/>
      <c r="AMY65" s="80"/>
      <c r="AMZ65"/>
      <c r="ANA65" s="80"/>
      <c r="ANB65"/>
      <c r="ANC65" s="80"/>
      <c r="AND65"/>
      <c r="ANE65" s="80"/>
      <c r="ANF65"/>
      <c r="ANG65" s="80"/>
      <c r="ANH65"/>
      <c r="ANI65" s="80"/>
      <c r="ANJ65"/>
      <c r="ANK65" s="80"/>
      <c r="ANL65"/>
      <c r="ANM65" s="80"/>
      <c r="ANN65"/>
      <c r="ANO65" s="80"/>
      <c r="ANP65"/>
      <c r="ANQ65" s="80"/>
      <c r="ANR65"/>
      <c r="ANS65" s="80"/>
      <c r="ANT65"/>
      <c r="ANU65" s="80"/>
      <c r="ANV65"/>
      <c r="ANW65" s="80"/>
      <c r="ANX65"/>
      <c r="ANY65" s="80"/>
      <c r="ANZ65"/>
      <c r="AOA65" s="80"/>
      <c r="AOB65"/>
      <c r="AOC65" s="80"/>
      <c r="AOD65"/>
      <c r="AOE65" s="80"/>
      <c r="AOF65"/>
      <c r="AOG65" s="80"/>
      <c r="AOH65"/>
      <c r="AOI65" s="80"/>
      <c r="AOJ65"/>
      <c r="AOK65" s="80"/>
      <c r="AOL65"/>
      <c r="AOM65" s="80"/>
      <c r="AON65"/>
      <c r="AOO65" s="80"/>
      <c r="AOP65"/>
      <c r="AOQ65" s="80"/>
      <c r="AOR65"/>
      <c r="AOS65" s="80"/>
      <c r="AOT65"/>
      <c r="AOU65" s="80"/>
      <c r="AOV65"/>
      <c r="AOW65" s="80"/>
      <c r="AOX65"/>
      <c r="AOY65" s="80"/>
      <c r="AOZ65"/>
      <c r="APA65" s="80"/>
      <c r="APB65"/>
      <c r="APC65" s="80"/>
      <c r="APD65"/>
      <c r="APE65" s="80"/>
      <c r="APF65"/>
      <c r="APG65" s="80"/>
      <c r="APH65"/>
      <c r="API65" s="80"/>
      <c r="APJ65"/>
      <c r="APK65" s="80"/>
      <c r="APL65"/>
      <c r="APM65" s="80"/>
      <c r="APN65"/>
      <c r="APO65" s="80"/>
      <c r="APP65"/>
      <c r="APQ65" s="80"/>
      <c r="APR65"/>
      <c r="APS65" s="80"/>
      <c r="APT65"/>
      <c r="APU65" s="80"/>
      <c r="APV65"/>
      <c r="APW65" s="80"/>
      <c r="APX65"/>
      <c r="APY65" s="80"/>
      <c r="APZ65"/>
      <c r="AQA65" s="80"/>
      <c r="AQB65"/>
      <c r="AQC65" s="80"/>
      <c r="AQD65"/>
      <c r="AQE65" s="80"/>
      <c r="AQF65"/>
      <c r="AQG65" s="80"/>
      <c r="AQH65"/>
      <c r="AQI65" s="80"/>
      <c r="AQJ65"/>
      <c r="AQK65" s="80"/>
      <c r="AQL65"/>
      <c r="AQM65" s="80"/>
      <c r="AQN65"/>
      <c r="AQO65" s="80"/>
      <c r="AQP65"/>
      <c r="AQQ65" s="80"/>
      <c r="AQR65"/>
      <c r="AQS65" s="80"/>
      <c r="AQT65"/>
      <c r="AQU65" s="80"/>
      <c r="AQV65"/>
      <c r="AQW65" s="80"/>
      <c r="AQX65"/>
      <c r="AQY65" s="80"/>
      <c r="AQZ65"/>
      <c r="ARA65" s="80"/>
      <c r="ARB65"/>
      <c r="ARC65" s="80"/>
      <c r="ARD65"/>
      <c r="ARE65" s="80"/>
      <c r="ARF65"/>
      <c r="ARG65" s="80"/>
      <c r="ARH65"/>
      <c r="ARI65" s="80"/>
      <c r="ARJ65"/>
      <c r="ARK65" s="80"/>
      <c r="ARL65"/>
      <c r="ARM65" s="80"/>
      <c r="ARN65"/>
      <c r="ARO65" s="80"/>
      <c r="ARP65"/>
      <c r="ARQ65" s="80"/>
      <c r="ARR65"/>
      <c r="ARS65" s="80"/>
      <c r="ART65"/>
      <c r="ARU65" s="80"/>
      <c r="ARV65"/>
      <c r="ARW65" s="80"/>
      <c r="ARX65"/>
      <c r="ARY65" s="80"/>
      <c r="ARZ65"/>
      <c r="ASA65" s="80"/>
      <c r="ASB65"/>
      <c r="ASC65" s="80"/>
      <c r="ASD65"/>
      <c r="ASE65" s="80"/>
      <c r="ASF65"/>
      <c r="ASG65" s="80"/>
      <c r="ASH65"/>
      <c r="ASI65" s="80"/>
      <c r="ASJ65"/>
      <c r="ASK65" s="80"/>
      <c r="ASL65"/>
      <c r="ASM65" s="80"/>
      <c r="ASN65"/>
      <c r="ASO65" s="80"/>
      <c r="ASP65"/>
      <c r="ASQ65" s="80"/>
      <c r="ASR65"/>
      <c r="ASS65" s="80"/>
      <c r="AST65"/>
      <c r="ASU65" s="80"/>
      <c r="ASV65"/>
      <c r="ASW65" s="80"/>
      <c r="ASX65"/>
      <c r="ASY65" s="80"/>
      <c r="ASZ65"/>
      <c r="ATA65" s="80"/>
      <c r="ATB65"/>
      <c r="ATC65" s="80"/>
      <c r="ATD65"/>
      <c r="ATE65" s="80"/>
      <c r="ATF65"/>
      <c r="ATG65" s="80"/>
      <c r="ATH65"/>
      <c r="ATI65" s="80"/>
      <c r="ATJ65"/>
      <c r="ATK65" s="80"/>
      <c r="ATL65"/>
      <c r="ATM65" s="80"/>
      <c r="ATN65"/>
      <c r="ATO65" s="80"/>
      <c r="ATP65"/>
      <c r="ATQ65" s="80"/>
      <c r="ATR65"/>
      <c r="ATS65" s="80"/>
      <c r="ATT65"/>
      <c r="ATU65" s="80"/>
      <c r="ATV65"/>
      <c r="ATW65" s="80"/>
      <c r="ATX65"/>
      <c r="ATY65" s="80"/>
      <c r="ATZ65"/>
      <c r="AUA65" s="80"/>
      <c r="AUB65"/>
      <c r="AUC65" s="80"/>
      <c r="AUD65"/>
      <c r="AUE65" s="80"/>
      <c r="AUF65"/>
      <c r="AUG65" s="80"/>
      <c r="AUH65"/>
      <c r="AUI65" s="80"/>
      <c r="AUJ65"/>
      <c r="AUK65" s="80"/>
      <c r="AUL65"/>
      <c r="AUM65" s="80"/>
      <c r="AUN65"/>
      <c r="AUO65" s="80"/>
      <c r="AUP65"/>
      <c r="AUQ65" s="80"/>
      <c r="AUR65"/>
      <c r="AUS65" s="80"/>
      <c r="AUT65"/>
      <c r="AUU65" s="80"/>
      <c r="AUV65"/>
      <c r="AUW65" s="80"/>
      <c r="AUX65"/>
      <c r="AUY65" s="80"/>
      <c r="AUZ65"/>
      <c r="AVA65" s="80"/>
      <c r="AVB65"/>
      <c r="AVC65" s="80"/>
      <c r="AVD65"/>
      <c r="AVE65" s="80"/>
      <c r="AVF65"/>
      <c r="AVG65" s="80"/>
      <c r="AVH65"/>
      <c r="AVI65" s="80"/>
      <c r="AVJ65"/>
      <c r="AVK65" s="80"/>
      <c r="AVL65"/>
      <c r="AVM65" s="80"/>
      <c r="AVN65"/>
      <c r="AVO65" s="80"/>
      <c r="AVP65"/>
      <c r="AVQ65" s="80"/>
      <c r="AVR65"/>
      <c r="AVS65" s="80"/>
      <c r="AVT65"/>
      <c r="AVU65" s="80"/>
      <c r="AVV65"/>
      <c r="AVW65" s="80"/>
      <c r="AVX65"/>
      <c r="AVY65" s="80"/>
      <c r="AVZ65"/>
      <c r="AWA65" s="80"/>
      <c r="AWB65"/>
      <c r="AWC65" s="80"/>
      <c r="AWD65"/>
      <c r="AWE65" s="80"/>
      <c r="AWF65"/>
      <c r="AWG65" s="80"/>
      <c r="AWH65"/>
      <c r="AWI65" s="80"/>
      <c r="AWJ65"/>
      <c r="AWK65" s="80"/>
      <c r="AWL65"/>
      <c r="AWM65" s="80"/>
      <c r="AWN65"/>
      <c r="AWO65" s="80"/>
      <c r="AWP65"/>
      <c r="AWQ65" s="80"/>
      <c r="AWR65"/>
      <c r="AWS65" s="80"/>
      <c r="AWT65"/>
      <c r="AWU65" s="80"/>
      <c r="AWV65"/>
      <c r="AWW65" s="80"/>
      <c r="AWX65"/>
      <c r="AWY65" s="80"/>
      <c r="AWZ65"/>
      <c r="AXA65" s="80"/>
      <c r="AXB65"/>
      <c r="AXC65" s="80"/>
      <c r="AXD65"/>
      <c r="AXE65" s="80"/>
      <c r="AXF65"/>
      <c r="AXG65" s="80"/>
      <c r="AXH65"/>
      <c r="AXI65" s="80"/>
      <c r="AXJ65"/>
      <c r="AXK65" s="80"/>
      <c r="AXL65"/>
      <c r="AXM65" s="80"/>
      <c r="AXN65"/>
      <c r="AXO65" s="80"/>
      <c r="AXP65"/>
      <c r="AXQ65" s="80"/>
      <c r="AXR65"/>
      <c r="AXS65" s="80"/>
      <c r="AXT65"/>
      <c r="AXU65" s="80"/>
      <c r="AXV65"/>
      <c r="AXW65" s="80"/>
      <c r="AXX65"/>
      <c r="AXY65" s="80"/>
      <c r="AXZ65"/>
      <c r="AYA65" s="80"/>
      <c r="AYB65"/>
      <c r="AYC65" s="80"/>
      <c r="AYD65"/>
      <c r="AYE65" s="80"/>
      <c r="AYF65"/>
      <c r="AYG65" s="80"/>
      <c r="AYH65"/>
      <c r="AYI65" s="80"/>
      <c r="AYJ65"/>
      <c r="AYK65" s="80"/>
      <c r="AYL65"/>
      <c r="AYM65" s="80"/>
      <c r="AYN65"/>
      <c r="AYO65" s="80"/>
      <c r="AYP65"/>
      <c r="AYQ65" s="80"/>
      <c r="AYR65"/>
      <c r="AYS65" s="80"/>
      <c r="AYT65"/>
      <c r="AYU65" s="80"/>
      <c r="AYV65"/>
      <c r="AYW65" s="80"/>
      <c r="AYX65"/>
      <c r="AYY65" s="80"/>
      <c r="AYZ65"/>
      <c r="AZA65" s="80"/>
      <c r="AZB65"/>
      <c r="AZC65" s="80"/>
      <c r="AZD65"/>
      <c r="AZE65" s="80"/>
      <c r="AZF65"/>
      <c r="AZG65" s="80"/>
      <c r="AZH65"/>
      <c r="AZI65" s="80"/>
      <c r="AZJ65"/>
      <c r="AZK65" s="80"/>
      <c r="AZL65"/>
      <c r="AZM65" s="80"/>
      <c r="AZN65"/>
      <c r="AZO65" s="80"/>
      <c r="AZP65"/>
      <c r="AZQ65" s="80"/>
      <c r="AZR65"/>
      <c r="AZS65" s="80"/>
      <c r="AZT65"/>
      <c r="AZU65" s="80"/>
      <c r="AZV65"/>
      <c r="AZW65" s="80"/>
      <c r="AZX65"/>
      <c r="AZY65" s="80"/>
      <c r="AZZ65"/>
      <c r="BAA65" s="80"/>
      <c r="BAB65"/>
      <c r="BAC65" s="80"/>
      <c r="BAD65"/>
      <c r="BAE65" s="80"/>
      <c r="BAF65"/>
      <c r="BAG65" s="80"/>
      <c r="BAH65"/>
      <c r="BAI65" s="80"/>
      <c r="BAJ65"/>
      <c r="BAK65" s="80"/>
      <c r="BAL65"/>
      <c r="BAM65" s="80"/>
      <c r="BAN65"/>
      <c r="BAO65" s="80"/>
      <c r="BAP65"/>
      <c r="BAQ65" s="80"/>
      <c r="BAR65"/>
      <c r="BAS65" s="80"/>
      <c r="BAT65"/>
      <c r="BAU65" s="80"/>
      <c r="BAV65"/>
      <c r="BAW65" s="80"/>
      <c r="BAX65"/>
      <c r="BAY65" s="80"/>
      <c r="BAZ65"/>
      <c r="BBA65" s="80"/>
      <c r="BBB65"/>
      <c r="BBC65" s="80"/>
      <c r="BBD65"/>
      <c r="BBE65" s="80"/>
      <c r="BBF65"/>
      <c r="BBG65" s="80"/>
      <c r="BBH65"/>
      <c r="BBI65" s="80"/>
      <c r="BBJ65"/>
      <c r="BBK65" s="80"/>
      <c r="BBL65"/>
      <c r="BBM65" s="80"/>
      <c r="BBN65"/>
      <c r="BBO65" s="80"/>
      <c r="BBP65"/>
      <c r="BBQ65" s="80"/>
      <c r="BBR65"/>
      <c r="BBS65" s="80"/>
      <c r="BBT65"/>
      <c r="BBU65" s="80"/>
      <c r="BBV65"/>
      <c r="BBW65" s="80"/>
      <c r="BBX65"/>
      <c r="BBY65" s="80"/>
      <c r="BBZ65"/>
      <c r="BCA65" s="80"/>
      <c r="BCB65"/>
      <c r="BCC65" s="80"/>
      <c r="BCD65"/>
      <c r="BCE65" s="80"/>
      <c r="BCF65"/>
      <c r="BCG65" s="80"/>
      <c r="BCH65"/>
      <c r="BCI65" s="80"/>
      <c r="BCJ65"/>
      <c r="BCK65" s="80"/>
      <c r="BCL65"/>
      <c r="BCM65" s="80"/>
      <c r="BCN65"/>
      <c r="BCO65" s="80"/>
      <c r="BCP65"/>
      <c r="BCQ65" s="80"/>
      <c r="BCR65"/>
      <c r="BCS65" s="80"/>
      <c r="BCT65"/>
      <c r="BCU65" s="80"/>
      <c r="BCV65"/>
      <c r="BCW65" s="80"/>
      <c r="BCX65"/>
      <c r="BCY65" s="80"/>
      <c r="BCZ65"/>
      <c r="BDA65" s="80"/>
      <c r="BDB65"/>
      <c r="BDC65" s="80"/>
      <c r="BDD65"/>
      <c r="BDE65" s="80"/>
      <c r="BDF65"/>
      <c r="BDG65" s="80"/>
      <c r="BDH65"/>
      <c r="BDI65" s="80"/>
      <c r="BDJ65"/>
      <c r="BDK65" s="80"/>
      <c r="BDL65"/>
      <c r="BDM65" s="80"/>
      <c r="BDN65"/>
      <c r="BDO65" s="80"/>
      <c r="BDP65"/>
      <c r="BDQ65" s="80"/>
      <c r="BDR65"/>
      <c r="BDS65" s="80"/>
      <c r="BDT65"/>
      <c r="BDU65" s="80"/>
      <c r="BDV65"/>
      <c r="BDW65" s="80"/>
      <c r="BDX65"/>
      <c r="BDY65" s="80"/>
      <c r="BDZ65"/>
      <c r="BEA65" s="80"/>
      <c r="BEB65"/>
      <c r="BEC65" s="80"/>
      <c r="BED65"/>
      <c r="BEE65" s="80"/>
      <c r="BEF65"/>
      <c r="BEG65" s="80"/>
      <c r="BEH65"/>
      <c r="BEI65" s="80"/>
      <c r="BEJ65"/>
      <c r="BEK65" s="80"/>
      <c r="BEL65"/>
      <c r="BEM65" s="80"/>
      <c r="BEN65"/>
      <c r="BEO65" s="80"/>
      <c r="BEP65"/>
      <c r="BEQ65" s="80"/>
      <c r="BER65"/>
      <c r="BES65" s="80"/>
      <c r="BET65"/>
      <c r="BEU65" s="80"/>
      <c r="BEV65"/>
      <c r="BEW65" s="80"/>
      <c r="BEX65"/>
      <c r="BEY65" s="80"/>
      <c r="BEZ65"/>
      <c r="BFA65" s="80"/>
      <c r="BFB65"/>
      <c r="BFC65" s="80"/>
      <c r="BFD65"/>
      <c r="BFE65" s="80"/>
      <c r="BFF65"/>
      <c r="BFG65" s="80"/>
      <c r="BFH65"/>
      <c r="BFI65" s="80"/>
      <c r="BFJ65"/>
      <c r="BFK65" s="80"/>
      <c r="BFL65"/>
      <c r="BFM65" s="80"/>
      <c r="BFN65"/>
      <c r="BFO65" s="80"/>
      <c r="BFP65"/>
      <c r="BFQ65" s="80"/>
      <c r="BFR65"/>
      <c r="BFS65" s="80"/>
      <c r="BFT65"/>
      <c r="BFU65" s="80"/>
      <c r="BFV65"/>
      <c r="BFW65" s="80"/>
      <c r="BFX65"/>
      <c r="BFY65" s="80"/>
      <c r="BFZ65"/>
      <c r="BGA65" s="80"/>
      <c r="BGB65"/>
      <c r="BGC65" s="80"/>
      <c r="BGD65"/>
      <c r="BGE65" s="80"/>
      <c r="BGF65"/>
      <c r="BGG65" s="80"/>
      <c r="BGH65"/>
      <c r="BGI65" s="80"/>
      <c r="BGJ65"/>
      <c r="BGK65" s="80"/>
      <c r="BGL65"/>
      <c r="BGM65" s="80"/>
      <c r="BGN65"/>
      <c r="BGO65" s="80"/>
      <c r="BGP65"/>
      <c r="BGQ65" s="80"/>
      <c r="BGR65"/>
      <c r="BGS65" s="80"/>
      <c r="BGT65"/>
      <c r="BGU65" s="80"/>
      <c r="BGV65"/>
      <c r="BGW65" s="80"/>
      <c r="BGX65"/>
      <c r="BGY65" s="80"/>
      <c r="BGZ65"/>
      <c r="BHA65" s="80"/>
      <c r="BHB65"/>
      <c r="BHC65" s="80"/>
      <c r="BHD65"/>
      <c r="BHE65" s="80"/>
      <c r="BHF65"/>
      <c r="BHG65" s="80"/>
      <c r="BHH65"/>
      <c r="BHI65" s="80"/>
      <c r="BHJ65"/>
      <c r="BHK65" s="80"/>
      <c r="BHL65"/>
      <c r="BHM65" s="80"/>
      <c r="BHN65"/>
      <c r="BHO65" s="80"/>
      <c r="BHP65"/>
      <c r="BHQ65" s="80"/>
      <c r="BHR65"/>
      <c r="BHS65" s="80"/>
      <c r="BHT65"/>
      <c r="BHU65" s="80"/>
      <c r="BHV65"/>
      <c r="BHW65" s="80"/>
      <c r="BHX65"/>
      <c r="BHY65" s="80"/>
      <c r="BHZ65"/>
      <c r="BIA65" s="80"/>
      <c r="BIB65"/>
      <c r="BIC65" s="80"/>
      <c r="BID65"/>
      <c r="BIE65" s="80"/>
      <c r="BIF65"/>
      <c r="BIG65" s="80"/>
      <c r="BIH65"/>
      <c r="BII65" s="80"/>
      <c r="BIJ65"/>
      <c r="BIK65" s="80"/>
      <c r="BIL65"/>
      <c r="BIM65" s="80"/>
      <c r="BIN65"/>
      <c r="BIO65" s="80"/>
      <c r="BIP65"/>
      <c r="BIQ65" s="80"/>
      <c r="BIR65"/>
      <c r="BIS65" s="80"/>
      <c r="BIT65"/>
      <c r="BIU65" s="80"/>
      <c r="BIV65"/>
      <c r="BIW65" s="80"/>
      <c r="BIX65"/>
      <c r="BIY65" s="80"/>
      <c r="BIZ65"/>
      <c r="BJA65" s="80"/>
      <c r="BJB65"/>
      <c r="BJC65" s="80"/>
      <c r="BJD65"/>
      <c r="BJE65" s="80"/>
      <c r="BJF65"/>
      <c r="BJG65" s="80"/>
      <c r="BJH65"/>
      <c r="BJI65" s="80"/>
      <c r="BJJ65"/>
      <c r="BJK65" s="80"/>
      <c r="BJL65"/>
      <c r="BJM65" s="80"/>
      <c r="BJN65"/>
      <c r="BJO65" s="80"/>
      <c r="BJP65"/>
      <c r="BJQ65" s="80"/>
      <c r="BJR65"/>
      <c r="BJS65" s="80"/>
      <c r="BJT65"/>
      <c r="BJU65" s="80"/>
      <c r="BJV65"/>
      <c r="BJW65" s="80"/>
      <c r="BJX65"/>
      <c r="BJY65" s="80"/>
      <c r="BJZ65"/>
      <c r="BKA65" s="80"/>
      <c r="BKB65"/>
      <c r="BKC65" s="80"/>
      <c r="BKD65"/>
      <c r="BKE65" s="80"/>
      <c r="BKF65"/>
      <c r="BKG65" s="80"/>
      <c r="BKH65"/>
      <c r="BKI65" s="80"/>
      <c r="BKJ65"/>
      <c r="BKK65" s="80"/>
      <c r="BKL65"/>
      <c r="BKM65" s="80"/>
      <c r="BKN65"/>
      <c r="BKO65" s="80"/>
      <c r="BKP65"/>
      <c r="BKQ65" s="80"/>
      <c r="BKR65"/>
      <c r="BKS65" s="80"/>
      <c r="BKT65"/>
      <c r="BKU65" s="80"/>
      <c r="BKV65"/>
      <c r="BKW65" s="80"/>
      <c r="BKX65"/>
      <c r="BKY65" s="80"/>
      <c r="BKZ65"/>
      <c r="BLA65" s="80"/>
      <c r="BLB65"/>
      <c r="BLC65" s="80"/>
      <c r="BLD65"/>
      <c r="BLE65" s="80"/>
      <c r="BLF65"/>
      <c r="BLG65" s="80"/>
      <c r="BLH65"/>
      <c r="BLI65" s="80"/>
      <c r="BLJ65"/>
      <c r="BLK65" s="80"/>
      <c r="BLL65"/>
      <c r="BLM65" s="80"/>
      <c r="BLN65"/>
      <c r="BLO65" s="80"/>
      <c r="BLP65"/>
      <c r="BLQ65" s="80"/>
      <c r="BLR65"/>
      <c r="BLS65" s="80"/>
      <c r="BLT65"/>
      <c r="BLU65" s="80"/>
      <c r="BLV65"/>
      <c r="BLW65" s="80"/>
      <c r="BLX65"/>
      <c r="BLY65" s="80"/>
      <c r="BLZ65"/>
      <c r="BMA65" s="80"/>
      <c r="BMB65"/>
      <c r="BMC65" s="80"/>
      <c r="BMD65"/>
      <c r="BME65" s="80"/>
      <c r="BMF65"/>
      <c r="BMG65" s="80"/>
      <c r="BMH65"/>
      <c r="BMI65" s="80"/>
      <c r="BMJ65"/>
      <c r="BMK65" s="80"/>
      <c r="BML65"/>
      <c r="BMM65" s="80"/>
      <c r="BMN65"/>
      <c r="BMO65" s="80"/>
      <c r="BMP65"/>
      <c r="BMQ65" s="80"/>
      <c r="BMR65"/>
      <c r="BMS65" s="80"/>
      <c r="BMT65"/>
      <c r="BMU65" s="80"/>
      <c r="BMV65"/>
      <c r="BMW65" s="80"/>
      <c r="BMX65"/>
      <c r="BMY65" s="80"/>
      <c r="BMZ65"/>
      <c r="BNA65" s="80"/>
      <c r="BNB65"/>
      <c r="BNC65" s="80"/>
      <c r="BND65"/>
      <c r="BNE65" s="80"/>
      <c r="BNF65"/>
      <c r="BNG65" s="80"/>
      <c r="BNH65"/>
      <c r="BNI65" s="80"/>
      <c r="BNJ65"/>
      <c r="BNK65" s="80"/>
      <c r="BNL65"/>
      <c r="BNM65" s="80"/>
      <c r="BNN65"/>
      <c r="BNO65" s="80"/>
      <c r="BNP65"/>
      <c r="BNQ65" s="80"/>
      <c r="BNR65"/>
      <c r="BNS65" s="80"/>
      <c r="BNT65"/>
      <c r="BNU65" s="80"/>
      <c r="BNV65"/>
      <c r="BNW65" s="80"/>
      <c r="BNX65"/>
      <c r="BNY65" s="80"/>
      <c r="BNZ65"/>
      <c r="BOA65" s="80"/>
      <c r="BOB65"/>
      <c r="BOC65" s="80"/>
      <c r="BOD65"/>
      <c r="BOE65" s="80"/>
      <c r="BOF65"/>
      <c r="BOG65" s="80"/>
      <c r="BOH65"/>
      <c r="BOI65" s="80"/>
      <c r="BOJ65"/>
      <c r="BOK65" s="80"/>
      <c r="BOL65"/>
      <c r="BOM65" s="80"/>
      <c r="BON65"/>
      <c r="BOO65" s="80"/>
      <c r="BOP65"/>
      <c r="BOQ65" s="80"/>
      <c r="BOR65"/>
      <c r="BOS65" s="80"/>
      <c r="BOT65"/>
      <c r="BOU65" s="80"/>
      <c r="BOV65"/>
      <c r="BOW65" s="80"/>
      <c r="BOX65"/>
      <c r="BOY65" s="80"/>
      <c r="BOZ65"/>
      <c r="BPA65" s="80"/>
      <c r="BPB65"/>
      <c r="BPC65" s="80"/>
      <c r="BPD65"/>
      <c r="BPE65" s="80"/>
      <c r="BPF65"/>
      <c r="BPG65" s="80"/>
      <c r="BPH65"/>
      <c r="BPI65" s="80"/>
      <c r="BPJ65"/>
      <c r="BPK65" s="80"/>
      <c r="BPL65"/>
      <c r="BPM65" s="80"/>
      <c r="BPN65"/>
      <c r="BPO65" s="80"/>
      <c r="BPP65"/>
      <c r="BPQ65" s="80"/>
      <c r="BPR65"/>
      <c r="BPS65" s="80"/>
      <c r="BPT65"/>
      <c r="BPU65" s="80"/>
      <c r="BPV65"/>
      <c r="BPW65" s="80"/>
      <c r="BPX65"/>
      <c r="BPY65" s="80"/>
      <c r="BPZ65"/>
      <c r="BQA65" s="80"/>
      <c r="BQB65"/>
      <c r="BQC65" s="80"/>
      <c r="BQD65"/>
      <c r="BQE65" s="80"/>
      <c r="BQF65"/>
      <c r="BQG65" s="80"/>
      <c r="BQH65"/>
      <c r="BQI65" s="80"/>
      <c r="BQJ65"/>
      <c r="BQK65" s="80"/>
      <c r="BQL65"/>
      <c r="BQM65" s="80"/>
      <c r="BQN65"/>
      <c r="BQO65" s="80"/>
      <c r="BQP65"/>
      <c r="BQQ65" s="80"/>
      <c r="BQR65"/>
      <c r="BQS65" s="80"/>
      <c r="BQT65"/>
      <c r="BQU65" s="80"/>
      <c r="BQV65"/>
      <c r="BQW65" s="80"/>
      <c r="BQX65"/>
      <c r="BQY65" s="80"/>
      <c r="BQZ65"/>
      <c r="BRA65" s="80"/>
      <c r="BRB65"/>
      <c r="BRC65" s="80"/>
      <c r="BRD65"/>
      <c r="BRE65" s="80"/>
      <c r="BRF65"/>
      <c r="BRG65" s="80"/>
      <c r="BRH65"/>
      <c r="BRI65" s="80"/>
      <c r="BRJ65"/>
      <c r="BRK65" s="80"/>
      <c r="BRL65"/>
      <c r="BRM65" s="80"/>
      <c r="BRN65"/>
      <c r="BRO65" s="80"/>
      <c r="BRP65"/>
      <c r="BRQ65" s="80"/>
      <c r="BRR65"/>
      <c r="BRS65" s="80"/>
      <c r="BRT65"/>
      <c r="BRU65" s="80"/>
      <c r="BRV65"/>
      <c r="BRW65" s="80"/>
      <c r="BRX65"/>
      <c r="BRY65" s="80"/>
      <c r="BRZ65"/>
      <c r="BSA65" s="80"/>
      <c r="BSB65"/>
      <c r="BSC65" s="80"/>
      <c r="BSD65"/>
      <c r="BSE65" s="80"/>
      <c r="BSF65"/>
      <c r="BSG65" s="80"/>
      <c r="BSH65"/>
      <c r="BSI65" s="80"/>
      <c r="BSJ65"/>
      <c r="BSK65" s="80"/>
      <c r="BSL65"/>
      <c r="BSM65" s="80"/>
      <c r="BSN65"/>
      <c r="BSO65" s="80"/>
      <c r="BSP65"/>
      <c r="BSQ65" s="80"/>
      <c r="BSR65"/>
      <c r="BSS65" s="80"/>
      <c r="BST65"/>
      <c r="BSU65" s="80"/>
      <c r="BSV65"/>
      <c r="BSW65" s="80"/>
      <c r="BSX65"/>
      <c r="BSY65" s="80"/>
      <c r="BSZ65"/>
      <c r="BTA65" s="80"/>
      <c r="BTB65"/>
      <c r="BTC65" s="80"/>
      <c r="BTD65"/>
      <c r="BTE65" s="80"/>
      <c r="BTF65"/>
      <c r="BTG65" s="80"/>
      <c r="BTH65"/>
      <c r="BTI65" s="80"/>
      <c r="BTJ65"/>
      <c r="BTK65" s="80"/>
      <c r="BTL65"/>
      <c r="BTM65" s="80"/>
      <c r="BTN65"/>
      <c r="BTO65" s="80"/>
      <c r="BTP65"/>
      <c r="BTQ65" s="80"/>
      <c r="BTR65"/>
      <c r="BTS65" s="80"/>
      <c r="BTT65"/>
      <c r="BTU65" s="80"/>
      <c r="BTV65"/>
      <c r="BTW65" s="80"/>
      <c r="BTX65"/>
      <c r="BTY65" s="80"/>
      <c r="BTZ65"/>
      <c r="BUA65" s="80"/>
      <c r="BUB65"/>
      <c r="BUC65" s="80"/>
      <c r="BUD65"/>
      <c r="BUE65" s="80"/>
      <c r="BUF65"/>
      <c r="BUG65" s="80"/>
      <c r="BUH65"/>
      <c r="BUI65" s="80"/>
      <c r="BUJ65"/>
      <c r="BUK65" s="80"/>
      <c r="BUL65"/>
      <c r="BUM65" s="80"/>
      <c r="BUN65"/>
      <c r="BUO65" s="80"/>
      <c r="BUP65"/>
      <c r="BUQ65" s="80"/>
      <c r="BUR65"/>
      <c r="BUS65" s="80"/>
      <c r="BUT65"/>
      <c r="BUU65" s="80"/>
      <c r="BUV65"/>
      <c r="BUW65" s="80"/>
      <c r="BUX65"/>
      <c r="BUY65" s="80"/>
      <c r="BUZ65"/>
      <c r="BVA65" s="80"/>
      <c r="BVB65"/>
      <c r="BVC65" s="80"/>
      <c r="BVD65"/>
      <c r="BVE65" s="80"/>
      <c r="BVF65"/>
      <c r="BVG65" s="80"/>
      <c r="BVH65"/>
      <c r="BVI65" s="80"/>
      <c r="BVJ65"/>
      <c r="BVK65" s="80"/>
      <c r="BVL65"/>
      <c r="BVM65" s="80"/>
      <c r="BVN65"/>
      <c r="BVO65" s="80"/>
      <c r="BVP65"/>
      <c r="BVQ65" s="80"/>
      <c r="BVR65"/>
      <c r="BVS65" s="80"/>
      <c r="BVT65"/>
      <c r="BVU65" s="80"/>
      <c r="BVV65"/>
      <c r="BVW65" s="80"/>
      <c r="BVX65"/>
      <c r="BVY65" s="80"/>
      <c r="BVZ65"/>
      <c r="BWA65" s="80"/>
      <c r="BWB65"/>
      <c r="BWC65" s="80"/>
      <c r="BWD65"/>
      <c r="BWE65" s="80"/>
      <c r="BWF65"/>
      <c r="BWG65" s="80"/>
      <c r="BWH65"/>
      <c r="BWI65" s="80"/>
      <c r="BWJ65"/>
      <c r="BWK65" s="80"/>
      <c r="BWL65"/>
      <c r="BWM65" s="80"/>
      <c r="BWN65"/>
      <c r="BWO65" s="80"/>
      <c r="BWP65"/>
      <c r="BWQ65" s="80"/>
      <c r="BWR65"/>
      <c r="BWS65" s="80"/>
      <c r="BWT65"/>
      <c r="BWU65" s="80"/>
      <c r="BWV65"/>
      <c r="BWW65" s="80"/>
      <c r="BWX65"/>
      <c r="BWY65" s="80"/>
      <c r="BWZ65"/>
      <c r="BXA65" s="80"/>
      <c r="BXB65"/>
      <c r="BXC65" s="80"/>
      <c r="BXD65"/>
      <c r="BXE65" s="80"/>
      <c r="BXF65"/>
      <c r="BXG65" s="80"/>
      <c r="BXH65"/>
      <c r="BXI65" s="80"/>
      <c r="BXJ65"/>
      <c r="BXK65" s="80"/>
      <c r="BXL65"/>
      <c r="BXM65" s="80"/>
      <c r="BXN65"/>
      <c r="BXO65" s="80"/>
      <c r="BXP65"/>
      <c r="BXQ65" s="80"/>
      <c r="BXR65"/>
      <c r="BXS65" s="80"/>
      <c r="BXT65"/>
      <c r="BXU65" s="80"/>
      <c r="BXV65"/>
      <c r="BXW65" s="80"/>
      <c r="BXX65"/>
      <c r="BXY65" s="80"/>
      <c r="BXZ65"/>
      <c r="BYA65" s="80"/>
      <c r="BYB65"/>
      <c r="BYC65" s="80"/>
      <c r="BYD65"/>
      <c r="BYE65" s="80"/>
      <c r="BYF65"/>
      <c r="BYG65" s="80"/>
      <c r="BYH65"/>
      <c r="BYI65" s="80"/>
      <c r="BYJ65"/>
      <c r="BYK65" s="80"/>
      <c r="BYL65"/>
      <c r="BYM65" s="80"/>
      <c r="BYN65"/>
      <c r="BYO65" s="80"/>
      <c r="BYP65"/>
      <c r="BYQ65" s="80"/>
      <c r="BYR65"/>
      <c r="BYS65" s="80"/>
      <c r="BYT65"/>
      <c r="BYU65" s="80"/>
      <c r="BYV65"/>
      <c r="BYW65" s="80"/>
      <c r="BYX65"/>
      <c r="BYY65" s="80"/>
      <c r="BYZ65"/>
      <c r="BZA65" s="80"/>
      <c r="BZB65"/>
      <c r="BZC65" s="80"/>
      <c r="BZD65"/>
      <c r="BZE65" s="80"/>
      <c r="BZF65"/>
      <c r="BZG65" s="80"/>
      <c r="BZH65"/>
      <c r="BZI65" s="80"/>
      <c r="BZJ65"/>
      <c r="BZK65" s="80"/>
      <c r="BZL65"/>
      <c r="BZM65" s="80"/>
      <c r="BZN65"/>
      <c r="BZO65" s="80"/>
      <c r="BZP65"/>
      <c r="BZQ65" s="80"/>
      <c r="BZR65"/>
      <c r="BZS65" s="80"/>
      <c r="BZT65"/>
      <c r="BZU65" s="80"/>
      <c r="BZV65"/>
      <c r="BZW65" s="80"/>
      <c r="BZX65"/>
      <c r="BZY65" s="80"/>
      <c r="BZZ65"/>
      <c r="CAA65" s="80"/>
      <c r="CAB65"/>
      <c r="CAC65" s="80"/>
      <c r="CAD65"/>
      <c r="CAE65" s="80"/>
      <c r="CAF65"/>
      <c r="CAG65" s="80"/>
      <c r="CAH65"/>
      <c r="CAI65" s="80"/>
      <c r="CAJ65"/>
      <c r="CAK65" s="80"/>
      <c r="CAL65"/>
      <c r="CAM65" s="80"/>
      <c r="CAN65"/>
      <c r="CAO65" s="80"/>
      <c r="CAP65"/>
      <c r="CAQ65" s="80"/>
      <c r="CAR65"/>
      <c r="CAS65" s="80"/>
      <c r="CAT65"/>
      <c r="CAU65" s="80"/>
      <c r="CAV65"/>
      <c r="CAW65" s="80"/>
      <c r="CAX65"/>
      <c r="CAY65" s="80"/>
      <c r="CAZ65"/>
      <c r="CBA65" s="80"/>
      <c r="CBB65"/>
      <c r="CBC65" s="80"/>
      <c r="CBD65"/>
      <c r="CBE65" s="80"/>
      <c r="CBF65"/>
      <c r="CBG65" s="80"/>
      <c r="CBH65"/>
      <c r="CBI65" s="80"/>
      <c r="CBJ65"/>
      <c r="CBK65" s="80"/>
      <c r="CBL65"/>
      <c r="CBM65" s="80"/>
      <c r="CBN65"/>
      <c r="CBO65" s="80"/>
      <c r="CBP65"/>
      <c r="CBQ65" s="80"/>
      <c r="CBR65"/>
      <c r="CBS65" s="80"/>
      <c r="CBT65"/>
      <c r="CBU65" s="80"/>
      <c r="CBV65"/>
      <c r="CBW65" s="80"/>
      <c r="CBX65"/>
      <c r="CBY65" s="80"/>
      <c r="CBZ65"/>
      <c r="CCA65" s="80"/>
      <c r="CCB65"/>
      <c r="CCC65" s="80"/>
      <c r="CCD65"/>
      <c r="CCE65" s="80"/>
      <c r="CCF65"/>
      <c r="CCG65" s="80"/>
      <c r="CCH65"/>
      <c r="CCI65" s="80"/>
      <c r="CCJ65"/>
      <c r="CCK65" s="80"/>
      <c r="CCL65"/>
      <c r="CCM65" s="80"/>
      <c r="CCN65"/>
      <c r="CCO65" s="80"/>
      <c r="CCP65"/>
      <c r="CCQ65" s="80"/>
      <c r="CCR65"/>
      <c r="CCS65" s="80"/>
      <c r="CCT65"/>
      <c r="CCU65" s="80"/>
      <c r="CCV65"/>
      <c r="CCW65" s="80"/>
      <c r="CCX65"/>
      <c r="CCY65" s="80"/>
      <c r="CCZ65"/>
      <c r="CDA65" s="80"/>
      <c r="CDB65"/>
      <c r="CDC65" s="80"/>
      <c r="CDD65"/>
      <c r="CDE65" s="80"/>
      <c r="CDF65"/>
      <c r="CDG65" s="80"/>
      <c r="CDH65"/>
      <c r="CDI65" s="80"/>
      <c r="CDJ65"/>
      <c r="CDK65" s="80"/>
      <c r="CDL65"/>
      <c r="CDM65" s="80"/>
      <c r="CDN65"/>
      <c r="CDO65" s="80"/>
      <c r="CDP65"/>
      <c r="CDQ65" s="80"/>
      <c r="CDR65"/>
      <c r="CDS65" s="80"/>
      <c r="CDT65"/>
      <c r="CDU65" s="80"/>
      <c r="CDV65"/>
      <c r="CDW65" s="80"/>
      <c r="CDX65"/>
      <c r="CDY65" s="80"/>
      <c r="CDZ65"/>
      <c r="CEA65" s="80"/>
      <c r="CEB65"/>
      <c r="CEC65" s="80"/>
      <c r="CED65"/>
      <c r="CEE65" s="80"/>
      <c r="CEF65"/>
      <c r="CEG65" s="80"/>
      <c r="CEH65"/>
      <c r="CEI65" s="80"/>
      <c r="CEJ65"/>
      <c r="CEK65" s="80"/>
      <c r="CEL65"/>
      <c r="CEM65" s="80"/>
      <c r="CEN65"/>
      <c r="CEO65" s="80"/>
      <c r="CEP65"/>
      <c r="CEQ65" s="80"/>
      <c r="CER65"/>
      <c r="CES65" s="80"/>
      <c r="CET65"/>
      <c r="CEU65" s="80"/>
      <c r="CEV65"/>
      <c r="CEW65" s="80"/>
      <c r="CEX65"/>
      <c r="CEY65" s="80"/>
      <c r="CEZ65"/>
      <c r="CFA65" s="80"/>
      <c r="CFB65"/>
      <c r="CFC65" s="80"/>
      <c r="CFD65"/>
      <c r="CFE65" s="80"/>
      <c r="CFF65"/>
      <c r="CFG65" s="80"/>
      <c r="CFH65"/>
      <c r="CFI65" s="80"/>
      <c r="CFJ65"/>
      <c r="CFK65" s="80"/>
      <c r="CFL65"/>
      <c r="CFM65" s="80"/>
      <c r="CFN65"/>
      <c r="CFO65" s="80"/>
      <c r="CFP65"/>
      <c r="CFQ65" s="80"/>
      <c r="CFR65"/>
      <c r="CFS65" s="80"/>
      <c r="CFT65"/>
      <c r="CFU65" s="80"/>
      <c r="CFV65"/>
      <c r="CFW65" s="80"/>
      <c r="CFX65"/>
      <c r="CFY65" s="80"/>
      <c r="CFZ65"/>
      <c r="CGA65" s="80"/>
      <c r="CGB65"/>
      <c r="CGC65" s="80"/>
      <c r="CGD65"/>
      <c r="CGE65" s="80"/>
      <c r="CGF65"/>
      <c r="CGG65" s="80"/>
      <c r="CGH65"/>
      <c r="CGI65" s="80"/>
      <c r="CGJ65"/>
      <c r="CGK65" s="80"/>
      <c r="CGL65"/>
      <c r="CGM65" s="80"/>
      <c r="CGN65"/>
      <c r="CGO65" s="80"/>
      <c r="CGP65"/>
      <c r="CGQ65" s="80"/>
      <c r="CGR65"/>
      <c r="CGS65" s="80"/>
      <c r="CGT65"/>
      <c r="CGU65" s="80"/>
      <c r="CGV65"/>
      <c r="CGW65" s="80"/>
      <c r="CGX65"/>
      <c r="CGY65" s="80"/>
      <c r="CGZ65"/>
      <c r="CHA65" s="80"/>
      <c r="CHB65"/>
      <c r="CHC65" s="80"/>
      <c r="CHD65"/>
      <c r="CHE65" s="80"/>
      <c r="CHF65"/>
      <c r="CHG65" s="80"/>
      <c r="CHH65"/>
      <c r="CHI65" s="80"/>
      <c r="CHJ65"/>
      <c r="CHK65" s="80"/>
      <c r="CHL65"/>
      <c r="CHM65" s="80"/>
      <c r="CHN65"/>
      <c r="CHO65" s="80"/>
      <c r="CHP65"/>
      <c r="CHQ65" s="80"/>
      <c r="CHR65"/>
      <c r="CHS65" s="80"/>
      <c r="CHT65"/>
      <c r="CHU65" s="80"/>
      <c r="CHV65"/>
      <c r="CHW65" s="80"/>
      <c r="CHX65"/>
      <c r="CHY65" s="80"/>
      <c r="CHZ65"/>
      <c r="CIA65" s="80"/>
      <c r="CIB65"/>
      <c r="CIC65" s="80"/>
      <c r="CID65"/>
      <c r="CIE65" s="80"/>
      <c r="CIF65"/>
      <c r="CIG65" s="80"/>
      <c r="CIH65"/>
      <c r="CII65" s="80"/>
      <c r="CIJ65"/>
      <c r="CIK65" s="80"/>
      <c r="CIL65"/>
      <c r="CIM65" s="80"/>
      <c r="CIN65"/>
      <c r="CIO65" s="80"/>
      <c r="CIP65"/>
      <c r="CIQ65" s="80"/>
      <c r="CIR65"/>
      <c r="CIS65" s="80"/>
      <c r="CIT65"/>
      <c r="CIU65" s="80"/>
      <c r="CIV65"/>
      <c r="CIW65" s="80"/>
      <c r="CIX65"/>
      <c r="CIY65" s="80"/>
      <c r="CIZ65"/>
      <c r="CJA65" s="80"/>
      <c r="CJB65"/>
      <c r="CJC65" s="80"/>
      <c r="CJD65"/>
      <c r="CJE65" s="80"/>
      <c r="CJF65"/>
      <c r="CJG65" s="80"/>
      <c r="CJH65"/>
      <c r="CJI65" s="80"/>
      <c r="CJJ65"/>
      <c r="CJK65" s="80"/>
      <c r="CJL65"/>
      <c r="CJM65" s="80"/>
      <c r="CJN65"/>
      <c r="CJO65" s="80"/>
      <c r="CJP65"/>
      <c r="CJQ65" s="80"/>
      <c r="CJR65"/>
      <c r="CJS65" s="80"/>
      <c r="CJT65"/>
      <c r="CJU65" s="80"/>
      <c r="CJV65"/>
      <c r="CJW65" s="80"/>
      <c r="CJX65"/>
      <c r="CJY65" s="80"/>
      <c r="CJZ65"/>
      <c r="CKA65" s="80"/>
      <c r="CKB65"/>
      <c r="CKC65" s="80"/>
      <c r="CKD65"/>
      <c r="CKE65" s="80"/>
      <c r="CKF65"/>
      <c r="CKG65" s="80"/>
      <c r="CKH65"/>
      <c r="CKI65" s="80"/>
      <c r="CKJ65"/>
      <c r="CKK65" s="80"/>
      <c r="CKL65"/>
      <c r="CKM65" s="80"/>
      <c r="CKN65"/>
      <c r="CKO65" s="80"/>
      <c r="CKP65"/>
      <c r="CKQ65" s="80"/>
      <c r="CKR65"/>
      <c r="CKS65" s="80"/>
      <c r="CKT65"/>
      <c r="CKU65" s="80"/>
      <c r="CKV65"/>
      <c r="CKW65" s="80"/>
      <c r="CKX65"/>
      <c r="CKY65" s="80"/>
      <c r="CKZ65"/>
      <c r="CLA65" s="80"/>
      <c r="CLB65"/>
      <c r="CLC65" s="80"/>
      <c r="CLD65"/>
      <c r="CLE65" s="80"/>
      <c r="CLF65"/>
      <c r="CLG65" s="80"/>
      <c r="CLH65"/>
      <c r="CLI65" s="80"/>
      <c r="CLJ65"/>
      <c r="CLK65" s="80"/>
      <c r="CLL65"/>
      <c r="CLM65" s="80"/>
      <c r="CLN65"/>
      <c r="CLO65" s="80"/>
      <c r="CLP65"/>
      <c r="CLQ65" s="80"/>
      <c r="CLR65"/>
      <c r="CLS65" s="80"/>
      <c r="CLT65"/>
      <c r="CLU65" s="80"/>
      <c r="CLV65"/>
      <c r="CLW65" s="80"/>
      <c r="CLX65"/>
      <c r="CLY65" s="80"/>
      <c r="CLZ65"/>
      <c r="CMA65" s="80"/>
      <c r="CMB65"/>
      <c r="CMC65" s="80"/>
      <c r="CMD65"/>
      <c r="CME65" s="80"/>
      <c r="CMF65"/>
      <c r="CMG65" s="80"/>
      <c r="CMH65"/>
      <c r="CMI65" s="80"/>
      <c r="CMJ65"/>
      <c r="CMK65" s="80"/>
      <c r="CML65"/>
      <c r="CMM65" s="80"/>
      <c r="CMN65"/>
      <c r="CMO65" s="80"/>
      <c r="CMP65"/>
      <c r="CMQ65" s="80"/>
      <c r="CMR65"/>
      <c r="CMS65" s="80"/>
      <c r="CMT65"/>
      <c r="CMU65" s="80"/>
      <c r="CMV65"/>
      <c r="CMW65" s="80"/>
      <c r="CMX65"/>
      <c r="CMY65" s="80"/>
      <c r="CMZ65"/>
      <c r="CNA65" s="80"/>
      <c r="CNB65"/>
      <c r="CNC65" s="80"/>
      <c r="CND65"/>
      <c r="CNE65" s="80"/>
      <c r="CNF65"/>
      <c r="CNG65" s="80"/>
      <c r="CNH65"/>
      <c r="CNI65" s="80"/>
      <c r="CNJ65"/>
      <c r="CNK65" s="80"/>
      <c r="CNL65"/>
      <c r="CNM65" s="80"/>
      <c r="CNN65"/>
      <c r="CNO65" s="80"/>
      <c r="CNP65"/>
      <c r="CNQ65" s="80"/>
      <c r="CNR65"/>
      <c r="CNS65" s="80"/>
      <c r="CNT65"/>
      <c r="CNU65" s="80"/>
      <c r="CNV65"/>
      <c r="CNW65" s="80"/>
      <c r="CNX65"/>
      <c r="CNY65" s="80"/>
      <c r="CNZ65"/>
      <c r="COA65" s="80"/>
      <c r="COB65"/>
      <c r="COC65" s="80"/>
      <c r="COD65"/>
      <c r="COE65" s="80"/>
      <c r="COF65"/>
      <c r="COG65" s="80"/>
      <c r="COH65"/>
      <c r="COI65" s="80"/>
      <c r="COJ65"/>
      <c r="COK65" s="80"/>
      <c r="COL65"/>
      <c r="COM65" s="80"/>
      <c r="CON65"/>
      <c r="COO65" s="80"/>
      <c r="COP65"/>
      <c r="COQ65" s="80"/>
      <c r="COR65"/>
      <c r="COS65" s="80"/>
      <c r="COT65"/>
      <c r="COU65" s="80"/>
      <c r="COV65"/>
      <c r="COW65" s="80"/>
      <c r="COX65"/>
      <c r="COY65" s="80"/>
      <c r="COZ65"/>
      <c r="CPA65" s="80"/>
      <c r="CPB65"/>
      <c r="CPC65" s="80"/>
      <c r="CPD65"/>
      <c r="CPE65" s="80"/>
      <c r="CPF65"/>
      <c r="CPG65" s="80"/>
      <c r="CPH65"/>
      <c r="CPI65" s="80"/>
      <c r="CPJ65"/>
      <c r="CPK65" s="80"/>
      <c r="CPL65"/>
      <c r="CPM65" s="80"/>
      <c r="CPN65"/>
      <c r="CPO65" s="80"/>
      <c r="CPP65"/>
      <c r="CPQ65" s="80"/>
      <c r="CPR65"/>
      <c r="CPS65" s="80"/>
      <c r="CPT65"/>
      <c r="CPU65" s="80"/>
      <c r="CPV65"/>
      <c r="CPW65" s="80"/>
      <c r="CPX65"/>
      <c r="CPY65" s="80"/>
      <c r="CPZ65"/>
      <c r="CQA65" s="80"/>
      <c r="CQB65"/>
      <c r="CQC65" s="80"/>
      <c r="CQD65"/>
      <c r="CQE65" s="80"/>
      <c r="CQF65"/>
      <c r="CQG65" s="80"/>
      <c r="CQH65"/>
      <c r="CQI65" s="80"/>
      <c r="CQJ65"/>
      <c r="CQK65" s="80"/>
      <c r="CQL65"/>
      <c r="CQM65" s="80"/>
      <c r="CQN65"/>
      <c r="CQO65" s="80"/>
      <c r="CQP65"/>
      <c r="CQQ65" s="80"/>
      <c r="CQR65"/>
      <c r="CQS65" s="80"/>
      <c r="CQT65"/>
      <c r="CQU65" s="80"/>
      <c r="CQV65"/>
      <c r="CQW65" s="80"/>
      <c r="CQX65"/>
      <c r="CQY65" s="80"/>
      <c r="CQZ65"/>
      <c r="CRA65" s="80"/>
      <c r="CRB65"/>
      <c r="CRC65" s="80"/>
      <c r="CRD65"/>
      <c r="CRE65" s="80"/>
      <c r="CRF65"/>
      <c r="CRG65" s="80"/>
      <c r="CRH65"/>
      <c r="CRI65" s="80"/>
      <c r="CRJ65"/>
      <c r="CRK65" s="80"/>
      <c r="CRL65"/>
      <c r="CRM65" s="80"/>
      <c r="CRN65"/>
      <c r="CRO65" s="80"/>
      <c r="CRP65"/>
      <c r="CRQ65" s="80"/>
      <c r="CRR65"/>
      <c r="CRS65" s="80"/>
      <c r="CRT65"/>
      <c r="CRU65" s="80"/>
      <c r="CRV65"/>
      <c r="CRW65" s="80"/>
      <c r="CRX65"/>
      <c r="CRY65" s="80"/>
      <c r="CRZ65"/>
      <c r="CSA65" s="80"/>
      <c r="CSB65"/>
      <c r="CSC65" s="80"/>
      <c r="CSD65"/>
      <c r="CSE65" s="80"/>
      <c r="CSF65"/>
      <c r="CSG65" s="80"/>
      <c r="CSH65"/>
      <c r="CSI65" s="80"/>
      <c r="CSJ65"/>
      <c r="CSK65" s="80"/>
      <c r="CSL65"/>
      <c r="CSM65" s="80"/>
      <c r="CSN65"/>
      <c r="CSO65" s="80"/>
      <c r="CSP65"/>
      <c r="CSQ65" s="80"/>
      <c r="CSR65"/>
      <c r="CSS65" s="80"/>
      <c r="CST65"/>
      <c r="CSU65" s="80"/>
      <c r="CSV65"/>
      <c r="CSW65" s="80"/>
      <c r="CSX65"/>
      <c r="CSY65" s="80"/>
      <c r="CSZ65"/>
      <c r="CTA65" s="80"/>
      <c r="CTB65"/>
      <c r="CTC65" s="80"/>
      <c r="CTD65"/>
      <c r="CTE65" s="80"/>
      <c r="CTF65"/>
      <c r="CTG65" s="80"/>
      <c r="CTH65"/>
      <c r="CTI65" s="80"/>
      <c r="CTJ65"/>
      <c r="CTK65" s="80"/>
      <c r="CTL65"/>
      <c r="CTM65" s="80"/>
      <c r="CTN65"/>
      <c r="CTO65" s="80"/>
      <c r="CTP65"/>
      <c r="CTQ65" s="80"/>
      <c r="CTR65"/>
      <c r="CTS65" s="80"/>
      <c r="CTT65"/>
      <c r="CTU65" s="80"/>
      <c r="CTV65"/>
      <c r="CTW65" s="80"/>
      <c r="CTX65"/>
      <c r="CTY65" s="80"/>
      <c r="CTZ65"/>
      <c r="CUA65" s="80"/>
      <c r="CUB65"/>
      <c r="CUC65" s="80"/>
      <c r="CUD65"/>
      <c r="CUE65" s="80"/>
      <c r="CUF65"/>
      <c r="CUG65" s="80"/>
      <c r="CUH65"/>
      <c r="CUI65" s="80"/>
      <c r="CUJ65"/>
      <c r="CUK65" s="80"/>
      <c r="CUL65"/>
      <c r="CUM65" s="80"/>
      <c r="CUN65"/>
      <c r="CUO65" s="80"/>
      <c r="CUP65"/>
      <c r="CUQ65" s="80"/>
      <c r="CUR65"/>
      <c r="CUS65" s="80"/>
      <c r="CUT65"/>
      <c r="CUU65" s="80"/>
      <c r="CUV65"/>
      <c r="CUW65" s="80"/>
      <c r="CUX65"/>
      <c r="CUY65" s="80"/>
      <c r="CUZ65"/>
      <c r="CVA65" s="80"/>
      <c r="CVB65"/>
      <c r="CVC65" s="80"/>
      <c r="CVD65"/>
      <c r="CVE65" s="80"/>
      <c r="CVF65"/>
      <c r="CVG65" s="80"/>
      <c r="CVH65"/>
      <c r="CVI65" s="80"/>
      <c r="CVJ65"/>
      <c r="CVK65" s="80"/>
      <c r="CVL65"/>
      <c r="CVM65" s="80"/>
      <c r="CVN65"/>
      <c r="CVO65" s="80"/>
      <c r="CVP65"/>
      <c r="CVQ65" s="80"/>
      <c r="CVR65"/>
      <c r="CVS65" s="80"/>
      <c r="CVT65"/>
      <c r="CVU65" s="80"/>
      <c r="CVV65"/>
      <c r="CVW65" s="80"/>
      <c r="CVX65"/>
      <c r="CVY65" s="80"/>
      <c r="CVZ65"/>
      <c r="CWA65" s="80"/>
      <c r="CWB65"/>
      <c r="CWC65" s="80"/>
      <c r="CWD65"/>
      <c r="CWE65" s="80"/>
      <c r="CWF65"/>
      <c r="CWG65" s="80"/>
      <c r="CWH65"/>
      <c r="CWI65" s="80"/>
      <c r="CWJ65"/>
      <c r="CWK65" s="80"/>
      <c r="CWL65"/>
      <c r="CWM65" s="80"/>
      <c r="CWN65"/>
      <c r="CWO65" s="80"/>
      <c r="CWP65"/>
      <c r="CWQ65" s="80"/>
      <c r="CWR65"/>
      <c r="CWS65" s="80"/>
      <c r="CWT65"/>
      <c r="CWU65" s="80"/>
      <c r="CWV65"/>
      <c r="CWW65" s="80"/>
      <c r="CWX65"/>
      <c r="CWY65" s="80"/>
      <c r="CWZ65"/>
      <c r="CXA65" s="80"/>
      <c r="CXB65"/>
      <c r="CXC65" s="80"/>
      <c r="CXD65"/>
      <c r="CXE65" s="80"/>
      <c r="CXF65"/>
      <c r="CXG65" s="80"/>
      <c r="CXH65"/>
      <c r="CXI65" s="80"/>
      <c r="CXJ65"/>
      <c r="CXK65" s="80"/>
      <c r="CXL65"/>
      <c r="CXM65" s="80"/>
      <c r="CXN65"/>
      <c r="CXO65" s="80"/>
      <c r="CXP65"/>
      <c r="CXQ65" s="80"/>
      <c r="CXR65"/>
      <c r="CXS65" s="80"/>
      <c r="CXT65"/>
      <c r="CXU65" s="80"/>
      <c r="CXV65"/>
      <c r="CXW65" s="80"/>
      <c r="CXX65"/>
      <c r="CXY65" s="80"/>
      <c r="CXZ65"/>
      <c r="CYA65" s="80"/>
      <c r="CYB65"/>
      <c r="CYC65" s="80"/>
      <c r="CYD65"/>
      <c r="CYE65" s="80"/>
      <c r="CYF65"/>
      <c r="CYG65" s="80"/>
      <c r="CYH65"/>
      <c r="CYI65" s="80"/>
      <c r="CYJ65"/>
      <c r="CYK65" s="80"/>
      <c r="CYL65"/>
      <c r="CYM65" s="80"/>
      <c r="CYN65"/>
      <c r="CYO65" s="80"/>
      <c r="CYP65"/>
      <c r="CYQ65" s="80"/>
      <c r="CYR65"/>
      <c r="CYS65" s="80"/>
      <c r="CYT65"/>
      <c r="CYU65" s="80"/>
      <c r="CYV65"/>
      <c r="CYW65" s="80"/>
      <c r="CYX65"/>
      <c r="CYY65" s="80"/>
      <c r="CYZ65"/>
      <c r="CZA65" s="80"/>
      <c r="CZB65"/>
      <c r="CZC65" s="80"/>
      <c r="CZD65"/>
      <c r="CZE65" s="80"/>
      <c r="CZF65"/>
      <c r="CZG65" s="80"/>
      <c r="CZH65"/>
      <c r="CZI65" s="80"/>
      <c r="CZJ65"/>
      <c r="CZK65" s="80"/>
      <c r="CZL65"/>
      <c r="CZM65" s="80"/>
      <c r="CZN65"/>
      <c r="CZO65" s="80"/>
      <c r="CZP65"/>
      <c r="CZQ65" s="80"/>
      <c r="CZR65"/>
      <c r="CZS65" s="80"/>
      <c r="CZT65"/>
      <c r="CZU65" s="80"/>
      <c r="CZV65"/>
      <c r="CZW65" s="80"/>
      <c r="CZX65"/>
      <c r="CZY65" s="80"/>
      <c r="CZZ65"/>
      <c r="DAA65" s="80"/>
      <c r="DAB65"/>
      <c r="DAC65" s="80"/>
      <c r="DAD65"/>
      <c r="DAE65" s="80"/>
      <c r="DAF65"/>
      <c r="DAG65" s="80"/>
      <c r="DAH65"/>
      <c r="DAI65" s="80"/>
      <c r="DAJ65"/>
      <c r="DAK65" s="80"/>
      <c r="DAL65"/>
      <c r="DAM65" s="80"/>
      <c r="DAN65"/>
      <c r="DAO65" s="80"/>
      <c r="DAP65"/>
      <c r="DAQ65" s="80"/>
      <c r="DAR65"/>
      <c r="DAS65" s="80"/>
      <c r="DAT65"/>
      <c r="DAU65" s="80"/>
      <c r="DAV65"/>
      <c r="DAW65" s="80"/>
      <c r="DAX65"/>
      <c r="DAY65" s="80"/>
      <c r="DAZ65"/>
      <c r="DBA65" s="80"/>
      <c r="DBB65"/>
      <c r="DBC65" s="80"/>
      <c r="DBD65"/>
      <c r="DBE65" s="80"/>
      <c r="DBF65"/>
      <c r="DBG65" s="80"/>
      <c r="DBH65"/>
      <c r="DBI65" s="80"/>
      <c r="DBJ65"/>
      <c r="DBK65" s="80"/>
      <c r="DBL65"/>
      <c r="DBM65" s="80"/>
      <c r="DBN65"/>
      <c r="DBO65" s="80"/>
      <c r="DBP65"/>
      <c r="DBQ65" s="80"/>
      <c r="DBR65"/>
      <c r="DBS65" s="80"/>
      <c r="DBT65"/>
      <c r="DBU65" s="80"/>
      <c r="DBV65"/>
      <c r="DBW65" s="80"/>
      <c r="DBX65"/>
      <c r="DBY65" s="80"/>
      <c r="DBZ65"/>
      <c r="DCA65" s="80"/>
      <c r="DCB65"/>
      <c r="DCC65" s="80"/>
      <c r="DCD65"/>
      <c r="DCE65" s="80"/>
      <c r="DCF65"/>
      <c r="DCG65" s="80"/>
      <c r="DCH65"/>
      <c r="DCI65" s="80"/>
      <c r="DCJ65"/>
      <c r="DCK65" s="80"/>
      <c r="DCL65"/>
      <c r="DCM65" s="80"/>
      <c r="DCN65"/>
      <c r="DCO65" s="80"/>
      <c r="DCP65"/>
      <c r="DCQ65" s="80"/>
      <c r="DCR65"/>
      <c r="DCS65" s="80"/>
      <c r="DCT65"/>
      <c r="DCU65" s="80"/>
      <c r="DCV65"/>
      <c r="DCW65" s="80"/>
      <c r="DCX65"/>
      <c r="DCY65" s="80"/>
      <c r="DCZ65"/>
      <c r="DDA65" s="80"/>
      <c r="DDB65"/>
      <c r="DDC65" s="80"/>
      <c r="DDD65"/>
      <c r="DDE65" s="80"/>
      <c r="DDF65"/>
      <c r="DDG65" s="80"/>
      <c r="DDH65"/>
      <c r="DDI65" s="80"/>
      <c r="DDJ65"/>
      <c r="DDK65" s="80"/>
      <c r="DDL65"/>
      <c r="DDM65" s="80"/>
      <c r="DDN65"/>
      <c r="DDO65" s="80"/>
      <c r="DDP65"/>
      <c r="DDQ65" s="80"/>
      <c r="DDR65"/>
      <c r="DDS65" s="80"/>
      <c r="DDT65"/>
      <c r="DDU65" s="80"/>
      <c r="DDV65"/>
      <c r="DDW65" s="80"/>
      <c r="DDX65"/>
      <c r="DDY65" s="80"/>
      <c r="DDZ65"/>
      <c r="DEA65" s="80"/>
      <c r="DEB65"/>
      <c r="DEC65" s="80"/>
      <c r="DED65"/>
      <c r="DEE65" s="80"/>
      <c r="DEF65"/>
      <c r="DEG65" s="80"/>
      <c r="DEH65"/>
      <c r="DEI65" s="80"/>
      <c r="DEJ65"/>
      <c r="DEK65" s="80"/>
      <c r="DEL65"/>
      <c r="DEM65" s="80"/>
      <c r="DEN65"/>
      <c r="DEO65" s="80"/>
      <c r="DEP65"/>
      <c r="DEQ65" s="80"/>
      <c r="DER65"/>
      <c r="DES65" s="80"/>
      <c r="DET65"/>
      <c r="DEU65" s="80"/>
      <c r="DEV65"/>
      <c r="DEW65" s="80"/>
      <c r="DEX65"/>
      <c r="DEY65" s="80"/>
      <c r="DEZ65"/>
      <c r="DFA65" s="80"/>
      <c r="DFB65"/>
      <c r="DFC65" s="80"/>
      <c r="DFD65"/>
      <c r="DFE65" s="80"/>
      <c r="DFF65"/>
      <c r="DFG65" s="80"/>
      <c r="DFH65"/>
      <c r="DFI65" s="80"/>
      <c r="DFJ65"/>
      <c r="DFK65" s="80"/>
      <c r="DFL65"/>
      <c r="DFM65" s="80"/>
      <c r="DFN65"/>
      <c r="DFO65" s="80"/>
      <c r="DFP65"/>
      <c r="DFQ65" s="80"/>
      <c r="DFR65"/>
      <c r="DFS65" s="80"/>
      <c r="DFT65"/>
      <c r="DFU65" s="80"/>
      <c r="DFV65"/>
      <c r="DFW65" s="80"/>
      <c r="DFX65"/>
      <c r="DFY65" s="80"/>
      <c r="DFZ65"/>
      <c r="DGA65" s="80"/>
      <c r="DGB65"/>
      <c r="DGC65" s="80"/>
      <c r="DGD65"/>
      <c r="DGE65" s="80"/>
      <c r="DGF65"/>
      <c r="DGG65" s="80"/>
      <c r="DGH65"/>
      <c r="DGI65" s="80"/>
      <c r="DGJ65"/>
      <c r="DGK65" s="80"/>
      <c r="DGL65"/>
      <c r="DGM65" s="80"/>
      <c r="DGN65"/>
      <c r="DGO65" s="80"/>
      <c r="DGP65"/>
      <c r="DGQ65" s="80"/>
      <c r="DGR65"/>
      <c r="DGS65" s="80"/>
      <c r="DGT65"/>
      <c r="DGU65" s="80"/>
      <c r="DGV65"/>
      <c r="DGW65" s="80"/>
      <c r="DGX65"/>
      <c r="DGY65" s="80"/>
      <c r="DGZ65"/>
      <c r="DHA65" s="80"/>
      <c r="DHB65"/>
      <c r="DHC65" s="80"/>
      <c r="DHD65"/>
      <c r="DHE65" s="80"/>
      <c r="DHF65"/>
      <c r="DHG65" s="80"/>
      <c r="DHH65"/>
      <c r="DHI65" s="80"/>
      <c r="DHJ65"/>
      <c r="DHK65" s="80"/>
      <c r="DHL65"/>
      <c r="DHM65" s="80"/>
      <c r="DHN65"/>
      <c r="DHO65" s="80"/>
      <c r="DHP65"/>
      <c r="DHQ65" s="80"/>
      <c r="DHR65"/>
      <c r="DHS65" s="80"/>
      <c r="DHT65"/>
      <c r="DHU65" s="80"/>
      <c r="DHV65"/>
      <c r="DHW65" s="80"/>
      <c r="DHX65"/>
      <c r="DHY65" s="80"/>
      <c r="DHZ65"/>
      <c r="DIA65" s="80"/>
      <c r="DIB65"/>
      <c r="DIC65" s="80"/>
      <c r="DID65"/>
      <c r="DIE65" s="80"/>
      <c r="DIF65"/>
      <c r="DIG65" s="80"/>
      <c r="DIH65"/>
      <c r="DII65" s="80"/>
      <c r="DIJ65"/>
      <c r="DIK65" s="80"/>
      <c r="DIL65"/>
      <c r="DIM65" s="80"/>
      <c r="DIN65"/>
      <c r="DIO65" s="80"/>
      <c r="DIP65"/>
      <c r="DIQ65" s="80"/>
      <c r="DIR65"/>
      <c r="DIS65" s="80"/>
      <c r="DIT65"/>
      <c r="DIU65" s="80"/>
      <c r="DIV65"/>
      <c r="DIW65" s="80"/>
      <c r="DIX65"/>
      <c r="DIY65" s="80"/>
      <c r="DIZ65"/>
      <c r="DJA65" s="80"/>
      <c r="DJB65"/>
      <c r="DJC65" s="80"/>
      <c r="DJD65"/>
      <c r="DJE65" s="80"/>
      <c r="DJF65"/>
      <c r="DJG65" s="80"/>
      <c r="DJH65"/>
      <c r="DJI65" s="80"/>
      <c r="DJJ65"/>
      <c r="DJK65" s="80"/>
      <c r="DJL65"/>
      <c r="DJM65" s="80"/>
      <c r="DJN65"/>
      <c r="DJO65" s="80"/>
      <c r="DJP65"/>
      <c r="DJQ65" s="80"/>
      <c r="DJR65"/>
      <c r="DJS65" s="80"/>
      <c r="DJT65"/>
      <c r="DJU65" s="80"/>
      <c r="DJV65"/>
      <c r="DJW65" s="80"/>
      <c r="DJX65"/>
      <c r="DJY65" s="80"/>
      <c r="DJZ65"/>
      <c r="DKA65" s="80"/>
      <c r="DKB65"/>
      <c r="DKC65" s="80"/>
      <c r="DKD65"/>
      <c r="DKE65" s="80"/>
      <c r="DKF65"/>
      <c r="DKG65" s="80"/>
      <c r="DKH65"/>
      <c r="DKI65" s="80"/>
      <c r="DKJ65"/>
      <c r="DKK65" s="80"/>
      <c r="DKL65"/>
      <c r="DKM65" s="80"/>
      <c r="DKN65"/>
      <c r="DKO65" s="80"/>
      <c r="DKP65"/>
      <c r="DKQ65" s="80"/>
      <c r="DKR65"/>
      <c r="DKS65" s="80"/>
      <c r="DKT65"/>
      <c r="DKU65" s="80"/>
      <c r="DKV65"/>
      <c r="DKW65" s="80"/>
      <c r="DKX65"/>
      <c r="DKY65" s="80"/>
      <c r="DKZ65"/>
      <c r="DLA65" s="80"/>
      <c r="DLB65"/>
      <c r="DLC65" s="80"/>
      <c r="DLD65"/>
      <c r="DLE65" s="80"/>
      <c r="DLF65"/>
      <c r="DLG65" s="80"/>
      <c r="DLH65"/>
      <c r="DLI65" s="80"/>
      <c r="DLJ65"/>
      <c r="DLK65" s="80"/>
      <c r="DLL65"/>
      <c r="DLM65" s="80"/>
      <c r="DLN65"/>
      <c r="DLO65" s="80"/>
      <c r="DLP65"/>
      <c r="DLQ65" s="80"/>
      <c r="DLR65"/>
      <c r="DLS65" s="80"/>
      <c r="DLT65"/>
      <c r="DLU65" s="80"/>
      <c r="DLV65"/>
      <c r="DLW65" s="80"/>
      <c r="DLX65"/>
      <c r="DLY65" s="80"/>
      <c r="DLZ65"/>
      <c r="DMA65" s="80"/>
      <c r="DMB65"/>
      <c r="DMC65" s="80"/>
      <c r="DMD65"/>
      <c r="DME65" s="80"/>
      <c r="DMF65"/>
      <c r="DMG65" s="80"/>
      <c r="DMH65"/>
      <c r="DMI65" s="80"/>
      <c r="DMJ65"/>
      <c r="DMK65" s="80"/>
      <c r="DML65"/>
      <c r="DMM65" s="80"/>
      <c r="DMN65"/>
      <c r="DMO65" s="80"/>
      <c r="DMP65"/>
      <c r="DMQ65" s="80"/>
      <c r="DMR65"/>
      <c r="DMS65" s="80"/>
      <c r="DMT65"/>
      <c r="DMU65" s="80"/>
      <c r="DMV65"/>
      <c r="DMW65" s="80"/>
      <c r="DMX65"/>
      <c r="DMY65" s="80"/>
      <c r="DMZ65"/>
      <c r="DNA65" s="80"/>
      <c r="DNB65"/>
      <c r="DNC65" s="80"/>
      <c r="DND65"/>
      <c r="DNE65" s="80"/>
      <c r="DNF65"/>
      <c r="DNG65" s="80"/>
      <c r="DNH65"/>
      <c r="DNI65" s="80"/>
      <c r="DNJ65"/>
      <c r="DNK65" s="80"/>
      <c r="DNL65"/>
      <c r="DNM65" s="80"/>
      <c r="DNN65"/>
      <c r="DNO65" s="80"/>
      <c r="DNP65"/>
      <c r="DNQ65" s="80"/>
      <c r="DNR65"/>
      <c r="DNS65" s="80"/>
      <c r="DNT65"/>
      <c r="DNU65" s="80"/>
      <c r="DNV65"/>
      <c r="DNW65" s="80"/>
      <c r="DNX65"/>
      <c r="DNY65" s="80"/>
      <c r="DNZ65"/>
      <c r="DOA65" s="80"/>
      <c r="DOB65"/>
      <c r="DOC65" s="80"/>
      <c r="DOD65"/>
      <c r="DOE65" s="80"/>
      <c r="DOF65"/>
      <c r="DOG65" s="80"/>
      <c r="DOH65"/>
      <c r="DOI65" s="80"/>
      <c r="DOJ65"/>
      <c r="DOK65" s="80"/>
      <c r="DOL65"/>
      <c r="DOM65" s="80"/>
      <c r="DON65"/>
      <c r="DOO65" s="80"/>
      <c r="DOP65"/>
      <c r="DOQ65" s="80"/>
      <c r="DOR65"/>
      <c r="DOS65" s="80"/>
      <c r="DOT65"/>
      <c r="DOU65" s="80"/>
      <c r="DOV65"/>
      <c r="DOW65" s="80"/>
      <c r="DOX65"/>
      <c r="DOY65" s="80"/>
      <c r="DOZ65"/>
      <c r="DPA65" s="80"/>
      <c r="DPB65"/>
      <c r="DPC65" s="80"/>
      <c r="DPD65"/>
      <c r="DPE65" s="80"/>
      <c r="DPF65"/>
      <c r="DPG65" s="80"/>
      <c r="DPH65"/>
      <c r="DPI65" s="80"/>
      <c r="DPJ65"/>
      <c r="DPK65" s="80"/>
      <c r="DPL65"/>
      <c r="DPM65" s="80"/>
      <c r="DPN65"/>
      <c r="DPO65" s="80"/>
      <c r="DPP65"/>
      <c r="DPQ65" s="80"/>
      <c r="DPR65"/>
      <c r="DPS65" s="80"/>
      <c r="DPT65"/>
      <c r="DPU65" s="80"/>
      <c r="DPV65"/>
      <c r="DPW65" s="80"/>
      <c r="DPX65"/>
      <c r="DPY65" s="80"/>
      <c r="DPZ65"/>
      <c r="DQA65" s="80"/>
      <c r="DQB65"/>
      <c r="DQC65" s="80"/>
      <c r="DQD65"/>
      <c r="DQE65" s="80"/>
      <c r="DQF65"/>
      <c r="DQG65" s="80"/>
      <c r="DQH65"/>
      <c r="DQI65" s="80"/>
      <c r="DQJ65"/>
      <c r="DQK65" s="80"/>
      <c r="DQL65"/>
      <c r="DQM65" s="80"/>
      <c r="DQN65"/>
      <c r="DQO65" s="80"/>
      <c r="DQP65"/>
      <c r="DQQ65" s="80"/>
      <c r="DQR65"/>
      <c r="DQS65" s="80"/>
      <c r="DQT65"/>
      <c r="DQU65" s="80"/>
      <c r="DQV65"/>
      <c r="DQW65" s="80"/>
      <c r="DQX65"/>
      <c r="DQY65" s="80"/>
      <c r="DQZ65"/>
      <c r="DRA65" s="80"/>
      <c r="DRB65"/>
      <c r="DRC65" s="80"/>
      <c r="DRD65"/>
      <c r="DRE65" s="80"/>
      <c r="DRF65"/>
      <c r="DRG65" s="80"/>
      <c r="DRH65"/>
      <c r="DRI65" s="80"/>
      <c r="DRJ65"/>
      <c r="DRK65" s="80"/>
      <c r="DRL65"/>
      <c r="DRM65" s="80"/>
      <c r="DRN65"/>
      <c r="DRO65" s="80"/>
      <c r="DRP65"/>
      <c r="DRQ65" s="80"/>
      <c r="DRR65"/>
      <c r="DRS65" s="80"/>
      <c r="DRT65"/>
      <c r="DRU65" s="80"/>
      <c r="DRV65"/>
      <c r="DRW65" s="80"/>
      <c r="DRX65"/>
      <c r="DRY65" s="80"/>
      <c r="DRZ65"/>
      <c r="DSA65" s="80"/>
      <c r="DSB65"/>
      <c r="DSC65" s="80"/>
      <c r="DSD65"/>
      <c r="DSE65" s="80"/>
      <c r="DSF65"/>
      <c r="DSG65" s="80"/>
      <c r="DSH65"/>
      <c r="DSI65" s="80"/>
      <c r="DSJ65"/>
      <c r="DSK65" s="80"/>
      <c r="DSL65"/>
      <c r="DSM65" s="80"/>
      <c r="DSN65"/>
      <c r="DSO65" s="80"/>
      <c r="DSP65"/>
      <c r="DSQ65" s="80"/>
      <c r="DSR65"/>
      <c r="DSS65" s="80"/>
      <c r="DST65"/>
      <c r="DSU65" s="80"/>
      <c r="DSV65"/>
      <c r="DSW65" s="80"/>
      <c r="DSX65"/>
      <c r="DSY65" s="80"/>
      <c r="DSZ65"/>
      <c r="DTA65" s="80"/>
      <c r="DTB65"/>
      <c r="DTC65" s="80"/>
      <c r="DTD65"/>
      <c r="DTE65" s="80"/>
      <c r="DTF65"/>
      <c r="DTG65" s="80"/>
      <c r="DTH65"/>
      <c r="DTI65" s="80"/>
      <c r="DTJ65"/>
      <c r="DTK65" s="80"/>
      <c r="DTL65"/>
      <c r="DTM65" s="80"/>
      <c r="DTN65"/>
      <c r="DTO65" s="80"/>
      <c r="DTP65"/>
      <c r="DTQ65" s="80"/>
      <c r="DTR65"/>
      <c r="DTS65" s="80"/>
      <c r="DTT65"/>
      <c r="DTU65" s="80"/>
      <c r="DTV65"/>
      <c r="DTW65" s="80"/>
      <c r="DTX65"/>
      <c r="DTY65" s="80"/>
      <c r="DTZ65"/>
      <c r="DUA65" s="80"/>
      <c r="DUB65"/>
      <c r="DUC65" s="80"/>
      <c r="DUD65"/>
      <c r="DUE65" s="80"/>
      <c r="DUF65"/>
      <c r="DUG65" s="80"/>
      <c r="DUH65"/>
      <c r="DUI65" s="80"/>
      <c r="DUJ65"/>
      <c r="DUK65" s="80"/>
      <c r="DUL65"/>
      <c r="DUM65" s="80"/>
      <c r="DUN65"/>
      <c r="DUO65" s="80"/>
      <c r="DUP65"/>
      <c r="DUQ65" s="80"/>
      <c r="DUR65"/>
      <c r="DUS65" s="80"/>
      <c r="DUT65"/>
      <c r="DUU65" s="80"/>
      <c r="DUV65"/>
      <c r="DUW65" s="80"/>
      <c r="DUX65"/>
      <c r="DUY65" s="80"/>
      <c r="DUZ65"/>
      <c r="DVA65" s="80"/>
      <c r="DVB65"/>
      <c r="DVC65" s="80"/>
      <c r="DVD65"/>
      <c r="DVE65" s="80"/>
      <c r="DVF65"/>
      <c r="DVG65" s="80"/>
      <c r="DVH65"/>
      <c r="DVI65" s="80"/>
      <c r="DVJ65"/>
      <c r="DVK65" s="80"/>
      <c r="DVL65"/>
      <c r="DVM65" s="80"/>
      <c r="DVN65"/>
      <c r="DVO65" s="80"/>
      <c r="DVP65"/>
      <c r="DVQ65" s="80"/>
      <c r="DVR65"/>
      <c r="DVS65" s="80"/>
      <c r="DVT65"/>
      <c r="DVU65" s="80"/>
      <c r="DVV65"/>
      <c r="DVW65" s="80"/>
      <c r="DVX65"/>
      <c r="DVY65" s="80"/>
      <c r="DVZ65"/>
      <c r="DWA65" s="80"/>
      <c r="DWB65"/>
      <c r="DWC65" s="80"/>
      <c r="DWD65"/>
      <c r="DWE65" s="80"/>
      <c r="DWF65"/>
      <c r="DWG65" s="80"/>
      <c r="DWH65"/>
      <c r="DWI65" s="80"/>
      <c r="DWJ65"/>
      <c r="DWK65" s="80"/>
      <c r="DWL65"/>
      <c r="DWM65" s="80"/>
      <c r="DWN65"/>
      <c r="DWO65" s="80"/>
      <c r="DWP65"/>
      <c r="DWQ65" s="80"/>
      <c r="DWR65"/>
      <c r="DWS65" s="80"/>
      <c r="DWT65"/>
      <c r="DWU65" s="80"/>
      <c r="DWV65"/>
      <c r="DWW65" s="80"/>
      <c r="DWX65"/>
      <c r="DWY65" s="80"/>
      <c r="DWZ65"/>
      <c r="DXA65" s="80"/>
      <c r="DXB65"/>
      <c r="DXC65" s="80"/>
      <c r="DXD65"/>
      <c r="DXE65" s="80"/>
      <c r="DXF65"/>
      <c r="DXG65" s="80"/>
      <c r="DXH65"/>
      <c r="DXI65" s="80"/>
      <c r="DXJ65"/>
      <c r="DXK65" s="80"/>
      <c r="DXL65"/>
      <c r="DXM65" s="80"/>
      <c r="DXN65"/>
      <c r="DXO65" s="80"/>
      <c r="DXP65"/>
      <c r="DXQ65" s="80"/>
      <c r="DXR65"/>
      <c r="DXS65" s="80"/>
      <c r="DXT65"/>
      <c r="DXU65" s="80"/>
      <c r="DXV65"/>
      <c r="DXW65" s="80"/>
      <c r="DXX65"/>
      <c r="DXY65" s="80"/>
      <c r="DXZ65"/>
      <c r="DYA65" s="80"/>
      <c r="DYB65"/>
      <c r="DYC65" s="80"/>
      <c r="DYD65"/>
      <c r="DYE65" s="80"/>
      <c r="DYF65"/>
      <c r="DYG65" s="80"/>
      <c r="DYH65"/>
      <c r="DYI65" s="80"/>
      <c r="DYJ65"/>
      <c r="DYK65" s="80"/>
      <c r="DYL65"/>
      <c r="DYM65" s="80"/>
      <c r="DYN65"/>
      <c r="DYO65" s="80"/>
      <c r="DYP65"/>
      <c r="DYQ65" s="80"/>
      <c r="DYR65"/>
      <c r="DYS65" s="80"/>
      <c r="DYT65"/>
      <c r="DYU65" s="80"/>
      <c r="DYV65"/>
      <c r="DYW65" s="80"/>
      <c r="DYX65"/>
      <c r="DYY65" s="80"/>
      <c r="DYZ65"/>
      <c r="DZA65" s="80"/>
      <c r="DZB65"/>
      <c r="DZC65" s="80"/>
      <c r="DZD65"/>
      <c r="DZE65" s="80"/>
      <c r="DZF65"/>
      <c r="DZG65" s="80"/>
      <c r="DZH65"/>
      <c r="DZI65" s="80"/>
      <c r="DZJ65"/>
      <c r="DZK65" s="80"/>
      <c r="DZL65"/>
      <c r="DZM65" s="80"/>
      <c r="DZN65"/>
      <c r="DZO65" s="80"/>
      <c r="DZP65"/>
      <c r="DZQ65" s="80"/>
      <c r="DZR65"/>
      <c r="DZS65" s="80"/>
      <c r="DZT65"/>
      <c r="DZU65" s="80"/>
      <c r="DZV65"/>
      <c r="DZW65" s="80"/>
      <c r="DZX65"/>
      <c r="DZY65" s="80"/>
      <c r="DZZ65"/>
      <c r="EAA65" s="80"/>
      <c r="EAB65"/>
      <c r="EAC65" s="80"/>
      <c r="EAD65"/>
      <c r="EAE65" s="80"/>
      <c r="EAF65"/>
      <c r="EAG65" s="80"/>
      <c r="EAH65"/>
      <c r="EAI65" s="80"/>
      <c r="EAJ65"/>
      <c r="EAK65" s="80"/>
      <c r="EAL65"/>
      <c r="EAM65" s="80"/>
      <c r="EAN65"/>
      <c r="EAO65" s="80"/>
      <c r="EAP65"/>
      <c r="EAQ65" s="80"/>
      <c r="EAR65"/>
      <c r="EAS65" s="80"/>
      <c r="EAT65"/>
      <c r="EAU65" s="80"/>
      <c r="EAV65"/>
      <c r="EAW65" s="80"/>
      <c r="EAX65"/>
      <c r="EAY65" s="80"/>
      <c r="EAZ65"/>
      <c r="EBA65" s="80"/>
      <c r="EBB65"/>
      <c r="EBC65" s="80"/>
      <c r="EBD65"/>
      <c r="EBE65" s="80"/>
      <c r="EBF65"/>
      <c r="EBG65" s="80"/>
      <c r="EBH65"/>
      <c r="EBI65" s="80"/>
      <c r="EBJ65"/>
      <c r="EBK65" s="80"/>
      <c r="EBL65"/>
      <c r="EBM65" s="80"/>
      <c r="EBN65"/>
      <c r="EBO65" s="80"/>
      <c r="EBP65"/>
      <c r="EBQ65" s="80"/>
      <c r="EBR65"/>
      <c r="EBS65" s="80"/>
      <c r="EBT65"/>
      <c r="EBU65" s="80"/>
      <c r="EBV65"/>
      <c r="EBW65" s="80"/>
      <c r="EBX65"/>
      <c r="EBY65" s="80"/>
      <c r="EBZ65"/>
      <c r="ECA65" s="80"/>
      <c r="ECB65"/>
      <c r="ECC65" s="80"/>
      <c r="ECD65"/>
      <c r="ECE65" s="80"/>
      <c r="ECF65"/>
      <c r="ECG65" s="80"/>
      <c r="ECH65"/>
      <c r="ECI65" s="80"/>
      <c r="ECJ65"/>
      <c r="ECK65" s="80"/>
      <c r="ECL65"/>
      <c r="ECM65" s="80"/>
      <c r="ECN65"/>
      <c r="ECO65" s="80"/>
      <c r="ECP65"/>
      <c r="ECQ65" s="80"/>
      <c r="ECR65"/>
      <c r="ECS65" s="80"/>
      <c r="ECT65"/>
      <c r="ECU65" s="80"/>
      <c r="ECV65"/>
      <c r="ECW65" s="80"/>
      <c r="ECX65"/>
      <c r="ECY65" s="80"/>
      <c r="ECZ65"/>
      <c r="EDA65" s="80"/>
      <c r="EDB65"/>
      <c r="EDC65" s="80"/>
      <c r="EDD65"/>
      <c r="EDE65" s="80"/>
      <c r="EDF65"/>
      <c r="EDG65" s="80"/>
      <c r="EDH65"/>
      <c r="EDI65" s="80"/>
      <c r="EDJ65"/>
      <c r="EDK65" s="80"/>
      <c r="EDL65"/>
      <c r="EDM65" s="80"/>
      <c r="EDN65"/>
      <c r="EDO65" s="80"/>
      <c r="EDP65"/>
      <c r="EDQ65" s="80"/>
      <c r="EDR65"/>
      <c r="EDS65" s="80"/>
      <c r="EDT65"/>
      <c r="EDU65" s="80"/>
      <c r="EDV65"/>
      <c r="EDW65" s="80"/>
      <c r="EDX65"/>
      <c r="EDY65" s="80"/>
      <c r="EDZ65"/>
      <c r="EEA65" s="80"/>
      <c r="EEB65"/>
      <c r="EEC65" s="80"/>
      <c r="EED65"/>
      <c r="EEE65" s="80"/>
      <c r="EEF65"/>
      <c r="EEG65" s="80"/>
      <c r="EEH65"/>
      <c r="EEI65" s="80"/>
      <c r="EEJ65"/>
      <c r="EEK65" s="80"/>
      <c r="EEL65"/>
      <c r="EEM65" s="80"/>
      <c r="EEN65"/>
      <c r="EEO65" s="80"/>
      <c r="EEP65"/>
      <c r="EEQ65" s="80"/>
      <c r="EER65"/>
      <c r="EES65" s="80"/>
      <c r="EET65"/>
      <c r="EEU65" s="80"/>
      <c r="EEV65"/>
      <c r="EEW65" s="80"/>
      <c r="EEX65"/>
      <c r="EEY65" s="80"/>
      <c r="EEZ65"/>
      <c r="EFA65" s="80"/>
      <c r="EFB65"/>
      <c r="EFC65" s="80"/>
      <c r="EFD65"/>
      <c r="EFE65" s="80"/>
      <c r="EFF65"/>
      <c r="EFG65" s="80"/>
      <c r="EFH65"/>
      <c r="EFI65" s="80"/>
      <c r="EFJ65"/>
      <c r="EFK65" s="80"/>
      <c r="EFL65"/>
      <c r="EFM65" s="80"/>
      <c r="EFN65"/>
      <c r="EFO65" s="80"/>
      <c r="EFP65"/>
      <c r="EFQ65" s="80"/>
      <c r="EFR65"/>
      <c r="EFS65" s="80"/>
      <c r="EFT65"/>
      <c r="EFU65" s="80"/>
      <c r="EFV65"/>
      <c r="EFW65" s="80"/>
      <c r="EFX65"/>
      <c r="EFY65" s="80"/>
      <c r="EFZ65"/>
      <c r="EGA65" s="80"/>
      <c r="EGB65"/>
      <c r="EGC65" s="80"/>
      <c r="EGD65"/>
      <c r="EGE65" s="80"/>
      <c r="EGF65"/>
      <c r="EGG65" s="80"/>
      <c r="EGH65"/>
      <c r="EGI65" s="80"/>
      <c r="EGJ65"/>
      <c r="EGK65" s="80"/>
      <c r="EGL65"/>
      <c r="EGM65" s="80"/>
      <c r="EGN65"/>
      <c r="EGO65" s="80"/>
      <c r="EGP65"/>
      <c r="EGQ65" s="80"/>
      <c r="EGR65"/>
      <c r="EGS65" s="80"/>
      <c r="EGT65"/>
      <c r="EGU65" s="80"/>
      <c r="EGV65"/>
      <c r="EGW65" s="80"/>
      <c r="EGX65"/>
      <c r="EGY65" s="80"/>
      <c r="EGZ65"/>
      <c r="EHA65" s="80"/>
      <c r="EHB65"/>
      <c r="EHC65" s="80"/>
      <c r="EHD65"/>
      <c r="EHE65" s="80"/>
      <c r="EHF65"/>
      <c r="EHG65" s="80"/>
      <c r="EHH65"/>
      <c r="EHI65" s="80"/>
      <c r="EHJ65"/>
      <c r="EHK65" s="80"/>
      <c r="EHL65"/>
      <c r="EHM65" s="80"/>
      <c r="EHN65"/>
      <c r="EHO65" s="80"/>
      <c r="EHP65"/>
      <c r="EHQ65" s="80"/>
      <c r="EHR65"/>
      <c r="EHS65" s="80"/>
      <c r="EHT65"/>
      <c r="EHU65" s="80"/>
      <c r="EHV65"/>
      <c r="EHW65" s="80"/>
      <c r="EHX65"/>
      <c r="EHY65" s="80"/>
      <c r="EHZ65"/>
      <c r="EIA65" s="80"/>
      <c r="EIB65"/>
      <c r="EIC65" s="80"/>
      <c r="EID65"/>
      <c r="EIE65" s="80"/>
      <c r="EIF65"/>
      <c r="EIG65" s="80"/>
      <c r="EIH65"/>
      <c r="EII65" s="80"/>
      <c r="EIJ65"/>
      <c r="EIK65" s="80"/>
      <c r="EIL65"/>
      <c r="EIM65" s="80"/>
      <c r="EIN65"/>
      <c r="EIO65" s="80"/>
      <c r="EIP65"/>
      <c r="EIQ65" s="80"/>
      <c r="EIR65"/>
      <c r="EIS65" s="80"/>
      <c r="EIT65"/>
      <c r="EIU65" s="80"/>
      <c r="EIV65"/>
      <c r="EIW65" s="80"/>
      <c r="EIX65"/>
      <c r="EIY65" s="80"/>
      <c r="EIZ65"/>
      <c r="EJA65" s="80"/>
      <c r="EJB65"/>
      <c r="EJC65" s="80"/>
      <c r="EJD65"/>
      <c r="EJE65" s="80"/>
      <c r="EJF65"/>
      <c r="EJG65" s="80"/>
      <c r="EJH65"/>
      <c r="EJI65" s="80"/>
      <c r="EJJ65"/>
      <c r="EJK65" s="80"/>
      <c r="EJL65"/>
      <c r="EJM65" s="80"/>
      <c r="EJN65"/>
      <c r="EJO65" s="80"/>
      <c r="EJP65"/>
      <c r="EJQ65" s="80"/>
      <c r="EJR65"/>
      <c r="EJS65" s="80"/>
      <c r="EJT65"/>
      <c r="EJU65" s="80"/>
      <c r="EJV65"/>
      <c r="EJW65" s="80"/>
      <c r="EJX65"/>
      <c r="EJY65" s="80"/>
      <c r="EJZ65"/>
      <c r="EKA65" s="80"/>
      <c r="EKB65"/>
      <c r="EKC65" s="80"/>
      <c r="EKD65"/>
      <c r="EKE65" s="80"/>
      <c r="EKF65"/>
      <c r="EKG65" s="80"/>
      <c r="EKH65"/>
      <c r="EKI65" s="80"/>
      <c r="EKJ65"/>
      <c r="EKK65" s="80"/>
      <c r="EKL65"/>
      <c r="EKM65" s="80"/>
      <c r="EKN65"/>
      <c r="EKO65" s="80"/>
      <c r="EKP65"/>
      <c r="EKQ65" s="80"/>
      <c r="EKR65"/>
      <c r="EKS65" s="80"/>
      <c r="EKT65"/>
      <c r="EKU65" s="80"/>
      <c r="EKV65"/>
      <c r="EKW65" s="80"/>
      <c r="EKX65"/>
      <c r="EKY65" s="80"/>
      <c r="EKZ65"/>
      <c r="ELA65" s="80"/>
      <c r="ELB65"/>
      <c r="ELC65" s="80"/>
      <c r="ELD65"/>
      <c r="ELE65" s="80"/>
      <c r="ELF65"/>
      <c r="ELG65" s="80"/>
      <c r="ELH65"/>
      <c r="ELI65" s="80"/>
      <c r="ELJ65"/>
      <c r="ELK65" s="80"/>
      <c r="ELL65"/>
      <c r="ELM65" s="80"/>
      <c r="ELN65"/>
      <c r="ELO65" s="80"/>
      <c r="ELP65"/>
      <c r="ELQ65" s="80"/>
      <c r="ELR65"/>
      <c r="ELS65" s="80"/>
      <c r="ELT65"/>
      <c r="ELU65" s="80"/>
      <c r="ELV65"/>
      <c r="ELW65" s="80"/>
      <c r="ELX65"/>
      <c r="ELY65" s="80"/>
      <c r="ELZ65"/>
      <c r="EMA65" s="80"/>
      <c r="EMB65"/>
      <c r="EMC65" s="80"/>
      <c r="EMD65"/>
      <c r="EME65" s="80"/>
      <c r="EMF65"/>
      <c r="EMG65" s="80"/>
      <c r="EMH65"/>
      <c r="EMI65" s="80"/>
      <c r="EMJ65"/>
      <c r="EMK65" s="80"/>
      <c r="EML65"/>
      <c r="EMM65" s="80"/>
      <c r="EMN65"/>
      <c r="EMO65" s="80"/>
      <c r="EMP65"/>
      <c r="EMQ65" s="80"/>
      <c r="EMR65"/>
      <c r="EMS65" s="80"/>
      <c r="EMT65"/>
      <c r="EMU65" s="80"/>
      <c r="EMV65"/>
      <c r="EMW65" s="80"/>
      <c r="EMX65"/>
      <c r="EMY65" s="80"/>
      <c r="EMZ65"/>
      <c r="ENA65" s="80"/>
      <c r="ENB65"/>
      <c r="ENC65" s="80"/>
      <c r="END65"/>
      <c r="ENE65" s="80"/>
      <c r="ENF65"/>
      <c r="ENG65" s="80"/>
      <c r="ENH65"/>
      <c r="ENI65" s="80"/>
      <c r="ENJ65"/>
      <c r="ENK65" s="80"/>
      <c r="ENL65"/>
      <c r="ENM65" s="80"/>
      <c r="ENN65"/>
      <c r="ENO65" s="80"/>
      <c r="ENP65"/>
      <c r="ENQ65" s="80"/>
      <c r="ENR65"/>
      <c r="ENS65" s="80"/>
      <c r="ENT65"/>
      <c r="ENU65" s="80"/>
      <c r="ENV65"/>
      <c r="ENW65" s="80"/>
      <c r="ENX65"/>
      <c r="ENY65" s="80"/>
      <c r="ENZ65"/>
      <c r="EOA65" s="80"/>
      <c r="EOB65"/>
      <c r="EOC65" s="80"/>
      <c r="EOD65"/>
      <c r="EOE65" s="80"/>
      <c r="EOF65"/>
      <c r="EOG65" s="80"/>
      <c r="EOH65"/>
      <c r="EOI65" s="80"/>
      <c r="EOJ65"/>
      <c r="EOK65" s="80"/>
      <c r="EOL65"/>
      <c r="EOM65" s="80"/>
      <c r="EON65"/>
      <c r="EOO65" s="80"/>
      <c r="EOP65"/>
      <c r="EOQ65" s="80"/>
      <c r="EOR65"/>
      <c r="EOS65" s="80"/>
      <c r="EOT65"/>
      <c r="EOU65" s="80"/>
      <c r="EOV65"/>
      <c r="EOW65" s="80"/>
      <c r="EOX65"/>
      <c r="EOY65" s="80"/>
      <c r="EOZ65"/>
      <c r="EPA65" s="80"/>
      <c r="EPB65"/>
      <c r="EPC65" s="80"/>
      <c r="EPD65"/>
      <c r="EPE65" s="80"/>
      <c r="EPF65"/>
      <c r="EPG65" s="80"/>
      <c r="EPH65"/>
      <c r="EPI65" s="80"/>
      <c r="EPJ65"/>
      <c r="EPK65" s="80"/>
      <c r="EPL65"/>
      <c r="EPM65" s="80"/>
      <c r="EPN65"/>
      <c r="EPO65" s="80"/>
      <c r="EPP65"/>
      <c r="EPQ65" s="80"/>
      <c r="EPR65"/>
      <c r="EPS65" s="80"/>
      <c r="EPT65"/>
      <c r="EPU65" s="80"/>
      <c r="EPV65"/>
      <c r="EPW65" s="80"/>
      <c r="EPX65"/>
      <c r="EPY65" s="80"/>
      <c r="EPZ65"/>
      <c r="EQA65" s="80"/>
      <c r="EQB65"/>
      <c r="EQC65" s="80"/>
      <c r="EQD65"/>
      <c r="EQE65" s="80"/>
      <c r="EQF65"/>
      <c r="EQG65" s="80"/>
      <c r="EQH65"/>
      <c r="EQI65" s="80"/>
      <c r="EQJ65"/>
      <c r="EQK65" s="80"/>
      <c r="EQL65"/>
      <c r="EQM65" s="80"/>
      <c r="EQN65"/>
      <c r="EQO65" s="80"/>
      <c r="EQP65"/>
      <c r="EQQ65" s="80"/>
      <c r="EQR65"/>
      <c r="EQS65" s="80"/>
      <c r="EQT65"/>
      <c r="EQU65" s="80"/>
      <c r="EQV65"/>
      <c r="EQW65" s="80"/>
      <c r="EQX65"/>
      <c r="EQY65" s="80"/>
      <c r="EQZ65"/>
      <c r="ERA65" s="80"/>
      <c r="ERB65"/>
      <c r="ERC65" s="80"/>
      <c r="ERD65"/>
      <c r="ERE65" s="80"/>
      <c r="ERF65"/>
      <c r="ERG65" s="80"/>
      <c r="ERH65"/>
      <c r="ERI65" s="80"/>
      <c r="ERJ65"/>
      <c r="ERK65" s="80"/>
      <c r="ERL65"/>
      <c r="ERM65" s="80"/>
      <c r="ERN65"/>
      <c r="ERO65" s="80"/>
      <c r="ERP65"/>
      <c r="ERQ65" s="80"/>
      <c r="ERR65"/>
      <c r="ERS65" s="80"/>
      <c r="ERT65"/>
      <c r="ERU65" s="80"/>
      <c r="ERV65"/>
      <c r="ERW65" s="80"/>
      <c r="ERX65"/>
      <c r="ERY65" s="80"/>
      <c r="ERZ65"/>
      <c r="ESA65" s="80"/>
      <c r="ESB65"/>
      <c r="ESC65" s="80"/>
      <c r="ESD65"/>
      <c r="ESE65" s="80"/>
      <c r="ESF65"/>
      <c r="ESG65" s="80"/>
      <c r="ESH65"/>
      <c r="ESI65" s="80"/>
      <c r="ESJ65"/>
      <c r="ESK65" s="80"/>
      <c r="ESL65"/>
      <c r="ESM65" s="80"/>
      <c r="ESN65"/>
      <c r="ESO65" s="80"/>
      <c r="ESP65"/>
      <c r="ESQ65" s="80"/>
      <c r="ESR65"/>
      <c r="ESS65" s="80"/>
      <c r="EST65"/>
      <c r="ESU65" s="80"/>
      <c r="ESV65"/>
      <c r="ESW65" s="80"/>
      <c r="ESX65"/>
      <c r="ESY65" s="80"/>
      <c r="ESZ65"/>
      <c r="ETA65" s="80"/>
      <c r="ETB65"/>
      <c r="ETC65" s="80"/>
      <c r="ETD65"/>
      <c r="ETE65" s="80"/>
      <c r="ETF65"/>
      <c r="ETG65" s="80"/>
      <c r="ETH65"/>
      <c r="ETI65" s="80"/>
      <c r="ETJ65"/>
      <c r="ETK65" s="80"/>
      <c r="ETL65"/>
      <c r="ETM65" s="80"/>
      <c r="ETN65"/>
      <c r="ETO65" s="80"/>
      <c r="ETP65"/>
      <c r="ETQ65" s="80"/>
      <c r="ETR65"/>
      <c r="ETS65" s="80"/>
      <c r="ETT65"/>
      <c r="ETU65" s="80"/>
      <c r="ETV65"/>
      <c r="ETW65" s="80"/>
      <c r="ETX65"/>
      <c r="ETY65" s="80"/>
      <c r="ETZ65"/>
      <c r="EUA65" s="80"/>
      <c r="EUB65"/>
      <c r="EUC65" s="80"/>
      <c r="EUD65"/>
      <c r="EUE65" s="80"/>
      <c r="EUF65"/>
      <c r="EUG65" s="80"/>
      <c r="EUH65"/>
      <c r="EUI65" s="80"/>
      <c r="EUJ65"/>
      <c r="EUK65" s="80"/>
      <c r="EUL65"/>
      <c r="EUM65" s="80"/>
      <c r="EUN65"/>
      <c r="EUO65" s="80"/>
      <c r="EUP65"/>
      <c r="EUQ65" s="80"/>
      <c r="EUR65"/>
      <c r="EUS65" s="80"/>
      <c r="EUT65"/>
      <c r="EUU65" s="80"/>
      <c r="EUV65"/>
      <c r="EUW65" s="80"/>
      <c r="EUX65"/>
      <c r="EUY65" s="80"/>
      <c r="EUZ65"/>
      <c r="EVA65" s="80"/>
      <c r="EVB65"/>
      <c r="EVC65" s="80"/>
      <c r="EVD65"/>
      <c r="EVE65" s="80"/>
      <c r="EVF65"/>
      <c r="EVG65" s="80"/>
      <c r="EVH65"/>
      <c r="EVI65" s="80"/>
      <c r="EVJ65"/>
      <c r="EVK65" s="80"/>
      <c r="EVL65"/>
      <c r="EVM65" s="80"/>
      <c r="EVN65"/>
      <c r="EVO65" s="80"/>
      <c r="EVP65"/>
      <c r="EVQ65" s="80"/>
      <c r="EVR65"/>
      <c r="EVS65" s="80"/>
      <c r="EVT65"/>
      <c r="EVU65" s="80"/>
      <c r="EVV65"/>
      <c r="EVW65" s="80"/>
      <c r="EVX65"/>
      <c r="EVY65" s="80"/>
      <c r="EVZ65"/>
      <c r="EWA65" s="80"/>
      <c r="EWB65"/>
      <c r="EWC65" s="80"/>
      <c r="EWD65"/>
      <c r="EWE65" s="80"/>
      <c r="EWF65"/>
      <c r="EWG65" s="80"/>
      <c r="EWH65"/>
      <c r="EWI65" s="80"/>
      <c r="EWJ65"/>
      <c r="EWK65" s="80"/>
      <c r="EWL65"/>
      <c r="EWM65" s="80"/>
      <c r="EWN65"/>
      <c r="EWO65" s="80"/>
      <c r="EWP65"/>
      <c r="EWQ65" s="80"/>
      <c r="EWR65"/>
      <c r="EWS65" s="80"/>
      <c r="EWT65"/>
      <c r="EWU65" s="80"/>
      <c r="EWV65"/>
      <c r="EWW65" s="80"/>
      <c r="EWX65"/>
      <c r="EWY65" s="80"/>
      <c r="EWZ65"/>
      <c r="EXA65" s="80"/>
      <c r="EXB65"/>
      <c r="EXC65" s="80"/>
      <c r="EXD65"/>
      <c r="EXE65" s="80"/>
      <c r="EXF65"/>
      <c r="EXG65" s="80"/>
      <c r="EXH65"/>
      <c r="EXI65" s="80"/>
      <c r="EXJ65"/>
      <c r="EXK65" s="80"/>
      <c r="EXL65"/>
      <c r="EXM65" s="80"/>
      <c r="EXN65"/>
      <c r="EXO65" s="80"/>
      <c r="EXP65"/>
      <c r="EXQ65" s="80"/>
      <c r="EXR65"/>
      <c r="EXS65" s="80"/>
      <c r="EXT65"/>
      <c r="EXU65" s="80"/>
      <c r="EXV65"/>
      <c r="EXW65" s="80"/>
      <c r="EXX65"/>
      <c r="EXY65" s="80"/>
      <c r="EXZ65"/>
      <c r="EYA65" s="80"/>
      <c r="EYB65"/>
      <c r="EYC65" s="80"/>
      <c r="EYD65"/>
      <c r="EYE65" s="80"/>
      <c r="EYF65"/>
      <c r="EYG65" s="80"/>
      <c r="EYH65"/>
      <c r="EYI65" s="80"/>
      <c r="EYJ65"/>
      <c r="EYK65" s="80"/>
      <c r="EYL65"/>
      <c r="EYM65" s="80"/>
      <c r="EYN65"/>
      <c r="EYO65" s="80"/>
      <c r="EYP65"/>
      <c r="EYQ65" s="80"/>
      <c r="EYR65"/>
      <c r="EYS65" s="80"/>
      <c r="EYT65"/>
      <c r="EYU65" s="80"/>
      <c r="EYV65"/>
      <c r="EYW65" s="80"/>
      <c r="EYX65"/>
      <c r="EYY65" s="80"/>
      <c r="EYZ65"/>
      <c r="EZA65" s="80"/>
      <c r="EZB65"/>
      <c r="EZC65" s="80"/>
      <c r="EZD65"/>
      <c r="EZE65" s="80"/>
      <c r="EZF65"/>
      <c r="EZG65" s="80"/>
      <c r="EZH65"/>
      <c r="EZI65" s="80"/>
      <c r="EZJ65"/>
      <c r="EZK65" s="80"/>
      <c r="EZL65"/>
      <c r="EZM65" s="80"/>
      <c r="EZN65"/>
      <c r="EZO65" s="80"/>
      <c r="EZP65"/>
      <c r="EZQ65" s="80"/>
      <c r="EZR65"/>
      <c r="EZS65" s="80"/>
      <c r="EZT65"/>
      <c r="EZU65" s="80"/>
      <c r="EZV65"/>
      <c r="EZW65" s="80"/>
      <c r="EZX65"/>
      <c r="EZY65" s="80"/>
      <c r="EZZ65"/>
      <c r="FAA65" s="80"/>
      <c r="FAB65"/>
      <c r="FAC65" s="80"/>
      <c r="FAD65"/>
      <c r="FAE65" s="80"/>
      <c r="FAF65"/>
      <c r="FAG65" s="80"/>
      <c r="FAH65"/>
      <c r="FAI65" s="80"/>
      <c r="FAJ65"/>
      <c r="FAK65" s="80"/>
      <c r="FAL65"/>
      <c r="FAM65" s="80"/>
      <c r="FAN65"/>
      <c r="FAO65" s="80"/>
      <c r="FAP65"/>
      <c r="FAQ65" s="80"/>
      <c r="FAR65"/>
      <c r="FAS65" s="80"/>
      <c r="FAT65"/>
      <c r="FAU65" s="80"/>
      <c r="FAV65"/>
      <c r="FAW65" s="80"/>
      <c r="FAX65"/>
      <c r="FAY65" s="80"/>
      <c r="FAZ65"/>
      <c r="FBA65" s="80"/>
      <c r="FBB65"/>
      <c r="FBC65" s="80"/>
      <c r="FBD65"/>
      <c r="FBE65" s="80"/>
      <c r="FBF65"/>
      <c r="FBG65" s="80"/>
      <c r="FBH65"/>
      <c r="FBI65" s="80"/>
      <c r="FBJ65"/>
      <c r="FBK65" s="80"/>
      <c r="FBL65"/>
      <c r="FBM65" s="80"/>
      <c r="FBN65"/>
      <c r="FBO65" s="80"/>
      <c r="FBP65"/>
      <c r="FBQ65" s="80"/>
      <c r="FBR65"/>
      <c r="FBS65" s="80"/>
      <c r="FBT65"/>
      <c r="FBU65" s="80"/>
      <c r="FBV65"/>
      <c r="FBW65" s="80"/>
      <c r="FBX65"/>
      <c r="FBY65" s="80"/>
      <c r="FBZ65"/>
      <c r="FCA65" s="80"/>
      <c r="FCB65"/>
      <c r="FCC65" s="80"/>
      <c r="FCD65"/>
      <c r="FCE65" s="80"/>
      <c r="FCF65"/>
      <c r="FCG65" s="80"/>
      <c r="FCH65"/>
      <c r="FCI65" s="80"/>
      <c r="FCJ65"/>
      <c r="FCK65" s="80"/>
      <c r="FCL65"/>
      <c r="FCM65" s="80"/>
      <c r="FCN65"/>
      <c r="FCO65" s="80"/>
      <c r="FCP65"/>
      <c r="FCQ65" s="80"/>
      <c r="FCR65"/>
      <c r="FCS65" s="80"/>
      <c r="FCT65"/>
      <c r="FCU65" s="80"/>
      <c r="FCV65"/>
      <c r="FCW65" s="80"/>
      <c r="FCX65"/>
      <c r="FCY65" s="80"/>
      <c r="FCZ65"/>
      <c r="FDA65" s="80"/>
      <c r="FDB65"/>
      <c r="FDC65" s="80"/>
      <c r="FDD65"/>
      <c r="FDE65" s="80"/>
      <c r="FDF65"/>
      <c r="FDG65" s="80"/>
      <c r="FDH65"/>
      <c r="FDI65" s="80"/>
      <c r="FDJ65"/>
      <c r="FDK65" s="80"/>
      <c r="FDL65"/>
      <c r="FDM65" s="80"/>
      <c r="FDN65"/>
      <c r="FDO65" s="80"/>
      <c r="FDP65"/>
      <c r="FDQ65" s="80"/>
      <c r="FDR65"/>
      <c r="FDS65" s="80"/>
      <c r="FDT65"/>
      <c r="FDU65" s="80"/>
      <c r="FDV65"/>
      <c r="FDW65" s="80"/>
      <c r="FDX65"/>
      <c r="FDY65" s="80"/>
      <c r="FDZ65"/>
      <c r="FEA65" s="80"/>
      <c r="FEB65"/>
      <c r="FEC65" s="80"/>
      <c r="FED65"/>
      <c r="FEE65" s="80"/>
      <c r="FEF65"/>
      <c r="FEG65" s="80"/>
      <c r="FEH65"/>
      <c r="FEI65" s="80"/>
      <c r="FEJ65"/>
      <c r="FEK65" s="80"/>
      <c r="FEL65"/>
      <c r="FEM65" s="80"/>
      <c r="FEN65"/>
      <c r="FEO65" s="80"/>
      <c r="FEP65"/>
      <c r="FEQ65" s="80"/>
      <c r="FER65"/>
      <c r="FES65" s="80"/>
      <c r="FET65"/>
      <c r="FEU65" s="80"/>
      <c r="FEV65"/>
      <c r="FEW65" s="80"/>
      <c r="FEX65"/>
      <c r="FEY65" s="80"/>
      <c r="FEZ65"/>
      <c r="FFA65" s="80"/>
      <c r="FFB65"/>
      <c r="FFC65" s="80"/>
      <c r="FFD65"/>
      <c r="FFE65" s="80"/>
      <c r="FFF65"/>
      <c r="FFG65" s="80"/>
      <c r="FFH65"/>
      <c r="FFI65" s="80"/>
      <c r="FFJ65"/>
      <c r="FFK65" s="80"/>
      <c r="FFL65"/>
      <c r="FFM65" s="80"/>
      <c r="FFN65"/>
      <c r="FFO65" s="80"/>
      <c r="FFP65"/>
      <c r="FFQ65" s="80"/>
      <c r="FFR65"/>
      <c r="FFS65" s="80"/>
      <c r="FFT65"/>
      <c r="FFU65" s="80"/>
      <c r="FFV65"/>
      <c r="FFW65" s="80"/>
      <c r="FFX65"/>
      <c r="FFY65" s="80"/>
      <c r="FFZ65"/>
      <c r="FGA65" s="80"/>
      <c r="FGB65"/>
      <c r="FGC65" s="80"/>
      <c r="FGD65"/>
      <c r="FGE65" s="80"/>
      <c r="FGF65"/>
      <c r="FGG65" s="80"/>
      <c r="FGH65"/>
      <c r="FGI65" s="80"/>
      <c r="FGJ65"/>
      <c r="FGK65" s="80"/>
      <c r="FGL65"/>
      <c r="FGM65" s="80"/>
      <c r="FGN65"/>
      <c r="FGO65" s="80"/>
      <c r="FGP65"/>
      <c r="FGQ65" s="80"/>
      <c r="FGR65"/>
      <c r="FGS65" s="80"/>
      <c r="FGT65"/>
      <c r="FGU65" s="80"/>
      <c r="FGV65"/>
      <c r="FGW65" s="80"/>
      <c r="FGX65"/>
      <c r="FGY65" s="80"/>
      <c r="FGZ65"/>
      <c r="FHA65" s="80"/>
      <c r="FHB65"/>
      <c r="FHC65" s="80"/>
      <c r="FHD65"/>
      <c r="FHE65" s="80"/>
      <c r="FHF65"/>
      <c r="FHG65" s="80"/>
      <c r="FHH65"/>
      <c r="FHI65" s="80"/>
      <c r="FHJ65"/>
      <c r="FHK65" s="80"/>
      <c r="FHL65"/>
      <c r="FHM65" s="80"/>
      <c r="FHN65"/>
      <c r="FHO65" s="80"/>
      <c r="FHP65"/>
      <c r="FHQ65" s="80"/>
      <c r="FHR65"/>
      <c r="FHS65" s="80"/>
      <c r="FHT65"/>
      <c r="FHU65" s="80"/>
      <c r="FHV65"/>
      <c r="FHW65" s="80"/>
      <c r="FHX65"/>
      <c r="FHY65" s="80"/>
      <c r="FHZ65"/>
      <c r="FIA65" s="80"/>
      <c r="FIB65"/>
      <c r="FIC65" s="80"/>
      <c r="FID65"/>
      <c r="FIE65" s="80"/>
      <c r="FIF65"/>
      <c r="FIG65" s="80"/>
      <c r="FIH65"/>
      <c r="FII65" s="80"/>
      <c r="FIJ65"/>
      <c r="FIK65" s="80"/>
      <c r="FIL65"/>
      <c r="FIM65" s="80"/>
      <c r="FIN65"/>
      <c r="FIO65" s="80"/>
      <c r="FIP65"/>
      <c r="FIQ65" s="80"/>
      <c r="FIR65"/>
      <c r="FIS65" s="80"/>
      <c r="FIT65"/>
      <c r="FIU65" s="80"/>
      <c r="FIV65"/>
      <c r="FIW65" s="80"/>
      <c r="FIX65"/>
      <c r="FIY65" s="80"/>
      <c r="FIZ65"/>
      <c r="FJA65" s="80"/>
      <c r="FJB65"/>
      <c r="FJC65" s="80"/>
      <c r="FJD65"/>
      <c r="FJE65" s="80"/>
      <c r="FJF65"/>
      <c r="FJG65" s="80"/>
      <c r="FJH65"/>
      <c r="FJI65" s="80"/>
      <c r="FJJ65"/>
      <c r="FJK65" s="80"/>
      <c r="FJL65"/>
      <c r="FJM65" s="80"/>
      <c r="FJN65"/>
      <c r="FJO65" s="80"/>
      <c r="FJP65"/>
      <c r="FJQ65" s="80"/>
      <c r="FJR65"/>
      <c r="FJS65" s="80"/>
      <c r="FJT65"/>
      <c r="FJU65" s="80"/>
      <c r="FJV65"/>
      <c r="FJW65" s="80"/>
      <c r="FJX65"/>
      <c r="FJY65" s="80"/>
      <c r="FJZ65"/>
      <c r="FKA65" s="80"/>
      <c r="FKB65"/>
      <c r="FKC65" s="80"/>
      <c r="FKD65"/>
      <c r="FKE65" s="80"/>
      <c r="FKF65"/>
      <c r="FKG65" s="80"/>
      <c r="FKH65"/>
      <c r="FKI65" s="80"/>
      <c r="FKJ65"/>
      <c r="FKK65" s="80"/>
      <c r="FKL65"/>
      <c r="FKM65" s="80"/>
      <c r="FKN65"/>
      <c r="FKO65" s="80"/>
      <c r="FKP65"/>
      <c r="FKQ65" s="80"/>
      <c r="FKR65"/>
      <c r="FKS65" s="80"/>
      <c r="FKT65"/>
      <c r="FKU65" s="80"/>
      <c r="FKV65"/>
      <c r="FKW65" s="80"/>
      <c r="FKX65"/>
      <c r="FKY65" s="80"/>
      <c r="FKZ65"/>
      <c r="FLA65" s="80"/>
      <c r="FLB65"/>
      <c r="FLC65" s="80"/>
      <c r="FLD65"/>
      <c r="FLE65" s="80"/>
      <c r="FLF65"/>
      <c r="FLG65" s="80"/>
      <c r="FLH65"/>
      <c r="FLI65" s="80"/>
      <c r="FLJ65"/>
      <c r="FLK65" s="80"/>
      <c r="FLL65"/>
      <c r="FLM65" s="80"/>
      <c r="FLN65"/>
      <c r="FLO65" s="80"/>
      <c r="FLP65"/>
      <c r="FLQ65" s="80"/>
      <c r="FLR65"/>
      <c r="FLS65" s="80"/>
      <c r="FLT65"/>
      <c r="FLU65" s="80"/>
      <c r="FLV65"/>
      <c r="FLW65" s="80"/>
      <c r="FLX65"/>
      <c r="FLY65" s="80"/>
      <c r="FLZ65"/>
      <c r="FMA65" s="80"/>
      <c r="FMB65"/>
      <c r="FMC65" s="80"/>
      <c r="FMD65"/>
      <c r="FME65" s="80"/>
      <c r="FMF65"/>
      <c r="FMG65" s="80"/>
      <c r="FMH65"/>
      <c r="FMI65" s="80"/>
      <c r="FMJ65"/>
      <c r="FMK65" s="80"/>
      <c r="FML65"/>
      <c r="FMM65" s="80"/>
      <c r="FMN65"/>
      <c r="FMO65" s="80"/>
      <c r="FMP65"/>
      <c r="FMQ65" s="80"/>
      <c r="FMR65"/>
      <c r="FMS65" s="80"/>
      <c r="FMT65"/>
      <c r="FMU65" s="80"/>
      <c r="FMV65"/>
      <c r="FMW65" s="80"/>
      <c r="FMX65"/>
      <c r="FMY65" s="80"/>
      <c r="FMZ65"/>
      <c r="FNA65" s="80"/>
      <c r="FNB65"/>
      <c r="FNC65" s="80"/>
      <c r="FND65"/>
      <c r="FNE65" s="80"/>
      <c r="FNF65"/>
      <c r="FNG65" s="80"/>
      <c r="FNH65"/>
      <c r="FNI65" s="80"/>
      <c r="FNJ65"/>
      <c r="FNK65" s="80"/>
      <c r="FNL65"/>
      <c r="FNM65" s="80"/>
      <c r="FNN65"/>
      <c r="FNO65" s="80"/>
      <c r="FNP65"/>
      <c r="FNQ65" s="80"/>
      <c r="FNR65"/>
      <c r="FNS65" s="80"/>
      <c r="FNT65"/>
      <c r="FNU65" s="80"/>
      <c r="FNV65"/>
      <c r="FNW65" s="80"/>
      <c r="FNX65"/>
      <c r="FNY65" s="80"/>
      <c r="FNZ65"/>
      <c r="FOA65" s="80"/>
      <c r="FOB65"/>
      <c r="FOC65" s="80"/>
      <c r="FOD65"/>
      <c r="FOE65" s="80"/>
      <c r="FOF65"/>
      <c r="FOG65" s="80"/>
      <c r="FOH65"/>
      <c r="FOI65" s="80"/>
      <c r="FOJ65"/>
      <c r="FOK65" s="80"/>
      <c r="FOL65"/>
      <c r="FOM65" s="80"/>
      <c r="FON65"/>
      <c r="FOO65" s="80"/>
      <c r="FOP65"/>
      <c r="FOQ65" s="80"/>
      <c r="FOR65"/>
      <c r="FOS65" s="80"/>
      <c r="FOT65"/>
      <c r="FOU65" s="80"/>
      <c r="FOV65"/>
      <c r="FOW65" s="80"/>
      <c r="FOX65"/>
      <c r="FOY65" s="80"/>
      <c r="FOZ65"/>
      <c r="FPA65" s="80"/>
      <c r="FPB65"/>
      <c r="FPC65" s="80"/>
      <c r="FPD65"/>
      <c r="FPE65" s="80"/>
      <c r="FPF65"/>
      <c r="FPG65" s="80"/>
      <c r="FPH65"/>
      <c r="FPI65" s="80"/>
      <c r="FPJ65"/>
      <c r="FPK65" s="80"/>
      <c r="FPL65"/>
      <c r="FPM65" s="80"/>
      <c r="FPN65"/>
      <c r="FPO65" s="80"/>
      <c r="FPP65"/>
      <c r="FPQ65" s="80"/>
      <c r="FPR65"/>
      <c r="FPS65" s="80"/>
      <c r="FPT65"/>
      <c r="FPU65" s="80"/>
      <c r="FPV65"/>
      <c r="FPW65" s="80"/>
      <c r="FPX65"/>
      <c r="FPY65" s="80"/>
      <c r="FPZ65"/>
      <c r="FQA65" s="80"/>
      <c r="FQB65"/>
      <c r="FQC65" s="80"/>
      <c r="FQD65"/>
      <c r="FQE65" s="80"/>
      <c r="FQF65"/>
      <c r="FQG65" s="80"/>
      <c r="FQH65"/>
      <c r="FQI65" s="80"/>
      <c r="FQJ65"/>
      <c r="FQK65" s="80"/>
      <c r="FQL65"/>
      <c r="FQM65" s="80"/>
      <c r="FQN65"/>
      <c r="FQO65" s="80"/>
      <c r="FQP65"/>
      <c r="FQQ65" s="80"/>
      <c r="FQR65"/>
      <c r="FQS65" s="80"/>
      <c r="FQT65"/>
      <c r="FQU65" s="80"/>
      <c r="FQV65"/>
      <c r="FQW65" s="80"/>
      <c r="FQX65"/>
      <c r="FQY65" s="80"/>
      <c r="FQZ65"/>
      <c r="FRA65" s="80"/>
      <c r="FRB65"/>
      <c r="FRC65" s="80"/>
      <c r="FRD65"/>
      <c r="FRE65" s="80"/>
      <c r="FRF65"/>
      <c r="FRG65" s="80"/>
      <c r="FRH65"/>
      <c r="FRI65" s="80"/>
      <c r="FRJ65"/>
      <c r="FRK65" s="80"/>
      <c r="FRL65"/>
      <c r="FRM65" s="80"/>
      <c r="FRN65"/>
      <c r="FRO65" s="80"/>
      <c r="FRP65"/>
      <c r="FRQ65" s="80"/>
      <c r="FRR65"/>
      <c r="FRS65" s="80"/>
      <c r="FRT65"/>
      <c r="FRU65" s="80"/>
      <c r="FRV65"/>
      <c r="FRW65" s="80"/>
      <c r="FRX65"/>
      <c r="FRY65" s="80"/>
      <c r="FRZ65"/>
      <c r="FSA65" s="80"/>
      <c r="FSB65"/>
      <c r="FSC65" s="80"/>
      <c r="FSD65"/>
      <c r="FSE65" s="80"/>
      <c r="FSF65"/>
      <c r="FSG65" s="80"/>
      <c r="FSH65"/>
      <c r="FSI65" s="80"/>
      <c r="FSJ65"/>
      <c r="FSK65" s="80"/>
      <c r="FSL65"/>
      <c r="FSM65" s="80"/>
      <c r="FSN65"/>
      <c r="FSO65" s="80"/>
      <c r="FSP65"/>
      <c r="FSQ65" s="80"/>
      <c r="FSR65"/>
      <c r="FSS65" s="80"/>
      <c r="FST65"/>
      <c r="FSU65" s="80"/>
      <c r="FSV65"/>
      <c r="FSW65" s="80"/>
      <c r="FSX65"/>
      <c r="FSY65" s="80"/>
      <c r="FSZ65"/>
      <c r="FTA65" s="80"/>
      <c r="FTB65"/>
      <c r="FTC65" s="80"/>
      <c r="FTD65"/>
      <c r="FTE65" s="80"/>
      <c r="FTF65"/>
      <c r="FTG65" s="80"/>
      <c r="FTH65"/>
      <c r="FTI65" s="80"/>
      <c r="FTJ65"/>
      <c r="FTK65" s="80"/>
      <c r="FTL65"/>
      <c r="FTM65" s="80"/>
      <c r="FTN65"/>
      <c r="FTO65" s="80"/>
      <c r="FTP65"/>
      <c r="FTQ65" s="80"/>
      <c r="FTR65"/>
      <c r="FTS65" s="80"/>
      <c r="FTT65"/>
      <c r="FTU65" s="80"/>
      <c r="FTV65"/>
      <c r="FTW65" s="80"/>
      <c r="FTX65"/>
      <c r="FTY65" s="80"/>
      <c r="FTZ65"/>
      <c r="FUA65" s="80"/>
      <c r="FUB65"/>
      <c r="FUC65" s="80"/>
      <c r="FUD65"/>
      <c r="FUE65" s="80"/>
      <c r="FUF65"/>
      <c r="FUG65" s="80"/>
      <c r="FUH65"/>
      <c r="FUI65" s="80"/>
      <c r="FUJ65"/>
      <c r="FUK65" s="80"/>
      <c r="FUL65"/>
      <c r="FUM65" s="80"/>
      <c r="FUN65"/>
      <c r="FUO65" s="80"/>
      <c r="FUP65"/>
      <c r="FUQ65" s="80"/>
      <c r="FUR65"/>
      <c r="FUS65" s="80"/>
      <c r="FUT65"/>
      <c r="FUU65" s="80"/>
      <c r="FUV65"/>
      <c r="FUW65" s="80"/>
      <c r="FUX65"/>
      <c r="FUY65" s="80"/>
      <c r="FUZ65"/>
      <c r="FVA65" s="80"/>
      <c r="FVB65"/>
      <c r="FVC65" s="80"/>
      <c r="FVD65"/>
      <c r="FVE65" s="80"/>
      <c r="FVF65"/>
      <c r="FVG65" s="80"/>
      <c r="FVH65"/>
      <c r="FVI65" s="80"/>
      <c r="FVJ65"/>
      <c r="FVK65" s="80"/>
      <c r="FVL65"/>
      <c r="FVM65" s="80"/>
      <c r="FVN65"/>
      <c r="FVO65" s="80"/>
      <c r="FVP65"/>
      <c r="FVQ65" s="80"/>
      <c r="FVR65"/>
      <c r="FVS65" s="80"/>
      <c r="FVT65"/>
      <c r="FVU65" s="80"/>
      <c r="FVV65"/>
      <c r="FVW65" s="80"/>
      <c r="FVX65"/>
      <c r="FVY65" s="80"/>
      <c r="FVZ65"/>
      <c r="FWA65" s="80"/>
      <c r="FWB65"/>
      <c r="FWC65" s="80"/>
      <c r="FWD65"/>
      <c r="FWE65" s="80"/>
      <c r="FWF65"/>
      <c r="FWG65" s="80"/>
      <c r="FWH65"/>
      <c r="FWI65" s="80"/>
      <c r="FWJ65"/>
      <c r="FWK65" s="80"/>
      <c r="FWL65"/>
      <c r="FWM65" s="80"/>
      <c r="FWN65"/>
      <c r="FWO65" s="80"/>
      <c r="FWP65"/>
      <c r="FWQ65" s="80"/>
      <c r="FWR65"/>
      <c r="FWS65" s="80"/>
      <c r="FWT65"/>
      <c r="FWU65" s="80"/>
      <c r="FWV65"/>
      <c r="FWW65" s="80"/>
      <c r="FWX65"/>
      <c r="FWY65" s="80"/>
      <c r="FWZ65"/>
      <c r="FXA65" s="80"/>
      <c r="FXB65"/>
      <c r="FXC65" s="80"/>
      <c r="FXD65"/>
      <c r="FXE65" s="80"/>
      <c r="FXF65"/>
      <c r="FXG65" s="80"/>
      <c r="FXH65"/>
      <c r="FXI65" s="80"/>
      <c r="FXJ65"/>
      <c r="FXK65" s="80"/>
      <c r="FXL65"/>
      <c r="FXM65" s="80"/>
      <c r="FXN65"/>
      <c r="FXO65" s="80"/>
      <c r="FXP65"/>
      <c r="FXQ65" s="80"/>
      <c r="FXR65"/>
      <c r="FXS65" s="80"/>
      <c r="FXT65"/>
      <c r="FXU65" s="80"/>
      <c r="FXV65"/>
      <c r="FXW65" s="80"/>
      <c r="FXX65"/>
      <c r="FXY65" s="80"/>
      <c r="FXZ65"/>
      <c r="FYA65" s="80"/>
      <c r="FYB65"/>
      <c r="FYC65" s="80"/>
      <c r="FYD65"/>
      <c r="FYE65" s="80"/>
      <c r="FYF65"/>
      <c r="FYG65" s="80"/>
      <c r="FYH65"/>
      <c r="FYI65" s="80"/>
      <c r="FYJ65"/>
      <c r="FYK65" s="80"/>
      <c r="FYL65"/>
      <c r="FYM65" s="80"/>
      <c r="FYN65"/>
      <c r="FYO65" s="80"/>
      <c r="FYP65"/>
      <c r="FYQ65" s="80"/>
      <c r="FYR65"/>
      <c r="FYS65" s="80"/>
      <c r="FYT65"/>
      <c r="FYU65" s="80"/>
      <c r="FYV65"/>
      <c r="FYW65" s="80"/>
      <c r="FYX65"/>
      <c r="FYY65" s="80"/>
      <c r="FYZ65"/>
      <c r="FZA65" s="80"/>
      <c r="FZB65"/>
      <c r="FZC65" s="80"/>
      <c r="FZD65"/>
      <c r="FZE65" s="80"/>
      <c r="FZF65"/>
      <c r="FZG65" s="80"/>
      <c r="FZH65"/>
      <c r="FZI65" s="80"/>
      <c r="FZJ65"/>
      <c r="FZK65" s="80"/>
      <c r="FZL65"/>
      <c r="FZM65" s="80"/>
      <c r="FZN65"/>
      <c r="FZO65" s="80"/>
      <c r="FZP65"/>
      <c r="FZQ65" s="80"/>
      <c r="FZR65"/>
      <c r="FZS65" s="80"/>
      <c r="FZT65"/>
      <c r="FZU65" s="80"/>
      <c r="FZV65"/>
      <c r="FZW65" s="80"/>
      <c r="FZX65"/>
      <c r="FZY65" s="80"/>
      <c r="FZZ65"/>
      <c r="GAA65" s="80"/>
      <c r="GAB65"/>
      <c r="GAC65" s="80"/>
      <c r="GAD65"/>
      <c r="GAE65" s="80"/>
      <c r="GAF65"/>
      <c r="GAG65" s="80"/>
      <c r="GAH65"/>
      <c r="GAI65" s="80"/>
      <c r="GAJ65"/>
      <c r="GAK65" s="80"/>
      <c r="GAL65"/>
      <c r="GAM65" s="80"/>
      <c r="GAN65"/>
      <c r="GAO65" s="80"/>
      <c r="GAP65"/>
      <c r="GAQ65" s="80"/>
      <c r="GAR65"/>
      <c r="GAS65" s="80"/>
      <c r="GAT65"/>
      <c r="GAU65" s="80"/>
      <c r="GAV65"/>
      <c r="GAW65" s="80"/>
      <c r="GAX65"/>
      <c r="GAY65" s="80"/>
      <c r="GAZ65"/>
      <c r="GBA65" s="80"/>
      <c r="GBB65"/>
      <c r="GBC65" s="80"/>
      <c r="GBD65"/>
      <c r="GBE65" s="80"/>
      <c r="GBF65"/>
      <c r="GBG65" s="80"/>
      <c r="GBH65"/>
      <c r="GBI65" s="80"/>
      <c r="GBJ65"/>
      <c r="GBK65" s="80"/>
      <c r="GBL65"/>
      <c r="GBM65" s="80"/>
      <c r="GBN65"/>
      <c r="GBO65" s="80"/>
      <c r="GBP65"/>
      <c r="GBQ65" s="80"/>
      <c r="GBR65"/>
      <c r="GBS65" s="80"/>
      <c r="GBT65"/>
      <c r="GBU65" s="80"/>
      <c r="GBV65"/>
      <c r="GBW65" s="80"/>
      <c r="GBX65"/>
      <c r="GBY65" s="80"/>
      <c r="GBZ65"/>
      <c r="GCA65" s="80"/>
      <c r="GCB65"/>
      <c r="GCC65" s="80"/>
      <c r="GCD65"/>
      <c r="GCE65" s="80"/>
      <c r="GCF65"/>
      <c r="GCG65" s="80"/>
      <c r="GCH65"/>
      <c r="GCI65" s="80"/>
      <c r="GCJ65"/>
      <c r="GCK65" s="80"/>
      <c r="GCL65"/>
      <c r="GCM65" s="80"/>
      <c r="GCN65"/>
      <c r="GCO65" s="80"/>
      <c r="GCP65"/>
      <c r="GCQ65" s="80"/>
      <c r="GCR65"/>
      <c r="GCS65" s="80"/>
      <c r="GCT65"/>
      <c r="GCU65" s="80"/>
      <c r="GCV65"/>
      <c r="GCW65" s="80"/>
      <c r="GCX65"/>
      <c r="GCY65" s="80"/>
      <c r="GCZ65"/>
      <c r="GDA65" s="80"/>
      <c r="GDB65"/>
      <c r="GDC65" s="80"/>
      <c r="GDD65"/>
      <c r="GDE65" s="80"/>
      <c r="GDF65"/>
      <c r="GDG65" s="80"/>
      <c r="GDH65"/>
      <c r="GDI65" s="80"/>
      <c r="GDJ65"/>
      <c r="GDK65" s="80"/>
      <c r="GDL65"/>
      <c r="GDM65" s="80"/>
      <c r="GDN65"/>
      <c r="GDO65" s="80"/>
      <c r="GDP65"/>
      <c r="GDQ65" s="80"/>
      <c r="GDR65"/>
      <c r="GDS65" s="80"/>
      <c r="GDT65"/>
      <c r="GDU65" s="80"/>
      <c r="GDV65"/>
      <c r="GDW65" s="80"/>
      <c r="GDX65"/>
      <c r="GDY65" s="80"/>
      <c r="GDZ65"/>
      <c r="GEA65" s="80"/>
      <c r="GEB65"/>
      <c r="GEC65" s="80"/>
      <c r="GED65"/>
      <c r="GEE65" s="80"/>
      <c r="GEF65"/>
      <c r="GEG65" s="80"/>
      <c r="GEH65"/>
      <c r="GEI65" s="80"/>
      <c r="GEJ65"/>
      <c r="GEK65" s="80"/>
      <c r="GEL65"/>
      <c r="GEM65" s="80"/>
      <c r="GEN65"/>
      <c r="GEO65" s="80"/>
      <c r="GEP65"/>
      <c r="GEQ65" s="80"/>
      <c r="GER65"/>
      <c r="GES65" s="80"/>
      <c r="GET65"/>
      <c r="GEU65" s="80"/>
      <c r="GEV65"/>
      <c r="GEW65" s="80"/>
      <c r="GEX65"/>
      <c r="GEY65" s="80"/>
      <c r="GEZ65"/>
      <c r="GFA65" s="80"/>
      <c r="GFB65"/>
      <c r="GFC65" s="80"/>
      <c r="GFD65"/>
      <c r="GFE65" s="80"/>
      <c r="GFF65"/>
      <c r="GFG65" s="80"/>
      <c r="GFH65"/>
      <c r="GFI65" s="80"/>
      <c r="GFJ65"/>
      <c r="GFK65" s="80"/>
      <c r="GFL65"/>
      <c r="GFM65" s="80"/>
      <c r="GFN65"/>
      <c r="GFO65" s="80"/>
      <c r="GFP65"/>
      <c r="GFQ65" s="80"/>
      <c r="GFR65"/>
      <c r="GFS65" s="80"/>
      <c r="GFT65"/>
      <c r="GFU65" s="80"/>
      <c r="GFV65"/>
      <c r="GFW65" s="80"/>
      <c r="GFX65"/>
      <c r="GFY65" s="80"/>
      <c r="GFZ65"/>
      <c r="GGA65" s="80"/>
      <c r="GGB65"/>
      <c r="GGC65" s="80"/>
      <c r="GGD65"/>
      <c r="GGE65" s="80"/>
      <c r="GGF65"/>
      <c r="GGG65" s="80"/>
      <c r="GGH65"/>
      <c r="GGI65" s="80"/>
      <c r="GGJ65"/>
      <c r="GGK65" s="80"/>
      <c r="GGL65"/>
      <c r="GGM65" s="80"/>
      <c r="GGN65"/>
      <c r="GGO65" s="80"/>
      <c r="GGP65"/>
      <c r="GGQ65" s="80"/>
      <c r="GGR65"/>
      <c r="GGS65" s="80"/>
      <c r="GGT65"/>
      <c r="GGU65" s="80"/>
      <c r="GGV65"/>
      <c r="GGW65" s="80"/>
      <c r="GGX65"/>
      <c r="GGY65" s="80"/>
      <c r="GGZ65"/>
      <c r="GHA65" s="80"/>
      <c r="GHB65"/>
      <c r="GHC65" s="80"/>
      <c r="GHD65"/>
      <c r="GHE65" s="80"/>
      <c r="GHF65"/>
      <c r="GHG65" s="80"/>
      <c r="GHH65"/>
      <c r="GHI65" s="80"/>
      <c r="GHJ65"/>
      <c r="GHK65" s="80"/>
      <c r="GHL65"/>
      <c r="GHM65" s="80"/>
      <c r="GHN65"/>
      <c r="GHO65" s="80"/>
      <c r="GHP65"/>
      <c r="GHQ65" s="80"/>
      <c r="GHR65"/>
      <c r="GHS65" s="80"/>
      <c r="GHT65"/>
      <c r="GHU65" s="80"/>
      <c r="GHV65"/>
      <c r="GHW65" s="80"/>
      <c r="GHX65"/>
      <c r="GHY65" s="80"/>
      <c r="GHZ65"/>
      <c r="GIA65" s="80"/>
      <c r="GIB65"/>
      <c r="GIC65" s="80"/>
      <c r="GID65"/>
      <c r="GIE65" s="80"/>
      <c r="GIF65"/>
      <c r="GIG65" s="80"/>
      <c r="GIH65"/>
      <c r="GII65" s="80"/>
      <c r="GIJ65"/>
      <c r="GIK65" s="80"/>
      <c r="GIL65"/>
      <c r="GIM65" s="80"/>
      <c r="GIN65"/>
      <c r="GIO65" s="80"/>
      <c r="GIP65"/>
      <c r="GIQ65" s="80"/>
      <c r="GIR65"/>
      <c r="GIS65" s="80"/>
      <c r="GIT65"/>
      <c r="GIU65" s="80"/>
      <c r="GIV65"/>
      <c r="GIW65" s="80"/>
      <c r="GIX65"/>
      <c r="GIY65" s="80"/>
      <c r="GIZ65"/>
      <c r="GJA65" s="80"/>
      <c r="GJB65"/>
      <c r="GJC65" s="80"/>
      <c r="GJD65"/>
      <c r="GJE65" s="80"/>
      <c r="GJF65"/>
      <c r="GJG65" s="80"/>
      <c r="GJH65"/>
      <c r="GJI65" s="80"/>
      <c r="GJJ65"/>
      <c r="GJK65" s="80"/>
      <c r="GJL65"/>
      <c r="GJM65" s="80"/>
      <c r="GJN65"/>
      <c r="GJO65" s="80"/>
      <c r="GJP65"/>
      <c r="GJQ65" s="80"/>
      <c r="GJR65"/>
      <c r="GJS65" s="80"/>
      <c r="GJT65"/>
      <c r="GJU65" s="80"/>
      <c r="GJV65"/>
      <c r="GJW65" s="80"/>
      <c r="GJX65"/>
      <c r="GJY65" s="80"/>
      <c r="GJZ65"/>
      <c r="GKA65" s="80"/>
      <c r="GKB65"/>
      <c r="GKC65" s="80"/>
      <c r="GKD65"/>
      <c r="GKE65" s="80"/>
      <c r="GKF65"/>
      <c r="GKG65" s="80"/>
      <c r="GKH65"/>
      <c r="GKI65" s="80"/>
      <c r="GKJ65"/>
      <c r="GKK65" s="80"/>
      <c r="GKL65"/>
      <c r="GKM65" s="80"/>
      <c r="GKN65"/>
      <c r="GKO65" s="80"/>
      <c r="GKP65"/>
      <c r="GKQ65" s="80"/>
      <c r="GKR65"/>
      <c r="GKS65" s="80"/>
      <c r="GKT65"/>
      <c r="GKU65" s="80"/>
      <c r="GKV65"/>
      <c r="GKW65" s="80"/>
      <c r="GKX65"/>
      <c r="GKY65" s="80"/>
      <c r="GKZ65"/>
      <c r="GLA65" s="80"/>
      <c r="GLB65"/>
      <c r="GLC65" s="80"/>
      <c r="GLD65"/>
      <c r="GLE65" s="80"/>
      <c r="GLF65"/>
      <c r="GLG65" s="80"/>
      <c r="GLH65"/>
      <c r="GLI65" s="80"/>
      <c r="GLJ65"/>
      <c r="GLK65" s="80"/>
      <c r="GLL65"/>
      <c r="GLM65" s="80"/>
      <c r="GLN65"/>
      <c r="GLO65" s="80"/>
      <c r="GLP65"/>
      <c r="GLQ65" s="80"/>
      <c r="GLR65"/>
      <c r="GLS65" s="80"/>
      <c r="GLT65"/>
      <c r="GLU65" s="80"/>
      <c r="GLV65"/>
      <c r="GLW65" s="80"/>
      <c r="GLX65"/>
      <c r="GLY65" s="80"/>
      <c r="GLZ65"/>
      <c r="GMA65" s="80"/>
      <c r="GMB65"/>
      <c r="GMC65" s="80"/>
      <c r="GMD65"/>
      <c r="GME65" s="80"/>
      <c r="GMF65"/>
      <c r="GMG65" s="80"/>
      <c r="GMH65"/>
      <c r="GMI65" s="80"/>
      <c r="GMJ65"/>
      <c r="GMK65" s="80"/>
      <c r="GML65"/>
      <c r="GMM65" s="80"/>
      <c r="GMN65"/>
      <c r="GMO65" s="80"/>
      <c r="GMP65"/>
      <c r="GMQ65" s="80"/>
      <c r="GMR65"/>
      <c r="GMS65" s="80"/>
      <c r="GMT65"/>
      <c r="GMU65" s="80"/>
      <c r="GMV65"/>
      <c r="GMW65" s="80"/>
      <c r="GMX65"/>
      <c r="GMY65" s="80"/>
      <c r="GMZ65"/>
      <c r="GNA65" s="80"/>
      <c r="GNB65"/>
      <c r="GNC65" s="80"/>
      <c r="GND65"/>
      <c r="GNE65" s="80"/>
      <c r="GNF65"/>
      <c r="GNG65" s="80"/>
      <c r="GNH65"/>
      <c r="GNI65" s="80"/>
      <c r="GNJ65"/>
      <c r="GNK65" s="80"/>
      <c r="GNL65"/>
      <c r="GNM65" s="80"/>
      <c r="GNN65"/>
      <c r="GNO65" s="80"/>
      <c r="GNP65"/>
      <c r="GNQ65" s="80"/>
      <c r="GNR65"/>
      <c r="GNS65" s="80"/>
      <c r="GNT65"/>
      <c r="GNU65" s="80"/>
      <c r="GNV65"/>
      <c r="GNW65" s="80"/>
      <c r="GNX65"/>
      <c r="GNY65" s="80"/>
      <c r="GNZ65"/>
      <c r="GOA65" s="80"/>
      <c r="GOB65"/>
      <c r="GOC65" s="80"/>
      <c r="GOD65"/>
      <c r="GOE65" s="80"/>
      <c r="GOF65"/>
      <c r="GOG65" s="80"/>
      <c r="GOH65"/>
      <c r="GOI65" s="80"/>
      <c r="GOJ65"/>
      <c r="GOK65" s="80"/>
      <c r="GOL65"/>
      <c r="GOM65" s="80"/>
      <c r="GON65"/>
      <c r="GOO65" s="80"/>
      <c r="GOP65"/>
      <c r="GOQ65" s="80"/>
      <c r="GOR65"/>
      <c r="GOS65" s="80"/>
      <c r="GOT65"/>
      <c r="GOU65" s="80"/>
      <c r="GOV65"/>
      <c r="GOW65" s="80"/>
      <c r="GOX65"/>
      <c r="GOY65" s="80"/>
      <c r="GOZ65"/>
      <c r="GPA65" s="80"/>
      <c r="GPB65"/>
      <c r="GPC65" s="80"/>
      <c r="GPD65"/>
      <c r="GPE65" s="80"/>
      <c r="GPF65"/>
      <c r="GPG65" s="80"/>
      <c r="GPH65"/>
      <c r="GPI65" s="80"/>
      <c r="GPJ65"/>
      <c r="GPK65" s="80"/>
      <c r="GPL65"/>
      <c r="GPM65" s="80"/>
      <c r="GPN65"/>
      <c r="GPO65" s="80"/>
      <c r="GPP65"/>
      <c r="GPQ65" s="80"/>
      <c r="GPR65"/>
      <c r="GPS65" s="80"/>
      <c r="GPT65"/>
      <c r="GPU65" s="80"/>
      <c r="GPV65"/>
      <c r="GPW65" s="80"/>
      <c r="GPX65"/>
      <c r="GPY65" s="80"/>
      <c r="GPZ65"/>
      <c r="GQA65" s="80"/>
      <c r="GQB65"/>
      <c r="GQC65" s="80"/>
      <c r="GQD65"/>
      <c r="GQE65" s="80"/>
      <c r="GQF65"/>
      <c r="GQG65" s="80"/>
      <c r="GQH65"/>
      <c r="GQI65" s="80"/>
      <c r="GQJ65"/>
      <c r="GQK65" s="80"/>
      <c r="GQL65"/>
      <c r="GQM65" s="80"/>
      <c r="GQN65"/>
      <c r="GQO65" s="80"/>
      <c r="GQP65"/>
      <c r="GQQ65" s="80"/>
      <c r="GQR65"/>
      <c r="GQS65" s="80"/>
      <c r="GQT65"/>
      <c r="GQU65" s="80"/>
      <c r="GQV65"/>
      <c r="GQW65" s="80"/>
      <c r="GQX65"/>
      <c r="GQY65" s="80"/>
      <c r="GQZ65"/>
      <c r="GRA65" s="80"/>
      <c r="GRB65"/>
      <c r="GRC65" s="80"/>
      <c r="GRD65"/>
      <c r="GRE65" s="80"/>
      <c r="GRF65"/>
      <c r="GRG65" s="80"/>
      <c r="GRH65"/>
      <c r="GRI65" s="80"/>
      <c r="GRJ65"/>
      <c r="GRK65" s="80"/>
      <c r="GRL65"/>
      <c r="GRM65" s="80"/>
      <c r="GRN65"/>
      <c r="GRO65" s="80"/>
      <c r="GRP65"/>
      <c r="GRQ65" s="80"/>
      <c r="GRR65"/>
      <c r="GRS65" s="80"/>
      <c r="GRT65"/>
      <c r="GRU65" s="80"/>
      <c r="GRV65"/>
      <c r="GRW65" s="80"/>
      <c r="GRX65"/>
      <c r="GRY65" s="80"/>
      <c r="GRZ65"/>
      <c r="GSA65" s="80"/>
      <c r="GSB65"/>
      <c r="GSC65" s="80"/>
      <c r="GSD65"/>
      <c r="GSE65" s="80"/>
      <c r="GSF65"/>
      <c r="GSG65" s="80"/>
      <c r="GSH65"/>
      <c r="GSI65" s="80"/>
      <c r="GSJ65"/>
      <c r="GSK65" s="80"/>
      <c r="GSL65"/>
      <c r="GSM65" s="80"/>
      <c r="GSN65"/>
      <c r="GSO65" s="80"/>
      <c r="GSP65"/>
      <c r="GSQ65" s="80"/>
      <c r="GSR65"/>
      <c r="GSS65" s="80"/>
      <c r="GST65"/>
      <c r="GSU65" s="80"/>
      <c r="GSV65"/>
      <c r="GSW65" s="80"/>
      <c r="GSX65"/>
      <c r="GSY65" s="80"/>
      <c r="GSZ65"/>
      <c r="GTA65" s="80"/>
      <c r="GTB65"/>
      <c r="GTC65" s="80"/>
      <c r="GTD65"/>
      <c r="GTE65" s="80"/>
      <c r="GTF65"/>
      <c r="GTG65" s="80"/>
      <c r="GTH65"/>
      <c r="GTI65" s="80"/>
      <c r="GTJ65"/>
      <c r="GTK65" s="80"/>
      <c r="GTL65"/>
      <c r="GTM65" s="80"/>
      <c r="GTN65"/>
      <c r="GTO65" s="80"/>
      <c r="GTP65"/>
      <c r="GTQ65" s="80"/>
      <c r="GTR65"/>
      <c r="GTS65" s="80"/>
      <c r="GTT65"/>
      <c r="GTU65" s="80"/>
      <c r="GTV65"/>
      <c r="GTW65" s="80"/>
      <c r="GTX65"/>
      <c r="GTY65" s="80"/>
      <c r="GTZ65"/>
      <c r="GUA65" s="80"/>
      <c r="GUB65"/>
      <c r="GUC65" s="80"/>
      <c r="GUD65"/>
      <c r="GUE65" s="80"/>
      <c r="GUF65"/>
      <c r="GUG65" s="80"/>
      <c r="GUH65"/>
      <c r="GUI65" s="80"/>
      <c r="GUJ65"/>
      <c r="GUK65" s="80"/>
      <c r="GUL65"/>
      <c r="GUM65" s="80"/>
      <c r="GUN65"/>
      <c r="GUO65" s="80"/>
      <c r="GUP65"/>
      <c r="GUQ65" s="80"/>
      <c r="GUR65"/>
      <c r="GUS65" s="80"/>
      <c r="GUT65"/>
      <c r="GUU65" s="80"/>
      <c r="GUV65"/>
      <c r="GUW65" s="80"/>
      <c r="GUX65"/>
      <c r="GUY65" s="80"/>
      <c r="GUZ65"/>
      <c r="GVA65" s="80"/>
      <c r="GVB65"/>
      <c r="GVC65" s="80"/>
      <c r="GVD65"/>
      <c r="GVE65" s="80"/>
      <c r="GVF65"/>
      <c r="GVG65" s="80"/>
      <c r="GVH65"/>
      <c r="GVI65" s="80"/>
      <c r="GVJ65"/>
      <c r="GVK65" s="80"/>
      <c r="GVL65"/>
      <c r="GVM65" s="80"/>
      <c r="GVN65"/>
      <c r="GVO65" s="80"/>
      <c r="GVP65"/>
      <c r="GVQ65" s="80"/>
      <c r="GVR65"/>
      <c r="GVS65" s="80"/>
      <c r="GVT65"/>
      <c r="GVU65" s="80"/>
      <c r="GVV65"/>
      <c r="GVW65" s="80"/>
      <c r="GVX65"/>
      <c r="GVY65" s="80"/>
      <c r="GVZ65"/>
      <c r="GWA65" s="80"/>
      <c r="GWB65"/>
      <c r="GWC65" s="80"/>
      <c r="GWD65"/>
      <c r="GWE65" s="80"/>
      <c r="GWF65"/>
      <c r="GWG65" s="80"/>
      <c r="GWH65"/>
      <c r="GWI65" s="80"/>
      <c r="GWJ65"/>
      <c r="GWK65" s="80"/>
      <c r="GWL65"/>
      <c r="GWM65" s="80"/>
      <c r="GWN65"/>
      <c r="GWO65" s="80"/>
      <c r="GWP65"/>
      <c r="GWQ65" s="80"/>
      <c r="GWR65"/>
      <c r="GWS65" s="80"/>
      <c r="GWT65"/>
      <c r="GWU65" s="80"/>
      <c r="GWV65"/>
      <c r="GWW65" s="80"/>
      <c r="GWX65"/>
      <c r="GWY65" s="80"/>
      <c r="GWZ65"/>
      <c r="GXA65" s="80"/>
      <c r="GXB65"/>
      <c r="GXC65" s="80"/>
      <c r="GXD65"/>
      <c r="GXE65" s="80"/>
      <c r="GXF65"/>
      <c r="GXG65" s="80"/>
      <c r="GXH65"/>
      <c r="GXI65" s="80"/>
      <c r="GXJ65"/>
      <c r="GXK65" s="80"/>
      <c r="GXL65"/>
      <c r="GXM65" s="80"/>
      <c r="GXN65"/>
      <c r="GXO65" s="80"/>
      <c r="GXP65"/>
      <c r="GXQ65" s="80"/>
      <c r="GXR65"/>
      <c r="GXS65" s="80"/>
      <c r="GXT65"/>
      <c r="GXU65" s="80"/>
      <c r="GXV65"/>
      <c r="GXW65" s="80"/>
      <c r="GXX65"/>
      <c r="GXY65" s="80"/>
      <c r="GXZ65"/>
      <c r="GYA65" s="80"/>
      <c r="GYB65"/>
      <c r="GYC65" s="80"/>
      <c r="GYD65"/>
      <c r="GYE65" s="80"/>
      <c r="GYF65"/>
      <c r="GYG65" s="80"/>
      <c r="GYH65"/>
      <c r="GYI65" s="80"/>
      <c r="GYJ65"/>
      <c r="GYK65" s="80"/>
      <c r="GYL65"/>
      <c r="GYM65" s="80"/>
      <c r="GYN65"/>
      <c r="GYO65" s="80"/>
      <c r="GYP65"/>
      <c r="GYQ65" s="80"/>
      <c r="GYR65"/>
      <c r="GYS65" s="80"/>
      <c r="GYT65"/>
      <c r="GYU65" s="80"/>
      <c r="GYV65"/>
      <c r="GYW65" s="80"/>
      <c r="GYX65"/>
      <c r="GYY65" s="80"/>
      <c r="GYZ65"/>
      <c r="GZA65" s="80"/>
      <c r="GZB65"/>
      <c r="GZC65" s="80"/>
      <c r="GZD65"/>
      <c r="GZE65" s="80"/>
      <c r="GZF65"/>
      <c r="GZG65" s="80"/>
      <c r="GZH65"/>
      <c r="GZI65" s="80"/>
      <c r="GZJ65"/>
      <c r="GZK65" s="80"/>
      <c r="GZL65"/>
      <c r="GZM65" s="80"/>
      <c r="GZN65"/>
      <c r="GZO65" s="80"/>
      <c r="GZP65"/>
      <c r="GZQ65" s="80"/>
      <c r="GZR65"/>
      <c r="GZS65" s="80"/>
      <c r="GZT65"/>
      <c r="GZU65" s="80"/>
      <c r="GZV65"/>
      <c r="GZW65" s="80"/>
      <c r="GZX65"/>
      <c r="GZY65" s="80"/>
      <c r="GZZ65"/>
      <c r="HAA65" s="80"/>
      <c r="HAB65"/>
      <c r="HAC65" s="80"/>
      <c r="HAD65"/>
      <c r="HAE65" s="80"/>
      <c r="HAF65"/>
      <c r="HAG65" s="80"/>
      <c r="HAH65"/>
      <c r="HAI65" s="80"/>
      <c r="HAJ65"/>
      <c r="HAK65" s="80"/>
      <c r="HAL65"/>
      <c r="HAM65" s="80"/>
      <c r="HAN65"/>
      <c r="HAO65" s="80"/>
      <c r="HAP65"/>
      <c r="HAQ65" s="80"/>
      <c r="HAR65"/>
      <c r="HAS65" s="80"/>
      <c r="HAT65"/>
      <c r="HAU65" s="80"/>
      <c r="HAV65"/>
      <c r="HAW65" s="80"/>
      <c r="HAX65"/>
      <c r="HAY65" s="80"/>
      <c r="HAZ65"/>
      <c r="HBA65" s="80"/>
      <c r="HBB65"/>
      <c r="HBC65" s="80"/>
      <c r="HBD65"/>
      <c r="HBE65" s="80"/>
      <c r="HBF65"/>
      <c r="HBG65" s="80"/>
      <c r="HBH65"/>
      <c r="HBI65" s="80"/>
      <c r="HBJ65"/>
      <c r="HBK65" s="80"/>
      <c r="HBL65"/>
      <c r="HBM65" s="80"/>
      <c r="HBN65"/>
      <c r="HBO65" s="80"/>
      <c r="HBP65"/>
      <c r="HBQ65" s="80"/>
      <c r="HBR65"/>
      <c r="HBS65" s="80"/>
      <c r="HBT65"/>
      <c r="HBU65" s="80"/>
      <c r="HBV65"/>
      <c r="HBW65" s="80"/>
      <c r="HBX65"/>
      <c r="HBY65" s="80"/>
      <c r="HBZ65"/>
      <c r="HCA65" s="80"/>
      <c r="HCB65"/>
      <c r="HCC65" s="80"/>
      <c r="HCD65"/>
      <c r="HCE65" s="80"/>
      <c r="HCF65"/>
      <c r="HCG65" s="80"/>
      <c r="HCH65"/>
      <c r="HCI65" s="80"/>
      <c r="HCJ65"/>
      <c r="HCK65" s="80"/>
      <c r="HCL65"/>
      <c r="HCM65" s="80"/>
      <c r="HCN65"/>
      <c r="HCO65" s="80"/>
      <c r="HCP65"/>
      <c r="HCQ65" s="80"/>
      <c r="HCR65"/>
      <c r="HCS65" s="80"/>
      <c r="HCT65"/>
      <c r="HCU65" s="80"/>
      <c r="HCV65"/>
      <c r="HCW65" s="80"/>
      <c r="HCX65"/>
      <c r="HCY65" s="80"/>
      <c r="HCZ65"/>
      <c r="HDA65" s="80"/>
      <c r="HDB65"/>
      <c r="HDC65" s="80"/>
      <c r="HDD65"/>
      <c r="HDE65" s="80"/>
      <c r="HDF65"/>
      <c r="HDG65" s="80"/>
      <c r="HDH65"/>
      <c r="HDI65" s="80"/>
      <c r="HDJ65"/>
      <c r="HDK65" s="80"/>
      <c r="HDL65"/>
      <c r="HDM65" s="80"/>
      <c r="HDN65"/>
      <c r="HDO65" s="80"/>
      <c r="HDP65"/>
      <c r="HDQ65" s="80"/>
      <c r="HDR65"/>
      <c r="HDS65" s="80"/>
      <c r="HDT65"/>
      <c r="HDU65" s="80"/>
      <c r="HDV65"/>
      <c r="HDW65" s="80"/>
      <c r="HDX65"/>
      <c r="HDY65" s="80"/>
      <c r="HDZ65"/>
      <c r="HEA65" s="80"/>
      <c r="HEB65"/>
      <c r="HEC65" s="80"/>
      <c r="HED65"/>
      <c r="HEE65" s="80"/>
      <c r="HEF65"/>
      <c r="HEG65" s="80"/>
      <c r="HEH65"/>
      <c r="HEI65" s="80"/>
      <c r="HEJ65"/>
      <c r="HEK65" s="80"/>
      <c r="HEL65"/>
      <c r="HEM65" s="80"/>
      <c r="HEN65"/>
      <c r="HEO65" s="80"/>
      <c r="HEP65"/>
      <c r="HEQ65" s="80"/>
      <c r="HER65"/>
      <c r="HES65" s="80"/>
      <c r="HET65"/>
      <c r="HEU65" s="80"/>
      <c r="HEV65"/>
      <c r="HEW65" s="80"/>
      <c r="HEX65"/>
      <c r="HEY65" s="80"/>
      <c r="HEZ65"/>
      <c r="HFA65" s="80"/>
      <c r="HFB65"/>
      <c r="HFC65" s="80"/>
      <c r="HFD65"/>
      <c r="HFE65" s="80"/>
      <c r="HFF65"/>
      <c r="HFG65" s="80"/>
      <c r="HFH65"/>
      <c r="HFI65" s="80"/>
      <c r="HFJ65"/>
      <c r="HFK65" s="80"/>
      <c r="HFL65"/>
      <c r="HFM65" s="80"/>
      <c r="HFN65"/>
      <c r="HFO65" s="80"/>
      <c r="HFP65"/>
      <c r="HFQ65" s="80"/>
      <c r="HFR65"/>
      <c r="HFS65" s="80"/>
      <c r="HFT65"/>
      <c r="HFU65" s="80"/>
      <c r="HFV65"/>
      <c r="HFW65" s="80"/>
      <c r="HFX65"/>
      <c r="HFY65" s="80"/>
      <c r="HFZ65"/>
      <c r="HGA65" s="80"/>
      <c r="HGB65"/>
      <c r="HGC65" s="80"/>
      <c r="HGD65"/>
      <c r="HGE65" s="80"/>
      <c r="HGF65"/>
      <c r="HGG65" s="80"/>
      <c r="HGH65"/>
      <c r="HGI65" s="80"/>
      <c r="HGJ65"/>
      <c r="HGK65" s="80"/>
      <c r="HGL65"/>
      <c r="HGM65" s="80"/>
      <c r="HGN65"/>
      <c r="HGO65" s="80"/>
      <c r="HGP65"/>
      <c r="HGQ65" s="80"/>
      <c r="HGR65"/>
      <c r="HGS65" s="80"/>
      <c r="HGT65"/>
      <c r="HGU65" s="80"/>
      <c r="HGV65"/>
      <c r="HGW65" s="80"/>
      <c r="HGX65"/>
      <c r="HGY65" s="80"/>
      <c r="HGZ65"/>
      <c r="HHA65" s="80"/>
      <c r="HHB65"/>
      <c r="HHC65" s="80"/>
      <c r="HHD65"/>
      <c r="HHE65" s="80"/>
      <c r="HHF65"/>
      <c r="HHG65" s="80"/>
      <c r="HHH65"/>
      <c r="HHI65" s="80"/>
      <c r="HHJ65"/>
      <c r="HHK65" s="80"/>
      <c r="HHL65"/>
      <c r="HHM65" s="80"/>
      <c r="HHN65"/>
      <c r="HHO65" s="80"/>
      <c r="HHP65"/>
      <c r="HHQ65" s="80"/>
      <c r="HHR65"/>
      <c r="HHS65" s="80"/>
      <c r="HHT65"/>
      <c r="HHU65" s="80"/>
      <c r="HHV65"/>
      <c r="HHW65" s="80"/>
      <c r="HHX65"/>
      <c r="HHY65" s="80"/>
      <c r="HHZ65"/>
      <c r="HIA65" s="80"/>
      <c r="HIB65"/>
      <c r="HIC65" s="80"/>
      <c r="HID65"/>
      <c r="HIE65" s="80"/>
      <c r="HIF65"/>
      <c r="HIG65" s="80"/>
      <c r="HIH65"/>
      <c r="HII65" s="80"/>
      <c r="HIJ65"/>
      <c r="HIK65" s="80"/>
      <c r="HIL65"/>
      <c r="HIM65" s="80"/>
      <c r="HIN65"/>
      <c r="HIO65" s="80"/>
      <c r="HIP65"/>
      <c r="HIQ65" s="80"/>
      <c r="HIR65"/>
      <c r="HIS65" s="80"/>
      <c r="HIT65"/>
      <c r="HIU65" s="80"/>
      <c r="HIV65"/>
      <c r="HIW65" s="80"/>
      <c r="HIX65"/>
      <c r="HIY65" s="80"/>
      <c r="HIZ65"/>
      <c r="HJA65" s="80"/>
      <c r="HJB65"/>
      <c r="HJC65" s="80"/>
      <c r="HJD65"/>
      <c r="HJE65" s="80"/>
      <c r="HJF65"/>
      <c r="HJG65" s="80"/>
      <c r="HJH65"/>
      <c r="HJI65" s="80"/>
      <c r="HJJ65"/>
      <c r="HJK65" s="80"/>
      <c r="HJL65"/>
      <c r="HJM65" s="80"/>
      <c r="HJN65"/>
      <c r="HJO65" s="80"/>
      <c r="HJP65"/>
      <c r="HJQ65" s="80"/>
      <c r="HJR65"/>
      <c r="HJS65" s="80"/>
      <c r="HJT65"/>
      <c r="HJU65" s="80"/>
      <c r="HJV65"/>
      <c r="HJW65" s="80"/>
      <c r="HJX65"/>
      <c r="HJY65" s="80"/>
      <c r="HJZ65"/>
      <c r="HKA65" s="80"/>
      <c r="HKB65"/>
      <c r="HKC65" s="80"/>
      <c r="HKD65"/>
      <c r="HKE65" s="80"/>
      <c r="HKF65"/>
      <c r="HKG65" s="80"/>
      <c r="HKH65"/>
      <c r="HKI65" s="80"/>
      <c r="HKJ65"/>
      <c r="HKK65" s="80"/>
      <c r="HKL65"/>
      <c r="HKM65" s="80"/>
      <c r="HKN65"/>
      <c r="HKO65" s="80"/>
      <c r="HKP65"/>
      <c r="HKQ65" s="80"/>
      <c r="HKR65"/>
      <c r="HKS65" s="80"/>
      <c r="HKT65"/>
      <c r="HKU65" s="80"/>
      <c r="HKV65"/>
      <c r="HKW65" s="80"/>
      <c r="HKX65"/>
      <c r="HKY65" s="80"/>
      <c r="HKZ65"/>
      <c r="HLA65" s="80"/>
      <c r="HLB65"/>
      <c r="HLC65" s="80"/>
      <c r="HLD65"/>
      <c r="HLE65" s="80"/>
      <c r="HLF65"/>
      <c r="HLG65" s="80"/>
      <c r="HLH65"/>
      <c r="HLI65" s="80"/>
      <c r="HLJ65"/>
      <c r="HLK65" s="80"/>
      <c r="HLL65"/>
      <c r="HLM65" s="80"/>
      <c r="HLN65"/>
      <c r="HLO65" s="80"/>
      <c r="HLP65"/>
      <c r="HLQ65" s="80"/>
      <c r="HLR65"/>
      <c r="HLS65" s="80"/>
      <c r="HLT65"/>
      <c r="HLU65" s="80"/>
      <c r="HLV65"/>
      <c r="HLW65" s="80"/>
      <c r="HLX65"/>
      <c r="HLY65" s="80"/>
      <c r="HLZ65"/>
      <c r="HMA65" s="80"/>
      <c r="HMB65"/>
      <c r="HMC65" s="80"/>
      <c r="HMD65"/>
      <c r="HME65" s="80"/>
      <c r="HMF65"/>
      <c r="HMG65" s="80"/>
      <c r="HMH65"/>
      <c r="HMI65" s="80"/>
      <c r="HMJ65"/>
      <c r="HMK65" s="80"/>
      <c r="HML65"/>
      <c r="HMM65" s="80"/>
      <c r="HMN65"/>
      <c r="HMO65" s="80"/>
      <c r="HMP65"/>
      <c r="HMQ65" s="80"/>
      <c r="HMR65"/>
      <c r="HMS65" s="80"/>
      <c r="HMT65"/>
      <c r="HMU65" s="80"/>
      <c r="HMV65"/>
      <c r="HMW65" s="80"/>
      <c r="HMX65"/>
      <c r="HMY65" s="80"/>
      <c r="HMZ65"/>
      <c r="HNA65" s="80"/>
      <c r="HNB65"/>
      <c r="HNC65" s="80"/>
      <c r="HND65"/>
      <c r="HNE65" s="80"/>
      <c r="HNF65"/>
      <c r="HNG65" s="80"/>
      <c r="HNH65"/>
      <c r="HNI65" s="80"/>
      <c r="HNJ65"/>
      <c r="HNK65" s="80"/>
      <c r="HNL65"/>
      <c r="HNM65" s="80"/>
      <c r="HNN65"/>
      <c r="HNO65" s="80"/>
      <c r="HNP65"/>
      <c r="HNQ65" s="80"/>
      <c r="HNR65"/>
      <c r="HNS65" s="80"/>
      <c r="HNT65"/>
      <c r="HNU65" s="80"/>
      <c r="HNV65"/>
      <c r="HNW65" s="80"/>
      <c r="HNX65"/>
      <c r="HNY65" s="80"/>
      <c r="HNZ65"/>
      <c r="HOA65" s="80"/>
      <c r="HOB65"/>
      <c r="HOC65" s="80"/>
      <c r="HOD65"/>
      <c r="HOE65" s="80"/>
      <c r="HOF65"/>
      <c r="HOG65" s="80"/>
      <c r="HOH65"/>
      <c r="HOI65" s="80"/>
      <c r="HOJ65"/>
      <c r="HOK65" s="80"/>
      <c r="HOL65"/>
      <c r="HOM65" s="80"/>
      <c r="HON65"/>
      <c r="HOO65" s="80"/>
      <c r="HOP65"/>
      <c r="HOQ65" s="80"/>
      <c r="HOR65"/>
      <c r="HOS65" s="80"/>
      <c r="HOT65"/>
      <c r="HOU65" s="80"/>
      <c r="HOV65"/>
      <c r="HOW65" s="80"/>
      <c r="HOX65"/>
      <c r="HOY65" s="80"/>
      <c r="HOZ65"/>
      <c r="HPA65" s="80"/>
      <c r="HPB65"/>
      <c r="HPC65" s="80"/>
      <c r="HPD65"/>
      <c r="HPE65" s="80"/>
      <c r="HPF65"/>
      <c r="HPG65" s="80"/>
      <c r="HPH65"/>
      <c r="HPI65" s="80"/>
      <c r="HPJ65"/>
      <c r="HPK65" s="80"/>
      <c r="HPL65"/>
      <c r="HPM65" s="80"/>
      <c r="HPN65"/>
      <c r="HPO65" s="80"/>
      <c r="HPP65"/>
      <c r="HPQ65" s="80"/>
      <c r="HPR65"/>
      <c r="HPS65" s="80"/>
      <c r="HPT65"/>
      <c r="HPU65" s="80"/>
      <c r="HPV65"/>
      <c r="HPW65" s="80"/>
      <c r="HPX65"/>
      <c r="HPY65" s="80"/>
      <c r="HPZ65"/>
      <c r="HQA65" s="80"/>
      <c r="HQB65"/>
      <c r="HQC65" s="80"/>
      <c r="HQD65"/>
      <c r="HQE65" s="80"/>
      <c r="HQF65"/>
      <c r="HQG65" s="80"/>
      <c r="HQH65"/>
      <c r="HQI65" s="80"/>
      <c r="HQJ65"/>
      <c r="HQK65" s="80"/>
      <c r="HQL65"/>
      <c r="HQM65" s="80"/>
      <c r="HQN65"/>
      <c r="HQO65" s="80"/>
      <c r="HQP65"/>
      <c r="HQQ65" s="80"/>
      <c r="HQR65"/>
      <c r="HQS65" s="80"/>
      <c r="HQT65"/>
      <c r="HQU65" s="80"/>
      <c r="HQV65"/>
      <c r="HQW65" s="80"/>
      <c r="HQX65"/>
      <c r="HQY65" s="80"/>
      <c r="HQZ65"/>
      <c r="HRA65" s="80"/>
      <c r="HRB65"/>
      <c r="HRC65" s="80"/>
      <c r="HRD65"/>
      <c r="HRE65" s="80"/>
      <c r="HRF65"/>
      <c r="HRG65" s="80"/>
      <c r="HRH65"/>
      <c r="HRI65" s="80"/>
      <c r="HRJ65"/>
      <c r="HRK65" s="80"/>
      <c r="HRL65"/>
      <c r="HRM65" s="80"/>
      <c r="HRN65"/>
      <c r="HRO65" s="80"/>
      <c r="HRP65"/>
      <c r="HRQ65" s="80"/>
      <c r="HRR65"/>
      <c r="HRS65" s="80"/>
      <c r="HRT65"/>
      <c r="HRU65" s="80"/>
      <c r="HRV65"/>
      <c r="HRW65" s="80"/>
      <c r="HRX65"/>
      <c r="HRY65" s="80"/>
      <c r="HRZ65"/>
      <c r="HSA65" s="80"/>
      <c r="HSB65"/>
      <c r="HSC65" s="80"/>
      <c r="HSD65"/>
      <c r="HSE65" s="80"/>
      <c r="HSF65"/>
      <c r="HSG65" s="80"/>
      <c r="HSH65"/>
      <c r="HSI65" s="80"/>
      <c r="HSJ65"/>
      <c r="HSK65" s="80"/>
      <c r="HSL65"/>
      <c r="HSM65" s="80"/>
      <c r="HSN65"/>
      <c r="HSO65" s="80"/>
      <c r="HSP65"/>
      <c r="HSQ65" s="80"/>
      <c r="HSR65"/>
      <c r="HSS65" s="80"/>
      <c r="HST65"/>
      <c r="HSU65" s="80"/>
      <c r="HSV65"/>
      <c r="HSW65" s="80"/>
      <c r="HSX65"/>
      <c r="HSY65" s="80"/>
      <c r="HSZ65"/>
      <c r="HTA65" s="80"/>
      <c r="HTB65"/>
      <c r="HTC65" s="80"/>
      <c r="HTD65"/>
      <c r="HTE65" s="80"/>
      <c r="HTF65"/>
      <c r="HTG65" s="80"/>
      <c r="HTH65"/>
      <c r="HTI65" s="80"/>
      <c r="HTJ65"/>
      <c r="HTK65" s="80"/>
      <c r="HTL65"/>
      <c r="HTM65" s="80"/>
      <c r="HTN65"/>
      <c r="HTO65" s="80"/>
      <c r="HTP65"/>
      <c r="HTQ65" s="80"/>
      <c r="HTR65"/>
      <c r="HTS65" s="80"/>
      <c r="HTT65"/>
      <c r="HTU65" s="80"/>
      <c r="HTV65"/>
      <c r="HTW65" s="80"/>
      <c r="HTX65"/>
      <c r="HTY65" s="80"/>
      <c r="HTZ65"/>
      <c r="HUA65" s="80"/>
      <c r="HUB65"/>
      <c r="HUC65" s="80"/>
      <c r="HUD65"/>
      <c r="HUE65" s="80"/>
      <c r="HUF65"/>
      <c r="HUG65" s="80"/>
      <c r="HUH65"/>
      <c r="HUI65" s="80"/>
      <c r="HUJ65"/>
      <c r="HUK65" s="80"/>
      <c r="HUL65"/>
      <c r="HUM65" s="80"/>
      <c r="HUN65"/>
      <c r="HUO65" s="80"/>
      <c r="HUP65"/>
      <c r="HUQ65" s="80"/>
      <c r="HUR65"/>
      <c r="HUS65" s="80"/>
      <c r="HUT65"/>
      <c r="HUU65" s="80"/>
      <c r="HUV65"/>
      <c r="HUW65" s="80"/>
      <c r="HUX65"/>
      <c r="HUY65" s="80"/>
      <c r="HUZ65"/>
      <c r="HVA65" s="80"/>
      <c r="HVB65"/>
      <c r="HVC65" s="80"/>
      <c r="HVD65"/>
      <c r="HVE65" s="80"/>
      <c r="HVF65"/>
      <c r="HVG65" s="80"/>
      <c r="HVH65"/>
      <c r="HVI65" s="80"/>
      <c r="HVJ65"/>
      <c r="HVK65" s="80"/>
      <c r="HVL65"/>
      <c r="HVM65" s="80"/>
      <c r="HVN65"/>
      <c r="HVO65" s="80"/>
      <c r="HVP65"/>
      <c r="HVQ65" s="80"/>
      <c r="HVR65"/>
      <c r="HVS65" s="80"/>
      <c r="HVT65"/>
      <c r="HVU65" s="80"/>
      <c r="HVV65"/>
      <c r="HVW65" s="80"/>
      <c r="HVX65"/>
      <c r="HVY65" s="80"/>
      <c r="HVZ65"/>
      <c r="HWA65" s="80"/>
      <c r="HWB65"/>
      <c r="HWC65" s="80"/>
      <c r="HWD65"/>
      <c r="HWE65" s="80"/>
      <c r="HWF65"/>
      <c r="HWG65" s="80"/>
      <c r="HWH65"/>
      <c r="HWI65" s="80"/>
      <c r="HWJ65"/>
      <c r="HWK65" s="80"/>
      <c r="HWL65"/>
      <c r="HWM65" s="80"/>
      <c r="HWN65"/>
      <c r="HWO65" s="80"/>
      <c r="HWP65"/>
      <c r="HWQ65" s="80"/>
      <c r="HWR65"/>
      <c r="HWS65" s="80"/>
      <c r="HWT65"/>
      <c r="HWU65" s="80"/>
      <c r="HWV65"/>
      <c r="HWW65" s="80"/>
      <c r="HWX65"/>
      <c r="HWY65" s="80"/>
      <c r="HWZ65"/>
      <c r="HXA65" s="80"/>
      <c r="HXB65"/>
      <c r="HXC65" s="80"/>
      <c r="HXD65"/>
      <c r="HXE65" s="80"/>
      <c r="HXF65"/>
      <c r="HXG65" s="80"/>
      <c r="HXH65"/>
      <c r="HXI65" s="80"/>
      <c r="HXJ65"/>
      <c r="HXK65" s="80"/>
      <c r="HXL65"/>
      <c r="HXM65" s="80"/>
      <c r="HXN65"/>
      <c r="HXO65" s="80"/>
      <c r="HXP65"/>
      <c r="HXQ65" s="80"/>
      <c r="HXR65"/>
      <c r="HXS65" s="80"/>
      <c r="HXT65"/>
      <c r="HXU65" s="80"/>
      <c r="HXV65"/>
      <c r="HXW65" s="80"/>
      <c r="HXX65"/>
      <c r="HXY65" s="80"/>
      <c r="HXZ65"/>
      <c r="HYA65" s="80"/>
      <c r="HYB65"/>
      <c r="HYC65" s="80"/>
      <c r="HYD65"/>
      <c r="HYE65" s="80"/>
      <c r="HYF65"/>
      <c r="HYG65" s="80"/>
      <c r="HYH65"/>
      <c r="HYI65" s="80"/>
      <c r="HYJ65"/>
      <c r="HYK65" s="80"/>
      <c r="HYL65"/>
      <c r="HYM65" s="80"/>
      <c r="HYN65"/>
      <c r="HYO65" s="80"/>
      <c r="HYP65"/>
      <c r="HYQ65" s="80"/>
      <c r="HYR65"/>
      <c r="HYS65" s="80"/>
      <c r="HYT65"/>
      <c r="HYU65" s="80"/>
      <c r="HYV65"/>
      <c r="HYW65" s="80"/>
      <c r="HYX65"/>
      <c r="HYY65" s="80"/>
      <c r="HYZ65"/>
      <c r="HZA65" s="80"/>
      <c r="HZB65"/>
      <c r="HZC65" s="80"/>
      <c r="HZD65"/>
      <c r="HZE65" s="80"/>
      <c r="HZF65"/>
      <c r="HZG65" s="80"/>
      <c r="HZH65"/>
      <c r="HZI65" s="80"/>
      <c r="HZJ65"/>
      <c r="HZK65" s="80"/>
      <c r="HZL65"/>
      <c r="HZM65" s="80"/>
      <c r="HZN65"/>
      <c r="HZO65" s="80"/>
      <c r="HZP65"/>
      <c r="HZQ65" s="80"/>
      <c r="HZR65"/>
      <c r="HZS65" s="80"/>
      <c r="HZT65"/>
      <c r="HZU65" s="80"/>
      <c r="HZV65"/>
      <c r="HZW65" s="80"/>
      <c r="HZX65"/>
      <c r="HZY65" s="80"/>
      <c r="HZZ65"/>
      <c r="IAA65" s="80"/>
      <c r="IAB65"/>
      <c r="IAC65" s="80"/>
      <c r="IAD65"/>
      <c r="IAE65" s="80"/>
      <c r="IAF65"/>
      <c r="IAG65" s="80"/>
      <c r="IAH65"/>
      <c r="IAI65" s="80"/>
      <c r="IAJ65"/>
      <c r="IAK65" s="80"/>
      <c r="IAL65"/>
      <c r="IAM65" s="80"/>
      <c r="IAN65"/>
      <c r="IAO65" s="80"/>
      <c r="IAP65"/>
      <c r="IAQ65" s="80"/>
      <c r="IAR65"/>
      <c r="IAS65" s="80"/>
      <c r="IAT65"/>
      <c r="IAU65" s="80"/>
      <c r="IAV65"/>
      <c r="IAW65" s="80"/>
      <c r="IAX65"/>
      <c r="IAY65" s="80"/>
      <c r="IAZ65"/>
      <c r="IBA65" s="80"/>
      <c r="IBB65"/>
      <c r="IBC65" s="80"/>
      <c r="IBD65"/>
      <c r="IBE65" s="80"/>
      <c r="IBF65"/>
      <c r="IBG65" s="80"/>
      <c r="IBH65"/>
      <c r="IBI65" s="80"/>
      <c r="IBJ65"/>
      <c r="IBK65" s="80"/>
      <c r="IBL65"/>
      <c r="IBM65" s="80"/>
      <c r="IBN65"/>
      <c r="IBO65" s="80"/>
      <c r="IBP65"/>
      <c r="IBQ65" s="80"/>
      <c r="IBR65"/>
      <c r="IBS65" s="80"/>
      <c r="IBT65"/>
      <c r="IBU65" s="80"/>
      <c r="IBV65"/>
      <c r="IBW65" s="80"/>
      <c r="IBX65"/>
      <c r="IBY65" s="80"/>
      <c r="IBZ65"/>
      <c r="ICA65" s="80"/>
      <c r="ICB65"/>
      <c r="ICC65" s="80"/>
      <c r="ICD65"/>
      <c r="ICE65" s="80"/>
      <c r="ICF65"/>
      <c r="ICG65" s="80"/>
      <c r="ICH65"/>
      <c r="ICI65" s="80"/>
      <c r="ICJ65"/>
      <c r="ICK65" s="80"/>
      <c r="ICL65"/>
      <c r="ICM65" s="80"/>
      <c r="ICN65"/>
      <c r="ICO65" s="80"/>
      <c r="ICP65"/>
      <c r="ICQ65" s="80"/>
      <c r="ICR65"/>
      <c r="ICS65" s="80"/>
      <c r="ICT65"/>
      <c r="ICU65" s="80"/>
      <c r="ICV65"/>
      <c r="ICW65" s="80"/>
      <c r="ICX65"/>
      <c r="ICY65" s="80"/>
      <c r="ICZ65"/>
      <c r="IDA65" s="80"/>
      <c r="IDB65"/>
      <c r="IDC65" s="80"/>
      <c r="IDD65"/>
      <c r="IDE65" s="80"/>
      <c r="IDF65"/>
      <c r="IDG65" s="80"/>
      <c r="IDH65"/>
      <c r="IDI65" s="80"/>
      <c r="IDJ65"/>
      <c r="IDK65" s="80"/>
      <c r="IDL65"/>
      <c r="IDM65" s="80"/>
      <c r="IDN65"/>
      <c r="IDO65" s="80"/>
      <c r="IDP65"/>
      <c r="IDQ65" s="80"/>
      <c r="IDR65"/>
      <c r="IDS65" s="80"/>
      <c r="IDT65"/>
      <c r="IDU65" s="80"/>
      <c r="IDV65"/>
      <c r="IDW65" s="80"/>
      <c r="IDX65"/>
      <c r="IDY65" s="80"/>
      <c r="IDZ65"/>
      <c r="IEA65" s="80"/>
      <c r="IEB65"/>
      <c r="IEC65" s="80"/>
      <c r="IED65"/>
      <c r="IEE65" s="80"/>
      <c r="IEF65"/>
      <c r="IEG65" s="80"/>
      <c r="IEH65"/>
      <c r="IEI65" s="80"/>
      <c r="IEJ65"/>
      <c r="IEK65" s="80"/>
      <c r="IEL65"/>
      <c r="IEM65" s="80"/>
      <c r="IEN65"/>
      <c r="IEO65" s="80"/>
      <c r="IEP65"/>
      <c r="IEQ65" s="80"/>
      <c r="IER65"/>
      <c r="IES65" s="80"/>
      <c r="IET65"/>
      <c r="IEU65" s="80"/>
      <c r="IEV65"/>
      <c r="IEW65" s="80"/>
      <c r="IEX65"/>
      <c r="IEY65" s="80"/>
      <c r="IEZ65"/>
      <c r="IFA65" s="80"/>
      <c r="IFB65"/>
      <c r="IFC65" s="80"/>
      <c r="IFD65"/>
      <c r="IFE65" s="80"/>
      <c r="IFF65"/>
      <c r="IFG65" s="80"/>
      <c r="IFH65"/>
      <c r="IFI65" s="80"/>
      <c r="IFJ65"/>
      <c r="IFK65" s="80"/>
      <c r="IFL65"/>
      <c r="IFM65" s="80"/>
      <c r="IFN65"/>
      <c r="IFO65" s="80"/>
      <c r="IFP65"/>
      <c r="IFQ65" s="80"/>
      <c r="IFR65"/>
      <c r="IFS65" s="80"/>
      <c r="IFT65"/>
      <c r="IFU65" s="80"/>
      <c r="IFV65"/>
      <c r="IFW65" s="80"/>
      <c r="IFX65"/>
      <c r="IFY65" s="80"/>
      <c r="IFZ65"/>
      <c r="IGA65" s="80"/>
      <c r="IGB65"/>
      <c r="IGC65" s="80"/>
      <c r="IGD65"/>
      <c r="IGE65" s="80"/>
      <c r="IGF65"/>
      <c r="IGG65" s="80"/>
      <c r="IGH65"/>
      <c r="IGI65" s="80"/>
      <c r="IGJ65"/>
      <c r="IGK65" s="80"/>
      <c r="IGL65"/>
      <c r="IGM65" s="80"/>
      <c r="IGN65"/>
      <c r="IGO65" s="80"/>
      <c r="IGP65"/>
      <c r="IGQ65" s="80"/>
      <c r="IGR65"/>
      <c r="IGS65" s="80"/>
      <c r="IGT65"/>
      <c r="IGU65" s="80"/>
      <c r="IGV65"/>
      <c r="IGW65" s="80"/>
      <c r="IGX65"/>
      <c r="IGY65" s="80"/>
      <c r="IGZ65"/>
      <c r="IHA65" s="80"/>
      <c r="IHB65"/>
      <c r="IHC65" s="80"/>
      <c r="IHD65"/>
      <c r="IHE65" s="80"/>
      <c r="IHF65"/>
      <c r="IHG65" s="80"/>
      <c r="IHH65"/>
      <c r="IHI65" s="80"/>
      <c r="IHJ65"/>
      <c r="IHK65" s="80"/>
      <c r="IHL65"/>
      <c r="IHM65" s="80"/>
      <c r="IHN65"/>
      <c r="IHO65" s="80"/>
      <c r="IHP65"/>
      <c r="IHQ65" s="80"/>
      <c r="IHR65"/>
      <c r="IHS65" s="80"/>
      <c r="IHT65"/>
      <c r="IHU65" s="80"/>
      <c r="IHV65"/>
      <c r="IHW65" s="80"/>
      <c r="IHX65"/>
      <c r="IHY65" s="80"/>
      <c r="IHZ65"/>
      <c r="IIA65" s="80"/>
      <c r="IIB65"/>
      <c r="IIC65" s="80"/>
      <c r="IID65"/>
      <c r="IIE65" s="80"/>
      <c r="IIF65"/>
      <c r="IIG65" s="80"/>
      <c r="IIH65"/>
      <c r="III65" s="80"/>
      <c r="IIJ65"/>
      <c r="IIK65" s="80"/>
      <c r="IIL65"/>
      <c r="IIM65" s="80"/>
      <c r="IIN65"/>
      <c r="IIO65" s="80"/>
      <c r="IIP65"/>
      <c r="IIQ65" s="80"/>
      <c r="IIR65"/>
      <c r="IIS65" s="80"/>
      <c r="IIT65"/>
      <c r="IIU65" s="80"/>
      <c r="IIV65"/>
      <c r="IIW65" s="80"/>
      <c r="IIX65"/>
      <c r="IIY65" s="80"/>
      <c r="IIZ65"/>
      <c r="IJA65" s="80"/>
      <c r="IJB65"/>
      <c r="IJC65" s="80"/>
      <c r="IJD65"/>
      <c r="IJE65" s="80"/>
      <c r="IJF65"/>
      <c r="IJG65" s="80"/>
      <c r="IJH65"/>
      <c r="IJI65" s="80"/>
      <c r="IJJ65"/>
      <c r="IJK65" s="80"/>
      <c r="IJL65"/>
      <c r="IJM65" s="80"/>
      <c r="IJN65"/>
      <c r="IJO65" s="80"/>
      <c r="IJP65"/>
      <c r="IJQ65" s="80"/>
      <c r="IJR65"/>
      <c r="IJS65" s="80"/>
      <c r="IJT65"/>
      <c r="IJU65" s="80"/>
      <c r="IJV65"/>
      <c r="IJW65" s="80"/>
      <c r="IJX65"/>
      <c r="IJY65" s="80"/>
      <c r="IJZ65"/>
      <c r="IKA65" s="80"/>
      <c r="IKB65"/>
      <c r="IKC65" s="80"/>
      <c r="IKD65"/>
      <c r="IKE65" s="80"/>
      <c r="IKF65"/>
      <c r="IKG65" s="80"/>
      <c r="IKH65"/>
      <c r="IKI65" s="80"/>
      <c r="IKJ65"/>
      <c r="IKK65" s="80"/>
      <c r="IKL65"/>
      <c r="IKM65" s="80"/>
      <c r="IKN65"/>
      <c r="IKO65" s="80"/>
      <c r="IKP65"/>
      <c r="IKQ65" s="80"/>
      <c r="IKR65"/>
      <c r="IKS65" s="80"/>
      <c r="IKT65"/>
      <c r="IKU65" s="80"/>
      <c r="IKV65"/>
      <c r="IKW65" s="80"/>
      <c r="IKX65"/>
      <c r="IKY65" s="80"/>
      <c r="IKZ65"/>
      <c r="ILA65" s="80"/>
      <c r="ILB65"/>
      <c r="ILC65" s="80"/>
      <c r="ILD65"/>
      <c r="ILE65" s="80"/>
      <c r="ILF65"/>
      <c r="ILG65" s="80"/>
      <c r="ILH65"/>
      <c r="ILI65" s="80"/>
      <c r="ILJ65"/>
      <c r="ILK65" s="80"/>
      <c r="ILL65"/>
      <c r="ILM65" s="80"/>
      <c r="ILN65"/>
      <c r="ILO65" s="80"/>
      <c r="ILP65"/>
      <c r="ILQ65" s="80"/>
      <c r="ILR65"/>
      <c r="ILS65" s="80"/>
      <c r="ILT65"/>
      <c r="ILU65" s="80"/>
      <c r="ILV65"/>
      <c r="ILW65" s="80"/>
      <c r="ILX65"/>
      <c r="ILY65" s="80"/>
      <c r="ILZ65"/>
      <c r="IMA65" s="80"/>
      <c r="IMB65"/>
      <c r="IMC65" s="80"/>
      <c r="IMD65"/>
      <c r="IME65" s="80"/>
      <c r="IMF65"/>
      <c r="IMG65" s="80"/>
      <c r="IMH65"/>
      <c r="IMI65" s="80"/>
      <c r="IMJ65"/>
      <c r="IMK65" s="80"/>
      <c r="IML65"/>
      <c r="IMM65" s="80"/>
      <c r="IMN65"/>
      <c r="IMO65" s="80"/>
      <c r="IMP65"/>
      <c r="IMQ65" s="80"/>
      <c r="IMR65"/>
      <c r="IMS65" s="80"/>
      <c r="IMT65"/>
      <c r="IMU65" s="80"/>
      <c r="IMV65"/>
      <c r="IMW65" s="80"/>
      <c r="IMX65"/>
      <c r="IMY65" s="80"/>
      <c r="IMZ65"/>
      <c r="INA65" s="80"/>
      <c r="INB65"/>
      <c r="INC65" s="80"/>
      <c r="IND65"/>
      <c r="INE65" s="80"/>
      <c r="INF65"/>
      <c r="ING65" s="80"/>
      <c r="INH65"/>
      <c r="INI65" s="80"/>
      <c r="INJ65"/>
      <c r="INK65" s="80"/>
      <c r="INL65"/>
      <c r="INM65" s="80"/>
      <c r="INN65"/>
      <c r="INO65" s="80"/>
      <c r="INP65"/>
      <c r="INQ65" s="80"/>
      <c r="INR65"/>
      <c r="INS65" s="80"/>
      <c r="INT65"/>
      <c r="INU65" s="80"/>
      <c r="INV65"/>
      <c r="INW65" s="80"/>
      <c r="INX65"/>
      <c r="INY65" s="80"/>
      <c r="INZ65"/>
      <c r="IOA65" s="80"/>
      <c r="IOB65"/>
      <c r="IOC65" s="80"/>
      <c r="IOD65"/>
      <c r="IOE65" s="80"/>
      <c r="IOF65"/>
      <c r="IOG65" s="80"/>
      <c r="IOH65"/>
      <c r="IOI65" s="80"/>
      <c r="IOJ65"/>
      <c r="IOK65" s="80"/>
      <c r="IOL65"/>
      <c r="IOM65" s="80"/>
      <c r="ION65"/>
      <c r="IOO65" s="80"/>
      <c r="IOP65"/>
      <c r="IOQ65" s="80"/>
      <c r="IOR65"/>
      <c r="IOS65" s="80"/>
      <c r="IOT65"/>
      <c r="IOU65" s="80"/>
      <c r="IOV65"/>
      <c r="IOW65" s="80"/>
      <c r="IOX65"/>
      <c r="IOY65" s="80"/>
      <c r="IOZ65"/>
      <c r="IPA65" s="80"/>
      <c r="IPB65"/>
      <c r="IPC65" s="80"/>
      <c r="IPD65"/>
      <c r="IPE65" s="80"/>
      <c r="IPF65"/>
      <c r="IPG65" s="80"/>
      <c r="IPH65"/>
      <c r="IPI65" s="80"/>
      <c r="IPJ65"/>
      <c r="IPK65" s="80"/>
      <c r="IPL65"/>
      <c r="IPM65" s="80"/>
      <c r="IPN65"/>
      <c r="IPO65" s="80"/>
      <c r="IPP65"/>
      <c r="IPQ65" s="80"/>
      <c r="IPR65"/>
      <c r="IPS65" s="80"/>
      <c r="IPT65"/>
      <c r="IPU65" s="80"/>
      <c r="IPV65"/>
      <c r="IPW65" s="80"/>
      <c r="IPX65"/>
      <c r="IPY65" s="80"/>
      <c r="IPZ65"/>
      <c r="IQA65" s="80"/>
      <c r="IQB65"/>
      <c r="IQC65" s="80"/>
      <c r="IQD65"/>
      <c r="IQE65" s="80"/>
      <c r="IQF65"/>
      <c r="IQG65" s="80"/>
      <c r="IQH65"/>
      <c r="IQI65" s="80"/>
      <c r="IQJ65"/>
      <c r="IQK65" s="80"/>
      <c r="IQL65"/>
      <c r="IQM65" s="80"/>
      <c r="IQN65"/>
      <c r="IQO65" s="80"/>
      <c r="IQP65"/>
      <c r="IQQ65" s="80"/>
      <c r="IQR65"/>
      <c r="IQS65" s="80"/>
      <c r="IQT65"/>
      <c r="IQU65" s="80"/>
      <c r="IQV65"/>
      <c r="IQW65" s="80"/>
      <c r="IQX65"/>
      <c r="IQY65" s="80"/>
      <c r="IQZ65"/>
      <c r="IRA65" s="80"/>
      <c r="IRB65"/>
      <c r="IRC65" s="80"/>
      <c r="IRD65"/>
      <c r="IRE65" s="80"/>
      <c r="IRF65"/>
      <c r="IRG65" s="80"/>
      <c r="IRH65"/>
      <c r="IRI65" s="80"/>
      <c r="IRJ65"/>
      <c r="IRK65" s="80"/>
      <c r="IRL65"/>
      <c r="IRM65" s="80"/>
      <c r="IRN65"/>
      <c r="IRO65" s="80"/>
      <c r="IRP65"/>
      <c r="IRQ65" s="80"/>
      <c r="IRR65"/>
      <c r="IRS65" s="80"/>
      <c r="IRT65"/>
      <c r="IRU65" s="80"/>
      <c r="IRV65"/>
      <c r="IRW65" s="80"/>
      <c r="IRX65"/>
      <c r="IRY65" s="80"/>
      <c r="IRZ65"/>
      <c r="ISA65" s="80"/>
      <c r="ISB65"/>
      <c r="ISC65" s="80"/>
      <c r="ISD65"/>
      <c r="ISE65" s="80"/>
      <c r="ISF65"/>
      <c r="ISG65" s="80"/>
      <c r="ISH65"/>
      <c r="ISI65" s="80"/>
      <c r="ISJ65"/>
      <c r="ISK65" s="80"/>
      <c r="ISL65"/>
      <c r="ISM65" s="80"/>
      <c r="ISN65"/>
      <c r="ISO65" s="80"/>
      <c r="ISP65"/>
      <c r="ISQ65" s="80"/>
      <c r="ISR65"/>
      <c r="ISS65" s="80"/>
      <c r="IST65"/>
      <c r="ISU65" s="80"/>
      <c r="ISV65"/>
      <c r="ISW65" s="80"/>
      <c r="ISX65"/>
      <c r="ISY65" s="80"/>
      <c r="ISZ65"/>
      <c r="ITA65" s="80"/>
      <c r="ITB65"/>
      <c r="ITC65" s="80"/>
      <c r="ITD65"/>
      <c r="ITE65" s="80"/>
      <c r="ITF65"/>
      <c r="ITG65" s="80"/>
      <c r="ITH65"/>
      <c r="ITI65" s="80"/>
      <c r="ITJ65"/>
      <c r="ITK65" s="80"/>
      <c r="ITL65"/>
      <c r="ITM65" s="80"/>
      <c r="ITN65"/>
      <c r="ITO65" s="80"/>
      <c r="ITP65"/>
      <c r="ITQ65" s="80"/>
      <c r="ITR65"/>
      <c r="ITS65" s="80"/>
      <c r="ITT65"/>
      <c r="ITU65" s="80"/>
      <c r="ITV65"/>
      <c r="ITW65" s="80"/>
      <c r="ITX65"/>
      <c r="ITY65" s="80"/>
      <c r="ITZ65"/>
      <c r="IUA65" s="80"/>
      <c r="IUB65"/>
      <c r="IUC65" s="80"/>
      <c r="IUD65"/>
      <c r="IUE65" s="80"/>
      <c r="IUF65"/>
      <c r="IUG65" s="80"/>
      <c r="IUH65"/>
      <c r="IUI65" s="80"/>
      <c r="IUJ65"/>
      <c r="IUK65" s="80"/>
      <c r="IUL65"/>
      <c r="IUM65" s="80"/>
      <c r="IUN65"/>
      <c r="IUO65" s="80"/>
      <c r="IUP65"/>
      <c r="IUQ65" s="80"/>
      <c r="IUR65"/>
      <c r="IUS65" s="80"/>
      <c r="IUT65"/>
      <c r="IUU65" s="80"/>
      <c r="IUV65"/>
      <c r="IUW65" s="80"/>
      <c r="IUX65"/>
      <c r="IUY65" s="80"/>
      <c r="IUZ65"/>
      <c r="IVA65" s="80"/>
      <c r="IVB65"/>
      <c r="IVC65" s="80"/>
      <c r="IVD65"/>
      <c r="IVE65" s="80"/>
      <c r="IVF65"/>
      <c r="IVG65" s="80"/>
      <c r="IVH65"/>
      <c r="IVI65" s="80"/>
      <c r="IVJ65"/>
      <c r="IVK65" s="80"/>
      <c r="IVL65"/>
      <c r="IVM65" s="80"/>
      <c r="IVN65"/>
      <c r="IVO65" s="80"/>
      <c r="IVP65"/>
      <c r="IVQ65" s="80"/>
      <c r="IVR65"/>
      <c r="IVS65" s="80"/>
      <c r="IVT65"/>
      <c r="IVU65" s="80"/>
      <c r="IVV65"/>
      <c r="IVW65" s="80"/>
      <c r="IVX65"/>
      <c r="IVY65" s="80"/>
      <c r="IVZ65"/>
      <c r="IWA65" s="80"/>
      <c r="IWB65"/>
      <c r="IWC65" s="80"/>
      <c r="IWD65"/>
      <c r="IWE65" s="80"/>
      <c r="IWF65"/>
      <c r="IWG65" s="80"/>
      <c r="IWH65"/>
      <c r="IWI65" s="80"/>
      <c r="IWJ65"/>
      <c r="IWK65" s="80"/>
      <c r="IWL65"/>
      <c r="IWM65" s="80"/>
      <c r="IWN65"/>
      <c r="IWO65" s="80"/>
      <c r="IWP65"/>
      <c r="IWQ65" s="80"/>
      <c r="IWR65"/>
      <c r="IWS65" s="80"/>
      <c r="IWT65"/>
      <c r="IWU65" s="80"/>
      <c r="IWV65"/>
      <c r="IWW65" s="80"/>
      <c r="IWX65"/>
      <c r="IWY65" s="80"/>
      <c r="IWZ65"/>
      <c r="IXA65" s="80"/>
      <c r="IXB65"/>
      <c r="IXC65" s="80"/>
      <c r="IXD65"/>
      <c r="IXE65" s="80"/>
      <c r="IXF65"/>
      <c r="IXG65" s="80"/>
      <c r="IXH65"/>
      <c r="IXI65" s="80"/>
      <c r="IXJ65"/>
      <c r="IXK65" s="80"/>
      <c r="IXL65"/>
      <c r="IXM65" s="80"/>
      <c r="IXN65"/>
      <c r="IXO65" s="80"/>
      <c r="IXP65"/>
      <c r="IXQ65" s="80"/>
      <c r="IXR65"/>
      <c r="IXS65" s="80"/>
      <c r="IXT65"/>
      <c r="IXU65" s="80"/>
      <c r="IXV65"/>
      <c r="IXW65" s="80"/>
      <c r="IXX65"/>
      <c r="IXY65" s="80"/>
      <c r="IXZ65"/>
      <c r="IYA65" s="80"/>
      <c r="IYB65"/>
      <c r="IYC65" s="80"/>
      <c r="IYD65"/>
      <c r="IYE65" s="80"/>
      <c r="IYF65"/>
      <c r="IYG65" s="80"/>
      <c r="IYH65"/>
      <c r="IYI65" s="80"/>
      <c r="IYJ65"/>
      <c r="IYK65" s="80"/>
      <c r="IYL65"/>
      <c r="IYM65" s="80"/>
      <c r="IYN65"/>
      <c r="IYO65" s="80"/>
      <c r="IYP65"/>
      <c r="IYQ65" s="80"/>
      <c r="IYR65"/>
      <c r="IYS65" s="80"/>
      <c r="IYT65"/>
      <c r="IYU65" s="80"/>
      <c r="IYV65"/>
      <c r="IYW65" s="80"/>
      <c r="IYX65"/>
      <c r="IYY65" s="80"/>
      <c r="IYZ65"/>
      <c r="IZA65" s="80"/>
      <c r="IZB65"/>
      <c r="IZC65" s="80"/>
      <c r="IZD65"/>
      <c r="IZE65" s="80"/>
      <c r="IZF65"/>
      <c r="IZG65" s="80"/>
      <c r="IZH65"/>
      <c r="IZI65" s="80"/>
      <c r="IZJ65"/>
      <c r="IZK65" s="80"/>
      <c r="IZL65"/>
      <c r="IZM65" s="80"/>
      <c r="IZN65"/>
      <c r="IZO65" s="80"/>
      <c r="IZP65"/>
      <c r="IZQ65" s="80"/>
      <c r="IZR65"/>
      <c r="IZS65" s="80"/>
      <c r="IZT65"/>
      <c r="IZU65" s="80"/>
      <c r="IZV65"/>
      <c r="IZW65" s="80"/>
      <c r="IZX65"/>
      <c r="IZY65" s="80"/>
      <c r="IZZ65"/>
      <c r="JAA65" s="80"/>
      <c r="JAB65"/>
      <c r="JAC65" s="80"/>
      <c r="JAD65"/>
      <c r="JAE65" s="80"/>
      <c r="JAF65"/>
      <c r="JAG65" s="80"/>
      <c r="JAH65"/>
      <c r="JAI65" s="80"/>
      <c r="JAJ65"/>
      <c r="JAK65" s="80"/>
      <c r="JAL65"/>
      <c r="JAM65" s="80"/>
      <c r="JAN65"/>
      <c r="JAO65" s="80"/>
      <c r="JAP65"/>
      <c r="JAQ65" s="80"/>
      <c r="JAR65"/>
      <c r="JAS65" s="80"/>
      <c r="JAT65"/>
      <c r="JAU65" s="80"/>
      <c r="JAV65"/>
      <c r="JAW65" s="80"/>
      <c r="JAX65"/>
      <c r="JAY65" s="80"/>
      <c r="JAZ65"/>
      <c r="JBA65" s="80"/>
      <c r="JBB65"/>
      <c r="JBC65" s="80"/>
      <c r="JBD65"/>
      <c r="JBE65" s="80"/>
      <c r="JBF65"/>
      <c r="JBG65" s="80"/>
      <c r="JBH65"/>
      <c r="JBI65" s="80"/>
      <c r="JBJ65"/>
      <c r="JBK65" s="80"/>
      <c r="JBL65"/>
      <c r="JBM65" s="80"/>
      <c r="JBN65"/>
      <c r="JBO65" s="80"/>
      <c r="JBP65"/>
      <c r="JBQ65" s="80"/>
      <c r="JBR65"/>
      <c r="JBS65" s="80"/>
      <c r="JBT65"/>
      <c r="JBU65" s="80"/>
      <c r="JBV65"/>
      <c r="JBW65" s="80"/>
      <c r="JBX65"/>
      <c r="JBY65" s="80"/>
      <c r="JBZ65"/>
      <c r="JCA65" s="80"/>
      <c r="JCB65"/>
      <c r="JCC65" s="80"/>
      <c r="JCD65"/>
      <c r="JCE65" s="80"/>
      <c r="JCF65"/>
      <c r="JCG65" s="80"/>
      <c r="JCH65"/>
      <c r="JCI65" s="80"/>
      <c r="JCJ65"/>
      <c r="JCK65" s="80"/>
      <c r="JCL65"/>
      <c r="JCM65" s="80"/>
      <c r="JCN65"/>
      <c r="JCO65" s="80"/>
      <c r="JCP65"/>
      <c r="JCQ65" s="80"/>
      <c r="JCR65"/>
      <c r="JCS65" s="80"/>
      <c r="JCT65"/>
      <c r="JCU65" s="80"/>
      <c r="JCV65"/>
      <c r="JCW65" s="80"/>
      <c r="JCX65"/>
      <c r="JCY65" s="80"/>
      <c r="JCZ65"/>
      <c r="JDA65" s="80"/>
      <c r="JDB65"/>
      <c r="JDC65" s="80"/>
      <c r="JDD65"/>
      <c r="JDE65" s="80"/>
      <c r="JDF65"/>
      <c r="JDG65" s="80"/>
      <c r="JDH65"/>
      <c r="JDI65" s="80"/>
      <c r="JDJ65"/>
      <c r="JDK65" s="80"/>
      <c r="JDL65"/>
      <c r="JDM65" s="80"/>
      <c r="JDN65"/>
      <c r="JDO65" s="80"/>
      <c r="JDP65"/>
      <c r="JDQ65" s="80"/>
      <c r="JDR65"/>
      <c r="JDS65" s="80"/>
      <c r="JDT65"/>
      <c r="JDU65" s="80"/>
      <c r="JDV65"/>
      <c r="JDW65" s="80"/>
      <c r="JDX65"/>
      <c r="JDY65" s="80"/>
      <c r="JDZ65"/>
      <c r="JEA65" s="80"/>
      <c r="JEB65"/>
      <c r="JEC65" s="80"/>
      <c r="JED65"/>
      <c r="JEE65" s="80"/>
      <c r="JEF65"/>
      <c r="JEG65" s="80"/>
      <c r="JEH65"/>
      <c r="JEI65" s="80"/>
      <c r="JEJ65"/>
      <c r="JEK65" s="80"/>
      <c r="JEL65"/>
      <c r="JEM65" s="80"/>
      <c r="JEN65"/>
      <c r="JEO65" s="80"/>
      <c r="JEP65"/>
      <c r="JEQ65" s="80"/>
      <c r="JER65"/>
      <c r="JES65" s="80"/>
      <c r="JET65"/>
      <c r="JEU65" s="80"/>
      <c r="JEV65"/>
      <c r="JEW65" s="80"/>
      <c r="JEX65"/>
      <c r="JEY65" s="80"/>
      <c r="JEZ65"/>
      <c r="JFA65" s="80"/>
      <c r="JFB65"/>
      <c r="JFC65" s="80"/>
      <c r="JFD65"/>
      <c r="JFE65" s="80"/>
      <c r="JFF65"/>
      <c r="JFG65" s="80"/>
      <c r="JFH65"/>
      <c r="JFI65" s="80"/>
      <c r="JFJ65"/>
      <c r="JFK65" s="80"/>
      <c r="JFL65"/>
      <c r="JFM65" s="80"/>
      <c r="JFN65"/>
      <c r="JFO65" s="80"/>
      <c r="JFP65"/>
      <c r="JFQ65" s="80"/>
      <c r="JFR65"/>
      <c r="JFS65" s="80"/>
      <c r="JFT65"/>
      <c r="JFU65" s="80"/>
      <c r="JFV65"/>
      <c r="JFW65" s="80"/>
      <c r="JFX65"/>
      <c r="JFY65" s="80"/>
      <c r="JFZ65"/>
      <c r="JGA65" s="80"/>
      <c r="JGB65"/>
      <c r="JGC65" s="80"/>
      <c r="JGD65"/>
      <c r="JGE65" s="80"/>
      <c r="JGF65"/>
      <c r="JGG65" s="80"/>
      <c r="JGH65"/>
      <c r="JGI65" s="80"/>
      <c r="JGJ65"/>
      <c r="JGK65" s="80"/>
      <c r="JGL65"/>
      <c r="JGM65" s="80"/>
      <c r="JGN65"/>
      <c r="JGO65" s="80"/>
      <c r="JGP65"/>
      <c r="JGQ65" s="80"/>
      <c r="JGR65"/>
      <c r="JGS65" s="80"/>
      <c r="JGT65"/>
      <c r="JGU65" s="80"/>
      <c r="JGV65"/>
      <c r="JGW65" s="80"/>
      <c r="JGX65"/>
      <c r="JGY65" s="80"/>
      <c r="JGZ65"/>
      <c r="JHA65" s="80"/>
      <c r="JHB65"/>
      <c r="JHC65" s="80"/>
      <c r="JHD65"/>
      <c r="JHE65" s="80"/>
      <c r="JHF65"/>
      <c r="JHG65" s="80"/>
      <c r="JHH65"/>
      <c r="JHI65" s="80"/>
      <c r="JHJ65"/>
      <c r="JHK65" s="80"/>
      <c r="JHL65"/>
      <c r="JHM65" s="80"/>
      <c r="JHN65"/>
      <c r="JHO65" s="80"/>
      <c r="JHP65"/>
      <c r="JHQ65" s="80"/>
      <c r="JHR65"/>
      <c r="JHS65" s="80"/>
      <c r="JHT65"/>
      <c r="JHU65" s="80"/>
      <c r="JHV65"/>
      <c r="JHW65" s="80"/>
      <c r="JHX65"/>
      <c r="JHY65" s="80"/>
      <c r="JHZ65"/>
      <c r="JIA65" s="80"/>
      <c r="JIB65"/>
      <c r="JIC65" s="80"/>
      <c r="JID65"/>
      <c r="JIE65" s="80"/>
      <c r="JIF65"/>
      <c r="JIG65" s="80"/>
      <c r="JIH65"/>
      <c r="JII65" s="80"/>
      <c r="JIJ65"/>
      <c r="JIK65" s="80"/>
      <c r="JIL65"/>
      <c r="JIM65" s="80"/>
      <c r="JIN65"/>
      <c r="JIO65" s="80"/>
      <c r="JIP65"/>
      <c r="JIQ65" s="80"/>
      <c r="JIR65"/>
      <c r="JIS65" s="80"/>
      <c r="JIT65"/>
      <c r="JIU65" s="80"/>
      <c r="JIV65"/>
      <c r="JIW65" s="80"/>
      <c r="JIX65"/>
      <c r="JIY65" s="80"/>
      <c r="JIZ65"/>
      <c r="JJA65" s="80"/>
      <c r="JJB65"/>
      <c r="JJC65" s="80"/>
      <c r="JJD65"/>
      <c r="JJE65" s="80"/>
      <c r="JJF65"/>
      <c r="JJG65" s="80"/>
      <c r="JJH65"/>
      <c r="JJI65" s="80"/>
      <c r="JJJ65"/>
      <c r="JJK65" s="80"/>
      <c r="JJL65"/>
      <c r="JJM65" s="80"/>
      <c r="JJN65"/>
      <c r="JJO65" s="80"/>
      <c r="JJP65"/>
      <c r="JJQ65" s="80"/>
      <c r="JJR65"/>
      <c r="JJS65" s="80"/>
      <c r="JJT65"/>
      <c r="JJU65" s="80"/>
      <c r="JJV65"/>
      <c r="JJW65" s="80"/>
      <c r="JJX65"/>
      <c r="JJY65" s="80"/>
      <c r="JJZ65"/>
      <c r="JKA65" s="80"/>
      <c r="JKB65"/>
      <c r="JKC65" s="80"/>
      <c r="JKD65"/>
      <c r="JKE65" s="80"/>
      <c r="JKF65"/>
      <c r="JKG65" s="80"/>
      <c r="JKH65"/>
      <c r="JKI65" s="80"/>
      <c r="JKJ65"/>
      <c r="JKK65" s="80"/>
      <c r="JKL65"/>
      <c r="JKM65" s="80"/>
      <c r="JKN65"/>
      <c r="JKO65" s="80"/>
      <c r="JKP65"/>
      <c r="JKQ65" s="80"/>
      <c r="JKR65"/>
      <c r="JKS65" s="80"/>
      <c r="JKT65"/>
      <c r="JKU65" s="80"/>
      <c r="JKV65"/>
      <c r="JKW65" s="80"/>
      <c r="JKX65"/>
      <c r="JKY65" s="80"/>
      <c r="JKZ65"/>
      <c r="JLA65" s="80"/>
      <c r="JLB65"/>
      <c r="JLC65" s="80"/>
      <c r="JLD65"/>
      <c r="JLE65" s="80"/>
      <c r="JLF65"/>
      <c r="JLG65" s="80"/>
      <c r="JLH65"/>
      <c r="JLI65" s="80"/>
      <c r="JLJ65"/>
      <c r="JLK65" s="80"/>
      <c r="JLL65"/>
      <c r="JLM65" s="80"/>
      <c r="JLN65"/>
      <c r="JLO65" s="80"/>
      <c r="JLP65"/>
      <c r="JLQ65" s="80"/>
      <c r="JLR65"/>
      <c r="JLS65" s="80"/>
      <c r="JLT65"/>
      <c r="JLU65" s="80"/>
      <c r="JLV65"/>
      <c r="JLW65" s="80"/>
      <c r="JLX65"/>
      <c r="JLY65" s="80"/>
      <c r="JLZ65"/>
      <c r="JMA65" s="80"/>
      <c r="JMB65"/>
      <c r="JMC65" s="80"/>
      <c r="JMD65"/>
      <c r="JME65" s="80"/>
      <c r="JMF65"/>
      <c r="JMG65" s="80"/>
      <c r="JMH65"/>
      <c r="JMI65" s="80"/>
      <c r="JMJ65"/>
      <c r="JMK65" s="80"/>
      <c r="JML65"/>
      <c r="JMM65" s="80"/>
      <c r="JMN65"/>
      <c r="JMO65" s="80"/>
      <c r="JMP65"/>
      <c r="JMQ65" s="80"/>
      <c r="JMR65"/>
      <c r="JMS65" s="80"/>
      <c r="JMT65"/>
      <c r="JMU65" s="80"/>
      <c r="JMV65"/>
      <c r="JMW65" s="80"/>
      <c r="JMX65"/>
      <c r="JMY65" s="80"/>
      <c r="JMZ65"/>
      <c r="JNA65" s="80"/>
      <c r="JNB65"/>
      <c r="JNC65" s="80"/>
      <c r="JND65"/>
      <c r="JNE65" s="80"/>
      <c r="JNF65"/>
      <c r="JNG65" s="80"/>
      <c r="JNH65"/>
      <c r="JNI65" s="80"/>
      <c r="JNJ65"/>
      <c r="JNK65" s="80"/>
      <c r="JNL65"/>
      <c r="JNM65" s="80"/>
      <c r="JNN65"/>
      <c r="JNO65" s="80"/>
      <c r="JNP65"/>
      <c r="JNQ65" s="80"/>
      <c r="JNR65"/>
      <c r="JNS65" s="80"/>
      <c r="JNT65"/>
      <c r="JNU65" s="80"/>
      <c r="JNV65"/>
      <c r="JNW65" s="80"/>
      <c r="JNX65"/>
      <c r="JNY65" s="80"/>
      <c r="JNZ65"/>
      <c r="JOA65" s="80"/>
      <c r="JOB65"/>
      <c r="JOC65" s="80"/>
      <c r="JOD65"/>
      <c r="JOE65" s="80"/>
      <c r="JOF65"/>
      <c r="JOG65" s="80"/>
      <c r="JOH65"/>
      <c r="JOI65" s="80"/>
      <c r="JOJ65"/>
      <c r="JOK65" s="80"/>
      <c r="JOL65"/>
      <c r="JOM65" s="80"/>
      <c r="JON65"/>
      <c r="JOO65" s="80"/>
      <c r="JOP65"/>
      <c r="JOQ65" s="80"/>
      <c r="JOR65"/>
      <c r="JOS65" s="80"/>
      <c r="JOT65"/>
      <c r="JOU65" s="80"/>
      <c r="JOV65"/>
      <c r="JOW65" s="80"/>
      <c r="JOX65"/>
      <c r="JOY65" s="80"/>
      <c r="JOZ65"/>
      <c r="JPA65" s="80"/>
      <c r="JPB65"/>
      <c r="JPC65" s="80"/>
      <c r="JPD65"/>
      <c r="JPE65" s="80"/>
      <c r="JPF65"/>
      <c r="JPG65" s="80"/>
      <c r="JPH65"/>
      <c r="JPI65" s="80"/>
      <c r="JPJ65"/>
      <c r="JPK65" s="80"/>
      <c r="JPL65"/>
      <c r="JPM65" s="80"/>
      <c r="JPN65"/>
      <c r="JPO65" s="80"/>
      <c r="JPP65"/>
      <c r="JPQ65" s="80"/>
      <c r="JPR65"/>
      <c r="JPS65" s="80"/>
      <c r="JPT65"/>
      <c r="JPU65" s="80"/>
      <c r="JPV65"/>
      <c r="JPW65" s="80"/>
      <c r="JPX65"/>
      <c r="JPY65" s="80"/>
      <c r="JPZ65"/>
      <c r="JQA65" s="80"/>
      <c r="JQB65"/>
      <c r="JQC65" s="80"/>
      <c r="JQD65"/>
      <c r="JQE65" s="80"/>
      <c r="JQF65"/>
      <c r="JQG65" s="80"/>
      <c r="JQH65"/>
      <c r="JQI65" s="80"/>
      <c r="JQJ65"/>
      <c r="JQK65" s="80"/>
      <c r="JQL65"/>
      <c r="JQM65" s="80"/>
      <c r="JQN65"/>
      <c r="JQO65" s="80"/>
      <c r="JQP65"/>
      <c r="JQQ65" s="80"/>
      <c r="JQR65"/>
      <c r="JQS65" s="80"/>
      <c r="JQT65"/>
      <c r="JQU65" s="80"/>
      <c r="JQV65"/>
      <c r="JQW65" s="80"/>
      <c r="JQX65"/>
      <c r="JQY65" s="80"/>
      <c r="JQZ65"/>
      <c r="JRA65" s="80"/>
      <c r="JRB65"/>
      <c r="JRC65" s="80"/>
      <c r="JRD65"/>
      <c r="JRE65" s="80"/>
      <c r="JRF65"/>
      <c r="JRG65" s="80"/>
      <c r="JRH65"/>
      <c r="JRI65" s="80"/>
      <c r="JRJ65"/>
      <c r="JRK65" s="80"/>
      <c r="JRL65"/>
      <c r="JRM65" s="80"/>
      <c r="JRN65"/>
      <c r="JRO65" s="80"/>
      <c r="JRP65"/>
      <c r="JRQ65" s="80"/>
      <c r="JRR65"/>
      <c r="JRS65" s="80"/>
      <c r="JRT65"/>
      <c r="JRU65" s="80"/>
      <c r="JRV65"/>
      <c r="JRW65" s="80"/>
      <c r="JRX65"/>
      <c r="JRY65" s="80"/>
      <c r="JRZ65"/>
      <c r="JSA65" s="80"/>
      <c r="JSB65"/>
      <c r="JSC65" s="80"/>
      <c r="JSD65"/>
      <c r="JSE65" s="80"/>
      <c r="JSF65"/>
      <c r="JSG65" s="80"/>
      <c r="JSH65"/>
      <c r="JSI65" s="80"/>
      <c r="JSJ65"/>
      <c r="JSK65" s="80"/>
      <c r="JSL65"/>
      <c r="JSM65" s="80"/>
      <c r="JSN65"/>
      <c r="JSO65" s="80"/>
      <c r="JSP65"/>
      <c r="JSQ65" s="80"/>
      <c r="JSR65"/>
      <c r="JSS65" s="80"/>
      <c r="JST65"/>
      <c r="JSU65" s="80"/>
      <c r="JSV65"/>
      <c r="JSW65" s="80"/>
      <c r="JSX65"/>
      <c r="JSY65" s="80"/>
      <c r="JSZ65"/>
      <c r="JTA65" s="80"/>
      <c r="JTB65"/>
      <c r="JTC65" s="80"/>
      <c r="JTD65"/>
      <c r="JTE65" s="80"/>
      <c r="JTF65"/>
      <c r="JTG65" s="80"/>
      <c r="JTH65"/>
      <c r="JTI65" s="80"/>
      <c r="JTJ65"/>
      <c r="JTK65" s="80"/>
      <c r="JTL65"/>
      <c r="JTM65" s="80"/>
      <c r="JTN65"/>
      <c r="JTO65" s="80"/>
      <c r="JTP65"/>
      <c r="JTQ65" s="80"/>
      <c r="JTR65"/>
      <c r="JTS65" s="80"/>
      <c r="JTT65"/>
      <c r="JTU65" s="80"/>
      <c r="JTV65"/>
      <c r="JTW65" s="80"/>
      <c r="JTX65"/>
      <c r="JTY65" s="80"/>
      <c r="JTZ65"/>
      <c r="JUA65" s="80"/>
      <c r="JUB65"/>
      <c r="JUC65" s="80"/>
      <c r="JUD65"/>
      <c r="JUE65" s="80"/>
      <c r="JUF65"/>
      <c r="JUG65" s="80"/>
      <c r="JUH65"/>
      <c r="JUI65" s="80"/>
      <c r="JUJ65"/>
      <c r="JUK65" s="80"/>
      <c r="JUL65"/>
      <c r="JUM65" s="80"/>
      <c r="JUN65"/>
      <c r="JUO65" s="80"/>
      <c r="JUP65"/>
      <c r="JUQ65" s="80"/>
      <c r="JUR65"/>
      <c r="JUS65" s="80"/>
      <c r="JUT65"/>
      <c r="JUU65" s="80"/>
      <c r="JUV65"/>
      <c r="JUW65" s="80"/>
      <c r="JUX65"/>
      <c r="JUY65" s="80"/>
      <c r="JUZ65"/>
      <c r="JVA65" s="80"/>
      <c r="JVB65"/>
      <c r="JVC65" s="80"/>
      <c r="JVD65"/>
      <c r="JVE65" s="80"/>
      <c r="JVF65"/>
      <c r="JVG65" s="80"/>
      <c r="JVH65"/>
      <c r="JVI65" s="80"/>
      <c r="JVJ65"/>
      <c r="JVK65" s="80"/>
      <c r="JVL65"/>
      <c r="JVM65" s="80"/>
      <c r="JVN65"/>
      <c r="JVO65" s="80"/>
      <c r="JVP65"/>
      <c r="JVQ65" s="80"/>
      <c r="JVR65"/>
      <c r="JVS65" s="80"/>
      <c r="JVT65"/>
      <c r="JVU65" s="80"/>
      <c r="JVV65"/>
      <c r="JVW65" s="80"/>
      <c r="JVX65"/>
      <c r="JVY65" s="80"/>
      <c r="JVZ65"/>
      <c r="JWA65" s="80"/>
      <c r="JWB65"/>
      <c r="JWC65" s="80"/>
      <c r="JWD65"/>
      <c r="JWE65" s="80"/>
      <c r="JWF65"/>
      <c r="JWG65" s="80"/>
      <c r="JWH65"/>
      <c r="JWI65" s="80"/>
      <c r="JWJ65"/>
      <c r="JWK65" s="80"/>
      <c r="JWL65"/>
      <c r="JWM65" s="80"/>
      <c r="JWN65"/>
      <c r="JWO65" s="80"/>
      <c r="JWP65"/>
      <c r="JWQ65" s="80"/>
      <c r="JWR65"/>
      <c r="JWS65" s="80"/>
      <c r="JWT65"/>
      <c r="JWU65" s="80"/>
      <c r="JWV65"/>
      <c r="JWW65" s="80"/>
      <c r="JWX65"/>
      <c r="JWY65" s="80"/>
      <c r="JWZ65"/>
      <c r="JXA65" s="80"/>
      <c r="JXB65"/>
      <c r="JXC65" s="80"/>
      <c r="JXD65"/>
      <c r="JXE65" s="80"/>
      <c r="JXF65"/>
      <c r="JXG65" s="80"/>
      <c r="JXH65"/>
      <c r="JXI65" s="80"/>
      <c r="JXJ65"/>
      <c r="JXK65" s="80"/>
      <c r="JXL65"/>
      <c r="JXM65" s="80"/>
      <c r="JXN65"/>
      <c r="JXO65" s="80"/>
      <c r="JXP65"/>
      <c r="JXQ65" s="80"/>
      <c r="JXR65"/>
      <c r="JXS65" s="80"/>
      <c r="JXT65"/>
      <c r="JXU65" s="80"/>
      <c r="JXV65"/>
      <c r="JXW65" s="80"/>
      <c r="JXX65"/>
      <c r="JXY65" s="80"/>
      <c r="JXZ65"/>
      <c r="JYA65" s="80"/>
      <c r="JYB65"/>
      <c r="JYC65" s="80"/>
      <c r="JYD65"/>
      <c r="JYE65" s="80"/>
      <c r="JYF65"/>
      <c r="JYG65" s="80"/>
      <c r="JYH65"/>
      <c r="JYI65" s="80"/>
      <c r="JYJ65"/>
      <c r="JYK65" s="80"/>
      <c r="JYL65"/>
      <c r="JYM65" s="80"/>
      <c r="JYN65"/>
      <c r="JYO65" s="80"/>
      <c r="JYP65"/>
      <c r="JYQ65" s="80"/>
      <c r="JYR65"/>
      <c r="JYS65" s="80"/>
      <c r="JYT65"/>
      <c r="JYU65" s="80"/>
      <c r="JYV65"/>
      <c r="JYW65" s="80"/>
      <c r="JYX65"/>
      <c r="JYY65" s="80"/>
      <c r="JYZ65"/>
      <c r="JZA65" s="80"/>
      <c r="JZB65"/>
      <c r="JZC65" s="80"/>
      <c r="JZD65"/>
      <c r="JZE65" s="80"/>
      <c r="JZF65"/>
      <c r="JZG65" s="80"/>
      <c r="JZH65"/>
      <c r="JZI65" s="80"/>
      <c r="JZJ65"/>
      <c r="JZK65" s="80"/>
      <c r="JZL65"/>
      <c r="JZM65" s="80"/>
      <c r="JZN65"/>
      <c r="JZO65" s="80"/>
      <c r="JZP65"/>
      <c r="JZQ65" s="80"/>
      <c r="JZR65"/>
      <c r="JZS65" s="80"/>
      <c r="JZT65"/>
      <c r="JZU65" s="80"/>
      <c r="JZV65"/>
      <c r="JZW65" s="80"/>
      <c r="JZX65"/>
      <c r="JZY65" s="80"/>
      <c r="JZZ65"/>
      <c r="KAA65" s="80"/>
      <c r="KAB65"/>
      <c r="KAC65" s="80"/>
      <c r="KAD65"/>
      <c r="KAE65" s="80"/>
      <c r="KAF65"/>
      <c r="KAG65" s="80"/>
      <c r="KAH65"/>
      <c r="KAI65" s="80"/>
      <c r="KAJ65"/>
      <c r="KAK65" s="80"/>
      <c r="KAL65"/>
      <c r="KAM65" s="80"/>
      <c r="KAN65"/>
      <c r="KAO65" s="80"/>
      <c r="KAP65"/>
      <c r="KAQ65" s="80"/>
      <c r="KAR65"/>
      <c r="KAS65" s="80"/>
      <c r="KAT65"/>
      <c r="KAU65" s="80"/>
      <c r="KAV65"/>
      <c r="KAW65" s="80"/>
      <c r="KAX65"/>
      <c r="KAY65" s="80"/>
      <c r="KAZ65"/>
      <c r="KBA65" s="80"/>
      <c r="KBB65"/>
      <c r="KBC65" s="80"/>
      <c r="KBD65"/>
      <c r="KBE65" s="80"/>
      <c r="KBF65"/>
      <c r="KBG65" s="80"/>
      <c r="KBH65"/>
      <c r="KBI65" s="80"/>
      <c r="KBJ65"/>
      <c r="KBK65" s="80"/>
      <c r="KBL65"/>
      <c r="KBM65" s="80"/>
      <c r="KBN65"/>
      <c r="KBO65" s="80"/>
      <c r="KBP65"/>
      <c r="KBQ65" s="80"/>
      <c r="KBR65"/>
      <c r="KBS65" s="80"/>
      <c r="KBT65"/>
      <c r="KBU65" s="80"/>
      <c r="KBV65"/>
      <c r="KBW65" s="80"/>
      <c r="KBX65"/>
      <c r="KBY65" s="80"/>
      <c r="KBZ65"/>
      <c r="KCA65" s="80"/>
      <c r="KCB65"/>
      <c r="KCC65" s="80"/>
      <c r="KCD65"/>
      <c r="KCE65" s="80"/>
      <c r="KCF65"/>
      <c r="KCG65" s="80"/>
      <c r="KCH65"/>
      <c r="KCI65" s="80"/>
      <c r="KCJ65"/>
      <c r="KCK65" s="80"/>
      <c r="KCL65"/>
      <c r="KCM65" s="80"/>
      <c r="KCN65"/>
      <c r="KCO65" s="80"/>
      <c r="KCP65"/>
      <c r="KCQ65" s="80"/>
      <c r="KCR65"/>
      <c r="KCS65" s="80"/>
      <c r="KCT65"/>
      <c r="KCU65" s="80"/>
      <c r="KCV65"/>
      <c r="KCW65" s="80"/>
      <c r="KCX65"/>
      <c r="KCY65" s="80"/>
      <c r="KCZ65"/>
      <c r="KDA65" s="80"/>
      <c r="KDB65"/>
      <c r="KDC65" s="80"/>
      <c r="KDD65"/>
      <c r="KDE65" s="80"/>
      <c r="KDF65"/>
      <c r="KDG65" s="80"/>
      <c r="KDH65"/>
      <c r="KDI65" s="80"/>
      <c r="KDJ65"/>
      <c r="KDK65" s="80"/>
      <c r="KDL65"/>
      <c r="KDM65" s="80"/>
      <c r="KDN65"/>
      <c r="KDO65" s="80"/>
      <c r="KDP65"/>
      <c r="KDQ65" s="80"/>
      <c r="KDR65"/>
      <c r="KDS65" s="80"/>
      <c r="KDT65"/>
      <c r="KDU65" s="80"/>
      <c r="KDV65"/>
      <c r="KDW65" s="80"/>
      <c r="KDX65"/>
      <c r="KDY65" s="80"/>
      <c r="KDZ65"/>
      <c r="KEA65" s="80"/>
      <c r="KEB65"/>
      <c r="KEC65" s="80"/>
      <c r="KED65"/>
      <c r="KEE65" s="80"/>
      <c r="KEF65"/>
      <c r="KEG65" s="80"/>
      <c r="KEH65"/>
      <c r="KEI65" s="80"/>
      <c r="KEJ65"/>
      <c r="KEK65" s="80"/>
      <c r="KEL65"/>
      <c r="KEM65" s="80"/>
      <c r="KEN65"/>
      <c r="KEO65" s="80"/>
      <c r="KEP65"/>
      <c r="KEQ65" s="80"/>
      <c r="KER65"/>
      <c r="KES65" s="80"/>
      <c r="KET65"/>
      <c r="KEU65" s="80"/>
      <c r="KEV65"/>
      <c r="KEW65" s="80"/>
      <c r="KEX65"/>
      <c r="KEY65" s="80"/>
      <c r="KEZ65"/>
      <c r="KFA65" s="80"/>
      <c r="KFB65"/>
      <c r="KFC65" s="80"/>
      <c r="KFD65"/>
      <c r="KFE65" s="80"/>
      <c r="KFF65"/>
      <c r="KFG65" s="80"/>
      <c r="KFH65"/>
      <c r="KFI65" s="80"/>
      <c r="KFJ65"/>
      <c r="KFK65" s="80"/>
      <c r="KFL65"/>
      <c r="KFM65" s="80"/>
      <c r="KFN65"/>
      <c r="KFO65" s="80"/>
      <c r="KFP65"/>
      <c r="KFQ65" s="80"/>
      <c r="KFR65"/>
      <c r="KFS65" s="80"/>
      <c r="KFT65"/>
      <c r="KFU65" s="80"/>
      <c r="KFV65"/>
      <c r="KFW65" s="80"/>
      <c r="KFX65"/>
      <c r="KFY65" s="80"/>
      <c r="KFZ65"/>
      <c r="KGA65" s="80"/>
      <c r="KGB65"/>
      <c r="KGC65" s="80"/>
      <c r="KGD65"/>
      <c r="KGE65" s="80"/>
      <c r="KGF65"/>
      <c r="KGG65" s="80"/>
      <c r="KGH65"/>
      <c r="KGI65" s="80"/>
      <c r="KGJ65"/>
      <c r="KGK65" s="80"/>
      <c r="KGL65"/>
      <c r="KGM65" s="80"/>
      <c r="KGN65"/>
      <c r="KGO65" s="80"/>
      <c r="KGP65"/>
      <c r="KGQ65" s="80"/>
      <c r="KGR65"/>
      <c r="KGS65" s="80"/>
      <c r="KGT65"/>
      <c r="KGU65" s="80"/>
      <c r="KGV65"/>
      <c r="KGW65" s="80"/>
      <c r="KGX65"/>
      <c r="KGY65" s="80"/>
      <c r="KGZ65"/>
      <c r="KHA65" s="80"/>
      <c r="KHB65"/>
      <c r="KHC65" s="80"/>
      <c r="KHD65"/>
      <c r="KHE65" s="80"/>
      <c r="KHF65"/>
      <c r="KHG65" s="80"/>
      <c r="KHH65"/>
      <c r="KHI65" s="80"/>
      <c r="KHJ65"/>
      <c r="KHK65" s="80"/>
      <c r="KHL65"/>
      <c r="KHM65" s="80"/>
      <c r="KHN65"/>
      <c r="KHO65" s="80"/>
      <c r="KHP65"/>
      <c r="KHQ65" s="80"/>
      <c r="KHR65"/>
      <c r="KHS65" s="80"/>
      <c r="KHT65"/>
      <c r="KHU65" s="80"/>
      <c r="KHV65"/>
      <c r="KHW65" s="80"/>
      <c r="KHX65"/>
      <c r="KHY65" s="80"/>
      <c r="KHZ65"/>
      <c r="KIA65" s="80"/>
      <c r="KIB65"/>
      <c r="KIC65" s="80"/>
      <c r="KID65"/>
      <c r="KIE65" s="80"/>
      <c r="KIF65"/>
      <c r="KIG65" s="80"/>
      <c r="KIH65"/>
      <c r="KII65" s="80"/>
      <c r="KIJ65"/>
      <c r="KIK65" s="80"/>
      <c r="KIL65"/>
      <c r="KIM65" s="80"/>
      <c r="KIN65"/>
      <c r="KIO65" s="80"/>
      <c r="KIP65"/>
      <c r="KIQ65" s="80"/>
      <c r="KIR65"/>
      <c r="KIS65" s="80"/>
      <c r="KIT65"/>
      <c r="KIU65" s="80"/>
      <c r="KIV65"/>
      <c r="KIW65" s="80"/>
      <c r="KIX65"/>
      <c r="KIY65" s="80"/>
      <c r="KIZ65"/>
      <c r="KJA65" s="80"/>
      <c r="KJB65"/>
      <c r="KJC65" s="80"/>
      <c r="KJD65"/>
      <c r="KJE65" s="80"/>
      <c r="KJF65"/>
      <c r="KJG65" s="80"/>
      <c r="KJH65"/>
      <c r="KJI65" s="80"/>
      <c r="KJJ65"/>
      <c r="KJK65" s="80"/>
      <c r="KJL65"/>
      <c r="KJM65" s="80"/>
      <c r="KJN65"/>
      <c r="KJO65" s="80"/>
      <c r="KJP65"/>
      <c r="KJQ65" s="80"/>
      <c r="KJR65"/>
      <c r="KJS65" s="80"/>
      <c r="KJT65"/>
      <c r="KJU65" s="80"/>
      <c r="KJV65"/>
      <c r="KJW65" s="80"/>
      <c r="KJX65"/>
      <c r="KJY65" s="80"/>
      <c r="KJZ65"/>
      <c r="KKA65" s="80"/>
      <c r="KKB65"/>
      <c r="KKC65" s="80"/>
      <c r="KKD65"/>
      <c r="KKE65" s="80"/>
      <c r="KKF65"/>
      <c r="KKG65" s="80"/>
      <c r="KKH65"/>
      <c r="KKI65" s="80"/>
      <c r="KKJ65"/>
      <c r="KKK65" s="80"/>
      <c r="KKL65"/>
      <c r="KKM65" s="80"/>
      <c r="KKN65"/>
      <c r="KKO65" s="80"/>
      <c r="KKP65"/>
      <c r="KKQ65" s="80"/>
      <c r="KKR65"/>
      <c r="KKS65" s="80"/>
      <c r="KKT65"/>
      <c r="KKU65" s="80"/>
      <c r="KKV65"/>
      <c r="KKW65" s="80"/>
      <c r="KKX65"/>
      <c r="KKY65" s="80"/>
      <c r="KKZ65"/>
      <c r="KLA65" s="80"/>
      <c r="KLB65"/>
      <c r="KLC65" s="80"/>
      <c r="KLD65"/>
      <c r="KLE65" s="80"/>
      <c r="KLF65"/>
      <c r="KLG65" s="80"/>
      <c r="KLH65"/>
      <c r="KLI65" s="80"/>
      <c r="KLJ65"/>
      <c r="KLK65" s="80"/>
      <c r="KLL65"/>
      <c r="KLM65" s="80"/>
      <c r="KLN65"/>
      <c r="KLO65" s="80"/>
      <c r="KLP65"/>
      <c r="KLQ65" s="80"/>
      <c r="KLR65"/>
      <c r="KLS65" s="80"/>
      <c r="KLT65"/>
      <c r="KLU65" s="80"/>
      <c r="KLV65"/>
      <c r="KLW65" s="80"/>
      <c r="KLX65"/>
      <c r="KLY65" s="80"/>
      <c r="KLZ65"/>
      <c r="KMA65" s="80"/>
      <c r="KMB65"/>
      <c r="KMC65" s="80"/>
      <c r="KMD65"/>
      <c r="KME65" s="80"/>
      <c r="KMF65"/>
      <c r="KMG65" s="80"/>
      <c r="KMH65"/>
      <c r="KMI65" s="80"/>
      <c r="KMJ65"/>
      <c r="KMK65" s="80"/>
      <c r="KML65"/>
      <c r="KMM65" s="80"/>
      <c r="KMN65"/>
      <c r="KMO65" s="80"/>
      <c r="KMP65"/>
      <c r="KMQ65" s="80"/>
      <c r="KMR65"/>
      <c r="KMS65" s="80"/>
      <c r="KMT65"/>
      <c r="KMU65" s="80"/>
      <c r="KMV65"/>
      <c r="KMW65" s="80"/>
      <c r="KMX65"/>
      <c r="KMY65" s="80"/>
      <c r="KMZ65"/>
      <c r="KNA65" s="80"/>
      <c r="KNB65"/>
      <c r="KNC65" s="80"/>
      <c r="KND65"/>
      <c r="KNE65" s="80"/>
      <c r="KNF65"/>
      <c r="KNG65" s="80"/>
      <c r="KNH65"/>
      <c r="KNI65" s="80"/>
      <c r="KNJ65"/>
      <c r="KNK65" s="80"/>
      <c r="KNL65"/>
      <c r="KNM65" s="80"/>
      <c r="KNN65"/>
      <c r="KNO65" s="80"/>
      <c r="KNP65"/>
      <c r="KNQ65" s="80"/>
      <c r="KNR65"/>
      <c r="KNS65" s="80"/>
      <c r="KNT65"/>
      <c r="KNU65" s="80"/>
      <c r="KNV65"/>
      <c r="KNW65" s="80"/>
      <c r="KNX65"/>
      <c r="KNY65" s="80"/>
      <c r="KNZ65"/>
      <c r="KOA65" s="80"/>
      <c r="KOB65"/>
      <c r="KOC65" s="80"/>
      <c r="KOD65"/>
      <c r="KOE65" s="80"/>
      <c r="KOF65"/>
      <c r="KOG65" s="80"/>
      <c r="KOH65"/>
      <c r="KOI65" s="80"/>
      <c r="KOJ65"/>
      <c r="KOK65" s="80"/>
      <c r="KOL65"/>
      <c r="KOM65" s="80"/>
      <c r="KON65"/>
      <c r="KOO65" s="80"/>
      <c r="KOP65"/>
      <c r="KOQ65" s="80"/>
      <c r="KOR65"/>
      <c r="KOS65" s="80"/>
      <c r="KOT65"/>
      <c r="KOU65" s="80"/>
      <c r="KOV65"/>
      <c r="KOW65" s="80"/>
      <c r="KOX65"/>
      <c r="KOY65" s="80"/>
      <c r="KOZ65"/>
      <c r="KPA65" s="80"/>
      <c r="KPB65"/>
      <c r="KPC65" s="80"/>
      <c r="KPD65"/>
      <c r="KPE65" s="80"/>
      <c r="KPF65"/>
      <c r="KPG65" s="80"/>
      <c r="KPH65"/>
      <c r="KPI65" s="80"/>
      <c r="KPJ65"/>
      <c r="KPK65" s="80"/>
      <c r="KPL65"/>
      <c r="KPM65" s="80"/>
      <c r="KPN65"/>
      <c r="KPO65" s="80"/>
      <c r="KPP65"/>
      <c r="KPQ65" s="80"/>
      <c r="KPR65"/>
      <c r="KPS65" s="80"/>
      <c r="KPT65"/>
      <c r="KPU65" s="80"/>
      <c r="KPV65"/>
      <c r="KPW65" s="80"/>
      <c r="KPX65"/>
      <c r="KPY65" s="80"/>
      <c r="KPZ65"/>
      <c r="KQA65" s="80"/>
      <c r="KQB65"/>
      <c r="KQC65" s="80"/>
      <c r="KQD65"/>
      <c r="KQE65" s="80"/>
      <c r="KQF65"/>
      <c r="KQG65" s="80"/>
      <c r="KQH65"/>
      <c r="KQI65" s="80"/>
      <c r="KQJ65"/>
      <c r="KQK65" s="80"/>
      <c r="KQL65"/>
      <c r="KQM65" s="80"/>
      <c r="KQN65"/>
      <c r="KQO65" s="80"/>
      <c r="KQP65"/>
      <c r="KQQ65" s="80"/>
      <c r="KQR65"/>
      <c r="KQS65" s="80"/>
      <c r="KQT65"/>
      <c r="KQU65" s="80"/>
      <c r="KQV65"/>
      <c r="KQW65" s="80"/>
      <c r="KQX65"/>
      <c r="KQY65" s="80"/>
      <c r="KQZ65"/>
      <c r="KRA65" s="80"/>
      <c r="KRB65"/>
      <c r="KRC65" s="80"/>
      <c r="KRD65"/>
      <c r="KRE65" s="80"/>
      <c r="KRF65"/>
      <c r="KRG65" s="80"/>
      <c r="KRH65"/>
      <c r="KRI65" s="80"/>
      <c r="KRJ65"/>
      <c r="KRK65" s="80"/>
      <c r="KRL65"/>
      <c r="KRM65" s="80"/>
      <c r="KRN65"/>
      <c r="KRO65" s="80"/>
      <c r="KRP65"/>
      <c r="KRQ65" s="80"/>
      <c r="KRR65"/>
      <c r="KRS65" s="80"/>
      <c r="KRT65"/>
      <c r="KRU65" s="80"/>
      <c r="KRV65"/>
      <c r="KRW65" s="80"/>
      <c r="KRX65"/>
      <c r="KRY65" s="80"/>
      <c r="KRZ65"/>
      <c r="KSA65" s="80"/>
      <c r="KSB65"/>
      <c r="KSC65" s="80"/>
      <c r="KSD65"/>
      <c r="KSE65" s="80"/>
      <c r="KSF65"/>
      <c r="KSG65" s="80"/>
      <c r="KSH65"/>
      <c r="KSI65" s="80"/>
      <c r="KSJ65"/>
      <c r="KSK65" s="80"/>
      <c r="KSL65"/>
      <c r="KSM65" s="80"/>
      <c r="KSN65"/>
      <c r="KSO65" s="80"/>
      <c r="KSP65"/>
      <c r="KSQ65" s="80"/>
      <c r="KSR65"/>
      <c r="KSS65" s="80"/>
      <c r="KST65"/>
      <c r="KSU65" s="80"/>
      <c r="KSV65"/>
      <c r="KSW65" s="80"/>
      <c r="KSX65"/>
      <c r="KSY65" s="80"/>
      <c r="KSZ65"/>
      <c r="KTA65" s="80"/>
      <c r="KTB65"/>
      <c r="KTC65" s="80"/>
      <c r="KTD65"/>
      <c r="KTE65" s="80"/>
      <c r="KTF65"/>
      <c r="KTG65" s="80"/>
      <c r="KTH65"/>
      <c r="KTI65" s="80"/>
      <c r="KTJ65"/>
      <c r="KTK65" s="80"/>
      <c r="KTL65"/>
      <c r="KTM65" s="80"/>
      <c r="KTN65"/>
      <c r="KTO65" s="80"/>
      <c r="KTP65"/>
      <c r="KTQ65" s="80"/>
      <c r="KTR65"/>
      <c r="KTS65" s="80"/>
      <c r="KTT65"/>
      <c r="KTU65" s="80"/>
      <c r="KTV65"/>
      <c r="KTW65" s="80"/>
      <c r="KTX65"/>
      <c r="KTY65" s="80"/>
      <c r="KTZ65"/>
      <c r="KUA65" s="80"/>
      <c r="KUB65"/>
      <c r="KUC65" s="80"/>
      <c r="KUD65"/>
      <c r="KUE65" s="80"/>
      <c r="KUF65"/>
      <c r="KUG65" s="80"/>
      <c r="KUH65"/>
      <c r="KUI65" s="80"/>
      <c r="KUJ65"/>
      <c r="KUK65" s="80"/>
      <c r="KUL65"/>
      <c r="KUM65" s="80"/>
      <c r="KUN65"/>
      <c r="KUO65" s="80"/>
      <c r="KUP65"/>
      <c r="KUQ65" s="80"/>
      <c r="KUR65"/>
      <c r="KUS65" s="80"/>
      <c r="KUT65"/>
      <c r="KUU65" s="80"/>
      <c r="KUV65"/>
      <c r="KUW65" s="80"/>
      <c r="KUX65"/>
      <c r="KUY65" s="80"/>
      <c r="KUZ65"/>
      <c r="KVA65" s="80"/>
      <c r="KVB65"/>
      <c r="KVC65" s="80"/>
      <c r="KVD65"/>
      <c r="KVE65" s="80"/>
      <c r="KVF65"/>
      <c r="KVG65" s="80"/>
      <c r="KVH65"/>
      <c r="KVI65" s="80"/>
      <c r="KVJ65"/>
      <c r="KVK65" s="80"/>
      <c r="KVL65"/>
      <c r="KVM65" s="80"/>
      <c r="KVN65"/>
      <c r="KVO65" s="80"/>
      <c r="KVP65"/>
      <c r="KVQ65" s="80"/>
      <c r="KVR65"/>
      <c r="KVS65" s="80"/>
      <c r="KVT65"/>
      <c r="KVU65" s="80"/>
      <c r="KVV65"/>
      <c r="KVW65" s="80"/>
      <c r="KVX65"/>
      <c r="KVY65" s="80"/>
      <c r="KVZ65"/>
      <c r="KWA65" s="80"/>
      <c r="KWB65"/>
      <c r="KWC65" s="80"/>
      <c r="KWD65"/>
      <c r="KWE65" s="80"/>
      <c r="KWF65"/>
      <c r="KWG65" s="80"/>
      <c r="KWH65"/>
      <c r="KWI65" s="80"/>
      <c r="KWJ65"/>
      <c r="KWK65" s="80"/>
      <c r="KWL65"/>
      <c r="KWM65" s="80"/>
      <c r="KWN65"/>
      <c r="KWO65" s="80"/>
      <c r="KWP65"/>
      <c r="KWQ65" s="80"/>
      <c r="KWR65"/>
      <c r="KWS65" s="80"/>
      <c r="KWT65"/>
      <c r="KWU65" s="80"/>
      <c r="KWV65"/>
      <c r="KWW65" s="80"/>
      <c r="KWX65"/>
      <c r="KWY65" s="80"/>
      <c r="KWZ65"/>
      <c r="KXA65" s="80"/>
      <c r="KXB65"/>
      <c r="KXC65" s="80"/>
      <c r="KXD65"/>
      <c r="KXE65" s="80"/>
      <c r="KXF65"/>
      <c r="KXG65" s="80"/>
      <c r="KXH65"/>
      <c r="KXI65" s="80"/>
      <c r="KXJ65"/>
      <c r="KXK65" s="80"/>
      <c r="KXL65"/>
      <c r="KXM65" s="80"/>
      <c r="KXN65"/>
      <c r="KXO65" s="80"/>
      <c r="KXP65"/>
      <c r="KXQ65" s="80"/>
      <c r="KXR65"/>
      <c r="KXS65" s="80"/>
      <c r="KXT65"/>
      <c r="KXU65" s="80"/>
      <c r="KXV65"/>
      <c r="KXW65" s="80"/>
      <c r="KXX65"/>
      <c r="KXY65" s="80"/>
      <c r="KXZ65"/>
      <c r="KYA65" s="80"/>
      <c r="KYB65"/>
      <c r="KYC65" s="80"/>
      <c r="KYD65"/>
      <c r="KYE65" s="80"/>
      <c r="KYF65"/>
      <c r="KYG65" s="80"/>
      <c r="KYH65"/>
      <c r="KYI65" s="80"/>
      <c r="KYJ65"/>
      <c r="KYK65" s="80"/>
      <c r="KYL65"/>
      <c r="KYM65" s="80"/>
      <c r="KYN65"/>
      <c r="KYO65" s="80"/>
      <c r="KYP65"/>
      <c r="KYQ65" s="80"/>
      <c r="KYR65"/>
      <c r="KYS65" s="80"/>
      <c r="KYT65"/>
      <c r="KYU65" s="80"/>
      <c r="KYV65"/>
      <c r="KYW65" s="80"/>
      <c r="KYX65"/>
      <c r="KYY65" s="80"/>
      <c r="KYZ65"/>
      <c r="KZA65" s="80"/>
      <c r="KZB65"/>
      <c r="KZC65" s="80"/>
      <c r="KZD65"/>
      <c r="KZE65" s="80"/>
      <c r="KZF65"/>
      <c r="KZG65" s="80"/>
      <c r="KZH65"/>
      <c r="KZI65" s="80"/>
      <c r="KZJ65"/>
      <c r="KZK65" s="80"/>
      <c r="KZL65"/>
      <c r="KZM65" s="80"/>
      <c r="KZN65"/>
      <c r="KZO65" s="80"/>
      <c r="KZP65"/>
      <c r="KZQ65" s="80"/>
      <c r="KZR65"/>
      <c r="KZS65" s="80"/>
      <c r="KZT65"/>
      <c r="KZU65" s="80"/>
      <c r="KZV65"/>
      <c r="KZW65" s="80"/>
      <c r="KZX65"/>
      <c r="KZY65" s="80"/>
      <c r="KZZ65"/>
      <c r="LAA65" s="80"/>
      <c r="LAB65"/>
      <c r="LAC65" s="80"/>
      <c r="LAD65"/>
      <c r="LAE65" s="80"/>
      <c r="LAF65"/>
      <c r="LAG65" s="80"/>
      <c r="LAH65"/>
      <c r="LAI65" s="80"/>
      <c r="LAJ65"/>
      <c r="LAK65" s="80"/>
      <c r="LAL65"/>
      <c r="LAM65" s="80"/>
      <c r="LAN65"/>
      <c r="LAO65" s="80"/>
      <c r="LAP65"/>
      <c r="LAQ65" s="80"/>
      <c r="LAR65"/>
      <c r="LAS65" s="80"/>
      <c r="LAT65"/>
      <c r="LAU65" s="80"/>
      <c r="LAV65"/>
      <c r="LAW65" s="80"/>
      <c r="LAX65"/>
      <c r="LAY65" s="80"/>
      <c r="LAZ65"/>
      <c r="LBA65" s="80"/>
      <c r="LBB65"/>
      <c r="LBC65" s="80"/>
      <c r="LBD65"/>
      <c r="LBE65" s="80"/>
      <c r="LBF65"/>
      <c r="LBG65" s="80"/>
      <c r="LBH65"/>
      <c r="LBI65" s="80"/>
      <c r="LBJ65"/>
      <c r="LBK65" s="80"/>
      <c r="LBL65"/>
      <c r="LBM65" s="80"/>
      <c r="LBN65"/>
      <c r="LBO65" s="80"/>
      <c r="LBP65"/>
      <c r="LBQ65" s="80"/>
      <c r="LBR65"/>
      <c r="LBS65" s="80"/>
      <c r="LBT65"/>
      <c r="LBU65" s="80"/>
      <c r="LBV65"/>
      <c r="LBW65" s="80"/>
      <c r="LBX65"/>
      <c r="LBY65" s="80"/>
      <c r="LBZ65"/>
      <c r="LCA65" s="80"/>
      <c r="LCB65"/>
      <c r="LCC65" s="80"/>
      <c r="LCD65"/>
      <c r="LCE65" s="80"/>
      <c r="LCF65"/>
      <c r="LCG65" s="80"/>
      <c r="LCH65"/>
      <c r="LCI65" s="80"/>
      <c r="LCJ65"/>
      <c r="LCK65" s="80"/>
      <c r="LCL65"/>
      <c r="LCM65" s="80"/>
      <c r="LCN65"/>
      <c r="LCO65" s="80"/>
      <c r="LCP65"/>
      <c r="LCQ65" s="80"/>
      <c r="LCR65"/>
      <c r="LCS65" s="80"/>
      <c r="LCT65"/>
      <c r="LCU65" s="80"/>
      <c r="LCV65"/>
      <c r="LCW65" s="80"/>
      <c r="LCX65"/>
      <c r="LCY65" s="80"/>
      <c r="LCZ65"/>
      <c r="LDA65" s="80"/>
      <c r="LDB65"/>
      <c r="LDC65" s="80"/>
      <c r="LDD65"/>
      <c r="LDE65" s="80"/>
      <c r="LDF65"/>
      <c r="LDG65" s="80"/>
      <c r="LDH65"/>
      <c r="LDI65" s="80"/>
      <c r="LDJ65"/>
      <c r="LDK65" s="80"/>
      <c r="LDL65"/>
      <c r="LDM65" s="80"/>
      <c r="LDN65"/>
      <c r="LDO65" s="80"/>
      <c r="LDP65"/>
      <c r="LDQ65" s="80"/>
      <c r="LDR65"/>
      <c r="LDS65" s="80"/>
      <c r="LDT65"/>
      <c r="LDU65" s="80"/>
      <c r="LDV65"/>
      <c r="LDW65" s="80"/>
      <c r="LDX65"/>
      <c r="LDY65" s="80"/>
      <c r="LDZ65"/>
      <c r="LEA65" s="80"/>
      <c r="LEB65"/>
      <c r="LEC65" s="80"/>
      <c r="LED65"/>
      <c r="LEE65" s="80"/>
      <c r="LEF65"/>
      <c r="LEG65" s="80"/>
      <c r="LEH65"/>
      <c r="LEI65" s="80"/>
      <c r="LEJ65"/>
      <c r="LEK65" s="80"/>
      <c r="LEL65"/>
      <c r="LEM65" s="80"/>
      <c r="LEN65"/>
      <c r="LEO65" s="80"/>
      <c r="LEP65"/>
      <c r="LEQ65" s="80"/>
      <c r="LER65"/>
      <c r="LES65" s="80"/>
      <c r="LET65"/>
      <c r="LEU65" s="80"/>
      <c r="LEV65"/>
      <c r="LEW65" s="80"/>
      <c r="LEX65"/>
      <c r="LEY65" s="80"/>
      <c r="LEZ65"/>
      <c r="LFA65" s="80"/>
      <c r="LFB65"/>
      <c r="LFC65" s="80"/>
      <c r="LFD65"/>
      <c r="LFE65" s="80"/>
      <c r="LFF65"/>
      <c r="LFG65" s="80"/>
      <c r="LFH65"/>
      <c r="LFI65" s="80"/>
      <c r="LFJ65"/>
      <c r="LFK65" s="80"/>
      <c r="LFL65"/>
      <c r="LFM65" s="80"/>
      <c r="LFN65"/>
      <c r="LFO65" s="80"/>
      <c r="LFP65"/>
      <c r="LFQ65" s="80"/>
      <c r="LFR65"/>
      <c r="LFS65" s="80"/>
      <c r="LFT65"/>
      <c r="LFU65" s="80"/>
      <c r="LFV65"/>
      <c r="LFW65" s="80"/>
      <c r="LFX65"/>
      <c r="LFY65" s="80"/>
      <c r="LFZ65"/>
      <c r="LGA65" s="80"/>
      <c r="LGB65"/>
      <c r="LGC65" s="80"/>
      <c r="LGD65"/>
      <c r="LGE65" s="80"/>
      <c r="LGF65"/>
      <c r="LGG65" s="80"/>
      <c r="LGH65"/>
      <c r="LGI65" s="80"/>
      <c r="LGJ65"/>
      <c r="LGK65" s="80"/>
      <c r="LGL65"/>
      <c r="LGM65" s="80"/>
      <c r="LGN65"/>
      <c r="LGO65" s="80"/>
      <c r="LGP65"/>
      <c r="LGQ65" s="80"/>
      <c r="LGR65"/>
      <c r="LGS65" s="80"/>
      <c r="LGT65"/>
      <c r="LGU65" s="80"/>
      <c r="LGV65"/>
      <c r="LGW65" s="80"/>
      <c r="LGX65"/>
      <c r="LGY65" s="80"/>
      <c r="LGZ65"/>
      <c r="LHA65" s="80"/>
      <c r="LHB65"/>
      <c r="LHC65" s="80"/>
      <c r="LHD65"/>
      <c r="LHE65" s="80"/>
      <c r="LHF65"/>
      <c r="LHG65" s="80"/>
      <c r="LHH65"/>
      <c r="LHI65" s="80"/>
      <c r="LHJ65"/>
      <c r="LHK65" s="80"/>
      <c r="LHL65"/>
      <c r="LHM65" s="80"/>
      <c r="LHN65"/>
      <c r="LHO65" s="80"/>
      <c r="LHP65"/>
      <c r="LHQ65" s="80"/>
      <c r="LHR65"/>
      <c r="LHS65" s="80"/>
      <c r="LHT65"/>
      <c r="LHU65" s="80"/>
      <c r="LHV65"/>
      <c r="LHW65" s="80"/>
      <c r="LHX65"/>
      <c r="LHY65" s="80"/>
      <c r="LHZ65"/>
      <c r="LIA65" s="80"/>
      <c r="LIB65"/>
      <c r="LIC65" s="80"/>
      <c r="LID65"/>
      <c r="LIE65" s="80"/>
      <c r="LIF65"/>
      <c r="LIG65" s="80"/>
      <c r="LIH65"/>
      <c r="LII65" s="80"/>
      <c r="LIJ65"/>
      <c r="LIK65" s="80"/>
      <c r="LIL65"/>
      <c r="LIM65" s="80"/>
      <c r="LIN65"/>
      <c r="LIO65" s="80"/>
      <c r="LIP65"/>
      <c r="LIQ65" s="80"/>
      <c r="LIR65"/>
      <c r="LIS65" s="80"/>
      <c r="LIT65"/>
      <c r="LIU65" s="80"/>
      <c r="LIV65"/>
      <c r="LIW65" s="80"/>
      <c r="LIX65"/>
      <c r="LIY65" s="80"/>
      <c r="LIZ65"/>
      <c r="LJA65" s="80"/>
      <c r="LJB65"/>
      <c r="LJC65" s="80"/>
      <c r="LJD65"/>
      <c r="LJE65" s="80"/>
      <c r="LJF65"/>
      <c r="LJG65" s="80"/>
      <c r="LJH65"/>
      <c r="LJI65" s="80"/>
      <c r="LJJ65"/>
      <c r="LJK65" s="80"/>
      <c r="LJL65"/>
      <c r="LJM65" s="80"/>
      <c r="LJN65"/>
      <c r="LJO65" s="80"/>
      <c r="LJP65"/>
      <c r="LJQ65" s="80"/>
      <c r="LJR65"/>
      <c r="LJS65" s="80"/>
      <c r="LJT65"/>
      <c r="LJU65" s="80"/>
      <c r="LJV65"/>
      <c r="LJW65" s="80"/>
      <c r="LJX65"/>
      <c r="LJY65" s="80"/>
      <c r="LJZ65"/>
      <c r="LKA65" s="80"/>
      <c r="LKB65"/>
      <c r="LKC65" s="80"/>
      <c r="LKD65"/>
      <c r="LKE65" s="80"/>
      <c r="LKF65"/>
      <c r="LKG65" s="80"/>
      <c r="LKH65"/>
      <c r="LKI65" s="80"/>
      <c r="LKJ65"/>
      <c r="LKK65" s="80"/>
      <c r="LKL65"/>
      <c r="LKM65" s="80"/>
      <c r="LKN65"/>
      <c r="LKO65" s="80"/>
      <c r="LKP65"/>
      <c r="LKQ65" s="80"/>
      <c r="LKR65"/>
      <c r="LKS65" s="80"/>
      <c r="LKT65"/>
      <c r="LKU65" s="80"/>
      <c r="LKV65"/>
      <c r="LKW65" s="80"/>
      <c r="LKX65"/>
      <c r="LKY65" s="80"/>
      <c r="LKZ65"/>
      <c r="LLA65" s="80"/>
      <c r="LLB65"/>
      <c r="LLC65" s="80"/>
      <c r="LLD65"/>
      <c r="LLE65" s="80"/>
      <c r="LLF65"/>
      <c r="LLG65" s="80"/>
      <c r="LLH65"/>
      <c r="LLI65" s="80"/>
      <c r="LLJ65"/>
      <c r="LLK65" s="80"/>
      <c r="LLL65"/>
      <c r="LLM65" s="80"/>
      <c r="LLN65"/>
      <c r="LLO65" s="80"/>
      <c r="LLP65"/>
      <c r="LLQ65" s="80"/>
      <c r="LLR65"/>
      <c r="LLS65" s="80"/>
      <c r="LLT65"/>
      <c r="LLU65" s="80"/>
      <c r="LLV65"/>
      <c r="LLW65" s="80"/>
      <c r="LLX65"/>
      <c r="LLY65" s="80"/>
      <c r="LLZ65"/>
      <c r="LMA65" s="80"/>
      <c r="LMB65"/>
      <c r="LMC65" s="80"/>
      <c r="LMD65"/>
      <c r="LME65" s="80"/>
      <c r="LMF65"/>
      <c r="LMG65" s="80"/>
      <c r="LMH65"/>
      <c r="LMI65" s="80"/>
      <c r="LMJ65"/>
      <c r="LMK65" s="80"/>
      <c r="LML65"/>
      <c r="LMM65" s="80"/>
      <c r="LMN65"/>
      <c r="LMO65" s="80"/>
      <c r="LMP65"/>
      <c r="LMQ65" s="80"/>
      <c r="LMR65"/>
      <c r="LMS65" s="80"/>
      <c r="LMT65"/>
      <c r="LMU65" s="80"/>
      <c r="LMV65"/>
      <c r="LMW65" s="80"/>
      <c r="LMX65"/>
      <c r="LMY65" s="80"/>
      <c r="LMZ65"/>
      <c r="LNA65" s="80"/>
      <c r="LNB65"/>
      <c r="LNC65" s="80"/>
      <c r="LND65"/>
      <c r="LNE65" s="80"/>
      <c r="LNF65"/>
      <c r="LNG65" s="80"/>
      <c r="LNH65"/>
      <c r="LNI65" s="80"/>
      <c r="LNJ65"/>
      <c r="LNK65" s="80"/>
      <c r="LNL65"/>
      <c r="LNM65" s="80"/>
      <c r="LNN65"/>
      <c r="LNO65" s="80"/>
      <c r="LNP65"/>
      <c r="LNQ65" s="80"/>
      <c r="LNR65"/>
      <c r="LNS65" s="80"/>
      <c r="LNT65"/>
      <c r="LNU65" s="80"/>
      <c r="LNV65"/>
      <c r="LNW65" s="80"/>
      <c r="LNX65"/>
      <c r="LNY65" s="80"/>
      <c r="LNZ65"/>
      <c r="LOA65" s="80"/>
      <c r="LOB65"/>
      <c r="LOC65" s="80"/>
      <c r="LOD65"/>
      <c r="LOE65" s="80"/>
      <c r="LOF65"/>
      <c r="LOG65" s="80"/>
      <c r="LOH65"/>
      <c r="LOI65" s="80"/>
      <c r="LOJ65"/>
      <c r="LOK65" s="80"/>
      <c r="LOL65"/>
      <c r="LOM65" s="80"/>
      <c r="LON65"/>
      <c r="LOO65" s="80"/>
      <c r="LOP65"/>
      <c r="LOQ65" s="80"/>
      <c r="LOR65"/>
      <c r="LOS65" s="80"/>
      <c r="LOT65"/>
      <c r="LOU65" s="80"/>
      <c r="LOV65"/>
      <c r="LOW65" s="80"/>
      <c r="LOX65"/>
      <c r="LOY65" s="80"/>
      <c r="LOZ65"/>
      <c r="LPA65" s="80"/>
      <c r="LPB65"/>
      <c r="LPC65" s="80"/>
      <c r="LPD65"/>
      <c r="LPE65" s="80"/>
      <c r="LPF65"/>
      <c r="LPG65" s="80"/>
      <c r="LPH65"/>
      <c r="LPI65" s="80"/>
      <c r="LPJ65"/>
      <c r="LPK65" s="80"/>
      <c r="LPL65"/>
      <c r="LPM65" s="80"/>
      <c r="LPN65"/>
      <c r="LPO65" s="80"/>
      <c r="LPP65"/>
      <c r="LPQ65" s="80"/>
      <c r="LPR65"/>
      <c r="LPS65" s="80"/>
      <c r="LPT65"/>
      <c r="LPU65" s="80"/>
      <c r="LPV65"/>
      <c r="LPW65" s="80"/>
      <c r="LPX65"/>
      <c r="LPY65" s="80"/>
      <c r="LPZ65"/>
      <c r="LQA65" s="80"/>
      <c r="LQB65"/>
      <c r="LQC65" s="80"/>
      <c r="LQD65"/>
      <c r="LQE65" s="80"/>
      <c r="LQF65"/>
      <c r="LQG65" s="80"/>
      <c r="LQH65"/>
      <c r="LQI65" s="80"/>
      <c r="LQJ65"/>
      <c r="LQK65" s="80"/>
      <c r="LQL65"/>
      <c r="LQM65" s="80"/>
      <c r="LQN65"/>
      <c r="LQO65" s="80"/>
      <c r="LQP65"/>
      <c r="LQQ65" s="80"/>
      <c r="LQR65"/>
      <c r="LQS65" s="80"/>
      <c r="LQT65"/>
      <c r="LQU65" s="80"/>
      <c r="LQV65"/>
      <c r="LQW65" s="80"/>
      <c r="LQX65"/>
      <c r="LQY65" s="80"/>
      <c r="LQZ65"/>
      <c r="LRA65" s="80"/>
      <c r="LRB65"/>
      <c r="LRC65" s="80"/>
      <c r="LRD65"/>
      <c r="LRE65" s="80"/>
      <c r="LRF65"/>
      <c r="LRG65" s="80"/>
      <c r="LRH65"/>
      <c r="LRI65" s="80"/>
      <c r="LRJ65"/>
      <c r="LRK65" s="80"/>
      <c r="LRL65"/>
      <c r="LRM65" s="80"/>
      <c r="LRN65"/>
      <c r="LRO65" s="80"/>
      <c r="LRP65"/>
      <c r="LRQ65" s="80"/>
      <c r="LRR65"/>
      <c r="LRS65" s="80"/>
      <c r="LRT65"/>
      <c r="LRU65" s="80"/>
      <c r="LRV65"/>
      <c r="LRW65" s="80"/>
      <c r="LRX65"/>
      <c r="LRY65" s="80"/>
      <c r="LRZ65"/>
      <c r="LSA65" s="80"/>
      <c r="LSB65"/>
      <c r="LSC65" s="80"/>
      <c r="LSD65"/>
      <c r="LSE65" s="80"/>
      <c r="LSF65"/>
      <c r="LSG65" s="80"/>
      <c r="LSH65"/>
      <c r="LSI65" s="80"/>
      <c r="LSJ65"/>
      <c r="LSK65" s="80"/>
      <c r="LSL65"/>
      <c r="LSM65" s="80"/>
      <c r="LSN65"/>
      <c r="LSO65" s="80"/>
      <c r="LSP65"/>
      <c r="LSQ65" s="80"/>
      <c r="LSR65"/>
      <c r="LSS65" s="80"/>
      <c r="LST65"/>
      <c r="LSU65" s="80"/>
      <c r="LSV65"/>
      <c r="LSW65" s="80"/>
      <c r="LSX65"/>
      <c r="LSY65" s="80"/>
      <c r="LSZ65"/>
      <c r="LTA65" s="80"/>
      <c r="LTB65"/>
      <c r="LTC65" s="80"/>
      <c r="LTD65"/>
      <c r="LTE65" s="80"/>
      <c r="LTF65"/>
      <c r="LTG65" s="80"/>
      <c r="LTH65"/>
      <c r="LTI65" s="80"/>
      <c r="LTJ65"/>
      <c r="LTK65" s="80"/>
      <c r="LTL65"/>
      <c r="LTM65" s="80"/>
      <c r="LTN65"/>
      <c r="LTO65" s="80"/>
      <c r="LTP65"/>
      <c r="LTQ65" s="80"/>
      <c r="LTR65"/>
      <c r="LTS65" s="80"/>
      <c r="LTT65"/>
      <c r="LTU65" s="80"/>
      <c r="LTV65"/>
      <c r="LTW65" s="80"/>
      <c r="LTX65"/>
      <c r="LTY65" s="80"/>
      <c r="LTZ65"/>
      <c r="LUA65" s="80"/>
      <c r="LUB65"/>
      <c r="LUC65" s="80"/>
      <c r="LUD65"/>
      <c r="LUE65" s="80"/>
      <c r="LUF65"/>
      <c r="LUG65" s="80"/>
      <c r="LUH65"/>
      <c r="LUI65" s="80"/>
      <c r="LUJ65"/>
      <c r="LUK65" s="80"/>
      <c r="LUL65"/>
      <c r="LUM65" s="80"/>
      <c r="LUN65"/>
      <c r="LUO65" s="80"/>
      <c r="LUP65"/>
      <c r="LUQ65" s="80"/>
      <c r="LUR65"/>
      <c r="LUS65" s="80"/>
      <c r="LUT65"/>
      <c r="LUU65" s="80"/>
      <c r="LUV65"/>
      <c r="LUW65" s="80"/>
      <c r="LUX65"/>
      <c r="LUY65" s="80"/>
      <c r="LUZ65"/>
      <c r="LVA65" s="80"/>
      <c r="LVB65"/>
      <c r="LVC65" s="80"/>
      <c r="LVD65"/>
      <c r="LVE65" s="80"/>
      <c r="LVF65"/>
      <c r="LVG65" s="80"/>
      <c r="LVH65"/>
      <c r="LVI65" s="80"/>
      <c r="LVJ65"/>
      <c r="LVK65" s="80"/>
      <c r="LVL65"/>
      <c r="LVM65" s="80"/>
      <c r="LVN65"/>
      <c r="LVO65" s="80"/>
      <c r="LVP65"/>
      <c r="LVQ65" s="80"/>
      <c r="LVR65"/>
      <c r="LVS65" s="80"/>
      <c r="LVT65"/>
      <c r="LVU65" s="80"/>
      <c r="LVV65"/>
      <c r="LVW65" s="80"/>
      <c r="LVX65"/>
      <c r="LVY65" s="80"/>
      <c r="LVZ65"/>
      <c r="LWA65" s="80"/>
      <c r="LWB65"/>
      <c r="LWC65" s="80"/>
      <c r="LWD65"/>
      <c r="LWE65" s="80"/>
      <c r="LWF65"/>
      <c r="LWG65" s="80"/>
      <c r="LWH65"/>
      <c r="LWI65" s="80"/>
      <c r="LWJ65"/>
      <c r="LWK65" s="80"/>
      <c r="LWL65"/>
      <c r="LWM65" s="80"/>
      <c r="LWN65"/>
      <c r="LWO65" s="80"/>
      <c r="LWP65"/>
      <c r="LWQ65" s="80"/>
      <c r="LWR65"/>
      <c r="LWS65" s="80"/>
      <c r="LWT65"/>
      <c r="LWU65" s="80"/>
      <c r="LWV65"/>
      <c r="LWW65" s="80"/>
      <c r="LWX65"/>
      <c r="LWY65" s="80"/>
      <c r="LWZ65"/>
      <c r="LXA65" s="80"/>
      <c r="LXB65"/>
      <c r="LXC65" s="80"/>
      <c r="LXD65"/>
      <c r="LXE65" s="80"/>
      <c r="LXF65"/>
      <c r="LXG65" s="80"/>
      <c r="LXH65"/>
      <c r="LXI65" s="80"/>
      <c r="LXJ65"/>
      <c r="LXK65" s="80"/>
      <c r="LXL65"/>
      <c r="LXM65" s="80"/>
      <c r="LXN65"/>
      <c r="LXO65" s="80"/>
      <c r="LXP65"/>
      <c r="LXQ65" s="80"/>
      <c r="LXR65"/>
      <c r="LXS65" s="80"/>
      <c r="LXT65"/>
      <c r="LXU65" s="80"/>
      <c r="LXV65"/>
      <c r="LXW65" s="80"/>
      <c r="LXX65"/>
      <c r="LXY65" s="80"/>
      <c r="LXZ65"/>
      <c r="LYA65" s="80"/>
      <c r="LYB65"/>
      <c r="LYC65" s="80"/>
      <c r="LYD65"/>
      <c r="LYE65" s="80"/>
      <c r="LYF65"/>
      <c r="LYG65" s="80"/>
      <c r="LYH65"/>
      <c r="LYI65" s="80"/>
      <c r="LYJ65"/>
      <c r="LYK65" s="80"/>
      <c r="LYL65"/>
      <c r="LYM65" s="80"/>
      <c r="LYN65"/>
      <c r="LYO65" s="80"/>
      <c r="LYP65"/>
      <c r="LYQ65" s="80"/>
      <c r="LYR65"/>
      <c r="LYS65" s="80"/>
      <c r="LYT65"/>
      <c r="LYU65" s="80"/>
      <c r="LYV65"/>
      <c r="LYW65" s="80"/>
      <c r="LYX65"/>
      <c r="LYY65" s="80"/>
      <c r="LYZ65"/>
      <c r="LZA65" s="80"/>
      <c r="LZB65"/>
      <c r="LZC65" s="80"/>
      <c r="LZD65"/>
      <c r="LZE65" s="80"/>
      <c r="LZF65"/>
      <c r="LZG65" s="80"/>
      <c r="LZH65"/>
      <c r="LZI65" s="80"/>
      <c r="LZJ65"/>
      <c r="LZK65" s="80"/>
      <c r="LZL65"/>
      <c r="LZM65" s="80"/>
      <c r="LZN65"/>
      <c r="LZO65" s="80"/>
      <c r="LZP65"/>
      <c r="LZQ65" s="80"/>
      <c r="LZR65"/>
      <c r="LZS65" s="80"/>
      <c r="LZT65"/>
      <c r="LZU65" s="80"/>
      <c r="LZV65"/>
      <c r="LZW65" s="80"/>
      <c r="LZX65"/>
      <c r="LZY65" s="80"/>
      <c r="LZZ65"/>
      <c r="MAA65" s="80"/>
      <c r="MAB65"/>
      <c r="MAC65" s="80"/>
      <c r="MAD65"/>
      <c r="MAE65" s="80"/>
      <c r="MAF65"/>
      <c r="MAG65" s="80"/>
      <c r="MAH65"/>
      <c r="MAI65" s="80"/>
      <c r="MAJ65"/>
      <c r="MAK65" s="80"/>
      <c r="MAL65"/>
      <c r="MAM65" s="80"/>
      <c r="MAN65"/>
      <c r="MAO65" s="80"/>
      <c r="MAP65"/>
      <c r="MAQ65" s="80"/>
      <c r="MAR65"/>
      <c r="MAS65" s="80"/>
      <c r="MAT65"/>
      <c r="MAU65" s="80"/>
      <c r="MAV65"/>
      <c r="MAW65" s="80"/>
      <c r="MAX65"/>
      <c r="MAY65" s="80"/>
      <c r="MAZ65"/>
      <c r="MBA65" s="80"/>
      <c r="MBB65"/>
      <c r="MBC65" s="80"/>
      <c r="MBD65"/>
      <c r="MBE65" s="80"/>
      <c r="MBF65"/>
      <c r="MBG65" s="80"/>
      <c r="MBH65"/>
      <c r="MBI65" s="80"/>
      <c r="MBJ65"/>
      <c r="MBK65" s="80"/>
      <c r="MBL65"/>
      <c r="MBM65" s="80"/>
      <c r="MBN65"/>
      <c r="MBO65" s="80"/>
      <c r="MBP65"/>
      <c r="MBQ65" s="80"/>
      <c r="MBR65"/>
      <c r="MBS65" s="80"/>
      <c r="MBT65"/>
      <c r="MBU65" s="80"/>
      <c r="MBV65"/>
      <c r="MBW65" s="80"/>
      <c r="MBX65"/>
      <c r="MBY65" s="80"/>
      <c r="MBZ65"/>
      <c r="MCA65" s="80"/>
      <c r="MCB65"/>
      <c r="MCC65" s="80"/>
      <c r="MCD65"/>
      <c r="MCE65" s="80"/>
      <c r="MCF65"/>
      <c r="MCG65" s="80"/>
      <c r="MCH65"/>
      <c r="MCI65" s="80"/>
      <c r="MCJ65"/>
      <c r="MCK65" s="80"/>
      <c r="MCL65"/>
      <c r="MCM65" s="80"/>
      <c r="MCN65"/>
      <c r="MCO65" s="80"/>
      <c r="MCP65"/>
      <c r="MCQ65" s="80"/>
      <c r="MCR65"/>
      <c r="MCS65" s="80"/>
      <c r="MCT65"/>
      <c r="MCU65" s="80"/>
      <c r="MCV65"/>
      <c r="MCW65" s="80"/>
      <c r="MCX65"/>
      <c r="MCY65" s="80"/>
      <c r="MCZ65"/>
      <c r="MDA65" s="80"/>
      <c r="MDB65"/>
      <c r="MDC65" s="80"/>
      <c r="MDD65"/>
      <c r="MDE65" s="80"/>
      <c r="MDF65"/>
      <c r="MDG65" s="80"/>
      <c r="MDH65"/>
      <c r="MDI65" s="80"/>
      <c r="MDJ65"/>
      <c r="MDK65" s="80"/>
      <c r="MDL65"/>
      <c r="MDM65" s="80"/>
      <c r="MDN65"/>
      <c r="MDO65" s="80"/>
      <c r="MDP65"/>
      <c r="MDQ65" s="80"/>
      <c r="MDR65"/>
      <c r="MDS65" s="80"/>
      <c r="MDT65"/>
      <c r="MDU65" s="80"/>
      <c r="MDV65"/>
      <c r="MDW65" s="80"/>
      <c r="MDX65"/>
      <c r="MDY65" s="80"/>
      <c r="MDZ65"/>
      <c r="MEA65" s="80"/>
      <c r="MEB65"/>
      <c r="MEC65" s="80"/>
      <c r="MED65"/>
      <c r="MEE65" s="80"/>
      <c r="MEF65"/>
      <c r="MEG65" s="80"/>
      <c r="MEH65"/>
      <c r="MEI65" s="80"/>
      <c r="MEJ65"/>
      <c r="MEK65" s="80"/>
      <c r="MEL65"/>
      <c r="MEM65" s="80"/>
      <c r="MEN65"/>
      <c r="MEO65" s="80"/>
      <c r="MEP65"/>
      <c r="MEQ65" s="80"/>
      <c r="MER65"/>
      <c r="MES65" s="80"/>
      <c r="MET65"/>
      <c r="MEU65" s="80"/>
      <c r="MEV65"/>
      <c r="MEW65" s="80"/>
      <c r="MEX65"/>
      <c r="MEY65" s="80"/>
      <c r="MEZ65"/>
      <c r="MFA65" s="80"/>
      <c r="MFB65"/>
      <c r="MFC65" s="80"/>
      <c r="MFD65"/>
      <c r="MFE65" s="80"/>
      <c r="MFF65"/>
      <c r="MFG65" s="80"/>
      <c r="MFH65"/>
      <c r="MFI65" s="80"/>
      <c r="MFJ65"/>
      <c r="MFK65" s="80"/>
      <c r="MFL65"/>
      <c r="MFM65" s="80"/>
      <c r="MFN65"/>
      <c r="MFO65" s="80"/>
      <c r="MFP65"/>
      <c r="MFQ65" s="80"/>
      <c r="MFR65"/>
      <c r="MFS65" s="80"/>
      <c r="MFT65"/>
      <c r="MFU65" s="80"/>
      <c r="MFV65"/>
      <c r="MFW65" s="80"/>
      <c r="MFX65"/>
      <c r="MFY65" s="80"/>
      <c r="MFZ65"/>
      <c r="MGA65" s="80"/>
      <c r="MGB65"/>
      <c r="MGC65" s="80"/>
      <c r="MGD65"/>
      <c r="MGE65" s="80"/>
      <c r="MGF65"/>
      <c r="MGG65" s="80"/>
      <c r="MGH65"/>
      <c r="MGI65" s="80"/>
      <c r="MGJ65"/>
      <c r="MGK65" s="80"/>
      <c r="MGL65"/>
      <c r="MGM65" s="80"/>
      <c r="MGN65"/>
      <c r="MGO65" s="80"/>
      <c r="MGP65"/>
      <c r="MGQ65" s="80"/>
      <c r="MGR65"/>
      <c r="MGS65" s="80"/>
      <c r="MGT65"/>
      <c r="MGU65" s="80"/>
      <c r="MGV65"/>
      <c r="MGW65" s="80"/>
      <c r="MGX65"/>
      <c r="MGY65" s="80"/>
      <c r="MGZ65"/>
      <c r="MHA65" s="80"/>
      <c r="MHB65"/>
      <c r="MHC65" s="80"/>
      <c r="MHD65"/>
      <c r="MHE65" s="80"/>
      <c r="MHF65"/>
      <c r="MHG65" s="80"/>
      <c r="MHH65"/>
      <c r="MHI65" s="80"/>
      <c r="MHJ65"/>
      <c r="MHK65" s="80"/>
      <c r="MHL65"/>
      <c r="MHM65" s="80"/>
      <c r="MHN65"/>
      <c r="MHO65" s="80"/>
      <c r="MHP65"/>
      <c r="MHQ65" s="80"/>
      <c r="MHR65"/>
      <c r="MHS65" s="80"/>
      <c r="MHT65"/>
      <c r="MHU65" s="80"/>
      <c r="MHV65"/>
      <c r="MHW65" s="80"/>
      <c r="MHX65"/>
      <c r="MHY65" s="80"/>
      <c r="MHZ65"/>
      <c r="MIA65" s="80"/>
      <c r="MIB65"/>
      <c r="MIC65" s="80"/>
      <c r="MID65"/>
      <c r="MIE65" s="80"/>
      <c r="MIF65"/>
      <c r="MIG65" s="80"/>
      <c r="MIH65"/>
      <c r="MII65" s="80"/>
      <c r="MIJ65"/>
      <c r="MIK65" s="80"/>
      <c r="MIL65"/>
      <c r="MIM65" s="80"/>
      <c r="MIN65"/>
      <c r="MIO65" s="80"/>
      <c r="MIP65"/>
      <c r="MIQ65" s="80"/>
      <c r="MIR65"/>
      <c r="MIS65" s="80"/>
      <c r="MIT65"/>
      <c r="MIU65" s="80"/>
      <c r="MIV65"/>
      <c r="MIW65" s="80"/>
      <c r="MIX65"/>
      <c r="MIY65" s="80"/>
      <c r="MIZ65"/>
      <c r="MJA65" s="80"/>
      <c r="MJB65"/>
      <c r="MJC65" s="80"/>
      <c r="MJD65"/>
      <c r="MJE65" s="80"/>
      <c r="MJF65"/>
      <c r="MJG65" s="80"/>
      <c r="MJH65"/>
      <c r="MJI65" s="80"/>
      <c r="MJJ65"/>
      <c r="MJK65" s="80"/>
      <c r="MJL65"/>
      <c r="MJM65" s="80"/>
      <c r="MJN65"/>
      <c r="MJO65" s="80"/>
      <c r="MJP65"/>
      <c r="MJQ65" s="80"/>
      <c r="MJR65"/>
      <c r="MJS65" s="80"/>
      <c r="MJT65"/>
      <c r="MJU65" s="80"/>
      <c r="MJV65"/>
      <c r="MJW65" s="80"/>
      <c r="MJX65"/>
      <c r="MJY65" s="80"/>
      <c r="MJZ65"/>
      <c r="MKA65" s="80"/>
      <c r="MKB65"/>
      <c r="MKC65" s="80"/>
      <c r="MKD65"/>
      <c r="MKE65" s="80"/>
      <c r="MKF65"/>
      <c r="MKG65" s="80"/>
      <c r="MKH65"/>
      <c r="MKI65" s="80"/>
      <c r="MKJ65"/>
      <c r="MKK65" s="80"/>
      <c r="MKL65"/>
      <c r="MKM65" s="80"/>
      <c r="MKN65"/>
      <c r="MKO65" s="80"/>
      <c r="MKP65"/>
      <c r="MKQ65" s="80"/>
      <c r="MKR65"/>
      <c r="MKS65" s="80"/>
      <c r="MKT65"/>
      <c r="MKU65" s="80"/>
      <c r="MKV65"/>
      <c r="MKW65" s="80"/>
      <c r="MKX65"/>
      <c r="MKY65" s="80"/>
      <c r="MKZ65"/>
      <c r="MLA65" s="80"/>
      <c r="MLB65"/>
      <c r="MLC65" s="80"/>
      <c r="MLD65"/>
      <c r="MLE65" s="80"/>
      <c r="MLF65"/>
      <c r="MLG65" s="80"/>
      <c r="MLH65"/>
      <c r="MLI65" s="80"/>
      <c r="MLJ65"/>
      <c r="MLK65" s="80"/>
      <c r="MLL65"/>
      <c r="MLM65" s="80"/>
      <c r="MLN65"/>
      <c r="MLO65" s="80"/>
      <c r="MLP65"/>
      <c r="MLQ65" s="80"/>
      <c r="MLR65"/>
      <c r="MLS65" s="80"/>
      <c r="MLT65"/>
      <c r="MLU65" s="80"/>
      <c r="MLV65"/>
      <c r="MLW65" s="80"/>
      <c r="MLX65"/>
      <c r="MLY65" s="80"/>
      <c r="MLZ65"/>
      <c r="MMA65" s="80"/>
      <c r="MMB65"/>
      <c r="MMC65" s="80"/>
      <c r="MMD65"/>
      <c r="MME65" s="80"/>
      <c r="MMF65"/>
      <c r="MMG65" s="80"/>
      <c r="MMH65"/>
      <c r="MMI65" s="80"/>
      <c r="MMJ65"/>
      <c r="MMK65" s="80"/>
      <c r="MML65"/>
      <c r="MMM65" s="80"/>
      <c r="MMN65"/>
      <c r="MMO65" s="80"/>
      <c r="MMP65"/>
      <c r="MMQ65" s="80"/>
      <c r="MMR65"/>
      <c r="MMS65" s="80"/>
      <c r="MMT65"/>
      <c r="MMU65" s="80"/>
      <c r="MMV65"/>
      <c r="MMW65" s="80"/>
      <c r="MMX65"/>
      <c r="MMY65" s="80"/>
      <c r="MMZ65"/>
      <c r="MNA65" s="80"/>
      <c r="MNB65"/>
      <c r="MNC65" s="80"/>
      <c r="MND65"/>
      <c r="MNE65" s="80"/>
      <c r="MNF65"/>
      <c r="MNG65" s="80"/>
      <c r="MNH65"/>
      <c r="MNI65" s="80"/>
      <c r="MNJ65"/>
      <c r="MNK65" s="80"/>
      <c r="MNL65"/>
      <c r="MNM65" s="80"/>
      <c r="MNN65"/>
      <c r="MNO65" s="80"/>
      <c r="MNP65"/>
      <c r="MNQ65" s="80"/>
      <c r="MNR65"/>
      <c r="MNS65" s="80"/>
      <c r="MNT65"/>
      <c r="MNU65" s="80"/>
      <c r="MNV65"/>
      <c r="MNW65" s="80"/>
      <c r="MNX65"/>
      <c r="MNY65" s="80"/>
      <c r="MNZ65"/>
      <c r="MOA65" s="80"/>
      <c r="MOB65"/>
      <c r="MOC65" s="80"/>
      <c r="MOD65"/>
      <c r="MOE65" s="80"/>
      <c r="MOF65"/>
      <c r="MOG65" s="80"/>
      <c r="MOH65"/>
      <c r="MOI65" s="80"/>
      <c r="MOJ65"/>
      <c r="MOK65" s="80"/>
      <c r="MOL65"/>
      <c r="MOM65" s="80"/>
      <c r="MON65"/>
      <c r="MOO65" s="80"/>
      <c r="MOP65"/>
      <c r="MOQ65" s="80"/>
      <c r="MOR65"/>
      <c r="MOS65" s="80"/>
      <c r="MOT65"/>
      <c r="MOU65" s="80"/>
      <c r="MOV65"/>
      <c r="MOW65" s="80"/>
      <c r="MOX65"/>
      <c r="MOY65" s="80"/>
      <c r="MOZ65"/>
      <c r="MPA65" s="80"/>
      <c r="MPB65"/>
      <c r="MPC65" s="80"/>
      <c r="MPD65"/>
      <c r="MPE65" s="80"/>
      <c r="MPF65"/>
      <c r="MPG65" s="80"/>
      <c r="MPH65"/>
      <c r="MPI65" s="80"/>
      <c r="MPJ65"/>
      <c r="MPK65" s="80"/>
      <c r="MPL65"/>
      <c r="MPM65" s="80"/>
      <c r="MPN65"/>
      <c r="MPO65" s="80"/>
      <c r="MPP65"/>
      <c r="MPQ65" s="80"/>
      <c r="MPR65"/>
      <c r="MPS65" s="80"/>
      <c r="MPT65"/>
      <c r="MPU65" s="80"/>
      <c r="MPV65"/>
      <c r="MPW65" s="80"/>
      <c r="MPX65"/>
      <c r="MPY65" s="80"/>
      <c r="MPZ65"/>
      <c r="MQA65" s="80"/>
      <c r="MQB65"/>
      <c r="MQC65" s="80"/>
      <c r="MQD65"/>
      <c r="MQE65" s="80"/>
      <c r="MQF65"/>
      <c r="MQG65" s="80"/>
      <c r="MQH65"/>
      <c r="MQI65" s="80"/>
      <c r="MQJ65"/>
      <c r="MQK65" s="80"/>
      <c r="MQL65"/>
      <c r="MQM65" s="80"/>
      <c r="MQN65"/>
      <c r="MQO65" s="80"/>
      <c r="MQP65"/>
      <c r="MQQ65" s="80"/>
      <c r="MQR65"/>
      <c r="MQS65" s="80"/>
      <c r="MQT65"/>
      <c r="MQU65" s="80"/>
      <c r="MQV65"/>
      <c r="MQW65" s="80"/>
      <c r="MQX65"/>
      <c r="MQY65" s="80"/>
      <c r="MQZ65"/>
      <c r="MRA65" s="80"/>
      <c r="MRB65"/>
      <c r="MRC65" s="80"/>
      <c r="MRD65"/>
      <c r="MRE65" s="80"/>
      <c r="MRF65"/>
      <c r="MRG65" s="80"/>
      <c r="MRH65"/>
      <c r="MRI65" s="80"/>
      <c r="MRJ65"/>
      <c r="MRK65" s="80"/>
      <c r="MRL65"/>
      <c r="MRM65" s="80"/>
      <c r="MRN65"/>
      <c r="MRO65" s="80"/>
      <c r="MRP65"/>
      <c r="MRQ65" s="80"/>
      <c r="MRR65"/>
      <c r="MRS65" s="80"/>
      <c r="MRT65"/>
      <c r="MRU65" s="80"/>
      <c r="MRV65"/>
      <c r="MRW65" s="80"/>
      <c r="MRX65"/>
      <c r="MRY65" s="80"/>
      <c r="MRZ65"/>
      <c r="MSA65" s="80"/>
      <c r="MSB65"/>
      <c r="MSC65" s="80"/>
      <c r="MSD65"/>
      <c r="MSE65" s="80"/>
      <c r="MSF65"/>
      <c r="MSG65" s="80"/>
      <c r="MSH65"/>
      <c r="MSI65" s="80"/>
      <c r="MSJ65"/>
      <c r="MSK65" s="80"/>
      <c r="MSL65"/>
      <c r="MSM65" s="80"/>
      <c r="MSN65"/>
      <c r="MSO65" s="80"/>
      <c r="MSP65"/>
      <c r="MSQ65" s="80"/>
      <c r="MSR65"/>
      <c r="MSS65" s="80"/>
      <c r="MST65"/>
      <c r="MSU65" s="80"/>
      <c r="MSV65"/>
      <c r="MSW65" s="80"/>
      <c r="MSX65"/>
      <c r="MSY65" s="80"/>
      <c r="MSZ65"/>
      <c r="MTA65" s="80"/>
      <c r="MTB65"/>
      <c r="MTC65" s="80"/>
      <c r="MTD65"/>
      <c r="MTE65" s="80"/>
      <c r="MTF65"/>
      <c r="MTG65" s="80"/>
      <c r="MTH65"/>
      <c r="MTI65" s="80"/>
      <c r="MTJ65"/>
      <c r="MTK65" s="80"/>
      <c r="MTL65"/>
      <c r="MTM65" s="80"/>
      <c r="MTN65"/>
      <c r="MTO65" s="80"/>
      <c r="MTP65"/>
      <c r="MTQ65" s="80"/>
      <c r="MTR65"/>
      <c r="MTS65" s="80"/>
      <c r="MTT65"/>
      <c r="MTU65" s="80"/>
      <c r="MTV65"/>
      <c r="MTW65" s="80"/>
      <c r="MTX65"/>
      <c r="MTY65" s="80"/>
      <c r="MTZ65"/>
      <c r="MUA65" s="80"/>
      <c r="MUB65"/>
      <c r="MUC65" s="80"/>
      <c r="MUD65"/>
      <c r="MUE65" s="80"/>
      <c r="MUF65"/>
      <c r="MUG65" s="80"/>
      <c r="MUH65"/>
      <c r="MUI65" s="80"/>
      <c r="MUJ65"/>
      <c r="MUK65" s="80"/>
      <c r="MUL65"/>
      <c r="MUM65" s="80"/>
      <c r="MUN65"/>
      <c r="MUO65" s="80"/>
      <c r="MUP65"/>
      <c r="MUQ65" s="80"/>
      <c r="MUR65"/>
      <c r="MUS65" s="80"/>
      <c r="MUT65"/>
      <c r="MUU65" s="80"/>
      <c r="MUV65"/>
      <c r="MUW65" s="80"/>
      <c r="MUX65"/>
      <c r="MUY65" s="80"/>
      <c r="MUZ65"/>
      <c r="MVA65" s="80"/>
      <c r="MVB65"/>
      <c r="MVC65" s="80"/>
      <c r="MVD65"/>
      <c r="MVE65" s="80"/>
      <c r="MVF65"/>
      <c r="MVG65" s="80"/>
      <c r="MVH65"/>
      <c r="MVI65" s="80"/>
      <c r="MVJ65"/>
      <c r="MVK65" s="80"/>
      <c r="MVL65"/>
      <c r="MVM65" s="80"/>
      <c r="MVN65"/>
      <c r="MVO65" s="80"/>
      <c r="MVP65"/>
      <c r="MVQ65" s="80"/>
      <c r="MVR65"/>
      <c r="MVS65" s="80"/>
      <c r="MVT65"/>
      <c r="MVU65" s="80"/>
      <c r="MVV65"/>
      <c r="MVW65" s="80"/>
      <c r="MVX65"/>
      <c r="MVY65" s="80"/>
      <c r="MVZ65"/>
      <c r="MWA65" s="80"/>
      <c r="MWB65"/>
      <c r="MWC65" s="80"/>
      <c r="MWD65"/>
      <c r="MWE65" s="80"/>
      <c r="MWF65"/>
      <c r="MWG65" s="80"/>
      <c r="MWH65"/>
      <c r="MWI65" s="80"/>
      <c r="MWJ65"/>
      <c r="MWK65" s="80"/>
      <c r="MWL65"/>
      <c r="MWM65" s="80"/>
      <c r="MWN65"/>
      <c r="MWO65" s="80"/>
      <c r="MWP65"/>
      <c r="MWQ65" s="80"/>
      <c r="MWR65"/>
      <c r="MWS65" s="80"/>
      <c r="MWT65"/>
      <c r="MWU65" s="80"/>
      <c r="MWV65"/>
      <c r="MWW65" s="80"/>
      <c r="MWX65"/>
      <c r="MWY65" s="80"/>
      <c r="MWZ65"/>
      <c r="MXA65" s="80"/>
      <c r="MXB65"/>
      <c r="MXC65" s="80"/>
      <c r="MXD65"/>
      <c r="MXE65" s="80"/>
      <c r="MXF65"/>
      <c r="MXG65" s="80"/>
      <c r="MXH65"/>
      <c r="MXI65" s="80"/>
      <c r="MXJ65"/>
      <c r="MXK65" s="80"/>
      <c r="MXL65"/>
      <c r="MXM65" s="80"/>
      <c r="MXN65"/>
      <c r="MXO65" s="80"/>
      <c r="MXP65"/>
      <c r="MXQ65" s="80"/>
      <c r="MXR65"/>
      <c r="MXS65" s="80"/>
      <c r="MXT65"/>
      <c r="MXU65" s="80"/>
      <c r="MXV65"/>
      <c r="MXW65" s="80"/>
      <c r="MXX65"/>
      <c r="MXY65" s="80"/>
      <c r="MXZ65"/>
      <c r="MYA65" s="80"/>
      <c r="MYB65"/>
      <c r="MYC65" s="80"/>
      <c r="MYD65"/>
      <c r="MYE65" s="80"/>
      <c r="MYF65"/>
      <c r="MYG65" s="80"/>
      <c r="MYH65"/>
      <c r="MYI65" s="80"/>
      <c r="MYJ65"/>
      <c r="MYK65" s="80"/>
      <c r="MYL65"/>
      <c r="MYM65" s="80"/>
      <c r="MYN65"/>
      <c r="MYO65" s="80"/>
      <c r="MYP65"/>
      <c r="MYQ65" s="80"/>
      <c r="MYR65"/>
      <c r="MYS65" s="80"/>
      <c r="MYT65"/>
      <c r="MYU65" s="80"/>
      <c r="MYV65"/>
      <c r="MYW65" s="80"/>
      <c r="MYX65"/>
      <c r="MYY65" s="80"/>
      <c r="MYZ65"/>
      <c r="MZA65" s="80"/>
      <c r="MZB65"/>
      <c r="MZC65" s="80"/>
      <c r="MZD65"/>
      <c r="MZE65" s="80"/>
      <c r="MZF65"/>
      <c r="MZG65" s="80"/>
      <c r="MZH65"/>
      <c r="MZI65" s="80"/>
      <c r="MZJ65"/>
      <c r="MZK65" s="80"/>
      <c r="MZL65"/>
      <c r="MZM65" s="80"/>
      <c r="MZN65"/>
      <c r="MZO65" s="80"/>
      <c r="MZP65"/>
      <c r="MZQ65" s="80"/>
      <c r="MZR65"/>
      <c r="MZS65" s="80"/>
      <c r="MZT65"/>
      <c r="MZU65" s="80"/>
      <c r="MZV65"/>
      <c r="MZW65" s="80"/>
      <c r="MZX65"/>
      <c r="MZY65" s="80"/>
      <c r="MZZ65"/>
      <c r="NAA65" s="80"/>
      <c r="NAB65"/>
      <c r="NAC65" s="80"/>
      <c r="NAD65"/>
      <c r="NAE65" s="80"/>
      <c r="NAF65"/>
      <c r="NAG65" s="80"/>
      <c r="NAH65"/>
      <c r="NAI65" s="80"/>
      <c r="NAJ65"/>
      <c r="NAK65" s="80"/>
      <c r="NAL65"/>
      <c r="NAM65" s="80"/>
      <c r="NAN65"/>
      <c r="NAO65" s="80"/>
      <c r="NAP65"/>
      <c r="NAQ65" s="80"/>
      <c r="NAR65"/>
      <c r="NAS65" s="80"/>
      <c r="NAT65"/>
      <c r="NAU65" s="80"/>
      <c r="NAV65"/>
      <c r="NAW65" s="80"/>
      <c r="NAX65"/>
      <c r="NAY65" s="80"/>
      <c r="NAZ65"/>
      <c r="NBA65" s="80"/>
      <c r="NBB65"/>
      <c r="NBC65" s="80"/>
      <c r="NBD65"/>
      <c r="NBE65" s="80"/>
      <c r="NBF65"/>
      <c r="NBG65" s="80"/>
      <c r="NBH65"/>
      <c r="NBI65" s="80"/>
      <c r="NBJ65"/>
      <c r="NBK65" s="80"/>
      <c r="NBL65"/>
      <c r="NBM65" s="80"/>
      <c r="NBN65"/>
      <c r="NBO65" s="80"/>
      <c r="NBP65"/>
      <c r="NBQ65" s="80"/>
      <c r="NBR65"/>
      <c r="NBS65" s="80"/>
      <c r="NBT65"/>
      <c r="NBU65" s="80"/>
      <c r="NBV65"/>
      <c r="NBW65" s="80"/>
      <c r="NBX65"/>
      <c r="NBY65" s="80"/>
      <c r="NBZ65"/>
      <c r="NCA65" s="80"/>
      <c r="NCB65"/>
      <c r="NCC65" s="80"/>
      <c r="NCD65"/>
      <c r="NCE65" s="80"/>
      <c r="NCF65"/>
      <c r="NCG65" s="80"/>
      <c r="NCH65"/>
      <c r="NCI65" s="80"/>
      <c r="NCJ65"/>
      <c r="NCK65" s="80"/>
      <c r="NCL65"/>
      <c r="NCM65" s="80"/>
      <c r="NCN65"/>
      <c r="NCO65" s="80"/>
      <c r="NCP65"/>
      <c r="NCQ65" s="80"/>
      <c r="NCR65"/>
      <c r="NCS65" s="80"/>
      <c r="NCT65"/>
      <c r="NCU65" s="80"/>
      <c r="NCV65"/>
      <c r="NCW65" s="80"/>
      <c r="NCX65"/>
      <c r="NCY65" s="80"/>
      <c r="NCZ65"/>
      <c r="NDA65" s="80"/>
      <c r="NDB65"/>
      <c r="NDC65" s="80"/>
      <c r="NDD65"/>
      <c r="NDE65" s="80"/>
      <c r="NDF65"/>
      <c r="NDG65" s="80"/>
      <c r="NDH65"/>
      <c r="NDI65" s="80"/>
      <c r="NDJ65"/>
      <c r="NDK65" s="80"/>
      <c r="NDL65"/>
      <c r="NDM65" s="80"/>
      <c r="NDN65"/>
      <c r="NDO65" s="80"/>
      <c r="NDP65"/>
      <c r="NDQ65" s="80"/>
      <c r="NDR65"/>
      <c r="NDS65" s="80"/>
      <c r="NDT65"/>
      <c r="NDU65" s="80"/>
      <c r="NDV65"/>
      <c r="NDW65" s="80"/>
      <c r="NDX65"/>
      <c r="NDY65" s="80"/>
      <c r="NDZ65"/>
      <c r="NEA65" s="80"/>
      <c r="NEB65"/>
      <c r="NEC65" s="80"/>
      <c r="NED65"/>
      <c r="NEE65" s="80"/>
      <c r="NEF65"/>
      <c r="NEG65" s="80"/>
      <c r="NEH65"/>
      <c r="NEI65" s="80"/>
      <c r="NEJ65"/>
      <c r="NEK65" s="80"/>
      <c r="NEL65"/>
      <c r="NEM65" s="80"/>
      <c r="NEN65"/>
      <c r="NEO65" s="80"/>
      <c r="NEP65"/>
      <c r="NEQ65" s="80"/>
      <c r="NER65"/>
      <c r="NES65" s="80"/>
      <c r="NET65"/>
      <c r="NEU65" s="80"/>
      <c r="NEV65"/>
      <c r="NEW65" s="80"/>
      <c r="NEX65"/>
      <c r="NEY65" s="80"/>
      <c r="NEZ65"/>
      <c r="NFA65" s="80"/>
      <c r="NFB65"/>
      <c r="NFC65" s="80"/>
      <c r="NFD65"/>
      <c r="NFE65" s="80"/>
      <c r="NFF65"/>
      <c r="NFG65" s="80"/>
      <c r="NFH65"/>
      <c r="NFI65" s="80"/>
      <c r="NFJ65"/>
      <c r="NFK65" s="80"/>
      <c r="NFL65"/>
      <c r="NFM65" s="80"/>
      <c r="NFN65"/>
      <c r="NFO65" s="80"/>
      <c r="NFP65"/>
      <c r="NFQ65" s="80"/>
      <c r="NFR65"/>
      <c r="NFS65" s="80"/>
      <c r="NFT65"/>
      <c r="NFU65" s="80"/>
      <c r="NFV65"/>
      <c r="NFW65" s="80"/>
      <c r="NFX65"/>
      <c r="NFY65" s="80"/>
      <c r="NFZ65"/>
      <c r="NGA65" s="80"/>
      <c r="NGB65"/>
      <c r="NGC65" s="80"/>
      <c r="NGD65"/>
      <c r="NGE65" s="80"/>
      <c r="NGF65"/>
      <c r="NGG65" s="80"/>
      <c r="NGH65"/>
      <c r="NGI65" s="80"/>
      <c r="NGJ65"/>
      <c r="NGK65" s="80"/>
      <c r="NGL65"/>
      <c r="NGM65" s="80"/>
      <c r="NGN65"/>
      <c r="NGO65" s="80"/>
      <c r="NGP65"/>
      <c r="NGQ65" s="80"/>
      <c r="NGR65"/>
      <c r="NGS65" s="80"/>
      <c r="NGT65"/>
      <c r="NGU65" s="80"/>
      <c r="NGV65"/>
      <c r="NGW65" s="80"/>
      <c r="NGX65"/>
      <c r="NGY65" s="80"/>
      <c r="NGZ65"/>
      <c r="NHA65" s="80"/>
      <c r="NHB65"/>
      <c r="NHC65" s="80"/>
      <c r="NHD65"/>
      <c r="NHE65" s="80"/>
      <c r="NHF65"/>
      <c r="NHG65" s="80"/>
      <c r="NHH65"/>
      <c r="NHI65" s="80"/>
      <c r="NHJ65"/>
      <c r="NHK65" s="80"/>
      <c r="NHL65"/>
      <c r="NHM65" s="80"/>
      <c r="NHN65"/>
      <c r="NHO65" s="80"/>
      <c r="NHP65"/>
      <c r="NHQ65" s="80"/>
      <c r="NHR65"/>
      <c r="NHS65" s="80"/>
      <c r="NHT65"/>
      <c r="NHU65" s="80"/>
      <c r="NHV65"/>
      <c r="NHW65" s="80"/>
      <c r="NHX65"/>
      <c r="NHY65" s="80"/>
      <c r="NHZ65"/>
      <c r="NIA65" s="80"/>
      <c r="NIB65"/>
      <c r="NIC65" s="80"/>
      <c r="NID65"/>
      <c r="NIE65" s="80"/>
      <c r="NIF65"/>
      <c r="NIG65" s="80"/>
      <c r="NIH65"/>
      <c r="NII65" s="80"/>
      <c r="NIJ65"/>
      <c r="NIK65" s="80"/>
      <c r="NIL65"/>
      <c r="NIM65" s="80"/>
      <c r="NIN65"/>
      <c r="NIO65" s="80"/>
      <c r="NIP65"/>
      <c r="NIQ65" s="80"/>
      <c r="NIR65"/>
      <c r="NIS65" s="80"/>
      <c r="NIT65"/>
      <c r="NIU65" s="80"/>
      <c r="NIV65"/>
      <c r="NIW65" s="80"/>
      <c r="NIX65"/>
      <c r="NIY65" s="80"/>
      <c r="NIZ65"/>
      <c r="NJA65" s="80"/>
      <c r="NJB65"/>
      <c r="NJC65" s="80"/>
      <c r="NJD65"/>
      <c r="NJE65" s="80"/>
      <c r="NJF65"/>
      <c r="NJG65" s="80"/>
      <c r="NJH65"/>
      <c r="NJI65" s="80"/>
      <c r="NJJ65"/>
      <c r="NJK65" s="80"/>
      <c r="NJL65"/>
      <c r="NJM65" s="80"/>
      <c r="NJN65"/>
      <c r="NJO65" s="80"/>
      <c r="NJP65"/>
      <c r="NJQ65" s="80"/>
      <c r="NJR65"/>
      <c r="NJS65" s="80"/>
      <c r="NJT65"/>
      <c r="NJU65" s="80"/>
      <c r="NJV65"/>
      <c r="NJW65" s="80"/>
      <c r="NJX65"/>
      <c r="NJY65" s="80"/>
      <c r="NJZ65"/>
      <c r="NKA65" s="80"/>
      <c r="NKB65"/>
      <c r="NKC65" s="80"/>
      <c r="NKD65"/>
      <c r="NKE65" s="80"/>
      <c r="NKF65"/>
      <c r="NKG65" s="80"/>
      <c r="NKH65"/>
      <c r="NKI65" s="80"/>
      <c r="NKJ65"/>
      <c r="NKK65" s="80"/>
      <c r="NKL65"/>
      <c r="NKM65" s="80"/>
      <c r="NKN65"/>
      <c r="NKO65" s="80"/>
      <c r="NKP65"/>
      <c r="NKQ65" s="80"/>
      <c r="NKR65"/>
      <c r="NKS65" s="80"/>
      <c r="NKT65"/>
      <c r="NKU65" s="80"/>
      <c r="NKV65"/>
      <c r="NKW65" s="80"/>
      <c r="NKX65"/>
      <c r="NKY65" s="80"/>
      <c r="NKZ65"/>
      <c r="NLA65" s="80"/>
      <c r="NLB65"/>
      <c r="NLC65" s="80"/>
      <c r="NLD65"/>
      <c r="NLE65" s="80"/>
      <c r="NLF65"/>
      <c r="NLG65" s="80"/>
      <c r="NLH65"/>
      <c r="NLI65" s="80"/>
      <c r="NLJ65"/>
      <c r="NLK65" s="80"/>
      <c r="NLL65"/>
      <c r="NLM65" s="80"/>
      <c r="NLN65"/>
      <c r="NLO65" s="80"/>
      <c r="NLP65"/>
      <c r="NLQ65" s="80"/>
      <c r="NLR65"/>
      <c r="NLS65" s="80"/>
      <c r="NLT65"/>
      <c r="NLU65" s="80"/>
      <c r="NLV65"/>
      <c r="NLW65" s="80"/>
      <c r="NLX65"/>
      <c r="NLY65" s="80"/>
      <c r="NLZ65"/>
      <c r="NMA65" s="80"/>
      <c r="NMB65"/>
      <c r="NMC65" s="80"/>
      <c r="NMD65"/>
      <c r="NME65" s="80"/>
      <c r="NMF65"/>
      <c r="NMG65" s="80"/>
      <c r="NMH65"/>
      <c r="NMI65" s="80"/>
      <c r="NMJ65"/>
      <c r="NMK65" s="80"/>
      <c r="NML65"/>
      <c r="NMM65" s="80"/>
      <c r="NMN65"/>
      <c r="NMO65" s="80"/>
      <c r="NMP65"/>
      <c r="NMQ65" s="80"/>
      <c r="NMR65"/>
      <c r="NMS65" s="80"/>
      <c r="NMT65"/>
      <c r="NMU65" s="80"/>
      <c r="NMV65"/>
      <c r="NMW65" s="80"/>
      <c r="NMX65"/>
      <c r="NMY65" s="80"/>
      <c r="NMZ65"/>
      <c r="NNA65" s="80"/>
      <c r="NNB65"/>
      <c r="NNC65" s="80"/>
      <c r="NND65"/>
      <c r="NNE65" s="80"/>
      <c r="NNF65"/>
      <c r="NNG65" s="80"/>
      <c r="NNH65"/>
      <c r="NNI65" s="80"/>
      <c r="NNJ65"/>
      <c r="NNK65" s="80"/>
      <c r="NNL65"/>
      <c r="NNM65" s="80"/>
      <c r="NNN65"/>
      <c r="NNO65" s="80"/>
      <c r="NNP65"/>
      <c r="NNQ65" s="80"/>
      <c r="NNR65"/>
      <c r="NNS65" s="80"/>
      <c r="NNT65"/>
      <c r="NNU65" s="80"/>
      <c r="NNV65"/>
      <c r="NNW65" s="80"/>
      <c r="NNX65"/>
      <c r="NNY65" s="80"/>
      <c r="NNZ65"/>
      <c r="NOA65" s="80"/>
      <c r="NOB65"/>
      <c r="NOC65" s="80"/>
      <c r="NOD65"/>
      <c r="NOE65" s="80"/>
      <c r="NOF65"/>
      <c r="NOG65" s="80"/>
      <c r="NOH65"/>
      <c r="NOI65" s="80"/>
      <c r="NOJ65"/>
      <c r="NOK65" s="80"/>
      <c r="NOL65"/>
      <c r="NOM65" s="80"/>
      <c r="NON65"/>
      <c r="NOO65" s="80"/>
      <c r="NOP65"/>
      <c r="NOQ65" s="80"/>
      <c r="NOR65"/>
      <c r="NOS65" s="80"/>
      <c r="NOT65"/>
      <c r="NOU65" s="80"/>
      <c r="NOV65"/>
      <c r="NOW65" s="80"/>
      <c r="NOX65"/>
      <c r="NOY65" s="80"/>
      <c r="NOZ65"/>
      <c r="NPA65" s="80"/>
      <c r="NPB65"/>
      <c r="NPC65" s="80"/>
      <c r="NPD65"/>
      <c r="NPE65" s="80"/>
      <c r="NPF65"/>
      <c r="NPG65" s="80"/>
      <c r="NPH65"/>
      <c r="NPI65" s="80"/>
      <c r="NPJ65"/>
      <c r="NPK65" s="80"/>
      <c r="NPL65"/>
      <c r="NPM65" s="80"/>
      <c r="NPN65"/>
      <c r="NPO65" s="80"/>
      <c r="NPP65"/>
      <c r="NPQ65" s="80"/>
      <c r="NPR65"/>
      <c r="NPS65" s="80"/>
      <c r="NPT65"/>
      <c r="NPU65" s="80"/>
      <c r="NPV65"/>
      <c r="NPW65" s="80"/>
      <c r="NPX65"/>
      <c r="NPY65" s="80"/>
      <c r="NPZ65"/>
      <c r="NQA65" s="80"/>
      <c r="NQB65"/>
      <c r="NQC65" s="80"/>
      <c r="NQD65"/>
      <c r="NQE65" s="80"/>
      <c r="NQF65"/>
      <c r="NQG65" s="80"/>
      <c r="NQH65"/>
      <c r="NQI65" s="80"/>
      <c r="NQJ65"/>
      <c r="NQK65" s="80"/>
      <c r="NQL65"/>
      <c r="NQM65" s="80"/>
      <c r="NQN65"/>
      <c r="NQO65" s="80"/>
      <c r="NQP65"/>
      <c r="NQQ65" s="80"/>
      <c r="NQR65"/>
      <c r="NQS65" s="80"/>
      <c r="NQT65"/>
      <c r="NQU65" s="80"/>
      <c r="NQV65"/>
      <c r="NQW65" s="80"/>
      <c r="NQX65"/>
      <c r="NQY65" s="80"/>
      <c r="NQZ65"/>
      <c r="NRA65" s="80"/>
      <c r="NRB65"/>
      <c r="NRC65" s="80"/>
      <c r="NRD65"/>
      <c r="NRE65" s="80"/>
      <c r="NRF65"/>
      <c r="NRG65" s="80"/>
      <c r="NRH65"/>
      <c r="NRI65" s="80"/>
      <c r="NRJ65"/>
      <c r="NRK65" s="80"/>
      <c r="NRL65"/>
      <c r="NRM65" s="80"/>
      <c r="NRN65"/>
      <c r="NRO65" s="80"/>
      <c r="NRP65"/>
      <c r="NRQ65" s="80"/>
      <c r="NRR65"/>
      <c r="NRS65" s="80"/>
      <c r="NRT65"/>
      <c r="NRU65" s="80"/>
      <c r="NRV65"/>
      <c r="NRW65" s="80"/>
      <c r="NRX65"/>
      <c r="NRY65" s="80"/>
      <c r="NRZ65"/>
      <c r="NSA65" s="80"/>
      <c r="NSB65"/>
      <c r="NSC65" s="80"/>
      <c r="NSD65"/>
      <c r="NSE65" s="80"/>
      <c r="NSF65"/>
      <c r="NSG65" s="80"/>
      <c r="NSH65"/>
      <c r="NSI65" s="80"/>
      <c r="NSJ65"/>
      <c r="NSK65" s="80"/>
      <c r="NSL65"/>
      <c r="NSM65" s="80"/>
      <c r="NSN65"/>
      <c r="NSO65" s="80"/>
      <c r="NSP65"/>
      <c r="NSQ65" s="80"/>
      <c r="NSR65"/>
      <c r="NSS65" s="80"/>
      <c r="NST65"/>
      <c r="NSU65" s="80"/>
      <c r="NSV65"/>
      <c r="NSW65" s="80"/>
      <c r="NSX65"/>
      <c r="NSY65" s="80"/>
      <c r="NSZ65"/>
      <c r="NTA65" s="80"/>
      <c r="NTB65"/>
      <c r="NTC65" s="80"/>
      <c r="NTD65"/>
      <c r="NTE65" s="80"/>
      <c r="NTF65"/>
      <c r="NTG65" s="80"/>
      <c r="NTH65"/>
      <c r="NTI65" s="80"/>
      <c r="NTJ65"/>
      <c r="NTK65" s="80"/>
      <c r="NTL65"/>
      <c r="NTM65" s="80"/>
      <c r="NTN65"/>
      <c r="NTO65" s="80"/>
      <c r="NTP65"/>
      <c r="NTQ65" s="80"/>
      <c r="NTR65"/>
      <c r="NTS65" s="80"/>
      <c r="NTT65"/>
      <c r="NTU65" s="80"/>
      <c r="NTV65"/>
      <c r="NTW65" s="80"/>
      <c r="NTX65"/>
      <c r="NTY65" s="80"/>
      <c r="NTZ65"/>
      <c r="NUA65" s="80"/>
      <c r="NUB65"/>
      <c r="NUC65" s="80"/>
      <c r="NUD65"/>
      <c r="NUE65" s="80"/>
      <c r="NUF65"/>
      <c r="NUG65" s="80"/>
      <c r="NUH65"/>
      <c r="NUI65" s="80"/>
      <c r="NUJ65"/>
      <c r="NUK65" s="80"/>
      <c r="NUL65"/>
      <c r="NUM65" s="80"/>
      <c r="NUN65"/>
      <c r="NUO65" s="80"/>
      <c r="NUP65"/>
      <c r="NUQ65" s="80"/>
      <c r="NUR65"/>
      <c r="NUS65" s="80"/>
      <c r="NUT65"/>
      <c r="NUU65" s="80"/>
      <c r="NUV65"/>
      <c r="NUW65" s="80"/>
      <c r="NUX65"/>
      <c r="NUY65" s="80"/>
      <c r="NUZ65"/>
      <c r="NVA65" s="80"/>
      <c r="NVB65"/>
      <c r="NVC65" s="80"/>
      <c r="NVD65"/>
      <c r="NVE65" s="80"/>
      <c r="NVF65"/>
      <c r="NVG65" s="80"/>
      <c r="NVH65"/>
      <c r="NVI65" s="80"/>
      <c r="NVJ65"/>
      <c r="NVK65" s="80"/>
      <c r="NVL65"/>
      <c r="NVM65" s="80"/>
      <c r="NVN65"/>
      <c r="NVO65" s="80"/>
      <c r="NVP65"/>
      <c r="NVQ65" s="80"/>
      <c r="NVR65"/>
      <c r="NVS65" s="80"/>
      <c r="NVT65"/>
      <c r="NVU65" s="80"/>
      <c r="NVV65"/>
      <c r="NVW65" s="80"/>
      <c r="NVX65"/>
      <c r="NVY65" s="80"/>
      <c r="NVZ65"/>
      <c r="NWA65" s="80"/>
      <c r="NWB65"/>
      <c r="NWC65" s="80"/>
      <c r="NWD65"/>
      <c r="NWE65" s="80"/>
      <c r="NWF65"/>
      <c r="NWG65" s="80"/>
      <c r="NWH65"/>
      <c r="NWI65" s="80"/>
      <c r="NWJ65"/>
      <c r="NWK65" s="80"/>
      <c r="NWL65"/>
      <c r="NWM65" s="80"/>
      <c r="NWN65"/>
      <c r="NWO65" s="80"/>
      <c r="NWP65"/>
      <c r="NWQ65" s="80"/>
      <c r="NWR65"/>
      <c r="NWS65" s="80"/>
      <c r="NWT65"/>
      <c r="NWU65" s="80"/>
      <c r="NWV65"/>
      <c r="NWW65" s="80"/>
      <c r="NWX65"/>
      <c r="NWY65" s="80"/>
      <c r="NWZ65"/>
      <c r="NXA65" s="80"/>
      <c r="NXB65"/>
      <c r="NXC65" s="80"/>
      <c r="NXD65"/>
      <c r="NXE65" s="80"/>
      <c r="NXF65"/>
      <c r="NXG65" s="80"/>
      <c r="NXH65"/>
      <c r="NXI65" s="80"/>
      <c r="NXJ65"/>
      <c r="NXK65" s="80"/>
      <c r="NXL65"/>
      <c r="NXM65" s="80"/>
      <c r="NXN65"/>
      <c r="NXO65" s="80"/>
      <c r="NXP65"/>
      <c r="NXQ65" s="80"/>
      <c r="NXR65"/>
      <c r="NXS65" s="80"/>
      <c r="NXT65"/>
      <c r="NXU65" s="80"/>
      <c r="NXV65"/>
      <c r="NXW65" s="80"/>
      <c r="NXX65"/>
      <c r="NXY65" s="80"/>
      <c r="NXZ65"/>
      <c r="NYA65" s="80"/>
      <c r="NYB65"/>
      <c r="NYC65" s="80"/>
      <c r="NYD65"/>
      <c r="NYE65" s="80"/>
      <c r="NYF65"/>
      <c r="NYG65" s="80"/>
      <c r="NYH65"/>
      <c r="NYI65" s="80"/>
      <c r="NYJ65"/>
      <c r="NYK65" s="80"/>
      <c r="NYL65"/>
      <c r="NYM65" s="80"/>
      <c r="NYN65"/>
      <c r="NYO65" s="80"/>
      <c r="NYP65"/>
      <c r="NYQ65" s="80"/>
      <c r="NYR65"/>
      <c r="NYS65" s="80"/>
      <c r="NYT65"/>
      <c r="NYU65" s="80"/>
      <c r="NYV65"/>
      <c r="NYW65" s="80"/>
      <c r="NYX65"/>
      <c r="NYY65" s="80"/>
      <c r="NYZ65"/>
      <c r="NZA65" s="80"/>
      <c r="NZB65"/>
      <c r="NZC65" s="80"/>
      <c r="NZD65"/>
      <c r="NZE65" s="80"/>
      <c r="NZF65"/>
      <c r="NZG65" s="80"/>
      <c r="NZH65"/>
      <c r="NZI65" s="80"/>
      <c r="NZJ65"/>
      <c r="NZK65" s="80"/>
      <c r="NZL65"/>
      <c r="NZM65" s="80"/>
      <c r="NZN65"/>
      <c r="NZO65" s="80"/>
      <c r="NZP65"/>
      <c r="NZQ65" s="80"/>
      <c r="NZR65"/>
      <c r="NZS65" s="80"/>
      <c r="NZT65"/>
      <c r="NZU65" s="80"/>
      <c r="NZV65"/>
      <c r="NZW65" s="80"/>
      <c r="NZX65"/>
      <c r="NZY65" s="80"/>
      <c r="NZZ65"/>
      <c r="OAA65" s="80"/>
      <c r="OAB65"/>
      <c r="OAC65" s="80"/>
      <c r="OAD65"/>
      <c r="OAE65" s="80"/>
      <c r="OAF65"/>
      <c r="OAG65" s="80"/>
      <c r="OAH65"/>
      <c r="OAI65" s="80"/>
      <c r="OAJ65"/>
      <c r="OAK65" s="80"/>
      <c r="OAL65"/>
      <c r="OAM65" s="80"/>
      <c r="OAN65"/>
      <c r="OAO65" s="80"/>
      <c r="OAP65"/>
      <c r="OAQ65" s="80"/>
      <c r="OAR65"/>
      <c r="OAS65" s="80"/>
      <c r="OAT65"/>
      <c r="OAU65" s="80"/>
      <c r="OAV65"/>
      <c r="OAW65" s="80"/>
      <c r="OAX65"/>
      <c r="OAY65" s="80"/>
      <c r="OAZ65"/>
      <c r="OBA65" s="80"/>
      <c r="OBB65"/>
      <c r="OBC65" s="80"/>
      <c r="OBD65"/>
      <c r="OBE65" s="80"/>
      <c r="OBF65"/>
      <c r="OBG65" s="80"/>
      <c r="OBH65"/>
      <c r="OBI65" s="80"/>
      <c r="OBJ65"/>
      <c r="OBK65" s="80"/>
      <c r="OBL65"/>
      <c r="OBM65" s="80"/>
      <c r="OBN65"/>
      <c r="OBO65" s="80"/>
      <c r="OBP65"/>
      <c r="OBQ65" s="80"/>
      <c r="OBR65"/>
      <c r="OBS65" s="80"/>
      <c r="OBT65"/>
      <c r="OBU65" s="80"/>
      <c r="OBV65"/>
      <c r="OBW65" s="80"/>
      <c r="OBX65"/>
      <c r="OBY65" s="80"/>
      <c r="OBZ65"/>
      <c r="OCA65" s="80"/>
      <c r="OCB65"/>
      <c r="OCC65" s="80"/>
      <c r="OCD65"/>
      <c r="OCE65" s="80"/>
      <c r="OCF65"/>
      <c r="OCG65" s="80"/>
      <c r="OCH65"/>
      <c r="OCI65" s="80"/>
      <c r="OCJ65"/>
      <c r="OCK65" s="80"/>
      <c r="OCL65"/>
      <c r="OCM65" s="80"/>
      <c r="OCN65"/>
      <c r="OCO65" s="80"/>
      <c r="OCP65"/>
      <c r="OCQ65" s="80"/>
      <c r="OCR65"/>
      <c r="OCS65" s="80"/>
      <c r="OCT65"/>
      <c r="OCU65" s="80"/>
      <c r="OCV65"/>
      <c r="OCW65" s="80"/>
      <c r="OCX65"/>
      <c r="OCY65" s="80"/>
      <c r="OCZ65"/>
      <c r="ODA65" s="80"/>
      <c r="ODB65"/>
      <c r="ODC65" s="80"/>
      <c r="ODD65"/>
      <c r="ODE65" s="80"/>
      <c r="ODF65"/>
      <c r="ODG65" s="80"/>
      <c r="ODH65"/>
      <c r="ODI65" s="80"/>
      <c r="ODJ65"/>
      <c r="ODK65" s="80"/>
      <c r="ODL65"/>
      <c r="ODM65" s="80"/>
      <c r="ODN65"/>
      <c r="ODO65" s="80"/>
      <c r="ODP65"/>
      <c r="ODQ65" s="80"/>
      <c r="ODR65"/>
      <c r="ODS65" s="80"/>
      <c r="ODT65"/>
      <c r="ODU65" s="80"/>
      <c r="ODV65"/>
      <c r="ODW65" s="80"/>
      <c r="ODX65"/>
      <c r="ODY65" s="80"/>
      <c r="ODZ65"/>
      <c r="OEA65" s="80"/>
      <c r="OEB65"/>
      <c r="OEC65" s="80"/>
      <c r="OED65"/>
      <c r="OEE65" s="80"/>
      <c r="OEF65"/>
      <c r="OEG65" s="80"/>
      <c r="OEH65"/>
      <c r="OEI65" s="80"/>
      <c r="OEJ65"/>
      <c r="OEK65" s="80"/>
      <c r="OEL65"/>
      <c r="OEM65" s="80"/>
      <c r="OEN65"/>
      <c r="OEO65" s="80"/>
      <c r="OEP65"/>
      <c r="OEQ65" s="80"/>
      <c r="OER65"/>
      <c r="OES65" s="80"/>
      <c r="OET65"/>
      <c r="OEU65" s="80"/>
      <c r="OEV65"/>
      <c r="OEW65" s="80"/>
      <c r="OEX65"/>
      <c r="OEY65" s="80"/>
      <c r="OEZ65"/>
      <c r="OFA65" s="80"/>
      <c r="OFB65"/>
      <c r="OFC65" s="80"/>
      <c r="OFD65"/>
      <c r="OFE65" s="80"/>
      <c r="OFF65"/>
      <c r="OFG65" s="80"/>
      <c r="OFH65"/>
      <c r="OFI65" s="80"/>
      <c r="OFJ65"/>
      <c r="OFK65" s="80"/>
      <c r="OFL65"/>
      <c r="OFM65" s="80"/>
      <c r="OFN65"/>
      <c r="OFO65" s="80"/>
      <c r="OFP65"/>
      <c r="OFQ65" s="80"/>
      <c r="OFR65"/>
      <c r="OFS65" s="80"/>
      <c r="OFT65"/>
      <c r="OFU65" s="80"/>
      <c r="OFV65"/>
      <c r="OFW65" s="80"/>
      <c r="OFX65"/>
      <c r="OFY65" s="80"/>
      <c r="OFZ65"/>
      <c r="OGA65" s="80"/>
      <c r="OGB65"/>
      <c r="OGC65" s="80"/>
      <c r="OGD65"/>
      <c r="OGE65" s="80"/>
      <c r="OGF65"/>
      <c r="OGG65" s="80"/>
      <c r="OGH65"/>
      <c r="OGI65" s="80"/>
      <c r="OGJ65"/>
      <c r="OGK65" s="80"/>
      <c r="OGL65"/>
      <c r="OGM65" s="80"/>
      <c r="OGN65"/>
      <c r="OGO65" s="80"/>
      <c r="OGP65"/>
      <c r="OGQ65" s="80"/>
      <c r="OGR65"/>
      <c r="OGS65" s="80"/>
      <c r="OGT65"/>
      <c r="OGU65" s="80"/>
      <c r="OGV65"/>
      <c r="OGW65" s="80"/>
      <c r="OGX65"/>
      <c r="OGY65" s="80"/>
      <c r="OGZ65"/>
      <c r="OHA65" s="80"/>
      <c r="OHB65"/>
      <c r="OHC65" s="80"/>
      <c r="OHD65"/>
      <c r="OHE65" s="80"/>
      <c r="OHF65"/>
      <c r="OHG65" s="80"/>
      <c r="OHH65"/>
      <c r="OHI65" s="80"/>
      <c r="OHJ65"/>
      <c r="OHK65" s="80"/>
      <c r="OHL65"/>
      <c r="OHM65" s="80"/>
      <c r="OHN65"/>
      <c r="OHO65" s="80"/>
      <c r="OHP65"/>
      <c r="OHQ65" s="80"/>
      <c r="OHR65"/>
      <c r="OHS65" s="80"/>
      <c r="OHT65"/>
      <c r="OHU65" s="80"/>
      <c r="OHV65"/>
      <c r="OHW65" s="80"/>
      <c r="OHX65"/>
      <c r="OHY65" s="80"/>
      <c r="OHZ65"/>
      <c r="OIA65" s="80"/>
      <c r="OIB65"/>
      <c r="OIC65" s="80"/>
      <c r="OID65"/>
      <c r="OIE65" s="80"/>
      <c r="OIF65"/>
      <c r="OIG65" s="80"/>
      <c r="OIH65"/>
      <c r="OII65" s="80"/>
      <c r="OIJ65"/>
      <c r="OIK65" s="80"/>
      <c r="OIL65"/>
      <c r="OIM65" s="80"/>
      <c r="OIN65"/>
      <c r="OIO65" s="80"/>
      <c r="OIP65"/>
      <c r="OIQ65" s="80"/>
      <c r="OIR65"/>
      <c r="OIS65" s="80"/>
      <c r="OIT65"/>
      <c r="OIU65" s="80"/>
      <c r="OIV65"/>
      <c r="OIW65" s="80"/>
      <c r="OIX65"/>
      <c r="OIY65" s="80"/>
      <c r="OIZ65"/>
      <c r="OJA65" s="80"/>
      <c r="OJB65"/>
      <c r="OJC65" s="80"/>
      <c r="OJD65"/>
      <c r="OJE65" s="80"/>
      <c r="OJF65"/>
      <c r="OJG65" s="80"/>
      <c r="OJH65"/>
      <c r="OJI65" s="80"/>
      <c r="OJJ65"/>
      <c r="OJK65" s="80"/>
      <c r="OJL65"/>
      <c r="OJM65" s="80"/>
      <c r="OJN65"/>
      <c r="OJO65" s="80"/>
      <c r="OJP65"/>
      <c r="OJQ65" s="80"/>
      <c r="OJR65"/>
      <c r="OJS65" s="80"/>
      <c r="OJT65"/>
      <c r="OJU65" s="80"/>
      <c r="OJV65"/>
      <c r="OJW65" s="80"/>
      <c r="OJX65"/>
      <c r="OJY65" s="80"/>
      <c r="OJZ65"/>
      <c r="OKA65" s="80"/>
      <c r="OKB65"/>
      <c r="OKC65" s="80"/>
      <c r="OKD65"/>
      <c r="OKE65" s="80"/>
      <c r="OKF65"/>
      <c r="OKG65" s="80"/>
      <c r="OKH65"/>
      <c r="OKI65" s="80"/>
      <c r="OKJ65"/>
      <c r="OKK65" s="80"/>
      <c r="OKL65"/>
      <c r="OKM65" s="80"/>
      <c r="OKN65"/>
      <c r="OKO65" s="80"/>
      <c r="OKP65"/>
      <c r="OKQ65" s="80"/>
      <c r="OKR65"/>
      <c r="OKS65" s="80"/>
      <c r="OKT65"/>
      <c r="OKU65" s="80"/>
      <c r="OKV65"/>
      <c r="OKW65" s="80"/>
      <c r="OKX65"/>
      <c r="OKY65" s="80"/>
      <c r="OKZ65"/>
      <c r="OLA65" s="80"/>
      <c r="OLB65"/>
      <c r="OLC65" s="80"/>
      <c r="OLD65"/>
      <c r="OLE65" s="80"/>
      <c r="OLF65"/>
      <c r="OLG65" s="80"/>
      <c r="OLH65"/>
      <c r="OLI65" s="80"/>
      <c r="OLJ65"/>
      <c r="OLK65" s="80"/>
      <c r="OLL65"/>
      <c r="OLM65" s="80"/>
      <c r="OLN65"/>
      <c r="OLO65" s="80"/>
      <c r="OLP65"/>
      <c r="OLQ65" s="80"/>
      <c r="OLR65"/>
      <c r="OLS65" s="80"/>
      <c r="OLT65"/>
      <c r="OLU65" s="80"/>
      <c r="OLV65"/>
      <c r="OLW65" s="80"/>
      <c r="OLX65"/>
      <c r="OLY65" s="80"/>
      <c r="OLZ65"/>
      <c r="OMA65" s="80"/>
      <c r="OMB65"/>
      <c r="OMC65" s="80"/>
      <c r="OMD65"/>
      <c r="OME65" s="80"/>
      <c r="OMF65"/>
      <c r="OMG65" s="80"/>
      <c r="OMH65"/>
      <c r="OMI65" s="80"/>
      <c r="OMJ65"/>
      <c r="OMK65" s="80"/>
      <c r="OML65"/>
      <c r="OMM65" s="80"/>
      <c r="OMN65"/>
      <c r="OMO65" s="80"/>
      <c r="OMP65"/>
      <c r="OMQ65" s="80"/>
      <c r="OMR65"/>
      <c r="OMS65" s="80"/>
      <c r="OMT65"/>
      <c r="OMU65" s="80"/>
      <c r="OMV65"/>
      <c r="OMW65" s="80"/>
      <c r="OMX65"/>
      <c r="OMY65" s="80"/>
      <c r="OMZ65"/>
      <c r="ONA65" s="80"/>
      <c r="ONB65"/>
      <c r="ONC65" s="80"/>
      <c r="OND65"/>
      <c r="ONE65" s="80"/>
      <c r="ONF65"/>
      <c r="ONG65" s="80"/>
      <c r="ONH65"/>
      <c r="ONI65" s="80"/>
      <c r="ONJ65"/>
      <c r="ONK65" s="80"/>
      <c r="ONL65"/>
      <c r="ONM65" s="80"/>
      <c r="ONN65"/>
      <c r="ONO65" s="80"/>
      <c r="ONP65"/>
      <c r="ONQ65" s="80"/>
      <c r="ONR65"/>
      <c r="ONS65" s="80"/>
      <c r="ONT65"/>
      <c r="ONU65" s="80"/>
      <c r="ONV65"/>
      <c r="ONW65" s="80"/>
      <c r="ONX65"/>
      <c r="ONY65" s="80"/>
      <c r="ONZ65"/>
      <c r="OOA65" s="80"/>
      <c r="OOB65"/>
      <c r="OOC65" s="80"/>
      <c r="OOD65"/>
      <c r="OOE65" s="80"/>
      <c r="OOF65"/>
      <c r="OOG65" s="80"/>
      <c r="OOH65"/>
      <c r="OOI65" s="80"/>
      <c r="OOJ65"/>
      <c r="OOK65" s="80"/>
      <c r="OOL65"/>
      <c r="OOM65" s="80"/>
      <c r="OON65"/>
      <c r="OOO65" s="80"/>
      <c r="OOP65"/>
      <c r="OOQ65" s="80"/>
      <c r="OOR65"/>
      <c r="OOS65" s="80"/>
      <c r="OOT65"/>
      <c r="OOU65" s="80"/>
      <c r="OOV65"/>
      <c r="OOW65" s="80"/>
      <c r="OOX65"/>
      <c r="OOY65" s="80"/>
      <c r="OOZ65"/>
      <c r="OPA65" s="80"/>
      <c r="OPB65"/>
      <c r="OPC65" s="80"/>
      <c r="OPD65"/>
      <c r="OPE65" s="80"/>
      <c r="OPF65"/>
      <c r="OPG65" s="80"/>
      <c r="OPH65"/>
      <c r="OPI65" s="80"/>
      <c r="OPJ65"/>
      <c r="OPK65" s="80"/>
      <c r="OPL65"/>
      <c r="OPM65" s="80"/>
      <c r="OPN65"/>
      <c r="OPO65" s="80"/>
      <c r="OPP65"/>
      <c r="OPQ65" s="80"/>
      <c r="OPR65"/>
      <c r="OPS65" s="80"/>
      <c r="OPT65"/>
      <c r="OPU65" s="80"/>
      <c r="OPV65"/>
      <c r="OPW65" s="80"/>
      <c r="OPX65"/>
      <c r="OPY65" s="80"/>
      <c r="OPZ65"/>
      <c r="OQA65" s="80"/>
      <c r="OQB65"/>
      <c r="OQC65" s="80"/>
      <c r="OQD65"/>
      <c r="OQE65" s="80"/>
      <c r="OQF65"/>
      <c r="OQG65" s="80"/>
      <c r="OQH65"/>
      <c r="OQI65" s="80"/>
      <c r="OQJ65"/>
      <c r="OQK65" s="80"/>
      <c r="OQL65"/>
      <c r="OQM65" s="80"/>
      <c r="OQN65"/>
      <c r="OQO65" s="80"/>
      <c r="OQP65"/>
      <c r="OQQ65" s="80"/>
      <c r="OQR65"/>
      <c r="OQS65" s="80"/>
      <c r="OQT65"/>
      <c r="OQU65" s="80"/>
      <c r="OQV65"/>
      <c r="OQW65" s="80"/>
      <c r="OQX65"/>
      <c r="OQY65" s="80"/>
      <c r="OQZ65"/>
      <c r="ORA65" s="80"/>
      <c r="ORB65"/>
      <c r="ORC65" s="80"/>
      <c r="ORD65"/>
      <c r="ORE65" s="80"/>
      <c r="ORF65"/>
      <c r="ORG65" s="80"/>
      <c r="ORH65"/>
      <c r="ORI65" s="80"/>
      <c r="ORJ65"/>
      <c r="ORK65" s="80"/>
      <c r="ORL65"/>
      <c r="ORM65" s="80"/>
      <c r="ORN65"/>
      <c r="ORO65" s="80"/>
      <c r="ORP65"/>
      <c r="ORQ65" s="80"/>
      <c r="ORR65"/>
      <c r="ORS65" s="80"/>
      <c r="ORT65"/>
      <c r="ORU65" s="80"/>
      <c r="ORV65"/>
      <c r="ORW65" s="80"/>
      <c r="ORX65"/>
      <c r="ORY65" s="80"/>
      <c r="ORZ65"/>
      <c r="OSA65" s="80"/>
      <c r="OSB65"/>
      <c r="OSC65" s="80"/>
      <c r="OSD65"/>
      <c r="OSE65" s="80"/>
      <c r="OSF65"/>
      <c r="OSG65" s="80"/>
      <c r="OSH65"/>
      <c r="OSI65" s="80"/>
      <c r="OSJ65"/>
      <c r="OSK65" s="80"/>
      <c r="OSL65"/>
      <c r="OSM65" s="80"/>
      <c r="OSN65"/>
      <c r="OSO65" s="80"/>
      <c r="OSP65"/>
      <c r="OSQ65" s="80"/>
      <c r="OSR65"/>
      <c r="OSS65" s="80"/>
      <c r="OST65"/>
      <c r="OSU65" s="80"/>
      <c r="OSV65"/>
      <c r="OSW65" s="80"/>
      <c r="OSX65"/>
      <c r="OSY65" s="80"/>
      <c r="OSZ65"/>
      <c r="OTA65" s="80"/>
      <c r="OTB65"/>
      <c r="OTC65" s="80"/>
      <c r="OTD65"/>
      <c r="OTE65" s="80"/>
      <c r="OTF65"/>
      <c r="OTG65" s="80"/>
      <c r="OTH65"/>
      <c r="OTI65" s="80"/>
      <c r="OTJ65"/>
      <c r="OTK65" s="80"/>
      <c r="OTL65"/>
      <c r="OTM65" s="80"/>
      <c r="OTN65"/>
      <c r="OTO65" s="80"/>
      <c r="OTP65"/>
      <c r="OTQ65" s="80"/>
      <c r="OTR65"/>
      <c r="OTS65" s="80"/>
      <c r="OTT65"/>
      <c r="OTU65" s="80"/>
      <c r="OTV65"/>
      <c r="OTW65" s="80"/>
      <c r="OTX65"/>
      <c r="OTY65" s="80"/>
      <c r="OTZ65"/>
      <c r="OUA65" s="80"/>
      <c r="OUB65"/>
      <c r="OUC65" s="80"/>
      <c r="OUD65"/>
      <c r="OUE65" s="80"/>
      <c r="OUF65"/>
      <c r="OUG65" s="80"/>
      <c r="OUH65"/>
      <c r="OUI65" s="80"/>
      <c r="OUJ65"/>
      <c r="OUK65" s="80"/>
      <c r="OUL65"/>
      <c r="OUM65" s="80"/>
      <c r="OUN65"/>
      <c r="OUO65" s="80"/>
      <c r="OUP65"/>
      <c r="OUQ65" s="80"/>
      <c r="OUR65"/>
      <c r="OUS65" s="80"/>
      <c r="OUT65"/>
      <c r="OUU65" s="80"/>
      <c r="OUV65"/>
      <c r="OUW65" s="80"/>
      <c r="OUX65"/>
      <c r="OUY65" s="80"/>
      <c r="OUZ65"/>
      <c r="OVA65" s="80"/>
      <c r="OVB65"/>
      <c r="OVC65" s="80"/>
      <c r="OVD65"/>
      <c r="OVE65" s="80"/>
      <c r="OVF65"/>
      <c r="OVG65" s="80"/>
      <c r="OVH65"/>
      <c r="OVI65" s="80"/>
      <c r="OVJ65"/>
      <c r="OVK65" s="80"/>
      <c r="OVL65"/>
      <c r="OVM65" s="80"/>
      <c r="OVN65"/>
      <c r="OVO65" s="80"/>
      <c r="OVP65"/>
      <c r="OVQ65" s="80"/>
      <c r="OVR65"/>
      <c r="OVS65" s="80"/>
      <c r="OVT65"/>
      <c r="OVU65" s="80"/>
      <c r="OVV65"/>
      <c r="OVW65" s="80"/>
      <c r="OVX65"/>
      <c r="OVY65" s="80"/>
      <c r="OVZ65"/>
      <c r="OWA65" s="80"/>
      <c r="OWB65"/>
      <c r="OWC65" s="80"/>
      <c r="OWD65"/>
      <c r="OWE65" s="80"/>
      <c r="OWF65"/>
      <c r="OWG65" s="80"/>
      <c r="OWH65"/>
      <c r="OWI65" s="80"/>
      <c r="OWJ65"/>
      <c r="OWK65" s="80"/>
      <c r="OWL65"/>
      <c r="OWM65" s="80"/>
      <c r="OWN65"/>
      <c r="OWO65" s="80"/>
      <c r="OWP65"/>
      <c r="OWQ65" s="80"/>
      <c r="OWR65"/>
      <c r="OWS65" s="80"/>
      <c r="OWT65"/>
      <c r="OWU65" s="80"/>
      <c r="OWV65"/>
      <c r="OWW65" s="80"/>
      <c r="OWX65"/>
      <c r="OWY65" s="80"/>
      <c r="OWZ65"/>
      <c r="OXA65" s="80"/>
      <c r="OXB65"/>
      <c r="OXC65" s="80"/>
      <c r="OXD65"/>
      <c r="OXE65" s="80"/>
      <c r="OXF65"/>
      <c r="OXG65" s="80"/>
      <c r="OXH65"/>
      <c r="OXI65" s="80"/>
      <c r="OXJ65"/>
      <c r="OXK65" s="80"/>
      <c r="OXL65"/>
      <c r="OXM65" s="80"/>
      <c r="OXN65"/>
      <c r="OXO65" s="80"/>
      <c r="OXP65"/>
      <c r="OXQ65" s="80"/>
      <c r="OXR65"/>
      <c r="OXS65" s="80"/>
      <c r="OXT65"/>
      <c r="OXU65" s="80"/>
      <c r="OXV65"/>
      <c r="OXW65" s="80"/>
      <c r="OXX65"/>
      <c r="OXY65" s="80"/>
      <c r="OXZ65"/>
      <c r="OYA65" s="80"/>
      <c r="OYB65"/>
      <c r="OYC65" s="80"/>
      <c r="OYD65"/>
      <c r="OYE65" s="80"/>
      <c r="OYF65"/>
      <c r="OYG65" s="80"/>
      <c r="OYH65"/>
      <c r="OYI65" s="80"/>
      <c r="OYJ65"/>
      <c r="OYK65" s="80"/>
      <c r="OYL65"/>
      <c r="OYM65" s="80"/>
      <c r="OYN65"/>
      <c r="OYO65" s="80"/>
      <c r="OYP65"/>
      <c r="OYQ65" s="80"/>
      <c r="OYR65"/>
      <c r="OYS65" s="80"/>
      <c r="OYT65"/>
      <c r="OYU65" s="80"/>
      <c r="OYV65"/>
      <c r="OYW65" s="80"/>
      <c r="OYX65"/>
      <c r="OYY65" s="80"/>
      <c r="OYZ65"/>
      <c r="OZA65" s="80"/>
      <c r="OZB65"/>
      <c r="OZC65" s="80"/>
      <c r="OZD65"/>
      <c r="OZE65" s="80"/>
      <c r="OZF65"/>
      <c r="OZG65" s="80"/>
      <c r="OZH65"/>
      <c r="OZI65" s="80"/>
      <c r="OZJ65"/>
      <c r="OZK65" s="80"/>
      <c r="OZL65"/>
      <c r="OZM65" s="80"/>
      <c r="OZN65"/>
      <c r="OZO65" s="80"/>
      <c r="OZP65"/>
      <c r="OZQ65" s="80"/>
      <c r="OZR65"/>
      <c r="OZS65" s="80"/>
      <c r="OZT65"/>
      <c r="OZU65" s="80"/>
      <c r="OZV65"/>
      <c r="OZW65" s="80"/>
      <c r="OZX65"/>
      <c r="OZY65" s="80"/>
      <c r="OZZ65"/>
      <c r="PAA65" s="80"/>
      <c r="PAB65"/>
      <c r="PAC65" s="80"/>
      <c r="PAD65"/>
      <c r="PAE65" s="80"/>
      <c r="PAF65"/>
      <c r="PAG65" s="80"/>
      <c r="PAH65"/>
      <c r="PAI65" s="80"/>
      <c r="PAJ65"/>
      <c r="PAK65" s="80"/>
      <c r="PAL65"/>
      <c r="PAM65" s="80"/>
      <c r="PAN65"/>
      <c r="PAO65" s="80"/>
      <c r="PAP65"/>
      <c r="PAQ65" s="80"/>
      <c r="PAR65"/>
      <c r="PAS65" s="80"/>
      <c r="PAT65"/>
      <c r="PAU65" s="80"/>
      <c r="PAV65"/>
      <c r="PAW65" s="80"/>
      <c r="PAX65"/>
      <c r="PAY65" s="80"/>
      <c r="PAZ65"/>
      <c r="PBA65" s="80"/>
      <c r="PBB65"/>
      <c r="PBC65" s="80"/>
      <c r="PBD65"/>
      <c r="PBE65" s="80"/>
      <c r="PBF65"/>
      <c r="PBG65" s="80"/>
      <c r="PBH65"/>
      <c r="PBI65" s="80"/>
      <c r="PBJ65"/>
      <c r="PBK65" s="80"/>
      <c r="PBL65"/>
      <c r="PBM65" s="80"/>
      <c r="PBN65"/>
      <c r="PBO65" s="80"/>
      <c r="PBP65"/>
      <c r="PBQ65" s="80"/>
      <c r="PBR65"/>
      <c r="PBS65" s="80"/>
      <c r="PBT65"/>
      <c r="PBU65" s="80"/>
      <c r="PBV65"/>
      <c r="PBW65" s="80"/>
      <c r="PBX65"/>
      <c r="PBY65" s="80"/>
      <c r="PBZ65"/>
      <c r="PCA65" s="80"/>
      <c r="PCB65"/>
      <c r="PCC65" s="80"/>
      <c r="PCD65"/>
      <c r="PCE65" s="80"/>
      <c r="PCF65"/>
      <c r="PCG65" s="80"/>
      <c r="PCH65"/>
      <c r="PCI65" s="80"/>
      <c r="PCJ65"/>
      <c r="PCK65" s="80"/>
      <c r="PCL65"/>
      <c r="PCM65" s="80"/>
      <c r="PCN65"/>
      <c r="PCO65" s="80"/>
      <c r="PCP65"/>
      <c r="PCQ65" s="80"/>
      <c r="PCR65"/>
      <c r="PCS65" s="80"/>
      <c r="PCT65"/>
      <c r="PCU65" s="80"/>
      <c r="PCV65"/>
      <c r="PCW65" s="80"/>
      <c r="PCX65"/>
      <c r="PCY65" s="80"/>
      <c r="PCZ65"/>
      <c r="PDA65" s="80"/>
      <c r="PDB65"/>
      <c r="PDC65" s="80"/>
      <c r="PDD65"/>
      <c r="PDE65" s="80"/>
      <c r="PDF65"/>
      <c r="PDG65" s="80"/>
      <c r="PDH65"/>
      <c r="PDI65" s="80"/>
      <c r="PDJ65"/>
      <c r="PDK65" s="80"/>
      <c r="PDL65"/>
      <c r="PDM65" s="80"/>
      <c r="PDN65"/>
      <c r="PDO65" s="80"/>
      <c r="PDP65"/>
      <c r="PDQ65" s="80"/>
      <c r="PDR65"/>
      <c r="PDS65" s="80"/>
      <c r="PDT65"/>
      <c r="PDU65" s="80"/>
      <c r="PDV65"/>
      <c r="PDW65" s="80"/>
      <c r="PDX65"/>
      <c r="PDY65" s="80"/>
      <c r="PDZ65"/>
      <c r="PEA65" s="80"/>
      <c r="PEB65"/>
      <c r="PEC65" s="80"/>
      <c r="PED65"/>
      <c r="PEE65" s="80"/>
      <c r="PEF65"/>
      <c r="PEG65" s="80"/>
      <c r="PEH65"/>
      <c r="PEI65" s="80"/>
      <c r="PEJ65"/>
      <c r="PEK65" s="80"/>
      <c r="PEL65"/>
      <c r="PEM65" s="80"/>
      <c r="PEN65"/>
      <c r="PEO65" s="80"/>
      <c r="PEP65"/>
      <c r="PEQ65" s="80"/>
      <c r="PER65"/>
      <c r="PES65" s="80"/>
      <c r="PET65"/>
      <c r="PEU65" s="80"/>
      <c r="PEV65"/>
      <c r="PEW65" s="80"/>
      <c r="PEX65"/>
      <c r="PEY65" s="80"/>
      <c r="PEZ65"/>
      <c r="PFA65" s="80"/>
      <c r="PFB65"/>
      <c r="PFC65" s="80"/>
      <c r="PFD65"/>
      <c r="PFE65" s="80"/>
      <c r="PFF65"/>
      <c r="PFG65" s="80"/>
      <c r="PFH65"/>
      <c r="PFI65" s="80"/>
      <c r="PFJ65"/>
      <c r="PFK65" s="80"/>
      <c r="PFL65"/>
      <c r="PFM65" s="80"/>
      <c r="PFN65"/>
      <c r="PFO65" s="80"/>
      <c r="PFP65"/>
      <c r="PFQ65" s="80"/>
      <c r="PFR65"/>
      <c r="PFS65" s="80"/>
      <c r="PFT65"/>
      <c r="PFU65" s="80"/>
      <c r="PFV65"/>
      <c r="PFW65" s="80"/>
      <c r="PFX65"/>
      <c r="PFY65" s="80"/>
      <c r="PFZ65"/>
      <c r="PGA65" s="80"/>
      <c r="PGB65"/>
      <c r="PGC65" s="80"/>
      <c r="PGD65"/>
      <c r="PGE65" s="80"/>
      <c r="PGF65"/>
      <c r="PGG65" s="80"/>
      <c r="PGH65"/>
      <c r="PGI65" s="80"/>
      <c r="PGJ65"/>
      <c r="PGK65" s="80"/>
      <c r="PGL65"/>
      <c r="PGM65" s="80"/>
      <c r="PGN65"/>
      <c r="PGO65" s="80"/>
      <c r="PGP65"/>
      <c r="PGQ65" s="80"/>
      <c r="PGR65"/>
      <c r="PGS65" s="80"/>
      <c r="PGT65"/>
      <c r="PGU65" s="80"/>
      <c r="PGV65"/>
      <c r="PGW65" s="80"/>
      <c r="PGX65"/>
      <c r="PGY65" s="80"/>
      <c r="PGZ65"/>
      <c r="PHA65" s="80"/>
      <c r="PHB65"/>
      <c r="PHC65" s="80"/>
      <c r="PHD65"/>
      <c r="PHE65" s="80"/>
      <c r="PHF65"/>
      <c r="PHG65" s="80"/>
      <c r="PHH65"/>
      <c r="PHI65" s="80"/>
      <c r="PHJ65"/>
      <c r="PHK65" s="80"/>
      <c r="PHL65"/>
      <c r="PHM65" s="80"/>
      <c r="PHN65"/>
      <c r="PHO65" s="80"/>
      <c r="PHP65"/>
      <c r="PHQ65" s="80"/>
      <c r="PHR65"/>
      <c r="PHS65" s="80"/>
      <c r="PHT65"/>
      <c r="PHU65" s="80"/>
      <c r="PHV65"/>
      <c r="PHW65" s="80"/>
      <c r="PHX65"/>
      <c r="PHY65" s="80"/>
      <c r="PHZ65"/>
      <c r="PIA65" s="80"/>
      <c r="PIB65"/>
      <c r="PIC65" s="80"/>
      <c r="PID65"/>
      <c r="PIE65" s="80"/>
      <c r="PIF65"/>
      <c r="PIG65" s="80"/>
      <c r="PIH65"/>
      <c r="PII65" s="80"/>
      <c r="PIJ65"/>
      <c r="PIK65" s="80"/>
      <c r="PIL65"/>
      <c r="PIM65" s="80"/>
      <c r="PIN65"/>
      <c r="PIO65" s="80"/>
      <c r="PIP65"/>
      <c r="PIQ65" s="80"/>
      <c r="PIR65"/>
      <c r="PIS65" s="80"/>
      <c r="PIT65"/>
      <c r="PIU65" s="80"/>
      <c r="PIV65"/>
      <c r="PIW65" s="80"/>
      <c r="PIX65"/>
      <c r="PIY65" s="80"/>
      <c r="PIZ65"/>
      <c r="PJA65" s="80"/>
      <c r="PJB65"/>
      <c r="PJC65" s="80"/>
      <c r="PJD65"/>
      <c r="PJE65" s="80"/>
      <c r="PJF65"/>
      <c r="PJG65" s="80"/>
      <c r="PJH65"/>
      <c r="PJI65" s="80"/>
      <c r="PJJ65"/>
      <c r="PJK65" s="80"/>
      <c r="PJL65"/>
      <c r="PJM65" s="80"/>
      <c r="PJN65"/>
      <c r="PJO65" s="80"/>
      <c r="PJP65"/>
      <c r="PJQ65" s="80"/>
      <c r="PJR65"/>
      <c r="PJS65" s="80"/>
      <c r="PJT65"/>
      <c r="PJU65" s="80"/>
      <c r="PJV65"/>
      <c r="PJW65" s="80"/>
      <c r="PJX65"/>
      <c r="PJY65" s="80"/>
      <c r="PJZ65"/>
      <c r="PKA65" s="80"/>
      <c r="PKB65"/>
      <c r="PKC65" s="80"/>
      <c r="PKD65"/>
      <c r="PKE65" s="80"/>
      <c r="PKF65"/>
      <c r="PKG65" s="80"/>
      <c r="PKH65"/>
      <c r="PKI65" s="80"/>
      <c r="PKJ65"/>
      <c r="PKK65" s="80"/>
      <c r="PKL65"/>
      <c r="PKM65" s="80"/>
      <c r="PKN65"/>
      <c r="PKO65" s="80"/>
      <c r="PKP65"/>
      <c r="PKQ65" s="80"/>
      <c r="PKR65"/>
      <c r="PKS65" s="80"/>
      <c r="PKT65"/>
      <c r="PKU65" s="80"/>
      <c r="PKV65"/>
      <c r="PKW65" s="80"/>
      <c r="PKX65"/>
      <c r="PKY65" s="80"/>
      <c r="PKZ65"/>
      <c r="PLA65" s="80"/>
      <c r="PLB65"/>
      <c r="PLC65" s="80"/>
      <c r="PLD65"/>
      <c r="PLE65" s="80"/>
      <c r="PLF65"/>
      <c r="PLG65" s="80"/>
      <c r="PLH65"/>
      <c r="PLI65" s="80"/>
      <c r="PLJ65"/>
      <c r="PLK65" s="80"/>
      <c r="PLL65"/>
      <c r="PLM65" s="80"/>
      <c r="PLN65"/>
      <c r="PLO65" s="80"/>
      <c r="PLP65"/>
      <c r="PLQ65" s="80"/>
      <c r="PLR65"/>
      <c r="PLS65" s="80"/>
      <c r="PLT65"/>
      <c r="PLU65" s="80"/>
      <c r="PLV65"/>
      <c r="PLW65" s="80"/>
      <c r="PLX65"/>
      <c r="PLY65" s="80"/>
      <c r="PLZ65"/>
      <c r="PMA65" s="80"/>
      <c r="PMB65"/>
      <c r="PMC65" s="80"/>
      <c r="PMD65"/>
      <c r="PME65" s="80"/>
      <c r="PMF65"/>
      <c r="PMG65" s="80"/>
      <c r="PMH65"/>
      <c r="PMI65" s="80"/>
      <c r="PMJ65"/>
      <c r="PMK65" s="80"/>
      <c r="PML65"/>
      <c r="PMM65" s="80"/>
      <c r="PMN65"/>
      <c r="PMO65" s="80"/>
      <c r="PMP65"/>
      <c r="PMQ65" s="80"/>
      <c r="PMR65"/>
      <c r="PMS65" s="80"/>
      <c r="PMT65"/>
      <c r="PMU65" s="80"/>
      <c r="PMV65"/>
      <c r="PMW65" s="80"/>
      <c r="PMX65"/>
      <c r="PMY65" s="80"/>
      <c r="PMZ65"/>
      <c r="PNA65" s="80"/>
      <c r="PNB65"/>
      <c r="PNC65" s="80"/>
      <c r="PND65"/>
      <c r="PNE65" s="80"/>
      <c r="PNF65"/>
      <c r="PNG65" s="80"/>
      <c r="PNH65"/>
      <c r="PNI65" s="80"/>
      <c r="PNJ65"/>
      <c r="PNK65" s="80"/>
      <c r="PNL65"/>
      <c r="PNM65" s="80"/>
      <c r="PNN65"/>
      <c r="PNO65" s="80"/>
      <c r="PNP65"/>
      <c r="PNQ65" s="80"/>
      <c r="PNR65"/>
      <c r="PNS65" s="80"/>
      <c r="PNT65"/>
      <c r="PNU65" s="80"/>
      <c r="PNV65"/>
      <c r="PNW65" s="80"/>
      <c r="PNX65"/>
      <c r="PNY65" s="80"/>
      <c r="PNZ65"/>
      <c r="POA65" s="80"/>
      <c r="POB65"/>
      <c r="POC65" s="80"/>
      <c r="POD65"/>
      <c r="POE65" s="80"/>
      <c r="POF65"/>
      <c r="POG65" s="80"/>
      <c r="POH65"/>
      <c r="POI65" s="80"/>
      <c r="POJ65"/>
      <c r="POK65" s="80"/>
      <c r="POL65"/>
      <c r="POM65" s="80"/>
      <c r="PON65"/>
      <c r="POO65" s="80"/>
      <c r="POP65"/>
      <c r="POQ65" s="80"/>
      <c r="POR65"/>
      <c r="POS65" s="80"/>
      <c r="POT65"/>
      <c r="POU65" s="80"/>
      <c r="POV65"/>
      <c r="POW65" s="80"/>
      <c r="POX65"/>
      <c r="POY65" s="80"/>
      <c r="POZ65"/>
      <c r="PPA65" s="80"/>
      <c r="PPB65"/>
      <c r="PPC65" s="80"/>
      <c r="PPD65"/>
      <c r="PPE65" s="80"/>
      <c r="PPF65"/>
      <c r="PPG65" s="80"/>
      <c r="PPH65"/>
      <c r="PPI65" s="80"/>
      <c r="PPJ65"/>
      <c r="PPK65" s="80"/>
      <c r="PPL65"/>
      <c r="PPM65" s="80"/>
      <c r="PPN65"/>
      <c r="PPO65" s="80"/>
      <c r="PPP65"/>
      <c r="PPQ65" s="80"/>
      <c r="PPR65"/>
      <c r="PPS65" s="80"/>
      <c r="PPT65"/>
      <c r="PPU65" s="80"/>
      <c r="PPV65"/>
      <c r="PPW65" s="80"/>
      <c r="PPX65"/>
      <c r="PPY65" s="80"/>
      <c r="PPZ65"/>
      <c r="PQA65" s="80"/>
      <c r="PQB65"/>
      <c r="PQC65" s="80"/>
      <c r="PQD65"/>
      <c r="PQE65" s="80"/>
      <c r="PQF65"/>
      <c r="PQG65" s="80"/>
      <c r="PQH65"/>
      <c r="PQI65" s="80"/>
      <c r="PQJ65"/>
      <c r="PQK65" s="80"/>
      <c r="PQL65"/>
      <c r="PQM65" s="80"/>
      <c r="PQN65"/>
      <c r="PQO65" s="80"/>
      <c r="PQP65"/>
      <c r="PQQ65" s="80"/>
      <c r="PQR65"/>
      <c r="PQS65" s="80"/>
      <c r="PQT65"/>
      <c r="PQU65" s="80"/>
      <c r="PQV65"/>
      <c r="PQW65" s="80"/>
      <c r="PQX65"/>
      <c r="PQY65" s="80"/>
      <c r="PQZ65"/>
      <c r="PRA65" s="80"/>
      <c r="PRB65"/>
      <c r="PRC65" s="80"/>
      <c r="PRD65"/>
      <c r="PRE65" s="80"/>
      <c r="PRF65"/>
      <c r="PRG65" s="80"/>
      <c r="PRH65"/>
      <c r="PRI65" s="80"/>
      <c r="PRJ65"/>
      <c r="PRK65" s="80"/>
      <c r="PRL65"/>
      <c r="PRM65" s="80"/>
      <c r="PRN65"/>
      <c r="PRO65" s="80"/>
      <c r="PRP65"/>
      <c r="PRQ65" s="80"/>
      <c r="PRR65"/>
      <c r="PRS65" s="80"/>
      <c r="PRT65"/>
      <c r="PRU65" s="80"/>
      <c r="PRV65"/>
      <c r="PRW65" s="80"/>
      <c r="PRX65"/>
      <c r="PRY65" s="80"/>
      <c r="PRZ65"/>
      <c r="PSA65" s="80"/>
      <c r="PSB65"/>
      <c r="PSC65" s="80"/>
      <c r="PSD65"/>
      <c r="PSE65" s="80"/>
      <c r="PSF65"/>
      <c r="PSG65" s="80"/>
      <c r="PSH65"/>
      <c r="PSI65" s="80"/>
      <c r="PSJ65"/>
      <c r="PSK65" s="80"/>
      <c r="PSL65"/>
      <c r="PSM65" s="80"/>
      <c r="PSN65"/>
      <c r="PSO65" s="80"/>
      <c r="PSP65"/>
      <c r="PSQ65" s="80"/>
      <c r="PSR65"/>
      <c r="PSS65" s="80"/>
      <c r="PST65"/>
      <c r="PSU65" s="80"/>
      <c r="PSV65"/>
      <c r="PSW65" s="80"/>
      <c r="PSX65"/>
      <c r="PSY65" s="80"/>
      <c r="PSZ65"/>
      <c r="PTA65" s="80"/>
      <c r="PTB65"/>
      <c r="PTC65" s="80"/>
      <c r="PTD65"/>
      <c r="PTE65" s="80"/>
      <c r="PTF65"/>
      <c r="PTG65" s="80"/>
      <c r="PTH65"/>
      <c r="PTI65" s="80"/>
      <c r="PTJ65"/>
      <c r="PTK65" s="80"/>
      <c r="PTL65"/>
      <c r="PTM65" s="80"/>
      <c r="PTN65"/>
      <c r="PTO65" s="80"/>
      <c r="PTP65"/>
      <c r="PTQ65" s="80"/>
      <c r="PTR65"/>
      <c r="PTS65" s="80"/>
      <c r="PTT65"/>
      <c r="PTU65" s="80"/>
      <c r="PTV65"/>
      <c r="PTW65" s="80"/>
      <c r="PTX65"/>
      <c r="PTY65" s="80"/>
      <c r="PTZ65"/>
      <c r="PUA65" s="80"/>
      <c r="PUB65"/>
      <c r="PUC65" s="80"/>
      <c r="PUD65"/>
      <c r="PUE65" s="80"/>
      <c r="PUF65"/>
      <c r="PUG65" s="80"/>
      <c r="PUH65"/>
      <c r="PUI65" s="80"/>
      <c r="PUJ65"/>
      <c r="PUK65" s="80"/>
      <c r="PUL65"/>
      <c r="PUM65" s="80"/>
      <c r="PUN65"/>
      <c r="PUO65" s="80"/>
      <c r="PUP65"/>
      <c r="PUQ65" s="80"/>
      <c r="PUR65"/>
      <c r="PUS65" s="80"/>
      <c r="PUT65"/>
      <c r="PUU65" s="80"/>
      <c r="PUV65"/>
      <c r="PUW65" s="80"/>
      <c r="PUX65"/>
      <c r="PUY65" s="80"/>
      <c r="PUZ65"/>
      <c r="PVA65" s="80"/>
      <c r="PVB65"/>
      <c r="PVC65" s="80"/>
      <c r="PVD65"/>
      <c r="PVE65" s="80"/>
      <c r="PVF65"/>
      <c r="PVG65" s="80"/>
      <c r="PVH65"/>
      <c r="PVI65" s="80"/>
      <c r="PVJ65"/>
      <c r="PVK65" s="80"/>
      <c r="PVL65"/>
      <c r="PVM65" s="80"/>
      <c r="PVN65"/>
      <c r="PVO65" s="80"/>
      <c r="PVP65"/>
      <c r="PVQ65" s="80"/>
      <c r="PVR65"/>
      <c r="PVS65" s="80"/>
      <c r="PVT65"/>
      <c r="PVU65" s="80"/>
      <c r="PVV65"/>
      <c r="PVW65" s="80"/>
      <c r="PVX65"/>
      <c r="PVY65" s="80"/>
      <c r="PVZ65"/>
      <c r="PWA65" s="80"/>
      <c r="PWB65"/>
      <c r="PWC65" s="80"/>
      <c r="PWD65"/>
      <c r="PWE65" s="80"/>
      <c r="PWF65"/>
      <c r="PWG65" s="80"/>
      <c r="PWH65"/>
      <c r="PWI65" s="80"/>
      <c r="PWJ65"/>
      <c r="PWK65" s="80"/>
      <c r="PWL65"/>
      <c r="PWM65" s="80"/>
      <c r="PWN65"/>
      <c r="PWO65" s="80"/>
      <c r="PWP65"/>
      <c r="PWQ65" s="80"/>
      <c r="PWR65"/>
      <c r="PWS65" s="80"/>
      <c r="PWT65"/>
      <c r="PWU65" s="80"/>
      <c r="PWV65"/>
      <c r="PWW65" s="80"/>
      <c r="PWX65"/>
      <c r="PWY65" s="80"/>
      <c r="PWZ65"/>
      <c r="PXA65" s="80"/>
      <c r="PXB65"/>
      <c r="PXC65" s="80"/>
      <c r="PXD65"/>
      <c r="PXE65" s="80"/>
      <c r="PXF65"/>
      <c r="PXG65" s="80"/>
      <c r="PXH65"/>
      <c r="PXI65" s="80"/>
      <c r="PXJ65"/>
      <c r="PXK65" s="80"/>
      <c r="PXL65"/>
      <c r="PXM65" s="80"/>
      <c r="PXN65"/>
      <c r="PXO65" s="80"/>
      <c r="PXP65"/>
      <c r="PXQ65" s="80"/>
      <c r="PXR65"/>
      <c r="PXS65" s="80"/>
      <c r="PXT65"/>
      <c r="PXU65" s="80"/>
      <c r="PXV65"/>
      <c r="PXW65" s="80"/>
      <c r="PXX65"/>
      <c r="PXY65" s="80"/>
      <c r="PXZ65"/>
      <c r="PYA65" s="80"/>
      <c r="PYB65"/>
      <c r="PYC65" s="80"/>
      <c r="PYD65"/>
      <c r="PYE65" s="80"/>
      <c r="PYF65"/>
      <c r="PYG65" s="80"/>
      <c r="PYH65"/>
      <c r="PYI65" s="80"/>
      <c r="PYJ65"/>
      <c r="PYK65" s="80"/>
      <c r="PYL65"/>
      <c r="PYM65" s="80"/>
      <c r="PYN65"/>
      <c r="PYO65" s="80"/>
      <c r="PYP65"/>
      <c r="PYQ65" s="80"/>
      <c r="PYR65"/>
      <c r="PYS65" s="80"/>
      <c r="PYT65"/>
      <c r="PYU65" s="80"/>
      <c r="PYV65"/>
      <c r="PYW65" s="80"/>
      <c r="PYX65"/>
      <c r="PYY65" s="80"/>
      <c r="PYZ65"/>
      <c r="PZA65" s="80"/>
      <c r="PZB65"/>
      <c r="PZC65" s="80"/>
      <c r="PZD65"/>
      <c r="PZE65" s="80"/>
      <c r="PZF65"/>
      <c r="PZG65" s="80"/>
      <c r="PZH65"/>
      <c r="PZI65" s="80"/>
      <c r="PZJ65"/>
      <c r="PZK65" s="80"/>
      <c r="PZL65"/>
      <c r="PZM65" s="80"/>
      <c r="PZN65"/>
      <c r="PZO65" s="80"/>
      <c r="PZP65"/>
      <c r="PZQ65" s="80"/>
      <c r="PZR65"/>
      <c r="PZS65" s="80"/>
      <c r="PZT65"/>
      <c r="PZU65" s="80"/>
      <c r="PZV65"/>
      <c r="PZW65" s="80"/>
      <c r="PZX65"/>
      <c r="PZY65" s="80"/>
      <c r="PZZ65"/>
      <c r="QAA65" s="80"/>
      <c r="QAB65"/>
      <c r="QAC65" s="80"/>
      <c r="QAD65"/>
      <c r="QAE65" s="80"/>
      <c r="QAF65"/>
      <c r="QAG65" s="80"/>
      <c r="QAH65"/>
      <c r="QAI65" s="80"/>
      <c r="QAJ65"/>
      <c r="QAK65" s="80"/>
      <c r="QAL65"/>
      <c r="QAM65" s="80"/>
      <c r="QAN65"/>
      <c r="QAO65" s="80"/>
      <c r="QAP65"/>
      <c r="QAQ65" s="80"/>
      <c r="QAR65"/>
      <c r="QAS65" s="80"/>
      <c r="QAT65"/>
      <c r="QAU65" s="80"/>
      <c r="QAV65"/>
      <c r="QAW65" s="80"/>
      <c r="QAX65"/>
      <c r="QAY65" s="80"/>
      <c r="QAZ65"/>
      <c r="QBA65" s="80"/>
      <c r="QBB65"/>
      <c r="QBC65" s="80"/>
      <c r="QBD65"/>
      <c r="QBE65" s="80"/>
      <c r="QBF65"/>
      <c r="QBG65" s="80"/>
      <c r="QBH65"/>
      <c r="QBI65" s="80"/>
      <c r="QBJ65"/>
      <c r="QBK65" s="80"/>
      <c r="QBL65"/>
      <c r="QBM65" s="80"/>
      <c r="QBN65"/>
      <c r="QBO65" s="80"/>
      <c r="QBP65"/>
      <c r="QBQ65" s="80"/>
      <c r="QBR65"/>
      <c r="QBS65" s="80"/>
      <c r="QBT65"/>
      <c r="QBU65" s="80"/>
      <c r="QBV65"/>
      <c r="QBW65" s="80"/>
      <c r="QBX65"/>
      <c r="QBY65" s="80"/>
      <c r="QBZ65"/>
      <c r="QCA65" s="80"/>
      <c r="QCB65"/>
      <c r="QCC65" s="80"/>
      <c r="QCD65"/>
      <c r="QCE65" s="80"/>
      <c r="QCF65"/>
      <c r="QCG65" s="80"/>
      <c r="QCH65"/>
      <c r="QCI65" s="80"/>
      <c r="QCJ65"/>
      <c r="QCK65" s="80"/>
      <c r="QCL65"/>
      <c r="QCM65" s="80"/>
      <c r="QCN65"/>
      <c r="QCO65" s="80"/>
      <c r="QCP65"/>
      <c r="QCQ65" s="80"/>
      <c r="QCR65"/>
      <c r="QCS65" s="80"/>
      <c r="QCT65"/>
      <c r="QCU65" s="80"/>
      <c r="QCV65"/>
      <c r="QCW65" s="80"/>
      <c r="QCX65"/>
      <c r="QCY65" s="80"/>
      <c r="QCZ65"/>
      <c r="QDA65" s="80"/>
      <c r="QDB65"/>
      <c r="QDC65" s="80"/>
      <c r="QDD65"/>
      <c r="QDE65" s="80"/>
      <c r="QDF65"/>
      <c r="QDG65" s="80"/>
      <c r="QDH65"/>
      <c r="QDI65" s="80"/>
      <c r="QDJ65"/>
      <c r="QDK65" s="80"/>
      <c r="QDL65"/>
      <c r="QDM65" s="80"/>
      <c r="QDN65"/>
      <c r="QDO65" s="80"/>
      <c r="QDP65"/>
      <c r="QDQ65" s="80"/>
      <c r="QDR65"/>
      <c r="QDS65" s="80"/>
      <c r="QDT65"/>
      <c r="QDU65" s="80"/>
      <c r="QDV65"/>
      <c r="QDW65" s="80"/>
      <c r="QDX65"/>
      <c r="QDY65" s="80"/>
      <c r="QDZ65"/>
      <c r="QEA65" s="80"/>
      <c r="QEB65"/>
      <c r="QEC65" s="80"/>
      <c r="QED65"/>
      <c r="QEE65" s="80"/>
      <c r="QEF65"/>
      <c r="QEG65" s="80"/>
      <c r="QEH65"/>
      <c r="QEI65" s="80"/>
      <c r="QEJ65"/>
      <c r="QEK65" s="80"/>
      <c r="QEL65"/>
      <c r="QEM65" s="80"/>
      <c r="QEN65"/>
      <c r="QEO65" s="80"/>
      <c r="QEP65"/>
      <c r="QEQ65" s="80"/>
      <c r="QER65"/>
      <c r="QES65" s="80"/>
      <c r="QET65"/>
      <c r="QEU65" s="80"/>
      <c r="QEV65"/>
      <c r="QEW65" s="80"/>
      <c r="QEX65"/>
      <c r="QEY65" s="80"/>
      <c r="QEZ65"/>
      <c r="QFA65" s="80"/>
      <c r="QFB65"/>
      <c r="QFC65" s="80"/>
      <c r="QFD65"/>
      <c r="QFE65" s="80"/>
      <c r="QFF65"/>
      <c r="QFG65" s="80"/>
      <c r="QFH65"/>
      <c r="QFI65" s="80"/>
      <c r="QFJ65"/>
      <c r="QFK65" s="80"/>
      <c r="QFL65"/>
      <c r="QFM65" s="80"/>
      <c r="QFN65"/>
      <c r="QFO65" s="80"/>
      <c r="QFP65"/>
      <c r="QFQ65" s="80"/>
      <c r="QFR65"/>
      <c r="QFS65" s="80"/>
      <c r="QFT65"/>
      <c r="QFU65" s="80"/>
      <c r="QFV65"/>
      <c r="QFW65" s="80"/>
      <c r="QFX65"/>
      <c r="QFY65" s="80"/>
      <c r="QFZ65"/>
      <c r="QGA65" s="80"/>
      <c r="QGB65"/>
      <c r="QGC65" s="80"/>
      <c r="QGD65"/>
      <c r="QGE65" s="80"/>
      <c r="QGF65"/>
      <c r="QGG65" s="80"/>
      <c r="QGH65"/>
      <c r="QGI65" s="80"/>
      <c r="QGJ65"/>
      <c r="QGK65" s="80"/>
      <c r="QGL65"/>
      <c r="QGM65" s="80"/>
      <c r="QGN65"/>
      <c r="QGO65" s="80"/>
      <c r="QGP65"/>
      <c r="QGQ65" s="80"/>
      <c r="QGR65"/>
      <c r="QGS65" s="80"/>
      <c r="QGT65"/>
      <c r="QGU65" s="80"/>
      <c r="QGV65"/>
      <c r="QGW65" s="80"/>
      <c r="QGX65"/>
      <c r="QGY65" s="80"/>
      <c r="QGZ65"/>
      <c r="QHA65" s="80"/>
      <c r="QHB65"/>
      <c r="QHC65" s="80"/>
      <c r="QHD65"/>
      <c r="QHE65" s="80"/>
      <c r="QHF65"/>
      <c r="QHG65" s="80"/>
      <c r="QHH65"/>
      <c r="QHI65" s="80"/>
      <c r="QHJ65"/>
      <c r="QHK65" s="80"/>
      <c r="QHL65"/>
      <c r="QHM65" s="80"/>
      <c r="QHN65"/>
      <c r="QHO65" s="80"/>
      <c r="QHP65"/>
      <c r="QHQ65" s="80"/>
      <c r="QHR65"/>
      <c r="QHS65" s="80"/>
      <c r="QHT65"/>
      <c r="QHU65" s="80"/>
      <c r="QHV65"/>
      <c r="QHW65" s="80"/>
      <c r="QHX65"/>
      <c r="QHY65" s="80"/>
      <c r="QHZ65"/>
      <c r="QIA65" s="80"/>
      <c r="QIB65"/>
      <c r="QIC65" s="80"/>
      <c r="QID65"/>
      <c r="QIE65" s="80"/>
      <c r="QIF65"/>
      <c r="QIG65" s="80"/>
      <c r="QIH65"/>
      <c r="QII65" s="80"/>
      <c r="QIJ65"/>
      <c r="QIK65" s="80"/>
      <c r="QIL65"/>
      <c r="QIM65" s="80"/>
      <c r="QIN65"/>
      <c r="QIO65" s="80"/>
      <c r="QIP65"/>
      <c r="QIQ65" s="80"/>
      <c r="QIR65"/>
      <c r="QIS65" s="80"/>
      <c r="QIT65"/>
      <c r="QIU65" s="80"/>
      <c r="QIV65"/>
      <c r="QIW65" s="80"/>
      <c r="QIX65"/>
      <c r="QIY65" s="80"/>
      <c r="QIZ65"/>
      <c r="QJA65" s="80"/>
      <c r="QJB65"/>
      <c r="QJC65" s="80"/>
      <c r="QJD65"/>
      <c r="QJE65" s="80"/>
      <c r="QJF65"/>
      <c r="QJG65" s="80"/>
      <c r="QJH65"/>
      <c r="QJI65" s="80"/>
      <c r="QJJ65"/>
      <c r="QJK65" s="80"/>
      <c r="QJL65"/>
      <c r="QJM65" s="80"/>
      <c r="QJN65"/>
      <c r="QJO65" s="80"/>
      <c r="QJP65"/>
      <c r="QJQ65" s="80"/>
      <c r="QJR65"/>
      <c r="QJS65" s="80"/>
      <c r="QJT65"/>
      <c r="QJU65" s="80"/>
      <c r="QJV65"/>
      <c r="QJW65" s="80"/>
      <c r="QJX65"/>
      <c r="QJY65" s="80"/>
      <c r="QJZ65"/>
      <c r="QKA65" s="80"/>
      <c r="QKB65"/>
      <c r="QKC65" s="80"/>
      <c r="QKD65"/>
      <c r="QKE65" s="80"/>
      <c r="QKF65"/>
      <c r="QKG65" s="80"/>
      <c r="QKH65"/>
      <c r="QKI65" s="80"/>
      <c r="QKJ65"/>
      <c r="QKK65" s="80"/>
      <c r="QKL65"/>
      <c r="QKM65" s="80"/>
      <c r="QKN65"/>
      <c r="QKO65" s="80"/>
      <c r="QKP65"/>
      <c r="QKQ65" s="80"/>
      <c r="QKR65"/>
      <c r="QKS65" s="80"/>
      <c r="QKT65"/>
      <c r="QKU65" s="80"/>
      <c r="QKV65"/>
      <c r="QKW65" s="80"/>
      <c r="QKX65"/>
      <c r="QKY65" s="80"/>
      <c r="QKZ65"/>
      <c r="QLA65" s="80"/>
      <c r="QLB65"/>
      <c r="QLC65" s="80"/>
      <c r="QLD65"/>
      <c r="QLE65" s="80"/>
      <c r="QLF65"/>
      <c r="QLG65" s="80"/>
      <c r="QLH65"/>
      <c r="QLI65" s="80"/>
      <c r="QLJ65"/>
      <c r="QLK65" s="80"/>
      <c r="QLL65"/>
      <c r="QLM65" s="80"/>
      <c r="QLN65"/>
      <c r="QLO65" s="80"/>
      <c r="QLP65"/>
      <c r="QLQ65" s="80"/>
      <c r="QLR65"/>
      <c r="QLS65" s="80"/>
      <c r="QLT65"/>
      <c r="QLU65" s="80"/>
      <c r="QLV65"/>
      <c r="QLW65" s="80"/>
      <c r="QLX65"/>
      <c r="QLY65" s="80"/>
      <c r="QLZ65"/>
      <c r="QMA65" s="80"/>
      <c r="QMB65"/>
      <c r="QMC65" s="80"/>
      <c r="QMD65"/>
      <c r="QME65" s="80"/>
      <c r="QMF65"/>
      <c r="QMG65" s="80"/>
      <c r="QMH65"/>
      <c r="QMI65" s="80"/>
      <c r="QMJ65"/>
      <c r="QMK65" s="80"/>
      <c r="QML65"/>
      <c r="QMM65" s="80"/>
      <c r="QMN65"/>
      <c r="QMO65" s="80"/>
      <c r="QMP65"/>
      <c r="QMQ65" s="80"/>
      <c r="QMR65"/>
      <c r="QMS65" s="80"/>
      <c r="QMT65"/>
      <c r="QMU65" s="80"/>
      <c r="QMV65"/>
      <c r="QMW65" s="80"/>
      <c r="QMX65"/>
      <c r="QMY65" s="80"/>
      <c r="QMZ65"/>
      <c r="QNA65" s="80"/>
      <c r="QNB65"/>
      <c r="QNC65" s="80"/>
      <c r="QND65"/>
      <c r="QNE65" s="80"/>
      <c r="QNF65"/>
      <c r="QNG65" s="80"/>
      <c r="QNH65"/>
      <c r="QNI65" s="80"/>
      <c r="QNJ65"/>
      <c r="QNK65" s="80"/>
      <c r="QNL65"/>
      <c r="QNM65" s="80"/>
      <c r="QNN65"/>
      <c r="QNO65" s="80"/>
      <c r="QNP65"/>
      <c r="QNQ65" s="80"/>
      <c r="QNR65"/>
      <c r="QNS65" s="80"/>
      <c r="QNT65"/>
      <c r="QNU65" s="80"/>
      <c r="QNV65"/>
      <c r="QNW65" s="80"/>
      <c r="QNX65"/>
      <c r="QNY65" s="80"/>
      <c r="QNZ65"/>
      <c r="QOA65" s="80"/>
      <c r="QOB65"/>
      <c r="QOC65" s="80"/>
      <c r="QOD65"/>
      <c r="QOE65" s="80"/>
      <c r="QOF65"/>
      <c r="QOG65" s="80"/>
      <c r="QOH65"/>
      <c r="QOI65" s="80"/>
      <c r="QOJ65"/>
      <c r="QOK65" s="80"/>
      <c r="QOL65"/>
      <c r="QOM65" s="80"/>
      <c r="QON65"/>
      <c r="QOO65" s="80"/>
      <c r="QOP65"/>
      <c r="QOQ65" s="80"/>
      <c r="QOR65"/>
      <c r="QOS65" s="80"/>
      <c r="QOT65"/>
      <c r="QOU65" s="80"/>
      <c r="QOV65"/>
      <c r="QOW65" s="80"/>
      <c r="QOX65"/>
      <c r="QOY65" s="80"/>
      <c r="QOZ65"/>
      <c r="QPA65" s="80"/>
      <c r="QPB65"/>
      <c r="QPC65" s="80"/>
      <c r="QPD65"/>
      <c r="QPE65" s="80"/>
      <c r="QPF65"/>
      <c r="QPG65" s="80"/>
      <c r="QPH65"/>
      <c r="QPI65" s="80"/>
      <c r="QPJ65"/>
      <c r="QPK65" s="80"/>
      <c r="QPL65"/>
      <c r="QPM65" s="80"/>
      <c r="QPN65"/>
      <c r="QPO65" s="80"/>
      <c r="QPP65"/>
      <c r="QPQ65" s="80"/>
      <c r="QPR65"/>
      <c r="QPS65" s="80"/>
      <c r="QPT65"/>
      <c r="QPU65" s="80"/>
      <c r="QPV65"/>
      <c r="QPW65" s="80"/>
      <c r="QPX65"/>
      <c r="QPY65" s="80"/>
      <c r="QPZ65"/>
      <c r="QQA65" s="80"/>
      <c r="QQB65"/>
      <c r="QQC65" s="80"/>
      <c r="QQD65"/>
      <c r="QQE65" s="80"/>
      <c r="QQF65"/>
      <c r="QQG65" s="80"/>
      <c r="QQH65"/>
      <c r="QQI65" s="80"/>
      <c r="QQJ65"/>
      <c r="QQK65" s="80"/>
      <c r="QQL65"/>
      <c r="QQM65" s="80"/>
      <c r="QQN65"/>
      <c r="QQO65" s="80"/>
      <c r="QQP65"/>
      <c r="QQQ65" s="80"/>
      <c r="QQR65"/>
      <c r="QQS65" s="80"/>
      <c r="QQT65"/>
      <c r="QQU65" s="80"/>
      <c r="QQV65"/>
      <c r="QQW65" s="80"/>
      <c r="QQX65"/>
      <c r="QQY65" s="80"/>
      <c r="QQZ65"/>
      <c r="QRA65" s="80"/>
      <c r="QRB65"/>
      <c r="QRC65" s="80"/>
      <c r="QRD65"/>
      <c r="QRE65" s="80"/>
      <c r="QRF65"/>
      <c r="QRG65" s="80"/>
      <c r="QRH65"/>
      <c r="QRI65" s="80"/>
      <c r="QRJ65"/>
      <c r="QRK65" s="80"/>
      <c r="QRL65"/>
      <c r="QRM65" s="80"/>
      <c r="QRN65"/>
      <c r="QRO65" s="80"/>
      <c r="QRP65"/>
      <c r="QRQ65" s="80"/>
      <c r="QRR65"/>
      <c r="QRS65" s="80"/>
      <c r="QRT65"/>
      <c r="QRU65" s="80"/>
      <c r="QRV65"/>
      <c r="QRW65" s="80"/>
      <c r="QRX65"/>
      <c r="QRY65" s="80"/>
      <c r="QRZ65"/>
      <c r="QSA65" s="80"/>
      <c r="QSB65"/>
      <c r="QSC65" s="80"/>
      <c r="QSD65"/>
      <c r="QSE65" s="80"/>
      <c r="QSF65"/>
      <c r="QSG65" s="80"/>
      <c r="QSH65"/>
      <c r="QSI65" s="80"/>
      <c r="QSJ65"/>
      <c r="QSK65" s="80"/>
      <c r="QSL65"/>
      <c r="QSM65" s="80"/>
      <c r="QSN65"/>
      <c r="QSO65" s="80"/>
      <c r="QSP65"/>
      <c r="QSQ65" s="80"/>
      <c r="QSR65"/>
      <c r="QSS65" s="80"/>
      <c r="QST65"/>
      <c r="QSU65" s="80"/>
      <c r="QSV65"/>
      <c r="QSW65" s="80"/>
      <c r="QSX65"/>
      <c r="QSY65" s="80"/>
      <c r="QSZ65"/>
      <c r="QTA65" s="80"/>
      <c r="QTB65"/>
      <c r="QTC65" s="80"/>
      <c r="QTD65"/>
      <c r="QTE65" s="80"/>
      <c r="QTF65"/>
      <c r="QTG65" s="80"/>
      <c r="QTH65"/>
      <c r="QTI65" s="80"/>
      <c r="QTJ65"/>
      <c r="QTK65" s="80"/>
      <c r="QTL65"/>
      <c r="QTM65" s="80"/>
      <c r="QTN65"/>
      <c r="QTO65" s="80"/>
      <c r="QTP65"/>
      <c r="QTQ65" s="80"/>
      <c r="QTR65"/>
      <c r="QTS65" s="80"/>
      <c r="QTT65"/>
      <c r="QTU65" s="80"/>
      <c r="QTV65"/>
      <c r="QTW65" s="80"/>
      <c r="QTX65"/>
      <c r="QTY65" s="80"/>
      <c r="QTZ65"/>
      <c r="QUA65" s="80"/>
      <c r="QUB65"/>
      <c r="QUC65" s="80"/>
      <c r="QUD65"/>
      <c r="QUE65" s="80"/>
      <c r="QUF65"/>
      <c r="QUG65" s="80"/>
      <c r="QUH65"/>
      <c r="QUI65" s="80"/>
      <c r="QUJ65"/>
      <c r="QUK65" s="80"/>
      <c r="QUL65"/>
      <c r="QUM65" s="80"/>
      <c r="QUN65"/>
      <c r="QUO65" s="80"/>
      <c r="QUP65"/>
      <c r="QUQ65" s="80"/>
      <c r="QUR65"/>
      <c r="QUS65" s="80"/>
      <c r="QUT65"/>
      <c r="QUU65" s="80"/>
      <c r="QUV65"/>
      <c r="QUW65" s="80"/>
      <c r="QUX65"/>
      <c r="QUY65" s="80"/>
      <c r="QUZ65"/>
      <c r="QVA65" s="80"/>
      <c r="QVB65"/>
      <c r="QVC65" s="80"/>
      <c r="QVD65"/>
      <c r="QVE65" s="80"/>
      <c r="QVF65"/>
      <c r="QVG65" s="80"/>
      <c r="QVH65"/>
      <c r="QVI65" s="80"/>
      <c r="QVJ65"/>
      <c r="QVK65" s="80"/>
      <c r="QVL65"/>
      <c r="QVM65" s="80"/>
      <c r="QVN65"/>
      <c r="QVO65" s="80"/>
      <c r="QVP65"/>
      <c r="QVQ65" s="80"/>
      <c r="QVR65"/>
      <c r="QVS65" s="80"/>
      <c r="QVT65"/>
      <c r="QVU65" s="80"/>
      <c r="QVV65"/>
      <c r="QVW65" s="80"/>
      <c r="QVX65"/>
      <c r="QVY65" s="80"/>
      <c r="QVZ65"/>
      <c r="QWA65" s="80"/>
      <c r="QWB65"/>
      <c r="QWC65" s="80"/>
      <c r="QWD65"/>
      <c r="QWE65" s="80"/>
      <c r="QWF65"/>
      <c r="QWG65" s="80"/>
      <c r="QWH65"/>
      <c r="QWI65" s="80"/>
      <c r="QWJ65"/>
      <c r="QWK65" s="80"/>
      <c r="QWL65"/>
      <c r="QWM65" s="80"/>
      <c r="QWN65"/>
      <c r="QWO65" s="80"/>
      <c r="QWP65"/>
      <c r="QWQ65" s="80"/>
      <c r="QWR65"/>
      <c r="QWS65" s="80"/>
      <c r="QWT65"/>
      <c r="QWU65" s="80"/>
      <c r="QWV65"/>
      <c r="QWW65" s="80"/>
      <c r="QWX65"/>
      <c r="QWY65" s="80"/>
      <c r="QWZ65"/>
      <c r="QXA65" s="80"/>
      <c r="QXB65"/>
      <c r="QXC65" s="80"/>
      <c r="QXD65"/>
      <c r="QXE65" s="80"/>
      <c r="QXF65"/>
      <c r="QXG65" s="80"/>
      <c r="QXH65"/>
      <c r="QXI65" s="80"/>
      <c r="QXJ65"/>
      <c r="QXK65" s="80"/>
      <c r="QXL65"/>
      <c r="QXM65" s="80"/>
      <c r="QXN65"/>
      <c r="QXO65" s="80"/>
      <c r="QXP65"/>
      <c r="QXQ65" s="80"/>
      <c r="QXR65"/>
      <c r="QXS65" s="80"/>
      <c r="QXT65"/>
      <c r="QXU65" s="80"/>
      <c r="QXV65"/>
      <c r="QXW65" s="80"/>
      <c r="QXX65"/>
      <c r="QXY65" s="80"/>
      <c r="QXZ65"/>
      <c r="QYA65" s="80"/>
      <c r="QYB65"/>
      <c r="QYC65" s="80"/>
      <c r="QYD65"/>
      <c r="QYE65" s="80"/>
      <c r="QYF65"/>
      <c r="QYG65" s="80"/>
      <c r="QYH65"/>
      <c r="QYI65" s="80"/>
      <c r="QYJ65"/>
      <c r="QYK65" s="80"/>
      <c r="QYL65"/>
      <c r="QYM65" s="80"/>
      <c r="QYN65"/>
      <c r="QYO65" s="80"/>
      <c r="QYP65"/>
      <c r="QYQ65" s="80"/>
      <c r="QYR65"/>
      <c r="QYS65" s="80"/>
      <c r="QYT65"/>
      <c r="QYU65" s="80"/>
      <c r="QYV65"/>
      <c r="QYW65" s="80"/>
      <c r="QYX65"/>
      <c r="QYY65" s="80"/>
      <c r="QYZ65"/>
      <c r="QZA65" s="80"/>
      <c r="QZB65"/>
      <c r="QZC65" s="80"/>
      <c r="QZD65"/>
      <c r="QZE65" s="80"/>
      <c r="QZF65"/>
      <c r="QZG65" s="80"/>
      <c r="QZH65"/>
      <c r="QZI65" s="80"/>
      <c r="QZJ65"/>
      <c r="QZK65" s="80"/>
      <c r="QZL65"/>
      <c r="QZM65" s="80"/>
      <c r="QZN65"/>
      <c r="QZO65" s="80"/>
      <c r="QZP65"/>
      <c r="QZQ65" s="80"/>
      <c r="QZR65"/>
      <c r="QZS65" s="80"/>
      <c r="QZT65"/>
      <c r="QZU65" s="80"/>
      <c r="QZV65"/>
      <c r="QZW65" s="80"/>
      <c r="QZX65"/>
      <c r="QZY65" s="80"/>
      <c r="QZZ65"/>
      <c r="RAA65" s="80"/>
      <c r="RAB65"/>
      <c r="RAC65" s="80"/>
      <c r="RAD65"/>
      <c r="RAE65" s="80"/>
      <c r="RAF65"/>
      <c r="RAG65" s="80"/>
      <c r="RAH65"/>
      <c r="RAI65" s="80"/>
      <c r="RAJ65"/>
      <c r="RAK65" s="80"/>
      <c r="RAL65"/>
      <c r="RAM65" s="80"/>
      <c r="RAN65"/>
      <c r="RAO65" s="80"/>
      <c r="RAP65"/>
      <c r="RAQ65" s="80"/>
      <c r="RAR65"/>
      <c r="RAS65" s="80"/>
      <c r="RAT65"/>
      <c r="RAU65" s="80"/>
      <c r="RAV65"/>
      <c r="RAW65" s="80"/>
      <c r="RAX65"/>
      <c r="RAY65" s="80"/>
      <c r="RAZ65"/>
      <c r="RBA65" s="80"/>
      <c r="RBB65"/>
      <c r="RBC65" s="80"/>
      <c r="RBD65"/>
      <c r="RBE65" s="80"/>
      <c r="RBF65"/>
      <c r="RBG65" s="80"/>
      <c r="RBH65"/>
      <c r="RBI65" s="80"/>
      <c r="RBJ65"/>
      <c r="RBK65" s="80"/>
      <c r="RBL65"/>
      <c r="RBM65" s="80"/>
      <c r="RBN65"/>
      <c r="RBO65" s="80"/>
      <c r="RBP65"/>
      <c r="RBQ65" s="80"/>
      <c r="RBR65"/>
      <c r="RBS65" s="80"/>
      <c r="RBT65"/>
      <c r="RBU65" s="80"/>
      <c r="RBV65"/>
      <c r="RBW65" s="80"/>
      <c r="RBX65"/>
      <c r="RBY65" s="80"/>
      <c r="RBZ65"/>
      <c r="RCA65" s="80"/>
      <c r="RCB65"/>
      <c r="RCC65" s="80"/>
      <c r="RCD65"/>
      <c r="RCE65" s="80"/>
      <c r="RCF65"/>
      <c r="RCG65" s="80"/>
      <c r="RCH65"/>
      <c r="RCI65" s="80"/>
      <c r="RCJ65"/>
      <c r="RCK65" s="80"/>
      <c r="RCL65"/>
      <c r="RCM65" s="80"/>
      <c r="RCN65"/>
      <c r="RCO65" s="80"/>
      <c r="RCP65"/>
      <c r="RCQ65" s="80"/>
      <c r="RCR65"/>
      <c r="RCS65" s="80"/>
      <c r="RCT65"/>
      <c r="RCU65" s="80"/>
      <c r="RCV65"/>
      <c r="RCW65" s="80"/>
      <c r="RCX65"/>
      <c r="RCY65" s="80"/>
      <c r="RCZ65"/>
      <c r="RDA65" s="80"/>
      <c r="RDB65"/>
      <c r="RDC65" s="80"/>
      <c r="RDD65"/>
      <c r="RDE65" s="80"/>
      <c r="RDF65"/>
      <c r="RDG65" s="80"/>
      <c r="RDH65"/>
      <c r="RDI65" s="80"/>
      <c r="RDJ65"/>
      <c r="RDK65" s="80"/>
      <c r="RDL65"/>
      <c r="RDM65" s="80"/>
      <c r="RDN65"/>
      <c r="RDO65" s="80"/>
      <c r="RDP65"/>
      <c r="RDQ65" s="80"/>
      <c r="RDR65"/>
      <c r="RDS65" s="80"/>
      <c r="RDT65"/>
      <c r="RDU65" s="80"/>
      <c r="RDV65"/>
      <c r="RDW65" s="80"/>
      <c r="RDX65"/>
      <c r="RDY65" s="80"/>
      <c r="RDZ65"/>
      <c r="REA65" s="80"/>
      <c r="REB65"/>
      <c r="REC65" s="80"/>
      <c r="RED65"/>
      <c r="REE65" s="80"/>
      <c r="REF65"/>
      <c r="REG65" s="80"/>
      <c r="REH65"/>
      <c r="REI65" s="80"/>
      <c r="REJ65"/>
      <c r="REK65" s="80"/>
      <c r="REL65"/>
      <c r="REM65" s="80"/>
      <c r="REN65"/>
      <c r="REO65" s="80"/>
      <c r="REP65"/>
      <c r="REQ65" s="80"/>
      <c r="RER65"/>
      <c r="RES65" s="80"/>
      <c r="RET65"/>
      <c r="REU65" s="80"/>
      <c r="REV65"/>
      <c r="REW65" s="80"/>
      <c r="REX65"/>
      <c r="REY65" s="80"/>
      <c r="REZ65"/>
      <c r="RFA65" s="80"/>
      <c r="RFB65"/>
      <c r="RFC65" s="80"/>
      <c r="RFD65"/>
      <c r="RFE65" s="80"/>
      <c r="RFF65"/>
      <c r="RFG65" s="80"/>
      <c r="RFH65"/>
      <c r="RFI65" s="80"/>
      <c r="RFJ65"/>
      <c r="RFK65" s="80"/>
      <c r="RFL65"/>
      <c r="RFM65" s="80"/>
      <c r="RFN65"/>
      <c r="RFO65" s="80"/>
      <c r="RFP65"/>
      <c r="RFQ65" s="80"/>
      <c r="RFR65"/>
      <c r="RFS65" s="80"/>
      <c r="RFT65"/>
      <c r="RFU65" s="80"/>
      <c r="RFV65"/>
      <c r="RFW65" s="80"/>
      <c r="RFX65"/>
      <c r="RFY65" s="80"/>
      <c r="RFZ65"/>
      <c r="RGA65" s="80"/>
      <c r="RGB65"/>
      <c r="RGC65" s="80"/>
      <c r="RGD65"/>
      <c r="RGE65" s="80"/>
      <c r="RGF65"/>
      <c r="RGG65" s="80"/>
      <c r="RGH65"/>
      <c r="RGI65" s="80"/>
      <c r="RGJ65"/>
      <c r="RGK65" s="80"/>
      <c r="RGL65"/>
      <c r="RGM65" s="80"/>
      <c r="RGN65"/>
      <c r="RGO65" s="80"/>
      <c r="RGP65"/>
      <c r="RGQ65" s="80"/>
      <c r="RGR65"/>
      <c r="RGS65" s="80"/>
      <c r="RGT65"/>
      <c r="RGU65" s="80"/>
      <c r="RGV65"/>
      <c r="RGW65" s="80"/>
      <c r="RGX65"/>
      <c r="RGY65" s="80"/>
      <c r="RGZ65"/>
      <c r="RHA65" s="80"/>
      <c r="RHB65"/>
      <c r="RHC65" s="80"/>
      <c r="RHD65"/>
      <c r="RHE65" s="80"/>
      <c r="RHF65"/>
      <c r="RHG65" s="80"/>
      <c r="RHH65"/>
      <c r="RHI65" s="80"/>
      <c r="RHJ65"/>
      <c r="RHK65" s="80"/>
      <c r="RHL65"/>
      <c r="RHM65" s="80"/>
      <c r="RHN65"/>
      <c r="RHO65" s="80"/>
      <c r="RHP65"/>
      <c r="RHQ65" s="80"/>
      <c r="RHR65"/>
      <c r="RHS65" s="80"/>
      <c r="RHT65"/>
      <c r="RHU65" s="80"/>
      <c r="RHV65"/>
      <c r="RHW65" s="80"/>
      <c r="RHX65"/>
      <c r="RHY65" s="80"/>
      <c r="RHZ65"/>
      <c r="RIA65" s="80"/>
      <c r="RIB65"/>
      <c r="RIC65" s="80"/>
      <c r="RID65"/>
      <c r="RIE65" s="80"/>
      <c r="RIF65"/>
      <c r="RIG65" s="80"/>
      <c r="RIH65"/>
      <c r="RII65" s="80"/>
      <c r="RIJ65"/>
      <c r="RIK65" s="80"/>
      <c r="RIL65"/>
      <c r="RIM65" s="80"/>
      <c r="RIN65"/>
      <c r="RIO65" s="80"/>
      <c r="RIP65"/>
      <c r="RIQ65" s="80"/>
      <c r="RIR65"/>
      <c r="RIS65" s="80"/>
      <c r="RIT65"/>
      <c r="RIU65" s="80"/>
      <c r="RIV65"/>
      <c r="RIW65" s="80"/>
      <c r="RIX65"/>
      <c r="RIY65" s="80"/>
      <c r="RIZ65"/>
      <c r="RJA65" s="80"/>
      <c r="RJB65"/>
      <c r="RJC65" s="80"/>
      <c r="RJD65"/>
      <c r="RJE65" s="80"/>
      <c r="RJF65"/>
      <c r="RJG65" s="80"/>
      <c r="RJH65"/>
      <c r="RJI65" s="80"/>
      <c r="RJJ65"/>
      <c r="RJK65" s="80"/>
      <c r="RJL65"/>
      <c r="RJM65" s="80"/>
      <c r="RJN65"/>
      <c r="RJO65" s="80"/>
      <c r="RJP65"/>
      <c r="RJQ65" s="80"/>
      <c r="RJR65"/>
      <c r="RJS65" s="80"/>
      <c r="RJT65"/>
      <c r="RJU65" s="80"/>
      <c r="RJV65"/>
      <c r="RJW65" s="80"/>
      <c r="RJX65"/>
      <c r="RJY65" s="80"/>
      <c r="RJZ65"/>
      <c r="RKA65" s="80"/>
      <c r="RKB65"/>
      <c r="RKC65" s="80"/>
      <c r="RKD65"/>
      <c r="RKE65" s="80"/>
      <c r="RKF65"/>
      <c r="RKG65" s="80"/>
      <c r="RKH65"/>
      <c r="RKI65" s="80"/>
      <c r="RKJ65"/>
      <c r="RKK65" s="80"/>
      <c r="RKL65"/>
      <c r="RKM65" s="80"/>
      <c r="RKN65"/>
      <c r="RKO65" s="80"/>
      <c r="RKP65"/>
      <c r="RKQ65" s="80"/>
      <c r="RKR65"/>
      <c r="RKS65" s="80"/>
      <c r="RKT65"/>
      <c r="RKU65" s="80"/>
      <c r="RKV65"/>
      <c r="RKW65" s="80"/>
      <c r="RKX65"/>
      <c r="RKY65" s="80"/>
      <c r="RKZ65"/>
      <c r="RLA65" s="80"/>
      <c r="RLB65"/>
      <c r="RLC65" s="80"/>
      <c r="RLD65"/>
      <c r="RLE65" s="80"/>
      <c r="RLF65"/>
      <c r="RLG65" s="80"/>
      <c r="RLH65"/>
      <c r="RLI65" s="80"/>
      <c r="RLJ65"/>
      <c r="RLK65" s="80"/>
      <c r="RLL65"/>
      <c r="RLM65" s="80"/>
      <c r="RLN65"/>
      <c r="RLO65" s="80"/>
      <c r="RLP65"/>
      <c r="RLQ65" s="80"/>
      <c r="RLR65"/>
      <c r="RLS65" s="80"/>
      <c r="RLT65"/>
      <c r="RLU65" s="80"/>
      <c r="RLV65"/>
      <c r="RLW65" s="80"/>
      <c r="RLX65"/>
      <c r="RLY65" s="80"/>
      <c r="RLZ65"/>
      <c r="RMA65" s="80"/>
      <c r="RMB65"/>
      <c r="RMC65" s="80"/>
      <c r="RMD65"/>
      <c r="RME65" s="80"/>
      <c r="RMF65"/>
      <c r="RMG65" s="80"/>
      <c r="RMH65"/>
      <c r="RMI65" s="80"/>
      <c r="RMJ65"/>
      <c r="RMK65" s="80"/>
      <c r="RML65"/>
      <c r="RMM65" s="80"/>
      <c r="RMN65"/>
      <c r="RMO65" s="80"/>
      <c r="RMP65"/>
      <c r="RMQ65" s="80"/>
      <c r="RMR65"/>
      <c r="RMS65" s="80"/>
      <c r="RMT65"/>
      <c r="RMU65" s="80"/>
      <c r="RMV65"/>
      <c r="RMW65" s="80"/>
      <c r="RMX65"/>
      <c r="RMY65" s="80"/>
      <c r="RMZ65"/>
      <c r="RNA65" s="80"/>
      <c r="RNB65"/>
      <c r="RNC65" s="80"/>
      <c r="RND65"/>
      <c r="RNE65" s="80"/>
      <c r="RNF65"/>
      <c r="RNG65" s="80"/>
      <c r="RNH65"/>
      <c r="RNI65" s="80"/>
      <c r="RNJ65"/>
      <c r="RNK65" s="80"/>
      <c r="RNL65"/>
      <c r="RNM65" s="80"/>
      <c r="RNN65"/>
      <c r="RNO65" s="80"/>
      <c r="RNP65"/>
      <c r="RNQ65" s="80"/>
      <c r="RNR65"/>
      <c r="RNS65" s="80"/>
      <c r="RNT65"/>
      <c r="RNU65" s="80"/>
      <c r="RNV65"/>
      <c r="RNW65" s="80"/>
      <c r="RNX65"/>
      <c r="RNY65" s="80"/>
      <c r="RNZ65"/>
      <c r="ROA65" s="80"/>
      <c r="ROB65"/>
      <c r="ROC65" s="80"/>
      <c r="ROD65"/>
      <c r="ROE65" s="80"/>
      <c r="ROF65"/>
      <c r="ROG65" s="80"/>
      <c r="ROH65"/>
      <c r="ROI65" s="80"/>
      <c r="ROJ65"/>
      <c r="ROK65" s="80"/>
      <c r="ROL65"/>
      <c r="ROM65" s="80"/>
      <c r="RON65"/>
      <c r="ROO65" s="80"/>
      <c r="ROP65"/>
      <c r="ROQ65" s="80"/>
      <c r="ROR65"/>
      <c r="ROS65" s="80"/>
      <c r="ROT65"/>
      <c r="ROU65" s="80"/>
      <c r="ROV65"/>
      <c r="ROW65" s="80"/>
      <c r="ROX65"/>
      <c r="ROY65" s="80"/>
      <c r="ROZ65"/>
      <c r="RPA65" s="80"/>
      <c r="RPB65"/>
      <c r="RPC65" s="80"/>
      <c r="RPD65"/>
      <c r="RPE65" s="80"/>
      <c r="RPF65"/>
      <c r="RPG65" s="80"/>
      <c r="RPH65"/>
      <c r="RPI65" s="80"/>
      <c r="RPJ65"/>
      <c r="RPK65" s="80"/>
      <c r="RPL65"/>
      <c r="RPM65" s="80"/>
      <c r="RPN65"/>
      <c r="RPO65" s="80"/>
      <c r="RPP65"/>
      <c r="RPQ65" s="80"/>
      <c r="RPR65"/>
      <c r="RPS65" s="80"/>
      <c r="RPT65"/>
      <c r="RPU65" s="80"/>
      <c r="RPV65"/>
      <c r="RPW65" s="80"/>
      <c r="RPX65"/>
      <c r="RPY65" s="80"/>
      <c r="RPZ65"/>
      <c r="RQA65" s="80"/>
      <c r="RQB65"/>
      <c r="RQC65" s="80"/>
      <c r="RQD65"/>
      <c r="RQE65" s="80"/>
      <c r="RQF65"/>
      <c r="RQG65" s="80"/>
      <c r="RQH65"/>
      <c r="RQI65" s="80"/>
      <c r="RQJ65"/>
      <c r="RQK65" s="80"/>
      <c r="RQL65"/>
      <c r="RQM65" s="80"/>
      <c r="RQN65"/>
      <c r="RQO65" s="80"/>
      <c r="RQP65"/>
      <c r="RQQ65" s="80"/>
      <c r="RQR65"/>
      <c r="RQS65" s="80"/>
      <c r="RQT65"/>
      <c r="RQU65" s="80"/>
      <c r="RQV65"/>
      <c r="RQW65" s="80"/>
      <c r="RQX65"/>
      <c r="RQY65" s="80"/>
      <c r="RQZ65"/>
      <c r="RRA65" s="80"/>
      <c r="RRB65"/>
      <c r="RRC65" s="80"/>
      <c r="RRD65"/>
      <c r="RRE65" s="80"/>
      <c r="RRF65"/>
      <c r="RRG65" s="80"/>
      <c r="RRH65"/>
      <c r="RRI65" s="80"/>
      <c r="RRJ65"/>
      <c r="RRK65" s="80"/>
      <c r="RRL65"/>
      <c r="RRM65" s="80"/>
      <c r="RRN65"/>
      <c r="RRO65" s="80"/>
      <c r="RRP65"/>
      <c r="RRQ65" s="80"/>
      <c r="RRR65"/>
      <c r="RRS65" s="80"/>
      <c r="RRT65"/>
      <c r="RRU65" s="80"/>
      <c r="RRV65"/>
      <c r="RRW65" s="80"/>
      <c r="RRX65"/>
      <c r="RRY65" s="80"/>
      <c r="RRZ65"/>
      <c r="RSA65" s="80"/>
      <c r="RSB65"/>
      <c r="RSC65" s="80"/>
      <c r="RSD65"/>
      <c r="RSE65" s="80"/>
      <c r="RSF65"/>
      <c r="RSG65" s="80"/>
      <c r="RSH65"/>
      <c r="RSI65" s="80"/>
      <c r="RSJ65"/>
      <c r="RSK65" s="80"/>
      <c r="RSL65"/>
      <c r="RSM65" s="80"/>
      <c r="RSN65"/>
      <c r="RSO65" s="80"/>
      <c r="RSP65"/>
      <c r="RSQ65" s="80"/>
      <c r="RSR65"/>
      <c r="RSS65" s="80"/>
      <c r="RST65"/>
      <c r="RSU65" s="80"/>
      <c r="RSV65"/>
      <c r="RSW65" s="80"/>
      <c r="RSX65"/>
      <c r="RSY65" s="80"/>
      <c r="RSZ65"/>
      <c r="RTA65" s="80"/>
      <c r="RTB65"/>
      <c r="RTC65" s="80"/>
      <c r="RTD65"/>
      <c r="RTE65" s="80"/>
      <c r="RTF65"/>
      <c r="RTG65" s="80"/>
      <c r="RTH65"/>
      <c r="RTI65" s="80"/>
      <c r="RTJ65"/>
      <c r="RTK65" s="80"/>
      <c r="RTL65"/>
      <c r="RTM65" s="80"/>
      <c r="RTN65"/>
      <c r="RTO65" s="80"/>
      <c r="RTP65"/>
      <c r="RTQ65" s="80"/>
      <c r="RTR65"/>
      <c r="RTS65" s="80"/>
      <c r="RTT65"/>
      <c r="RTU65" s="80"/>
      <c r="RTV65"/>
      <c r="RTW65" s="80"/>
      <c r="RTX65"/>
      <c r="RTY65" s="80"/>
      <c r="RTZ65"/>
      <c r="RUA65" s="80"/>
      <c r="RUB65"/>
      <c r="RUC65" s="80"/>
      <c r="RUD65"/>
      <c r="RUE65" s="80"/>
      <c r="RUF65"/>
      <c r="RUG65" s="80"/>
      <c r="RUH65"/>
      <c r="RUI65" s="80"/>
      <c r="RUJ65"/>
      <c r="RUK65" s="80"/>
      <c r="RUL65"/>
      <c r="RUM65" s="80"/>
      <c r="RUN65"/>
      <c r="RUO65" s="80"/>
      <c r="RUP65"/>
      <c r="RUQ65" s="80"/>
      <c r="RUR65"/>
      <c r="RUS65" s="80"/>
      <c r="RUT65"/>
      <c r="RUU65" s="80"/>
      <c r="RUV65"/>
      <c r="RUW65" s="80"/>
      <c r="RUX65"/>
      <c r="RUY65" s="80"/>
      <c r="RUZ65"/>
      <c r="RVA65" s="80"/>
      <c r="RVB65"/>
      <c r="RVC65" s="80"/>
      <c r="RVD65"/>
      <c r="RVE65" s="80"/>
      <c r="RVF65"/>
      <c r="RVG65" s="80"/>
      <c r="RVH65"/>
      <c r="RVI65" s="80"/>
      <c r="RVJ65"/>
      <c r="RVK65" s="80"/>
      <c r="RVL65"/>
      <c r="RVM65" s="80"/>
      <c r="RVN65"/>
      <c r="RVO65" s="80"/>
      <c r="RVP65"/>
      <c r="RVQ65" s="80"/>
      <c r="RVR65"/>
      <c r="RVS65" s="80"/>
      <c r="RVT65"/>
      <c r="RVU65" s="80"/>
      <c r="RVV65"/>
      <c r="RVW65" s="80"/>
      <c r="RVX65"/>
      <c r="RVY65" s="80"/>
      <c r="RVZ65"/>
      <c r="RWA65" s="80"/>
      <c r="RWB65"/>
      <c r="RWC65" s="80"/>
      <c r="RWD65"/>
      <c r="RWE65" s="80"/>
      <c r="RWF65"/>
      <c r="RWG65" s="80"/>
      <c r="RWH65"/>
      <c r="RWI65" s="80"/>
      <c r="RWJ65"/>
      <c r="RWK65" s="80"/>
      <c r="RWL65"/>
      <c r="RWM65" s="80"/>
      <c r="RWN65"/>
      <c r="RWO65" s="80"/>
      <c r="RWP65"/>
      <c r="RWQ65" s="80"/>
      <c r="RWR65"/>
      <c r="RWS65" s="80"/>
      <c r="RWT65"/>
      <c r="RWU65" s="80"/>
      <c r="RWV65"/>
      <c r="RWW65" s="80"/>
      <c r="RWX65"/>
      <c r="RWY65" s="80"/>
      <c r="RWZ65"/>
      <c r="RXA65" s="80"/>
      <c r="RXB65"/>
      <c r="RXC65" s="80"/>
      <c r="RXD65"/>
      <c r="RXE65" s="80"/>
      <c r="RXF65"/>
      <c r="RXG65" s="80"/>
      <c r="RXH65"/>
      <c r="RXI65" s="80"/>
      <c r="RXJ65"/>
      <c r="RXK65" s="80"/>
      <c r="RXL65"/>
      <c r="RXM65" s="80"/>
      <c r="RXN65"/>
      <c r="RXO65" s="80"/>
      <c r="RXP65"/>
      <c r="RXQ65" s="80"/>
      <c r="RXR65"/>
      <c r="RXS65" s="80"/>
      <c r="RXT65"/>
      <c r="RXU65" s="80"/>
      <c r="RXV65"/>
      <c r="RXW65" s="80"/>
      <c r="RXX65"/>
      <c r="RXY65" s="80"/>
      <c r="RXZ65"/>
      <c r="RYA65" s="80"/>
      <c r="RYB65"/>
      <c r="RYC65" s="80"/>
      <c r="RYD65"/>
      <c r="RYE65" s="80"/>
      <c r="RYF65"/>
      <c r="RYG65" s="80"/>
      <c r="RYH65"/>
      <c r="RYI65" s="80"/>
      <c r="RYJ65"/>
      <c r="RYK65" s="80"/>
      <c r="RYL65"/>
      <c r="RYM65" s="80"/>
      <c r="RYN65"/>
      <c r="RYO65" s="80"/>
      <c r="RYP65"/>
      <c r="RYQ65" s="80"/>
      <c r="RYR65"/>
      <c r="RYS65" s="80"/>
      <c r="RYT65"/>
      <c r="RYU65" s="80"/>
      <c r="RYV65"/>
      <c r="RYW65" s="80"/>
      <c r="RYX65"/>
      <c r="RYY65" s="80"/>
      <c r="RYZ65"/>
      <c r="RZA65" s="80"/>
      <c r="RZB65"/>
      <c r="RZC65" s="80"/>
      <c r="RZD65"/>
      <c r="RZE65" s="80"/>
      <c r="RZF65"/>
      <c r="RZG65" s="80"/>
      <c r="RZH65"/>
      <c r="RZI65" s="80"/>
      <c r="RZJ65"/>
      <c r="RZK65" s="80"/>
      <c r="RZL65"/>
      <c r="RZM65" s="80"/>
      <c r="RZN65"/>
      <c r="RZO65" s="80"/>
      <c r="RZP65"/>
      <c r="RZQ65" s="80"/>
      <c r="RZR65"/>
      <c r="RZS65" s="80"/>
      <c r="RZT65"/>
      <c r="RZU65" s="80"/>
      <c r="RZV65"/>
      <c r="RZW65" s="80"/>
      <c r="RZX65"/>
      <c r="RZY65" s="80"/>
      <c r="RZZ65"/>
      <c r="SAA65" s="80"/>
      <c r="SAB65"/>
      <c r="SAC65" s="80"/>
      <c r="SAD65"/>
      <c r="SAE65" s="80"/>
      <c r="SAF65"/>
      <c r="SAG65" s="80"/>
      <c r="SAH65"/>
      <c r="SAI65" s="80"/>
      <c r="SAJ65"/>
      <c r="SAK65" s="80"/>
      <c r="SAL65"/>
      <c r="SAM65" s="80"/>
      <c r="SAN65"/>
      <c r="SAO65" s="80"/>
      <c r="SAP65"/>
      <c r="SAQ65" s="80"/>
      <c r="SAR65"/>
      <c r="SAS65" s="80"/>
      <c r="SAT65"/>
      <c r="SAU65" s="80"/>
      <c r="SAV65"/>
      <c r="SAW65" s="80"/>
      <c r="SAX65"/>
      <c r="SAY65" s="80"/>
      <c r="SAZ65"/>
      <c r="SBA65" s="80"/>
      <c r="SBB65"/>
      <c r="SBC65" s="80"/>
      <c r="SBD65"/>
      <c r="SBE65" s="80"/>
      <c r="SBF65"/>
      <c r="SBG65" s="80"/>
      <c r="SBH65"/>
      <c r="SBI65" s="80"/>
      <c r="SBJ65"/>
      <c r="SBK65" s="80"/>
      <c r="SBL65"/>
      <c r="SBM65" s="80"/>
      <c r="SBN65"/>
      <c r="SBO65" s="80"/>
      <c r="SBP65"/>
      <c r="SBQ65" s="80"/>
      <c r="SBR65"/>
      <c r="SBS65" s="80"/>
      <c r="SBT65"/>
      <c r="SBU65" s="80"/>
      <c r="SBV65"/>
      <c r="SBW65" s="80"/>
      <c r="SBX65"/>
      <c r="SBY65" s="80"/>
      <c r="SBZ65"/>
      <c r="SCA65" s="80"/>
      <c r="SCB65"/>
      <c r="SCC65" s="80"/>
      <c r="SCD65"/>
      <c r="SCE65" s="80"/>
      <c r="SCF65"/>
      <c r="SCG65" s="80"/>
      <c r="SCH65"/>
      <c r="SCI65" s="80"/>
      <c r="SCJ65"/>
      <c r="SCK65" s="80"/>
      <c r="SCL65"/>
      <c r="SCM65" s="80"/>
      <c r="SCN65"/>
      <c r="SCO65" s="80"/>
      <c r="SCP65"/>
      <c r="SCQ65" s="80"/>
      <c r="SCR65"/>
      <c r="SCS65" s="80"/>
      <c r="SCT65"/>
      <c r="SCU65" s="80"/>
      <c r="SCV65"/>
      <c r="SCW65" s="80"/>
      <c r="SCX65"/>
      <c r="SCY65" s="80"/>
      <c r="SCZ65"/>
      <c r="SDA65" s="80"/>
      <c r="SDB65"/>
      <c r="SDC65" s="80"/>
      <c r="SDD65"/>
      <c r="SDE65" s="80"/>
      <c r="SDF65"/>
      <c r="SDG65" s="80"/>
      <c r="SDH65"/>
      <c r="SDI65" s="80"/>
      <c r="SDJ65"/>
      <c r="SDK65" s="80"/>
      <c r="SDL65"/>
      <c r="SDM65" s="80"/>
      <c r="SDN65"/>
      <c r="SDO65" s="80"/>
      <c r="SDP65"/>
      <c r="SDQ65" s="80"/>
      <c r="SDR65"/>
      <c r="SDS65" s="80"/>
      <c r="SDT65"/>
      <c r="SDU65" s="80"/>
      <c r="SDV65"/>
      <c r="SDW65" s="80"/>
      <c r="SDX65"/>
      <c r="SDY65" s="80"/>
      <c r="SDZ65"/>
      <c r="SEA65" s="80"/>
      <c r="SEB65"/>
      <c r="SEC65" s="80"/>
      <c r="SED65"/>
      <c r="SEE65" s="80"/>
      <c r="SEF65"/>
      <c r="SEG65" s="80"/>
      <c r="SEH65"/>
      <c r="SEI65" s="80"/>
      <c r="SEJ65"/>
      <c r="SEK65" s="80"/>
      <c r="SEL65"/>
      <c r="SEM65" s="80"/>
      <c r="SEN65"/>
      <c r="SEO65" s="80"/>
      <c r="SEP65"/>
      <c r="SEQ65" s="80"/>
      <c r="SER65"/>
      <c r="SES65" s="80"/>
      <c r="SET65"/>
      <c r="SEU65" s="80"/>
      <c r="SEV65"/>
      <c r="SEW65" s="80"/>
      <c r="SEX65"/>
      <c r="SEY65" s="80"/>
      <c r="SEZ65"/>
      <c r="SFA65" s="80"/>
      <c r="SFB65"/>
      <c r="SFC65" s="80"/>
      <c r="SFD65"/>
      <c r="SFE65" s="80"/>
      <c r="SFF65"/>
      <c r="SFG65" s="80"/>
      <c r="SFH65"/>
      <c r="SFI65" s="80"/>
      <c r="SFJ65"/>
      <c r="SFK65" s="80"/>
      <c r="SFL65"/>
      <c r="SFM65" s="80"/>
      <c r="SFN65"/>
      <c r="SFO65" s="80"/>
      <c r="SFP65"/>
      <c r="SFQ65" s="80"/>
      <c r="SFR65"/>
      <c r="SFS65" s="80"/>
      <c r="SFT65"/>
      <c r="SFU65" s="80"/>
      <c r="SFV65"/>
      <c r="SFW65" s="80"/>
      <c r="SFX65"/>
      <c r="SFY65" s="80"/>
      <c r="SFZ65"/>
      <c r="SGA65" s="80"/>
      <c r="SGB65"/>
      <c r="SGC65" s="80"/>
      <c r="SGD65"/>
      <c r="SGE65" s="80"/>
      <c r="SGF65"/>
      <c r="SGG65" s="80"/>
      <c r="SGH65"/>
      <c r="SGI65" s="80"/>
      <c r="SGJ65"/>
      <c r="SGK65" s="80"/>
      <c r="SGL65"/>
      <c r="SGM65" s="80"/>
      <c r="SGN65"/>
      <c r="SGO65" s="80"/>
      <c r="SGP65"/>
      <c r="SGQ65" s="80"/>
      <c r="SGR65"/>
      <c r="SGS65" s="80"/>
      <c r="SGT65"/>
      <c r="SGU65" s="80"/>
      <c r="SGV65"/>
      <c r="SGW65" s="80"/>
      <c r="SGX65"/>
      <c r="SGY65" s="80"/>
      <c r="SGZ65"/>
      <c r="SHA65" s="80"/>
      <c r="SHB65"/>
      <c r="SHC65" s="80"/>
      <c r="SHD65"/>
      <c r="SHE65" s="80"/>
      <c r="SHF65"/>
      <c r="SHG65" s="80"/>
      <c r="SHH65"/>
      <c r="SHI65" s="80"/>
      <c r="SHJ65"/>
      <c r="SHK65" s="80"/>
      <c r="SHL65"/>
      <c r="SHM65" s="80"/>
      <c r="SHN65"/>
      <c r="SHO65" s="80"/>
      <c r="SHP65"/>
      <c r="SHQ65" s="80"/>
      <c r="SHR65"/>
      <c r="SHS65" s="80"/>
      <c r="SHT65"/>
      <c r="SHU65" s="80"/>
      <c r="SHV65"/>
      <c r="SHW65" s="80"/>
      <c r="SHX65"/>
      <c r="SHY65" s="80"/>
      <c r="SHZ65"/>
      <c r="SIA65" s="80"/>
      <c r="SIB65"/>
      <c r="SIC65" s="80"/>
      <c r="SID65"/>
      <c r="SIE65" s="80"/>
      <c r="SIF65"/>
      <c r="SIG65" s="80"/>
      <c r="SIH65"/>
      <c r="SII65" s="80"/>
      <c r="SIJ65"/>
      <c r="SIK65" s="80"/>
      <c r="SIL65"/>
      <c r="SIM65" s="80"/>
      <c r="SIN65"/>
      <c r="SIO65" s="80"/>
      <c r="SIP65"/>
      <c r="SIQ65" s="80"/>
      <c r="SIR65"/>
      <c r="SIS65" s="80"/>
      <c r="SIT65"/>
      <c r="SIU65" s="80"/>
      <c r="SIV65"/>
      <c r="SIW65" s="80"/>
      <c r="SIX65"/>
      <c r="SIY65" s="80"/>
      <c r="SIZ65"/>
      <c r="SJA65" s="80"/>
      <c r="SJB65"/>
      <c r="SJC65" s="80"/>
      <c r="SJD65"/>
      <c r="SJE65" s="80"/>
      <c r="SJF65"/>
      <c r="SJG65" s="80"/>
      <c r="SJH65"/>
      <c r="SJI65" s="80"/>
      <c r="SJJ65"/>
      <c r="SJK65" s="80"/>
      <c r="SJL65"/>
      <c r="SJM65" s="80"/>
      <c r="SJN65"/>
      <c r="SJO65" s="80"/>
      <c r="SJP65"/>
      <c r="SJQ65" s="80"/>
      <c r="SJR65"/>
      <c r="SJS65" s="80"/>
      <c r="SJT65"/>
      <c r="SJU65" s="80"/>
      <c r="SJV65"/>
      <c r="SJW65" s="80"/>
      <c r="SJX65"/>
      <c r="SJY65" s="80"/>
      <c r="SJZ65"/>
      <c r="SKA65" s="80"/>
      <c r="SKB65"/>
      <c r="SKC65" s="80"/>
      <c r="SKD65"/>
      <c r="SKE65" s="80"/>
      <c r="SKF65"/>
      <c r="SKG65" s="80"/>
      <c r="SKH65"/>
      <c r="SKI65" s="80"/>
      <c r="SKJ65"/>
      <c r="SKK65" s="80"/>
      <c r="SKL65"/>
      <c r="SKM65" s="80"/>
      <c r="SKN65"/>
      <c r="SKO65" s="80"/>
      <c r="SKP65"/>
      <c r="SKQ65" s="80"/>
      <c r="SKR65"/>
      <c r="SKS65" s="80"/>
      <c r="SKT65"/>
      <c r="SKU65" s="80"/>
      <c r="SKV65"/>
      <c r="SKW65" s="80"/>
      <c r="SKX65"/>
      <c r="SKY65" s="80"/>
      <c r="SKZ65"/>
      <c r="SLA65" s="80"/>
      <c r="SLB65"/>
      <c r="SLC65" s="80"/>
      <c r="SLD65"/>
      <c r="SLE65" s="80"/>
      <c r="SLF65"/>
      <c r="SLG65" s="80"/>
      <c r="SLH65"/>
      <c r="SLI65" s="80"/>
      <c r="SLJ65"/>
      <c r="SLK65" s="80"/>
      <c r="SLL65"/>
      <c r="SLM65" s="80"/>
      <c r="SLN65"/>
      <c r="SLO65" s="80"/>
      <c r="SLP65"/>
      <c r="SLQ65" s="80"/>
      <c r="SLR65"/>
      <c r="SLS65" s="80"/>
      <c r="SLT65"/>
      <c r="SLU65" s="80"/>
      <c r="SLV65"/>
      <c r="SLW65" s="80"/>
      <c r="SLX65"/>
      <c r="SLY65" s="80"/>
      <c r="SLZ65"/>
      <c r="SMA65" s="80"/>
      <c r="SMB65"/>
      <c r="SMC65" s="80"/>
      <c r="SMD65"/>
      <c r="SME65" s="80"/>
      <c r="SMF65"/>
      <c r="SMG65" s="80"/>
      <c r="SMH65"/>
      <c r="SMI65" s="80"/>
      <c r="SMJ65"/>
      <c r="SMK65" s="80"/>
      <c r="SML65"/>
      <c r="SMM65" s="80"/>
      <c r="SMN65"/>
      <c r="SMO65" s="80"/>
      <c r="SMP65"/>
      <c r="SMQ65" s="80"/>
      <c r="SMR65"/>
      <c r="SMS65" s="80"/>
      <c r="SMT65"/>
      <c r="SMU65" s="80"/>
      <c r="SMV65"/>
      <c r="SMW65" s="80"/>
      <c r="SMX65"/>
      <c r="SMY65" s="80"/>
      <c r="SMZ65"/>
      <c r="SNA65" s="80"/>
      <c r="SNB65"/>
      <c r="SNC65" s="80"/>
      <c r="SND65"/>
      <c r="SNE65" s="80"/>
      <c r="SNF65"/>
      <c r="SNG65" s="80"/>
      <c r="SNH65"/>
      <c r="SNI65" s="80"/>
      <c r="SNJ65"/>
      <c r="SNK65" s="80"/>
      <c r="SNL65"/>
      <c r="SNM65" s="80"/>
      <c r="SNN65"/>
      <c r="SNO65" s="80"/>
      <c r="SNP65"/>
      <c r="SNQ65" s="80"/>
      <c r="SNR65"/>
      <c r="SNS65" s="80"/>
      <c r="SNT65"/>
      <c r="SNU65" s="80"/>
      <c r="SNV65"/>
      <c r="SNW65" s="80"/>
      <c r="SNX65"/>
      <c r="SNY65" s="80"/>
      <c r="SNZ65"/>
      <c r="SOA65" s="80"/>
      <c r="SOB65"/>
      <c r="SOC65" s="80"/>
      <c r="SOD65"/>
      <c r="SOE65" s="80"/>
      <c r="SOF65"/>
      <c r="SOG65" s="80"/>
      <c r="SOH65"/>
      <c r="SOI65" s="80"/>
      <c r="SOJ65"/>
      <c r="SOK65" s="80"/>
      <c r="SOL65"/>
      <c r="SOM65" s="80"/>
      <c r="SON65"/>
      <c r="SOO65" s="80"/>
      <c r="SOP65"/>
      <c r="SOQ65" s="80"/>
      <c r="SOR65"/>
      <c r="SOS65" s="80"/>
      <c r="SOT65"/>
      <c r="SOU65" s="80"/>
      <c r="SOV65"/>
      <c r="SOW65" s="80"/>
      <c r="SOX65"/>
      <c r="SOY65" s="80"/>
      <c r="SOZ65"/>
      <c r="SPA65" s="80"/>
      <c r="SPB65"/>
      <c r="SPC65" s="80"/>
      <c r="SPD65"/>
      <c r="SPE65" s="80"/>
      <c r="SPF65"/>
      <c r="SPG65" s="80"/>
      <c r="SPH65"/>
      <c r="SPI65" s="80"/>
      <c r="SPJ65"/>
      <c r="SPK65" s="80"/>
      <c r="SPL65"/>
      <c r="SPM65" s="80"/>
      <c r="SPN65"/>
      <c r="SPO65" s="80"/>
      <c r="SPP65"/>
      <c r="SPQ65" s="80"/>
      <c r="SPR65"/>
      <c r="SPS65" s="80"/>
      <c r="SPT65"/>
      <c r="SPU65" s="80"/>
      <c r="SPV65"/>
      <c r="SPW65" s="80"/>
      <c r="SPX65"/>
      <c r="SPY65" s="80"/>
      <c r="SPZ65"/>
      <c r="SQA65" s="80"/>
      <c r="SQB65"/>
      <c r="SQC65" s="80"/>
      <c r="SQD65"/>
      <c r="SQE65" s="80"/>
      <c r="SQF65"/>
      <c r="SQG65" s="80"/>
      <c r="SQH65"/>
      <c r="SQI65" s="80"/>
      <c r="SQJ65"/>
      <c r="SQK65" s="80"/>
      <c r="SQL65"/>
      <c r="SQM65" s="80"/>
      <c r="SQN65"/>
      <c r="SQO65" s="80"/>
      <c r="SQP65"/>
      <c r="SQQ65" s="80"/>
      <c r="SQR65"/>
      <c r="SQS65" s="80"/>
      <c r="SQT65"/>
      <c r="SQU65" s="80"/>
      <c r="SQV65"/>
      <c r="SQW65" s="80"/>
      <c r="SQX65"/>
      <c r="SQY65" s="80"/>
      <c r="SQZ65"/>
      <c r="SRA65" s="80"/>
      <c r="SRB65"/>
      <c r="SRC65" s="80"/>
      <c r="SRD65"/>
      <c r="SRE65" s="80"/>
      <c r="SRF65"/>
      <c r="SRG65" s="80"/>
      <c r="SRH65"/>
      <c r="SRI65" s="80"/>
      <c r="SRJ65"/>
      <c r="SRK65" s="80"/>
      <c r="SRL65"/>
      <c r="SRM65" s="80"/>
      <c r="SRN65"/>
      <c r="SRO65" s="80"/>
      <c r="SRP65"/>
      <c r="SRQ65" s="80"/>
      <c r="SRR65"/>
      <c r="SRS65" s="80"/>
      <c r="SRT65"/>
      <c r="SRU65" s="80"/>
      <c r="SRV65"/>
      <c r="SRW65" s="80"/>
      <c r="SRX65"/>
      <c r="SRY65" s="80"/>
      <c r="SRZ65"/>
      <c r="SSA65" s="80"/>
      <c r="SSB65"/>
      <c r="SSC65" s="80"/>
      <c r="SSD65"/>
      <c r="SSE65" s="80"/>
      <c r="SSF65"/>
      <c r="SSG65" s="80"/>
      <c r="SSH65"/>
      <c r="SSI65" s="80"/>
      <c r="SSJ65"/>
      <c r="SSK65" s="80"/>
      <c r="SSL65"/>
      <c r="SSM65" s="80"/>
      <c r="SSN65"/>
      <c r="SSO65" s="80"/>
      <c r="SSP65"/>
      <c r="SSQ65" s="80"/>
      <c r="SSR65"/>
      <c r="SSS65" s="80"/>
      <c r="SST65"/>
      <c r="SSU65" s="80"/>
      <c r="SSV65"/>
      <c r="SSW65" s="80"/>
      <c r="SSX65"/>
      <c r="SSY65" s="80"/>
      <c r="SSZ65"/>
      <c r="STA65" s="80"/>
      <c r="STB65"/>
      <c r="STC65" s="80"/>
      <c r="STD65"/>
      <c r="STE65" s="80"/>
      <c r="STF65"/>
      <c r="STG65" s="80"/>
      <c r="STH65"/>
      <c r="STI65" s="80"/>
      <c r="STJ65"/>
      <c r="STK65" s="80"/>
      <c r="STL65"/>
      <c r="STM65" s="80"/>
      <c r="STN65"/>
      <c r="STO65" s="80"/>
      <c r="STP65"/>
      <c r="STQ65" s="80"/>
      <c r="STR65"/>
      <c r="STS65" s="80"/>
      <c r="STT65"/>
      <c r="STU65" s="80"/>
      <c r="STV65"/>
      <c r="STW65" s="80"/>
      <c r="STX65"/>
      <c r="STY65" s="80"/>
      <c r="STZ65"/>
      <c r="SUA65" s="80"/>
      <c r="SUB65"/>
      <c r="SUC65" s="80"/>
      <c r="SUD65"/>
      <c r="SUE65" s="80"/>
      <c r="SUF65"/>
      <c r="SUG65" s="80"/>
      <c r="SUH65"/>
      <c r="SUI65" s="80"/>
      <c r="SUJ65"/>
      <c r="SUK65" s="80"/>
      <c r="SUL65"/>
      <c r="SUM65" s="80"/>
      <c r="SUN65"/>
      <c r="SUO65" s="80"/>
      <c r="SUP65"/>
      <c r="SUQ65" s="80"/>
      <c r="SUR65"/>
      <c r="SUS65" s="80"/>
      <c r="SUT65"/>
      <c r="SUU65" s="80"/>
      <c r="SUV65"/>
      <c r="SUW65" s="80"/>
      <c r="SUX65"/>
      <c r="SUY65" s="80"/>
      <c r="SUZ65"/>
      <c r="SVA65" s="80"/>
      <c r="SVB65"/>
      <c r="SVC65" s="80"/>
      <c r="SVD65"/>
      <c r="SVE65" s="80"/>
      <c r="SVF65"/>
      <c r="SVG65" s="80"/>
      <c r="SVH65"/>
      <c r="SVI65" s="80"/>
      <c r="SVJ65"/>
      <c r="SVK65" s="80"/>
      <c r="SVL65"/>
      <c r="SVM65" s="80"/>
      <c r="SVN65"/>
      <c r="SVO65" s="80"/>
      <c r="SVP65"/>
      <c r="SVQ65" s="80"/>
      <c r="SVR65"/>
      <c r="SVS65" s="80"/>
      <c r="SVT65"/>
      <c r="SVU65" s="80"/>
      <c r="SVV65"/>
      <c r="SVW65" s="80"/>
      <c r="SVX65"/>
      <c r="SVY65" s="80"/>
      <c r="SVZ65"/>
      <c r="SWA65" s="80"/>
      <c r="SWB65"/>
      <c r="SWC65" s="80"/>
      <c r="SWD65"/>
      <c r="SWE65" s="80"/>
      <c r="SWF65"/>
      <c r="SWG65" s="80"/>
      <c r="SWH65"/>
      <c r="SWI65" s="80"/>
      <c r="SWJ65"/>
      <c r="SWK65" s="80"/>
      <c r="SWL65"/>
      <c r="SWM65" s="80"/>
      <c r="SWN65"/>
      <c r="SWO65" s="80"/>
      <c r="SWP65"/>
      <c r="SWQ65" s="80"/>
      <c r="SWR65"/>
      <c r="SWS65" s="80"/>
      <c r="SWT65"/>
      <c r="SWU65" s="80"/>
      <c r="SWV65"/>
      <c r="SWW65" s="80"/>
      <c r="SWX65"/>
      <c r="SWY65" s="80"/>
      <c r="SWZ65"/>
      <c r="SXA65" s="80"/>
      <c r="SXB65"/>
      <c r="SXC65" s="80"/>
      <c r="SXD65"/>
      <c r="SXE65" s="80"/>
      <c r="SXF65"/>
      <c r="SXG65" s="80"/>
      <c r="SXH65"/>
      <c r="SXI65" s="80"/>
      <c r="SXJ65"/>
      <c r="SXK65" s="80"/>
      <c r="SXL65"/>
      <c r="SXM65" s="80"/>
      <c r="SXN65"/>
      <c r="SXO65" s="80"/>
      <c r="SXP65"/>
      <c r="SXQ65" s="80"/>
      <c r="SXR65"/>
      <c r="SXS65" s="80"/>
      <c r="SXT65"/>
      <c r="SXU65" s="80"/>
      <c r="SXV65"/>
      <c r="SXW65" s="80"/>
      <c r="SXX65"/>
      <c r="SXY65" s="80"/>
      <c r="SXZ65"/>
      <c r="SYA65" s="80"/>
      <c r="SYB65"/>
      <c r="SYC65" s="80"/>
      <c r="SYD65"/>
      <c r="SYE65" s="80"/>
      <c r="SYF65"/>
      <c r="SYG65" s="80"/>
      <c r="SYH65"/>
      <c r="SYI65" s="80"/>
      <c r="SYJ65"/>
      <c r="SYK65" s="80"/>
      <c r="SYL65"/>
      <c r="SYM65" s="80"/>
      <c r="SYN65"/>
      <c r="SYO65" s="80"/>
      <c r="SYP65"/>
      <c r="SYQ65" s="80"/>
      <c r="SYR65"/>
      <c r="SYS65" s="80"/>
      <c r="SYT65"/>
      <c r="SYU65" s="80"/>
      <c r="SYV65"/>
      <c r="SYW65" s="80"/>
      <c r="SYX65"/>
      <c r="SYY65" s="80"/>
      <c r="SYZ65"/>
      <c r="SZA65" s="80"/>
      <c r="SZB65"/>
      <c r="SZC65" s="80"/>
      <c r="SZD65"/>
      <c r="SZE65" s="80"/>
      <c r="SZF65"/>
      <c r="SZG65" s="80"/>
      <c r="SZH65"/>
      <c r="SZI65" s="80"/>
      <c r="SZJ65"/>
      <c r="SZK65" s="80"/>
      <c r="SZL65"/>
      <c r="SZM65" s="80"/>
      <c r="SZN65"/>
      <c r="SZO65" s="80"/>
      <c r="SZP65"/>
      <c r="SZQ65" s="80"/>
      <c r="SZR65"/>
      <c r="SZS65" s="80"/>
      <c r="SZT65"/>
      <c r="SZU65" s="80"/>
      <c r="SZV65"/>
      <c r="SZW65" s="80"/>
      <c r="SZX65"/>
      <c r="SZY65" s="80"/>
      <c r="SZZ65"/>
      <c r="TAA65" s="80"/>
      <c r="TAB65"/>
      <c r="TAC65" s="80"/>
      <c r="TAD65"/>
      <c r="TAE65" s="80"/>
      <c r="TAF65"/>
      <c r="TAG65" s="80"/>
      <c r="TAH65"/>
      <c r="TAI65" s="80"/>
      <c r="TAJ65"/>
      <c r="TAK65" s="80"/>
      <c r="TAL65"/>
      <c r="TAM65" s="80"/>
      <c r="TAN65"/>
      <c r="TAO65" s="80"/>
      <c r="TAP65"/>
      <c r="TAQ65" s="80"/>
      <c r="TAR65"/>
      <c r="TAS65" s="80"/>
      <c r="TAT65"/>
      <c r="TAU65" s="80"/>
      <c r="TAV65"/>
      <c r="TAW65" s="80"/>
      <c r="TAX65"/>
      <c r="TAY65" s="80"/>
      <c r="TAZ65"/>
      <c r="TBA65" s="80"/>
      <c r="TBB65"/>
      <c r="TBC65" s="80"/>
      <c r="TBD65"/>
      <c r="TBE65" s="80"/>
      <c r="TBF65"/>
      <c r="TBG65" s="80"/>
      <c r="TBH65"/>
      <c r="TBI65" s="80"/>
      <c r="TBJ65"/>
      <c r="TBK65" s="80"/>
      <c r="TBL65"/>
      <c r="TBM65" s="80"/>
      <c r="TBN65"/>
      <c r="TBO65" s="80"/>
      <c r="TBP65"/>
      <c r="TBQ65" s="80"/>
      <c r="TBR65"/>
      <c r="TBS65" s="80"/>
      <c r="TBT65"/>
      <c r="TBU65" s="80"/>
      <c r="TBV65"/>
      <c r="TBW65" s="80"/>
      <c r="TBX65"/>
      <c r="TBY65" s="80"/>
      <c r="TBZ65"/>
      <c r="TCA65" s="80"/>
      <c r="TCB65"/>
      <c r="TCC65" s="80"/>
      <c r="TCD65"/>
      <c r="TCE65" s="80"/>
      <c r="TCF65"/>
      <c r="TCG65" s="80"/>
      <c r="TCH65"/>
      <c r="TCI65" s="80"/>
      <c r="TCJ65"/>
      <c r="TCK65" s="80"/>
      <c r="TCL65"/>
      <c r="TCM65" s="80"/>
      <c r="TCN65"/>
      <c r="TCO65" s="80"/>
      <c r="TCP65"/>
      <c r="TCQ65" s="80"/>
      <c r="TCR65"/>
      <c r="TCS65" s="80"/>
      <c r="TCT65"/>
      <c r="TCU65" s="80"/>
      <c r="TCV65"/>
      <c r="TCW65" s="80"/>
      <c r="TCX65"/>
      <c r="TCY65" s="80"/>
      <c r="TCZ65"/>
      <c r="TDA65" s="80"/>
      <c r="TDB65"/>
      <c r="TDC65" s="80"/>
      <c r="TDD65"/>
      <c r="TDE65" s="80"/>
      <c r="TDF65"/>
      <c r="TDG65" s="80"/>
      <c r="TDH65"/>
      <c r="TDI65" s="80"/>
      <c r="TDJ65"/>
      <c r="TDK65" s="80"/>
      <c r="TDL65"/>
      <c r="TDM65" s="80"/>
      <c r="TDN65"/>
      <c r="TDO65" s="80"/>
      <c r="TDP65"/>
      <c r="TDQ65" s="80"/>
      <c r="TDR65"/>
      <c r="TDS65" s="80"/>
      <c r="TDT65"/>
      <c r="TDU65" s="80"/>
      <c r="TDV65"/>
      <c r="TDW65" s="80"/>
      <c r="TDX65"/>
      <c r="TDY65" s="80"/>
      <c r="TDZ65"/>
      <c r="TEA65" s="80"/>
      <c r="TEB65"/>
      <c r="TEC65" s="80"/>
      <c r="TED65"/>
      <c r="TEE65" s="80"/>
      <c r="TEF65"/>
      <c r="TEG65" s="80"/>
      <c r="TEH65"/>
      <c r="TEI65" s="80"/>
      <c r="TEJ65"/>
      <c r="TEK65" s="80"/>
      <c r="TEL65"/>
      <c r="TEM65" s="80"/>
      <c r="TEN65"/>
      <c r="TEO65" s="80"/>
      <c r="TEP65"/>
      <c r="TEQ65" s="80"/>
      <c r="TER65"/>
      <c r="TES65" s="80"/>
      <c r="TET65"/>
      <c r="TEU65" s="80"/>
      <c r="TEV65"/>
      <c r="TEW65" s="80"/>
      <c r="TEX65"/>
      <c r="TEY65" s="80"/>
      <c r="TEZ65"/>
      <c r="TFA65" s="80"/>
      <c r="TFB65"/>
      <c r="TFC65" s="80"/>
      <c r="TFD65"/>
      <c r="TFE65" s="80"/>
      <c r="TFF65"/>
      <c r="TFG65" s="80"/>
      <c r="TFH65"/>
      <c r="TFI65" s="80"/>
      <c r="TFJ65"/>
      <c r="TFK65" s="80"/>
      <c r="TFL65"/>
      <c r="TFM65" s="80"/>
      <c r="TFN65"/>
      <c r="TFO65" s="80"/>
      <c r="TFP65"/>
      <c r="TFQ65" s="80"/>
      <c r="TFR65"/>
      <c r="TFS65" s="80"/>
      <c r="TFT65"/>
      <c r="TFU65" s="80"/>
      <c r="TFV65"/>
      <c r="TFW65" s="80"/>
      <c r="TFX65"/>
      <c r="TFY65" s="80"/>
      <c r="TFZ65"/>
      <c r="TGA65" s="80"/>
      <c r="TGB65"/>
      <c r="TGC65" s="80"/>
      <c r="TGD65"/>
      <c r="TGE65" s="80"/>
      <c r="TGF65"/>
      <c r="TGG65" s="80"/>
      <c r="TGH65"/>
      <c r="TGI65" s="80"/>
      <c r="TGJ65"/>
      <c r="TGK65" s="80"/>
      <c r="TGL65"/>
      <c r="TGM65" s="80"/>
      <c r="TGN65"/>
      <c r="TGO65" s="80"/>
      <c r="TGP65"/>
      <c r="TGQ65" s="80"/>
      <c r="TGR65"/>
      <c r="TGS65" s="80"/>
      <c r="TGT65"/>
      <c r="TGU65" s="80"/>
      <c r="TGV65"/>
      <c r="TGW65" s="80"/>
      <c r="TGX65"/>
      <c r="TGY65" s="80"/>
      <c r="TGZ65"/>
      <c r="THA65" s="80"/>
      <c r="THB65"/>
      <c r="THC65" s="80"/>
      <c r="THD65"/>
      <c r="THE65" s="80"/>
      <c r="THF65"/>
      <c r="THG65" s="80"/>
      <c r="THH65"/>
      <c r="THI65" s="80"/>
      <c r="THJ65"/>
      <c r="THK65" s="80"/>
      <c r="THL65"/>
      <c r="THM65" s="80"/>
      <c r="THN65"/>
      <c r="THO65" s="80"/>
      <c r="THP65"/>
      <c r="THQ65" s="80"/>
      <c r="THR65"/>
      <c r="THS65" s="80"/>
      <c r="THT65"/>
      <c r="THU65" s="80"/>
      <c r="THV65"/>
      <c r="THW65" s="80"/>
      <c r="THX65"/>
      <c r="THY65" s="80"/>
      <c r="THZ65"/>
      <c r="TIA65" s="80"/>
      <c r="TIB65"/>
      <c r="TIC65" s="80"/>
      <c r="TID65"/>
      <c r="TIE65" s="80"/>
      <c r="TIF65"/>
      <c r="TIG65" s="80"/>
      <c r="TIH65"/>
      <c r="TII65" s="80"/>
      <c r="TIJ65"/>
      <c r="TIK65" s="80"/>
      <c r="TIL65"/>
      <c r="TIM65" s="80"/>
      <c r="TIN65"/>
      <c r="TIO65" s="80"/>
      <c r="TIP65"/>
      <c r="TIQ65" s="80"/>
      <c r="TIR65"/>
      <c r="TIS65" s="80"/>
      <c r="TIT65"/>
      <c r="TIU65" s="80"/>
      <c r="TIV65"/>
      <c r="TIW65" s="80"/>
      <c r="TIX65"/>
      <c r="TIY65" s="80"/>
      <c r="TIZ65"/>
      <c r="TJA65" s="80"/>
      <c r="TJB65"/>
      <c r="TJC65" s="80"/>
      <c r="TJD65"/>
      <c r="TJE65" s="80"/>
      <c r="TJF65"/>
      <c r="TJG65" s="80"/>
      <c r="TJH65"/>
      <c r="TJI65" s="80"/>
      <c r="TJJ65"/>
      <c r="TJK65" s="80"/>
      <c r="TJL65"/>
      <c r="TJM65" s="80"/>
      <c r="TJN65"/>
      <c r="TJO65" s="80"/>
      <c r="TJP65"/>
      <c r="TJQ65" s="80"/>
      <c r="TJR65"/>
      <c r="TJS65" s="80"/>
      <c r="TJT65"/>
      <c r="TJU65" s="80"/>
      <c r="TJV65"/>
      <c r="TJW65" s="80"/>
      <c r="TJX65"/>
      <c r="TJY65" s="80"/>
      <c r="TJZ65"/>
      <c r="TKA65" s="80"/>
      <c r="TKB65"/>
      <c r="TKC65" s="80"/>
      <c r="TKD65"/>
      <c r="TKE65" s="80"/>
      <c r="TKF65"/>
      <c r="TKG65" s="80"/>
      <c r="TKH65"/>
      <c r="TKI65" s="80"/>
      <c r="TKJ65"/>
      <c r="TKK65" s="80"/>
      <c r="TKL65"/>
      <c r="TKM65" s="80"/>
      <c r="TKN65"/>
      <c r="TKO65" s="80"/>
      <c r="TKP65"/>
      <c r="TKQ65" s="80"/>
      <c r="TKR65"/>
      <c r="TKS65" s="80"/>
      <c r="TKT65"/>
      <c r="TKU65" s="80"/>
      <c r="TKV65"/>
      <c r="TKW65" s="80"/>
      <c r="TKX65"/>
      <c r="TKY65" s="80"/>
      <c r="TKZ65"/>
      <c r="TLA65" s="80"/>
      <c r="TLB65"/>
      <c r="TLC65" s="80"/>
      <c r="TLD65"/>
      <c r="TLE65" s="80"/>
      <c r="TLF65"/>
      <c r="TLG65" s="80"/>
      <c r="TLH65"/>
      <c r="TLI65" s="80"/>
      <c r="TLJ65"/>
      <c r="TLK65" s="80"/>
      <c r="TLL65"/>
      <c r="TLM65" s="80"/>
      <c r="TLN65"/>
      <c r="TLO65" s="80"/>
      <c r="TLP65"/>
      <c r="TLQ65" s="80"/>
      <c r="TLR65"/>
      <c r="TLS65" s="80"/>
      <c r="TLT65"/>
      <c r="TLU65" s="80"/>
      <c r="TLV65"/>
      <c r="TLW65" s="80"/>
      <c r="TLX65"/>
      <c r="TLY65" s="80"/>
      <c r="TLZ65"/>
      <c r="TMA65" s="80"/>
      <c r="TMB65"/>
      <c r="TMC65" s="80"/>
      <c r="TMD65"/>
      <c r="TME65" s="80"/>
      <c r="TMF65"/>
      <c r="TMG65" s="80"/>
      <c r="TMH65"/>
      <c r="TMI65" s="80"/>
      <c r="TMJ65"/>
      <c r="TMK65" s="80"/>
      <c r="TML65"/>
      <c r="TMM65" s="80"/>
      <c r="TMN65"/>
      <c r="TMO65" s="80"/>
      <c r="TMP65"/>
      <c r="TMQ65" s="80"/>
      <c r="TMR65"/>
      <c r="TMS65" s="80"/>
      <c r="TMT65"/>
      <c r="TMU65" s="80"/>
      <c r="TMV65"/>
      <c r="TMW65" s="80"/>
      <c r="TMX65"/>
      <c r="TMY65" s="80"/>
      <c r="TMZ65"/>
      <c r="TNA65" s="80"/>
      <c r="TNB65"/>
      <c r="TNC65" s="80"/>
      <c r="TND65"/>
      <c r="TNE65" s="80"/>
      <c r="TNF65"/>
      <c r="TNG65" s="80"/>
      <c r="TNH65"/>
      <c r="TNI65" s="80"/>
      <c r="TNJ65"/>
      <c r="TNK65" s="80"/>
      <c r="TNL65"/>
      <c r="TNM65" s="80"/>
      <c r="TNN65"/>
      <c r="TNO65" s="80"/>
      <c r="TNP65"/>
      <c r="TNQ65" s="80"/>
      <c r="TNR65"/>
      <c r="TNS65" s="80"/>
      <c r="TNT65"/>
      <c r="TNU65" s="80"/>
      <c r="TNV65"/>
      <c r="TNW65" s="80"/>
      <c r="TNX65"/>
      <c r="TNY65" s="80"/>
      <c r="TNZ65"/>
      <c r="TOA65" s="80"/>
      <c r="TOB65"/>
      <c r="TOC65" s="80"/>
      <c r="TOD65"/>
      <c r="TOE65" s="80"/>
      <c r="TOF65"/>
      <c r="TOG65" s="80"/>
      <c r="TOH65"/>
      <c r="TOI65" s="80"/>
      <c r="TOJ65"/>
      <c r="TOK65" s="80"/>
      <c r="TOL65"/>
      <c r="TOM65" s="80"/>
      <c r="TON65"/>
      <c r="TOO65" s="80"/>
      <c r="TOP65"/>
      <c r="TOQ65" s="80"/>
      <c r="TOR65"/>
      <c r="TOS65" s="80"/>
      <c r="TOT65"/>
      <c r="TOU65" s="80"/>
      <c r="TOV65"/>
      <c r="TOW65" s="80"/>
      <c r="TOX65"/>
      <c r="TOY65" s="80"/>
      <c r="TOZ65"/>
      <c r="TPA65" s="80"/>
      <c r="TPB65"/>
      <c r="TPC65" s="80"/>
      <c r="TPD65"/>
      <c r="TPE65" s="80"/>
      <c r="TPF65"/>
      <c r="TPG65" s="80"/>
      <c r="TPH65"/>
      <c r="TPI65" s="80"/>
      <c r="TPJ65"/>
      <c r="TPK65" s="80"/>
      <c r="TPL65"/>
      <c r="TPM65" s="80"/>
      <c r="TPN65"/>
      <c r="TPO65" s="80"/>
      <c r="TPP65"/>
      <c r="TPQ65" s="80"/>
      <c r="TPR65"/>
      <c r="TPS65" s="80"/>
      <c r="TPT65"/>
      <c r="TPU65" s="80"/>
      <c r="TPV65"/>
      <c r="TPW65" s="80"/>
      <c r="TPX65"/>
      <c r="TPY65" s="80"/>
      <c r="TPZ65"/>
      <c r="TQA65" s="80"/>
      <c r="TQB65"/>
      <c r="TQC65" s="80"/>
      <c r="TQD65"/>
      <c r="TQE65" s="80"/>
      <c r="TQF65"/>
      <c r="TQG65" s="80"/>
      <c r="TQH65"/>
      <c r="TQI65" s="80"/>
      <c r="TQJ65"/>
      <c r="TQK65" s="80"/>
      <c r="TQL65"/>
      <c r="TQM65" s="80"/>
      <c r="TQN65"/>
      <c r="TQO65" s="80"/>
      <c r="TQP65"/>
      <c r="TQQ65" s="80"/>
      <c r="TQR65"/>
      <c r="TQS65" s="80"/>
      <c r="TQT65"/>
      <c r="TQU65" s="80"/>
      <c r="TQV65"/>
      <c r="TQW65" s="80"/>
      <c r="TQX65"/>
      <c r="TQY65" s="80"/>
      <c r="TQZ65"/>
      <c r="TRA65" s="80"/>
      <c r="TRB65"/>
      <c r="TRC65" s="80"/>
      <c r="TRD65"/>
      <c r="TRE65" s="80"/>
      <c r="TRF65"/>
      <c r="TRG65" s="80"/>
      <c r="TRH65"/>
      <c r="TRI65" s="80"/>
      <c r="TRJ65"/>
      <c r="TRK65" s="80"/>
      <c r="TRL65"/>
      <c r="TRM65" s="80"/>
      <c r="TRN65"/>
      <c r="TRO65" s="80"/>
      <c r="TRP65"/>
      <c r="TRQ65" s="80"/>
      <c r="TRR65"/>
      <c r="TRS65" s="80"/>
      <c r="TRT65"/>
      <c r="TRU65" s="80"/>
      <c r="TRV65"/>
      <c r="TRW65" s="80"/>
      <c r="TRX65"/>
      <c r="TRY65" s="80"/>
      <c r="TRZ65"/>
      <c r="TSA65" s="80"/>
      <c r="TSB65"/>
      <c r="TSC65" s="80"/>
      <c r="TSD65"/>
      <c r="TSE65" s="80"/>
      <c r="TSF65"/>
      <c r="TSG65" s="80"/>
      <c r="TSH65"/>
      <c r="TSI65" s="80"/>
      <c r="TSJ65"/>
      <c r="TSK65" s="80"/>
      <c r="TSL65"/>
      <c r="TSM65" s="80"/>
      <c r="TSN65"/>
      <c r="TSO65" s="80"/>
      <c r="TSP65"/>
      <c r="TSQ65" s="80"/>
      <c r="TSR65"/>
      <c r="TSS65" s="80"/>
      <c r="TST65"/>
      <c r="TSU65" s="80"/>
      <c r="TSV65"/>
      <c r="TSW65" s="80"/>
      <c r="TSX65"/>
      <c r="TSY65" s="80"/>
      <c r="TSZ65"/>
      <c r="TTA65" s="80"/>
      <c r="TTB65"/>
      <c r="TTC65" s="80"/>
      <c r="TTD65"/>
      <c r="TTE65" s="80"/>
      <c r="TTF65"/>
      <c r="TTG65" s="80"/>
      <c r="TTH65"/>
      <c r="TTI65" s="80"/>
      <c r="TTJ65"/>
      <c r="TTK65" s="80"/>
      <c r="TTL65"/>
      <c r="TTM65" s="80"/>
      <c r="TTN65"/>
      <c r="TTO65" s="80"/>
      <c r="TTP65"/>
      <c r="TTQ65" s="80"/>
      <c r="TTR65"/>
      <c r="TTS65" s="80"/>
      <c r="TTT65"/>
      <c r="TTU65" s="80"/>
      <c r="TTV65"/>
      <c r="TTW65" s="80"/>
      <c r="TTX65"/>
      <c r="TTY65" s="80"/>
      <c r="TTZ65"/>
      <c r="TUA65" s="80"/>
      <c r="TUB65"/>
      <c r="TUC65" s="80"/>
      <c r="TUD65"/>
      <c r="TUE65" s="80"/>
      <c r="TUF65"/>
      <c r="TUG65" s="80"/>
      <c r="TUH65"/>
      <c r="TUI65" s="80"/>
      <c r="TUJ65"/>
      <c r="TUK65" s="80"/>
      <c r="TUL65"/>
      <c r="TUM65" s="80"/>
      <c r="TUN65"/>
      <c r="TUO65" s="80"/>
      <c r="TUP65"/>
      <c r="TUQ65" s="80"/>
      <c r="TUR65"/>
      <c r="TUS65" s="80"/>
      <c r="TUT65"/>
      <c r="TUU65" s="80"/>
      <c r="TUV65"/>
      <c r="TUW65" s="80"/>
      <c r="TUX65"/>
      <c r="TUY65" s="80"/>
      <c r="TUZ65"/>
      <c r="TVA65" s="80"/>
      <c r="TVB65"/>
      <c r="TVC65" s="80"/>
      <c r="TVD65"/>
      <c r="TVE65" s="80"/>
      <c r="TVF65"/>
      <c r="TVG65" s="80"/>
      <c r="TVH65"/>
      <c r="TVI65" s="80"/>
      <c r="TVJ65"/>
      <c r="TVK65" s="80"/>
      <c r="TVL65"/>
      <c r="TVM65" s="80"/>
      <c r="TVN65"/>
      <c r="TVO65" s="80"/>
      <c r="TVP65"/>
      <c r="TVQ65" s="80"/>
      <c r="TVR65"/>
      <c r="TVS65" s="80"/>
      <c r="TVT65"/>
      <c r="TVU65" s="80"/>
      <c r="TVV65"/>
      <c r="TVW65" s="80"/>
      <c r="TVX65"/>
      <c r="TVY65" s="80"/>
      <c r="TVZ65"/>
      <c r="TWA65" s="80"/>
      <c r="TWB65"/>
      <c r="TWC65" s="80"/>
      <c r="TWD65"/>
      <c r="TWE65" s="80"/>
      <c r="TWF65"/>
      <c r="TWG65" s="80"/>
      <c r="TWH65"/>
      <c r="TWI65" s="80"/>
      <c r="TWJ65"/>
      <c r="TWK65" s="80"/>
      <c r="TWL65"/>
      <c r="TWM65" s="80"/>
      <c r="TWN65"/>
      <c r="TWO65" s="80"/>
      <c r="TWP65"/>
      <c r="TWQ65" s="80"/>
      <c r="TWR65"/>
      <c r="TWS65" s="80"/>
      <c r="TWT65"/>
      <c r="TWU65" s="80"/>
      <c r="TWV65"/>
      <c r="TWW65" s="80"/>
      <c r="TWX65"/>
      <c r="TWY65" s="80"/>
      <c r="TWZ65"/>
      <c r="TXA65" s="80"/>
      <c r="TXB65"/>
      <c r="TXC65" s="80"/>
      <c r="TXD65"/>
      <c r="TXE65" s="80"/>
      <c r="TXF65"/>
      <c r="TXG65" s="80"/>
      <c r="TXH65"/>
      <c r="TXI65" s="80"/>
      <c r="TXJ65"/>
      <c r="TXK65" s="80"/>
      <c r="TXL65"/>
      <c r="TXM65" s="80"/>
      <c r="TXN65"/>
      <c r="TXO65" s="80"/>
      <c r="TXP65"/>
      <c r="TXQ65" s="80"/>
      <c r="TXR65"/>
      <c r="TXS65" s="80"/>
      <c r="TXT65"/>
      <c r="TXU65" s="80"/>
      <c r="TXV65"/>
      <c r="TXW65" s="80"/>
      <c r="TXX65"/>
      <c r="TXY65" s="80"/>
      <c r="TXZ65"/>
      <c r="TYA65" s="80"/>
      <c r="TYB65"/>
      <c r="TYC65" s="80"/>
      <c r="TYD65"/>
      <c r="TYE65" s="80"/>
      <c r="TYF65"/>
      <c r="TYG65" s="80"/>
      <c r="TYH65"/>
      <c r="TYI65" s="80"/>
      <c r="TYJ65"/>
      <c r="TYK65" s="80"/>
      <c r="TYL65"/>
      <c r="TYM65" s="80"/>
      <c r="TYN65"/>
      <c r="TYO65" s="80"/>
      <c r="TYP65"/>
      <c r="TYQ65" s="80"/>
      <c r="TYR65"/>
      <c r="TYS65" s="80"/>
      <c r="TYT65"/>
      <c r="TYU65" s="80"/>
      <c r="TYV65"/>
      <c r="TYW65" s="80"/>
      <c r="TYX65"/>
      <c r="TYY65" s="80"/>
      <c r="TYZ65"/>
      <c r="TZA65" s="80"/>
      <c r="TZB65"/>
      <c r="TZC65" s="80"/>
      <c r="TZD65"/>
      <c r="TZE65" s="80"/>
      <c r="TZF65"/>
      <c r="TZG65" s="80"/>
      <c r="TZH65"/>
      <c r="TZI65" s="80"/>
      <c r="TZJ65"/>
      <c r="TZK65" s="80"/>
      <c r="TZL65"/>
      <c r="TZM65" s="80"/>
      <c r="TZN65"/>
      <c r="TZO65" s="80"/>
      <c r="TZP65"/>
      <c r="TZQ65" s="80"/>
      <c r="TZR65"/>
      <c r="TZS65" s="80"/>
      <c r="TZT65"/>
      <c r="TZU65" s="80"/>
      <c r="TZV65"/>
      <c r="TZW65" s="80"/>
      <c r="TZX65"/>
      <c r="TZY65" s="80"/>
      <c r="TZZ65"/>
      <c r="UAA65" s="80"/>
      <c r="UAB65"/>
      <c r="UAC65" s="80"/>
      <c r="UAD65"/>
      <c r="UAE65" s="80"/>
      <c r="UAF65"/>
      <c r="UAG65" s="80"/>
      <c r="UAH65"/>
      <c r="UAI65" s="80"/>
      <c r="UAJ65"/>
      <c r="UAK65" s="80"/>
      <c r="UAL65"/>
      <c r="UAM65" s="80"/>
      <c r="UAN65"/>
      <c r="UAO65" s="80"/>
      <c r="UAP65"/>
      <c r="UAQ65" s="80"/>
      <c r="UAR65"/>
      <c r="UAS65" s="80"/>
      <c r="UAT65"/>
      <c r="UAU65" s="80"/>
      <c r="UAV65"/>
      <c r="UAW65" s="80"/>
      <c r="UAX65"/>
      <c r="UAY65" s="80"/>
      <c r="UAZ65"/>
      <c r="UBA65" s="80"/>
      <c r="UBB65"/>
      <c r="UBC65" s="80"/>
      <c r="UBD65"/>
      <c r="UBE65" s="80"/>
      <c r="UBF65"/>
      <c r="UBG65" s="80"/>
      <c r="UBH65"/>
      <c r="UBI65" s="80"/>
      <c r="UBJ65"/>
      <c r="UBK65" s="80"/>
      <c r="UBL65"/>
      <c r="UBM65" s="80"/>
      <c r="UBN65"/>
      <c r="UBO65" s="80"/>
      <c r="UBP65"/>
      <c r="UBQ65" s="80"/>
      <c r="UBR65"/>
      <c r="UBS65" s="80"/>
      <c r="UBT65"/>
      <c r="UBU65" s="80"/>
      <c r="UBV65"/>
      <c r="UBW65" s="80"/>
      <c r="UBX65"/>
      <c r="UBY65" s="80"/>
      <c r="UBZ65"/>
      <c r="UCA65" s="80"/>
      <c r="UCB65"/>
      <c r="UCC65" s="80"/>
      <c r="UCD65"/>
      <c r="UCE65" s="80"/>
      <c r="UCF65"/>
      <c r="UCG65" s="80"/>
      <c r="UCH65"/>
      <c r="UCI65" s="80"/>
      <c r="UCJ65"/>
      <c r="UCK65" s="80"/>
      <c r="UCL65"/>
      <c r="UCM65" s="80"/>
      <c r="UCN65"/>
      <c r="UCO65" s="80"/>
      <c r="UCP65"/>
      <c r="UCQ65" s="80"/>
      <c r="UCR65"/>
      <c r="UCS65" s="80"/>
      <c r="UCT65"/>
      <c r="UCU65" s="80"/>
      <c r="UCV65"/>
      <c r="UCW65" s="80"/>
      <c r="UCX65"/>
      <c r="UCY65" s="80"/>
      <c r="UCZ65"/>
      <c r="UDA65" s="80"/>
      <c r="UDB65"/>
      <c r="UDC65" s="80"/>
      <c r="UDD65"/>
      <c r="UDE65" s="80"/>
      <c r="UDF65"/>
      <c r="UDG65" s="80"/>
      <c r="UDH65"/>
      <c r="UDI65" s="80"/>
      <c r="UDJ65"/>
      <c r="UDK65" s="80"/>
      <c r="UDL65"/>
      <c r="UDM65" s="80"/>
      <c r="UDN65"/>
      <c r="UDO65" s="80"/>
      <c r="UDP65"/>
      <c r="UDQ65" s="80"/>
      <c r="UDR65"/>
      <c r="UDS65" s="80"/>
      <c r="UDT65"/>
      <c r="UDU65" s="80"/>
      <c r="UDV65"/>
      <c r="UDW65" s="80"/>
      <c r="UDX65"/>
      <c r="UDY65" s="80"/>
      <c r="UDZ65"/>
      <c r="UEA65" s="80"/>
      <c r="UEB65"/>
      <c r="UEC65" s="80"/>
      <c r="UED65"/>
      <c r="UEE65" s="80"/>
      <c r="UEF65"/>
      <c r="UEG65" s="80"/>
      <c r="UEH65"/>
      <c r="UEI65" s="80"/>
      <c r="UEJ65"/>
      <c r="UEK65" s="80"/>
      <c r="UEL65"/>
      <c r="UEM65" s="80"/>
      <c r="UEN65"/>
      <c r="UEO65" s="80"/>
      <c r="UEP65"/>
      <c r="UEQ65" s="80"/>
      <c r="UER65"/>
      <c r="UES65" s="80"/>
      <c r="UET65"/>
      <c r="UEU65" s="80"/>
      <c r="UEV65"/>
      <c r="UEW65" s="80"/>
      <c r="UEX65"/>
      <c r="UEY65" s="80"/>
      <c r="UEZ65"/>
      <c r="UFA65" s="80"/>
      <c r="UFB65"/>
      <c r="UFC65" s="80"/>
      <c r="UFD65"/>
      <c r="UFE65" s="80"/>
      <c r="UFF65"/>
      <c r="UFG65" s="80"/>
      <c r="UFH65"/>
      <c r="UFI65" s="80"/>
      <c r="UFJ65"/>
      <c r="UFK65" s="80"/>
      <c r="UFL65"/>
      <c r="UFM65" s="80"/>
      <c r="UFN65"/>
      <c r="UFO65" s="80"/>
      <c r="UFP65"/>
      <c r="UFQ65" s="80"/>
      <c r="UFR65"/>
      <c r="UFS65" s="80"/>
      <c r="UFT65"/>
      <c r="UFU65" s="80"/>
      <c r="UFV65"/>
      <c r="UFW65" s="80"/>
      <c r="UFX65"/>
      <c r="UFY65" s="80"/>
      <c r="UFZ65"/>
      <c r="UGA65" s="80"/>
      <c r="UGB65"/>
      <c r="UGC65" s="80"/>
      <c r="UGD65"/>
      <c r="UGE65" s="80"/>
      <c r="UGF65"/>
      <c r="UGG65" s="80"/>
      <c r="UGH65"/>
      <c r="UGI65" s="80"/>
      <c r="UGJ65"/>
      <c r="UGK65" s="80"/>
      <c r="UGL65"/>
      <c r="UGM65" s="80"/>
      <c r="UGN65"/>
      <c r="UGO65" s="80"/>
      <c r="UGP65"/>
      <c r="UGQ65" s="80"/>
      <c r="UGR65"/>
      <c r="UGS65" s="80"/>
      <c r="UGT65"/>
      <c r="UGU65" s="80"/>
      <c r="UGV65"/>
      <c r="UGW65" s="80"/>
      <c r="UGX65"/>
      <c r="UGY65" s="80"/>
      <c r="UGZ65"/>
      <c r="UHA65" s="80"/>
      <c r="UHB65"/>
      <c r="UHC65" s="80"/>
      <c r="UHD65"/>
      <c r="UHE65" s="80"/>
      <c r="UHF65"/>
      <c r="UHG65" s="80"/>
      <c r="UHH65"/>
      <c r="UHI65" s="80"/>
      <c r="UHJ65"/>
      <c r="UHK65" s="80"/>
      <c r="UHL65"/>
      <c r="UHM65" s="80"/>
      <c r="UHN65"/>
      <c r="UHO65" s="80"/>
      <c r="UHP65"/>
      <c r="UHQ65" s="80"/>
      <c r="UHR65"/>
      <c r="UHS65" s="80"/>
      <c r="UHT65"/>
      <c r="UHU65" s="80"/>
      <c r="UHV65"/>
      <c r="UHW65" s="80"/>
      <c r="UHX65"/>
      <c r="UHY65" s="80"/>
      <c r="UHZ65"/>
      <c r="UIA65" s="80"/>
      <c r="UIB65"/>
      <c r="UIC65" s="80"/>
      <c r="UID65"/>
      <c r="UIE65" s="80"/>
      <c r="UIF65"/>
      <c r="UIG65" s="80"/>
      <c r="UIH65"/>
      <c r="UII65" s="80"/>
      <c r="UIJ65"/>
      <c r="UIK65" s="80"/>
      <c r="UIL65"/>
      <c r="UIM65" s="80"/>
      <c r="UIN65"/>
      <c r="UIO65" s="80"/>
      <c r="UIP65"/>
      <c r="UIQ65" s="80"/>
      <c r="UIR65"/>
      <c r="UIS65" s="80"/>
      <c r="UIT65"/>
      <c r="UIU65" s="80"/>
      <c r="UIV65"/>
      <c r="UIW65" s="80"/>
      <c r="UIX65"/>
      <c r="UIY65" s="80"/>
      <c r="UIZ65"/>
      <c r="UJA65" s="80"/>
      <c r="UJB65"/>
      <c r="UJC65" s="80"/>
      <c r="UJD65"/>
      <c r="UJE65" s="80"/>
      <c r="UJF65"/>
      <c r="UJG65" s="80"/>
      <c r="UJH65"/>
      <c r="UJI65" s="80"/>
      <c r="UJJ65"/>
      <c r="UJK65" s="80"/>
      <c r="UJL65"/>
      <c r="UJM65" s="80"/>
      <c r="UJN65"/>
      <c r="UJO65" s="80"/>
      <c r="UJP65"/>
      <c r="UJQ65" s="80"/>
      <c r="UJR65"/>
      <c r="UJS65" s="80"/>
      <c r="UJT65"/>
      <c r="UJU65" s="80"/>
      <c r="UJV65"/>
      <c r="UJW65" s="80"/>
      <c r="UJX65"/>
      <c r="UJY65" s="80"/>
      <c r="UJZ65"/>
      <c r="UKA65" s="80"/>
      <c r="UKB65"/>
      <c r="UKC65" s="80"/>
      <c r="UKD65"/>
      <c r="UKE65" s="80"/>
      <c r="UKF65"/>
      <c r="UKG65" s="80"/>
      <c r="UKH65"/>
      <c r="UKI65" s="80"/>
      <c r="UKJ65"/>
      <c r="UKK65" s="80"/>
      <c r="UKL65"/>
      <c r="UKM65" s="80"/>
      <c r="UKN65"/>
      <c r="UKO65" s="80"/>
      <c r="UKP65"/>
      <c r="UKQ65" s="80"/>
      <c r="UKR65"/>
      <c r="UKS65" s="80"/>
      <c r="UKT65"/>
      <c r="UKU65" s="80"/>
      <c r="UKV65"/>
      <c r="UKW65" s="80"/>
      <c r="UKX65"/>
      <c r="UKY65" s="80"/>
      <c r="UKZ65"/>
      <c r="ULA65" s="80"/>
      <c r="ULB65"/>
      <c r="ULC65" s="80"/>
      <c r="ULD65"/>
      <c r="ULE65" s="80"/>
      <c r="ULF65"/>
      <c r="ULG65" s="80"/>
      <c r="ULH65"/>
      <c r="ULI65" s="80"/>
      <c r="ULJ65"/>
      <c r="ULK65" s="80"/>
      <c r="ULL65"/>
      <c r="ULM65" s="80"/>
      <c r="ULN65"/>
      <c r="ULO65" s="80"/>
      <c r="ULP65"/>
      <c r="ULQ65" s="80"/>
      <c r="ULR65"/>
      <c r="ULS65" s="80"/>
      <c r="ULT65"/>
      <c r="ULU65" s="80"/>
      <c r="ULV65"/>
      <c r="ULW65" s="80"/>
      <c r="ULX65"/>
      <c r="ULY65" s="80"/>
      <c r="ULZ65"/>
      <c r="UMA65" s="80"/>
      <c r="UMB65"/>
      <c r="UMC65" s="80"/>
      <c r="UMD65"/>
      <c r="UME65" s="80"/>
      <c r="UMF65"/>
      <c r="UMG65" s="80"/>
      <c r="UMH65"/>
      <c r="UMI65" s="80"/>
      <c r="UMJ65"/>
      <c r="UMK65" s="80"/>
      <c r="UML65"/>
      <c r="UMM65" s="80"/>
      <c r="UMN65"/>
      <c r="UMO65" s="80"/>
      <c r="UMP65"/>
      <c r="UMQ65" s="80"/>
      <c r="UMR65"/>
      <c r="UMS65" s="80"/>
      <c r="UMT65"/>
      <c r="UMU65" s="80"/>
      <c r="UMV65"/>
      <c r="UMW65" s="80"/>
      <c r="UMX65"/>
      <c r="UMY65" s="80"/>
      <c r="UMZ65"/>
      <c r="UNA65" s="80"/>
      <c r="UNB65"/>
      <c r="UNC65" s="80"/>
      <c r="UND65"/>
      <c r="UNE65" s="80"/>
      <c r="UNF65"/>
      <c r="UNG65" s="80"/>
      <c r="UNH65"/>
      <c r="UNI65" s="80"/>
      <c r="UNJ65"/>
      <c r="UNK65" s="80"/>
      <c r="UNL65"/>
      <c r="UNM65" s="80"/>
      <c r="UNN65"/>
      <c r="UNO65" s="80"/>
      <c r="UNP65"/>
      <c r="UNQ65" s="80"/>
      <c r="UNR65"/>
      <c r="UNS65" s="80"/>
      <c r="UNT65"/>
      <c r="UNU65" s="80"/>
      <c r="UNV65"/>
      <c r="UNW65" s="80"/>
      <c r="UNX65"/>
      <c r="UNY65" s="80"/>
      <c r="UNZ65"/>
      <c r="UOA65" s="80"/>
      <c r="UOB65"/>
      <c r="UOC65" s="80"/>
      <c r="UOD65"/>
      <c r="UOE65" s="80"/>
      <c r="UOF65"/>
      <c r="UOG65" s="80"/>
      <c r="UOH65"/>
      <c r="UOI65" s="80"/>
      <c r="UOJ65"/>
      <c r="UOK65" s="80"/>
      <c r="UOL65"/>
      <c r="UOM65" s="80"/>
      <c r="UON65"/>
      <c r="UOO65" s="80"/>
      <c r="UOP65"/>
      <c r="UOQ65" s="80"/>
      <c r="UOR65"/>
      <c r="UOS65" s="80"/>
      <c r="UOT65"/>
      <c r="UOU65" s="80"/>
      <c r="UOV65"/>
      <c r="UOW65" s="80"/>
      <c r="UOX65"/>
      <c r="UOY65" s="80"/>
      <c r="UOZ65"/>
      <c r="UPA65" s="80"/>
      <c r="UPB65"/>
      <c r="UPC65" s="80"/>
      <c r="UPD65"/>
      <c r="UPE65" s="80"/>
      <c r="UPF65"/>
      <c r="UPG65" s="80"/>
      <c r="UPH65"/>
      <c r="UPI65" s="80"/>
      <c r="UPJ65"/>
      <c r="UPK65" s="80"/>
      <c r="UPL65"/>
      <c r="UPM65" s="80"/>
      <c r="UPN65"/>
      <c r="UPO65" s="80"/>
      <c r="UPP65"/>
      <c r="UPQ65" s="80"/>
      <c r="UPR65"/>
      <c r="UPS65" s="80"/>
      <c r="UPT65"/>
      <c r="UPU65" s="80"/>
      <c r="UPV65"/>
      <c r="UPW65" s="80"/>
      <c r="UPX65"/>
      <c r="UPY65" s="80"/>
      <c r="UPZ65"/>
      <c r="UQA65" s="80"/>
      <c r="UQB65"/>
      <c r="UQC65" s="80"/>
      <c r="UQD65"/>
      <c r="UQE65" s="80"/>
      <c r="UQF65"/>
      <c r="UQG65" s="80"/>
      <c r="UQH65"/>
      <c r="UQI65" s="80"/>
      <c r="UQJ65"/>
      <c r="UQK65" s="80"/>
      <c r="UQL65"/>
      <c r="UQM65" s="80"/>
      <c r="UQN65"/>
      <c r="UQO65" s="80"/>
      <c r="UQP65"/>
      <c r="UQQ65" s="80"/>
      <c r="UQR65"/>
      <c r="UQS65" s="80"/>
      <c r="UQT65"/>
      <c r="UQU65" s="80"/>
      <c r="UQV65"/>
      <c r="UQW65" s="80"/>
      <c r="UQX65"/>
      <c r="UQY65" s="80"/>
      <c r="UQZ65"/>
      <c r="URA65" s="80"/>
      <c r="URB65"/>
      <c r="URC65" s="80"/>
      <c r="URD65"/>
      <c r="URE65" s="80"/>
      <c r="URF65"/>
      <c r="URG65" s="80"/>
      <c r="URH65"/>
      <c r="URI65" s="80"/>
      <c r="URJ65"/>
      <c r="URK65" s="80"/>
      <c r="URL65"/>
      <c r="URM65" s="80"/>
      <c r="URN65"/>
      <c r="URO65" s="80"/>
      <c r="URP65"/>
      <c r="URQ65" s="80"/>
      <c r="URR65"/>
      <c r="URS65" s="80"/>
      <c r="URT65"/>
      <c r="URU65" s="80"/>
      <c r="URV65"/>
      <c r="URW65" s="80"/>
      <c r="URX65"/>
      <c r="URY65" s="80"/>
      <c r="URZ65"/>
      <c r="USA65" s="80"/>
      <c r="USB65"/>
      <c r="USC65" s="80"/>
      <c r="USD65"/>
      <c r="USE65" s="80"/>
      <c r="USF65"/>
      <c r="USG65" s="80"/>
      <c r="USH65"/>
      <c r="USI65" s="80"/>
      <c r="USJ65"/>
      <c r="USK65" s="80"/>
      <c r="USL65"/>
      <c r="USM65" s="80"/>
      <c r="USN65"/>
      <c r="USO65" s="80"/>
      <c r="USP65"/>
      <c r="USQ65" s="80"/>
      <c r="USR65"/>
      <c r="USS65" s="80"/>
      <c r="UST65"/>
      <c r="USU65" s="80"/>
      <c r="USV65"/>
      <c r="USW65" s="80"/>
      <c r="USX65"/>
      <c r="USY65" s="80"/>
      <c r="USZ65"/>
      <c r="UTA65" s="80"/>
      <c r="UTB65"/>
      <c r="UTC65" s="80"/>
      <c r="UTD65"/>
      <c r="UTE65" s="80"/>
      <c r="UTF65"/>
      <c r="UTG65" s="80"/>
      <c r="UTH65"/>
      <c r="UTI65" s="80"/>
      <c r="UTJ65"/>
      <c r="UTK65" s="80"/>
      <c r="UTL65"/>
      <c r="UTM65" s="80"/>
      <c r="UTN65"/>
      <c r="UTO65" s="80"/>
      <c r="UTP65"/>
      <c r="UTQ65" s="80"/>
      <c r="UTR65"/>
      <c r="UTS65" s="80"/>
      <c r="UTT65"/>
      <c r="UTU65" s="80"/>
      <c r="UTV65"/>
      <c r="UTW65" s="80"/>
      <c r="UTX65"/>
      <c r="UTY65" s="80"/>
      <c r="UTZ65"/>
      <c r="UUA65" s="80"/>
      <c r="UUB65"/>
      <c r="UUC65" s="80"/>
      <c r="UUD65"/>
      <c r="UUE65" s="80"/>
      <c r="UUF65"/>
      <c r="UUG65" s="80"/>
      <c r="UUH65"/>
      <c r="UUI65" s="80"/>
      <c r="UUJ65"/>
      <c r="UUK65" s="80"/>
      <c r="UUL65"/>
      <c r="UUM65" s="80"/>
      <c r="UUN65"/>
      <c r="UUO65" s="80"/>
      <c r="UUP65"/>
      <c r="UUQ65" s="80"/>
      <c r="UUR65"/>
      <c r="UUS65" s="80"/>
      <c r="UUT65"/>
      <c r="UUU65" s="80"/>
      <c r="UUV65"/>
      <c r="UUW65" s="80"/>
      <c r="UUX65"/>
      <c r="UUY65" s="80"/>
      <c r="UUZ65"/>
      <c r="UVA65" s="80"/>
      <c r="UVB65"/>
      <c r="UVC65" s="80"/>
      <c r="UVD65"/>
      <c r="UVE65" s="80"/>
      <c r="UVF65"/>
      <c r="UVG65" s="80"/>
      <c r="UVH65"/>
      <c r="UVI65" s="80"/>
      <c r="UVJ65"/>
      <c r="UVK65" s="80"/>
      <c r="UVL65"/>
      <c r="UVM65" s="80"/>
      <c r="UVN65"/>
      <c r="UVO65" s="80"/>
      <c r="UVP65"/>
      <c r="UVQ65" s="80"/>
      <c r="UVR65"/>
      <c r="UVS65" s="80"/>
      <c r="UVT65"/>
      <c r="UVU65" s="80"/>
      <c r="UVV65"/>
      <c r="UVW65" s="80"/>
      <c r="UVX65"/>
      <c r="UVY65" s="80"/>
      <c r="UVZ65"/>
      <c r="UWA65" s="80"/>
      <c r="UWB65"/>
      <c r="UWC65" s="80"/>
      <c r="UWD65"/>
      <c r="UWE65" s="80"/>
      <c r="UWF65"/>
      <c r="UWG65" s="80"/>
      <c r="UWH65"/>
      <c r="UWI65" s="80"/>
      <c r="UWJ65"/>
      <c r="UWK65" s="80"/>
      <c r="UWL65"/>
      <c r="UWM65" s="80"/>
      <c r="UWN65"/>
      <c r="UWO65" s="80"/>
      <c r="UWP65"/>
      <c r="UWQ65" s="80"/>
      <c r="UWR65"/>
      <c r="UWS65" s="80"/>
      <c r="UWT65"/>
      <c r="UWU65" s="80"/>
      <c r="UWV65"/>
      <c r="UWW65" s="80"/>
      <c r="UWX65"/>
      <c r="UWY65" s="80"/>
      <c r="UWZ65"/>
      <c r="UXA65" s="80"/>
      <c r="UXB65"/>
      <c r="UXC65" s="80"/>
      <c r="UXD65"/>
      <c r="UXE65" s="80"/>
      <c r="UXF65"/>
      <c r="UXG65" s="80"/>
      <c r="UXH65"/>
      <c r="UXI65" s="80"/>
      <c r="UXJ65"/>
      <c r="UXK65" s="80"/>
      <c r="UXL65"/>
      <c r="UXM65" s="80"/>
      <c r="UXN65"/>
      <c r="UXO65" s="80"/>
      <c r="UXP65"/>
      <c r="UXQ65" s="80"/>
      <c r="UXR65"/>
      <c r="UXS65" s="80"/>
      <c r="UXT65"/>
      <c r="UXU65" s="80"/>
      <c r="UXV65"/>
      <c r="UXW65" s="80"/>
      <c r="UXX65"/>
      <c r="UXY65" s="80"/>
      <c r="UXZ65"/>
      <c r="UYA65" s="80"/>
      <c r="UYB65"/>
      <c r="UYC65" s="80"/>
      <c r="UYD65"/>
      <c r="UYE65" s="80"/>
      <c r="UYF65"/>
      <c r="UYG65" s="80"/>
      <c r="UYH65"/>
      <c r="UYI65" s="80"/>
      <c r="UYJ65"/>
      <c r="UYK65" s="80"/>
      <c r="UYL65"/>
      <c r="UYM65" s="80"/>
      <c r="UYN65"/>
      <c r="UYO65" s="80"/>
      <c r="UYP65"/>
      <c r="UYQ65" s="80"/>
      <c r="UYR65"/>
      <c r="UYS65" s="80"/>
      <c r="UYT65"/>
      <c r="UYU65" s="80"/>
      <c r="UYV65"/>
      <c r="UYW65" s="80"/>
      <c r="UYX65"/>
      <c r="UYY65" s="80"/>
      <c r="UYZ65"/>
      <c r="UZA65" s="80"/>
      <c r="UZB65"/>
      <c r="UZC65" s="80"/>
      <c r="UZD65"/>
      <c r="UZE65" s="80"/>
      <c r="UZF65"/>
      <c r="UZG65" s="80"/>
      <c r="UZH65"/>
      <c r="UZI65" s="80"/>
      <c r="UZJ65"/>
      <c r="UZK65" s="80"/>
      <c r="UZL65"/>
      <c r="UZM65" s="80"/>
      <c r="UZN65"/>
      <c r="UZO65" s="80"/>
      <c r="UZP65"/>
      <c r="UZQ65" s="80"/>
      <c r="UZR65"/>
      <c r="UZS65" s="80"/>
      <c r="UZT65"/>
      <c r="UZU65" s="80"/>
      <c r="UZV65"/>
      <c r="UZW65" s="80"/>
      <c r="UZX65"/>
      <c r="UZY65" s="80"/>
      <c r="UZZ65"/>
      <c r="VAA65" s="80"/>
      <c r="VAB65"/>
      <c r="VAC65" s="80"/>
      <c r="VAD65"/>
      <c r="VAE65" s="80"/>
      <c r="VAF65"/>
      <c r="VAG65" s="80"/>
      <c r="VAH65"/>
      <c r="VAI65" s="80"/>
      <c r="VAJ65"/>
      <c r="VAK65" s="80"/>
      <c r="VAL65"/>
      <c r="VAM65" s="80"/>
      <c r="VAN65"/>
      <c r="VAO65" s="80"/>
      <c r="VAP65"/>
      <c r="VAQ65" s="80"/>
      <c r="VAR65"/>
      <c r="VAS65" s="80"/>
      <c r="VAT65"/>
      <c r="VAU65" s="80"/>
      <c r="VAV65"/>
      <c r="VAW65" s="80"/>
      <c r="VAX65"/>
      <c r="VAY65" s="80"/>
      <c r="VAZ65"/>
      <c r="VBA65" s="80"/>
      <c r="VBB65"/>
      <c r="VBC65" s="80"/>
      <c r="VBD65"/>
      <c r="VBE65" s="80"/>
      <c r="VBF65"/>
      <c r="VBG65" s="80"/>
      <c r="VBH65"/>
      <c r="VBI65" s="80"/>
      <c r="VBJ65"/>
      <c r="VBK65" s="80"/>
      <c r="VBL65"/>
      <c r="VBM65" s="80"/>
      <c r="VBN65"/>
      <c r="VBO65" s="80"/>
      <c r="VBP65"/>
      <c r="VBQ65" s="80"/>
      <c r="VBR65"/>
      <c r="VBS65" s="80"/>
      <c r="VBT65"/>
      <c r="VBU65" s="80"/>
      <c r="VBV65"/>
      <c r="VBW65" s="80"/>
      <c r="VBX65"/>
      <c r="VBY65" s="80"/>
      <c r="VBZ65"/>
      <c r="VCA65" s="80"/>
      <c r="VCB65"/>
      <c r="VCC65" s="80"/>
      <c r="VCD65"/>
      <c r="VCE65" s="80"/>
      <c r="VCF65"/>
      <c r="VCG65" s="80"/>
      <c r="VCH65"/>
      <c r="VCI65" s="80"/>
      <c r="VCJ65"/>
      <c r="VCK65" s="80"/>
      <c r="VCL65"/>
      <c r="VCM65" s="80"/>
      <c r="VCN65"/>
      <c r="VCO65" s="80"/>
      <c r="VCP65"/>
      <c r="VCQ65" s="80"/>
      <c r="VCR65"/>
      <c r="VCS65" s="80"/>
      <c r="VCT65"/>
      <c r="VCU65" s="80"/>
      <c r="VCV65"/>
      <c r="VCW65" s="80"/>
      <c r="VCX65"/>
      <c r="VCY65" s="80"/>
      <c r="VCZ65"/>
      <c r="VDA65" s="80"/>
      <c r="VDB65"/>
      <c r="VDC65" s="80"/>
      <c r="VDD65"/>
      <c r="VDE65" s="80"/>
      <c r="VDF65"/>
      <c r="VDG65" s="80"/>
      <c r="VDH65"/>
      <c r="VDI65" s="80"/>
      <c r="VDJ65"/>
      <c r="VDK65" s="80"/>
      <c r="VDL65"/>
      <c r="VDM65" s="80"/>
      <c r="VDN65"/>
      <c r="VDO65" s="80"/>
      <c r="VDP65"/>
      <c r="VDQ65" s="80"/>
      <c r="VDR65"/>
      <c r="VDS65" s="80"/>
      <c r="VDT65"/>
      <c r="VDU65" s="80"/>
      <c r="VDV65"/>
      <c r="VDW65" s="80"/>
      <c r="VDX65"/>
      <c r="VDY65" s="80"/>
      <c r="VDZ65"/>
      <c r="VEA65" s="80"/>
      <c r="VEB65"/>
      <c r="VEC65" s="80"/>
      <c r="VED65"/>
      <c r="VEE65" s="80"/>
      <c r="VEF65"/>
      <c r="VEG65" s="80"/>
      <c r="VEH65"/>
      <c r="VEI65" s="80"/>
      <c r="VEJ65"/>
      <c r="VEK65" s="80"/>
      <c r="VEL65"/>
      <c r="VEM65" s="80"/>
      <c r="VEN65"/>
      <c r="VEO65" s="80"/>
      <c r="VEP65"/>
      <c r="VEQ65" s="80"/>
      <c r="VER65"/>
      <c r="VES65" s="80"/>
      <c r="VET65"/>
      <c r="VEU65" s="80"/>
      <c r="VEV65"/>
      <c r="VEW65" s="80"/>
      <c r="VEX65"/>
      <c r="VEY65" s="80"/>
      <c r="VEZ65"/>
      <c r="VFA65" s="80"/>
      <c r="VFB65"/>
      <c r="VFC65" s="80"/>
      <c r="VFD65"/>
      <c r="VFE65" s="80"/>
      <c r="VFF65"/>
      <c r="VFG65" s="80"/>
      <c r="VFH65"/>
      <c r="VFI65" s="80"/>
      <c r="VFJ65"/>
      <c r="VFK65" s="80"/>
      <c r="VFL65"/>
      <c r="VFM65" s="80"/>
      <c r="VFN65"/>
      <c r="VFO65" s="80"/>
      <c r="VFP65"/>
      <c r="VFQ65" s="80"/>
      <c r="VFR65"/>
      <c r="VFS65" s="80"/>
      <c r="VFT65"/>
      <c r="VFU65" s="80"/>
      <c r="VFV65"/>
      <c r="VFW65" s="80"/>
      <c r="VFX65"/>
      <c r="VFY65" s="80"/>
      <c r="VFZ65"/>
      <c r="VGA65" s="80"/>
      <c r="VGB65"/>
      <c r="VGC65" s="80"/>
      <c r="VGD65"/>
      <c r="VGE65" s="80"/>
      <c r="VGF65"/>
      <c r="VGG65" s="80"/>
      <c r="VGH65"/>
      <c r="VGI65" s="80"/>
      <c r="VGJ65"/>
      <c r="VGK65" s="80"/>
      <c r="VGL65"/>
      <c r="VGM65" s="80"/>
      <c r="VGN65"/>
      <c r="VGO65" s="80"/>
      <c r="VGP65"/>
      <c r="VGQ65" s="80"/>
      <c r="VGR65"/>
      <c r="VGS65" s="80"/>
      <c r="VGT65"/>
      <c r="VGU65" s="80"/>
      <c r="VGV65"/>
      <c r="VGW65" s="80"/>
      <c r="VGX65"/>
      <c r="VGY65" s="80"/>
      <c r="VGZ65"/>
      <c r="VHA65" s="80"/>
      <c r="VHB65"/>
      <c r="VHC65" s="80"/>
      <c r="VHD65"/>
      <c r="VHE65" s="80"/>
      <c r="VHF65"/>
      <c r="VHG65" s="80"/>
      <c r="VHH65"/>
      <c r="VHI65" s="80"/>
      <c r="VHJ65"/>
      <c r="VHK65" s="80"/>
      <c r="VHL65"/>
      <c r="VHM65" s="80"/>
      <c r="VHN65"/>
      <c r="VHO65" s="80"/>
      <c r="VHP65"/>
      <c r="VHQ65" s="80"/>
      <c r="VHR65"/>
      <c r="VHS65" s="80"/>
      <c r="VHT65"/>
      <c r="VHU65" s="80"/>
      <c r="VHV65"/>
      <c r="VHW65" s="80"/>
      <c r="VHX65"/>
      <c r="VHY65" s="80"/>
      <c r="VHZ65"/>
      <c r="VIA65" s="80"/>
      <c r="VIB65"/>
      <c r="VIC65" s="80"/>
      <c r="VID65"/>
      <c r="VIE65" s="80"/>
      <c r="VIF65"/>
      <c r="VIG65" s="80"/>
      <c r="VIH65"/>
      <c r="VII65" s="80"/>
      <c r="VIJ65"/>
      <c r="VIK65" s="80"/>
      <c r="VIL65"/>
      <c r="VIM65" s="80"/>
      <c r="VIN65"/>
      <c r="VIO65" s="80"/>
      <c r="VIP65"/>
      <c r="VIQ65" s="80"/>
      <c r="VIR65"/>
      <c r="VIS65" s="80"/>
      <c r="VIT65"/>
      <c r="VIU65" s="80"/>
      <c r="VIV65"/>
      <c r="VIW65" s="80"/>
      <c r="VIX65"/>
      <c r="VIY65" s="80"/>
      <c r="VIZ65"/>
      <c r="VJA65" s="80"/>
      <c r="VJB65"/>
      <c r="VJC65" s="80"/>
      <c r="VJD65"/>
      <c r="VJE65" s="80"/>
      <c r="VJF65"/>
      <c r="VJG65" s="80"/>
      <c r="VJH65"/>
      <c r="VJI65" s="80"/>
      <c r="VJJ65"/>
      <c r="VJK65" s="80"/>
      <c r="VJL65"/>
      <c r="VJM65" s="80"/>
      <c r="VJN65"/>
      <c r="VJO65" s="80"/>
      <c r="VJP65"/>
      <c r="VJQ65" s="80"/>
      <c r="VJR65"/>
      <c r="VJS65" s="80"/>
      <c r="VJT65"/>
      <c r="VJU65" s="80"/>
      <c r="VJV65"/>
      <c r="VJW65" s="80"/>
      <c r="VJX65"/>
      <c r="VJY65" s="80"/>
      <c r="VJZ65"/>
      <c r="VKA65" s="80"/>
      <c r="VKB65"/>
      <c r="VKC65" s="80"/>
      <c r="VKD65"/>
      <c r="VKE65" s="80"/>
      <c r="VKF65"/>
      <c r="VKG65" s="80"/>
      <c r="VKH65"/>
      <c r="VKI65" s="80"/>
      <c r="VKJ65"/>
      <c r="VKK65" s="80"/>
      <c r="VKL65"/>
      <c r="VKM65" s="80"/>
      <c r="VKN65"/>
      <c r="VKO65" s="80"/>
      <c r="VKP65"/>
      <c r="VKQ65" s="80"/>
      <c r="VKR65"/>
      <c r="VKS65" s="80"/>
      <c r="VKT65"/>
      <c r="VKU65" s="80"/>
      <c r="VKV65"/>
      <c r="VKW65" s="80"/>
      <c r="VKX65"/>
      <c r="VKY65" s="80"/>
      <c r="VKZ65"/>
      <c r="VLA65" s="80"/>
      <c r="VLB65"/>
      <c r="VLC65" s="80"/>
      <c r="VLD65"/>
      <c r="VLE65" s="80"/>
      <c r="VLF65"/>
      <c r="VLG65" s="80"/>
      <c r="VLH65"/>
      <c r="VLI65" s="80"/>
      <c r="VLJ65"/>
      <c r="VLK65" s="80"/>
      <c r="VLL65"/>
      <c r="VLM65" s="80"/>
      <c r="VLN65"/>
      <c r="VLO65" s="80"/>
      <c r="VLP65"/>
      <c r="VLQ65" s="80"/>
      <c r="VLR65"/>
      <c r="VLS65" s="80"/>
      <c r="VLT65"/>
      <c r="VLU65" s="80"/>
      <c r="VLV65"/>
      <c r="VLW65" s="80"/>
      <c r="VLX65"/>
      <c r="VLY65" s="80"/>
      <c r="VLZ65"/>
      <c r="VMA65" s="80"/>
      <c r="VMB65"/>
      <c r="VMC65" s="80"/>
      <c r="VMD65"/>
      <c r="VME65" s="80"/>
      <c r="VMF65"/>
      <c r="VMG65" s="80"/>
      <c r="VMH65"/>
      <c r="VMI65" s="80"/>
      <c r="VMJ65"/>
      <c r="VMK65" s="80"/>
      <c r="VML65"/>
      <c r="VMM65" s="80"/>
      <c r="VMN65"/>
      <c r="VMO65" s="80"/>
      <c r="VMP65"/>
      <c r="VMQ65" s="80"/>
      <c r="VMR65"/>
      <c r="VMS65" s="80"/>
      <c r="VMT65"/>
      <c r="VMU65" s="80"/>
      <c r="VMV65"/>
      <c r="VMW65" s="80"/>
      <c r="VMX65"/>
      <c r="VMY65" s="80"/>
      <c r="VMZ65"/>
      <c r="VNA65" s="80"/>
      <c r="VNB65"/>
      <c r="VNC65" s="80"/>
      <c r="VND65"/>
      <c r="VNE65" s="80"/>
      <c r="VNF65"/>
      <c r="VNG65" s="80"/>
      <c r="VNH65"/>
      <c r="VNI65" s="80"/>
      <c r="VNJ65"/>
      <c r="VNK65" s="80"/>
      <c r="VNL65"/>
      <c r="VNM65" s="80"/>
      <c r="VNN65"/>
      <c r="VNO65" s="80"/>
      <c r="VNP65"/>
      <c r="VNQ65" s="80"/>
      <c r="VNR65"/>
      <c r="VNS65" s="80"/>
      <c r="VNT65"/>
      <c r="VNU65" s="80"/>
      <c r="VNV65"/>
      <c r="VNW65" s="80"/>
      <c r="VNX65"/>
      <c r="VNY65" s="80"/>
      <c r="VNZ65"/>
      <c r="VOA65" s="80"/>
      <c r="VOB65"/>
      <c r="VOC65" s="80"/>
      <c r="VOD65"/>
      <c r="VOE65" s="80"/>
      <c r="VOF65"/>
      <c r="VOG65" s="80"/>
      <c r="VOH65"/>
      <c r="VOI65" s="80"/>
      <c r="VOJ65"/>
      <c r="VOK65" s="80"/>
      <c r="VOL65"/>
      <c r="VOM65" s="80"/>
      <c r="VON65"/>
      <c r="VOO65" s="80"/>
      <c r="VOP65"/>
      <c r="VOQ65" s="80"/>
      <c r="VOR65"/>
      <c r="VOS65" s="80"/>
      <c r="VOT65"/>
      <c r="VOU65" s="80"/>
      <c r="VOV65"/>
      <c r="VOW65" s="80"/>
      <c r="VOX65"/>
      <c r="VOY65" s="80"/>
      <c r="VOZ65"/>
      <c r="VPA65" s="80"/>
      <c r="VPB65"/>
      <c r="VPC65" s="80"/>
      <c r="VPD65"/>
      <c r="VPE65" s="80"/>
      <c r="VPF65"/>
      <c r="VPG65" s="80"/>
      <c r="VPH65"/>
      <c r="VPI65" s="80"/>
      <c r="VPJ65"/>
      <c r="VPK65" s="80"/>
      <c r="VPL65"/>
      <c r="VPM65" s="80"/>
      <c r="VPN65"/>
      <c r="VPO65" s="80"/>
      <c r="VPP65"/>
      <c r="VPQ65" s="80"/>
      <c r="VPR65"/>
      <c r="VPS65" s="80"/>
      <c r="VPT65"/>
      <c r="VPU65" s="80"/>
      <c r="VPV65"/>
      <c r="VPW65" s="80"/>
      <c r="VPX65"/>
      <c r="VPY65" s="80"/>
      <c r="VPZ65"/>
      <c r="VQA65" s="80"/>
      <c r="VQB65"/>
      <c r="VQC65" s="80"/>
      <c r="VQD65"/>
      <c r="VQE65" s="80"/>
      <c r="VQF65"/>
      <c r="VQG65" s="80"/>
      <c r="VQH65"/>
      <c r="VQI65" s="80"/>
      <c r="VQJ65"/>
      <c r="VQK65" s="80"/>
      <c r="VQL65"/>
      <c r="VQM65" s="80"/>
      <c r="VQN65"/>
      <c r="VQO65" s="80"/>
      <c r="VQP65"/>
      <c r="VQQ65" s="80"/>
      <c r="VQR65"/>
      <c r="VQS65" s="80"/>
      <c r="VQT65"/>
      <c r="VQU65" s="80"/>
      <c r="VQV65"/>
      <c r="VQW65" s="80"/>
      <c r="VQX65"/>
      <c r="VQY65" s="80"/>
      <c r="VQZ65"/>
      <c r="VRA65" s="80"/>
      <c r="VRB65"/>
      <c r="VRC65" s="80"/>
      <c r="VRD65"/>
      <c r="VRE65" s="80"/>
      <c r="VRF65"/>
      <c r="VRG65" s="80"/>
      <c r="VRH65"/>
      <c r="VRI65" s="80"/>
      <c r="VRJ65"/>
      <c r="VRK65" s="80"/>
      <c r="VRL65"/>
      <c r="VRM65" s="80"/>
      <c r="VRN65"/>
      <c r="VRO65" s="80"/>
      <c r="VRP65"/>
      <c r="VRQ65" s="80"/>
      <c r="VRR65"/>
      <c r="VRS65" s="80"/>
      <c r="VRT65"/>
      <c r="VRU65" s="80"/>
      <c r="VRV65"/>
      <c r="VRW65" s="80"/>
      <c r="VRX65"/>
      <c r="VRY65" s="80"/>
      <c r="VRZ65"/>
      <c r="VSA65" s="80"/>
      <c r="VSB65"/>
      <c r="VSC65" s="80"/>
      <c r="VSD65"/>
      <c r="VSE65" s="80"/>
      <c r="VSF65"/>
      <c r="VSG65" s="80"/>
      <c r="VSH65"/>
      <c r="VSI65" s="80"/>
      <c r="VSJ65"/>
      <c r="VSK65" s="80"/>
      <c r="VSL65"/>
      <c r="VSM65" s="80"/>
      <c r="VSN65"/>
      <c r="VSO65" s="80"/>
      <c r="VSP65"/>
      <c r="VSQ65" s="80"/>
      <c r="VSR65"/>
      <c r="VSS65" s="80"/>
      <c r="VST65"/>
      <c r="VSU65" s="80"/>
      <c r="VSV65"/>
      <c r="VSW65" s="80"/>
      <c r="VSX65"/>
      <c r="VSY65" s="80"/>
      <c r="VSZ65"/>
      <c r="VTA65" s="80"/>
      <c r="VTB65"/>
      <c r="VTC65" s="80"/>
      <c r="VTD65"/>
      <c r="VTE65" s="80"/>
      <c r="VTF65"/>
      <c r="VTG65" s="80"/>
      <c r="VTH65"/>
      <c r="VTI65" s="80"/>
      <c r="VTJ65"/>
      <c r="VTK65" s="80"/>
      <c r="VTL65"/>
      <c r="VTM65" s="80"/>
      <c r="VTN65"/>
      <c r="VTO65" s="80"/>
      <c r="VTP65"/>
      <c r="VTQ65" s="80"/>
      <c r="VTR65"/>
      <c r="VTS65" s="80"/>
      <c r="VTT65"/>
      <c r="VTU65" s="80"/>
      <c r="VTV65"/>
      <c r="VTW65" s="80"/>
      <c r="VTX65"/>
      <c r="VTY65" s="80"/>
      <c r="VTZ65"/>
      <c r="VUA65" s="80"/>
      <c r="VUB65"/>
      <c r="VUC65" s="80"/>
      <c r="VUD65"/>
      <c r="VUE65" s="80"/>
      <c r="VUF65"/>
      <c r="VUG65" s="80"/>
      <c r="VUH65"/>
      <c r="VUI65" s="80"/>
      <c r="VUJ65"/>
      <c r="VUK65" s="80"/>
      <c r="VUL65"/>
      <c r="VUM65" s="80"/>
      <c r="VUN65"/>
      <c r="VUO65" s="80"/>
      <c r="VUP65"/>
      <c r="VUQ65" s="80"/>
      <c r="VUR65"/>
      <c r="VUS65" s="80"/>
      <c r="VUT65"/>
      <c r="VUU65" s="80"/>
      <c r="VUV65"/>
      <c r="VUW65" s="80"/>
      <c r="VUX65"/>
      <c r="VUY65" s="80"/>
      <c r="VUZ65"/>
      <c r="VVA65" s="80"/>
      <c r="VVB65"/>
      <c r="VVC65" s="80"/>
      <c r="VVD65"/>
      <c r="VVE65" s="80"/>
      <c r="VVF65"/>
      <c r="VVG65" s="80"/>
      <c r="VVH65"/>
      <c r="VVI65" s="80"/>
      <c r="VVJ65"/>
      <c r="VVK65" s="80"/>
      <c r="VVL65"/>
      <c r="VVM65" s="80"/>
      <c r="VVN65"/>
      <c r="VVO65" s="80"/>
      <c r="VVP65"/>
      <c r="VVQ65" s="80"/>
      <c r="VVR65"/>
      <c r="VVS65" s="80"/>
      <c r="VVT65"/>
      <c r="VVU65" s="80"/>
      <c r="VVV65"/>
      <c r="VVW65" s="80"/>
      <c r="VVX65"/>
      <c r="VVY65" s="80"/>
      <c r="VVZ65"/>
      <c r="VWA65" s="80"/>
      <c r="VWB65"/>
      <c r="VWC65" s="80"/>
      <c r="VWD65"/>
      <c r="VWE65" s="80"/>
      <c r="VWF65"/>
      <c r="VWG65" s="80"/>
      <c r="VWH65"/>
      <c r="VWI65" s="80"/>
      <c r="VWJ65"/>
      <c r="VWK65" s="80"/>
      <c r="VWL65"/>
      <c r="VWM65" s="80"/>
      <c r="VWN65"/>
      <c r="VWO65" s="80"/>
      <c r="VWP65"/>
      <c r="VWQ65" s="80"/>
      <c r="VWR65"/>
      <c r="VWS65" s="80"/>
      <c r="VWT65"/>
      <c r="VWU65" s="80"/>
      <c r="VWV65"/>
      <c r="VWW65" s="80"/>
      <c r="VWX65"/>
      <c r="VWY65" s="80"/>
      <c r="VWZ65"/>
      <c r="VXA65" s="80"/>
      <c r="VXB65"/>
      <c r="VXC65" s="80"/>
      <c r="VXD65"/>
      <c r="VXE65" s="80"/>
      <c r="VXF65"/>
      <c r="VXG65" s="80"/>
      <c r="VXH65"/>
      <c r="VXI65" s="80"/>
      <c r="VXJ65"/>
      <c r="VXK65" s="80"/>
      <c r="VXL65"/>
      <c r="VXM65" s="80"/>
      <c r="VXN65"/>
      <c r="VXO65" s="80"/>
      <c r="VXP65"/>
      <c r="VXQ65" s="80"/>
      <c r="VXR65"/>
      <c r="VXS65" s="80"/>
      <c r="VXT65"/>
      <c r="VXU65" s="80"/>
      <c r="VXV65"/>
      <c r="VXW65" s="80"/>
      <c r="VXX65"/>
      <c r="VXY65" s="80"/>
      <c r="VXZ65"/>
      <c r="VYA65" s="80"/>
      <c r="VYB65"/>
      <c r="VYC65" s="80"/>
      <c r="VYD65"/>
      <c r="VYE65" s="80"/>
      <c r="VYF65"/>
      <c r="VYG65" s="80"/>
      <c r="VYH65"/>
      <c r="VYI65" s="80"/>
      <c r="VYJ65"/>
      <c r="VYK65" s="80"/>
      <c r="VYL65"/>
      <c r="VYM65" s="80"/>
      <c r="VYN65"/>
      <c r="VYO65" s="80"/>
      <c r="VYP65"/>
      <c r="VYQ65" s="80"/>
      <c r="VYR65"/>
      <c r="VYS65" s="80"/>
      <c r="VYT65"/>
      <c r="VYU65" s="80"/>
      <c r="VYV65"/>
      <c r="VYW65" s="80"/>
      <c r="VYX65"/>
      <c r="VYY65" s="80"/>
      <c r="VYZ65"/>
      <c r="VZA65" s="80"/>
      <c r="VZB65"/>
      <c r="VZC65" s="80"/>
      <c r="VZD65"/>
      <c r="VZE65" s="80"/>
      <c r="VZF65"/>
      <c r="VZG65" s="80"/>
      <c r="VZH65"/>
      <c r="VZI65" s="80"/>
      <c r="VZJ65"/>
      <c r="VZK65" s="80"/>
      <c r="VZL65"/>
      <c r="VZM65" s="80"/>
      <c r="VZN65"/>
      <c r="VZO65" s="80"/>
      <c r="VZP65"/>
      <c r="VZQ65" s="80"/>
      <c r="VZR65"/>
      <c r="VZS65" s="80"/>
      <c r="VZT65"/>
      <c r="VZU65" s="80"/>
      <c r="VZV65"/>
      <c r="VZW65" s="80"/>
      <c r="VZX65"/>
      <c r="VZY65" s="80"/>
      <c r="VZZ65"/>
      <c r="WAA65" s="80"/>
      <c r="WAB65"/>
      <c r="WAC65" s="80"/>
      <c r="WAD65"/>
      <c r="WAE65" s="80"/>
      <c r="WAF65"/>
      <c r="WAG65" s="80"/>
      <c r="WAH65"/>
      <c r="WAI65" s="80"/>
      <c r="WAJ65"/>
      <c r="WAK65" s="80"/>
      <c r="WAL65"/>
      <c r="WAM65" s="80"/>
      <c r="WAN65"/>
      <c r="WAO65" s="80"/>
      <c r="WAP65"/>
      <c r="WAQ65" s="80"/>
      <c r="WAR65"/>
      <c r="WAS65" s="80"/>
      <c r="WAT65"/>
      <c r="WAU65" s="80"/>
      <c r="WAV65"/>
      <c r="WAW65" s="80"/>
      <c r="WAX65"/>
      <c r="WAY65" s="80"/>
      <c r="WAZ65"/>
      <c r="WBA65" s="80"/>
      <c r="WBB65"/>
      <c r="WBC65" s="80"/>
      <c r="WBD65"/>
      <c r="WBE65" s="80"/>
      <c r="WBF65"/>
      <c r="WBG65" s="80"/>
      <c r="WBH65"/>
      <c r="WBI65" s="80"/>
      <c r="WBJ65"/>
      <c r="WBK65" s="80"/>
      <c r="WBL65"/>
      <c r="WBM65" s="80"/>
      <c r="WBN65"/>
      <c r="WBO65" s="80"/>
      <c r="WBP65"/>
      <c r="WBQ65" s="80"/>
      <c r="WBR65"/>
      <c r="WBS65" s="80"/>
      <c r="WBT65"/>
      <c r="WBU65" s="80"/>
      <c r="WBV65"/>
      <c r="WBW65" s="80"/>
      <c r="WBX65"/>
      <c r="WBY65" s="80"/>
      <c r="WBZ65"/>
      <c r="WCA65" s="80"/>
      <c r="WCB65"/>
      <c r="WCC65" s="80"/>
      <c r="WCD65"/>
      <c r="WCE65" s="80"/>
      <c r="WCF65"/>
      <c r="WCG65" s="80"/>
      <c r="WCH65"/>
      <c r="WCI65" s="80"/>
      <c r="WCJ65"/>
      <c r="WCK65" s="80"/>
      <c r="WCL65"/>
      <c r="WCM65" s="80"/>
      <c r="WCN65"/>
      <c r="WCO65" s="80"/>
      <c r="WCP65"/>
      <c r="WCQ65" s="80"/>
      <c r="WCR65"/>
      <c r="WCS65" s="80"/>
      <c r="WCT65"/>
      <c r="WCU65" s="80"/>
      <c r="WCV65"/>
      <c r="WCW65" s="80"/>
      <c r="WCX65"/>
      <c r="WCY65" s="80"/>
      <c r="WCZ65"/>
      <c r="WDA65" s="80"/>
      <c r="WDB65"/>
      <c r="WDC65" s="80"/>
      <c r="WDD65"/>
      <c r="WDE65" s="80"/>
      <c r="WDF65"/>
      <c r="WDG65" s="80"/>
      <c r="WDH65"/>
      <c r="WDI65" s="80"/>
      <c r="WDJ65"/>
      <c r="WDK65" s="80"/>
      <c r="WDL65"/>
      <c r="WDM65" s="80"/>
      <c r="WDN65"/>
      <c r="WDO65" s="80"/>
      <c r="WDP65"/>
      <c r="WDQ65" s="80"/>
      <c r="WDR65"/>
      <c r="WDS65" s="80"/>
      <c r="WDT65"/>
      <c r="WDU65" s="80"/>
      <c r="WDV65"/>
      <c r="WDW65" s="80"/>
      <c r="WDX65"/>
      <c r="WDY65" s="80"/>
      <c r="WDZ65"/>
      <c r="WEA65" s="80"/>
      <c r="WEB65"/>
      <c r="WEC65" s="80"/>
      <c r="WED65"/>
      <c r="WEE65" s="80"/>
      <c r="WEF65"/>
      <c r="WEG65" s="80"/>
      <c r="WEH65"/>
      <c r="WEI65" s="80"/>
      <c r="WEJ65"/>
      <c r="WEK65" s="80"/>
      <c r="WEL65"/>
      <c r="WEM65" s="80"/>
      <c r="WEN65"/>
      <c r="WEO65" s="80"/>
      <c r="WEP65"/>
      <c r="WEQ65" s="80"/>
      <c r="WER65"/>
      <c r="WES65" s="80"/>
      <c r="WET65"/>
      <c r="WEU65" s="80"/>
      <c r="WEV65"/>
      <c r="WEW65" s="80"/>
      <c r="WEX65"/>
      <c r="WEY65" s="80"/>
      <c r="WEZ65"/>
      <c r="WFA65" s="80"/>
      <c r="WFB65"/>
      <c r="WFC65" s="80"/>
      <c r="WFD65"/>
      <c r="WFE65" s="80"/>
      <c r="WFF65"/>
      <c r="WFG65" s="80"/>
      <c r="WFH65"/>
      <c r="WFI65" s="80"/>
      <c r="WFJ65"/>
      <c r="WFK65" s="80"/>
      <c r="WFL65"/>
      <c r="WFM65" s="80"/>
      <c r="WFN65"/>
      <c r="WFO65" s="80"/>
      <c r="WFP65"/>
      <c r="WFQ65" s="80"/>
      <c r="WFR65"/>
      <c r="WFS65" s="80"/>
      <c r="WFT65"/>
      <c r="WFU65" s="80"/>
      <c r="WFV65"/>
      <c r="WFW65" s="80"/>
      <c r="WFX65"/>
      <c r="WFY65" s="80"/>
      <c r="WFZ65"/>
      <c r="WGA65" s="80"/>
      <c r="WGB65"/>
      <c r="WGC65" s="80"/>
      <c r="WGD65"/>
      <c r="WGE65" s="80"/>
      <c r="WGF65"/>
      <c r="WGG65" s="80"/>
      <c r="WGH65"/>
      <c r="WGI65" s="80"/>
      <c r="WGJ65"/>
      <c r="WGK65" s="80"/>
      <c r="WGL65"/>
      <c r="WGM65" s="80"/>
      <c r="WGN65"/>
      <c r="WGO65" s="80"/>
      <c r="WGP65"/>
      <c r="WGQ65" s="80"/>
      <c r="WGR65"/>
      <c r="WGS65" s="80"/>
      <c r="WGT65"/>
      <c r="WGU65" s="80"/>
      <c r="WGV65"/>
      <c r="WGW65" s="80"/>
      <c r="WGX65"/>
      <c r="WGY65" s="80"/>
      <c r="WGZ65"/>
      <c r="WHA65" s="80"/>
      <c r="WHB65"/>
      <c r="WHC65" s="80"/>
      <c r="WHD65"/>
      <c r="WHE65" s="80"/>
      <c r="WHF65"/>
      <c r="WHG65" s="80"/>
      <c r="WHH65"/>
      <c r="WHI65" s="80"/>
      <c r="WHJ65"/>
      <c r="WHK65" s="80"/>
      <c r="WHL65"/>
      <c r="WHM65" s="80"/>
      <c r="WHN65"/>
      <c r="WHO65" s="80"/>
      <c r="WHP65"/>
      <c r="WHQ65" s="80"/>
      <c r="WHR65"/>
      <c r="WHS65" s="80"/>
      <c r="WHT65"/>
      <c r="WHU65" s="80"/>
      <c r="WHV65"/>
      <c r="WHW65" s="80"/>
      <c r="WHX65"/>
      <c r="WHY65" s="80"/>
      <c r="WHZ65"/>
      <c r="WIA65" s="80"/>
      <c r="WIB65"/>
      <c r="WIC65" s="80"/>
      <c r="WID65"/>
      <c r="WIE65" s="80"/>
      <c r="WIF65"/>
      <c r="WIG65" s="80"/>
      <c r="WIH65"/>
      <c r="WII65" s="80"/>
      <c r="WIJ65"/>
      <c r="WIK65" s="80"/>
      <c r="WIL65"/>
      <c r="WIM65" s="80"/>
      <c r="WIN65"/>
      <c r="WIO65" s="80"/>
      <c r="WIP65"/>
      <c r="WIQ65" s="80"/>
      <c r="WIR65"/>
      <c r="WIS65" s="80"/>
      <c r="WIT65"/>
      <c r="WIU65" s="80"/>
      <c r="WIV65"/>
      <c r="WIW65" s="80"/>
      <c r="WIX65"/>
      <c r="WIY65" s="80"/>
      <c r="WIZ65"/>
      <c r="WJA65" s="80"/>
      <c r="WJB65"/>
      <c r="WJC65" s="80"/>
      <c r="WJD65"/>
      <c r="WJE65" s="80"/>
      <c r="WJF65"/>
      <c r="WJG65" s="80"/>
      <c r="WJH65"/>
      <c r="WJI65" s="80"/>
      <c r="WJJ65"/>
      <c r="WJK65" s="80"/>
      <c r="WJL65"/>
      <c r="WJM65" s="80"/>
      <c r="WJN65"/>
      <c r="WJO65" s="80"/>
      <c r="WJP65"/>
      <c r="WJQ65" s="80"/>
      <c r="WJR65"/>
      <c r="WJS65" s="80"/>
      <c r="WJT65"/>
      <c r="WJU65" s="80"/>
      <c r="WJV65"/>
      <c r="WJW65" s="80"/>
      <c r="WJX65"/>
      <c r="WJY65" s="80"/>
      <c r="WJZ65"/>
      <c r="WKA65" s="80"/>
      <c r="WKB65"/>
      <c r="WKC65" s="80"/>
      <c r="WKD65"/>
      <c r="WKE65" s="80"/>
      <c r="WKF65"/>
      <c r="WKG65" s="80"/>
      <c r="WKH65"/>
      <c r="WKI65" s="80"/>
      <c r="WKJ65"/>
      <c r="WKK65" s="80"/>
      <c r="WKL65"/>
      <c r="WKM65" s="80"/>
      <c r="WKN65"/>
      <c r="WKO65" s="80"/>
      <c r="WKP65"/>
      <c r="WKQ65" s="80"/>
      <c r="WKR65"/>
      <c r="WKS65" s="80"/>
      <c r="WKT65"/>
      <c r="WKU65" s="80"/>
      <c r="WKV65"/>
      <c r="WKW65" s="80"/>
      <c r="WKX65"/>
      <c r="WKY65" s="80"/>
      <c r="WKZ65"/>
      <c r="WLA65" s="80"/>
      <c r="WLB65"/>
      <c r="WLC65" s="80"/>
      <c r="WLD65"/>
      <c r="WLE65" s="80"/>
      <c r="WLF65"/>
      <c r="WLG65" s="80"/>
      <c r="WLH65"/>
      <c r="WLI65" s="80"/>
      <c r="WLJ65"/>
      <c r="WLK65" s="80"/>
      <c r="WLL65"/>
      <c r="WLM65" s="80"/>
      <c r="WLN65"/>
      <c r="WLO65" s="80"/>
      <c r="WLP65"/>
      <c r="WLQ65" s="80"/>
      <c r="WLR65"/>
      <c r="WLS65" s="80"/>
      <c r="WLT65"/>
      <c r="WLU65" s="80"/>
      <c r="WLV65"/>
      <c r="WLW65" s="80"/>
      <c r="WLX65"/>
      <c r="WLY65" s="80"/>
      <c r="WLZ65"/>
      <c r="WMA65" s="80"/>
      <c r="WMB65"/>
      <c r="WMC65" s="80"/>
      <c r="WMD65"/>
      <c r="WME65" s="80"/>
      <c r="WMF65"/>
      <c r="WMG65" s="80"/>
      <c r="WMH65"/>
      <c r="WMI65" s="80"/>
      <c r="WMJ65"/>
      <c r="WMK65" s="80"/>
      <c r="WML65"/>
      <c r="WMM65" s="80"/>
      <c r="WMN65"/>
      <c r="WMO65" s="80"/>
      <c r="WMP65"/>
      <c r="WMQ65" s="80"/>
      <c r="WMR65"/>
      <c r="WMS65" s="80"/>
      <c r="WMT65"/>
      <c r="WMU65" s="80"/>
      <c r="WMV65"/>
      <c r="WMW65" s="80"/>
      <c r="WMX65"/>
      <c r="WMY65" s="80"/>
      <c r="WMZ65"/>
      <c r="WNA65" s="80"/>
      <c r="WNB65"/>
      <c r="WNC65" s="80"/>
      <c r="WND65"/>
      <c r="WNE65" s="80"/>
      <c r="WNF65"/>
      <c r="WNG65" s="80"/>
      <c r="WNH65"/>
      <c r="WNI65" s="80"/>
      <c r="WNJ65"/>
      <c r="WNK65" s="80"/>
      <c r="WNL65"/>
      <c r="WNM65" s="80"/>
      <c r="WNN65"/>
      <c r="WNO65" s="80"/>
      <c r="WNP65"/>
      <c r="WNQ65" s="80"/>
      <c r="WNR65"/>
      <c r="WNS65" s="80"/>
      <c r="WNT65"/>
      <c r="WNU65" s="80"/>
      <c r="WNV65"/>
      <c r="WNW65" s="80"/>
      <c r="WNX65"/>
      <c r="WNY65" s="80"/>
      <c r="WNZ65"/>
      <c r="WOA65" s="80"/>
      <c r="WOB65"/>
      <c r="WOC65" s="80"/>
      <c r="WOD65"/>
      <c r="WOE65" s="80"/>
      <c r="WOF65"/>
      <c r="WOG65" s="80"/>
      <c r="WOH65"/>
      <c r="WOI65" s="80"/>
      <c r="WOJ65"/>
      <c r="WOK65" s="80"/>
      <c r="WOL65"/>
      <c r="WOM65" s="80"/>
      <c r="WON65"/>
      <c r="WOO65" s="80"/>
      <c r="WOP65"/>
      <c r="WOQ65" s="80"/>
      <c r="WOR65"/>
      <c r="WOS65" s="80"/>
      <c r="WOT65"/>
      <c r="WOU65" s="80"/>
      <c r="WOV65"/>
      <c r="WOW65" s="80"/>
      <c r="WOX65"/>
      <c r="WOY65" s="80"/>
      <c r="WOZ65"/>
      <c r="WPA65" s="80"/>
      <c r="WPB65"/>
      <c r="WPC65" s="80"/>
      <c r="WPD65"/>
      <c r="WPE65" s="80"/>
      <c r="WPF65"/>
      <c r="WPG65" s="80"/>
      <c r="WPH65"/>
      <c r="WPI65" s="80"/>
      <c r="WPJ65"/>
      <c r="WPK65" s="80"/>
      <c r="WPL65"/>
      <c r="WPM65" s="80"/>
      <c r="WPN65"/>
      <c r="WPO65" s="80"/>
      <c r="WPP65"/>
      <c r="WPQ65" s="80"/>
      <c r="WPR65"/>
      <c r="WPS65" s="80"/>
      <c r="WPT65"/>
      <c r="WPU65" s="80"/>
      <c r="WPV65"/>
      <c r="WPW65" s="80"/>
      <c r="WPX65"/>
      <c r="WPY65" s="80"/>
      <c r="WPZ65"/>
      <c r="WQA65" s="80"/>
      <c r="WQB65"/>
      <c r="WQC65" s="80"/>
      <c r="WQD65"/>
      <c r="WQE65" s="80"/>
      <c r="WQF65"/>
      <c r="WQG65" s="80"/>
      <c r="WQH65"/>
      <c r="WQI65" s="80"/>
      <c r="WQJ65"/>
      <c r="WQK65" s="80"/>
      <c r="WQL65"/>
      <c r="WQM65" s="80"/>
      <c r="WQN65"/>
      <c r="WQO65" s="80"/>
      <c r="WQP65"/>
      <c r="WQQ65" s="80"/>
      <c r="WQR65"/>
      <c r="WQS65" s="80"/>
      <c r="WQT65"/>
      <c r="WQU65" s="80"/>
      <c r="WQV65"/>
      <c r="WQW65" s="80"/>
      <c r="WQX65"/>
      <c r="WQY65" s="80"/>
      <c r="WQZ65"/>
      <c r="WRA65" s="80"/>
      <c r="WRB65"/>
      <c r="WRC65" s="80"/>
      <c r="WRD65"/>
      <c r="WRE65" s="80"/>
      <c r="WRF65"/>
      <c r="WRG65" s="80"/>
      <c r="WRH65"/>
      <c r="WRI65" s="80"/>
      <c r="WRJ65"/>
      <c r="WRK65" s="80"/>
      <c r="WRL65"/>
      <c r="WRM65" s="80"/>
      <c r="WRN65"/>
      <c r="WRO65" s="80"/>
      <c r="WRP65"/>
      <c r="WRQ65" s="80"/>
      <c r="WRR65"/>
      <c r="WRS65" s="80"/>
      <c r="WRT65"/>
      <c r="WRU65" s="80"/>
      <c r="WRV65"/>
      <c r="WRW65" s="80"/>
      <c r="WRX65"/>
      <c r="WRY65" s="80"/>
      <c r="WRZ65"/>
      <c r="WSA65" s="80"/>
      <c r="WSB65"/>
      <c r="WSC65" s="80"/>
      <c r="WSD65"/>
      <c r="WSE65" s="80"/>
      <c r="WSF65"/>
      <c r="WSG65" s="80"/>
      <c r="WSH65"/>
      <c r="WSI65" s="80"/>
      <c r="WSJ65"/>
      <c r="WSK65" s="80"/>
      <c r="WSL65"/>
      <c r="WSM65" s="80"/>
      <c r="WSN65"/>
      <c r="WSO65" s="80"/>
      <c r="WSP65"/>
      <c r="WSQ65" s="80"/>
      <c r="WSR65"/>
      <c r="WSS65" s="80"/>
      <c r="WST65"/>
      <c r="WSU65" s="80"/>
      <c r="WSV65"/>
      <c r="WSW65" s="80"/>
      <c r="WSX65"/>
      <c r="WSY65" s="80"/>
      <c r="WSZ65"/>
      <c r="WTA65" s="80"/>
      <c r="WTB65"/>
      <c r="WTC65" s="80"/>
      <c r="WTD65"/>
      <c r="WTE65" s="80"/>
      <c r="WTF65"/>
      <c r="WTG65" s="80"/>
      <c r="WTH65"/>
      <c r="WTI65" s="80"/>
      <c r="WTJ65"/>
      <c r="WTK65" s="80"/>
      <c r="WTL65"/>
      <c r="WTM65" s="80"/>
      <c r="WTN65"/>
      <c r="WTO65" s="80"/>
      <c r="WTP65"/>
      <c r="WTQ65" s="80"/>
      <c r="WTR65"/>
      <c r="WTS65" s="80"/>
      <c r="WTT65"/>
      <c r="WTU65" s="80"/>
      <c r="WTV65"/>
      <c r="WTW65" s="80"/>
      <c r="WTX65"/>
      <c r="WTY65" s="80"/>
      <c r="WTZ65"/>
      <c r="WUA65" s="80"/>
      <c r="WUB65"/>
      <c r="WUC65" s="80"/>
      <c r="WUD65"/>
      <c r="WUE65" s="80"/>
      <c r="WUF65"/>
      <c r="WUG65" s="80"/>
      <c r="WUH65"/>
      <c r="WUI65" s="80"/>
      <c r="WUJ65"/>
      <c r="WUK65" s="80"/>
      <c r="WUL65"/>
      <c r="WUM65" s="80"/>
      <c r="WUN65"/>
      <c r="WUO65" s="80"/>
      <c r="WUP65"/>
      <c r="WUQ65" s="80"/>
      <c r="WUR65"/>
      <c r="WUS65" s="80"/>
      <c r="WUT65"/>
      <c r="WUU65" s="80"/>
      <c r="WUV65"/>
      <c r="WUW65" s="80"/>
      <c r="WUX65"/>
      <c r="WUY65" s="80"/>
      <c r="WUZ65"/>
      <c r="WVA65" s="80"/>
      <c r="WVB65"/>
      <c r="WVC65" s="80"/>
      <c r="WVD65"/>
      <c r="WVE65" s="80"/>
      <c r="WVF65"/>
      <c r="WVG65" s="80"/>
      <c r="WVH65"/>
      <c r="WVI65" s="80"/>
      <c r="WVJ65"/>
      <c r="WVK65" s="80"/>
      <c r="WVL65"/>
      <c r="WVM65" s="80"/>
      <c r="WVN65"/>
      <c r="WVO65" s="80"/>
      <c r="WVP65"/>
      <c r="WVQ65" s="80"/>
      <c r="WVR65"/>
      <c r="WVS65" s="80"/>
      <c r="WVT65"/>
      <c r="WVU65" s="80"/>
      <c r="WVV65"/>
      <c r="WVW65" s="80"/>
      <c r="WVX65"/>
      <c r="WVY65" s="80"/>
      <c r="WVZ65"/>
      <c r="WWA65" s="80"/>
      <c r="WWB65"/>
      <c r="WWC65" s="80"/>
      <c r="WWD65"/>
      <c r="WWE65" s="80"/>
      <c r="WWF65"/>
      <c r="WWG65" s="80"/>
      <c r="WWH65"/>
      <c r="WWI65" s="80"/>
      <c r="WWJ65"/>
      <c r="WWK65" s="80"/>
      <c r="WWL65"/>
      <c r="WWM65" s="80"/>
      <c r="WWN65"/>
      <c r="WWO65" s="80"/>
      <c r="WWP65"/>
      <c r="WWQ65" s="80"/>
      <c r="WWR65"/>
      <c r="WWS65" s="80"/>
      <c r="WWT65"/>
      <c r="WWU65" s="80"/>
      <c r="WWV65"/>
      <c r="WWW65" s="80"/>
      <c r="WWX65"/>
      <c r="WWY65" s="80"/>
      <c r="WWZ65"/>
      <c r="WXA65" s="80"/>
      <c r="WXB65"/>
      <c r="WXC65" s="80"/>
      <c r="WXD65"/>
      <c r="WXE65" s="80"/>
      <c r="WXF65"/>
      <c r="WXG65" s="80"/>
      <c r="WXH65"/>
      <c r="WXI65" s="80"/>
      <c r="WXJ65"/>
      <c r="WXK65" s="80"/>
      <c r="WXL65"/>
      <c r="WXM65" s="80"/>
      <c r="WXN65"/>
      <c r="WXO65" s="80"/>
      <c r="WXP65"/>
      <c r="WXQ65" s="80"/>
      <c r="WXR65"/>
      <c r="WXS65" s="80"/>
      <c r="WXT65"/>
      <c r="WXU65" s="80"/>
      <c r="WXV65"/>
      <c r="WXW65" s="80"/>
      <c r="WXX65"/>
      <c r="WXY65" s="80"/>
      <c r="WXZ65"/>
      <c r="WYA65" s="80"/>
      <c r="WYB65"/>
      <c r="WYC65" s="80"/>
      <c r="WYD65"/>
      <c r="WYE65" s="80"/>
      <c r="WYF65"/>
      <c r="WYG65" s="80"/>
      <c r="WYH65"/>
      <c r="WYI65" s="80"/>
      <c r="WYJ65"/>
      <c r="WYK65" s="80"/>
      <c r="WYL65"/>
      <c r="WYM65" s="80"/>
      <c r="WYN65"/>
      <c r="WYO65" s="80"/>
      <c r="WYP65"/>
      <c r="WYQ65" s="80"/>
      <c r="WYR65"/>
      <c r="WYS65" s="80"/>
      <c r="WYT65"/>
      <c r="WYU65" s="80"/>
      <c r="WYV65"/>
      <c r="WYW65" s="80"/>
      <c r="WYX65"/>
      <c r="WYY65" s="80"/>
      <c r="WYZ65"/>
      <c r="WZA65" s="80"/>
      <c r="WZB65"/>
      <c r="WZC65" s="80"/>
      <c r="WZD65"/>
      <c r="WZE65" s="80"/>
      <c r="WZF65"/>
      <c r="WZG65" s="80"/>
      <c r="WZH65"/>
      <c r="WZI65" s="80"/>
      <c r="WZJ65"/>
      <c r="WZK65" s="80"/>
      <c r="WZL65"/>
      <c r="WZM65" s="80"/>
      <c r="WZN65"/>
      <c r="WZO65" s="80"/>
      <c r="WZP65"/>
      <c r="WZQ65" s="80"/>
      <c r="WZR65"/>
      <c r="WZS65" s="80"/>
      <c r="WZT65"/>
      <c r="WZU65" s="80"/>
      <c r="WZV65"/>
      <c r="WZW65" s="80"/>
      <c r="WZX65"/>
      <c r="WZY65" s="80"/>
      <c r="WZZ65"/>
      <c r="XAA65" s="80"/>
      <c r="XAB65"/>
      <c r="XAC65" s="80"/>
      <c r="XAD65"/>
      <c r="XAE65" s="80"/>
      <c r="XAF65"/>
      <c r="XAG65" s="80"/>
      <c r="XAH65"/>
      <c r="XAI65" s="80"/>
      <c r="XAJ65"/>
      <c r="XAK65" s="80"/>
      <c r="XAL65"/>
      <c r="XAM65" s="80"/>
      <c r="XAN65"/>
      <c r="XAO65" s="80"/>
      <c r="XAP65"/>
      <c r="XAQ65" s="80"/>
      <c r="XAR65"/>
      <c r="XAS65" s="80"/>
      <c r="XAT65"/>
      <c r="XAU65" s="80"/>
      <c r="XAV65"/>
      <c r="XAW65" s="80"/>
      <c r="XAX65"/>
      <c r="XAY65" s="80"/>
      <c r="XAZ65"/>
      <c r="XBA65" s="80"/>
      <c r="XBB65"/>
      <c r="XBC65" s="80"/>
      <c r="XBD65"/>
      <c r="XBE65" s="80"/>
      <c r="XBF65"/>
      <c r="XBG65" s="80"/>
      <c r="XBH65"/>
      <c r="XBI65" s="80"/>
      <c r="XBJ65"/>
      <c r="XBK65" s="80"/>
      <c r="XBL65"/>
      <c r="XBM65" s="80"/>
      <c r="XBN65"/>
      <c r="XBO65" s="80"/>
      <c r="XBP65"/>
      <c r="XBQ65" s="80"/>
      <c r="XBR65"/>
      <c r="XBS65" s="80"/>
      <c r="XBT65"/>
      <c r="XBU65" s="80"/>
      <c r="XBV65"/>
      <c r="XBW65" s="80"/>
      <c r="XBX65"/>
      <c r="XBY65" s="80"/>
      <c r="XBZ65"/>
      <c r="XCA65" s="80"/>
      <c r="XCB65"/>
      <c r="XCC65" s="80"/>
      <c r="XCD65"/>
      <c r="XCE65" s="80"/>
      <c r="XCF65"/>
      <c r="XCG65" s="80"/>
      <c r="XCH65"/>
      <c r="XCI65" s="80"/>
      <c r="XCJ65"/>
      <c r="XCK65" s="80"/>
      <c r="XCL65"/>
      <c r="XCM65" s="80"/>
      <c r="XCN65"/>
      <c r="XCO65" s="80"/>
      <c r="XCP65"/>
      <c r="XCQ65" s="80"/>
      <c r="XCR65"/>
      <c r="XCS65" s="80"/>
      <c r="XCT65"/>
      <c r="XCU65" s="80"/>
      <c r="XCV65"/>
      <c r="XCW65" s="80"/>
      <c r="XCX65"/>
      <c r="XCY65" s="80"/>
      <c r="XCZ65"/>
      <c r="XDA65" s="80"/>
      <c r="XDB65"/>
      <c r="XDC65" s="80"/>
      <c r="XDD65"/>
      <c r="XDE65" s="80"/>
      <c r="XDF65"/>
      <c r="XDG65" s="80"/>
      <c r="XDH65"/>
      <c r="XDI65" s="80"/>
      <c r="XDJ65"/>
      <c r="XDK65" s="80"/>
      <c r="XDL65"/>
      <c r="XDM65" s="80"/>
      <c r="XDN65"/>
      <c r="XDO65" s="80"/>
      <c r="XDP65"/>
      <c r="XDQ65" s="80"/>
      <c r="XDR65"/>
      <c r="XDS65" s="80"/>
      <c r="XDT65"/>
      <c r="XDU65" s="80"/>
      <c r="XDV65"/>
      <c r="XDW65" s="80"/>
      <c r="XDX65"/>
      <c r="XDY65" s="80"/>
      <c r="XDZ65"/>
      <c r="XEA65" s="80"/>
      <c r="XEB65"/>
      <c r="XEC65" s="80"/>
      <c r="XED65"/>
      <c r="XEE65" s="80"/>
      <c r="XEF65"/>
      <c r="XEG65" s="80"/>
      <c r="XEH65"/>
      <c r="XEI65" s="80"/>
      <c r="XEJ65"/>
      <c r="XEK65" s="80"/>
      <c r="XEL65"/>
      <c r="XEM65" s="80"/>
      <c r="XEN65"/>
      <c r="XEO65" s="80"/>
      <c r="XEP65"/>
      <c r="XEQ65" s="80"/>
      <c r="XER65"/>
      <c r="XES65" s="80"/>
      <c r="XET65"/>
      <c r="XEU65" s="80"/>
      <c r="XEV65"/>
      <c r="XEW65" s="80"/>
      <c r="XEX65"/>
      <c r="XEY65" s="80"/>
      <c r="XEZ65"/>
      <c r="XFA65" s="80"/>
      <c r="XFB65"/>
      <c r="XFC65" s="80"/>
      <c r="XFD65"/>
    </row>
    <row r="66" spans="1:16384" s="4" customFormat="1" x14ac:dyDescent="0.25">
      <c r="A66" s="80"/>
      <c r="B66"/>
      <c r="C66" s="80"/>
      <c r="D66"/>
      <c r="E66" s="80"/>
      <c r="F66"/>
      <c r="G66" s="80"/>
      <c r="H66"/>
      <c r="I66" s="80"/>
      <c r="J66"/>
      <c r="K66" s="80"/>
      <c r="L66"/>
      <c r="M66" s="80"/>
      <c r="N66"/>
      <c r="O66" s="80"/>
      <c r="P66"/>
      <c r="Q66" s="80"/>
      <c r="R66"/>
      <c r="S66" s="80"/>
      <c r="T66"/>
      <c r="U66" s="80"/>
      <c r="V66"/>
      <c r="W66" s="80"/>
      <c r="X66"/>
      <c r="Y66" s="80"/>
      <c r="Z66"/>
      <c r="AA66" s="80"/>
      <c r="AB66"/>
      <c r="AC66" s="80"/>
      <c r="AD66"/>
      <c r="AE66" s="80"/>
      <c r="AF66"/>
      <c r="AG66" s="80"/>
      <c r="AH66"/>
      <c r="AI66" s="80"/>
      <c r="AJ66"/>
      <c r="AK66" s="80"/>
      <c r="AL66"/>
      <c r="AM66" s="80"/>
      <c r="AN66"/>
      <c r="AO66" s="80"/>
      <c r="AP66"/>
      <c r="AQ66" s="80"/>
      <c r="AR66"/>
      <c r="AS66" s="80"/>
      <c r="AT66"/>
      <c r="AU66" s="80"/>
      <c r="AV66"/>
      <c r="AW66" s="80"/>
      <c r="AX66"/>
      <c r="AY66" s="80"/>
      <c r="AZ66"/>
      <c r="BA66" s="80"/>
      <c r="BB66"/>
      <c r="BC66" s="80"/>
      <c r="BD66"/>
      <c r="BE66" s="80"/>
      <c r="BF66"/>
      <c r="BG66" s="80"/>
      <c r="BH66"/>
      <c r="BI66" s="80"/>
      <c r="BJ66"/>
      <c r="BK66" s="80"/>
      <c r="BL66"/>
      <c r="BM66" s="80"/>
      <c r="BN66"/>
      <c r="BO66" s="80"/>
      <c r="BP66"/>
      <c r="BQ66" s="80"/>
      <c r="BR66"/>
      <c r="BS66" s="80"/>
      <c r="BT66"/>
      <c r="BU66" s="80"/>
      <c r="BV66"/>
      <c r="BW66" s="80"/>
      <c r="BX66"/>
      <c r="BY66" s="80"/>
      <c r="BZ66"/>
      <c r="CA66" s="80"/>
      <c r="CB66"/>
      <c r="CC66" s="80"/>
      <c r="CD66"/>
      <c r="CE66" s="80"/>
      <c r="CF66"/>
      <c r="CG66" s="80"/>
      <c r="CH66"/>
      <c r="CI66" s="80"/>
      <c r="CJ66"/>
      <c r="CK66" s="80"/>
      <c r="CL66"/>
      <c r="CM66" s="80"/>
      <c r="CN66"/>
      <c r="CO66" s="80"/>
      <c r="CP66"/>
      <c r="CQ66" s="80"/>
      <c r="CR66"/>
      <c r="CS66" s="80"/>
      <c r="CT66"/>
      <c r="CU66" s="80"/>
      <c r="CV66"/>
      <c r="CW66" s="80"/>
      <c r="CX66"/>
      <c r="CY66" s="80"/>
      <c r="CZ66"/>
      <c r="DA66" s="80"/>
      <c r="DB66"/>
      <c r="DC66" s="80"/>
      <c r="DD66"/>
      <c r="DE66" s="80"/>
      <c r="DF66"/>
      <c r="DG66" s="80"/>
      <c r="DH66"/>
      <c r="DI66" s="80"/>
      <c r="DJ66"/>
      <c r="DK66" s="80"/>
      <c r="DL66"/>
      <c r="DM66" s="80"/>
      <c r="DN66"/>
      <c r="DO66" s="80"/>
      <c r="DP66"/>
      <c r="DQ66" s="80"/>
      <c r="DR66"/>
      <c r="DS66" s="80"/>
      <c r="DT66"/>
      <c r="DU66" s="80"/>
      <c r="DV66"/>
      <c r="DW66" s="80"/>
      <c r="DX66"/>
      <c r="DY66" s="80"/>
      <c r="DZ66"/>
      <c r="EA66" s="80"/>
      <c r="EB66"/>
      <c r="EC66" s="80"/>
      <c r="ED66"/>
      <c r="EE66" s="80"/>
      <c r="EF66"/>
      <c r="EG66" s="80"/>
      <c r="EH66"/>
      <c r="EI66" s="80"/>
      <c r="EJ66"/>
      <c r="EK66" s="80"/>
      <c r="EL66"/>
      <c r="EM66" s="80"/>
      <c r="EN66"/>
      <c r="EO66" s="80"/>
      <c r="EP66"/>
      <c r="EQ66" s="80"/>
      <c r="ER66"/>
      <c r="ES66" s="80"/>
      <c r="ET66"/>
      <c r="EU66" s="80"/>
      <c r="EV66"/>
      <c r="EW66" s="80"/>
      <c r="EX66"/>
      <c r="EY66" s="80"/>
      <c r="EZ66"/>
      <c r="FA66" s="80"/>
      <c r="FB66"/>
      <c r="FC66" s="80"/>
      <c r="FD66"/>
      <c r="FE66" s="80"/>
      <c r="FF66"/>
      <c r="FG66" s="80"/>
      <c r="FH66"/>
      <c r="FI66" s="80"/>
      <c r="FJ66"/>
      <c r="FK66" s="80"/>
      <c r="FL66"/>
      <c r="FM66" s="80"/>
      <c r="FN66"/>
      <c r="FO66" s="80"/>
      <c r="FP66"/>
      <c r="FQ66" s="80"/>
      <c r="FR66"/>
      <c r="FS66" s="80"/>
      <c r="FT66"/>
      <c r="FU66" s="80"/>
      <c r="FV66"/>
      <c r="FW66" s="80"/>
      <c r="FX66"/>
      <c r="FY66" s="80"/>
      <c r="FZ66"/>
      <c r="GA66" s="80"/>
      <c r="GB66"/>
      <c r="GC66" s="80"/>
      <c r="GD66"/>
      <c r="GE66" s="80"/>
      <c r="GF66"/>
      <c r="GG66" s="80"/>
      <c r="GH66"/>
      <c r="GI66" s="80"/>
      <c r="GJ66"/>
      <c r="GK66" s="80"/>
      <c r="GL66"/>
      <c r="GM66" s="80"/>
      <c r="GN66"/>
      <c r="GO66" s="80"/>
      <c r="GP66"/>
      <c r="GQ66" s="80"/>
      <c r="GR66"/>
      <c r="GS66" s="80"/>
      <c r="GT66"/>
      <c r="GU66" s="80"/>
      <c r="GV66"/>
      <c r="GW66" s="80"/>
      <c r="GX66"/>
      <c r="GY66" s="80"/>
      <c r="GZ66"/>
      <c r="HA66" s="80"/>
      <c r="HB66"/>
      <c r="HC66" s="80"/>
      <c r="HD66"/>
      <c r="HE66" s="80"/>
      <c r="HF66"/>
      <c r="HG66" s="80"/>
      <c r="HH66"/>
      <c r="HI66" s="80"/>
      <c r="HJ66"/>
      <c r="HK66" s="80"/>
      <c r="HL66"/>
      <c r="HM66" s="80"/>
      <c r="HN66"/>
      <c r="HO66" s="80"/>
      <c r="HP66"/>
      <c r="HQ66" s="80"/>
      <c r="HR66"/>
      <c r="HS66" s="80"/>
      <c r="HT66"/>
      <c r="HU66" s="80"/>
      <c r="HV66"/>
      <c r="HW66" s="80"/>
      <c r="HX66"/>
      <c r="HY66" s="80"/>
      <c r="HZ66"/>
      <c r="IA66" s="80"/>
      <c r="IB66"/>
      <c r="IC66" s="80"/>
      <c r="ID66"/>
      <c r="IE66" s="80"/>
      <c r="IF66"/>
      <c r="IG66" s="80"/>
      <c r="IH66"/>
      <c r="II66" s="80"/>
      <c r="IJ66"/>
      <c r="IK66" s="80"/>
      <c r="IL66"/>
      <c r="IM66" s="80"/>
      <c r="IN66"/>
      <c r="IO66" s="80"/>
      <c r="IP66"/>
      <c r="IQ66" s="80"/>
      <c r="IR66"/>
      <c r="IS66" s="80"/>
      <c r="IT66"/>
      <c r="IU66" s="80"/>
      <c r="IV66"/>
      <c r="IW66" s="80"/>
      <c r="IX66"/>
      <c r="IY66" s="80"/>
      <c r="IZ66"/>
      <c r="JA66" s="80"/>
      <c r="JB66"/>
      <c r="JC66" s="80"/>
      <c r="JD66"/>
      <c r="JE66" s="80"/>
      <c r="JF66"/>
      <c r="JG66" s="80"/>
      <c r="JH66"/>
      <c r="JI66" s="80"/>
      <c r="JJ66"/>
      <c r="JK66" s="80"/>
      <c r="JL66"/>
      <c r="JM66" s="80"/>
      <c r="JN66"/>
      <c r="JO66" s="80"/>
      <c r="JP66"/>
      <c r="JQ66" s="80"/>
      <c r="JR66"/>
      <c r="JS66" s="80"/>
      <c r="JT66"/>
      <c r="JU66" s="80"/>
      <c r="JV66"/>
      <c r="JW66" s="80"/>
      <c r="JX66"/>
      <c r="JY66" s="80"/>
      <c r="JZ66"/>
      <c r="KA66" s="80"/>
      <c r="KB66"/>
      <c r="KC66" s="80"/>
      <c r="KD66"/>
      <c r="KE66" s="80"/>
      <c r="KF66"/>
      <c r="KG66" s="80"/>
      <c r="KH66"/>
      <c r="KI66" s="80"/>
      <c r="KJ66"/>
      <c r="KK66" s="80"/>
      <c r="KL66"/>
      <c r="KM66" s="80"/>
      <c r="KN66"/>
      <c r="KO66" s="80"/>
      <c r="KP66"/>
      <c r="KQ66" s="80"/>
      <c r="KR66"/>
      <c r="KS66" s="80"/>
      <c r="KT66"/>
      <c r="KU66" s="80"/>
      <c r="KV66"/>
      <c r="KW66" s="80"/>
      <c r="KX66"/>
      <c r="KY66" s="80"/>
      <c r="KZ66"/>
      <c r="LA66" s="80"/>
      <c r="LB66"/>
      <c r="LC66" s="80"/>
      <c r="LD66"/>
      <c r="LE66" s="80"/>
      <c r="LF66"/>
      <c r="LG66" s="80"/>
      <c r="LH66"/>
      <c r="LI66" s="80"/>
      <c r="LJ66"/>
      <c r="LK66" s="80"/>
      <c r="LL66"/>
      <c r="LM66" s="80"/>
      <c r="LN66"/>
      <c r="LO66" s="80"/>
      <c r="LP66"/>
      <c r="LQ66" s="80"/>
      <c r="LR66"/>
      <c r="LS66" s="80"/>
      <c r="LT66"/>
      <c r="LU66" s="80"/>
      <c r="LV66"/>
      <c r="LW66" s="80"/>
      <c r="LX66"/>
      <c r="LY66" s="80"/>
      <c r="LZ66"/>
      <c r="MA66" s="80"/>
      <c r="MB66"/>
      <c r="MC66" s="80"/>
      <c r="MD66"/>
      <c r="ME66" s="80"/>
      <c r="MF66"/>
      <c r="MG66" s="80"/>
      <c r="MH66"/>
      <c r="MI66" s="80"/>
      <c r="MJ66"/>
      <c r="MK66" s="80"/>
      <c r="ML66"/>
      <c r="MM66" s="80"/>
      <c r="MN66"/>
      <c r="MO66" s="80"/>
      <c r="MP66"/>
      <c r="MQ66" s="80"/>
      <c r="MR66"/>
      <c r="MS66" s="80"/>
      <c r="MT66"/>
      <c r="MU66" s="80"/>
      <c r="MV66"/>
      <c r="MW66" s="80"/>
      <c r="MX66"/>
      <c r="MY66" s="80"/>
      <c r="MZ66"/>
      <c r="NA66" s="80"/>
      <c r="NB66"/>
      <c r="NC66" s="80"/>
      <c r="ND66"/>
      <c r="NE66" s="80"/>
      <c r="NF66"/>
      <c r="NG66" s="80"/>
      <c r="NH66"/>
      <c r="NI66" s="80"/>
      <c r="NJ66"/>
      <c r="NK66" s="80"/>
      <c r="NL66"/>
      <c r="NM66" s="80"/>
      <c r="NN66"/>
      <c r="NO66" s="80"/>
      <c r="NP66"/>
      <c r="NQ66" s="80"/>
      <c r="NR66"/>
      <c r="NS66" s="80"/>
      <c r="NT66"/>
      <c r="NU66" s="80"/>
      <c r="NV66"/>
      <c r="NW66" s="80"/>
      <c r="NX66"/>
      <c r="NY66" s="80"/>
      <c r="NZ66"/>
      <c r="OA66" s="80"/>
      <c r="OB66"/>
      <c r="OC66" s="80"/>
      <c r="OD66"/>
      <c r="OE66" s="80"/>
      <c r="OF66"/>
      <c r="OG66" s="80"/>
      <c r="OH66"/>
      <c r="OI66" s="80"/>
      <c r="OJ66"/>
      <c r="OK66" s="80"/>
      <c r="OL66"/>
      <c r="OM66" s="80"/>
      <c r="ON66"/>
      <c r="OO66" s="80"/>
      <c r="OP66"/>
      <c r="OQ66" s="80"/>
      <c r="OR66"/>
      <c r="OS66" s="80"/>
      <c r="OT66"/>
      <c r="OU66" s="80"/>
      <c r="OV66"/>
      <c r="OW66" s="80"/>
      <c r="OX66"/>
      <c r="OY66" s="80"/>
      <c r="OZ66"/>
      <c r="PA66" s="80"/>
      <c r="PB66"/>
      <c r="PC66" s="80"/>
      <c r="PD66"/>
      <c r="PE66" s="80"/>
      <c r="PF66"/>
      <c r="PG66" s="80"/>
      <c r="PH66"/>
      <c r="PI66" s="80"/>
      <c r="PJ66"/>
      <c r="PK66" s="80"/>
      <c r="PL66"/>
      <c r="PM66" s="80"/>
      <c r="PN66"/>
      <c r="PO66" s="80"/>
      <c r="PP66"/>
      <c r="PQ66" s="80"/>
      <c r="PR66"/>
      <c r="PS66" s="80"/>
      <c r="PT66"/>
      <c r="PU66" s="80"/>
      <c r="PV66"/>
      <c r="PW66" s="80"/>
      <c r="PX66"/>
      <c r="PY66" s="80"/>
      <c r="PZ66"/>
      <c r="QA66" s="80"/>
      <c r="QB66"/>
      <c r="QC66" s="80"/>
      <c r="QD66"/>
      <c r="QE66" s="80"/>
      <c r="QF66"/>
      <c r="QG66" s="80"/>
      <c r="QH66"/>
      <c r="QI66" s="80"/>
      <c r="QJ66"/>
      <c r="QK66" s="80"/>
      <c r="QL66"/>
      <c r="QM66" s="80"/>
      <c r="QN66"/>
      <c r="QO66" s="80"/>
      <c r="QP66"/>
      <c r="QQ66" s="80"/>
      <c r="QR66"/>
      <c r="QS66" s="80"/>
      <c r="QT66"/>
      <c r="QU66" s="80"/>
      <c r="QV66"/>
      <c r="QW66" s="80"/>
      <c r="QX66"/>
      <c r="QY66" s="80"/>
      <c r="QZ66"/>
      <c r="RA66" s="80"/>
      <c r="RB66"/>
      <c r="RC66" s="80"/>
      <c r="RD66"/>
      <c r="RE66" s="80"/>
      <c r="RF66"/>
      <c r="RG66" s="80"/>
      <c r="RH66"/>
      <c r="RI66" s="80"/>
      <c r="RJ66"/>
      <c r="RK66" s="80"/>
      <c r="RL66"/>
      <c r="RM66" s="80"/>
      <c r="RN66"/>
      <c r="RO66" s="80"/>
      <c r="RP66"/>
      <c r="RQ66" s="80"/>
      <c r="RR66"/>
      <c r="RS66" s="80"/>
      <c r="RT66"/>
      <c r="RU66" s="80"/>
      <c r="RV66"/>
      <c r="RW66" s="80"/>
      <c r="RX66"/>
      <c r="RY66" s="80"/>
      <c r="RZ66"/>
      <c r="SA66" s="80"/>
      <c r="SB66"/>
      <c r="SC66" s="80"/>
      <c r="SD66"/>
      <c r="SE66" s="80"/>
      <c r="SF66"/>
      <c r="SG66" s="80"/>
      <c r="SH66"/>
      <c r="SI66" s="80"/>
      <c r="SJ66"/>
      <c r="SK66" s="80"/>
      <c r="SL66"/>
      <c r="SM66" s="80"/>
      <c r="SN66"/>
      <c r="SO66" s="80"/>
      <c r="SP66"/>
      <c r="SQ66" s="80"/>
      <c r="SR66"/>
      <c r="SS66" s="80"/>
      <c r="ST66"/>
      <c r="SU66" s="80"/>
      <c r="SV66"/>
      <c r="SW66" s="80"/>
      <c r="SX66"/>
      <c r="SY66" s="80"/>
      <c r="SZ66"/>
      <c r="TA66" s="80"/>
      <c r="TB66"/>
      <c r="TC66" s="80"/>
      <c r="TD66"/>
      <c r="TE66" s="80"/>
      <c r="TF66"/>
      <c r="TG66" s="80"/>
      <c r="TH66"/>
      <c r="TI66" s="80"/>
      <c r="TJ66"/>
      <c r="TK66" s="80"/>
      <c r="TL66"/>
      <c r="TM66" s="80"/>
      <c r="TN66"/>
      <c r="TO66" s="80"/>
      <c r="TP66"/>
      <c r="TQ66" s="80"/>
      <c r="TR66"/>
      <c r="TS66" s="80"/>
      <c r="TT66"/>
      <c r="TU66" s="80"/>
      <c r="TV66"/>
      <c r="TW66" s="80"/>
      <c r="TX66"/>
      <c r="TY66" s="80"/>
      <c r="TZ66"/>
      <c r="UA66" s="80"/>
      <c r="UB66"/>
      <c r="UC66" s="80"/>
      <c r="UD66"/>
      <c r="UE66" s="80"/>
      <c r="UF66"/>
      <c r="UG66" s="80"/>
      <c r="UH66"/>
      <c r="UI66" s="80"/>
      <c r="UJ66"/>
      <c r="UK66" s="80"/>
      <c r="UL66"/>
      <c r="UM66" s="80"/>
      <c r="UN66"/>
      <c r="UO66" s="80"/>
      <c r="UP66"/>
      <c r="UQ66" s="80"/>
      <c r="UR66"/>
      <c r="US66" s="80"/>
      <c r="UT66"/>
      <c r="UU66" s="80"/>
      <c r="UV66"/>
      <c r="UW66" s="80"/>
      <c r="UX66"/>
      <c r="UY66" s="80"/>
      <c r="UZ66"/>
      <c r="VA66" s="80"/>
      <c r="VB66"/>
      <c r="VC66" s="80"/>
      <c r="VD66"/>
      <c r="VE66" s="80"/>
      <c r="VF66"/>
      <c r="VG66" s="80"/>
      <c r="VH66"/>
      <c r="VI66" s="80"/>
      <c r="VJ66"/>
      <c r="VK66" s="80"/>
      <c r="VL66"/>
      <c r="VM66" s="80"/>
      <c r="VN66"/>
      <c r="VO66" s="80"/>
      <c r="VP66"/>
      <c r="VQ66" s="80"/>
      <c r="VR66"/>
      <c r="VS66" s="80"/>
      <c r="VT66"/>
      <c r="VU66" s="80"/>
      <c r="VV66"/>
      <c r="VW66" s="80"/>
      <c r="VX66"/>
      <c r="VY66" s="80"/>
      <c r="VZ66"/>
      <c r="WA66" s="80"/>
      <c r="WB66"/>
      <c r="WC66" s="80"/>
      <c r="WD66"/>
      <c r="WE66" s="80"/>
      <c r="WF66"/>
      <c r="WG66" s="80"/>
      <c r="WH66"/>
      <c r="WI66" s="80"/>
      <c r="WJ66"/>
      <c r="WK66" s="80"/>
      <c r="WL66"/>
      <c r="WM66" s="80"/>
      <c r="WN66"/>
      <c r="WO66" s="80"/>
      <c r="WP66"/>
      <c r="WQ66" s="80"/>
      <c r="WR66"/>
      <c r="WS66" s="80"/>
      <c r="WT66"/>
      <c r="WU66" s="80"/>
      <c r="WV66"/>
      <c r="WW66" s="80"/>
      <c r="WX66"/>
      <c r="WY66" s="80"/>
      <c r="WZ66"/>
      <c r="XA66" s="80"/>
      <c r="XB66"/>
      <c r="XC66" s="80"/>
      <c r="XD66"/>
      <c r="XE66" s="80"/>
      <c r="XF66"/>
      <c r="XG66" s="80"/>
      <c r="XH66"/>
      <c r="XI66" s="80"/>
      <c r="XJ66"/>
      <c r="XK66" s="80"/>
      <c r="XL66"/>
      <c r="XM66" s="80"/>
      <c r="XN66"/>
      <c r="XO66" s="80"/>
      <c r="XP66"/>
      <c r="XQ66" s="80"/>
      <c r="XR66"/>
      <c r="XS66" s="80"/>
      <c r="XT66"/>
      <c r="XU66" s="80"/>
      <c r="XV66"/>
      <c r="XW66" s="80"/>
      <c r="XX66"/>
      <c r="XY66" s="80"/>
      <c r="XZ66"/>
      <c r="YA66" s="80"/>
      <c r="YB66"/>
      <c r="YC66" s="80"/>
      <c r="YD66"/>
      <c r="YE66" s="80"/>
      <c r="YF66"/>
      <c r="YG66" s="80"/>
      <c r="YH66"/>
      <c r="YI66" s="80"/>
      <c r="YJ66"/>
      <c r="YK66" s="80"/>
      <c r="YL66"/>
      <c r="YM66" s="80"/>
      <c r="YN66"/>
      <c r="YO66" s="80"/>
      <c r="YP66"/>
      <c r="YQ66" s="80"/>
      <c r="YR66"/>
      <c r="YS66" s="80"/>
      <c r="YT66"/>
      <c r="YU66" s="80"/>
      <c r="YV66"/>
      <c r="YW66" s="80"/>
      <c r="YX66"/>
      <c r="YY66" s="80"/>
      <c r="YZ66"/>
      <c r="ZA66" s="80"/>
      <c r="ZB66"/>
      <c r="ZC66" s="80"/>
      <c r="ZD66"/>
      <c r="ZE66" s="80"/>
      <c r="ZF66"/>
      <c r="ZG66" s="80"/>
      <c r="ZH66"/>
      <c r="ZI66" s="80"/>
      <c r="ZJ66"/>
      <c r="ZK66" s="80"/>
      <c r="ZL66"/>
      <c r="ZM66" s="80"/>
      <c r="ZN66"/>
      <c r="ZO66" s="80"/>
      <c r="ZP66"/>
      <c r="ZQ66" s="80"/>
      <c r="ZR66"/>
      <c r="ZS66" s="80"/>
      <c r="ZT66"/>
      <c r="ZU66" s="80"/>
      <c r="ZV66"/>
      <c r="ZW66" s="80"/>
      <c r="ZX66"/>
      <c r="ZY66" s="80"/>
      <c r="ZZ66"/>
      <c r="AAA66" s="80"/>
      <c r="AAB66"/>
      <c r="AAC66" s="80"/>
      <c r="AAD66"/>
      <c r="AAE66" s="80"/>
      <c r="AAF66"/>
      <c r="AAG66" s="80"/>
      <c r="AAH66"/>
      <c r="AAI66" s="80"/>
      <c r="AAJ66"/>
      <c r="AAK66" s="80"/>
      <c r="AAL66"/>
      <c r="AAM66" s="80"/>
      <c r="AAN66"/>
      <c r="AAO66" s="80"/>
      <c r="AAP66"/>
      <c r="AAQ66" s="80"/>
      <c r="AAR66"/>
      <c r="AAS66" s="80"/>
      <c r="AAT66"/>
      <c r="AAU66" s="80"/>
      <c r="AAV66"/>
      <c r="AAW66" s="80"/>
      <c r="AAX66"/>
      <c r="AAY66" s="80"/>
      <c r="AAZ66"/>
      <c r="ABA66" s="80"/>
      <c r="ABB66"/>
      <c r="ABC66" s="80"/>
      <c r="ABD66"/>
      <c r="ABE66" s="80"/>
      <c r="ABF66"/>
      <c r="ABG66" s="80"/>
      <c r="ABH66"/>
      <c r="ABI66" s="80"/>
      <c r="ABJ66"/>
      <c r="ABK66" s="80"/>
      <c r="ABL66"/>
      <c r="ABM66" s="80"/>
      <c r="ABN66"/>
      <c r="ABO66" s="80"/>
      <c r="ABP66"/>
      <c r="ABQ66" s="80"/>
      <c r="ABR66"/>
      <c r="ABS66" s="80"/>
      <c r="ABT66"/>
      <c r="ABU66" s="80"/>
      <c r="ABV66"/>
      <c r="ABW66" s="80"/>
      <c r="ABX66"/>
      <c r="ABY66" s="80"/>
      <c r="ABZ66"/>
      <c r="ACA66" s="80"/>
      <c r="ACB66"/>
      <c r="ACC66" s="80"/>
      <c r="ACD66"/>
      <c r="ACE66" s="80"/>
      <c r="ACF66"/>
      <c r="ACG66" s="80"/>
      <c r="ACH66"/>
      <c r="ACI66" s="80"/>
      <c r="ACJ66"/>
      <c r="ACK66" s="80"/>
      <c r="ACL66"/>
      <c r="ACM66" s="80"/>
      <c r="ACN66"/>
      <c r="ACO66" s="80"/>
      <c r="ACP66"/>
      <c r="ACQ66" s="80"/>
      <c r="ACR66"/>
      <c r="ACS66" s="80"/>
      <c r="ACT66"/>
      <c r="ACU66" s="80"/>
      <c r="ACV66"/>
      <c r="ACW66" s="80"/>
      <c r="ACX66"/>
      <c r="ACY66" s="80"/>
      <c r="ACZ66"/>
      <c r="ADA66" s="80"/>
      <c r="ADB66"/>
      <c r="ADC66" s="80"/>
      <c r="ADD66"/>
      <c r="ADE66" s="80"/>
      <c r="ADF66"/>
      <c r="ADG66" s="80"/>
      <c r="ADH66"/>
      <c r="ADI66" s="80"/>
      <c r="ADJ66"/>
      <c r="ADK66" s="80"/>
      <c r="ADL66"/>
      <c r="ADM66" s="80"/>
      <c r="ADN66"/>
      <c r="ADO66" s="80"/>
      <c r="ADP66"/>
      <c r="ADQ66" s="80"/>
      <c r="ADR66"/>
      <c r="ADS66" s="80"/>
      <c r="ADT66"/>
      <c r="ADU66" s="80"/>
      <c r="ADV66"/>
      <c r="ADW66" s="80"/>
      <c r="ADX66"/>
      <c r="ADY66" s="80"/>
      <c r="ADZ66"/>
      <c r="AEA66" s="80"/>
      <c r="AEB66"/>
      <c r="AEC66" s="80"/>
      <c r="AED66"/>
      <c r="AEE66" s="80"/>
      <c r="AEF66"/>
      <c r="AEG66" s="80"/>
      <c r="AEH66"/>
      <c r="AEI66" s="80"/>
      <c r="AEJ66"/>
      <c r="AEK66" s="80"/>
      <c r="AEL66"/>
      <c r="AEM66" s="80"/>
      <c r="AEN66"/>
      <c r="AEO66" s="80"/>
      <c r="AEP66"/>
      <c r="AEQ66" s="80"/>
      <c r="AER66"/>
      <c r="AES66" s="80"/>
      <c r="AET66"/>
      <c r="AEU66" s="80"/>
      <c r="AEV66"/>
      <c r="AEW66" s="80"/>
      <c r="AEX66"/>
      <c r="AEY66" s="80"/>
      <c r="AEZ66"/>
      <c r="AFA66" s="80"/>
      <c r="AFB66"/>
      <c r="AFC66" s="80"/>
      <c r="AFD66"/>
      <c r="AFE66" s="80"/>
      <c r="AFF66"/>
      <c r="AFG66" s="80"/>
      <c r="AFH66"/>
      <c r="AFI66" s="80"/>
      <c r="AFJ66"/>
      <c r="AFK66" s="80"/>
      <c r="AFL66"/>
      <c r="AFM66" s="80"/>
      <c r="AFN66"/>
      <c r="AFO66" s="80"/>
      <c r="AFP66"/>
      <c r="AFQ66" s="80"/>
      <c r="AFR66"/>
      <c r="AFS66" s="80"/>
      <c r="AFT66"/>
      <c r="AFU66" s="80"/>
      <c r="AFV66"/>
      <c r="AFW66" s="80"/>
      <c r="AFX66"/>
      <c r="AFY66" s="80"/>
      <c r="AFZ66"/>
      <c r="AGA66" s="80"/>
      <c r="AGB66"/>
      <c r="AGC66" s="80"/>
      <c r="AGD66"/>
      <c r="AGE66" s="80"/>
      <c r="AGF66"/>
      <c r="AGG66" s="80"/>
      <c r="AGH66"/>
      <c r="AGI66" s="80"/>
      <c r="AGJ66"/>
      <c r="AGK66" s="80"/>
      <c r="AGL66"/>
      <c r="AGM66" s="80"/>
      <c r="AGN66"/>
      <c r="AGO66" s="80"/>
      <c r="AGP66"/>
      <c r="AGQ66" s="80"/>
      <c r="AGR66"/>
      <c r="AGS66" s="80"/>
      <c r="AGT66"/>
      <c r="AGU66" s="80"/>
      <c r="AGV66"/>
      <c r="AGW66" s="80"/>
      <c r="AGX66"/>
      <c r="AGY66" s="80"/>
      <c r="AGZ66"/>
      <c r="AHA66" s="80"/>
      <c r="AHB66"/>
      <c r="AHC66" s="80"/>
      <c r="AHD66"/>
      <c r="AHE66" s="80"/>
      <c r="AHF66"/>
      <c r="AHG66" s="80"/>
      <c r="AHH66"/>
      <c r="AHI66" s="80"/>
      <c r="AHJ66"/>
      <c r="AHK66" s="80"/>
      <c r="AHL66"/>
      <c r="AHM66" s="80"/>
      <c r="AHN66"/>
      <c r="AHO66" s="80"/>
      <c r="AHP66"/>
      <c r="AHQ66" s="80"/>
      <c r="AHR66"/>
      <c r="AHS66" s="80"/>
      <c r="AHT66"/>
      <c r="AHU66" s="80"/>
      <c r="AHV66"/>
      <c r="AHW66" s="80"/>
      <c r="AHX66"/>
      <c r="AHY66" s="80"/>
      <c r="AHZ66"/>
      <c r="AIA66" s="80"/>
      <c r="AIB66"/>
      <c r="AIC66" s="80"/>
      <c r="AID66"/>
      <c r="AIE66" s="80"/>
      <c r="AIF66"/>
      <c r="AIG66" s="80"/>
      <c r="AIH66"/>
      <c r="AII66" s="80"/>
      <c r="AIJ66"/>
      <c r="AIK66" s="80"/>
      <c r="AIL66"/>
      <c r="AIM66" s="80"/>
      <c r="AIN66"/>
      <c r="AIO66" s="80"/>
      <c r="AIP66"/>
      <c r="AIQ66" s="80"/>
      <c r="AIR66"/>
      <c r="AIS66" s="80"/>
      <c r="AIT66"/>
      <c r="AIU66" s="80"/>
      <c r="AIV66"/>
      <c r="AIW66" s="80"/>
      <c r="AIX66"/>
      <c r="AIY66" s="80"/>
      <c r="AIZ66"/>
      <c r="AJA66" s="80"/>
      <c r="AJB66"/>
      <c r="AJC66" s="80"/>
      <c r="AJD66"/>
      <c r="AJE66" s="80"/>
      <c r="AJF66"/>
      <c r="AJG66" s="80"/>
      <c r="AJH66"/>
      <c r="AJI66" s="80"/>
      <c r="AJJ66"/>
      <c r="AJK66" s="80"/>
      <c r="AJL66"/>
      <c r="AJM66" s="80"/>
      <c r="AJN66"/>
      <c r="AJO66" s="80"/>
      <c r="AJP66"/>
      <c r="AJQ66" s="80"/>
      <c r="AJR66"/>
      <c r="AJS66" s="80"/>
      <c r="AJT66"/>
      <c r="AJU66" s="80"/>
      <c r="AJV66"/>
      <c r="AJW66" s="80"/>
      <c r="AJX66"/>
      <c r="AJY66" s="80"/>
      <c r="AJZ66"/>
      <c r="AKA66" s="80"/>
      <c r="AKB66"/>
      <c r="AKC66" s="80"/>
      <c r="AKD66"/>
      <c r="AKE66" s="80"/>
      <c r="AKF66"/>
      <c r="AKG66" s="80"/>
      <c r="AKH66"/>
      <c r="AKI66" s="80"/>
      <c r="AKJ66"/>
      <c r="AKK66" s="80"/>
      <c r="AKL66"/>
      <c r="AKM66" s="80"/>
      <c r="AKN66"/>
      <c r="AKO66" s="80"/>
      <c r="AKP66"/>
      <c r="AKQ66" s="80"/>
      <c r="AKR66"/>
      <c r="AKS66" s="80"/>
      <c r="AKT66"/>
      <c r="AKU66" s="80"/>
      <c r="AKV66"/>
      <c r="AKW66" s="80"/>
      <c r="AKX66"/>
      <c r="AKY66" s="80"/>
      <c r="AKZ66"/>
      <c r="ALA66" s="80"/>
      <c r="ALB66"/>
      <c r="ALC66" s="80"/>
      <c r="ALD66"/>
      <c r="ALE66" s="80"/>
      <c r="ALF66"/>
      <c r="ALG66" s="80"/>
      <c r="ALH66"/>
      <c r="ALI66" s="80"/>
      <c r="ALJ66"/>
      <c r="ALK66" s="80"/>
      <c r="ALL66"/>
      <c r="ALM66" s="80"/>
      <c r="ALN66"/>
      <c r="ALO66" s="80"/>
      <c r="ALP66"/>
      <c r="ALQ66" s="80"/>
      <c r="ALR66"/>
      <c r="ALS66" s="80"/>
      <c r="ALT66"/>
      <c r="ALU66" s="80"/>
      <c r="ALV66"/>
      <c r="ALW66" s="80"/>
      <c r="ALX66"/>
      <c r="ALY66" s="80"/>
      <c r="ALZ66"/>
      <c r="AMA66" s="80"/>
      <c r="AMB66"/>
      <c r="AMC66" s="80"/>
      <c r="AMD66"/>
      <c r="AME66" s="80"/>
      <c r="AMF66"/>
      <c r="AMG66" s="80"/>
      <c r="AMH66"/>
      <c r="AMI66" s="80"/>
      <c r="AMJ66"/>
      <c r="AMK66" s="80"/>
      <c r="AML66"/>
      <c r="AMM66" s="80"/>
      <c r="AMN66"/>
      <c r="AMO66" s="80"/>
      <c r="AMP66"/>
      <c r="AMQ66" s="80"/>
      <c r="AMR66"/>
      <c r="AMS66" s="80"/>
      <c r="AMT66"/>
      <c r="AMU66" s="80"/>
      <c r="AMV66"/>
      <c r="AMW66" s="80"/>
      <c r="AMX66"/>
      <c r="AMY66" s="80"/>
      <c r="AMZ66"/>
      <c r="ANA66" s="80"/>
      <c r="ANB66"/>
      <c r="ANC66" s="80"/>
      <c r="AND66"/>
      <c r="ANE66" s="80"/>
      <c r="ANF66"/>
      <c r="ANG66" s="80"/>
      <c r="ANH66"/>
      <c r="ANI66" s="80"/>
      <c r="ANJ66"/>
      <c r="ANK66" s="80"/>
      <c r="ANL66"/>
      <c r="ANM66" s="80"/>
      <c r="ANN66"/>
      <c r="ANO66" s="80"/>
      <c r="ANP66"/>
      <c r="ANQ66" s="80"/>
      <c r="ANR66"/>
      <c r="ANS66" s="80"/>
      <c r="ANT66"/>
      <c r="ANU66" s="80"/>
      <c r="ANV66"/>
      <c r="ANW66" s="80"/>
      <c r="ANX66"/>
      <c r="ANY66" s="80"/>
      <c r="ANZ66"/>
      <c r="AOA66" s="80"/>
      <c r="AOB66"/>
      <c r="AOC66" s="80"/>
      <c r="AOD66"/>
      <c r="AOE66" s="80"/>
      <c r="AOF66"/>
      <c r="AOG66" s="80"/>
      <c r="AOH66"/>
      <c r="AOI66" s="80"/>
      <c r="AOJ66"/>
      <c r="AOK66" s="80"/>
      <c r="AOL66"/>
      <c r="AOM66" s="80"/>
      <c r="AON66"/>
      <c r="AOO66" s="80"/>
      <c r="AOP66"/>
      <c r="AOQ66" s="80"/>
      <c r="AOR66"/>
      <c r="AOS66" s="80"/>
      <c r="AOT66"/>
      <c r="AOU66" s="80"/>
      <c r="AOV66"/>
      <c r="AOW66" s="80"/>
      <c r="AOX66"/>
      <c r="AOY66" s="80"/>
      <c r="AOZ66"/>
      <c r="APA66" s="80"/>
      <c r="APB66"/>
      <c r="APC66" s="80"/>
      <c r="APD66"/>
      <c r="APE66" s="80"/>
      <c r="APF66"/>
      <c r="APG66" s="80"/>
      <c r="APH66"/>
      <c r="API66" s="80"/>
      <c r="APJ66"/>
      <c r="APK66" s="80"/>
      <c r="APL66"/>
      <c r="APM66" s="80"/>
      <c r="APN66"/>
      <c r="APO66" s="80"/>
      <c r="APP66"/>
      <c r="APQ66" s="80"/>
      <c r="APR66"/>
      <c r="APS66" s="80"/>
      <c r="APT66"/>
      <c r="APU66" s="80"/>
      <c r="APV66"/>
      <c r="APW66" s="80"/>
      <c r="APX66"/>
      <c r="APY66" s="80"/>
      <c r="APZ66"/>
      <c r="AQA66" s="80"/>
      <c r="AQB66"/>
      <c r="AQC66" s="80"/>
      <c r="AQD66"/>
      <c r="AQE66" s="80"/>
      <c r="AQF66"/>
      <c r="AQG66" s="80"/>
      <c r="AQH66"/>
      <c r="AQI66" s="80"/>
      <c r="AQJ66"/>
      <c r="AQK66" s="80"/>
      <c r="AQL66"/>
      <c r="AQM66" s="80"/>
      <c r="AQN66"/>
      <c r="AQO66" s="80"/>
      <c r="AQP66"/>
      <c r="AQQ66" s="80"/>
      <c r="AQR66"/>
      <c r="AQS66" s="80"/>
      <c r="AQT66"/>
      <c r="AQU66" s="80"/>
      <c r="AQV66"/>
      <c r="AQW66" s="80"/>
      <c r="AQX66"/>
      <c r="AQY66" s="80"/>
      <c r="AQZ66"/>
      <c r="ARA66" s="80"/>
      <c r="ARB66"/>
      <c r="ARC66" s="80"/>
      <c r="ARD66"/>
      <c r="ARE66" s="80"/>
      <c r="ARF66"/>
      <c r="ARG66" s="80"/>
      <c r="ARH66"/>
      <c r="ARI66" s="80"/>
      <c r="ARJ66"/>
      <c r="ARK66" s="80"/>
      <c r="ARL66"/>
      <c r="ARM66" s="80"/>
      <c r="ARN66"/>
      <c r="ARO66" s="80"/>
      <c r="ARP66"/>
      <c r="ARQ66" s="80"/>
      <c r="ARR66"/>
      <c r="ARS66" s="80"/>
      <c r="ART66"/>
      <c r="ARU66" s="80"/>
      <c r="ARV66"/>
      <c r="ARW66" s="80"/>
      <c r="ARX66"/>
      <c r="ARY66" s="80"/>
      <c r="ARZ66"/>
      <c r="ASA66" s="80"/>
      <c r="ASB66"/>
      <c r="ASC66" s="80"/>
      <c r="ASD66"/>
      <c r="ASE66" s="80"/>
      <c r="ASF66"/>
      <c r="ASG66" s="80"/>
      <c r="ASH66"/>
      <c r="ASI66" s="80"/>
      <c r="ASJ66"/>
      <c r="ASK66" s="80"/>
      <c r="ASL66"/>
      <c r="ASM66" s="80"/>
      <c r="ASN66"/>
      <c r="ASO66" s="80"/>
      <c r="ASP66"/>
      <c r="ASQ66" s="80"/>
      <c r="ASR66"/>
      <c r="ASS66" s="80"/>
      <c r="AST66"/>
      <c r="ASU66" s="80"/>
      <c r="ASV66"/>
      <c r="ASW66" s="80"/>
      <c r="ASX66"/>
      <c r="ASY66" s="80"/>
      <c r="ASZ66"/>
      <c r="ATA66" s="80"/>
      <c r="ATB66"/>
      <c r="ATC66" s="80"/>
      <c r="ATD66"/>
      <c r="ATE66" s="80"/>
      <c r="ATF66"/>
      <c r="ATG66" s="80"/>
      <c r="ATH66"/>
      <c r="ATI66" s="80"/>
      <c r="ATJ66"/>
      <c r="ATK66" s="80"/>
      <c r="ATL66"/>
      <c r="ATM66" s="80"/>
      <c r="ATN66"/>
      <c r="ATO66" s="80"/>
      <c r="ATP66"/>
      <c r="ATQ66" s="80"/>
      <c r="ATR66"/>
      <c r="ATS66" s="80"/>
      <c r="ATT66"/>
      <c r="ATU66" s="80"/>
      <c r="ATV66"/>
      <c r="ATW66" s="80"/>
      <c r="ATX66"/>
      <c r="ATY66" s="80"/>
      <c r="ATZ66"/>
      <c r="AUA66" s="80"/>
      <c r="AUB66"/>
      <c r="AUC66" s="80"/>
      <c r="AUD66"/>
      <c r="AUE66" s="80"/>
      <c r="AUF66"/>
      <c r="AUG66" s="80"/>
      <c r="AUH66"/>
      <c r="AUI66" s="80"/>
      <c r="AUJ66"/>
      <c r="AUK66" s="80"/>
      <c r="AUL66"/>
      <c r="AUM66" s="80"/>
      <c r="AUN66"/>
      <c r="AUO66" s="80"/>
      <c r="AUP66"/>
      <c r="AUQ66" s="80"/>
      <c r="AUR66"/>
      <c r="AUS66" s="80"/>
      <c r="AUT66"/>
      <c r="AUU66" s="80"/>
      <c r="AUV66"/>
      <c r="AUW66" s="80"/>
      <c r="AUX66"/>
      <c r="AUY66" s="80"/>
      <c r="AUZ66"/>
      <c r="AVA66" s="80"/>
      <c r="AVB66"/>
      <c r="AVC66" s="80"/>
      <c r="AVD66"/>
      <c r="AVE66" s="80"/>
      <c r="AVF66"/>
      <c r="AVG66" s="80"/>
      <c r="AVH66"/>
      <c r="AVI66" s="80"/>
      <c r="AVJ66"/>
      <c r="AVK66" s="80"/>
      <c r="AVL66"/>
      <c r="AVM66" s="80"/>
      <c r="AVN66"/>
      <c r="AVO66" s="80"/>
      <c r="AVP66"/>
      <c r="AVQ66" s="80"/>
      <c r="AVR66"/>
      <c r="AVS66" s="80"/>
      <c r="AVT66"/>
      <c r="AVU66" s="80"/>
      <c r="AVV66"/>
      <c r="AVW66" s="80"/>
      <c r="AVX66"/>
      <c r="AVY66" s="80"/>
      <c r="AVZ66"/>
      <c r="AWA66" s="80"/>
      <c r="AWB66"/>
      <c r="AWC66" s="80"/>
      <c r="AWD66"/>
      <c r="AWE66" s="80"/>
      <c r="AWF66"/>
      <c r="AWG66" s="80"/>
      <c r="AWH66"/>
      <c r="AWI66" s="80"/>
      <c r="AWJ66"/>
      <c r="AWK66" s="80"/>
      <c r="AWL66"/>
      <c r="AWM66" s="80"/>
      <c r="AWN66"/>
      <c r="AWO66" s="80"/>
      <c r="AWP66"/>
      <c r="AWQ66" s="80"/>
      <c r="AWR66"/>
      <c r="AWS66" s="80"/>
      <c r="AWT66"/>
      <c r="AWU66" s="80"/>
      <c r="AWV66"/>
      <c r="AWW66" s="80"/>
      <c r="AWX66"/>
      <c r="AWY66" s="80"/>
      <c r="AWZ66"/>
      <c r="AXA66" s="80"/>
      <c r="AXB66"/>
      <c r="AXC66" s="80"/>
      <c r="AXD66"/>
      <c r="AXE66" s="80"/>
      <c r="AXF66"/>
      <c r="AXG66" s="80"/>
      <c r="AXH66"/>
      <c r="AXI66" s="80"/>
      <c r="AXJ66"/>
      <c r="AXK66" s="80"/>
      <c r="AXL66"/>
      <c r="AXM66" s="80"/>
      <c r="AXN66"/>
      <c r="AXO66" s="80"/>
      <c r="AXP66"/>
      <c r="AXQ66" s="80"/>
      <c r="AXR66"/>
      <c r="AXS66" s="80"/>
      <c r="AXT66"/>
      <c r="AXU66" s="80"/>
      <c r="AXV66"/>
      <c r="AXW66" s="80"/>
      <c r="AXX66"/>
      <c r="AXY66" s="80"/>
      <c r="AXZ66"/>
      <c r="AYA66" s="80"/>
      <c r="AYB66"/>
      <c r="AYC66" s="80"/>
      <c r="AYD66"/>
      <c r="AYE66" s="80"/>
      <c r="AYF66"/>
      <c r="AYG66" s="80"/>
      <c r="AYH66"/>
      <c r="AYI66" s="80"/>
      <c r="AYJ66"/>
      <c r="AYK66" s="80"/>
      <c r="AYL66"/>
      <c r="AYM66" s="80"/>
      <c r="AYN66"/>
      <c r="AYO66" s="80"/>
      <c r="AYP66"/>
      <c r="AYQ66" s="80"/>
      <c r="AYR66"/>
      <c r="AYS66" s="80"/>
      <c r="AYT66"/>
      <c r="AYU66" s="80"/>
      <c r="AYV66"/>
      <c r="AYW66" s="80"/>
      <c r="AYX66"/>
      <c r="AYY66" s="80"/>
      <c r="AYZ66"/>
      <c r="AZA66" s="80"/>
      <c r="AZB66"/>
      <c r="AZC66" s="80"/>
      <c r="AZD66"/>
      <c r="AZE66" s="80"/>
      <c r="AZF66"/>
      <c r="AZG66" s="80"/>
      <c r="AZH66"/>
      <c r="AZI66" s="80"/>
      <c r="AZJ66"/>
      <c r="AZK66" s="80"/>
      <c r="AZL66"/>
      <c r="AZM66" s="80"/>
      <c r="AZN66"/>
      <c r="AZO66" s="80"/>
      <c r="AZP66"/>
      <c r="AZQ66" s="80"/>
      <c r="AZR66"/>
      <c r="AZS66" s="80"/>
      <c r="AZT66"/>
      <c r="AZU66" s="80"/>
      <c r="AZV66"/>
      <c r="AZW66" s="80"/>
      <c r="AZX66"/>
      <c r="AZY66" s="80"/>
      <c r="AZZ66"/>
      <c r="BAA66" s="80"/>
      <c r="BAB66"/>
      <c r="BAC66" s="80"/>
      <c r="BAD66"/>
      <c r="BAE66" s="80"/>
      <c r="BAF66"/>
      <c r="BAG66" s="80"/>
      <c r="BAH66"/>
      <c r="BAI66" s="80"/>
      <c r="BAJ66"/>
      <c r="BAK66" s="80"/>
      <c r="BAL66"/>
      <c r="BAM66" s="80"/>
      <c r="BAN66"/>
      <c r="BAO66" s="80"/>
      <c r="BAP66"/>
      <c r="BAQ66" s="80"/>
      <c r="BAR66"/>
      <c r="BAS66" s="80"/>
      <c r="BAT66"/>
      <c r="BAU66" s="80"/>
      <c r="BAV66"/>
      <c r="BAW66" s="80"/>
      <c r="BAX66"/>
      <c r="BAY66" s="80"/>
      <c r="BAZ66"/>
      <c r="BBA66" s="80"/>
      <c r="BBB66"/>
      <c r="BBC66" s="80"/>
      <c r="BBD66"/>
      <c r="BBE66" s="80"/>
      <c r="BBF66"/>
      <c r="BBG66" s="80"/>
      <c r="BBH66"/>
      <c r="BBI66" s="80"/>
      <c r="BBJ66"/>
      <c r="BBK66" s="80"/>
      <c r="BBL66"/>
      <c r="BBM66" s="80"/>
      <c r="BBN66"/>
      <c r="BBO66" s="80"/>
      <c r="BBP66"/>
      <c r="BBQ66" s="80"/>
      <c r="BBR66"/>
      <c r="BBS66" s="80"/>
      <c r="BBT66"/>
      <c r="BBU66" s="80"/>
      <c r="BBV66"/>
      <c r="BBW66" s="80"/>
      <c r="BBX66"/>
      <c r="BBY66" s="80"/>
      <c r="BBZ66"/>
      <c r="BCA66" s="80"/>
      <c r="BCB66"/>
      <c r="BCC66" s="80"/>
      <c r="BCD66"/>
      <c r="BCE66" s="80"/>
      <c r="BCF66"/>
      <c r="BCG66" s="80"/>
      <c r="BCH66"/>
      <c r="BCI66" s="80"/>
      <c r="BCJ66"/>
      <c r="BCK66" s="80"/>
      <c r="BCL66"/>
      <c r="BCM66" s="80"/>
      <c r="BCN66"/>
      <c r="BCO66" s="80"/>
      <c r="BCP66"/>
      <c r="BCQ66" s="80"/>
      <c r="BCR66"/>
      <c r="BCS66" s="80"/>
      <c r="BCT66"/>
      <c r="BCU66" s="80"/>
      <c r="BCV66"/>
      <c r="BCW66" s="80"/>
      <c r="BCX66"/>
      <c r="BCY66" s="80"/>
      <c r="BCZ66"/>
      <c r="BDA66" s="80"/>
      <c r="BDB66"/>
      <c r="BDC66" s="80"/>
      <c r="BDD66"/>
      <c r="BDE66" s="80"/>
      <c r="BDF66"/>
      <c r="BDG66" s="80"/>
      <c r="BDH66"/>
      <c r="BDI66" s="80"/>
      <c r="BDJ66"/>
      <c r="BDK66" s="80"/>
      <c r="BDL66"/>
      <c r="BDM66" s="80"/>
      <c r="BDN66"/>
      <c r="BDO66" s="80"/>
      <c r="BDP66"/>
      <c r="BDQ66" s="80"/>
      <c r="BDR66"/>
      <c r="BDS66" s="80"/>
      <c r="BDT66"/>
      <c r="BDU66" s="80"/>
      <c r="BDV66"/>
      <c r="BDW66" s="80"/>
      <c r="BDX66"/>
      <c r="BDY66" s="80"/>
      <c r="BDZ66"/>
      <c r="BEA66" s="80"/>
      <c r="BEB66"/>
      <c r="BEC66" s="80"/>
      <c r="BED66"/>
      <c r="BEE66" s="80"/>
      <c r="BEF66"/>
      <c r="BEG66" s="80"/>
      <c r="BEH66"/>
      <c r="BEI66" s="80"/>
      <c r="BEJ66"/>
      <c r="BEK66" s="80"/>
      <c r="BEL66"/>
      <c r="BEM66" s="80"/>
      <c r="BEN66"/>
      <c r="BEO66" s="80"/>
      <c r="BEP66"/>
      <c r="BEQ66" s="80"/>
      <c r="BER66"/>
      <c r="BES66" s="80"/>
      <c r="BET66"/>
      <c r="BEU66" s="80"/>
      <c r="BEV66"/>
      <c r="BEW66" s="80"/>
      <c r="BEX66"/>
      <c r="BEY66" s="80"/>
      <c r="BEZ66"/>
      <c r="BFA66" s="80"/>
      <c r="BFB66"/>
      <c r="BFC66" s="80"/>
      <c r="BFD66"/>
      <c r="BFE66" s="80"/>
      <c r="BFF66"/>
      <c r="BFG66" s="80"/>
      <c r="BFH66"/>
      <c r="BFI66" s="80"/>
      <c r="BFJ66"/>
      <c r="BFK66" s="80"/>
      <c r="BFL66"/>
      <c r="BFM66" s="80"/>
      <c r="BFN66"/>
      <c r="BFO66" s="80"/>
      <c r="BFP66"/>
      <c r="BFQ66" s="80"/>
      <c r="BFR66"/>
      <c r="BFS66" s="80"/>
      <c r="BFT66"/>
      <c r="BFU66" s="80"/>
      <c r="BFV66"/>
      <c r="BFW66" s="80"/>
      <c r="BFX66"/>
      <c r="BFY66" s="80"/>
      <c r="BFZ66"/>
      <c r="BGA66" s="80"/>
      <c r="BGB66"/>
      <c r="BGC66" s="80"/>
      <c r="BGD66"/>
      <c r="BGE66" s="80"/>
      <c r="BGF66"/>
      <c r="BGG66" s="80"/>
      <c r="BGH66"/>
      <c r="BGI66" s="80"/>
      <c r="BGJ66"/>
      <c r="BGK66" s="80"/>
      <c r="BGL66"/>
      <c r="BGM66" s="80"/>
      <c r="BGN66"/>
      <c r="BGO66" s="80"/>
      <c r="BGP66"/>
      <c r="BGQ66" s="80"/>
      <c r="BGR66"/>
      <c r="BGS66" s="80"/>
      <c r="BGT66"/>
      <c r="BGU66" s="80"/>
      <c r="BGV66"/>
      <c r="BGW66" s="80"/>
      <c r="BGX66"/>
      <c r="BGY66" s="80"/>
      <c r="BGZ66"/>
      <c r="BHA66" s="80"/>
      <c r="BHB66"/>
      <c r="BHC66" s="80"/>
      <c r="BHD66"/>
      <c r="BHE66" s="80"/>
      <c r="BHF66"/>
      <c r="BHG66" s="80"/>
      <c r="BHH66"/>
      <c r="BHI66" s="80"/>
      <c r="BHJ66"/>
      <c r="BHK66" s="80"/>
      <c r="BHL66"/>
      <c r="BHM66" s="80"/>
      <c r="BHN66"/>
      <c r="BHO66" s="80"/>
      <c r="BHP66"/>
      <c r="BHQ66" s="80"/>
      <c r="BHR66"/>
      <c r="BHS66" s="80"/>
      <c r="BHT66"/>
      <c r="BHU66" s="80"/>
      <c r="BHV66"/>
      <c r="BHW66" s="80"/>
      <c r="BHX66"/>
      <c r="BHY66" s="80"/>
      <c r="BHZ66"/>
      <c r="BIA66" s="80"/>
      <c r="BIB66"/>
      <c r="BIC66" s="80"/>
      <c r="BID66"/>
      <c r="BIE66" s="80"/>
      <c r="BIF66"/>
      <c r="BIG66" s="80"/>
      <c r="BIH66"/>
      <c r="BII66" s="80"/>
      <c r="BIJ66"/>
      <c r="BIK66" s="80"/>
      <c r="BIL66"/>
      <c r="BIM66" s="80"/>
      <c r="BIN66"/>
      <c r="BIO66" s="80"/>
      <c r="BIP66"/>
      <c r="BIQ66" s="80"/>
      <c r="BIR66"/>
      <c r="BIS66" s="80"/>
      <c r="BIT66"/>
      <c r="BIU66" s="80"/>
      <c r="BIV66"/>
      <c r="BIW66" s="80"/>
      <c r="BIX66"/>
      <c r="BIY66" s="80"/>
      <c r="BIZ66"/>
      <c r="BJA66" s="80"/>
      <c r="BJB66"/>
      <c r="BJC66" s="80"/>
      <c r="BJD66"/>
      <c r="BJE66" s="80"/>
      <c r="BJF66"/>
      <c r="BJG66" s="80"/>
      <c r="BJH66"/>
      <c r="BJI66" s="80"/>
      <c r="BJJ66"/>
      <c r="BJK66" s="80"/>
      <c r="BJL66"/>
      <c r="BJM66" s="80"/>
      <c r="BJN66"/>
      <c r="BJO66" s="80"/>
      <c r="BJP66"/>
      <c r="BJQ66" s="80"/>
      <c r="BJR66"/>
      <c r="BJS66" s="80"/>
      <c r="BJT66"/>
      <c r="BJU66" s="80"/>
      <c r="BJV66"/>
      <c r="BJW66" s="80"/>
      <c r="BJX66"/>
      <c r="BJY66" s="80"/>
      <c r="BJZ66"/>
      <c r="BKA66" s="80"/>
      <c r="BKB66"/>
      <c r="BKC66" s="80"/>
      <c r="BKD66"/>
      <c r="BKE66" s="80"/>
      <c r="BKF66"/>
      <c r="BKG66" s="80"/>
      <c r="BKH66"/>
      <c r="BKI66" s="80"/>
      <c r="BKJ66"/>
      <c r="BKK66" s="80"/>
      <c r="BKL66"/>
      <c r="BKM66" s="80"/>
      <c r="BKN66"/>
      <c r="BKO66" s="80"/>
      <c r="BKP66"/>
      <c r="BKQ66" s="80"/>
      <c r="BKR66"/>
      <c r="BKS66" s="80"/>
      <c r="BKT66"/>
      <c r="BKU66" s="80"/>
      <c r="BKV66"/>
      <c r="BKW66" s="80"/>
      <c r="BKX66"/>
      <c r="BKY66" s="80"/>
      <c r="BKZ66"/>
      <c r="BLA66" s="80"/>
      <c r="BLB66"/>
      <c r="BLC66" s="80"/>
      <c r="BLD66"/>
      <c r="BLE66" s="80"/>
      <c r="BLF66"/>
      <c r="BLG66" s="80"/>
      <c r="BLH66"/>
      <c r="BLI66" s="80"/>
      <c r="BLJ66"/>
      <c r="BLK66" s="80"/>
      <c r="BLL66"/>
      <c r="BLM66" s="80"/>
      <c r="BLN66"/>
      <c r="BLO66" s="80"/>
      <c r="BLP66"/>
      <c r="BLQ66" s="80"/>
      <c r="BLR66"/>
      <c r="BLS66" s="80"/>
      <c r="BLT66"/>
      <c r="BLU66" s="80"/>
      <c r="BLV66"/>
      <c r="BLW66" s="80"/>
      <c r="BLX66"/>
      <c r="BLY66" s="80"/>
      <c r="BLZ66"/>
      <c r="BMA66" s="80"/>
      <c r="BMB66"/>
      <c r="BMC66" s="80"/>
      <c r="BMD66"/>
      <c r="BME66" s="80"/>
      <c r="BMF66"/>
      <c r="BMG66" s="80"/>
      <c r="BMH66"/>
      <c r="BMI66" s="80"/>
      <c r="BMJ66"/>
      <c r="BMK66" s="80"/>
      <c r="BML66"/>
      <c r="BMM66" s="80"/>
      <c r="BMN66"/>
      <c r="BMO66" s="80"/>
      <c r="BMP66"/>
      <c r="BMQ66" s="80"/>
      <c r="BMR66"/>
      <c r="BMS66" s="80"/>
      <c r="BMT66"/>
      <c r="BMU66" s="80"/>
      <c r="BMV66"/>
      <c r="BMW66" s="80"/>
      <c r="BMX66"/>
      <c r="BMY66" s="80"/>
      <c r="BMZ66"/>
      <c r="BNA66" s="80"/>
      <c r="BNB66"/>
      <c r="BNC66" s="80"/>
      <c r="BND66"/>
      <c r="BNE66" s="80"/>
      <c r="BNF66"/>
      <c r="BNG66" s="80"/>
      <c r="BNH66"/>
      <c r="BNI66" s="80"/>
      <c r="BNJ66"/>
      <c r="BNK66" s="80"/>
      <c r="BNL66"/>
      <c r="BNM66" s="80"/>
      <c r="BNN66"/>
      <c r="BNO66" s="80"/>
      <c r="BNP66"/>
      <c r="BNQ66" s="80"/>
      <c r="BNR66"/>
      <c r="BNS66" s="80"/>
      <c r="BNT66"/>
      <c r="BNU66" s="80"/>
      <c r="BNV66"/>
      <c r="BNW66" s="80"/>
      <c r="BNX66"/>
      <c r="BNY66" s="80"/>
      <c r="BNZ66"/>
      <c r="BOA66" s="80"/>
      <c r="BOB66"/>
      <c r="BOC66" s="80"/>
      <c r="BOD66"/>
      <c r="BOE66" s="80"/>
      <c r="BOF66"/>
      <c r="BOG66" s="80"/>
      <c r="BOH66"/>
      <c r="BOI66" s="80"/>
      <c r="BOJ66"/>
      <c r="BOK66" s="80"/>
      <c r="BOL66"/>
      <c r="BOM66" s="80"/>
      <c r="BON66"/>
      <c r="BOO66" s="80"/>
      <c r="BOP66"/>
      <c r="BOQ66" s="80"/>
      <c r="BOR66"/>
      <c r="BOS66" s="80"/>
      <c r="BOT66"/>
      <c r="BOU66" s="80"/>
      <c r="BOV66"/>
      <c r="BOW66" s="80"/>
      <c r="BOX66"/>
      <c r="BOY66" s="80"/>
      <c r="BOZ66"/>
      <c r="BPA66" s="80"/>
      <c r="BPB66"/>
      <c r="BPC66" s="80"/>
      <c r="BPD66"/>
      <c r="BPE66" s="80"/>
      <c r="BPF66"/>
      <c r="BPG66" s="80"/>
      <c r="BPH66"/>
      <c r="BPI66" s="80"/>
      <c r="BPJ66"/>
      <c r="BPK66" s="80"/>
      <c r="BPL66"/>
      <c r="BPM66" s="80"/>
      <c r="BPN66"/>
      <c r="BPO66" s="80"/>
      <c r="BPP66"/>
      <c r="BPQ66" s="80"/>
      <c r="BPR66"/>
      <c r="BPS66" s="80"/>
      <c r="BPT66"/>
      <c r="BPU66" s="80"/>
      <c r="BPV66"/>
      <c r="BPW66" s="80"/>
      <c r="BPX66"/>
      <c r="BPY66" s="80"/>
      <c r="BPZ66"/>
      <c r="BQA66" s="80"/>
      <c r="BQB66"/>
      <c r="BQC66" s="80"/>
      <c r="BQD66"/>
      <c r="BQE66" s="80"/>
      <c r="BQF66"/>
      <c r="BQG66" s="80"/>
      <c r="BQH66"/>
      <c r="BQI66" s="80"/>
      <c r="BQJ66"/>
      <c r="BQK66" s="80"/>
      <c r="BQL66"/>
      <c r="BQM66" s="80"/>
      <c r="BQN66"/>
      <c r="BQO66" s="80"/>
      <c r="BQP66"/>
      <c r="BQQ66" s="80"/>
      <c r="BQR66"/>
      <c r="BQS66" s="80"/>
      <c r="BQT66"/>
      <c r="BQU66" s="80"/>
      <c r="BQV66"/>
      <c r="BQW66" s="80"/>
      <c r="BQX66"/>
      <c r="BQY66" s="80"/>
      <c r="BQZ66"/>
      <c r="BRA66" s="80"/>
      <c r="BRB66"/>
      <c r="BRC66" s="80"/>
      <c r="BRD66"/>
      <c r="BRE66" s="80"/>
      <c r="BRF66"/>
      <c r="BRG66" s="80"/>
      <c r="BRH66"/>
      <c r="BRI66" s="80"/>
      <c r="BRJ66"/>
      <c r="BRK66" s="80"/>
      <c r="BRL66"/>
      <c r="BRM66" s="80"/>
      <c r="BRN66"/>
      <c r="BRO66" s="80"/>
      <c r="BRP66"/>
      <c r="BRQ66" s="80"/>
      <c r="BRR66"/>
      <c r="BRS66" s="80"/>
      <c r="BRT66"/>
      <c r="BRU66" s="80"/>
      <c r="BRV66"/>
      <c r="BRW66" s="80"/>
      <c r="BRX66"/>
      <c r="BRY66" s="80"/>
      <c r="BRZ66"/>
      <c r="BSA66" s="80"/>
      <c r="BSB66"/>
      <c r="BSC66" s="80"/>
      <c r="BSD66"/>
      <c r="BSE66" s="80"/>
      <c r="BSF66"/>
      <c r="BSG66" s="80"/>
      <c r="BSH66"/>
      <c r="BSI66" s="80"/>
      <c r="BSJ66"/>
      <c r="BSK66" s="80"/>
      <c r="BSL66"/>
      <c r="BSM66" s="80"/>
      <c r="BSN66"/>
      <c r="BSO66" s="80"/>
      <c r="BSP66"/>
      <c r="BSQ66" s="80"/>
      <c r="BSR66"/>
      <c r="BSS66" s="80"/>
      <c r="BST66"/>
      <c r="BSU66" s="80"/>
      <c r="BSV66"/>
      <c r="BSW66" s="80"/>
      <c r="BSX66"/>
      <c r="BSY66" s="80"/>
      <c r="BSZ66"/>
      <c r="BTA66" s="80"/>
      <c r="BTB66"/>
      <c r="BTC66" s="80"/>
      <c r="BTD66"/>
      <c r="BTE66" s="80"/>
      <c r="BTF66"/>
      <c r="BTG66" s="80"/>
      <c r="BTH66"/>
      <c r="BTI66" s="80"/>
      <c r="BTJ66"/>
      <c r="BTK66" s="80"/>
      <c r="BTL66"/>
      <c r="BTM66" s="80"/>
      <c r="BTN66"/>
      <c r="BTO66" s="80"/>
      <c r="BTP66"/>
      <c r="BTQ66" s="80"/>
      <c r="BTR66"/>
      <c r="BTS66" s="80"/>
      <c r="BTT66"/>
      <c r="BTU66" s="80"/>
      <c r="BTV66"/>
      <c r="BTW66" s="80"/>
      <c r="BTX66"/>
      <c r="BTY66" s="80"/>
      <c r="BTZ66"/>
      <c r="BUA66" s="80"/>
      <c r="BUB66"/>
      <c r="BUC66" s="80"/>
      <c r="BUD66"/>
      <c r="BUE66" s="80"/>
      <c r="BUF66"/>
      <c r="BUG66" s="80"/>
      <c r="BUH66"/>
      <c r="BUI66" s="80"/>
      <c r="BUJ66"/>
      <c r="BUK66" s="80"/>
      <c r="BUL66"/>
      <c r="BUM66" s="80"/>
      <c r="BUN66"/>
      <c r="BUO66" s="80"/>
      <c r="BUP66"/>
      <c r="BUQ66" s="80"/>
      <c r="BUR66"/>
      <c r="BUS66" s="80"/>
      <c r="BUT66"/>
      <c r="BUU66" s="80"/>
      <c r="BUV66"/>
      <c r="BUW66" s="80"/>
      <c r="BUX66"/>
      <c r="BUY66" s="80"/>
      <c r="BUZ66"/>
      <c r="BVA66" s="80"/>
      <c r="BVB66"/>
      <c r="BVC66" s="80"/>
      <c r="BVD66"/>
      <c r="BVE66" s="80"/>
      <c r="BVF66"/>
      <c r="BVG66" s="80"/>
      <c r="BVH66"/>
      <c r="BVI66" s="80"/>
      <c r="BVJ66"/>
      <c r="BVK66" s="80"/>
      <c r="BVL66"/>
      <c r="BVM66" s="80"/>
      <c r="BVN66"/>
      <c r="BVO66" s="80"/>
      <c r="BVP66"/>
      <c r="BVQ66" s="80"/>
      <c r="BVR66"/>
      <c r="BVS66" s="80"/>
      <c r="BVT66"/>
      <c r="BVU66" s="80"/>
      <c r="BVV66"/>
      <c r="BVW66" s="80"/>
      <c r="BVX66"/>
      <c r="BVY66" s="80"/>
      <c r="BVZ66"/>
      <c r="BWA66" s="80"/>
      <c r="BWB66"/>
      <c r="BWC66" s="80"/>
      <c r="BWD66"/>
      <c r="BWE66" s="80"/>
      <c r="BWF66"/>
      <c r="BWG66" s="80"/>
      <c r="BWH66"/>
      <c r="BWI66" s="80"/>
      <c r="BWJ66"/>
      <c r="BWK66" s="80"/>
      <c r="BWL66"/>
      <c r="BWM66" s="80"/>
      <c r="BWN66"/>
      <c r="BWO66" s="80"/>
      <c r="BWP66"/>
      <c r="BWQ66" s="80"/>
      <c r="BWR66"/>
      <c r="BWS66" s="80"/>
      <c r="BWT66"/>
      <c r="BWU66" s="80"/>
      <c r="BWV66"/>
      <c r="BWW66" s="80"/>
      <c r="BWX66"/>
      <c r="BWY66" s="80"/>
      <c r="BWZ66"/>
      <c r="BXA66" s="80"/>
      <c r="BXB66"/>
      <c r="BXC66" s="80"/>
      <c r="BXD66"/>
      <c r="BXE66" s="80"/>
      <c r="BXF66"/>
      <c r="BXG66" s="80"/>
      <c r="BXH66"/>
      <c r="BXI66" s="80"/>
      <c r="BXJ66"/>
      <c r="BXK66" s="80"/>
      <c r="BXL66"/>
      <c r="BXM66" s="80"/>
      <c r="BXN66"/>
      <c r="BXO66" s="80"/>
      <c r="BXP66"/>
      <c r="BXQ66" s="80"/>
      <c r="BXR66"/>
      <c r="BXS66" s="80"/>
      <c r="BXT66"/>
      <c r="BXU66" s="80"/>
      <c r="BXV66"/>
      <c r="BXW66" s="80"/>
      <c r="BXX66"/>
      <c r="BXY66" s="80"/>
      <c r="BXZ66"/>
      <c r="BYA66" s="80"/>
      <c r="BYB66"/>
      <c r="BYC66" s="80"/>
      <c r="BYD66"/>
      <c r="BYE66" s="80"/>
      <c r="BYF66"/>
      <c r="BYG66" s="80"/>
      <c r="BYH66"/>
      <c r="BYI66" s="80"/>
      <c r="BYJ66"/>
      <c r="BYK66" s="80"/>
      <c r="BYL66"/>
      <c r="BYM66" s="80"/>
      <c r="BYN66"/>
      <c r="BYO66" s="80"/>
      <c r="BYP66"/>
      <c r="BYQ66" s="80"/>
      <c r="BYR66"/>
      <c r="BYS66" s="80"/>
      <c r="BYT66"/>
      <c r="BYU66" s="80"/>
      <c r="BYV66"/>
      <c r="BYW66" s="80"/>
      <c r="BYX66"/>
      <c r="BYY66" s="80"/>
      <c r="BYZ66"/>
      <c r="BZA66" s="80"/>
      <c r="BZB66"/>
      <c r="BZC66" s="80"/>
      <c r="BZD66"/>
      <c r="BZE66" s="80"/>
      <c r="BZF66"/>
      <c r="BZG66" s="80"/>
      <c r="BZH66"/>
      <c r="BZI66" s="80"/>
      <c r="BZJ66"/>
      <c r="BZK66" s="80"/>
      <c r="BZL66"/>
      <c r="BZM66" s="80"/>
      <c r="BZN66"/>
      <c r="BZO66" s="80"/>
      <c r="BZP66"/>
      <c r="BZQ66" s="80"/>
      <c r="BZR66"/>
      <c r="BZS66" s="80"/>
      <c r="BZT66"/>
      <c r="BZU66" s="80"/>
      <c r="BZV66"/>
      <c r="BZW66" s="80"/>
      <c r="BZX66"/>
      <c r="BZY66" s="80"/>
      <c r="BZZ66"/>
      <c r="CAA66" s="80"/>
      <c r="CAB66"/>
      <c r="CAC66" s="80"/>
      <c r="CAD66"/>
      <c r="CAE66" s="80"/>
      <c r="CAF66"/>
      <c r="CAG66" s="80"/>
      <c r="CAH66"/>
      <c r="CAI66" s="80"/>
      <c r="CAJ66"/>
      <c r="CAK66" s="80"/>
      <c r="CAL66"/>
      <c r="CAM66" s="80"/>
      <c r="CAN66"/>
      <c r="CAO66" s="80"/>
      <c r="CAP66"/>
      <c r="CAQ66" s="80"/>
      <c r="CAR66"/>
      <c r="CAS66" s="80"/>
      <c r="CAT66"/>
      <c r="CAU66" s="80"/>
      <c r="CAV66"/>
      <c r="CAW66" s="80"/>
      <c r="CAX66"/>
      <c r="CAY66" s="80"/>
      <c r="CAZ66"/>
      <c r="CBA66" s="80"/>
      <c r="CBB66"/>
      <c r="CBC66" s="80"/>
      <c r="CBD66"/>
      <c r="CBE66" s="80"/>
      <c r="CBF66"/>
      <c r="CBG66" s="80"/>
      <c r="CBH66"/>
      <c r="CBI66" s="80"/>
      <c r="CBJ66"/>
      <c r="CBK66" s="80"/>
      <c r="CBL66"/>
      <c r="CBM66" s="80"/>
      <c r="CBN66"/>
      <c r="CBO66" s="80"/>
      <c r="CBP66"/>
      <c r="CBQ66" s="80"/>
      <c r="CBR66"/>
      <c r="CBS66" s="80"/>
      <c r="CBT66"/>
      <c r="CBU66" s="80"/>
      <c r="CBV66"/>
      <c r="CBW66" s="80"/>
      <c r="CBX66"/>
      <c r="CBY66" s="80"/>
      <c r="CBZ66"/>
      <c r="CCA66" s="80"/>
      <c r="CCB66"/>
      <c r="CCC66" s="80"/>
      <c r="CCD66"/>
      <c r="CCE66" s="80"/>
      <c r="CCF66"/>
      <c r="CCG66" s="80"/>
      <c r="CCH66"/>
      <c r="CCI66" s="80"/>
      <c r="CCJ66"/>
      <c r="CCK66" s="80"/>
      <c r="CCL66"/>
      <c r="CCM66" s="80"/>
      <c r="CCN66"/>
      <c r="CCO66" s="80"/>
      <c r="CCP66"/>
      <c r="CCQ66" s="80"/>
      <c r="CCR66"/>
      <c r="CCS66" s="80"/>
      <c r="CCT66"/>
      <c r="CCU66" s="80"/>
      <c r="CCV66"/>
      <c r="CCW66" s="80"/>
      <c r="CCX66"/>
      <c r="CCY66" s="80"/>
      <c r="CCZ66"/>
      <c r="CDA66" s="80"/>
      <c r="CDB66"/>
      <c r="CDC66" s="80"/>
      <c r="CDD66"/>
      <c r="CDE66" s="80"/>
      <c r="CDF66"/>
      <c r="CDG66" s="80"/>
      <c r="CDH66"/>
      <c r="CDI66" s="80"/>
      <c r="CDJ66"/>
      <c r="CDK66" s="80"/>
      <c r="CDL66"/>
      <c r="CDM66" s="80"/>
      <c r="CDN66"/>
      <c r="CDO66" s="80"/>
      <c r="CDP66"/>
      <c r="CDQ66" s="80"/>
      <c r="CDR66"/>
      <c r="CDS66" s="80"/>
      <c r="CDT66"/>
      <c r="CDU66" s="80"/>
      <c r="CDV66"/>
      <c r="CDW66" s="80"/>
      <c r="CDX66"/>
      <c r="CDY66" s="80"/>
      <c r="CDZ66"/>
      <c r="CEA66" s="80"/>
      <c r="CEB66"/>
      <c r="CEC66" s="80"/>
      <c r="CED66"/>
      <c r="CEE66" s="80"/>
      <c r="CEF66"/>
      <c r="CEG66" s="80"/>
      <c r="CEH66"/>
      <c r="CEI66" s="80"/>
      <c r="CEJ66"/>
      <c r="CEK66" s="80"/>
      <c r="CEL66"/>
      <c r="CEM66" s="80"/>
      <c r="CEN66"/>
      <c r="CEO66" s="80"/>
      <c r="CEP66"/>
      <c r="CEQ66" s="80"/>
      <c r="CER66"/>
      <c r="CES66" s="80"/>
      <c r="CET66"/>
      <c r="CEU66" s="80"/>
      <c r="CEV66"/>
      <c r="CEW66" s="80"/>
      <c r="CEX66"/>
      <c r="CEY66" s="80"/>
      <c r="CEZ66"/>
      <c r="CFA66" s="80"/>
      <c r="CFB66"/>
      <c r="CFC66" s="80"/>
      <c r="CFD66"/>
      <c r="CFE66" s="80"/>
      <c r="CFF66"/>
      <c r="CFG66" s="80"/>
      <c r="CFH66"/>
      <c r="CFI66" s="80"/>
      <c r="CFJ66"/>
      <c r="CFK66" s="80"/>
      <c r="CFL66"/>
      <c r="CFM66" s="80"/>
      <c r="CFN66"/>
      <c r="CFO66" s="80"/>
      <c r="CFP66"/>
      <c r="CFQ66" s="80"/>
      <c r="CFR66"/>
      <c r="CFS66" s="80"/>
      <c r="CFT66"/>
      <c r="CFU66" s="80"/>
      <c r="CFV66"/>
      <c r="CFW66" s="80"/>
      <c r="CFX66"/>
      <c r="CFY66" s="80"/>
      <c r="CFZ66"/>
      <c r="CGA66" s="80"/>
      <c r="CGB66"/>
      <c r="CGC66" s="80"/>
      <c r="CGD66"/>
      <c r="CGE66" s="80"/>
      <c r="CGF66"/>
      <c r="CGG66" s="80"/>
      <c r="CGH66"/>
      <c r="CGI66" s="80"/>
      <c r="CGJ66"/>
      <c r="CGK66" s="80"/>
      <c r="CGL66"/>
      <c r="CGM66" s="80"/>
      <c r="CGN66"/>
      <c r="CGO66" s="80"/>
      <c r="CGP66"/>
      <c r="CGQ66" s="80"/>
      <c r="CGR66"/>
      <c r="CGS66" s="80"/>
      <c r="CGT66"/>
      <c r="CGU66" s="80"/>
      <c r="CGV66"/>
      <c r="CGW66" s="80"/>
      <c r="CGX66"/>
      <c r="CGY66" s="80"/>
      <c r="CGZ66"/>
      <c r="CHA66" s="80"/>
      <c r="CHB66"/>
      <c r="CHC66" s="80"/>
      <c r="CHD66"/>
      <c r="CHE66" s="80"/>
      <c r="CHF66"/>
      <c r="CHG66" s="80"/>
      <c r="CHH66"/>
      <c r="CHI66" s="80"/>
      <c r="CHJ66"/>
      <c r="CHK66" s="80"/>
      <c r="CHL66"/>
      <c r="CHM66" s="80"/>
      <c r="CHN66"/>
      <c r="CHO66" s="80"/>
      <c r="CHP66"/>
      <c r="CHQ66" s="80"/>
      <c r="CHR66"/>
      <c r="CHS66" s="80"/>
      <c r="CHT66"/>
      <c r="CHU66" s="80"/>
      <c r="CHV66"/>
      <c r="CHW66" s="80"/>
      <c r="CHX66"/>
      <c r="CHY66" s="80"/>
      <c r="CHZ66"/>
      <c r="CIA66" s="80"/>
      <c r="CIB66"/>
      <c r="CIC66" s="80"/>
      <c r="CID66"/>
      <c r="CIE66" s="80"/>
      <c r="CIF66"/>
      <c r="CIG66" s="80"/>
      <c r="CIH66"/>
      <c r="CII66" s="80"/>
      <c r="CIJ66"/>
      <c r="CIK66" s="80"/>
      <c r="CIL66"/>
      <c r="CIM66" s="80"/>
      <c r="CIN66"/>
      <c r="CIO66" s="80"/>
      <c r="CIP66"/>
      <c r="CIQ66" s="80"/>
      <c r="CIR66"/>
      <c r="CIS66" s="80"/>
      <c r="CIT66"/>
      <c r="CIU66" s="80"/>
      <c r="CIV66"/>
      <c r="CIW66" s="80"/>
      <c r="CIX66"/>
      <c r="CIY66" s="80"/>
      <c r="CIZ66"/>
      <c r="CJA66" s="80"/>
      <c r="CJB66"/>
      <c r="CJC66" s="80"/>
      <c r="CJD66"/>
      <c r="CJE66" s="80"/>
      <c r="CJF66"/>
      <c r="CJG66" s="80"/>
      <c r="CJH66"/>
      <c r="CJI66" s="80"/>
      <c r="CJJ66"/>
      <c r="CJK66" s="80"/>
      <c r="CJL66"/>
      <c r="CJM66" s="80"/>
      <c r="CJN66"/>
      <c r="CJO66" s="80"/>
      <c r="CJP66"/>
      <c r="CJQ66" s="80"/>
      <c r="CJR66"/>
      <c r="CJS66" s="80"/>
      <c r="CJT66"/>
      <c r="CJU66" s="80"/>
      <c r="CJV66"/>
      <c r="CJW66" s="80"/>
      <c r="CJX66"/>
      <c r="CJY66" s="80"/>
      <c r="CJZ66"/>
      <c r="CKA66" s="80"/>
      <c r="CKB66"/>
      <c r="CKC66" s="80"/>
      <c r="CKD66"/>
      <c r="CKE66" s="80"/>
      <c r="CKF66"/>
      <c r="CKG66" s="80"/>
      <c r="CKH66"/>
      <c r="CKI66" s="80"/>
      <c r="CKJ66"/>
      <c r="CKK66" s="80"/>
      <c r="CKL66"/>
      <c r="CKM66" s="80"/>
      <c r="CKN66"/>
      <c r="CKO66" s="80"/>
      <c r="CKP66"/>
      <c r="CKQ66" s="80"/>
      <c r="CKR66"/>
      <c r="CKS66" s="80"/>
      <c r="CKT66"/>
      <c r="CKU66" s="80"/>
      <c r="CKV66"/>
      <c r="CKW66" s="80"/>
      <c r="CKX66"/>
      <c r="CKY66" s="80"/>
      <c r="CKZ66"/>
      <c r="CLA66" s="80"/>
      <c r="CLB66"/>
      <c r="CLC66" s="80"/>
      <c r="CLD66"/>
      <c r="CLE66" s="80"/>
      <c r="CLF66"/>
      <c r="CLG66" s="80"/>
      <c r="CLH66"/>
      <c r="CLI66" s="80"/>
      <c r="CLJ66"/>
      <c r="CLK66" s="80"/>
      <c r="CLL66"/>
      <c r="CLM66" s="80"/>
      <c r="CLN66"/>
      <c r="CLO66" s="80"/>
      <c r="CLP66"/>
      <c r="CLQ66" s="80"/>
      <c r="CLR66"/>
      <c r="CLS66" s="80"/>
      <c r="CLT66"/>
      <c r="CLU66" s="80"/>
      <c r="CLV66"/>
      <c r="CLW66" s="80"/>
      <c r="CLX66"/>
      <c r="CLY66" s="80"/>
      <c r="CLZ66"/>
      <c r="CMA66" s="80"/>
      <c r="CMB66"/>
      <c r="CMC66" s="80"/>
      <c r="CMD66"/>
      <c r="CME66" s="80"/>
      <c r="CMF66"/>
      <c r="CMG66" s="80"/>
      <c r="CMH66"/>
      <c r="CMI66" s="80"/>
      <c r="CMJ66"/>
      <c r="CMK66" s="80"/>
      <c r="CML66"/>
      <c r="CMM66" s="80"/>
      <c r="CMN66"/>
      <c r="CMO66" s="80"/>
      <c r="CMP66"/>
      <c r="CMQ66" s="80"/>
      <c r="CMR66"/>
      <c r="CMS66" s="80"/>
      <c r="CMT66"/>
      <c r="CMU66" s="80"/>
      <c r="CMV66"/>
      <c r="CMW66" s="80"/>
      <c r="CMX66"/>
      <c r="CMY66" s="80"/>
      <c r="CMZ66"/>
      <c r="CNA66" s="80"/>
      <c r="CNB66"/>
      <c r="CNC66" s="80"/>
      <c r="CND66"/>
      <c r="CNE66" s="80"/>
      <c r="CNF66"/>
      <c r="CNG66" s="80"/>
      <c r="CNH66"/>
      <c r="CNI66" s="80"/>
      <c r="CNJ66"/>
      <c r="CNK66" s="80"/>
      <c r="CNL66"/>
      <c r="CNM66" s="80"/>
      <c r="CNN66"/>
      <c r="CNO66" s="80"/>
      <c r="CNP66"/>
      <c r="CNQ66" s="80"/>
      <c r="CNR66"/>
      <c r="CNS66" s="80"/>
      <c r="CNT66"/>
      <c r="CNU66" s="80"/>
      <c r="CNV66"/>
      <c r="CNW66" s="80"/>
      <c r="CNX66"/>
      <c r="CNY66" s="80"/>
      <c r="CNZ66"/>
      <c r="COA66" s="80"/>
      <c r="COB66"/>
      <c r="COC66" s="80"/>
      <c r="COD66"/>
      <c r="COE66" s="80"/>
      <c r="COF66"/>
      <c r="COG66" s="80"/>
      <c r="COH66"/>
      <c r="COI66" s="80"/>
      <c r="COJ66"/>
      <c r="COK66" s="80"/>
      <c r="COL66"/>
      <c r="COM66" s="80"/>
      <c r="CON66"/>
      <c r="COO66" s="80"/>
      <c r="COP66"/>
      <c r="COQ66" s="80"/>
      <c r="COR66"/>
      <c r="COS66" s="80"/>
      <c r="COT66"/>
      <c r="COU66" s="80"/>
      <c r="COV66"/>
      <c r="COW66" s="80"/>
      <c r="COX66"/>
      <c r="COY66" s="80"/>
      <c r="COZ66"/>
      <c r="CPA66" s="80"/>
      <c r="CPB66"/>
      <c r="CPC66" s="80"/>
      <c r="CPD66"/>
      <c r="CPE66" s="80"/>
      <c r="CPF66"/>
      <c r="CPG66" s="80"/>
      <c r="CPH66"/>
      <c r="CPI66" s="80"/>
      <c r="CPJ66"/>
      <c r="CPK66" s="80"/>
      <c r="CPL66"/>
      <c r="CPM66" s="80"/>
      <c r="CPN66"/>
      <c r="CPO66" s="80"/>
      <c r="CPP66"/>
      <c r="CPQ66" s="80"/>
      <c r="CPR66"/>
      <c r="CPS66" s="80"/>
      <c r="CPT66"/>
      <c r="CPU66" s="80"/>
      <c r="CPV66"/>
      <c r="CPW66" s="80"/>
      <c r="CPX66"/>
      <c r="CPY66" s="80"/>
      <c r="CPZ66"/>
      <c r="CQA66" s="80"/>
      <c r="CQB66"/>
      <c r="CQC66" s="80"/>
      <c r="CQD66"/>
      <c r="CQE66" s="80"/>
      <c r="CQF66"/>
      <c r="CQG66" s="80"/>
      <c r="CQH66"/>
      <c r="CQI66" s="80"/>
      <c r="CQJ66"/>
      <c r="CQK66" s="80"/>
      <c r="CQL66"/>
      <c r="CQM66" s="80"/>
      <c r="CQN66"/>
      <c r="CQO66" s="80"/>
      <c r="CQP66"/>
      <c r="CQQ66" s="80"/>
      <c r="CQR66"/>
      <c r="CQS66" s="80"/>
      <c r="CQT66"/>
      <c r="CQU66" s="80"/>
      <c r="CQV66"/>
      <c r="CQW66" s="80"/>
      <c r="CQX66"/>
      <c r="CQY66" s="80"/>
      <c r="CQZ66"/>
      <c r="CRA66" s="80"/>
      <c r="CRB66"/>
      <c r="CRC66" s="80"/>
      <c r="CRD66"/>
      <c r="CRE66" s="80"/>
      <c r="CRF66"/>
      <c r="CRG66" s="80"/>
      <c r="CRH66"/>
      <c r="CRI66" s="80"/>
      <c r="CRJ66"/>
      <c r="CRK66" s="80"/>
      <c r="CRL66"/>
      <c r="CRM66" s="80"/>
      <c r="CRN66"/>
      <c r="CRO66" s="80"/>
      <c r="CRP66"/>
      <c r="CRQ66" s="80"/>
      <c r="CRR66"/>
      <c r="CRS66" s="80"/>
      <c r="CRT66"/>
      <c r="CRU66" s="80"/>
      <c r="CRV66"/>
      <c r="CRW66" s="80"/>
      <c r="CRX66"/>
      <c r="CRY66" s="80"/>
      <c r="CRZ66"/>
      <c r="CSA66" s="80"/>
      <c r="CSB66"/>
      <c r="CSC66" s="80"/>
      <c r="CSD66"/>
      <c r="CSE66" s="80"/>
      <c r="CSF66"/>
      <c r="CSG66" s="80"/>
      <c r="CSH66"/>
      <c r="CSI66" s="80"/>
      <c r="CSJ66"/>
      <c r="CSK66" s="80"/>
      <c r="CSL66"/>
      <c r="CSM66" s="80"/>
      <c r="CSN66"/>
      <c r="CSO66" s="80"/>
      <c r="CSP66"/>
      <c r="CSQ66" s="80"/>
      <c r="CSR66"/>
      <c r="CSS66" s="80"/>
      <c r="CST66"/>
      <c r="CSU66" s="80"/>
      <c r="CSV66"/>
      <c r="CSW66" s="80"/>
      <c r="CSX66"/>
      <c r="CSY66" s="80"/>
      <c r="CSZ66"/>
      <c r="CTA66" s="80"/>
      <c r="CTB66"/>
      <c r="CTC66" s="80"/>
      <c r="CTD66"/>
      <c r="CTE66" s="80"/>
      <c r="CTF66"/>
      <c r="CTG66" s="80"/>
      <c r="CTH66"/>
      <c r="CTI66" s="80"/>
      <c r="CTJ66"/>
      <c r="CTK66" s="80"/>
      <c r="CTL66"/>
      <c r="CTM66" s="80"/>
      <c r="CTN66"/>
      <c r="CTO66" s="80"/>
      <c r="CTP66"/>
      <c r="CTQ66" s="80"/>
      <c r="CTR66"/>
      <c r="CTS66" s="80"/>
      <c r="CTT66"/>
      <c r="CTU66" s="80"/>
      <c r="CTV66"/>
      <c r="CTW66" s="80"/>
      <c r="CTX66"/>
      <c r="CTY66" s="80"/>
      <c r="CTZ66"/>
      <c r="CUA66" s="80"/>
      <c r="CUB66"/>
      <c r="CUC66" s="80"/>
      <c r="CUD66"/>
      <c r="CUE66" s="80"/>
      <c r="CUF66"/>
      <c r="CUG66" s="80"/>
      <c r="CUH66"/>
      <c r="CUI66" s="80"/>
      <c r="CUJ66"/>
      <c r="CUK66" s="80"/>
      <c r="CUL66"/>
      <c r="CUM66" s="80"/>
      <c r="CUN66"/>
      <c r="CUO66" s="80"/>
      <c r="CUP66"/>
      <c r="CUQ66" s="80"/>
      <c r="CUR66"/>
      <c r="CUS66" s="80"/>
      <c r="CUT66"/>
      <c r="CUU66" s="80"/>
      <c r="CUV66"/>
      <c r="CUW66" s="80"/>
      <c r="CUX66"/>
      <c r="CUY66" s="80"/>
      <c r="CUZ66"/>
      <c r="CVA66" s="80"/>
      <c r="CVB66"/>
      <c r="CVC66" s="80"/>
      <c r="CVD66"/>
      <c r="CVE66" s="80"/>
      <c r="CVF66"/>
      <c r="CVG66" s="80"/>
      <c r="CVH66"/>
      <c r="CVI66" s="80"/>
      <c r="CVJ66"/>
      <c r="CVK66" s="80"/>
      <c r="CVL66"/>
      <c r="CVM66" s="80"/>
      <c r="CVN66"/>
      <c r="CVO66" s="80"/>
      <c r="CVP66"/>
      <c r="CVQ66" s="80"/>
      <c r="CVR66"/>
      <c r="CVS66" s="80"/>
      <c r="CVT66"/>
      <c r="CVU66" s="80"/>
      <c r="CVV66"/>
      <c r="CVW66" s="80"/>
      <c r="CVX66"/>
      <c r="CVY66" s="80"/>
      <c r="CVZ66"/>
      <c r="CWA66" s="80"/>
      <c r="CWB66"/>
      <c r="CWC66" s="80"/>
      <c r="CWD66"/>
      <c r="CWE66" s="80"/>
      <c r="CWF66"/>
      <c r="CWG66" s="80"/>
      <c r="CWH66"/>
      <c r="CWI66" s="80"/>
      <c r="CWJ66"/>
      <c r="CWK66" s="80"/>
      <c r="CWL66"/>
      <c r="CWM66" s="80"/>
      <c r="CWN66"/>
      <c r="CWO66" s="80"/>
      <c r="CWP66"/>
      <c r="CWQ66" s="80"/>
      <c r="CWR66"/>
      <c r="CWS66" s="80"/>
      <c r="CWT66"/>
      <c r="CWU66" s="80"/>
      <c r="CWV66"/>
      <c r="CWW66" s="80"/>
      <c r="CWX66"/>
      <c r="CWY66" s="80"/>
      <c r="CWZ66"/>
      <c r="CXA66" s="80"/>
      <c r="CXB66"/>
      <c r="CXC66" s="80"/>
      <c r="CXD66"/>
      <c r="CXE66" s="80"/>
      <c r="CXF66"/>
      <c r="CXG66" s="80"/>
      <c r="CXH66"/>
      <c r="CXI66" s="80"/>
      <c r="CXJ66"/>
      <c r="CXK66" s="80"/>
      <c r="CXL66"/>
      <c r="CXM66" s="80"/>
      <c r="CXN66"/>
      <c r="CXO66" s="80"/>
      <c r="CXP66"/>
      <c r="CXQ66" s="80"/>
      <c r="CXR66"/>
      <c r="CXS66" s="80"/>
      <c r="CXT66"/>
      <c r="CXU66" s="80"/>
      <c r="CXV66"/>
      <c r="CXW66" s="80"/>
      <c r="CXX66"/>
      <c r="CXY66" s="80"/>
      <c r="CXZ66"/>
      <c r="CYA66" s="80"/>
      <c r="CYB66"/>
      <c r="CYC66" s="80"/>
      <c r="CYD66"/>
      <c r="CYE66" s="80"/>
      <c r="CYF66"/>
      <c r="CYG66" s="80"/>
      <c r="CYH66"/>
      <c r="CYI66" s="80"/>
      <c r="CYJ66"/>
      <c r="CYK66" s="80"/>
      <c r="CYL66"/>
      <c r="CYM66" s="80"/>
      <c r="CYN66"/>
      <c r="CYO66" s="80"/>
      <c r="CYP66"/>
      <c r="CYQ66" s="80"/>
      <c r="CYR66"/>
      <c r="CYS66" s="80"/>
      <c r="CYT66"/>
      <c r="CYU66" s="80"/>
      <c r="CYV66"/>
      <c r="CYW66" s="80"/>
      <c r="CYX66"/>
      <c r="CYY66" s="80"/>
      <c r="CYZ66"/>
      <c r="CZA66" s="80"/>
      <c r="CZB66"/>
      <c r="CZC66" s="80"/>
      <c r="CZD66"/>
      <c r="CZE66" s="80"/>
      <c r="CZF66"/>
      <c r="CZG66" s="80"/>
      <c r="CZH66"/>
      <c r="CZI66" s="80"/>
      <c r="CZJ66"/>
      <c r="CZK66" s="80"/>
      <c r="CZL66"/>
      <c r="CZM66" s="80"/>
      <c r="CZN66"/>
      <c r="CZO66" s="80"/>
      <c r="CZP66"/>
      <c r="CZQ66" s="80"/>
      <c r="CZR66"/>
      <c r="CZS66" s="80"/>
      <c r="CZT66"/>
      <c r="CZU66" s="80"/>
      <c r="CZV66"/>
      <c r="CZW66" s="80"/>
      <c r="CZX66"/>
      <c r="CZY66" s="80"/>
      <c r="CZZ66"/>
      <c r="DAA66" s="80"/>
      <c r="DAB66"/>
      <c r="DAC66" s="80"/>
      <c r="DAD66"/>
      <c r="DAE66" s="80"/>
      <c r="DAF66"/>
      <c r="DAG66" s="80"/>
      <c r="DAH66"/>
      <c r="DAI66" s="80"/>
      <c r="DAJ66"/>
      <c r="DAK66" s="80"/>
      <c r="DAL66"/>
      <c r="DAM66" s="80"/>
      <c r="DAN66"/>
      <c r="DAO66" s="80"/>
      <c r="DAP66"/>
      <c r="DAQ66" s="80"/>
      <c r="DAR66"/>
      <c r="DAS66" s="80"/>
      <c r="DAT66"/>
      <c r="DAU66" s="80"/>
      <c r="DAV66"/>
      <c r="DAW66" s="80"/>
      <c r="DAX66"/>
      <c r="DAY66" s="80"/>
      <c r="DAZ66"/>
      <c r="DBA66" s="80"/>
      <c r="DBB66"/>
      <c r="DBC66" s="80"/>
      <c r="DBD66"/>
      <c r="DBE66" s="80"/>
      <c r="DBF66"/>
      <c r="DBG66" s="80"/>
      <c r="DBH66"/>
      <c r="DBI66" s="80"/>
      <c r="DBJ66"/>
      <c r="DBK66" s="80"/>
      <c r="DBL66"/>
      <c r="DBM66" s="80"/>
      <c r="DBN66"/>
      <c r="DBO66" s="80"/>
      <c r="DBP66"/>
      <c r="DBQ66" s="80"/>
      <c r="DBR66"/>
      <c r="DBS66" s="80"/>
      <c r="DBT66"/>
      <c r="DBU66" s="80"/>
      <c r="DBV66"/>
      <c r="DBW66" s="80"/>
      <c r="DBX66"/>
      <c r="DBY66" s="80"/>
      <c r="DBZ66"/>
      <c r="DCA66" s="80"/>
      <c r="DCB66"/>
      <c r="DCC66" s="80"/>
      <c r="DCD66"/>
      <c r="DCE66" s="80"/>
      <c r="DCF66"/>
      <c r="DCG66" s="80"/>
      <c r="DCH66"/>
      <c r="DCI66" s="80"/>
      <c r="DCJ66"/>
      <c r="DCK66" s="80"/>
      <c r="DCL66"/>
      <c r="DCM66" s="80"/>
      <c r="DCN66"/>
      <c r="DCO66" s="80"/>
      <c r="DCP66"/>
      <c r="DCQ66" s="80"/>
      <c r="DCR66"/>
      <c r="DCS66" s="80"/>
      <c r="DCT66"/>
      <c r="DCU66" s="80"/>
      <c r="DCV66"/>
      <c r="DCW66" s="80"/>
      <c r="DCX66"/>
      <c r="DCY66" s="80"/>
      <c r="DCZ66"/>
      <c r="DDA66" s="80"/>
      <c r="DDB66"/>
      <c r="DDC66" s="80"/>
      <c r="DDD66"/>
      <c r="DDE66" s="80"/>
      <c r="DDF66"/>
      <c r="DDG66" s="80"/>
      <c r="DDH66"/>
      <c r="DDI66" s="80"/>
      <c r="DDJ66"/>
      <c r="DDK66" s="80"/>
      <c r="DDL66"/>
      <c r="DDM66" s="80"/>
      <c r="DDN66"/>
      <c r="DDO66" s="80"/>
      <c r="DDP66"/>
      <c r="DDQ66" s="80"/>
      <c r="DDR66"/>
      <c r="DDS66" s="80"/>
      <c r="DDT66"/>
      <c r="DDU66" s="80"/>
      <c r="DDV66"/>
      <c r="DDW66" s="80"/>
      <c r="DDX66"/>
      <c r="DDY66" s="80"/>
      <c r="DDZ66"/>
      <c r="DEA66" s="80"/>
      <c r="DEB66"/>
      <c r="DEC66" s="80"/>
      <c r="DED66"/>
      <c r="DEE66" s="80"/>
      <c r="DEF66"/>
      <c r="DEG66" s="80"/>
      <c r="DEH66"/>
      <c r="DEI66" s="80"/>
      <c r="DEJ66"/>
      <c r="DEK66" s="80"/>
      <c r="DEL66"/>
      <c r="DEM66" s="80"/>
      <c r="DEN66"/>
      <c r="DEO66" s="80"/>
      <c r="DEP66"/>
      <c r="DEQ66" s="80"/>
      <c r="DER66"/>
      <c r="DES66" s="80"/>
      <c r="DET66"/>
      <c r="DEU66" s="80"/>
      <c r="DEV66"/>
      <c r="DEW66" s="80"/>
      <c r="DEX66"/>
      <c r="DEY66" s="80"/>
      <c r="DEZ66"/>
      <c r="DFA66" s="80"/>
      <c r="DFB66"/>
      <c r="DFC66" s="80"/>
      <c r="DFD66"/>
      <c r="DFE66" s="80"/>
      <c r="DFF66"/>
      <c r="DFG66" s="80"/>
      <c r="DFH66"/>
      <c r="DFI66" s="80"/>
      <c r="DFJ66"/>
      <c r="DFK66" s="80"/>
      <c r="DFL66"/>
      <c r="DFM66" s="80"/>
      <c r="DFN66"/>
      <c r="DFO66" s="80"/>
      <c r="DFP66"/>
      <c r="DFQ66" s="80"/>
      <c r="DFR66"/>
      <c r="DFS66" s="80"/>
      <c r="DFT66"/>
      <c r="DFU66" s="80"/>
      <c r="DFV66"/>
      <c r="DFW66" s="80"/>
      <c r="DFX66"/>
      <c r="DFY66" s="80"/>
      <c r="DFZ66"/>
      <c r="DGA66" s="80"/>
      <c r="DGB66"/>
      <c r="DGC66" s="80"/>
      <c r="DGD66"/>
      <c r="DGE66" s="80"/>
      <c r="DGF66"/>
      <c r="DGG66" s="80"/>
      <c r="DGH66"/>
      <c r="DGI66" s="80"/>
      <c r="DGJ66"/>
      <c r="DGK66" s="80"/>
      <c r="DGL66"/>
      <c r="DGM66" s="80"/>
      <c r="DGN66"/>
      <c r="DGO66" s="80"/>
      <c r="DGP66"/>
      <c r="DGQ66" s="80"/>
      <c r="DGR66"/>
      <c r="DGS66" s="80"/>
      <c r="DGT66"/>
      <c r="DGU66" s="80"/>
      <c r="DGV66"/>
      <c r="DGW66" s="80"/>
      <c r="DGX66"/>
      <c r="DGY66" s="80"/>
      <c r="DGZ66"/>
      <c r="DHA66" s="80"/>
      <c r="DHB66"/>
      <c r="DHC66" s="80"/>
      <c r="DHD66"/>
      <c r="DHE66" s="80"/>
      <c r="DHF66"/>
      <c r="DHG66" s="80"/>
      <c r="DHH66"/>
      <c r="DHI66" s="80"/>
      <c r="DHJ66"/>
      <c r="DHK66" s="80"/>
      <c r="DHL66"/>
      <c r="DHM66" s="80"/>
      <c r="DHN66"/>
      <c r="DHO66" s="80"/>
      <c r="DHP66"/>
      <c r="DHQ66" s="80"/>
      <c r="DHR66"/>
      <c r="DHS66" s="80"/>
      <c r="DHT66"/>
      <c r="DHU66" s="80"/>
      <c r="DHV66"/>
      <c r="DHW66" s="80"/>
      <c r="DHX66"/>
      <c r="DHY66" s="80"/>
      <c r="DHZ66"/>
      <c r="DIA66" s="80"/>
      <c r="DIB66"/>
      <c r="DIC66" s="80"/>
      <c r="DID66"/>
      <c r="DIE66" s="80"/>
      <c r="DIF66"/>
      <c r="DIG66" s="80"/>
      <c r="DIH66"/>
      <c r="DII66" s="80"/>
      <c r="DIJ66"/>
      <c r="DIK66" s="80"/>
      <c r="DIL66"/>
      <c r="DIM66" s="80"/>
      <c r="DIN66"/>
      <c r="DIO66" s="80"/>
      <c r="DIP66"/>
      <c r="DIQ66" s="80"/>
      <c r="DIR66"/>
      <c r="DIS66" s="80"/>
      <c r="DIT66"/>
      <c r="DIU66" s="80"/>
      <c r="DIV66"/>
      <c r="DIW66" s="80"/>
      <c r="DIX66"/>
      <c r="DIY66" s="80"/>
      <c r="DIZ66"/>
      <c r="DJA66" s="80"/>
      <c r="DJB66"/>
      <c r="DJC66" s="80"/>
      <c r="DJD66"/>
      <c r="DJE66" s="80"/>
      <c r="DJF66"/>
      <c r="DJG66" s="80"/>
      <c r="DJH66"/>
      <c r="DJI66" s="80"/>
      <c r="DJJ66"/>
      <c r="DJK66" s="80"/>
      <c r="DJL66"/>
      <c r="DJM66" s="80"/>
      <c r="DJN66"/>
      <c r="DJO66" s="80"/>
      <c r="DJP66"/>
      <c r="DJQ66" s="80"/>
      <c r="DJR66"/>
      <c r="DJS66" s="80"/>
      <c r="DJT66"/>
      <c r="DJU66" s="80"/>
      <c r="DJV66"/>
      <c r="DJW66" s="80"/>
      <c r="DJX66"/>
      <c r="DJY66" s="80"/>
      <c r="DJZ66"/>
      <c r="DKA66" s="80"/>
      <c r="DKB66"/>
      <c r="DKC66" s="80"/>
      <c r="DKD66"/>
      <c r="DKE66" s="80"/>
      <c r="DKF66"/>
      <c r="DKG66" s="80"/>
      <c r="DKH66"/>
      <c r="DKI66" s="80"/>
      <c r="DKJ66"/>
      <c r="DKK66" s="80"/>
      <c r="DKL66"/>
      <c r="DKM66" s="80"/>
      <c r="DKN66"/>
      <c r="DKO66" s="80"/>
      <c r="DKP66"/>
      <c r="DKQ66" s="80"/>
      <c r="DKR66"/>
      <c r="DKS66" s="80"/>
      <c r="DKT66"/>
      <c r="DKU66" s="80"/>
      <c r="DKV66"/>
      <c r="DKW66" s="80"/>
      <c r="DKX66"/>
      <c r="DKY66" s="80"/>
      <c r="DKZ66"/>
      <c r="DLA66" s="80"/>
      <c r="DLB66"/>
      <c r="DLC66" s="80"/>
      <c r="DLD66"/>
      <c r="DLE66" s="80"/>
      <c r="DLF66"/>
      <c r="DLG66" s="80"/>
      <c r="DLH66"/>
      <c r="DLI66" s="80"/>
      <c r="DLJ66"/>
      <c r="DLK66" s="80"/>
      <c r="DLL66"/>
      <c r="DLM66" s="80"/>
      <c r="DLN66"/>
      <c r="DLO66" s="80"/>
      <c r="DLP66"/>
      <c r="DLQ66" s="80"/>
      <c r="DLR66"/>
      <c r="DLS66" s="80"/>
      <c r="DLT66"/>
      <c r="DLU66" s="80"/>
      <c r="DLV66"/>
      <c r="DLW66" s="80"/>
      <c r="DLX66"/>
      <c r="DLY66" s="80"/>
      <c r="DLZ66"/>
      <c r="DMA66" s="80"/>
      <c r="DMB66"/>
      <c r="DMC66" s="80"/>
      <c r="DMD66"/>
      <c r="DME66" s="80"/>
      <c r="DMF66"/>
      <c r="DMG66" s="80"/>
      <c r="DMH66"/>
      <c r="DMI66" s="80"/>
      <c r="DMJ66"/>
      <c r="DMK66" s="80"/>
      <c r="DML66"/>
      <c r="DMM66" s="80"/>
      <c r="DMN66"/>
      <c r="DMO66" s="80"/>
      <c r="DMP66"/>
      <c r="DMQ66" s="80"/>
      <c r="DMR66"/>
      <c r="DMS66" s="80"/>
      <c r="DMT66"/>
      <c r="DMU66" s="80"/>
      <c r="DMV66"/>
      <c r="DMW66" s="80"/>
      <c r="DMX66"/>
      <c r="DMY66" s="80"/>
      <c r="DMZ66"/>
      <c r="DNA66" s="80"/>
      <c r="DNB66"/>
      <c r="DNC66" s="80"/>
      <c r="DND66"/>
      <c r="DNE66" s="80"/>
      <c r="DNF66"/>
      <c r="DNG66" s="80"/>
      <c r="DNH66"/>
      <c r="DNI66" s="80"/>
      <c r="DNJ66"/>
      <c r="DNK66" s="80"/>
      <c r="DNL66"/>
      <c r="DNM66" s="80"/>
      <c r="DNN66"/>
      <c r="DNO66" s="80"/>
      <c r="DNP66"/>
      <c r="DNQ66" s="80"/>
      <c r="DNR66"/>
      <c r="DNS66" s="80"/>
      <c r="DNT66"/>
      <c r="DNU66" s="80"/>
      <c r="DNV66"/>
      <c r="DNW66" s="80"/>
      <c r="DNX66"/>
      <c r="DNY66" s="80"/>
      <c r="DNZ66"/>
      <c r="DOA66" s="80"/>
      <c r="DOB66"/>
      <c r="DOC66" s="80"/>
      <c r="DOD66"/>
      <c r="DOE66" s="80"/>
      <c r="DOF66"/>
      <c r="DOG66" s="80"/>
      <c r="DOH66"/>
      <c r="DOI66" s="80"/>
      <c r="DOJ66"/>
      <c r="DOK66" s="80"/>
      <c r="DOL66"/>
      <c r="DOM66" s="80"/>
      <c r="DON66"/>
      <c r="DOO66" s="80"/>
      <c r="DOP66"/>
      <c r="DOQ66" s="80"/>
      <c r="DOR66"/>
      <c r="DOS66" s="80"/>
      <c r="DOT66"/>
      <c r="DOU66" s="80"/>
      <c r="DOV66"/>
      <c r="DOW66" s="80"/>
      <c r="DOX66"/>
      <c r="DOY66" s="80"/>
      <c r="DOZ66"/>
      <c r="DPA66" s="80"/>
      <c r="DPB66"/>
      <c r="DPC66" s="80"/>
      <c r="DPD66"/>
      <c r="DPE66" s="80"/>
      <c r="DPF66"/>
      <c r="DPG66" s="80"/>
      <c r="DPH66"/>
      <c r="DPI66" s="80"/>
      <c r="DPJ66"/>
      <c r="DPK66" s="80"/>
      <c r="DPL66"/>
      <c r="DPM66" s="80"/>
      <c r="DPN66"/>
      <c r="DPO66" s="80"/>
      <c r="DPP66"/>
      <c r="DPQ66" s="80"/>
      <c r="DPR66"/>
      <c r="DPS66" s="80"/>
      <c r="DPT66"/>
      <c r="DPU66" s="80"/>
      <c r="DPV66"/>
      <c r="DPW66" s="80"/>
      <c r="DPX66"/>
      <c r="DPY66" s="80"/>
      <c r="DPZ66"/>
      <c r="DQA66" s="80"/>
      <c r="DQB66"/>
      <c r="DQC66" s="80"/>
      <c r="DQD66"/>
      <c r="DQE66" s="80"/>
      <c r="DQF66"/>
      <c r="DQG66" s="80"/>
      <c r="DQH66"/>
      <c r="DQI66" s="80"/>
      <c r="DQJ66"/>
      <c r="DQK66" s="80"/>
      <c r="DQL66"/>
      <c r="DQM66" s="80"/>
      <c r="DQN66"/>
      <c r="DQO66" s="80"/>
      <c r="DQP66"/>
      <c r="DQQ66" s="80"/>
      <c r="DQR66"/>
      <c r="DQS66" s="80"/>
      <c r="DQT66"/>
      <c r="DQU66" s="80"/>
      <c r="DQV66"/>
      <c r="DQW66" s="80"/>
      <c r="DQX66"/>
      <c r="DQY66" s="80"/>
      <c r="DQZ66"/>
      <c r="DRA66" s="80"/>
      <c r="DRB66"/>
      <c r="DRC66" s="80"/>
      <c r="DRD66"/>
      <c r="DRE66" s="80"/>
      <c r="DRF66"/>
      <c r="DRG66" s="80"/>
      <c r="DRH66"/>
      <c r="DRI66" s="80"/>
      <c r="DRJ66"/>
      <c r="DRK66" s="80"/>
      <c r="DRL66"/>
      <c r="DRM66" s="80"/>
      <c r="DRN66"/>
      <c r="DRO66" s="80"/>
      <c r="DRP66"/>
      <c r="DRQ66" s="80"/>
      <c r="DRR66"/>
      <c r="DRS66" s="80"/>
      <c r="DRT66"/>
      <c r="DRU66" s="80"/>
      <c r="DRV66"/>
      <c r="DRW66" s="80"/>
      <c r="DRX66"/>
      <c r="DRY66" s="80"/>
      <c r="DRZ66"/>
      <c r="DSA66" s="80"/>
      <c r="DSB66"/>
      <c r="DSC66" s="80"/>
      <c r="DSD66"/>
      <c r="DSE66" s="80"/>
      <c r="DSF66"/>
      <c r="DSG66" s="80"/>
      <c r="DSH66"/>
      <c r="DSI66" s="80"/>
      <c r="DSJ66"/>
      <c r="DSK66" s="80"/>
      <c r="DSL66"/>
      <c r="DSM66" s="80"/>
      <c r="DSN66"/>
      <c r="DSO66" s="80"/>
      <c r="DSP66"/>
      <c r="DSQ66" s="80"/>
      <c r="DSR66"/>
      <c r="DSS66" s="80"/>
      <c r="DST66"/>
      <c r="DSU66" s="80"/>
      <c r="DSV66"/>
      <c r="DSW66" s="80"/>
      <c r="DSX66"/>
      <c r="DSY66" s="80"/>
      <c r="DSZ66"/>
      <c r="DTA66" s="80"/>
      <c r="DTB66"/>
      <c r="DTC66" s="80"/>
      <c r="DTD66"/>
      <c r="DTE66" s="80"/>
      <c r="DTF66"/>
      <c r="DTG66" s="80"/>
      <c r="DTH66"/>
      <c r="DTI66" s="80"/>
      <c r="DTJ66"/>
      <c r="DTK66" s="80"/>
      <c r="DTL66"/>
      <c r="DTM66" s="80"/>
      <c r="DTN66"/>
      <c r="DTO66" s="80"/>
      <c r="DTP66"/>
      <c r="DTQ66" s="80"/>
      <c r="DTR66"/>
      <c r="DTS66" s="80"/>
      <c r="DTT66"/>
      <c r="DTU66" s="80"/>
      <c r="DTV66"/>
      <c r="DTW66" s="80"/>
      <c r="DTX66"/>
      <c r="DTY66" s="80"/>
      <c r="DTZ66"/>
      <c r="DUA66" s="80"/>
      <c r="DUB66"/>
      <c r="DUC66" s="80"/>
      <c r="DUD66"/>
      <c r="DUE66" s="80"/>
      <c r="DUF66"/>
      <c r="DUG66" s="80"/>
      <c r="DUH66"/>
      <c r="DUI66" s="80"/>
      <c r="DUJ66"/>
      <c r="DUK66" s="80"/>
      <c r="DUL66"/>
      <c r="DUM66" s="80"/>
      <c r="DUN66"/>
      <c r="DUO66" s="80"/>
      <c r="DUP66"/>
      <c r="DUQ66" s="80"/>
      <c r="DUR66"/>
      <c r="DUS66" s="80"/>
      <c r="DUT66"/>
      <c r="DUU66" s="80"/>
      <c r="DUV66"/>
      <c r="DUW66" s="80"/>
      <c r="DUX66"/>
      <c r="DUY66" s="80"/>
      <c r="DUZ66"/>
      <c r="DVA66" s="80"/>
      <c r="DVB66"/>
      <c r="DVC66" s="80"/>
      <c r="DVD66"/>
      <c r="DVE66" s="80"/>
      <c r="DVF66"/>
      <c r="DVG66" s="80"/>
      <c r="DVH66"/>
      <c r="DVI66" s="80"/>
      <c r="DVJ66"/>
      <c r="DVK66" s="80"/>
      <c r="DVL66"/>
      <c r="DVM66" s="80"/>
      <c r="DVN66"/>
      <c r="DVO66" s="80"/>
      <c r="DVP66"/>
      <c r="DVQ66" s="80"/>
      <c r="DVR66"/>
      <c r="DVS66" s="80"/>
      <c r="DVT66"/>
      <c r="DVU66" s="80"/>
      <c r="DVV66"/>
      <c r="DVW66" s="80"/>
      <c r="DVX66"/>
      <c r="DVY66" s="80"/>
      <c r="DVZ66"/>
      <c r="DWA66" s="80"/>
      <c r="DWB66"/>
      <c r="DWC66" s="80"/>
      <c r="DWD66"/>
      <c r="DWE66" s="80"/>
      <c r="DWF66"/>
      <c r="DWG66" s="80"/>
      <c r="DWH66"/>
      <c r="DWI66" s="80"/>
      <c r="DWJ66"/>
      <c r="DWK66" s="80"/>
      <c r="DWL66"/>
      <c r="DWM66" s="80"/>
      <c r="DWN66"/>
      <c r="DWO66" s="80"/>
      <c r="DWP66"/>
      <c r="DWQ66" s="80"/>
      <c r="DWR66"/>
      <c r="DWS66" s="80"/>
      <c r="DWT66"/>
      <c r="DWU66" s="80"/>
      <c r="DWV66"/>
      <c r="DWW66" s="80"/>
      <c r="DWX66"/>
      <c r="DWY66" s="80"/>
      <c r="DWZ66"/>
      <c r="DXA66" s="80"/>
      <c r="DXB66"/>
      <c r="DXC66" s="80"/>
      <c r="DXD66"/>
      <c r="DXE66" s="80"/>
      <c r="DXF66"/>
      <c r="DXG66" s="80"/>
      <c r="DXH66"/>
      <c r="DXI66" s="80"/>
      <c r="DXJ66"/>
      <c r="DXK66" s="80"/>
      <c r="DXL66"/>
      <c r="DXM66" s="80"/>
      <c r="DXN66"/>
      <c r="DXO66" s="80"/>
      <c r="DXP66"/>
      <c r="DXQ66" s="80"/>
      <c r="DXR66"/>
      <c r="DXS66" s="80"/>
      <c r="DXT66"/>
      <c r="DXU66" s="80"/>
      <c r="DXV66"/>
      <c r="DXW66" s="80"/>
      <c r="DXX66"/>
      <c r="DXY66" s="80"/>
      <c r="DXZ66"/>
      <c r="DYA66" s="80"/>
      <c r="DYB66"/>
      <c r="DYC66" s="80"/>
      <c r="DYD66"/>
      <c r="DYE66" s="80"/>
      <c r="DYF66"/>
      <c r="DYG66" s="80"/>
      <c r="DYH66"/>
      <c r="DYI66" s="80"/>
      <c r="DYJ66"/>
      <c r="DYK66" s="80"/>
      <c r="DYL66"/>
      <c r="DYM66" s="80"/>
      <c r="DYN66"/>
      <c r="DYO66" s="80"/>
      <c r="DYP66"/>
      <c r="DYQ66" s="80"/>
      <c r="DYR66"/>
      <c r="DYS66" s="80"/>
      <c r="DYT66"/>
      <c r="DYU66" s="80"/>
      <c r="DYV66"/>
      <c r="DYW66" s="80"/>
      <c r="DYX66"/>
      <c r="DYY66" s="80"/>
      <c r="DYZ66"/>
      <c r="DZA66" s="80"/>
      <c r="DZB66"/>
      <c r="DZC66" s="80"/>
      <c r="DZD66"/>
      <c r="DZE66" s="80"/>
      <c r="DZF66"/>
      <c r="DZG66" s="80"/>
      <c r="DZH66"/>
      <c r="DZI66" s="80"/>
      <c r="DZJ66"/>
      <c r="DZK66" s="80"/>
      <c r="DZL66"/>
      <c r="DZM66" s="80"/>
      <c r="DZN66"/>
      <c r="DZO66" s="80"/>
      <c r="DZP66"/>
      <c r="DZQ66" s="80"/>
      <c r="DZR66"/>
      <c r="DZS66" s="80"/>
      <c r="DZT66"/>
      <c r="DZU66" s="80"/>
      <c r="DZV66"/>
      <c r="DZW66" s="80"/>
      <c r="DZX66"/>
      <c r="DZY66" s="80"/>
      <c r="DZZ66"/>
      <c r="EAA66" s="80"/>
      <c r="EAB66"/>
      <c r="EAC66" s="80"/>
      <c r="EAD66"/>
      <c r="EAE66" s="80"/>
      <c r="EAF66"/>
      <c r="EAG66" s="80"/>
      <c r="EAH66"/>
      <c r="EAI66" s="80"/>
      <c r="EAJ66"/>
      <c r="EAK66" s="80"/>
      <c r="EAL66"/>
      <c r="EAM66" s="80"/>
      <c r="EAN66"/>
      <c r="EAO66" s="80"/>
      <c r="EAP66"/>
      <c r="EAQ66" s="80"/>
      <c r="EAR66"/>
      <c r="EAS66" s="80"/>
      <c r="EAT66"/>
      <c r="EAU66" s="80"/>
      <c r="EAV66"/>
      <c r="EAW66" s="80"/>
      <c r="EAX66"/>
      <c r="EAY66" s="80"/>
      <c r="EAZ66"/>
      <c r="EBA66" s="80"/>
      <c r="EBB66"/>
      <c r="EBC66" s="80"/>
      <c r="EBD66"/>
      <c r="EBE66" s="80"/>
      <c r="EBF66"/>
      <c r="EBG66" s="80"/>
      <c r="EBH66"/>
      <c r="EBI66" s="80"/>
      <c r="EBJ66"/>
      <c r="EBK66" s="80"/>
      <c r="EBL66"/>
      <c r="EBM66" s="80"/>
      <c r="EBN66"/>
      <c r="EBO66" s="80"/>
      <c r="EBP66"/>
      <c r="EBQ66" s="80"/>
      <c r="EBR66"/>
      <c r="EBS66" s="80"/>
      <c r="EBT66"/>
      <c r="EBU66" s="80"/>
      <c r="EBV66"/>
      <c r="EBW66" s="80"/>
      <c r="EBX66"/>
      <c r="EBY66" s="80"/>
      <c r="EBZ66"/>
      <c r="ECA66" s="80"/>
      <c r="ECB66"/>
      <c r="ECC66" s="80"/>
      <c r="ECD66"/>
      <c r="ECE66" s="80"/>
      <c r="ECF66"/>
      <c r="ECG66" s="80"/>
      <c r="ECH66"/>
      <c r="ECI66" s="80"/>
      <c r="ECJ66"/>
      <c r="ECK66" s="80"/>
      <c r="ECL66"/>
      <c r="ECM66" s="80"/>
      <c r="ECN66"/>
      <c r="ECO66" s="80"/>
      <c r="ECP66"/>
      <c r="ECQ66" s="80"/>
      <c r="ECR66"/>
      <c r="ECS66" s="80"/>
      <c r="ECT66"/>
      <c r="ECU66" s="80"/>
      <c r="ECV66"/>
      <c r="ECW66" s="80"/>
      <c r="ECX66"/>
      <c r="ECY66" s="80"/>
      <c r="ECZ66"/>
      <c r="EDA66" s="80"/>
      <c r="EDB66"/>
      <c r="EDC66" s="80"/>
      <c r="EDD66"/>
      <c r="EDE66" s="80"/>
      <c r="EDF66"/>
      <c r="EDG66" s="80"/>
      <c r="EDH66"/>
      <c r="EDI66" s="80"/>
      <c r="EDJ66"/>
      <c r="EDK66" s="80"/>
      <c r="EDL66"/>
      <c r="EDM66" s="80"/>
      <c r="EDN66"/>
      <c r="EDO66" s="80"/>
      <c r="EDP66"/>
      <c r="EDQ66" s="80"/>
      <c r="EDR66"/>
      <c r="EDS66" s="80"/>
      <c r="EDT66"/>
      <c r="EDU66" s="80"/>
      <c r="EDV66"/>
      <c r="EDW66" s="80"/>
      <c r="EDX66"/>
      <c r="EDY66" s="80"/>
      <c r="EDZ66"/>
      <c r="EEA66" s="80"/>
      <c r="EEB66"/>
      <c r="EEC66" s="80"/>
      <c r="EED66"/>
      <c r="EEE66" s="80"/>
      <c r="EEF66"/>
      <c r="EEG66" s="80"/>
      <c r="EEH66"/>
      <c r="EEI66" s="80"/>
      <c r="EEJ66"/>
      <c r="EEK66" s="80"/>
      <c r="EEL66"/>
      <c r="EEM66" s="80"/>
      <c r="EEN66"/>
      <c r="EEO66" s="80"/>
      <c r="EEP66"/>
      <c r="EEQ66" s="80"/>
      <c r="EER66"/>
      <c r="EES66" s="80"/>
      <c r="EET66"/>
      <c r="EEU66" s="80"/>
      <c r="EEV66"/>
      <c r="EEW66" s="80"/>
      <c r="EEX66"/>
      <c r="EEY66" s="80"/>
      <c r="EEZ66"/>
      <c r="EFA66" s="80"/>
      <c r="EFB66"/>
      <c r="EFC66" s="80"/>
      <c r="EFD66"/>
      <c r="EFE66" s="80"/>
      <c r="EFF66"/>
      <c r="EFG66" s="80"/>
      <c r="EFH66"/>
      <c r="EFI66" s="80"/>
      <c r="EFJ66"/>
      <c r="EFK66" s="80"/>
      <c r="EFL66"/>
      <c r="EFM66" s="80"/>
      <c r="EFN66"/>
      <c r="EFO66" s="80"/>
      <c r="EFP66"/>
      <c r="EFQ66" s="80"/>
      <c r="EFR66"/>
      <c r="EFS66" s="80"/>
      <c r="EFT66"/>
      <c r="EFU66" s="80"/>
      <c r="EFV66"/>
      <c r="EFW66" s="80"/>
      <c r="EFX66"/>
      <c r="EFY66" s="80"/>
      <c r="EFZ66"/>
      <c r="EGA66" s="80"/>
      <c r="EGB66"/>
      <c r="EGC66" s="80"/>
      <c r="EGD66"/>
      <c r="EGE66" s="80"/>
      <c r="EGF66"/>
      <c r="EGG66" s="80"/>
      <c r="EGH66"/>
      <c r="EGI66" s="80"/>
      <c r="EGJ66"/>
      <c r="EGK66" s="80"/>
      <c r="EGL66"/>
      <c r="EGM66" s="80"/>
      <c r="EGN66"/>
      <c r="EGO66" s="80"/>
      <c r="EGP66"/>
      <c r="EGQ66" s="80"/>
      <c r="EGR66"/>
      <c r="EGS66" s="80"/>
      <c r="EGT66"/>
      <c r="EGU66" s="80"/>
      <c r="EGV66"/>
      <c r="EGW66" s="80"/>
      <c r="EGX66"/>
      <c r="EGY66" s="80"/>
      <c r="EGZ66"/>
      <c r="EHA66" s="80"/>
      <c r="EHB66"/>
      <c r="EHC66" s="80"/>
      <c r="EHD66"/>
      <c r="EHE66" s="80"/>
      <c r="EHF66"/>
      <c r="EHG66" s="80"/>
      <c r="EHH66"/>
      <c r="EHI66" s="80"/>
      <c r="EHJ66"/>
      <c r="EHK66" s="80"/>
      <c r="EHL66"/>
      <c r="EHM66" s="80"/>
      <c r="EHN66"/>
      <c r="EHO66" s="80"/>
      <c r="EHP66"/>
      <c r="EHQ66" s="80"/>
      <c r="EHR66"/>
      <c r="EHS66" s="80"/>
      <c r="EHT66"/>
      <c r="EHU66" s="80"/>
      <c r="EHV66"/>
      <c r="EHW66" s="80"/>
      <c r="EHX66"/>
      <c r="EHY66" s="80"/>
      <c r="EHZ66"/>
      <c r="EIA66" s="80"/>
      <c r="EIB66"/>
      <c r="EIC66" s="80"/>
      <c r="EID66"/>
      <c r="EIE66" s="80"/>
      <c r="EIF66"/>
      <c r="EIG66" s="80"/>
      <c r="EIH66"/>
      <c r="EII66" s="80"/>
      <c r="EIJ66"/>
      <c r="EIK66" s="80"/>
      <c r="EIL66"/>
      <c r="EIM66" s="80"/>
      <c r="EIN66"/>
      <c r="EIO66" s="80"/>
      <c r="EIP66"/>
      <c r="EIQ66" s="80"/>
      <c r="EIR66"/>
      <c r="EIS66" s="80"/>
      <c r="EIT66"/>
      <c r="EIU66" s="80"/>
      <c r="EIV66"/>
      <c r="EIW66" s="80"/>
      <c r="EIX66"/>
      <c r="EIY66" s="80"/>
      <c r="EIZ66"/>
      <c r="EJA66" s="80"/>
      <c r="EJB66"/>
      <c r="EJC66" s="80"/>
      <c r="EJD66"/>
      <c r="EJE66" s="80"/>
      <c r="EJF66"/>
      <c r="EJG66" s="80"/>
      <c r="EJH66"/>
      <c r="EJI66" s="80"/>
      <c r="EJJ66"/>
      <c r="EJK66" s="80"/>
      <c r="EJL66"/>
      <c r="EJM66" s="80"/>
      <c r="EJN66"/>
      <c r="EJO66" s="80"/>
      <c r="EJP66"/>
      <c r="EJQ66" s="80"/>
      <c r="EJR66"/>
      <c r="EJS66" s="80"/>
      <c r="EJT66"/>
      <c r="EJU66" s="80"/>
      <c r="EJV66"/>
      <c r="EJW66" s="80"/>
      <c r="EJX66"/>
      <c r="EJY66" s="80"/>
      <c r="EJZ66"/>
      <c r="EKA66" s="80"/>
      <c r="EKB66"/>
      <c r="EKC66" s="80"/>
      <c r="EKD66"/>
      <c r="EKE66" s="80"/>
      <c r="EKF66"/>
      <c r="EKG66" s="80"/>
      <c r="EKH66"/>
      <c r="EKI66" s="80"/>
      <c r="EKJ66"/>
      <c r="EKK66" s="80"/>
      <c r="EKL66"/>
      <c r="EKM66" s="80"/>
      <c r="EKN66"/>
      <c r="EKO66" s="80"/>
      <c r="EKP66"/>
      <c r="EKQ66" s="80"/>
      <c r="EKR66"/>
      <c r="EKS66" s="80"/>
      <c r="EKT66"/>
      <c r="EKU66" s="80"/>
      <c r="EKV66"/>
      <c r="EKW66" s="80"/>
      <c r="EKX66"/>
      <c r="EKY66" s="80"/>
      <c r="EKZ66"/>
      <c r="ELA66" s="80"/>
      <c r="ELB66"/>
      <c r="ELC66" s="80"/>
      <c r="ELD66"/>
      <c r="ELE66" s="80"/>
      <c r="ELF66"/>
      <c r="ELG66" s="80"/>
      <c r="ELH66"/>
      <c r="ELI66" s="80"/>
      <c r="ELJ66"/>
      <c r="ELK66" s="80"/>
      <c r="ELL66"/>
      <c r="ELM66" s="80"/>
      <c r="ELN66"/>
      <c r="ELO66" s="80"/>
      <c r="ELP66"/>
      <c r="ELQ66" s="80"/>
      <c r="ELR66"/>
      <c r="ELS66" s="80"/>
      <c r="ELT66"/>
      <c r="ELU66" s="80"/>
      <c r="ELV66"/>
      <c r="ELW66" s="80"/>
      <c r="ELX66"/>
      <c r="ELY66" s="80"/>
      <c r="ELZ66"/>
      <c r="EMA66" s="80"/>
      <c r="EMB66"/>
      <c r="EMC66" s="80"/>
      <c r="EMD66"/>
      <c r="EME66" s="80"/>
      <c r="EMF66"/>
      <c r="EMG66" s="80"/>
      <c r="EMH66"/>
      <c r="EMI66" s="80"/>
      <c r="EMJ66"/>
      <c r="EMK66" s="80"/>
      <c r="EML66"/>
      <c r="EMM66" s="80"/>
      <c r="EMN66"/>
      <c r="EMO66" s="80"/>
      <c r="EMP66"/>
      <c r="EMQ66" s="80"/>
      <c r="EMR66"/>
      <c r="EMS66" s="80"/>
      <c r="EMT66"/>
      <c r="EMU66" s="80"/>
      <c r="EMV66"/>
      <c r="EMW66" s="80"/>
      <c r="EMX66"/>
      <c r="EMY66" s="80"/>
      <c r="EMZ66"/>
      <c r="ENA66" s="80"/>
      <c r="ENB66"/>
      <c r="ENC66" s="80"/>
      <c r="END66"/>
      <c r="ENE66" s="80"/>
      <c r="ENF66"/>
      <c r="ENG66" s="80"/>
      <c r="ENH66"/>
      <c r="ENI66" s="80"/>
      <c r="ENJ66"/>
      <c r="ENK66" s="80"/>
      <c r="ENL66"/>
      <c r="ENM66" s="80"/>
      <c r="ENN66"/>
      <c r="ENO66" s="80"/>
      <c r="ENP66"/>
      <c r="ENQ66" s="80"/>
      <c r="ENR66"/>
      <c r="ENS66" s="80"/>
      <c r="ENT66"/>
      <c r="ENU66" s="80"/>
      <c r="ENV66"/>
      <c r="ENW66" s="80"/>
      <c r="ENX66"/>
      <c r="ENY66" s="80"/>
      <c r="ENZ66"/>
      <c r="EOA66" s="80"/>
      <c r="EOB66"/>
      <c r="EOC66" s="80"/>
      <c r="EOD66"/>
      <c r="EOE66" s="80"/>
      <c r="EOF66"/>
      <c r="EOG66" s="80"/>
      <c r="EOH66"/>
      <c r="EOI66" s="80"/>
      <c r="EOJ66"/>
      <c r="EOK66" s="80"/>
      <c r="EOL66"/>
      <c r="EOM66" s="80"/>
      <c r="EON66"/>
      <c r="EOO66" s="80"/>
      <c r="EOP66"/>
      <c r="EOQ66" s="80"/>
      <c r="EOR66"/>
      <c r="EOS66" s="80"/>
      <c r="EOT66"/>
      <c r="EOU66" s="80"/>
      <c r="EOV66"/>
      <c r="EOW66" s="80"/>
      <c r="EOX66"/>
      <c r="EOY66" s="80"/>
      <c r="EOZ66"/>
      <c r="EPA66" s="80"/>
      <c r="EPB66"/>
      <c r="EPC66" s="80"/>
      <c r="EPD66"/>
      <c r="EPE66" s="80"/>
      <c r="EPF66"/>
      <c r="EPG66" s="80"/>
      <c r="EPH66"/>
      <c r="EPI66" s="80"/>
      <c r="EPJ66"/>
      <c r="EPK66" s="80"/>
      <c r="EPL66"/>
      <c r="EPM66" s="80"/>
      <c r="EPN66"/>
      <c r="EPO66" s="80"/>
      <c r="EPP66"/>
      <c r="EPQ66" s="80"/>
      <c r="EPR66"/>
      <c r="EPS66" s="80"/>
      <c r="EPT66"/>
      <c r="EPU66" s="80"/>
      <c r="EPV66"/>
      <c r="EPW66" s="80"/>
      <c r="EPX66"/>
      <c r="EPY66" s="80"/>
      <c r="EPZ66"/>
      <c r="EQA66" s="80"/>
      <c r="EQB66"/>
      <c r="EQC66" s="80"/>
      <c r="EQD66"/>
      <c r="EQE66" s="80"/>
      <c r="EQF66"/>
      <c r="EQG66" s="80"/>
      <c r="EQH66"/>
      <c r="EQI66" s="80"/>
      <c r="EQJ66"/>
      <c r="EQK66" s="80"/>
      <c r="EQL66"/>
      <c r="EQM66" s="80"/>
      <c r="EQN66"/>
      <c r="EQO66" s="80"/>
      <c r="EQP66"/>
      <c r="EQQ66" s="80"/>
      <c r="EQR66"/>
      <c r="EQS66" s="80"/>
      <c r="EQT66"/>
      <c r="EQU66" s="80"/>
      <c r="EQV66"/>
      <c r="EQW66" s="80"/>
      <c r="EQX66"/>
      <c r="EQY66" s="80"/>
      <c r="EQZ66"/>
      <c r="ERA66" s="80"/>
      <c r="ERB66"/>
      <c r="ERC66" s="80"/>
      <c r="ERD66"/>
      <c r="ERE66" s="80"/>
      <c r="ERF66"/>
      <c r="ERG66" s="80"/>
      <c r="ERH66"/>
      <c r="ERI66" s="80"/>
      <c r="ERJ66"/>
      <c r="ERK66" s="80"/>
      <c r="ERL66"/>
      <c r="ERM66" s="80"/>
      <c r="ERN66"/>
      <c r="ERO66" s="80"/>
      <c r="ERP66"/>
      <c r="ERQ66" s="80"/>
      <c r="ERR66"/>
      <c r="ERS66" s="80"/>
      <c r="ERT66"/>
      <c r="ERU66" s="80"/>
      <c r="ERV66"/>
      <c r="ERW66" s="80"/>
      <c r="ERX66"/>
      <c r="ERY66" s="80"/>
      <c r="ERZ66"/>
      <c r="ESA66" s="80"/>
      <c r="ESB66"/>
      <c r="ESC66" s="80"/>
      <c r="ESD66"/>
      <c r="ESE66" s="80"/>
      <c r="ESF66"/>
      <c r="ESG66" s="80"/>
      <c r="ESH66"/>
      <c r="ESI66" s="80"/>
      <c r="ESJ66"/>
      <c r="ESK66" s="80"/>
      <c r="ESL66"/>
      <c r="ESM66" s="80"/>
      <c r="ESN66"/>
      <c r="ESO66" s="80"/>
      <c r="ESP66"/>
      <c r="ESQ66" s="80"/>
      <c r="ESR66"/>
      <c r="ESS66" s="80"/>
      <c r="EST66"/>
      <c r="ESU66" s="80"/>
      <c r="ESV66"/>
      <c r="ESW66" s="80"/>
      <c r="ESX66"/>
      <c r="ESY66" s="80"/>
      <c r="ESZ66"/>
      <c r="ETA66" s="80"/>
      <c r="ETB66"/>
      <c r="ETC66" s="80"/>
      <c r="ETD66"/>
      <c r="ETE66" s="80"/>
      <c r="ETF66"/>
      <c r="ETG66" s="80"/>
      <c r="ETH66"/>
      <c r="ETI66" s="80"/>
      <c r="ETJ66"/>
      <c r="ETK66" s="80"/>
      <c r="ETL66"/>
      <c r="ETM66" s="80"/>
      <c r="ETN66"/>
      <c r="ETO66" s="80"/>
      <c r="ETP66"/>
      <c r="ETQ66" s="80"/>
      <c r="ETR66"/>
      <c r="ETS66" s="80"/>
      <c r="ETT66"/>
      <c r="ETU66" s="80"/>
      <c r="ETV66"/>
      <c r="ETW66" s="80"/>
      <c r="ETX66"/>
      <c r="ETY66" s="80"/>
      <c r="ETZ66"/>
      <c r="EUA66" s="80"/>
      <c r="EUB66"/>
      <c r="EUC66" s="80"/>
      <c r="EUD66"/>
      <c r="EUE66" s="80"/>
      <c r="EUF66"/>
      <c r="EUG66" s="80"/>
      <c r="EUH66"/>
      <c r="EUI66" s="80"/>
      <c r="EUJ66"/>
      <c r="EUK66" s="80"/>
      <c r="EUL66"/>
      <c r="EUM66" s="80"/>
      <c r="EUN66"/>
      <c r="EUO66" s="80"/>
      <c r="EUP66"/>
      <c r="EUQ66" s="80"/>
      <c r="EUR66"/>
      <c r="EUS66" s="80"/>
      <c r="EUT66"/>
      <c r="EUU66" s="80"/>
      <c r="EUV66"/>
      <c r="EUW66" s="80"/>
      <c r="EUX66"/>
      <c r="EUY66" s="80"/>
      <c r="EUZ66"/>
      <c r="EVA66" s="80"/>
      <c r="EVB66"/>
      <c r="EVC66" s="80"/>
      <c r="EVD66"/>
      <c r="EVE66" s="80"/>
      <c r="EVF66"/>
      <c r="EVG66" s="80"/>
      <c r="EVH66"/>
      <c r="EVI66" s="80"/>
      <c r="EVJ66"/>
      <c r="EVK66" s="80"/>
      <c r="EVL66"/>
      <c r="EVM66" s="80"/>
      <c r="EVN66"/>
      <c r="EVO66" s="80"/>
      <c r="EVP66"/>
      <c r="EVQ66" s="80"/>
      <c r="EVR66"/>
      <c r="EVS66" s="80"/>
      <c r="EVT66"/>
      <c r="EVU66" s="80"/>
      <c r="EVV66"/>
      <c r="EVW66" s="80"/>
      <c r="EVX66"/>
      <c r="EVY66" s="80"/>
      <c r="EVZ66"/>
      <c r="EWA66" s="80"/>
      <c r="EWB66"/>
      <c r="EWC66" s="80"/>
      <c r="EWD66"/>
      <c r="EWE66" s="80"/>
      <c r="EWF66"/>
      <c r="EWG66" s="80"/>
      <c r="EWH66"/>
      <c r="EWI66" s="80"/>
      <c r="EWJ66"/>
      <c r="EWK66" s="80"/>
      <c r="EWL66"/>
      <c r="EWM66" s="80"/>
      <c r="EWN66"/>
      <c r="EWO66" s="80"/>
      <c r="EWP66"/>
      <c r="EWQ66" s="80"/>
      <c r="EWR66"/>
      <c r="EWS66" s="80"/>
      <c r="EWT66"/>
      <c r="EWU66" s="80"/>
      <c r="EWV66"/>
      <c r="EWW66" s="80"/>
      <c r="EWX66"/>
      <c r="EWY66" s="80"/>
      <c r="EWZ66"/>
      <c r="EXA66" s="80"/>
      <c r="EXB66"/>
      <c r="EXC66" s="80"/>
      <c r="EXD66"/>
      <c r="EXE66" s="80"/>
      <c r="EXF66"/>
      <c r="EXG66" s="80"/>
      <c r="EXH66"/>
      <c r="EXI66" s="80"/>
      <c r="EXJ66"/>
      <c r="EXK66" s="80"/>
      <c r="EXL66"/>
      <c r="EXM66" s="80"/>
      <c r="EXN66"/>
      <c r="EXO66" s="80"/>
      <c r="EXP66"/>
      <c r="EXQ66" s="80"/>
      <c r="EXR66"/>
      <c r="EXS66" s="80"/>
      <c r="EXT66"/>
      <c r="EXU66" s="80"/>
      <c r="EXV66"/>
      <c r="EXW66" s="80"/>
      <c r="EXX66"/>
      <c r="EXY66" s="80"/>
      <c r="EXZ66"/>
      <c r="EYA66" s="80"/>
      <c r="EYB66"/>
      <c r="EYC66" s="80"/>
      <c r="EYD66"/>
      <c r="EYE66" s="80"/>
      <c r="EYF66"/>
      <c r="EYG66" s="80"/>
      <c r="EYH66"/>
      <c r="EYI66" s="80"/>
      <c r="EYJ66"/>
      <c r="EYK66" s="80"/>
      <c r="EYL66"/>
      <c r="EYM66" s="80"/>
      <c r="EYN66"/>
      <c r="EYO66" s="80"/>
      <c r="EYP66"/>
      <c r="EYQ66" s="80"/>
      <c r="EYR66"/>
      <c r="EYS66" s="80"/>
      <c r="EYT66"/>
      <c r="EYU66" s="80"/>
      <c r="EYV66"/>
      <c r="EYW66" s="80"/>
      <c r="EYX66"/>
      <c r="EYY66" s="80"/>
      <c r="EYZ66"/>
      <c r="EZA66" s="80"/>
      <c r="EZB66"/>
      <c r="EZC66" s="80"/>
      <c r="EZD66"/>
      <c r="EZE66" s="80"/>
      <c r="EZF66"/>
      <c r="EZG66" s="80"/>
      <c r="EZH66"/>
      <c r="EZI66" s="80"/>
      <c r="EZJ66"/>
      <c r="EZK66" s="80"/>
      <c r="EZL66"/>
      <c r="EZM66" s="80"/>
      <c r="EZN66"/>
      <c r="EZO66" s="80"/>
      <c r="EZP66"/>
      <c r="EZQ66" s="80"/>
      <c r="EZR66"/>
      <c r="EZS66" s="80"/>
      <c r="EZT66"/>
      <c r="EZU66" s="80"/>
      <c r="EZV66"/>
      <c r="EZW66" s="80"/>
      <c r="EZX66"/>
      <c r="EZY66" s="80"/>
      <c r="EZZ66"/>
      <c r="FAA66" s="80"/>
      <c r="FAB66"/>
      <c r="FAC66" s="80"/>
      <c r="FAD66"/>
      <c r="FAE66" s="80"/>
      <c r="FAF66"/>
      <c r="FAG66" s="80"/>
      <c r="FAH66"/>
      <c r="FAI66" s="80"/>
      <c r="FAJ66"/>
      <c r="FAK66" s="80"/>
      <c r="FAL66"/>
      <c r="FAM66" s="80"/>
      <c r="FAN66"/>
      <c r="FAO66" s="80"/>
      <c r="FAP66"/>
      <c r="FAQ66" s="80"/>
      <c r="FAR66"/>
      <c r="FAS66" s="80"/>
      <c r="FAT66"/>
      <c r="FAU66" s="80"/>
      <c r="FAV66"/>
      <c r="FAW66" s="80"/>
      <c r="FAX66"/>
      <c r="FAY66" s="80"/>
      <c r="FAZ66"/>
      <c r="FBA66" s="80"/>
      <c r="FBB66"/>
      <c r="FBC66" s="80"/>
      <c r="FBD66"/>
      <c r="FBE66" s="80"/>
      <c r="FBF66"/>
      <c r="FBG66" s="80"/>
      <c r="FBH66"/>
      <c r="FBI66" s="80"/>
      <c r="FBJ66"/>
      <c r="FBK66" s="80"/>
      <c r="FBL66"/>
      <c r="FBM66" s="80"/>
      <c r="FBN66"/>
      <c r="FBO66" s="80"/>
      <c r="FBP66"/>
      <c r="FBQ66" s="80"/>
      <c r="FBR66"/>
      <c r="FBS66" s="80"/>
      <c r="FBT66"/>
      <c r="FBU66" s="80"/>
      <c r="FBV66"/>
      <c r="FBW66" s="80"/>
      <c r="FBX66"/>
      <c r="FBY66" s="80"/>
      <c r="FBZ66"/>
      <c r="FCA66" s="80"/>
      <c r="FCB66"/>
      <c r="FCC66" s="80"/>
      <c r="FCD66"/>
      <c r="FCE66" s="80"/>
      <c r="FCF66"/>
      <c r="FCG66" s="80"/>
      <c r="FCH66"/>
      <c r="FCI66" s="80"/>
      <c r="FCJ66"/>
      <c r="FCK66" s="80"/>
      <c r="FCL66"/>
      <c r="FCM66" s="80"/>
      <c r="FCN66"/>
      <c r="FCO66" s="80"/>
      <c r="FCP66"/>
      <c r="FCQ66" s="80"/>
      <c r="FCR66"/>
      <c r="FCS66" s="80"/>
      <c r="FCT66"/>
      <c r="FCU66" s="80"/>
      <c r="FCV66"/>
      <c r="FCW66" s="80"/>
      <c r="FCX66"/>
      <c r="FCY66" s="80"/>
      <c r="FCZ66"/>
      <c r="FDA66" s="80"/>
      <c r="FDB66"/>
      <c r="FDC66" s="80"/>
      <c r="FDD66"/>
      <c r="FDE66" s="80"/>
      <c r="FDF66"/>
      <c r="FDG66" s="80"/>
      <c r="FDH66"/>
      <c r="FDI66" s="80"/>
      <c r="FDJ66"/>
      <c r="FDK66" s="80"/>
      <c r="FDL66"/>
      <c r="FDM66" s="80"/>
      <c r="FDN66"/>
      <c r="FDO66" s="80"/>
      <c r="FDP66"/>
      <c r="FDQ66" s="80"/>
      <c r="FDR66"/>
      <c r="FDS66" s="80"/>
      <c r="FDT66"/>
      <c r="FDU66" s="80"/>
      <c r="FDV66"/>
      <c r="FDW66" s="80"/>
      <c r="FDX66"/>
      <c r="FDY66" s="80"/>
      <c r="FDZ66"/>
      <c r="FEA66" s="80"/>
      <c r="FEB66"/>
      <c r="FEC66" s="80"/>
      <c r="FED66"/>
      <c r="FEE66" s="80"/>
      <c r="FEF66"/>
      <c r="FEG66" s="80"/>
      <c r="FEH66"/>
      <c r="FEI66" s="80"/>
      <c r="FEJ66"/>
      <c r="FEK66" s="80"/>
      <c r="FEL66"/>
      <c r="FEM66" s="80"/>
      <c r="FEN66"/>
      <c r="FEO66" s="80"/>
      <c r="FEP66"/>
      <c r="FEQ66" s="80"/>
      <c r="FER66"/>
      <c r="FES66" s="80"/>
      <c r="FET66"/>
      <c r="FEU66" s="80"/>
      <c r="FEV66"/>
      <c r="FEW66" s="80"/>
      <c r="FEX66"/>
      <c r="FEY66" s="80"/>
      <c r="FEZ66"/>
      <c r="FFA66" s="80"/>
      <c r="FFB66"/>
      <c r="FFC66" s="80"/>
      <c r="FFD66"/>
      <c r="FFE66" s="80"/>
      <c r="FFF66"/>
      <c r="FFG66" s="80"/>
      <c r="FFH66"/>
      <c r="FFI66" s="80"/>
      <c r="FFJ66"/>
      <c r="FFK66" s="80"/>
      <c r="FFL66"/>
      <c r="FFM66" s="80"/>
      <c r="FFN66"/>
      <c r="FFO66" s="80"/>
      <c r="FFP66"/>
      <c r="FFQ66" s="80"/>
      <c r="FFR66"/>
      <c r="FFS66" s="80"/>
      <c r="FFT66"/>
      <c r="FFU66" s="80"/>
      <c r="FFV66"/>
      <c r="FFW66" s="80"/>
      <c r="FFX66"/>
      <c r="FFY66" s="80"/>
      <c r="FFZ66"/>
      <c r="FGA66" s="80"/>
      <c r="FGB66"/>
      <c r="FGC66" s="80"/>
      <c r="FGD66"/>
      <c r="FGE66" s="80"/>
      <c r="FGF66"/>
      <c r="FGG66" s="80"/>
      <c r="FGH66"/>
      <c r="FGI66" s="80"/>
      <c r="FGJ66"/>
      <c r="FGK66" s="80"/>
      <c r="FGL66"/>
      <c r="FGM66" s="80"/>
      <c r="FGN66"/>
      <c r="FGO66" s="80"/>
      <c r="FGP66"/>
      <c r="FGQ66" s="80"/>
      <c r="FGR66"/>
      <c r="FGS66" s="80"/>
      <c r="FGT66"/>
      <c r="FGU66" s="80"/>
      <c r="FGV66"/>
      <c r="FGW66" s="80"/>
      <c r="FGX66"/>
      <c r="FGY66" s="80"/>
      <c r="FGZ66"/>
      <c r="FHA66" s="80"/>
      <c r="FHB66"/>
      <c r="FHC66" s="80"/>
      <c r="FHD66"/>
      <c r="FHE66" s="80"/>
      <c r="FHF66"/>
      <c r="FHG66" s="80"/>
      <c r="FHH66"/>
      <c r="FHI66" s="80"/>
      <c r="FHJ66"/>
      <c r="FHK66" s="80"/>
      <c r="FHL66"/>
      <c r="FHM66" s="80"/>
      <c r="FHN66"/>
      <c r="FHO66" s="80"/>
      <c r="FHP66"/>
      <c r="FHQ66" s="80"/>
      <c r="FHR66"/>
      <c r="FHS66" s="80"/>
      <c r="FHT66"/>
      <c r="FHU66" s="80"/>
      <c r="FHV66"/>
      <c r="FHW66" s="80"/>
      <c r="FHX66"/>
      <c r="FHY66" s="80"/>
      <c r="FHZ66"/>
      <c r="FIA66" s="80"/>
      <c r="FIB66"/>
      <c r="FIC66" s="80"/>
      <c r="FID66"/>
      <c r="FIE66" s="80"/>
      <c r="FIF66"/>
      <c r="FIG66" s="80"/>
      <c r="FIH66"/>
      <c r="FII66" s="80"/>
      <c r="FIJ66"/>
      <c r="FIK66" s="80"/>
      <c r="FIL66"/>
      <c r="FIM66" s="80"/>
      <c r="FIN66"/>
      <c r="FIO66" s="80"/>
      <c r="FIP66"/>
      <c r="FIQ66" s="80"/>
      <c r="FIR66"/>
      <c r="FIS66" s="80"/>
      <c r="FIT66"/>
      <c r="FIU66" s="80"/>
      <c r="FIV66"/>
      <c r="FIW66" s="80"/>
      <c r="FIX66"/>
      <c r="FIY66" s="80"/>
      <c r="FIZ66"/>
      <c r="FJA66" s="80"/>
      <c r="FJB66"/>
      <c r="FJC66" s="80"/>
      <c r="FJD66"/>
      <c r="FJE66" s="80"/>
      <c r="FJF66"/>
      <c r="FJG66" s="80"/>
      <c r="FJH66"/>
      <c r="FJI66" s="80"/>
      <c r="FJJ66"/>
      <c r="FJK66" s="80"/>
      <c r="FJL66"/>
      <c r="FJM66" s="80"/>
      <c r="FJN66"/>
      <c r="FJO66" s="80"/>
      <c r="FJP66"/>
      <c r="FJQ66" s="80"/>
      <c r="FJR66"/>
      <c r="FJS66" s="80"/>
      <c r="FJT66"/>
      <c r="FJU66" s="80"/>
      <c r="FJV66"/>
      <c r="FJW66" s="80"/>
      <c r="FJX66"/>
      <c r="FJY66" s="80"/>
      <c r="FJZ66"/>
      <c r="FKA66" s="80"/>
      <c r="FKB66"/>
      <c r="FKC66" s="80"/>
      <c r="FKD66"/>
      <c r="FKE66" s="80"/>
      <c r="FKF66"/>
      <c r="FKG66" s="80"/>
      <c r="FKH66"/>
      <c r="FKI66" s="80"/>
      <c r="FKJ66"/>
      <c r="FKK66" s="80"/>
      <c r="FKL66"/>
      <c r="FKM66" s="80"/>
      <c r="FKN66"/>
      <c r="FKO66" s="80"/>
      <c r="FKP66"/>
      <c r="FKQ66" s="80"/>
      <c r="FKR66"/>
      <c r="FKS66" s="80"/>
      <c r="FKT66"/>
      <c r="FKU66" s="80"/>
      <c r="FKV66"/>
      <c r="FKW66" s="80"/>
      <c r="FKX66"/>
      <c r="FKY66" s="80"/>
      <c r="FKZ66"/>
      <c r="FLA66" s="80"/>
      <c r="FLB66"/>
      <c r="FLC66" s="80"/>
      <c r="FLD66"/>
      <c r="FLE66" s="80"/>
      <c r="FLF66"/>
      <c r="FLG66" s="80"/>
      <c r="FLH66"/>
      <c r="FLI66" s="80"/>
      <c r="FLJ66"/>
      <c r="FLK66" s="80"/>
      <c r="FLL66"/>
      <c r="FLM66" s="80"/>
      <c r="FLN66"/>
      <c r="FLO66" s="80"/>
      <c r="FLP66"/>
      <c r="FLQ66" s="80"/>
      <c r="FLR66"/>
      <c r="FLS66" s="80"/>
      <c r="FLT66"/>
      <c r="FLU66" s="80"/>
      <c r="FLV66"/>
      <c r="FLW66" s="80"/>
      <c r="FLX66"/>
      <c r="FLY66" s="80"/>
      <c r="FLZ66"/>
      <c r="FMA66" s="80"/>
      <c r="FMB66"/>
      <c r="FMC66" s="80"/>
      <c r="FMD66"/>
      <c r="FME66" s="80"/>
      <c r="FMF66"/>
      <c r="FMG66" s="80"/>
      <c r="FMH66"/>
      <c r="FMI66" s="80"/>
      <c r="FMJ66"/>
      <c r="FMK66" s="80"/>
      <c r="FML66"/>
      <c r="FMM66" s="80"/>
      <c r="FMN66"/>
      <c r="FMO66" s="80"/>
      <c r="FMP66"/>
      <c r="FMQ66" s="80"/>
      <c r="FMR66"/>
      <c r="FMS66" s="80"/>
      <c r="FMT66"/>
      <c r="FMU66" s="80"/>
      <c r="FMV66"/>
      <c r="FMW66" s="80"/>
      <c r="FMX66"/>
      <c r="FMY66" s="80"/>
      <c r="FMZ66"/>
      <c r="FNA66" s="80"/>
      <c r="FNB66"/>
      <c r="FNC66" s="80"/>
      <c r="FND66"/>
      <c r="FNE66" s="80"/>
      <c r="FNF66"/>
      <c r="FNG66" s="80"/>
      <c r="FNH66"/>
      <c r="FNI66" s="80"/>
      <c r="FNJ66"/>
      <c r="FNK66" s="80"/>
      <c r="FNL66"/>
      <c r="FNM66" s="80"/>
      <c r="FNN66"/>
      <c r="FNO66" s="80"/>
      <c r="FNP66"/>
      <c r="FNQ66" s="80"/>
      <c r="FNR66"/>
      <c r="FNS66" s="80"/>
      <c r="FNT66"/>
      <c r="FNU66" s="80"/>
      <c r="FNV66"/>
      <c r="FNW66" s="80"/>
      <c r="FNX66"/>
      <c r="FNY66" s="80"/>
      <c r="FNZ66"/>
      <c r="FOA66" s="80"/>
      <c r="FOB66"/>
      <c r="FOC66" s="80"/>
      <c r="FOD66"/>
      <c r="FOE66" s="80"/>
      <c r="FOF66"/>
      <c r="FOG66" s="80"/>
      <c r="FOH66"/>
      <c r="FOI66" s="80"/>
      <c r="FOJ66"/>
      <c r="FOK66" s="80"/>
      <c r="FOL66"/>
      <c r="FOM66" s="80"/>
      <c r="FON66"/>
      <c r="FOO66" s="80"/>
      <c r="FOP66"/>
      <c r="FOQ66" s="80"/>
      <c r="FOR66"/>
      <c r="FOS66" s="80"/>
      <c r="FOT66"/>
      <c r="FOU66" s="80"/>
      <c r="FOV66"/>
      <c r="FOW66" s="80"/>
      <c r="FOX66"/>
      <c r="FOY66" s="80"/>
      <c r="FOZ66"/>
      <c r="FPA66" s="80"/>
      <c r="FPB66"/>
      <c r="FPC66" s="80"/>
      <c r="FPD66"/>
      <c r="FPE66" s="80"/>
      <c r="FPF66"/>
      <c r="FPG66" s="80"/>
      <c r="FPH66"/>
      <c r="FPI66" s="80"/>
      <c r="FPJ66"/>
      <c r="FPK66" s="80"/>
      <c r="FPL66"/>
      <c r="FPM66" s="80"/>
      <c r="FPN66"/>
      <c r="FPO66" s="80"/>
      <c r="FPP66"/>
      <c r="FPQ66" s="80"/>
      <c r="FPR66"/>
      <c r="FPS66" s="80"/>
      <c r="FPT66"/>
      <c r="FPU66" s="80"/>
      <c r="FPV66"/>
      <c r="FPW66" s="80"/>
      <c r="FPX66"/>
      <c r="FPY66" s="80"/>
      <c r="FPZ66"/>
      <c r="FQA66" s="80"/>
      <c r="FQB66"/>
      <c r="FQC66" s="80"/>
      <c r="FQD66"/>
      <c r="FQE66" s="80"/>
      <c r="FQF66"/>
      <c r="FQG66" s="80"/>
      <c r="FQH66"/>
      <c r="FQI66" s="80"/>
      <c r="FQJ66"/>
      <c r="FQK66" s="80"/>
      <c r="FQL66"/>
      <c r="FQM66" s="80"/>
      <c r="FQN66"/>
      <c r="FQO66" s="80"/>
      <c r="FQP66"/>
      <c r="FQQ66" s="80"/>
      <c r="FQR66"/>
      <c r="FQS66" s="80"/>
      <c r="FQT66"/>
      <c r="FQU66" s="80"/>
      <c r="FQV66"/>
      <c r="FQW66" s="80"/>
      <c r="FQX66"/>
      <c r="FQY66" s="80"/>
      <c r="FQZ66"/>
      <c r="FRA66" s="80"/>
      <c r="FRB66"/>
      <c r="FRC66" s="80"/>
      <c r="FRD66"/>
      <c r="FRE66" s="80"/>
      <c r="FRF66"/>
      <c r="FRG66" s="80"/>
      <c r="FRH66"/>
      <c r="FRI66" s="80"/>
      <c r="FRJ66"/>
      <c r="FRK66" s="80"/>
      <c r="FRL66"/>
      <c r="FRM66" s="80"/>
      <c r="FRN66"/>
      <c r="FRO66" s="80"/>
      <c r="FRP66"/>
      <c r="FRQ66" s="80"/>
      <c r="FRR66"/>
      <c r="FRS66" s="80"/>
      <c r="FRT66"/>
      <c r="FRU66" s="80"/>
      <c r="FRV66"/>
      <c r="FRW66" s="80"/>
      <c r="FRX66"/>
      <c r="FRY66" s="80"/>
      <c r="FRZ66"/>
      <c r="FSA66" s="80"/>
      <c r="FSB66"/>
      <c r="FSC66" s="80"/>
      <c r="FSD66"/>
      <c r="FSE66" s="80"/>
      <c r="FSF66"/>
      <c r="FSG66" s="80"/>
      <c r="FSH66"/>
      <c r="FSI66" s="80"/>
      <c r="FSJ66"/>
      <c r="FSK66" s="80"/>
      <c r="FSL66"/>
      <c r="FSM66" s="80"/>
      <c r="FSN66"/>
      <c r="FSO66" s="80"/>
      <c r="FSP66"/>
      <c r="FSQ66" s="80"/>
      <c r="FSR66"/>
      <c r="FSS66" s="80"/>
      <c r="FST66"/>
      <c r="FSU66" s="80"/>
      <c r="FSV66"/>
      <c r="FSW66" s="80"/>
      <c r="FSX66"/>
      <c r="FSY66" s="80"/>
      <c r="FSZ66"/>
      <c r="FTA66" s="80"/>
      <c r="FTB66"/>
      <c r="FTC66" s="80"/>
      <c r="FTD66"/>
      <c r="FTE66" s="80"/>
      <c r="FTF66"/>
      <c r="FTG66" s="80"/>
      <c r="FTH66"/>
      <c r="FTI66" s="80"/>
      <c r="FTJ66"/>
      <c r="FTK66" s="80"/>
      <c r="FTL66"/>
      <c r="FTM66" s="80"/>
      <c r="FTN66"/>
      <c r="FTO66" s="80"/>
      <c r="FTP66"/>
      <c r="FTQ66" s="80"/>
      <c r="FTR66"/>
      <c r="FTS66" s="80"/>
      <c r="FTT66"/>
      <c r="FTU66" s="80"/>
      <c r="FTV66"/>
      <c r="FTW66" s="80"/>
      <c r="FTX66"/>
      <c r="FTY66" s="80"/>
      <c r="FTZ66"/>
      <c r="FUA66" s="80"/>
      <c r="FUB66"/>
      <c r="FUC66" s="80"/>
      <c r="FUD66"/>
      <c r="FUE66" s="80"/>
      <c r="FUF66"/>
      <c r="FUG66" s="80"/>
      <c r="FUH66"/>
      <c r="FUI66" s="80"/>
      <c r="FUJ66"/>
      <c r="FUK66" s="80"/>
      <c r="FUL66"/>
      <c r="FUM66" s="80"/>
      <c r="FUN66"/>
      <c r="FUO66" s="80"/>
      <c r="FUP66"/>
      <c r="FUQ66" s="80"/>
      <c r="FUR66"/>
      <c r="FUS66" s="80"/>
      <c r="FUT66"/>
      <c r="FUU66" s="80"/>
      <c r="FUV66"/>
      <c r="FUW66" s="80"/>
      <c r="FUX66"/>
      <c r="FUY66" s="80"/>
      <c r="FUZ66"/>
      <c r="FVA66" s="80"/>
      <c r="FVB66"/>
      <c r="FVC66" s="80"/>
      <c r="FVD66"/>
      <c r="FVE66" s="80"/>
      <c r="FVF66"/>
      <c r="FVG66" s="80"/>
      <c r="FVH66"/>
      <c r="FVI66" s="80"/>
      <c r="FVJ66"/>
      <c r="FVK66" s="80"/>
      <c r="FVL66"/>
      <c r="FVM66" s="80"/>
      <c r="FVN66"/>
      <c r="FVO66" s="80"/>
      <c r="FVP66"/>
      <c r="FVQ66" s="80"/>
      <c r="FVR66"/>
      <c r="FVS66" s="80"/>
      <c r="FVT66"/>
      <c r="FVU66" s="80"/>
      <c r="FVV66"/>
      <c r="FVW66" s="80"/>
      <c r="FVX66"/>
      <c r="FVY66" s="80"/>
      <c r="FVZ66"/>
      <c r="FWA66" s="80"/>
      <c r="FWB66"/>
      <c r="FWC66" s="80"/>
      <c r="FWD66"/>
      <c r="FWE66" s="80"/>
      <c r="FWF66"/>
      <c r="FWG66" s="80"/>
      <c r="FWH66"/>
      <c r="FWI66" s="80"/>
      <c r="FWJ66"/>
      <c r="FWK66" s="80"/>
      <c r="FWL66"/>
      <c r="FWM66" s="80"/>
      <c r="FWN66"/>
      <c r="FWO66" s="80"/>
      <c r="FWP66"/>
      <c r="FWQ66" s="80"/>
      <c r="FWR66"/>
      <c r="FWS66" s="80"/>
      <c r="FWT66"/>
      <c r="FWU66" s="80"/>
      <c r="FWV66"/>
      <c r="FWW66" s="80"/>
      <c r="FWX66"/>
      <c r="FWY66" s="80"/>
      <c r="FWZ66"/>
      <c r="FXA66" s="80"/>
      <c r="FXB66"/>
      <c r="FXC66" s="80"/>
      <c r="FXD66"/>
      <c r="FXE66" s="80"/>
      <c r="FXF66"/>
      <c r="FXG66" s="80"/>
      <c r="FXH66"/>
      <c r="FXI66" s="80"/>
      <c r="FXJ66"/>
      <c r="FXK66" s="80"/>
      <c r="FXL66"/>
      <c r="FXM66" s="80"/>
      <c r="FXN66"/>
      <c r="FXO66" s="80"/>
      <c r="FXP66"/>
      <c r="FXQ66" s="80"/>
      <c r="FXR66"/>
      <c r="FXS66" s="80"/>
      <c r="FXT66"/>
      <c r="FXU66" s="80"/>
      <c r="FXV66"/>
      <c r="FXW66" s="80"/>
      <c r="FXX66"/>
      <c r="FXY66" s="80"/>
      <c r="FXZ66"/>
      <c r="FYA66" s="80"/>
      <c r="FYB66"/>
      <c r="FYC66" s="80"/>
      <c r="FYD66"/>
      <c r="FYE66" s="80"/>
      <c r="FYF66"/>
      <c r="FYG66" s="80"/>
      <c r="FYH66"/>
      <c r="FYI66" s="80"/>
      <c r="FYJ66"/>
      <c r="FYK66" s="80"/>
      <c r="FYL66"/>
      <c r="FYM66" s="80"/>
      <c r="FYN66"/>
      <c r="FYO66" s="80"/>
      <c r="FYP66"/>
      <c r="FYQ66" s="80"/>
      <c r="FYR66"/>
      <c r="FYS66" s="80"/>
      <c r="FYT66"/>
      <c r="FYU66" s="80"/>
      <c r="FYV66"/>
      <c r="FYW66" s="80"/>
      <c r="FYX66"/>
      <c r="FYY66" s="80"/>
      <c r="FYZ66"/>
      <c r="FZA66" s="80"/>
      <c r="FZB66"/>
      <c r="FZC66" s="80"/>
      <c r="FZD66"/>
      <c r="FZE66" s="80"/>
      <c r="FZF66"/>
      <c r="FZG66" s="80"/>
      <c r="FZH66"/>
      <c r="FZI66" s="80"/>
      <c r="FZJ66"/>
      <c r="FZK66" s="80"/>
      <c r="FZL66"/>
      <c r="FZM66" s="80"/>
      <c r="FZN66"/>
      <c r="FZO66" s="80"/>
      <c r="FZP66"/>
      <c r="FZQ66" s="80"/>
      <c r="FZR66"/>
      <c r="FZS66" s="80"/>
      <c r="FZT66"/>
      <c r="FZU66" s="80"/>
      <c r="FZV66"/>
      <c r="FZW66" s="80"/>
      <c r="FZX66"/>
      <c r="FZY66" s="80"/>
      <c r="FZZ66"/>
      <c r="GAA66" s="80"/>
      <c r="GAB66"/>
      <c r="GAC66" s="80"/>
      <c r="GAD66"/>
      <c r="GAE66" s="80"/>
      <c r="GAF66"/>
      <c r="GAG66" s="80"/>
      <c r="GAH66"/>
      <c r="GAI66" s="80"/>
      <c r="GAJ66"/>
      <c r="GAK66" s="80"/>
      <c r="GAL66"/>
      <c r="GAM66" s="80"/>
      <c r="GAN66"/>
      <c r="GAO66" s="80"/>
      <c r="GAP66"/>
      <c r="GAQ66" s="80"/>
      <c r="GAR66"/>
      <c r="GAS66" s="80"/>
      <c r="GAT66"/>
      <c r="GAU66" s="80"/>
      <c r="GAV66"/>
      <c r="GAW66" s="80"/>
      <c r="GAX66"/>
      <c r="GAY66" s="80"/>
      <c r="GAZ66"/>
      <c r="GBA66" s="80"/>
      <c r="GBB66"/>
      <c r="GBC66" s="80"/>
      <c r="GBD66"/>
      <c r="GBE66" s="80"/>
      <c r="GBF66"/>
      <c r="GBG66" s="80"/>
      <c r="GBH66"/>
      <c r="GBI66" s="80"/>
      <c r="GBJ66"/>
      <c r="GBK66" s="80"/>
      <c r="GBL66"/>
      <c r="GBM66" s="80"/>
      <c r="GBN66"/>
      <c r="GBO66" s="80"/>
      <c r="GBP66"/>
      <c r="GBQ66" s="80"/>
      <c r="GBR66"/>
      <c r="GBS66" s="80"/>
      <c r="GBT66"/>
      <c r="GBU66" s="80"/>
      <c r="GBV66"/>
      <c r="GBW66" s="80"/>
      <c r="GBX66"/>
      <c r="GBY66" s="80"/>
      <c r="GBZ66"/>
      <c r="GCA66" s="80"/>
      <c r="GCB66"/>
      <c r="GCC66" s="80"/>
      <c r="GCD66"/>
      <c r="GCE66" s="80"/>
      <c r="GCF66"/>
      <c r="GCG66" s="80"/>
      <c r="GCH66"/>
      <c r="GCI66" s="80"/>
      <c r="GCJ66"/>
      <c r="GCK66" s="80"/>
      <c r="GCL66"/>
      <c r="GCM66" s="80"/>
      <c r="GCN66"/>
      <c r="GCO66" s="80"/>
      <c r="GCP66"/>
      <c r="GCQ66" s="80"/>
      <c r="GCR66"/>
      <c r="GCS66" s="80"/>
      <c r="GCT66"/>
      <c r="GCU66" s="80"/>
      <c r="GCV66"/>
      <c r="GCW66" s="80"/>
      <c r="GCX66"/>
      <c r="GCY66" s="80"/>
      <c r="GCZ66"/>
      <c r="GDA66" s="80"/>
      <c r="GDB66"/>
      <c r="GDC66" s="80"/>
      <c r="GDD66"/>
      <c r="GDE66" s="80"/>
      <c r="GDF66"/>
      <c r="GDG66" s="80"/>
      <c r="GDH66"/>
      <c r="GDI66" s="80"/>
      <c r="GDJ66"/>
      <c r="GDK66" s="80"/>
      <c r="GDL66"/>
      <c r="GDM66" s="80"/>
      <c r="GDN66"/>
      <c r="GDO66" s="80"/>
      <c r="GDP66"/>
      <c r="GDQ66" s="80"/>
      <c r="GDR66"/>
      <c r="GDS66" s="80"/>
      <c r="GDT66"/>
      <c r="GDU66" s="80"/>
      <c r="GDV66"/>
      <c r="GDW66" s="80"/>
      <c r="GDX66"/>
      <c r="GDY66" s="80"/>
      <c r="GDZ66"/>
      <c r="GEA66" s="80"/>
      <c r="GEB66"/>
      <c r="GEC66" s="80"/>
      <c r="GED66"/>
      <c r="GEE66" s="80"/>
      <c r="GEF66"/>
      <c r="GEG66" s="80"/>
      <c r="GEH66"/>
      <c r="GEI66" s="80"/>
      <c r="GEJ66"/>
      <c r="GEK66" s="80"/>
      <c r="GEL66"/>
      <c r="GEM66" s="80"/>
      <c r="GEN66"/>
      <c r="GEO66" s="80"/>
      <c r="GEP66"/>
      <c r="GEQ66" s="80"/>
      <c r="GER66"/>
      <c r="GES66" s="80"/>
      <c r="GET66"/>
      <c r="GEU66" s="80"/>
      <c r="GEV66"/>
      <c r="GEW66" s="80"/>
      <c r="GEX66"/>
      <c r="GEY66" s="80"/>
      <c r="GEZ66"/>
      <c r="GFA66" s="80"/>
      <c r="GFB66"/>
      <c r="GFC66" s="80"/>
      <c r="GFD66"/>
      <c r="GFE66" s="80"/>
      <c r="GFF66"/>
      <c r="GFG66" s="80"/>
      <c r="GFH66"/>
      <c r="GFI66" s="80"/>
      <c r="GFJ66"/>
      <c r="GFK66" s="80"/>
      <c r="GFL66"/>
      <c r="GFM66" s="80"/>
      <c r="GFN66"/>
      <c r="GFO66" s="80"/>
      <c r="GFP66"/>
      <c r="GFQ66" s="80"/>
      <c r="GFR66"/>
      <c r="GFS66" s="80"/>
      <c r="GFT66"/>
      <c r="GFU66" s="80"/>
      <c r="GFV66"/>
      <c r="GFW66" s="80"/>
      <c r="GFX66"/>
      <c r="GFY66" s="80"/>
      <c r="GFZ66"/>
      <c r="GGA66" s="80"/>
      <c r="GGB66"/>
      <c r="GGC66" s="80"/>
      <c r="GGD66"/>
      <c r="GGE66" s="80"/>
      <c r="GGF66"/>
      <c r="GGG66" s="80"/>
      <c r="GGH66"/>
      <c r="GGI66" s="80"/>
      <c r="GGJ66"/>
      <c r="GGK66" s="80"/>
      <c r="GGL66"/>
      <c r="GGM66" s="80"/>
      <c r="GGN66"/>
      <c r="GGO66" s="80"/>
      <c r="GGP66"/>
      <c r="GGQ66" s="80"/>
      <c r="GGR66"/>
      <c r="GGS66" s="80"/>
      <c r="GGT66"/>
      <c r="GGU66" s="80"/>
      <c r="GGV66"/>
      <c r="GGW66" s="80"/>
      <c r="GGX66"/>
      <c r="GGY66" s="80"/>
      <c r="GGZ66"/>
      <c r="GHA66" s="80"/>
      <c r="GHB66"/>
      <c r="GHC66" s="80"/>
      <c r="GHD66"/>
      <c r="GHE66" s="80"/>
      <c r="GHF66"/>
      <c r="GHG66" s="80"/>
      <c r="GHH66"/>
      <c r="GHI66" s="80"/>
      <c r="GHJ66"/>
      <c r="GHK66" s="80"/>
      <c r="GHL66"/>
      <c r="GHM66" s="80"/>
      <c r="GHN66"/>
      <c r="GHO66" s="80"/>
      <c r="GHP66"/>
      <c r="GHQ66" s="80"/>
      <c r="GHR66"/>
      <c r="GHS66" s="80"/>
      <c r="GHT66"/>
      <c r="GHU66" s="80"/>
      <c r="GHV66"/>
      <c r="GHW66" s="80"/>
      <c r="GHX66"/>
      <c r="GHY66" s="80"/>
      <c r="GHZ66"/>
      <c r="GIA66" s="80"/>
      <c r="GIB66"/>
      <c r="GIC66" s="80"/>
      <c r="GID66"/>
      <c r="GIE66" s="80"/>
      <c r="GIF66"/>
      <c r="GIG66" s="80"/>
      <c r="GIH66"/>
      <c r="GII66" s="80"/>
      <c r="GIJ66"/>
      <c r="GIK66" s="80"/>
      <c r="GIL66"/>
      <c r="GIM66" s="80"/>
      <c r="GIN66"/>
      <c r="GIO66" s="80"/>
      <c r="GIP66"/>
      <c r="GIQ66" s="80"/>
      <c r="GIR66"/>
      <c r="GIS66" s="80"/>
      <c r="GIT66"/>
      <c r="GIU66" s="80"/>
      <c r="GIV66"/>
      <c r="GIW66" s="80"/>
      <c r="GIX66"/>
      <c r="GIY66" s="80"/>
      <c r="GIZ66"/>
      <c r="GJA66" s="80"/>
      <c r="GJB66"/>
      <c r="GJC66" s="80"/>
      <c r="GJD66"/>
      <c r="GJE66" s="80"/>
      <c r="GJF66"/>
      <c r="GJG66" s="80"/>
      <c r="GJH66"/>
      <c r="GJI66" s="80"/>
      <c r="GJJ66"/>
      <c r="GJK66" s="80"/>
      <c r="GJL66"/>
      <c r="GJM66" s="80"/>
      <c r="GJN66"/>
      <c r="GJO66" s="80"/>
      <c r="GJP66"/>
      <c r="GJQ66" s="80"/>
      <c r="GJR66"/>
      <c r="GJS66" s="80"/>
      <c r="GJT66"/>
      <c r="GJU66" s="80"/>
      <c r="GJV66"/>
      <c r="GJW66" s="80"/>
      <c r="GJX66"/>
      <c r="GJY66" s="80"/>
      <c r="GJZ66"/>
      <c r="GKA66" s="80"/>
      <c r="GKB66"/>
      <c r="GKC66" s="80"/>
      <c r="GKD66"/>
      <c r="GKE66" s="80"/>
      <c r="GKF66"/>
      <c r="GKG66" s="80"/>
      <c r="GKH66"/>
      <c r="GKI66" s="80"/>
      <c r="GKJ66"/>
      <c r="GKK66" s="80"/>
      <c r="GKL66"/>
      <c r="GKM66" s="80"/>
      <c r="GKN66"/>
      <c r="GKO66" s="80"/>
      <c r="GKP66"/>
      <c r="GKQ66" s="80"/>
      <c r="GKR66"/>
      <c r="GKS66" s="80"/>
      <c r="GKT66"/>
      <c r="GKU66" s="80"/>
      <c r="GKV66"/>
      <c r="GKW66" s="80"/>
      <c r="GKX66"/>
      <c r="GKY66" s="80"/>
      <c r="GKZ66"/>
      <c r="GLA66" s="80"/>
      <c r="GLB66"/>
      <c r="GLC66" s="80"/>
      <c r="GLD66"/>
      <c r="GLE66" s="80"/>
      <c r="GLF66"/>
      <c r="GLG66" s="80"/>
      <c r="GLH66"/>
      <c r="GLI66" s="80"/>
      <c r="GLJ66"/>
      <c r="GLK66" s="80"/>
      <c r="GLL66"/>
      <c r="GLM66" s="80"/>
      <c r="GLN66"/>
      <c r="GLO66" s="80"/>
      <c r="GLP66"/>
      <c r="GLQ66" s="80"/>
      <c r="GLR66"/>
      <c r="GLS66" s="80"/>
      <c r="GLT66"/>
      <c r="GLU66" s="80"/>
      <c r="GLV66"/>
      <c r="GLW66" s="80"/>
      <c r="GLX66"/>
      <c r="GLY66" s="80"/>
      <c r="GLZ66"/>
      <c r="GMA66" s="80"/>
      <c r="GMB66"/>
      <c r="GMC66" s="80"/>
      <c r="GMD66"/>
      <c r="GME66" s="80"/>
      <c r="GMF66"/>
      <c r="GMG66" s="80"/>
      <c r="GMH66"/>
      <c r="GMI66" s="80"/>
      <c r="GMJ66"/>
      <c r="GMK66" s="80"/>
      <c r="GML66"/>
      <c r="GMM66" s="80"/>
      <c r="GMN66"/>
      <c r="GMO66" s="80"/>
      <c r="GMP66"/>
      <c r="GMQ66" s="80"/>
      <c r="GMR66"/>
      <c r="GMS66" s="80"/>
      <c r="GMT66"/>
      <c r="GMU66" s="80"/>
      <c r="GMV66"/>
      <c r="GMW66" s="80"/>
      <c r="GMX66"/>
      <c r="GMY66" s="80"/>
      <c r="GMZ66"/>
      <c r="GNA66" s="80"/>
      <c r="GNB66"/>
      <c r="GNC66" s="80"/>
      <c r="GND66"/>
      <c r="GNE66" s="80"/>
      <c r="GNF66"/>
      <c r="GNG66" s="80"/>
      <c r="GNH66"/>
      <c r="GNI66" s="80"/>
      <c r="GNJ66"/>
      <c r="GNK66" s="80"/>
      <c r="GNL66"/>
      <c r="GNM66" s="80"/>
      <c r="GNN66"/>
      <c r="GNO66" s="80"/>
      <c r="GNP66"/>
      <c r="GNQ66" s="80"/>
      <c r="GNR66"/>
      <c r="GNS66" s="80"/>
      <c r="GNT66"/>
      <c r="GNU66" s="80"/>
      <c r="GNV66"/>
      <c r="GNW66" s="80"/>
      <c r="GNX66"/>
      <c r="GNY66" s="80"/>
      <c r="GNZ66"/>
      <c r="GOA66" s="80"/>
      <c r="GOB66"/>
      <c r="GOC66" s="80"/>
      <c r="GOD66"/>
      <c r="GOE66" s="80"/>
      <c r="GOF66"/>
      <c r="GOG66" s="80"/>
      <c r="GOH66"/>
      <c r="GOI66" s="80"/>
      <c r="GOJ66"/>
      <c r="GOK66" s="80"/>
      <c r="GOL66"/>
      <c r="GOM66" s="80"/>
      <c r="GON66"/>
      <c r="GOO66" s="80"/>
      <c r="GOP66"/>
      <c r="GOQ66" s="80"/>
      <c r="GOR66"/>
      <c r="GOS66" s="80"/>
      <c r="GOT66"/>
      <c r="GOU66" s="80"/>
      <c r="GOV66"/>
      <c r="GOW66" s="80"/>
      <c r="GOX66"/>
      <c r="GOY66" s="80"/>
      <c r="GOZ66"/>
      <c r="GPA66" s="80"/>
      <c r="GPB66"/>
      <c r="GPC66" s="80"/>
      <c r="GPD66"/>
      <c r="GPE66" s="80"/>
      <c r="GPF66"/>
      <c r="GPG66" s="80"/>
      <c r="GPH66"/>
      <c r="GPI66" s="80"/>
      <c r="GPJ66"/>
      <c r="GPK66" s="80"/>
      <c r="GPL66"/>
      <c r="GPM66" s="80"/>
      <c r="GPN66"/>
      <c r="GPO66" s="80"/>
      <c r="GPP66"/>
      <c r="GPQ66" s="80"/>
      <c r="GPR66"/>
      <c r="GPS66" s="80"/>
      <c r="GPT66"/>
      <c r="GPU66" s="80"/>
      <c r="GPV66"/>
      <c r="GPW66" s="80"/>
      <c r="GPX66"/>
      <c r="GPY66" s="80"/>
      <c r="GPZ66"/>
      <c r="GQA66" s="80"/>
      <c r="GQB66"/>
      <c r="GQC66" s="80"/>
      <c r="GQD66"/>
      <c r="GQE66" s="80"/>
      <c r="GQF66"/>
      <c r="GQG66" s="80"/>
      <c r="GQH66"/>
      <c r="GQI66" s="80"/>
      <c r="GQJ66"/>
      <c r="GQK66" s="80"/>
      <c r="GQL66"/>
      <c r="GQM66" s="80"/>
      <c r="GQN66"/>
      <c r="GQO66" s="80"/>
      <c r="GQP66"/>
      <c r="GQQ66" s="80"/>
      <c r="GQR66"/>
      <c r="GQS66" s="80"/>
      <c r="GQT66"/>
      <c r="GQU66" s="80"/>
      <c r="GQV66"/>
      <c r="GQW66" s="80"/>
      <c r="GQX66"/>
      <c r="GQY66" s="80"/>
      <c r="GQZ66"/>
      <c r="GRA66" s="80"/>
      <c r="GRB66"/>
      <c r="GRC66" s="80"/>
      <c r="GRD66"/>
      <c r="GRE66" s="80"/>
      <c r="GRF66"/>
      <c r="GRG66" s="80"/>
      <c r="GRH66"/>
      <c r="GRI66" s="80"/>
      <c r="GRJ66"/>
      <c r="GRK66" s="80"/>
      <c r="GRL66"/>
      <c r="GRM66" s="80"/>
      <c r="GRN66"/>
      <c r="GRO66" s="80"/>
      <c r="GRP66"/>
      <c r="GRQ66" s="80"/>
      <c r="GRR66"/>
      <c r="GRS66" s="80"/>
      <c r="GRT66"/>
      <c r="GRU66" s="80"/>
      <c r="GRV66"/>
      <c r="GRW66" s="80"/>
      <c r="GRX66"/>
      <c r="GRY66" s="80"/>
      <c r="GRZ66"/>
      <c r="GSA66" s="80"/>
      <c r="GSB66"/>
      <c r="GSC66" s="80"/>
      <c r="GSD66"/>
      <c r="GSE66" s="80"/>
      <c r="GSF66"/>
      <c r="GSG66" s="80"/>
      <c r="GSH66"/>
      <c r="GSI66" s="80"/>
      <c r="GSJ66"/>
      <c r="GSK66" s="80"/>
      <c r="GSL66"/>
      <c r="GSM66" s="80"/>
      <c r="GSN66"/>
      <c r="GSO66" s="80"/>
      <c r="GSP66"/>
      <c r="GSQ66" s="80"/>
      <c r="GSR66"/>
      <c r="GSS66" s="80"/>
      <c r="GST66"/>
      <c r="GSU66" s="80"/>
      <c r="GSV66"/>
      <c r="GSW66" s="80"/>
      <c r="GSX66"/>
      <c r="GSY66" s="80"/>
      <c r="GSZ66"/>
      <c r="GTA66" s="80"/>
      <c r="GTB66"/>
      <c r="GTC66" s="80"/>
      <c r="GTD66"/>
      <c r="GTE66" s="80"/>
      <c r="GTF66"/>
      <c r="GTG66" s="80"/>
      <c r="GTH66"/>
      <c r="GTI66" s="80"/>
      <c r="GTJ66"/>
      <c r="GTK66" s="80"/>
      <c r="GTL66"/>
      <c r="GTM66" s="80"/>
      <c r="GTN66"/>
      <c r="GTO66" s="80"/>
      <c r="GTP66"/>
      <c r="GTQ66" s="80"/>
      <c r="GTR66"/>
      <c r="GTS66" s="80"/>
      <c r="GTT66"/>
      <c r="GTU66" s="80"/>
      <c r="GTV66"/>
      <c r="GTW66" s="80"/>
      <c r="GTX66"/>
      <c r="GTY66" s="80"/>
      <c r="GTZ66"/>
      <c r="GUA66" s="80"/>
      <c r="GUB66"/>
      <c r="GUC66" s="80"/>
      <c r="GUD66"/>
      <c r="GUE66" s="80"/>
      <c r="GUF66"/>
      <c r="GUG66" s="80"/>
      <c r="GUH66"/>
      <c r="GUI66" s="80"/>
      <c r="GUJ66"/>
      <c r="GUK66" s="80"/>
      <c r="GUL66"/>
      <c r="GUM66" s="80"/>
      <c r="GUN66"/>
      <c r="GUO66" s="80"/>
      <c r="GUP66"/>
      <c r="GUQ66" s="80"/>
      <c r="GUR66"/>
      <c r="GUS66" s="80"/>
      <c r="GUT66"/>
      <c r="GUU66" s="80"/>
      <c r="GUV66"/>
      <c r="GUW66" s="80"/>
      <c r="GUX66"/>
      <c r="GUY66" s="80"/>
      <c r="GUZ66"/>
      <c r="GVA66" s="80"/>
      <c r="GVB66"/>
      <c r="GVC66" s="80"/>
      <c r="GVD66"/>
      <c r="GVE66" s="80"/>
      <c r="GVF66"/>
      <c r="GVG66" s="80"/>
      <c r="GVH66"/>
      <c r="GVI66" s="80"/>
      <c r="GVJ66"/>
      <c r="GVK66" s="80"/>
      <c r="GVL66"/>
      <c r="GVM66" s="80"/>
      <c r="GVN66"/>
      <c r="GVO66" s="80"/>
      <c r="GVP66"/>
      <c r="GVQ66" s="80"/>
      <c r="GVR66"/>
      <c r="GVS66" s="80"/>
      <c r="GVT66"/>
      <c r="GVU66" s="80"/>
      <c r="GVV66"/>
      <c r="GVW66" s="80"/>
      <c r="GVX66"/>
      <c r="GVY66" s="80"/>
      <c r="GVZ66"/>
      <c r="GWA66" s="80"/>
      <c r="GWB66"/>
      <c r="GWC66" s="80"/>
      <c r="GWD66"/>
      <c r="GWE66" s="80"/>
      <c r="GWF66"/>
      <c r="GWG66" s="80"/>
      <c r="GWH66"/>
      <c r="GWI66" s="80"/>
      <c r="GWJ66"/>
      <c r="GWK66" s="80"/>
      <c r="GWL66"/>
      <c r="GWM66" s="80"/>
      <c r="GWN66"/>
      <c r="GWO66" s="80"/>
      <c r="GWP66"/>
      <c r="GWQ66" s="80"/>
      <c r="GWR66"/>
      <c r="GWS66" s="80"/>
      <c r="GWT66"/>
      <c r="GWU66" s="80"/>
      <c r="GWV66"/>
      <c r="GWW66" s="80"/>
      <c r="GWX66"/>
      <c r="GWY66" s="80"/>
      <c r="GWZ66"/>
      <c r="GXA66" s="80"/>
      <c r="GXB66"/>
      <c r="GXC66" s="80"/>
      <c r="GXD66"/>
      <c r="GXE66" s="80"/>
      <c r="GXF66"/>
      <c r="GXG66" s="80"/>
      <c r="GXH66"/>
      <c r="GXI66" s="80"/>
      <c r="GXJ66"/>
      <c r="GXK66" s="80"/>
      <c r="GXL66"/>
      <c r="GXM66" s="80"/>
      <c r="GXN66"/>
      <c r="GXO66" s="80"/>
      <c r="GXP66"/>
      <c r="GXQ66" s="80"/>
      <c r="GXR66"/>
      <c r="GXS66" s="80"/>
      <c r="GXT66"/>
      <c r="GXU66" s="80"/>
      <c r="GXV66"/>
      <c r="GXW66" s="80"/>
      <c r="GXX66"/>
      <c r="GXY66" s="80"/>
      <c r="GXZ66"/>
      <c r="GYA66" s="80"/>
      <c r="GYB66"/>
      <c r="GYC66" s="80"/>
      <c r="GYD66"/>
      <c r="GYE66" s="80"/>
      <c r="GYF66"/>
      <c r="GYG66" s="80"/>
      <c r="GYH66"/>
      <c r="GYI66" s="80"/>
      <c r="GYJ66"/>
      <c r="GYK66" s="80"/>
      <c r="GYL66"/>
      <c r="GYM66" s="80"/>
      <c r="GYN66"/>
      <c r="GYO66" s="80"/>
      <c r="GYP66"/>
      <c r="GYQ66" s="80"/>
      <c r="GYR66"/>
      <c r="GYS66" s="80"/>
      <c r="GYT66"/>
      <c r="GYU66" s="80"/>
      <c r="GYV66"/>
      <c r="GYW66" s="80"/>
      <c r="GYX66"/>
      <c r="GYY66" s="80"/>
      <c r="GYZ66"/>
      <c r="GZA66" s="80"/>
      <c r="GZB66"/>
      <c r="GZC66" s="80"/>
      <c r="GZD66"/>
      <c r="GZE66" s="80"/>
      <c r="GZF66"/>
      <c r="GZG66" s="80"/>
      <c r="GZH66"/>
      <c r="GZI66" s="80"/>
      <c r="GZJ66"/>
      <c r="GZK66" s="80"/>
      <c r="GZL66"/>
      <c r="GZM66" s="80"/>
      <c r="GZN66"/>
      <c r="GZO66" s="80"/>
      <c r="GZP66"/>
      <c r="GZQ66" s="80"/>
      <c r="GZR66"/>
      <c r="GZS66" s="80"/>
      <c r="GZT66"/>
      <c r="GZU66" s="80"/>
      <c r="GZV66"/>
      <c r="GZW66" s="80"/>
      <c r="GZX66"/>
      <c r="GZY66" s="80"/>
      <c r="GZZ66"/>
      <c r="HAA66" s="80"/>
      <c r="HAB66"/>
      <c r="HAC66" s="80"/>
      <c r="HAD66"/>
      <c r="HAE66" s="80"/>
      <c r="HAF66"/>
      <c r="HAG66" s="80"/>
      <c r="HAH66"/>
      <c r="HAI66" s="80"/>
      <c r="HAJ66"/>
      <c r="HAK66" s="80"/>
      <c r="HAL66"/>
      <c r="HAM66" s="80"/>
      <c r="HAN66"/>
      <c r="HAO66" s="80"/>
      <c r="HAP66"/>
      <c r="HAQ66" s="80"/>
      <c r="HAR66"/>
      <c r="HAS66" s="80"/>
      <c r="HAT66"/>
      <c r="HAU66" s="80"/>
      <c r="HAV66"/>
      <c r="HAW66" s="80"/>
      <c r="HAX66"/>
      <c r="HAY66" s="80"/>
      <c r="HAZ66"/>
      <c r="HBA66" s="80"/>
      <c r="HBB66"/>
      <c r="HBC66" s="80"/>
      <c r="HBD66"/>
      <c r="HBE66" s="80"/>
      <c r="HBF66"/>
      <c r="HBG66" s="80"/>
      <c r="HBH66"/>
      <c r="HBI66" s="80"/>
      <c r="HBJ66"/>
      <c r="HBK66" s="80"/>
      <c r="HBL66"/>
      <c r="HBM66" s="80"/>
      <c r="HBN66"/>
      <c r="HBO66" s="80"/>
      <c r="HBP66"/>
      <c r="HBQ66" s="80"/>
      <c r="HBR66"/>
      <c r="HBS66" s="80"/>
      <c r="HBT66"/>
      <c r="HBU66" s="80"/>
      <c r="HBV66"/>
      <c r="HBW66" s="80"/>
      <c r="HBX66"/>
      <c r="HBY66" s="80"/>
      <c r="HBZ66"/>
      <c r="HCA66" s="80"/>
      <c r="HCB66"/>
      <c r="HCC66" s="80"/>
      <c r="HCD66"/>
      <c r="HCE66" s="80"/>
      <c r="HCF66"/>
      <c r="HCG66" s="80"/>
      <c r="HCH66"/>
      <c r="HCI66" s="80"/>
      <c r="HCJ66"/>
      <c r="HCK66" s="80"/>
      <c r="HCL66"/>
      <c r="HCM66" s="80"/>
      <c r="HCN66"/>
      <c r="HCO66" s="80"/>
      <c r="HCP66"/>
      <c r="HCQ66" s="80"/>
      <c r="HCR66"/>
      <c r="HCS66" s="80"/>
      <c r="HCT66"/>
      <c r="HCU66" s="80"/>
      <c r="HCV66"/>
      <c r="HCW66" s="80"/>
      <c r="HCX66"/>
      <c r="HCY66" s="80"/>
      <c r="HCZ66"/>
      <c r="HDA66" s="80"/>
      <c r="HDB66"/>
      <c r="HDC66" s="80"/>
      <c r="HDD66"/>
      <c r="HDE66" s="80"/>
      <c r="HDF66"/>
      <c r="HDG66" s="80"/>
      <c r="HDH66"/>
      <c r="HDI66" s="80"/>
      <c r="HDJ66"/>
      <c r="HDK66" s="80"/>
      <c r="HDL66"/>
      <c r="HDM66" s="80"/>
      <c r="HDN66"/>
      <c r="HDO66" s="80"/>
      <c r="HDP66"/>
      <c r="HDQ66" s="80"/>
      <c r="HDR66"/>
      <c r="HDS66" s="80"/>
      <c r="HDT66"/>
      <c r="HDU66" s="80"/>
      <c r="HDV66"/>
      <c r="HDW66" s="80"/>
      <c r="HDX66"/>
      <c r="HDY66" s="80"/>
      <c r="HDZ66"/>
      <c r="HEA66" s="80"/>
      <c r="HEB66"/>
      <c r="HEC66" s="80"/>
      <c r="HED66"/>
      <c r="HEE66" s="80"/>
      <c r="HEF66"/>
      <c r="HEG66" s="80"/>
      <c r="HEH66"/>
      <c r="HEI66" s="80"/>
      <c r="HEJ66"/>
      <c r="HEK66" s="80"/>
      <c r="HEL66"/>
      <c r="HEM66" s="80"/>
      <c r="HEN66"/>
      <c r="HEO66" s="80"/>
      <c r="HEP66"/>
      <c r="HEQ66" s="80"/>
      <c r="HER66"/>
      <c r="HES66" s="80"/>
      <c r="HET66"/>
      <c r="HEU66" s="80"/>
      <c r="HEV66"/>
      <c r="HEW66" s="80"/>
      <c r="HEX66"/>
      <c r="HEY66" s="80"/>
      <c r="HEZ66"/>
      <c r="HFA66" s="80"/>
      <c r="HFB66"/>
      <c r="HFC66" s="80"/>
      <c r="HFD66"/>
      <c r="HFE66" s="80"/>
      <c r="HFF66"/>
      <c r="HFG66" s="80"/>
      <c r="HFH66"/>
      <c r="HFI66" s="80"/>
      <c r="HFJ66"/>
      <c r="HFK66" s="80"/>
      <c r="HFL66"/>
      <c r="HFM66" s="80"/>
      <c r="HFN66"/>
      <c r="HFO66" s="80"/>
      <c r="HFP66"/>
      <c r="HFQ66" s="80"/>
      <c r="HFR66"/>
      <c r="HFS66" s="80"/>
      <c r="HFT66"/>
      <c r="HFU66" s="80"/>
      <c r="HFV66"/>
      <c r="HFW66" s="80"/>
      <c r="HFX66"/>
      <c r="HFY66" s="80"/>
      <c r="HFZ66"/>
      <c r="HGA66" s="80"/>
      <c r="HGB66"/>
      <c r="HGC66" s="80"/>
      <c r="HGD66"/>
      <c r="HGE66" s="80"/>
      <c r="HGF66"/>
      <c r="HGG66" s="80"/>
      <c r="HGH66"/>
      <c r="HGI66" s="80"/>
      <c r="HGJ66"/>
      <c r="HGK66" s="80"/>
      <c r="HGL66"/>
      <c r="HGM66" s="80"/>
      <c r="HGN66"/>
      <c r="HGO66" s="80"/>
      <c r="HGP66"/>
      <c r="HGQ66" s="80"/>
      <c r="HGR66"/>
      <c r="HGS66" s="80"/>
      <c r="HGT66"/>
      <c r="HGU66" s="80"/>
      <c r="HGV66"/>
      <c r="HGW66" s="80"/>
      <c r="HGX66"/>
      <c r="HGY66" s="80"/>
      <c r="HGZ66"/>
      <c r="HHA66" s="80"/>
      <c r="HHB66"/>
      <c r="HHC66" s="80"/>
      <c r="HHD66"/>
      <c r="HHE66" s="80"/>
      <c r="HHF66"/>
      <c r="HHG66" s="80"/>
      <c r="HHH66"/>
      <c r="HHI66" s="80"/>
      <c r="HHJ66"/>
      <c r="HHK66" s="80"/>
      <c r="HHL66"/>
      <c r="HHM66" s="80"/>
      <c r="HHN66"/>
      <c r="HHO66" s="80"/>
      <c r="HHP66"/>
      <c r="HHQ66" s="80"/>
      <c r="HHR66"/>
      <c r="HHS66" s="80"/>
      <c r="HHT66"/>
      <c r="HHU66" s="80"/>
      <c r="HHV66"/>
      <c r="HHW66" s="80"/>
      <c r="HHX66"/>
      <c r="HHY66" s="80"/>
      <c r="HHZ66"/>
      <c r="HIA66" s="80"/>
      <c r="HIB66"/>
      <c r="HIC66" s="80"/>
      <c r="HID66"/>
      <c r="HIE66" s="80"/>
      <c r="HIF66"/>
      <c r="HIG66" s="80"/>
      <c r="HIH66"/>
      <c r="HII66" s="80"/>
      <c r="HIJ66"/>
      <c r="HIK66" s="80"/>
      <c r="HIL66"/>
      <c r="HIM66" s="80"/>
      <c r="HIN66"/>
      <c r="HIO66" s="80"/>
      <c r="HIP66"/>
      <c r="HIQ66" s="80"/>
      <c r="HIR66"/>
      <c r="HIS66" s="80"/>
      <c r="HIT66"/>
      <c r="HIU66" s="80"/>
      <c r="HIV66"/>
      <c r="HIW66" s="80"/>
      <c r="HIX66"/>
      <c r="HIY66" s="80"/>
      <c r="HIZ66"/>
      <c r="HJA66" s="80"/>
      <c r="HJB66"/>
      <c r="HJC66" s="80"/>
      <c r="HJD66"/>
      <c r="HJE66" s="80"/>
      <c r="HJF66"/>
      <c r="HJG66" s="80"/>
      <c r="HJH66"/>
      <c r="HJI66" s="80"/>
      <c r="HJJ66"/>
      <c r="HJK66" s="80"/>
      <c r="HJL66"/>
      <c r="HJM66" s="80"/>
      <c r="HJN66"/>
      <c r="HJO66" s="80"/>
      <c r="HJP66"/>
      <c r="HJQ66" s="80"/>
      <c r="HJR66"/>
      <c r="HJS66" s="80"/>
      <c r="HJT66"/>
      <c r="HJU66" s="80"/>
      <c r="HJV66"/>
      <c r="HJW66" s="80"/>
      <c r="HJX66"/>
      <c r="HJY66" s="80"/>
      <c r="HJZ66"/>
      <c r="HKA66" s="80"/>
      <c r="HKB66"/>
      <c r="HKC66" s="80"/>
      <c r="HKD66"/>
      <c r="HKE66" s="80"/>
      <c r="HKF66"/>
      <c r="HKG66" s="80"/>
      <c r="HKH66"/>
      <c r="HKI66" s="80"/>
      <c r="HKJ66"/>
      <c r="HKK66" s="80"/>
      <c r="HKL66"/>
      <c r="HKM66" s="80"/>
      <c r="HKN66"/>
      <c r="HKO66" s="80"/>
      <c r="HKP66"/>
      <c r="HKQ66" s="80"/>
      <c r="HKR66"/>
      <c r="HKS66" s="80"/>
      <c r="HKT66"/>
      <c r="HKU66" s="80"/>
      <c r="HKV66"/>
      <c r="HKW66" s="80"/>
      <c r="HKX66"/>
      <c r="HKY66" s="80"/>
      <c r="HKZ66"/>
      <c r="HLA66" s="80"/>
      <c r="HLB66"/>
      <c r="HLC66" s="80"/>
      <c r="HLD66"/>
      <c r="HLE66" s="80"/>
      <c r="HLF66"/>
      <c r="HLG66" s="80"/>
      <c r="HLH66"/>
      <c r="HLI66" s="80"/>
      <c r="HLJ66"/>
      <c r="HLK66" s="80"/>
      <c r="HLL66"/>
      <c r="HLM66" s="80"/>
      <c r="HLN66"/>
      <c r="HLO66" s="80"/>
      <c r="HLP66"/>
      <c r="HLQ66" s="80"/>
      <c r="HLR66"/>
      <c r="HLS66" s="80"/>
      <c r="HLT66"/>
      <c r="HLU66" s="80"/>
      <c r="HLV66"/>
      <c r="HLW66" s="80"/>
      <c r="HLX66"/>
      <c r="HLY66" s="80"/>
      <c r="HLZ66"/>
      <c r="HMA66" s="80"/>
      <c r="HMB66"/>
      <c r="HMC66" s="80"/>
      <c r="HMD66"/>
      <c r="HME66" s="80"/>
      <c r="HMF66"/>
      <c r="HMG66" s="80"/>
      <c r="HMH66"/>
      <c r="HMI66" s="80"/>
      <c r="HMJ66"/>
      <c r="HMK66" s="80"/>
      <c r="HML66"/>
      <c r="HMM66" s="80"/>
      <c r="HMN66"/>
      <c r="HMO66" s="80"/>
      <c r="HMP66"/>
      <c r="HMQ66" s="80"/>
      <c r="HMR66"/>
      <c r="HMS66" s="80"/>
      <c r="HMT66"/>
      <c r="HMU66" s="80"/>
      <c r="HMV66"/>
      <c r="HMW66" s="80"/>
      <c r="HMX66"/>
      <c r="HMY66" s="80"/>
      <c r="HMZ66"/>
      <c r="HNA66" s="80"/>
      <c r="HNB66"/>
      <c r="HNC66" s="80"/>
      <c r="HND66"/>
      <c r="HNE66" s="80"/>
      <c r="HNF66"/>
      <c r="HNG66" s="80"/>
      <c r="HNH66"/>
      <c r="HNI66" s="80"/>
      <c r="HNJ66"/>
      <c r="HNK66" s="80"/>
      <c r="HNL66"/>
      <c r="HNM66" s="80"/>
      <c r="HNN66"/>
      <c r="HNO66" s="80"/>
      <c r="HNP66"/>
      <c r="HNQ66" s="80"/>
      <c r="HNR66"/>
      <c r="HNS66" s="80"/>
      <c r="HNT66"/>
      <c r="HNU66" s="80"/>
      <c r="HNV66"/>
      <c r="HNW66" s="80"/>
      <c r="HNX66"/>
      <c r="HNY66" s="80"/>
      <c r="HNZ66"/>
      <c r="HOA66" s="80"/>
      <c r="HOB66"/>
      <c r="HOC66" s="80"/>
      <c r="HOD66"/>
      <c r="HOE66" s="80"/>
      <c r="HOF66"/>
      <c r="HOG66" s="80"/>
      <c r="HOH66"/>
      <c r="HOI66" s="80"/>
      <c r="HOJ66"/>
      <c r="HOK66" s="80"/>
      <c r="HOL66"/>
      <c r="HOM66" s="80"/>
      <c r="HON66"/>
      <c r="HOO66" s="80"/>
      <c r="HOP66"/>
      <c r="HOQ66" s="80"/>
      <c r="HOR66"/>
      <c r="HOS66" s="80"/>
      <c r="HOT66"/>
      <c r="HOU66" s="80"/>
      <c r="HOV66"/>
      <c r="HOW66" s="80"/>
      <c r="HOX66"/>
      <c r="HOY66" s="80"/>
      <c r="HOZ66"/>
      <c r="HPA66" s="80"/>
      <c r="HPB66"/>
      <c r="HPC66" s="80"/>
      <c r="HPD66"/>
      <c r="HPE66" s="80"/>
      <c r="HPF66"/>
      <c r="HPG66" s="80"/>
      <c r="HPH66"/>
      <c r="HPI66" s="80"/>
      <c r="HPJ66"/>
      <c r="HPK66" s="80"/>
      <c r="HPL66"/>
      <c r="HPM66" s="80"/>
      <c r="HPN66"/>
      <c r="HPO66" s="80"/>
      <c r="HPP66"/>
      <c r="HPQ66" s="80"/>
      <c r="HPR66"/>
      <c r="HPS66" s="80"/>
      <c r="HPT66"/>
      <c r="HPU66" s="80"/>
      <c r="HPV66"/>
      <c r="HPW66" s="80"/>
      <c r="HPX66"/>
      <c r="HPY66" s="80"/>
      <c r="HPZ66"/>
      <c r="HQA66" s="80"/>
      <c r="HQB66"/>
      <c r="HQC66" s="80"/>
      <c r="HQD66"/>
      <c r="HQE66" s="80"/>
      <c r="HQF66"/>
      <c r="HQG66" s="80"/>
      <c r="HQH66"/>
      <c r="HQI66" s="80"/>
      <c r="HQJ66"/>
      <c r="HQK66" s="80"/>
      <c r="HQL66"/>
      <c r="HQM66" s="80"/>
      <c r="HQN66"/>
      <c r="HQO66" s="80"/>
      <c r="HQP66"/>
      <c r="HQQ66" s="80"/>
      <c r="HQR66"/>
      <c r="HQS66" s="80"/>
      <c r="HQT66"/>
      <c r="HQU66" s="80"/>
      <c r="HQV66"/>
      <c r="HQW66" s="80"/>
      <c r="HQX66"/>
      <c r="HQY66" s="80"/>
      <c r="HQZ66"/>
      <c r="HRA66" s="80"/>
      <c r="HRB66"/>
      <c r="HRC66" s="80"/>
      <c r="HRD66"/>
      <c r="HRE66" s="80"/>
      <c r="HRF66"/>
      <c r="HRG66" s="80"/>
      <c r="HRH66"/>
      <c r="HRI66" s="80"/>
      <c r="HRJ66"/>
      <c r="HRK66" s="80"/>
      <c r="HRL66"/>
      <c r="HRM66" s="80"/>
      <c r="HRN66"/>
      <c r="HRO66" s="80"/>
      <c r="HRP66"/>
      <c r="HRQ66" s="80"/>
      <c r="HRR66"/>
      <c r="HRS66" s="80"/>
      <c r="HRT66"/>
      <c r="HRU66" s="80"/>
      <c r="HRV66"/>
      <c r="HRW66" s="80"/>
      <c r="HRX66"/>
      <c r="HRY66" s="80"/>
      <c r="HRZ66"/>
      <c r="HSA66" s="80"/>
      <c r="HSB66"/>
      <c r="HSC66" s="80"/>
      <c r="HSD66"/>
      <c r="HSE66" s="80"/>
      <c r="HSF66"/>
      <c r="HSG66" s="80"/>
      <c r="HSH66"/>
      <c r="HSI66" s="80"/>
      <c r="HSJ66"/>
      <c r="HSK66" s="80"/>
      <c r="HSL66"/>
      <c r="HSM66" s="80"/>
      <c r="HSN66"/>
      <c r="HSO66" s="80"/>
      <c r="HSP66"/>
      <c r="HSQ66" s="80"/>
      <c r="HSR66"/>
      <c r="HSS66" s="80"/>
      <c r="HST66"/>
      <c r="HSU66" s="80"/>
      <c r="HSV66"/>
      <c r="HSW66" s="80"/>
      <c r="HSX66"/>
      <c r="HSY66" s="80"/>
      <c r="HSZ66"/>
      <c r="HTA66" s="80"/>
      <c r="HTB66"/>
      <c r="HTC66" s="80"/>
      <c r="HTD66"/>
      <c r="HTE66" s="80"/>
      <c r="HTF66"/>
      <c r="HTG66" s="80"/>
      <c r="HTH66"/>
      <c r="HTI66" s="80"/>
      <c r="HTJ66"/>
      <c r="HTK66" s="80"/>
      <c r="HTL66"/>
      <c r="HTM66" s="80"/>
      <c r="HTN66"/>
      <c r="HTO66" s="80"/>
      <c r="HTP66"/>
      <c r="HTQ66" s="80"/>
      <c r="HTR66"/>
      <c r="HTS66" s="80"/>
      <c r="HTT66"/>
      <c r="HTU66" s="80"/>
      <c r="HTV66"/>
      <c r="HTW66" s="80"/>
      <c r="HTX66"/>
      <c r="HTY66" s="80"/>
      <c r="HTZ66"/>
      <c r="HUA66" s="80"/>
      <c r="HUB66"/>
      <c r="HUC66" s="80"/>
      <c r="HUD66"/>
      <c r="HUE66" s="80"/>
      <c r="HUF66"/>
      <c r="HUG66" s="80"/>
      <c r="HUH66"/>
      <c r="HUI66" s="80"/>
      <c r="HUJ66"/>
      <c r="HUK66" s="80"/>
      <c r="HUL66"/>
      <c r="HUM66" s="80"/>
      <c r="HUN66"/>
      <c r="HUO66" s="80"/>
      <c r="HUP66"/>
      <c r="HUQ66" s="80"/>
      <c r="HUR66"/>
      <c r="HUS66" s="80"/>
      <c r="HUT66"/>
      <c r="HUU66" s="80"/>
      <c r="HUV66"/>
      <c r="HUW66" s="80"/>
      <c r="HUX66"/>
      <c r="HUY66" s="80"/>
      <c r="HUZ66"/>
      <c r="HVA66" s="80"/>
      <c r="HVB66"/>
      <c r="HVC66" s="80"/>
      <c r="HVD66"/>
      <c r="HVE66" s="80"/>
      <c r="HVF66"/>
      <c r="HVG66" s="80"/>
      <c r="HVH66"/>
      <c r="HVI66" s="80"/>
      <c r="HVJ66"/>
      <c r="HVK66" s="80"/>
      <c r="HVL66"/>
      <c r="HVM66" s="80"/>
      <c r="HVN66"/>
      <c r="HVO66" s="80"/>
      <c r="HVP66"/>
      <c r="HVQ66" s="80"/>
      <c r="HVR66"/>
      <c r="HVS66" s="80"/>
      <c r="HVT66"/>
      <c r="HVU66" s="80"/>
      <c r="HVV66"/>
      <c r="HVW66" s="80"/>
      <c r="HVX66"/>
      <c r="HVY66" s="80"/>
      <c r="HVZ66"/>
      <c r="HWA66" s="80"/>
      <c r="HWB66"/>
      <c r="HWC66" s="80"/>
      <c r="HWD66"/>
      <c r="HWE66" s="80"/>
      <c r="HWF66"/>
      <c r="HWG66" s="80"/>
      <c r="HWH66"/>
      <c r="HWI66" s="80"/>
      <c r="HWJ66"/>
      <c r="HWK66" s="80"/>
      <c r="HWL66"/>
      <c r="HWM66" s="80"/>
      <c r="HWN66"/>
      <c r="HWO66" s="80"/>
      <c r="HWP66"/>
      <c r="HWQ66" s="80"/>
      <c r="HWR66"/>
      <c r="HWS66" s="80"/>
      <c r="HWT66"/>
      <c r="HWU66" s="80"/>
      <c r="HWV66"/>
      <c r="HWW66" s="80"/>
      <c r="HWX66"/>
      <c r="HWY66" s="80"/>
      <c r="HWZ66"/>
      <c r="HXA66" s="80"/>
      <c r="HXB66"/>
      <c r="HXC66" s="80"/>
      <c r="HXD66"/>
      <c r="HXE66" s="80"/>
      <c r="HXF66"/>
      <c r="HXG66" s="80"/>
      <c r="HXH66"/>
      <c r="HXI66" s="80"/>
      <c r="HXJ66"/>
      <c r="HXK66" s="80"/>
      <c r="HXL66"/>
      <c r="HXM66" s="80"/>
      <c r="HXN66"/>
      <c r="HXO66" s="80"/>
      <c r="HXP66"/>
      <c r="HXQ66" s="80"/>
      <c r="HXR66"/>
      <c r="HXS66" s="80"/>
      <c r="HXT66"/>
      <c r="HXU66" s="80"/>
      <c r="HXV66"/>
      <c r="HXW66" s="80"/>
      <c r="HXX66"/>
      <c r="HXY66" s="80"/>
      <c r="HXZ66"/>
      <c r="HYA66" s="80"/>
      <c r="HYB66"/>
      <c r="HYC66" s="80"/>
      <c r="HYD66"/>
      <c r="HYE66" s="80"/>
      <c r="HYF66"/>
      <c r="HYG66" s="80"/>
      <c r="HYH66"/>
      <c r="HYI66" s="80"/>
      <c r="HYJ66"/>
      <c r="HYK66" s="80"/>
      <c r="HYL66"/>
      <c r="HYM66" s="80"/>
      <c r="HYN66"/>
      <c r="HYO66" s="80"/>
      <c r="HYP66"/>
      <c r="HYQ66" s="80"/>
      <c r="HYR66"/>
      <c r="HYS66" s="80"/>
      <c r="HYT66"/>
      <c r="HYU66" s="80"/>
      <c r="HYV66"/>
      <c r="HYW66" s="80"/>
      <c r="HYX66"/>
      <c r="HYY66" s="80"/>
      <c r="HYZ66"/>
      <c r="HZA66" s="80"/>
      <c r="HZB66"/>
      <c r="HZC66" s="80"/>
      <c r="HZD66"/>
      <c r="HZE66" s="80"/>
      <c r="HZF66"/>
      <c r="HZG66" s="80"/>
      <c r="HZH66"/>
      <c r="HZI66" s="80"/>
      <c r="HZJ66"/>
      <c r="HZK66" s="80"/>
      <c r="HZL66"/>
      <c r="HZM66" s="80"/>
      <c r="HZN66"/>
      <c r="HZO66" s="80"/>
      <c r="HZP66"/>
      <c r="HZQ66" s="80"/>
      <c r="HZR66"/>
      <c r="HZS66" s="80"/>
      <c r="HZT66"/>
      <c r="HZU66" s="80"/>
      <c r="HZV66"/>
      <c r="HZW66" s="80"/>
      <c r="HZX66"/>
      <c r="HZY66" s="80"/>
      <c r="HZZ66"/>
      <c r="IAA66" s="80"/>
      <c r="IAB66"/>
      <c r="IAC66" s="80"/>
      <c r="IAD66"/>
      <c r="IAE66" s="80"/>
      <c r="IAF66"/>
      <c r="IAG66" s="80"/>
      <c r="IAH66"/>
      <c r="IAI66" s="80"/>
      <c r="IAJ66"/>
      <c r="IAK66" s="80"/>
      <c r="IAL66"/>
      <c r="IAM66" s="80"/>
      <c r="IAN66"/>
      <c r="IAO66" s="80"/>
      <c r="IAP66"/>
      <c r="IAQ66" s="80"/>
      <c r="IAR66"/>
      <c r="IAS66" s="80"/>
      <c r="IAT66"/>
      <c r="IAU66" s="80"/>
      <c r="IAV66"/>
      <c r="IAW66" s="80"/>
      <c r="IAX66"/>
      <c r="IAY66" s="80"/>
      <c r="IAZ66"/>
      <c r="IBA66" s="80"/>
      <c r="IBB66"/>
      <c r="IBC66" s="80"/>
      <c r="IBD66"/>
      <c r="IBE66" s="80"/>
      <c r="IBF66"/>
      <c r="IBG66" s="80"/>
      <c r="IBH66"/>
      <c r="IBI66" s="80"/>
      <c r="IBJ66"/>
      <c r="IBK66" s="80"/>
      <c r="IBL66"/>
      <c r="IBM66" s="80"/>
      <c r="IBN66"/>
      <c r="IBO66" s="80"/>
      <c r="IBP66"/>
      <c r="IBQ66" s="80"/>
      <c r="IBR66"/>
      <c r="IBS66" s="80"/>
      <c r="IBT66"/>
      <c r="IBU66" s="80"/>
      <c r="IBV66"/>
      <c r="IBW66" s="80"/>
      <c r="IBX66"/>
      <c r="IBY66" s="80"/>
      <c r="IBZ66"/>
      <c r="ICA66" s="80"/>
      <c r="ICB66"/>
      <c r="ICC66" s="80"/>
      <c r="ICD66"/>
      <c r="ICE66" s="80"/>
      <c r="ICF66"/>
      <c r="ICG66" s="80"/>
      <c r="ICH66"/>
      <c r="ICI66" s="80"/>
      <c r="ICJ66"/>
      <c r="ICK66" s="80"/>
      <c r="ICL66"/>
      <c r="ICM66" s="80"/>
      <c r="ICN66"/>
      <c r="ICO66" s="80"/>
      <c r="ICP66"/>
      <c r="ICQ66" s="80"/>
      <c r="ICR66"/>
      <c r="ICS66" s="80"/>
      <c r="ICT66"/>
      <c r="ICU66" s="80"/>
      <c r="ICV66"/>
      <c r="ICW66" s="80"/>
      <c r="ICX66"/>
      <c r="ICY66" s="80"/>
      <c r="ICZ66"/>
      <c r="IDA66" s="80"/>
      <c r="IDB66"/>
      <c r="IDC66" s="80"/>
      <c r="IDD66"/>
      <c r="IDE66" s="80"/>
      <c r="IDF66"/>
      <c r="IDG66" s="80"/>
      <c r="IDH66"/>
      <c r="IDI66" s="80"/>
      <c r="IDJ66"/>
      <c r="IDK66" s="80"/>
      <c r="IDL66"/>
      <c r="IDM66" s="80"/>
      <c r="IDN66"/>
      <c r="IDO66" s="80"/>
      <c r="IDP66"/>
      <c r="IDQ66" s="80"/>
      <c r="IDR66"/>
      <c r="IDS66" s="80"/>
      <c r="IDT66"/>
      <c r="IDU66" s="80"/>
      <c r="IDV66"/>
      <c r="IDW66" s="80"/>
      <c r="IDX66"/>
      <c r="IDY66" s="80"/>
      <c r="IDZ66"/>
      <c r="IEA66" s="80"/>
      <c r="IEB66"/>
      <c r="IEC66" s="80"/>
      <c r="IED66"/>
      <c r="IEE66" s="80"/>
      <c r="IEF66"/>
      <c r="IEG66" s="80"/>
      <c r="IEH66"/>
      <c r="IEI66" s="80"/>
      <c r="IEJ66"/>
      <c r="IEK66" s="80"/>
      <c r="IEL66"/>
      <c r="IEM66" s="80"/>
      <c r="IEN66"/>
      <c r="IEO66" s="80"/>
      <c r="IEP66"/>
      <c r="IEQ66" s="80"/>
      <c r="IER66"/>
      <c r="IES66" s="80"/>
      <c r="IET66"/>
      <c r="IEU66" s="80"/>
      <c r="IEV66"/>
      <c r="IEW66" s="80"/>
      <c r="IEX66"/>
      <c r="IEY66" s="80"/>
      <c r="IEZ66"/>
      <c r="IFA66" s="80"/>
      <c r="IFB66"/>
      <c r="IFC66" s="80"/>
      <c r="IFD66"/>
      <c r="IFE66" s="80"/>
      <c r="IFF66"/>
      <c r="IFG66" s="80"/>
      <c r="IFH66"/>
      <c r="IFI66" s="80"/>
      <c r="IFJ66"/>
      <c r="IFK66" s="80"/>
      <c r="IFL66"/>
      <c r="IFM66" s="80"/>
      <c r="IFN66"/>
      <c r="IFO66" s="80"/>
      <c r="IFP66"/>
      <c r="IFQ66" s="80"/>
      <c r="IFR66"/>
      <c r="IFS66" s="80"/>
      <c r="IFT66"/>
      <c r="IFU66" s="80"/>
      <c r="IFV66"/>
      <c r="IFW66" s="80"/>
      <c r="IFX66"/>
      <c r="IFY66" s="80"/>
      <c r="IFZ66"/>
      <c r="IGA66" s="80"/>
      <c r="IGB66"/>
      <c r="IGC66" s="80"/>
      <c r="IGD66"/>
      <c r="IGE66" s="80"/>
      <c r="IGF66"/>
      <c r="IGG66" s="80"/>
      <c r="IGH66"/>
      <c r="IGI66" s="80"/>
      <c r="IGJ66"/>
      <c r="IGK66" s="80"/>
      <c r="IGL66"/>
      <c r="IGM66" s="80"/>
      <c r="IGN66"/>
      <c r="IGO66" s="80"/>
      <c r="IGP66"/>
      <c r="IGQ66" s="80"/>
      <c r="IGR66"/>
      <c r="IGS66" s="80"/>
      <c r="IGT66"/>
      <c r="IGU66" s="80"/>
      <c r="IGV66"/>
      <c r="IGW66" s="80"/>
      <c r="IGX66"/>
      <c r="IGY66" s="80"/>
      <c r="IGZ66"/>
      <c r="IHA66" s="80"/>
      <c r="IHB66"/>
      <c r="IHC66" s="80"/>
      <c r="IHD66"/>
      <c r="IHE66" s="80"/>
      <c r="IHF66"/>
      <c r="IHG66" s="80"/>
      <c r="IHH66"/>
      <c r="IHI66" s="80"/>
      <c r="IHJ66"/>
      <c r="IHK66" s="80"/>
      <c r="IHL66"/>
      <c r="IHM66" s="80"/>
      <c r="IHN66"/>
      <c r="IHO66" s="80"/>
      <c r="IHP66"/>
      <c r="IHQ66" s="80"/>
      <c r="IHR66"/>
      <c r="IHS66" s="80"/>
      <c r="IHT66"/>
      <c r="IHU66" s="80"/>
      <c r="IHV66"/>
      <c r="IHW66" s="80"/>
      <c r="IHX66"/>
      <c r="IHY66" s="80"/>
      <c r="IHZ66"/>
      <c r="IIA66" s="80"/>
      <c r="IIB66"/>
      <c r="IIC66" s="80"/>
      <c r="IID66"/>
      <c r="IIE66" s="80"/>
      <c r="IIF66"/>
      <c r="IIG66" s="80"/>
      <c r="IIH66"/>
      <c r="III66" s="80"/>
      <c r="IIJ66"/>
      <c r="IIK66" s="80"/>
      <c r="IIL66"/>
      <c r="IIM66" s="80"/>
      <c r="IIN66"/>
      <c r="IIO66" s="80"/>
      <c r="IIP66"/>
      <c r="IIQ66" s="80"/>
      <c r="IIR66"/>
      <c r="IIS66" s="80"/>
      <c r="IIT66"/>
      <c r="IIU66" s="80"/>
      <c r="IIV66"/>
      <c r="IIW66" s="80"/>
      <c r="IIX66"/>
      <c r="IIY66" s="80"/>
      <c r="IIZ66"/>
      <c r="IJA66" s="80"/>
      <c r="IJB66"/>
      <c r="IJC66" s="80"/>
      <c r="IJD66"/>
      <c r="IJE66" s="80"/>
      <c r="IJF66"/>
      <c r="IJG66" s="80"/>
      <c r="IJH66"/>
      <c r="IJI66" s="80"/>
      <c r="IJJ66"/>
      <c r="IJK66" s="80"/>
      <c r="IJL66"/>
      <c r="IJM66" s="80"/>
      <c r="IJN66"/>
      <c r="IJO66" s="80"/>
      <c r="IJP66"/>
      <c r="IJQ66" s="80"/>
      <c r="IJR66"/>
      <c r="IJS66" s="80"/>
      <c r="IJT66"/>
      <c r="IJU66" s="80"/>
      <c r="IJV66"/>
      <c r="IJW66" s="80"/>
      <c r="IJX66"/>
      <c r="IJY66" s="80"/>
      <c r="IJZ66"/>
      <c r="IKA66" s="80"/>
      <c r="IKB66"/>
      <c r="IKC66" s="80"/>
      <c r="IKD66"/>
      <c r="IKE66" s="80"/>
      <c r="IKF66"/>
      <c r="IKG66" s="80"/>
      <c r="IKH66"/>
      <c r="IKI66" s="80"/>
      <c r="IKJ66"/>
      <c r="IKK66" s="80"/>
      <c r="IKL66"/>
      <c r="IKM66" s="80"/>
      <c r="IKN66"/>
      <c r="IKO66" s="80"/>
      <c r="IKP66"/>
      <c r="IKQ66" s="80"/>
      <c r="IKR66"/>
      <c r="IKS66" s="80"/>
      <c r="IKT66"/>
      <c r="IKU66" s="80"/>
      <c r="IKV66"/>
      <c r="IKW66" s="80"/>
      <c r="IKX66"/>
      <c r="IKY66" s="80"/>
      <c r="IKZ66"/>
      <c r="ILA66" s="80"/>
      <c r="ILB66"/>
      <c r="ILC66" s="80"/>
      <c r="ILD66"/>
      <c r="ILE66" s="80"/>
      <c r="ILF66"/>
      <c r="ILG66" s="80"/>
      <c r="ILH66"/>
      <c r="ILI66" s="80"/>
      <c r="ILJ66"/>
      <c r="ILK66" s="80"/>
      <c r="ILL66"/>
      <c r="ILM66" s="80"/>
      <c r="ILN66"/>
      <c r="ILO66" s="80"/>
      <c r="ILP66"/>
      <c r="ILQ66" s="80"/>
      <c r="ILR66"/>
      <c r="ILS66" s="80"/>
      <c r="ILT66"/>
      <c r="ILU66" s="80"/>
      <c r="ILV66"/>
      <c r="ILW66" s="80"/>
      <c r="ILX66"/>
      <c r="ILY66" s="80"/>
      <c r="ILZ66"/>
      <c r="IMA66" s="80"/>
      <c r="IMB66"/>
      <c r="IMC66" s="80"/>
      <c r="IMD66"/>
      <c r="IME66" s="80"/>
      <c r="IMF66"/>
      <c r="IMG66" s="80"/>
      <c r="IMH66"/>
      <c r="IMI66" s="80"/>
      <c r="IMJ66"/>
      <c r="IMK66" s="80"/>
      <c r="IML66"/>
      <c r="IMM66" s="80"/>
      <c r="IMN66"/>
      <c r="IMO66" s="80"/>
      <c r="IMP66"/>
      <c r="IMQ66" s="80"/>
      <c r="IMR66"/>
      <c r="IMS66" s="80"/>
      <c r="IMT66"/>
      <c r="IMU66" s="80"/>
      <c r="IMV66"/>
      <c r="IMW66" s="80"/>
      <c r="IMX66"/>
      <c r="IMY66" s="80"/>
      <c r="IMZ66"/>
      <c r="INA66" s="80"/>
      <c r="INB66"/>
      <c r="INC66" s="80"/>
      <c r="IND66"/>
      <c r="INE66" s="80"/>
      <c r="INF66"/>
      <c r="ING66" s="80"/>
      <c r="INH66"/>
      <c r="INI66" s="80"/>
      <c r="INJ66"/>
      <c r="INK66" s="80"/>
      <c r="INL66"/>
      <c r="INM66" s="80"/>
      <c r="INN66"/>
      <c r="INO66" s="80"/>
      <c r="INP66"/>
      <c r="INQ66" s="80"/>
      <c r="INR66"/>
      <c r="INS66" s="80"/>
      <c r="INT66"/>
      <c r="INU66" s="80"/>
      <c r="INV66"/>
      <c r="INW66" s="80"/>
      <c r="INX66"/>
      <c r="INY66" s="80"/>
      <c r="INZ66"/>
      <c r="IOA66" s="80"/>
      <c r="IOB66"/>
      <c r="IOC66" s="80"/>
      <c r="IOD66"/>
      <c r="IOE66" s="80"/>
      <c r="IOF66"/>
      <c r="IOG66" s="80"/>
      <c r="IOH66"/>
      <c r="IOI66" s="80"/>
      <c r="IOJ66"/>
      <c r="IOK66" s="80"/>
      <c r="IOL66"/>
      <c r="IOM66" s="80"/>
      <c r="ION66"/>
      <c r="IOO66" s="80"/>
      <c r="IOP66"/>
      <c r="IOQ66" s="80"/>
      <c r="IOR66"/>
      <c r="IOS66" s="80"/>
      <c r="IOT66"/>
      <c r="IOU66" s="80"/>
      <c r="IOV66"/>
      <c r="IOW66" s="80"/>
      <c r="IOX66"/>
      <c r="IOY66" s="80"/>
      <c r="IOZ66"/>
      <c r="IPA66" s="80"/>
      <c r="IPB66"/>
      <c r="IPC66" s="80"/>
      <c r="IPD66"/>
      <c r="IPE66" s="80"/>
      <c r="IPF66"/>
      <c r="IPG66" s="80"/>
      <c r="IPH66"/>
      <c r="IPI66" s="80"/>
      <c r="IPJ66"/>
      <c r="IPK66" s="80"/>
      <c r="IPL66"/>
      <c r="IPM66" s="80"/>
      <c r="IPN66"/>
      <c r="IPO66" s="80"/>
      <c r="IPP66"/>
      <c r="IPQ66" s="80"/>
      <c r="IPR66"/>
      <c r="IPS66" s="80"/>
      <c r="IPT66"/>
      <c r="IPU66" s="80"/>
      <c r="IPV66"/>
      <c r="IPW66" s="80"/>
      <c r="IPX66"/>
      <c r="IPY66" s="80"/>
      <c r="IPZ66"/>
      <c r="IQA66" s="80"/>
      <c r="IQB66"/>
      <c r="IQC66" s="80"/>
      <c r="IQD66"/>
      <c r="IQE66" s="80"/>
      <c r="IQF66"/>
      <c r="IQG66" s="80"/>
      <c r="IQH66"/>
      <c r="IQI66" s="80"/>
      <c r="IQJ66"/>
      <c r="IQK66" s="80"/>
      <c r="IQL66"/>
      <c r="IQM66" s="80"/>
      <c r="IQN66"/>
      <c r="IQO66" s="80"/>
      <c r="IQP66"/>
      <c r="IQQ66" s="80"/>
      <c r="IQR66"/>
      <c r="IQS66" s="80"/>
      <c r="IQT66"/>
      <c r="IQU66" s="80"/>
      <c r="IQV66"/>
      <c r="IQW66" s="80"/>
      <c r="IQX66"/>
      <c r="IQY66" s="80"/>
      <c r="IQZ66"/>
      <c r="IRA66" s="80"/>
      <c r="IRB66"/>
      <c r="IRC66" s="80"/>
      <c r="IRD66"/>
      <c r="IRE66" s="80"/>
      <c r="IRF66"/>
      <c r="IRG66" s="80"/>
      <c r="IRH66"/>
      <c r="IRI66" s="80"/>
      <c r="IRJ66"/>
      <c r="IRK66" s="80"/>
      <c r="IRL66"/>
      <c r="IRM66" s="80"/>
      <c r="IRN66"/>
      <c r="IRO66" s="80"/>
      <c r="IRP66"/>
      <c r="IRQ66" s="80"/>
      <c r="IRR66"/>
      <c r="IRS66" s="80"/>
      <c r="IRT66"/>
      <c r="IRU66" s="80"/>
      <c r="IRV66"/>
      <c r="IRW66" s="80"/>
      <c r="IRX66"/>
      <c r="IRY66" s="80"/>
      <c r="IRZ66"/>
      <c r="ISA66" s="80"/>
      <c r="ISB66"/>
      <c r="ISC66" s="80"/>
      <c r="ISD66"/>
      <c r="ISE66" s="80"/>
      <c r="ISF66"/>
      <c r="ISG66" s="80"/>
      <c r="ISH66"/>
      <c r="ISI66" s="80"/>
      <c r="ISJ66"/>
      <c r="ISK66" s="80"/>
      <c r="ISL66"/>
      <c r="ISM66" s="80"/>
      <c r="ISN66"/>
      <c r="ISO66" s="80"/>
      <c r="ISP66"/>
      <c r="ISQ66" s="80"/>
      <c r="ISR66"/>
      <c r="ISS66" s="80"/>
      <c r="IST66"/>
      <c r="ISU66" s="80"/>
      <c r="ISV66"/>
      <c r="ISW66" s="80"/>
      <c r="ISX66"/>
      <c r="ISY66" s="80"/>
      <c r="ISZ66"/>
      <c r="ITA66" s="80"/>
      <c r="ITB66"/>
      <c r="ITC66" s="80"/>
      <c r="ITD66"/>
      <c r="ITE66" s="80"/>
      <c r="ITF66"/>
      <c r="ITG66" s="80"/>
      <c r="ITH66"/>
      <c r="ITI66" s="80"/>
      <c r="ITJ66"/>
      <c r="ITK66" s="80"/>
      <c r="ITL66"/>
      <c r="ITM66" s="80"/>
      <c r="ITN66"/>
      <c r="ITO66" s="80"/>
      <c r="ITP66"/>
      <c r="ITQ66" s="80"/>
      <c r="ITR66"/>
      <c r="ITS66" s="80"/>
      <c r="ITT66"/>
      <c r="ITU66" s="80"/>
      <c r="ITV66"/>
      <c r="ITW66" s="80"/>
      <c r="ITX66"/>
      <c r="ITY66" s="80"/>
      <c r="ITZ66"/>
      <c r="IUA66" s="80"/>
      <c r="IUB66"/>
      <c r="IUC66" s="80"/>
      <c r="IUD66"/>
      <c r="IUE66" s="80"/>
      <c r="IUF66"/>
      <c r="IUG66" s="80"/>
      <c r="IUH66"/>
      <c r="IUI66" s="80"/>
      <c r="IUJ66"/>
      <c r="IUK66" s="80"/>
      <c r="IUL66"/>
      <c r="IUM66" s="80"/>
      <c r="IUN66"/>
      <c r="IUO66" s="80"/>
      <c r="IUP66"/>
      <c r="IUQ66" s="80"/>
      <c r="IUR66"/>
      <c r="IUS66" s="80"/>
      <c r="IUT66"/>
      <c r="IUU66" s="80"/>
      <c r="IUV66"/>
      <c r="IUW66" s="80"/>
      <c r="IUX66"/>
      <c r="IUY66" s="80"/>
      <c r="IUZ66"/>
      <c r="IVA66" s="80"/>
      <c r="IVB66"/>
      <c r="IVC66" s="80"/>
      <c r="IVD66"/>
      <c r="IVE66" s="80"/>
      <c r="IVF66"/>
      <c r="IVG66" s="80"/>
      <c r="IVH66"/>
      <c r="IVI66" s="80"/>
      <c r="IVJ66"/>
      <c r="IVK66" s="80"/>
      <c r="IVL66"/>
      <c r="IVM66" s="80"/>
      <c r="IVN66"/>
      <c r="IVO66" s="80"/>
      <c r="IVP66"/>
      <c r="IVQ66" s="80"/>
      <c r="IVR66"/>
      <c r="IVS66" s="80"/>
      <c r="IVT66"/>
      <c r="IVU66" s="80"/>
      <c r="IVV66"/>
      <c r="IVW66" s="80"/>
      <c r="IVX66"/>
      <c r="IVY66" s="80"/>
      <c r="IVZ66"/>
      <c r="IWA66" s="80"/>
      <c r="IWB66"/>
      <c r="IWC66" s="80"/>
      <c r="IWD66"/>
      <c r="IWE66" s="80"/>
      <c r="IWF66"/>
      <c r="IWG66" s="80"/>
      <c r="IWH66"/>
      <c r="IWI66" s="80"/>
      <c r="IWJ66"/>
      <c r="IWK66" s="80"/>
      <c r="IWL66"/>
      <c r="IWM66" s="80"/>
      <c r="IWN66"/>
      <c r="IWO66" s="80"/>
      <c r="IWP66"/>
      <c r="IWQ66" s="80"/>
      <c r="IWR66"/>
      <c r="IWS66" s="80"/>
      <c r="IWT66"/>
      <c r="IWU66" s="80"/>
      <c r="IWV66"/>
      <c r="IWW66" s="80"/>
      <c r="IWX66"/>
      <c r="IWY66" s="80"/>
      <c r="IWZ66"/>
      <c r="IXA66" s="80"/>
      <c r="IXB66"/>
      <c r="IXC66" s="80"/>
      <c r="IXD66"/>
      <c r="IXE66" s="80"/>
      <c r="IXF66"/>
      <c r="IXG66" s="80"/>
      <c r="IXH66"/>
      <c r="IXI66" s="80"/>
      <c r="IXJ66"/>
      <c r="IXK66" s="80"/>
      <c r="IXL66"/>
      <c r="IXM66" s="80"/>
      <c r="IXN66"/>
      <c r="IXO66" s="80"/>
      <c r="IXP66"/>
      <c r="IXQ66" s="80"/>
      <c r="IXR66"/>
      <c r="IXS66" s="80"/>
      <c r="IXT66"/>
      <c r="IXU66" s="80"/>
      <c r="IXV66"/>
      <c r="IXW66" s="80"/>
      <c r="IXX66"/>
      <c r="IXY66" s="80"/>
      <c r="IXZ66"/>
      <c r="IYA66" s="80"/>
      <c r="IYB66"/>
      <c r="IYC66" s="80"/>
      <c r="IYD66"/>
      <c r="IYE66" s="80"/>
      <c r="IYF66"/>
      <c r="IYG66" s="80"/>
      <c r="IYH66"/>
      <c r="IYI66" s="80"/>
      <c r="IYJ66"/>
      <c r="IYK66" s="80"/>
      <c r="IYL66"/>
      <c r="IYM66" s="80"/>
      <c r="IYN66"/>
      <c r="IYO66" s="80"/>
      <c r="IYP66"/>
      <c r="IYQ66" s="80"/>
      <c r="IYR66"/>
      <c r="IYS66" s="80"/>
      <c r="IYT66"/>
      <c r="IYU66" s="80"/>
      <c r="IYV66"/>
      <c r="IYW66" s="80"/>
      <c r="IYX66"/>
      <c r="IYY66" s="80"/>
      <c r="IYZ66"/>
      <c r="IZA66" s="80"/>
      <c r="IZB66"/>
      <c r="IZC66" s="80"/>
      <c r="IZD66"/>
      <c r="IZE66" s="80"/>
      <c r="IZF66"/>
      <c r="IZG66" s="80"/>
      <c r="IZH66"/>
      <c r="IZI66" s="80"/>
      <c r="IZJ66"/>
      <c r="IZK66" s="80"/>
      <c r="IZL66"/>
      <c r="IZM66" s="80"/>
      <c r="IZN66"/>
      <c r="IZO66" s="80"/>
      <c r="IZP66"/>
      <c r="IZQ66" s="80"/>
      <c r="IZR66"/>
      <c r="IZS66" s="80"/>
      <c r="IZT66"/>
      <c r="IZU66" s="80"/>
      <c r="IZV66"/>
      <c r="IZW66" s="80"/>
      <c r="IZX66"/>
      <c r="IZY66" s="80"/>
      <c r="IZZ66"/>
      <c r="JAA66" s="80"/>
      <c r="JAB66"/>
      <c r="JAC66" s="80"/>
      <c r="JAD66"/>
      <c r="JAE66" s="80"/>
      <c r="JAF66"/>
      <c r="JAG66" s="80"/>
      <c r="JAH66"/>
      <c r="JAI66" s="80"/>
      <c r="JAJ66"/>
      <c r="JAK66" s="80"/>
      <c r="JAL66"/>
      <c r="JAM66" s="80"/>
      <c r="JAN66"/>
      <c r="JAO66" s="80"/>
      <c r="JAP66"/>
      <c r="JAQ66" s="80"/>
      <c r="JAR66"/>
      <c r="JAS66" s="80"/>
      <c r="JAT66"/>
      <c r="JAU66" s="80"/>
      <c r="JAV66"/>
      <c r="JAW66" s="80"/>
      <c r="JAX66"/>
      <c r="JAY66" s="80"/>
      <c r="JAZ66"/>
      <c r="JBA66" s="80"/>
      <c r="JBB66"/>
      <c r="JBC66" s="80"/>
      <c r="JBD66"/>
      <c r="JBE66" s="80"/>
      <c r="JBF66"/>
      <c r="JBG66" s="80"/>
      <c r="JBH66"/>
      <c r="JBI66" s="80"/>
      <c r="JBJ66"/>
      <c r="JBK66" s="80"/>
      <c r="JBL66"/>
      <c r="JBM66" s="80"/>
      <c r="JBN66"/>
      <c r="JBO66" s="80"/>
      <c r="JBP66"/>
      <c r="JBQ66" s="80"/>
      <c r="JBR66"/>
      <c r="JBS66" s="80"/>
      <c r="JBT66"/>
      <c r="JBU66" s="80"/>
      <c r="JBV66"/>
      <c r="JBW66" s="80"/>
      <c r="JBX66"/>
      <c r="JBY66" s="80"/>
      <c r="JBZ66"/>
      <c r="JCA66" s="80"/>
      <c r="JCB66"/>
      <c r="JCC66" s="80"/>
      <c r="JCD66"/>
      <c r="JCE66" s="80"/>
      <c r="JCF66"/>
      <c r="JCG66" s="80"/>
      <c r="JCH66"/>
      <c r="JCI66" s="80"/>
      <c r="JCJ66"/>
      <c r="JCK66" s="80"/>
      <c r="JCL66"/>
      <c r="JCM66" s="80"/>
      <c r="JCN66"/>
      <c r="JCO66" s="80"/>
      <c r="JCP66"/>
      <c r="JCQ66" s="80"/>
      <c r="JCR66"/>
      <c r="JCS66" s="80"/>
      <c r="JCT66"/>
      <c r="JCU66" s="80"/>
      <c r="JCV66"/>
      <c r="JCW66" s="80"/>
      <c r="JCX66"/>
      <c r="JCY66" s="80"/>
      <c r="JCZ66"/>
      <c r="JDA66" s="80"/>
      <c r="JDB66"/>
      <c r="JDC66" s="80"/>
      <c r="JDD66"/>
      <c r="JDE66" s="80"/>
      <c r="JDF66"/>
      <c r="JDG66" s="80"/>
      <c r="JDH66"/>
      <c r="JDI66" s="80"/>
      <c r="JDJ66"/>
      <c r="JDK66" s="80"/>
      <c r="JDL66"/>
      <c r="JDM66" s="80"/>
      <c r="JDN66"/>
      <c r="JDO66" s="80"/>
      <c r="JDP66"/>
      <c r="JDQ66" s="80"/>
      <c r="JDR66"/>
      <c r="JDS66" s="80"/>
      <c r="JDT66"/>
      <c r="JDU66" s="80"/>
      <c r="JDV66"/>
      <c r="JDW66" s="80"/>
      <c r="JDX66"/>
      <c r="JDY66" s="80"/>
      <c r="JDZ66"/>
      <c r="JEA66" s="80"/>
      <c r="JEB66"/>
      <c r="JEC66" s="80"/>
      <c r="JED66"/>
      <c r="JEE66" s="80"/>
      <c r="JEF66"/>
      <c r="JEG66" s="80"/>
      <c r="JEH66"/>
      <c r="JEI66" s="80"/>
      <c r="JEJ66"/>
      <c r="JEK66" s="80"/>
      <c r="JEL66"/>
      <c r="JEM66" s="80"/>
      <c r="JEN66"/>
      <c r="JEO66" s="80"/>
      <c r="JEP66"/>
      <c r="JEQ66" s="80"/>
      <c r="JER66"/>
      <c r="JES66" s="80"/>
      <c r="JET66"/>
      <c r="JEU66" s="80"/>
      <c r="JEV66"/>
      <c r="JEW66" s="80"/>
      <c r="JEX66"/>
      <c r="JEY66" s="80"/>
      <c r="JEZ66"/>
      <c r="JFA66" s="80"/>
      <c r="JFB66"/>
      <c r="JFC66" s="80"/>
      <c r="JFD66"/>
      <c r="JFE66" s="80"/>
      <c r="JFF66"/>
      <c r="JFG66" s="80"/>
      <c r="JFH66"/>
      <c r="JFI66" s="80"/>
      <c r="JFJ66"/>
      <c r="JFK66" s="80"/>
      <c r="JFL66"/>
      <c r="JFM66" s="80"/>
      <c r="JFN66"/>
      <c r="JFO66" s="80"/>
      <c r="JFP66"/>
      <c r="JFQ66" s="80"/>
      <c r="JFR66"/>
      <c r="JFS66" s="80"/>
      <c r="JFT66"/>
      <c r="JFU66" s="80"/>
      <c r="JFV66"/>
      <c r="JFW66" s="80"/>
      <c r="JFX66"/>
      <c r="JFY66" s="80"/>
      <c r="JFZ66"/>
      <c r="JGA66" s="80"/>
      <c r="JGB66"/>
      <c r="JGC66" s="80"/>
      <c r="JGD66"/>
      <c r="JGE66" s="80"/>
      <c r="JGF66"/>
      <c r="JGG66" s="80"/>
      <c r="JGH66"/>
      <c r="JGI66" s="80"/>
      <c r="JGJ66"/>
      <c r="JGK66" s="80"/>
      <c r="JGL66"/>
      <c r="JGM66" s="80"/>
      <c r="JGN66"/>
      <c r="JGO66" s="80"/>
      <c r="JGP66"/>
      <c r="JGQ66" s="80"/>
      <c r="JGR66"/>
      <c r="JGS66" s="80"/>
      <c r="JGT66"/>
      <c r="JGU66" s="80"/>
      <c r="JGV66"/>
      <c r="JGW66" s="80"/>
      <c r="JGX66"/>
      <c r="JGY66" s="80"/>
      <c r="JGZ66"/>
      <c r="JHA66" s="80"/>
      <c r="JHB66"/>
      <c r="JHC66" s="80"/>
      <c r="JHD66"/>
      <c r="JHE66" s="80"/>
      <c r="JHF66"/>
      <c r="JHG66" s="80"/>
      <c r="JHH66"/>
      <c r="JHI66" s="80"/>
      <c r="JHJ66"/>
      <c r="JHK66" s="80"/>
      <c r="JHL66"/>
      <c r="JHM66" s="80"/>
      <c r="JHN66"/>
      <c r="JHO66" s="80"/>
      <c r="JHP66"/>
      <c r="JHQ66" s="80"/>
      <c r="JHR66"/>
      <c r="JHS66" s="80"/>
      <c r="JHT66"/>
      <c r="JHU66" s="80"/>
      <c r="JHV66"/>
      <c r="JHW66" s="80"/>
      <c r="JHX66"/>
      <c r="JHY66" s="80"/>
      <c r="JHZ66"/>
      <c r="JIA66" s="80"/>
      <c r="JIB66"/>
      <c r="JIC66" s="80"/>
      <c r="JID66"/>
      <c r="JIE66" s="80"/>
      <c r="JIF66"/>
      <c r="JIG66" s="80"/>
      <c r="JIH66"/>
      <c r="JII66" s="80"/>
      <c r="JIJ66"/>
      <c r="JIK66" s="80"/>
      <c r="JIL66"/>
      <c r="JIM66" s="80"/>
      <c r="JIN66"/>
      <c r="JIO66" s="80"/>
      <c r="JIP66"/>
      <c r="JIQ66" s="80"/>
      <c r="JIR66"/>
      <c r="JIS66" s="80"/>
      <c r="JIT66"/>
      <c r="JIU66" s="80"/>
      <c r="JIV66"/>
      <c r="JIW66" s="80"/>
      <c r="JIX66"/>
      <c r="JIY66" s="80"/>
      <c r="JIZ66"/>
      <c r="JJA66" s="80"/>
      <c r="JJB66"/>
      <c r="JJC66" s="80"/>
      <c r="JJD66"/>
      <c r="JJE66" s="80"/>
      <c r="JJF66"/>
      <c r="JJG66" s="80"/>
      <c r="JJH66"/>
      <c r="JJI66" s="80"/>
      <c r="JJJ66"/>
      <c r="JJK66" s="80"/>
      <c r="JJL66"/>
      <c r="JJM66" s="80"/>
      <c r="JJN66"/>
      <c r="JJO66" s="80"/>
      <c r="JJP66"/>
      <c r="JJQ66" s="80"/>
      <c r="JJR66"/>
      <c r="JJS66" s="80"/>
      <c r="JJT66"/>
      <c r="JJU66" s="80"/>
      <c r="JJV66"/>
      <c r="JJW66" s="80"/>
      <c r="JJX66"/>
      <c r="JJY66" s="80"/>
      <c r="JJZ66"/>
      <c r="JKA66" s="80"/>
      <c r="JKB66"/>
      <c r="JKC66" s="80"/>
      <c r="JKD66"/>
      <c r="JKE66" s="80"/>
      <c r="JKF66"/>
      <c r="JKG66" s="80"/>
      <c r="JKH66"/>
      <c r="JKI66" s="80"/>
      <c r="JKJ66"/>
      <c r="JKK66" s="80"/>
      <c r="JKL66"/>
      <c r="JKM66" s="80"/>
      <c r="JKN66"/>
      <c r="JKO66" s="80"/>
      <c r="JKP66"/>
      <c r="JKQ66" s="80"/>
      <c r="JKR66"/>
      <c r="JKS66" s="80"/>
      <c r="JKT66"/>
      <c r="JKU66" s="80"/>
      <c r="JKV66"/>
      <c r="JKW66" s="80"/>
      <c r="JKX66"/>
      <c r="JKY66" s="80"/>
      <c r="JKZ66"/>
      <c r="JLA66" s="80"/>
      <c r="JLB66"/>
      <c r="JLC66" s="80"/>
      <c r="JLD66"/>
      <c r="JLE66" s="80"/>
      <c r="JLF66"/>
      <c r="JLG66" s="80"/>
      <c r="JLH66"/>
      <c r="JLI66" s="80"/>
      <c r="JLJ66"/>
      <c r="JLK66" s="80"/>
      <c r="JLL66"/>
      <c r="JLM66" s="80"/>
      <c r="JLN66"/>
      <c r="JLO66" s="80"/>
      <c r="JLP66"/>
      <c r="JLQ66" s="80"/>
      <c r="JLR66"/>
      <c r="JLS66" s="80"/>
      <c r="JLT66"/>
      <c r="JLU66" s="80"/>
      <c r="JLV66"/>
      <c r="JLW66" s="80"/>
      <c r="JLX66"/>
      <c r="JLY66" s="80"/>
      <c r="JLZ66"/>
      <c r="JMA66" s="80"/>
      <c r="JMB66"/>
      <c r="JMC66" s="80"/>
      <c r="JMD66"/>
      <c r="JME66" s="80"/>
      <c r="JMF66"/>
      <c r="JMG66" s="80"/>
      <c r="JMH66"/>
      <c r="JMI66" s="80"/>
      <c r="JMJ66"/>
      <c r="JMK66" s="80"/>
      <c r="JML66"/>
      <c r="JMM66" s="80"/>
      <c r="JMN66"/>
      <c r="JMO66" s="80"/>
      <c r="JMP66"/>
      <c r="JMQ66" s="80"/>
      <c r="JMR66"/>
      <c r="JMS66" s="80"/>
      <c r="JMT66"/>
      <c r="JMU66" s="80"/>
      <c r="JMV66"/>
      <c r="JMW66" s="80"/>
      <c r="JMX66"/>
      <c r="JMY66" s="80"/>
      <c r="JMZ66"/>
      <c r="JNA66" s="80"/>
      <c r="JNB66"/>
      <c r="JNC66" s="80"/>
      <c r="JND66"/>
      <c r="JNE66" s="80"/>
      <c r="JNF66"/>
      <c r="JNG66" s="80"/>
      <c r="JNH66"/>
      <c r="JNI66" s="80"/>
      <c r="JNJ66"/>
      <c r="JNK66" s="80"/>
      <c r="JNL66"/>
      <c r="JNM66" s="80"/>
      <c r="JNN66"/>
      <c r="JNO66" s="80"/>
      <c r="JNP66"/>
      <c r="JNQ66" s="80"/>
      <c r="JNR66"/>
      <c r="JNS66" s="80"/>
      <c r="JNT66"/>
      <c r="JNU66" s="80"/>
      <c r="JNV66"/>
      <c r="JNW66" s="80"/>
      <c r="JNX66"/>
      <c r="JNY66" s="80"/>
      <c r="JNZ66"/>
      <c r="JOA66" s="80"/>
      <c r="JOB66"/>
      <c r="JOC66" s="80"/>
      <c r="JOD66"/>
      <c r="JOE66" s="80"/>
      <c r="JOF66"/>
      <c r="JOG66" s="80"/>
      <c r="JOH66"/>
      <c r="JOI66" s="80"/>
      <c r="JOJ66"/>
      <c r="JOK66" s="80"/>
      <c r="JOL66"/>
      <c r="JOM66" s="80"/>
      <c r="JON66"/>
      <c r="JOO66" s="80"/>
      <c r="JOP66"/>
      <c r="JOQ66" s="80"/>
      <c r="JOR66"/>
      <c r="JOS66" s="80"/>
      <c r="JOT66"/>
      <c r="JOU66" s="80"/>
      <c r="JOV66"/>
      <c r="JOW66" s="80"/>
      <c r="JOX66"/>
      <c r="JOY66" s="80"/>
      <c r="JOZ66"/>
      <c r="JPA66" s="80"/>
      <c r="JPB66"/>
      <c r="JPC66" s="80"/>
      <c r="JPD66"/>
      <c r="JPE66" s="80"/>
      <c r="JPF66"/>
      <c r="JPG66" s="80"/>
      <c r="JPH66"/>
      <c r="JPI66" s="80"/>
      <c r="JPJ66"/>
      <c r="JPK66" s="80"/>
      <c r="JPL66"/>
      <c r="JPM66" s="80"/>
      <c r="JPN66"/>
      <c r="JPO66" s="80"/>
      <c r="JPP66"/>
      <c r="JPQ66" s="80"/>
      <c r="JPR66"/>
      <c r="JPS66" s="80"/>
      <c r="JPT66"/>
      <c r="JPU66" s="80"/>
      <c r="JPV66"/>
      <c r="JPW66" s="80"/>
      <c r="JPX66"/>
      <c r="JPY66" s="80"/>
      <c r="JPZ66"/>
      <c r="JQA66" s="80"/>
      <c r="JQB66"/>
      <c r="JQC66" s="80"/>
      <c r="JQD66"/>
      <c r="JQE66" s="80"/>
      <c r="JQF66"/>
      <c r="JQG66" s="80"/>
      <c r="JQH66"/>
      <c r="JQI66" s="80"/>
      <c r="JQJ66"/>
      <c r="JQK66" s="80"/>
      <c r="JQL66"/>
      <c r="JQM66" s="80"/>
      <c r="JQN66"/>
      <c r="JQO66" s="80"/>
      <c r="JQP66"/>
      <c r="JQQ66" s="80"/>
      <c r="JQR66"/>
      <c r="JQS66" s="80"/>
      <c r="JQT66"/>
      <c r="JQU66" s="80"/>
      <c r="JQV66"/>
      <c r="JQW66" s="80"/>
      <c r="JQX66"/>
      <c r="JQY66" s="80"/>
      <c r="JQZ66"/>
      <c r="JRA66" s="80"/>
      <c r="JRB66"/>
      <c r="JRC66" s="80"/>
      <c r="JRD66"/>
      <c r="JRE66" s="80"/>
      <c r="JRF66"/>
      <c r="JRG66" s="80"/>
      <c r="JRH66"/>
      <c r="JRI66" s="80"/>
      <c r="JRJ66"/>
      <c r="JRK66" s="80"/>
      <c r="JRL66"/>
      <c r="JRM66" s="80"/>
      <c r="JRN66"/>
      <c r="JRO66" s="80"/>
      <c r="JRP66"/>
      <c r="JRQ66" s="80"/>
      <c r="JRR66"/>
      <c r="JRS66" s="80"/>
      <c r="JRT66"/>
      <c r="JRU66" s="80"/>
      <c r="JRV66"/>
      <c r="JRW66" s="80"/>
      <c r="JRX66"/>
      <c r="JRY66" s="80"/>
      <c r="JRZ66"/>
      <c r="JSA66" s="80"/>
      <c r="JSB66"/>
      <c r="JSC66" s="80"/>
      <c r="JSD66"/>
      <c r="JSE66" s="80"/>
      <c r="JSF66"/>
      <c r="JSG66" s="80"/>
      <c r="JSH66"/>
      <c r="JSI66" s="80"/>
      <c r="JSJ66"/>
      <c r="JSK66" s="80"/>
      <c r="JSL66"/>
      <c r="JSM66" s="80"/>
      <c r="JSN66"/>
      <c r="JSO66" s="80"/>
      <c r="JSP66"/>
      <c r="JSQ66" s="80"/>
      <c r="JSR66"/>
      <c r="JSS66" s="80"/>
      <c r="JST66"/>
      <c r="JSU66" s="80"/>
      <c r="JSV66"/>
      <c r="JSW66" s="80"/>
      <c r="JSX66"/>
      <c r="JSY66" s="80"/>
      <c r="JSZ66"/>
      <c r="JTA66" s="80"/>
      <c r="JTB66"/>
      <c r="JTC66" s="80"/>
      <c r="JTD66"/>
      <c r="JTE66" s="80"/>
      <c r="JTF66"/>
      <c r="JTG66" s="80"/>
      <c r="JTH66"/>
      <c r="JTI66" s="80"/>
      <c r="JTJ66"/>
      <c r="JTK66" s="80"/>
      <c r="JTL66"/>
      <c r="JTM66" s="80"/>
      <c r="JTN66"/>
      <c r="JTO66" s="80"/>
      <c r="JTP66"/>
      <c r="JTQ66" s="80"/>
      <c r="JTR66"/>
      <c r="JTS66" s="80"/>
      <c r="JTT66"/>
      <c r="JTU66" s="80"/>
      <c r="JTV66"/>
      <c r="JTW66" s="80"/>
      <c r="JTX66"/>
      <c r="JTY66" s="80"/>
      <c r="JTZ66"/>
      <c r="JUA66" s="80"/>
      <c r="JUB66"/>
      <c r="JUC66" s="80"/>
      <c r="JUD66"/>
      <c r="JUE66" s="80"/>
      <c r="JUF66"/>
      <c r="JUG66" s="80"/>
      <c r="JUH66"/>
      <c r="JUI66" s="80"/>
      <c r="JUJ66"/>
      <c r="JUK66" s="80"/>
      <c r="JUL66"/>
      <c r="JUM66" s="80"/>
      <c r="JUN66"/>
      <c r="JUO66" s="80"/>
      <c r="JUP66"/>
      <c r="JUQ66" s="80"/>
      <c r="JUR66"/>
      <c r="JUS66" s="80"/>
      <c r="JUT66"/>
      <c r="JUU66" s="80"/>
      <c r="JUV66"/>
      <c r="JUW66" s="80"/>
      <c r="JUX66"/>
      <c r="JUY66" s="80"/>
      <c r="JUZ66"/>
      <c r="JVA66" s="80"/>
      <c r="JVB66"/>
      <c r="JVC66" s="80"/>
      <c r="JVD66"/>
      <c r="JVE66" s="80"/>
      <c r="JVF66"/>
      <c r="JVG66" s="80"/>
      <c r="JVH66"/>
      <c r="JVI66" s="80"/>
      <c r="JVJ66"/>
      <c r="JVK66" s="80"/>
      <c r="JVL66"/>
      <c r="JVM66" s="80"/>
      <c r="JVN66"/>
      <c r="JVO66" s="80"/>
      <c r="JVP66"/>
      <c r="JVQ66" s="80"/>
      <c r="JVR66"/>
      <c r="JVS66" s="80"/>
      <c r="JVT66"/>
      <c r="JVU66" s="80"/>
      <c r="JVV66"/>
      <c r="JVW66" s="80"/>
      <c r="JVX66"/>
      <c r="JVY66" s="80"/>
      <c r="JVZ66"/>
      <c r="JWA66" s="80"/>
      <c r="JWB66"/>
      <c r="JWC66" s="80"/>
      <c r="JWD66"/>
      <c r="JWE66" s="80"/>
      <c r="JWF66"/>
      <c r="JWG66" s="80"/>
      <c r="JWH66"/>
      <c r="JWI66" s="80"/>
      <c r="JWJ66"/>
      <c r="JWK66" s="80"/>
      <c r="JWL66"/>
      <c r="JWM66" s="80"/>
      <c r="JWN66"/>
      <c r="JWO66" s="80"/>
      <c r="JWP66"/>
      <c r="JWQ66" s="80"/>
      <c r="JWR66"/>
      <c r="JWS66" s="80"/>
      <c r="JWT66"/>
      <c r="JWU66" s="80"/>
      <c r="JWV66"/>
      <c r="JWW66" s="80"/>
      <c r="JWX66"/>
      <c r="JWY66" s="80"/>
      <c r="JWZ66"/>
      <c r="JXA66" s="80"/>
      <c r="JXB66"/>
      <c r="JXC66" s="80"/>
      <c r="JXD66"/>
      <c r="JXE66" s="80"/>
      <c r="JXF66"/>
      <c r="JXG66" s="80"/>
      <c r="JXH66"/>
      <c r="JXI66" s="80"/>
      <c r="JXJ66"/>
      <c r="JXK66" s="80"/>
      <c r="JXL66"/>
      <c r="JXM66" s="80"/>
      <c r="JXN66"/>
      <c r="JXO66" s="80"/>
      <c r="JXP66"/>
      <c r="JXQ66" s="80"/>
      <c r="JXR66"/>
      <c r="JXS66" s="80"/>
      <c r="JXT66"/>
      <c r="JXU66" s="80"/>
      <c r="JXV66"/>
      <c r="JXW66" s="80"/>
      <c r="JXX66"/>
      <c r="JXY66" s="80"/>
      <c r="JXZ66"/>
      <c r="JYA66" s="80"/>
      <c r="JYB66"/>
      <c r="JYC66" s="80"/>
      <c r="JYD66"/>
      <c r="JYE66" s="80"/>
      <c r="JYF66"/>
      <c r="JYG66" s="80"/>
      <c r="JYH66"/>
      <c r="JYI66" s="80"/>
      <c r="JYJ66"/>
      <c r="JYK66" s="80"/>
      <c r="JYL66"/>
      <c r="JYM66" s="80"/>
      <c r="JYN66"/>
      <c r="JYO66" s="80"/>
      <c r="JYP66"/>
      <c r="JYQ66" s="80"/>
      <c r="JYR66"/>
      <c r="JYS66" s="80"/>
      <c r="JYT66"/>
      <c r="JYU66" s="80"/>
      <c r="JYV66"/>
      <c r="JYW66" s="80"/>
      <c r="JYX66"/>
      <c r="JYY66" s="80"/>
      <c r="JYZ66"/>
      <c r="JZA66" s="80"/>
      <c r="JZB66"/>
      <c r="JZC66" s="80"/>
      <c r="JZD66"/>
      <c r="JZE66" s="80"/>
      <c r="JZF66"/>
      <c r="JZG66" s="80"/>
      <c r="JZH66"/>
      <c r="JZI66" s="80"/>
      <c r="JZJ66"/>
      <c r="JZK66" s="80"/>
      <c r="JZL66"/>
      <c r="JZM66" s="80"/>
      <c r="JZN66"/>
      <c r="JZO66" s="80"/>
      <c r="JZP66"/>
      <c r="JZQ66" s="80"/>
      <c r="JZR66"/>
      <c r="JZS66" s="80"/>
      <c r="JZT66"/>
      <c r="JZU66" s="80"/>
      <c r="JZV66"/>
      <c r="JZW66" s="80"/>
      <c r="JZX66"/>
      <c r="JZY66" s="80"/>
      <c r="JZZ66"/>
      <c r="KAA66" s="80"/>
      <c r="KAB66"/>
      <c r="KAC66" s="80"/>
      <c r="KAD66"/>
      <c r="KAE66" s="80"/>
      <c r="KAF66"/>
      <c r="KAG66" s="80"/>
      <c r="KAH66"/>
      <c r="KAI66" s="80"/>
      <c r="KAJ66"/>
      <c r="KAK66" s="80"/>
      <c r="KAL66"/>
      <c r="KAM66" s="80"/>
      <c r="KAN66"/>
      <c r="KAO66" s="80"/>
      <c r="KAP66"/>
      <c r="KAQ66" s="80"/>
      <c r="KAR66"/>
      <c r="KAS66" s="80"/>
      <c r="KAT66"/>
      <c r="KAU66" s="80"/>
      <c r="KAV66"/>
      <c r="KAW66" s="80"/>
      <c r="KAX66"/>
      <c r="KAY66" s="80"/>
      <c r="KAZ66"/>
      <c r="KBA66" s="80"/>
      <c r="KBB66"/>
      <c r="KBC66" s="80"/>
      <c r="KBD66"/>
      <c r="KBE66" s="80"/>
      <c r="KBF66"/>
      <c r="KBG66" s="80"/>
      <c r="KBH66"/>
      <c r="KBI66" s="80"/>
      <c r="KBJ66"/>
      <c r="KBK66" s="80"/>
      <c r="KBL66"/>
      <c r="KBM66" s="80"/>
      <c r="KBN66"/>
      <c r="KBO66" s="80"/>
      <c r="KBP66"/>
      <c r="KBQ66" s="80"/>
      <c r="KBR66"/>
      <c r="KBS66" s="80"/>
      <c r="KBT66"/>
      <c r="KBU66" s="80"/>
      <c r="KBV66"/>
      <c r="KBW66" s="80"/>
      <c r="KBX66"/>
      <c r="KBY66" s="80"/>
      <c r="KBZ66"/>
      <c r="KCA66" s="80"/>
      <c r="KCB66"/>
      <c r="KCC66" s="80"/>
      <c r="KCD66"/>
      <c r="KCE66" s="80"/>
      <c r="KCF66"/>
      <c r="KCG66" s="80"/>
      <c r="KCH66"/>
      <c r="KCI66" s="80"/>
      <c r="KCJ66"/>
      <c r="KCK66" s="80"/>
      <c r="KCL66"/>
      <c r="KCM66" s="80"/>
      <c r="KCN66"/>
      <c r="KCO66" s="80"/>
      <c r="KCP66"/>
      <c r="KCQ66" s="80"/>
      <c r="KCR66"/>
      <c r="KCS66" s="80"/>
      <c r="KCT66"/>
      <c r="KCU66" s="80"/>
      <c r="KCV66"/>
      <c r="KCW66" s="80"/>
      <c r="KCX66"/>
      <c r="KCY66" s="80"/>
      <c r="KCZ66"/>
      <c r="KDA66" s="80"/>
      <c r="KDB66"/>
      <c r="KDC66" s="80"/>
      <c r="KDD66"/>
      <c r="KDE66" s="80"/>
      <c r="KDF66"/>
      <c r="KDG66" s="80"/>
      <c r="KDH66"/>
      <c r="KDI66" s="80"/>
      <c r="KDJ66"/>
      <c r="KDK66" s="80"/>
      <c r="KDL66"/>
      <c r="KDM66" s="80"/>
      <c r="KDN66"/>
      <c r="KDO66" s="80"/>
      <c r="KDP66"/>
      <c r="KDQ66" s="80"/>
      <c r="KDR66"/>
      <c r="KDS66" s="80"/>
      <c r="KDT66"/>
      <c r="KDU66" s="80"/>
      <c r="KDV66"/>
      <c r="KDW66" s="80"/>
      <c r="KDX66"/>
      <c r="KDY66" s="80"/>
      <c r="KDZ66"/>
      <c r="KEA66" s="80"/>
      <c r="KEB66"/>
      <c r="KEC66" s="80"/>
      <c r="KED66"/>
      <c r="KEE66" s="80"/>
      <c r="KEF66"/>
      <c r="KEG66" s="80"/>
      <c r="KEH66"/>
      <c r="KEI66" s="80"/>
      <c r="KEJ66"/>
      <c r="KEK66" s="80"/>
      <c r="KEL66"/>
      <c r="KEM66" s="80"/>
      <c r="KEN66"/>
      <c r="KEO66" s="80"/>
      <c r="KEP66"/>
      <c r="KEQ66" s="80"/>
      <c r="KER66"/>
      <c r="KES66" s="80"/>
      <c r="KET66"/>
      <c r="KEU66" s="80"/>
      <c r="KEV66"/>
      <c r="KEW66" s="80"/>
      <c r="KEX66"/>
      <c r="KEY66" s="80"/>
      <c r="KEZ66"/>
      <c r="KFA66" s="80"/>
      <c r="KFB66"/>
      <c r="KFC66" s="80"/>
      <c r="KFD66"/>
      <c r="KFE66" s="80"/>
      <c r="KFF66"/>
      <c r="KFG66" s="80"/>
      <c r="KFH66"/>
      <c r="KFI66" s="80"/>
      <c r="KFJ66"/>
      <c r="KFK66" s="80"/>
      <c r="KFL66"/>
      <c r="KFM66" s="80"/>
      <c r="KFN66"/>
      <c r="KFO66" s="80"/>
      <c r="KFP66"/>
      <c r="KFQ66" s="80"/>
      <c r="KFR66"/>
      <c r="KFS66" s="80"/>
      <c r="KFT66"/>
      <c r="KFU66" s="80"/>
      <c r="KFV66"/>
      <c r="KFW66" s="80"/>
      <c r="KFX66"/>
      <c r="KFY66" s="80"/>
      <c r="KFZ66"/>
      <c r="KGA66" s="80"/>
      <c r="KGB66"/>
      <c r="KGC66" s="80"/>
      <c r="KGD66"/>
      <c r="KGE66" s="80"/>
      <c r="KGF66"/>
      <c r="KGG66" s="80"/>
      <c r="KGH66"/>
      <c r="KGI66" s="80"/>
      <c r="KGJ66"/>
      <c r="KGK66" s="80"/>
      <c r="KGL66"/>
      <c r="KGM66" s="80"/>
      <c r="KGN66"/>
      <c r="KGO66" s="80"/>
      <c r="KGP66"/>
      <c r="KGQ66" s="80"/>
      <c r="KGR66"/>
      <c r="KGS66" s="80"/>
      <c r="KGT66"/>
      <c r="KGU66" s="80"/>
      <c r="KGV66"/>
      <c r="KGW66" s="80"/>
      <c r="KGX66"/>
      <c r="KGY66" s="80"/>
      <c r="KGZ66"/>
      <c r="KHA66" s="80"/>
      <c r="KHB66"/>
      <c r="KHC66" s="80"/>
      <c r="KHD66"/>
      <c r="KHE66" s="80"/>
      <c r="KHF66"/>
      <c r="KHG66" s="80"/>
      <c r="KHH66"/>
      <c r="KHI66" s="80"/>
      <c r="KHJ66"/>
      <c r="KHK66" s="80"/>
      <c r="KHL66"/>
      <c r="KHM66" s="80"/>
      <c r="KHN66"/>
      <c r="KHO66" s="80"/>
      <c r="KHP66"/>
      <c r="KHQ66" s="80"/>
      <c r="KHR66"/>
      <c r="KHS66" s="80"/>
      <c r="KHT66"/>
      <c r="KHU66" s="80"/>
      <c r="KHV66"/>
      <c r="KHW66" s="80"/>
      <c r="KHX66"/>
      <c r="KHY66" s="80"/>
      <c r="KHZ66"/>
      <c r="KIA66" s="80"/>
      <c r="KIB66"/>
      <c r="KIC66" s="80"/>
      <c r="KID66"/>
      <c r="KIE66" s="80"/>
      <c r="KIF66"/>
      <c r="KIG66" s="80"/>
      <c r="KIH66"/>
      <c r="KII66" s="80"/>
      <c r="KIJ66"/>
      <c r="KIK66" s="80"/>
      <c r="KIL66"/>
      <c r="KIM66" s="80"/>
      <c r="KIN66"/>
      <c r="KIO66" s="80"/>
      <c r="KIP66"/>
      <c r="KIQ66" s="80"/>
      <c r="KIR66"/>
      <c r="KIS66" s="80"/>
      <c r="KIT66"/>
      <c r="KIU66" s="80"/>
      <c r="KIV66"/>
      <c r="KIW66" s="80"/>
      <c r="KIX66"/>
      <c r="KIY66" s="80"/>
      <c r="KIZ66"/>
      <c r="KJA66" s="80"/>
      <c r="KJB66"/>
      <c r="KJC66" s="80"/>
      <c r="KJD66"/>
      <c r="KJE66" s="80"/>
      <c r="KJF66"/>
      <c r="KJG66" s="80"/>
      <c r="KJH66"/>
      <c r="KJI66" s="80"/>
      <c r="KJJ66"/>
      <c r="KJK66" s="80"/>
      <c r="KJL66"/>
      <c r="KJM66" s="80"/>
      <c r="KJN66"/>
      <c r="KJO66" s="80"/>
      <c r="KJP66"/>
      <c r="KJQ66" s="80"/>
      <c r="KJR66"/>
      <c r="KJS66" s="80"/>
      <c r="KJT66"/>
      <c r="KJU66" s="80"/>
      <c r="KJV66"/>
      <c r="KJW66" s="80"/>
      <c r="KJX66"/>
      <c r="KJY66" s="80"/>
      <c r="KJZ66"/>
      <c r="KKA66" s="80"/>
      <c r="KKB66"/>
      <c r="KKC66" s="80"/>
      <c r="KKD66"/>
      <c r="KKE66" s="80"/>
      <c r="KKF66"/>
      <c r="KKG66" s="80"/>
      <c r="KKH66"/>
      <c r="KKI66" s="80"/>
      <c r="KKJ66"/>
      <c r="KKK66" s="80"/>
      <c r="KKL66"/>
      <c r="KKM66" s="80"/>
      <c r="KKN66"/>
      <c r="KKO66" s="80"/>
      <c r="KKP66"/>
      <c r="KKQ66" s="80"/>
      <c r="KKR66"/>
      <c r="KKS66" s="80"/>
      <c r="KKT66"/>
      <c r="KKU66" s="80"/>
      <c r="KKV66"/>
      <c r="KKW66" s="80"/>
      <c r="KKX66"/>
      <c r="KKY66" s="80"/>
      <c r="KKZ66"/>
      <c r="KLA66" s="80"/>
      <c r="KLB66"/>
      <c r="KLC66" s="80"/>
      <c r="KLD66"/>
      <c r="KLE66" s="80"/>
      <c r="KLF66"/>
      <c r="KLG66" s="80"/>
      <c r="KLH66"/>
      <c r="KLI66" s="80"/>
      <c r="KLJ66"/>
      <c r="KLK66" s="80"/>
      <c r="KLL66"/>
      <c r="KLM66" s="80"/>
      <c r="KLN66"/>
      <c r="KLO66" s="80"/>
      <c r="KLP66"/>
      <c r="KLQ66" s="80"/>
      <c r="KLR66"/>
      <c r="KLS66" s="80"/>
      <c r="KLT66"/>
      <c r="KLU66" s="80"/>
      <c r="KLV66"/>
      <c r="KLW66" s="80"/>
      <c r="KLX66"/>
      <c r="KLY66" s="80"/>
      <c r="KLZ66"/>
      <c r="KMA66" s="80"/>
      <c r="KMB66"/>
      <c r="KMC66" s="80"/>
      <c r="KMD66"/>
      <c r="KME66" s="80"/>
      <c r="KMF66"/>
      <c r="KMG66" s="80"/>
      <c r="KMH66"/>
      <c r="KMI66" s="80"/>
      <c r="KMJ66"/>
      <c r="KMK66" s="80"/>
      <c r="KML66"/>
      <c r="KMM66" s="80"/>
      <c r="KMN66"/>
      <c r="KMO66" s="80"/>
      <c r="KMP66"/>
      <c r="KMQ66" s="80"/>
      <c r="KMR66"/>
      <c r="KMS66" s="80"/>
      <c r="KMT66"/>
      <c r="KMU66" s="80"/>
      <c r="KMV66"/>
      <c r="KMW66" s="80"/>
      <c r="KMX66"/>
      <c r="KMY66" s="80"/>
      <c r="KMZ66"/>
      <c r="KNA66" s="80"/>
      <c r="KNB66"/>
      <c r="KNC66" s="80"/>
      <c r="KND66"/>
      <c r="KNE66" s="80"/>
      <c r="KNF66"/>
      <c r="KNG66" s="80"/>
      <c r="KNH66"/>
      <c r="KNI66" s="80"/>
      <c r="KNJ66"/>
      <c r="KNK66" s="80"/>
      <c r="KNL66"/>
      <c r="KNM66" s="80"/>
      <c r="KNN66"/>
      <c r="KNO66" s="80"/>
      <c r="KNP66"/>
      <c r="KNQ66" s="80"/>
      <c r="KNR66"/>
      <c r="KNS66" s="80"/>
      <c r="KNT66"/>
      <c r="KNU66" s="80"/>
      <c r="KNV66"/>
      <c r="KNW66" s="80"/>
      <c r="KNX66"/>
      <c r="KNY66" s="80"/>
      <c r="KNZ66"/>
      <c r="KOA66" s="80"/>
      <c r="KOB66"/>
      <c r="KOC66" s="80"/>
      <c r="KOD66"/>
      <c r="KOE66" s="80"/>
      <c r="KOF66"/>
      <c r="KOG66" s="80"/>
      <c r="KOH66"/>
      <c r="KOI66" s="80"/>
      <c r="KOJ66"/>
      <c r="KOK66" s="80"/>
      <c r="KOL66"/>
      <c r="KOM66" s="80"/>
      <c r="KON66"/>
      <c r="KOO66" s="80"/>
      <c r="KOP66"/>
      <c r="KOQ66" s="80"/>
      <c r="KOR66"/>
      <c r="KOS66" s="80"/>
      <c r="KOT66"/>
      <c r="KOU66" s="80"/>
      <c r="KOV66"/>
      <c r="KOW66" s="80"/>
      <c r="KOX66"/>
      <c r="KOY66" s="80"/>
      <c r="KOZ66"/>
      <c r="KPA66" s="80"/>
      <c r="KPB66"/>
      <c r="KPC66" s="80"/>
      <c r="KPD66"/>
      <c r="KPE66" s="80"/>
      <c r="KPF66"/>
      <c r="KPG66" s="80"/>
      <c r="KPH66"/>
      <c r="KPI66" s="80"/>
      <c r="KPJ66"/>
      <c r="KPK66" s="80"/>
      <c r="KPL66"/>
      <c r="KPM66" s="80"/>
      <c r="KPN66"/>
      <c r="KPO66" s="80"/>
      <c r="KPP66"/>
      <c r="KPQ66" s="80"/>
      <c r="KPR66"/>
      <c r="KPS66" s="80"/>
      <c r="KPT66"/>
      <c r="KPU66" s="80"/>
      <c r="KPV66"/>
      <c r="KPW66" s="80"/>
      <c r="KPX66"/>
      <c r="KPY66" s="80"/>
      <c r="KPZ66"/>
      <c r="KQA66" s="80"/>
      <c r="KQB66"/>
      <c r="KQC66" s="80"/>
      <c r="KQD66"/>
      <c r="KQE66" s="80"/>
      <c r="KQF66"/>
      <c r="KQG66" s="80"/>
      <c r="KQH66"/>
      <c r="KQI66" s="80"/>
      <c r="KQJ66"/>
      <c r="KQK66" s="80"/>
      <c r="KQL66"/>
      <c r="KQM66" s="80"/>
      <c r="KQN66"/>
      <c r="KQO66" s="80"/>
      <c r="KQP66"/>
      <c r="KQQ66" s="80"/>
      <c r="KQR66"/>
      <c r="KQS66" s="80"/>
      <c r="KQT66"/>
      <c r="KQU66" s="80"/>
      <c r="KQV66"/>
      <c r="KQW66" s="80"/>
      <c r="KQX66"/>
      <c r="KQY66" s="80"/>
      <c r="KQZ66"/>
      <c r="KRA66" s="80"/>
      <c r="KRB66"/>
      <c r="KRC66" s="80"/>
      <c r="KRD66"/>
      <c r="KRE66" s="80"/>
      <c r="KRF66"/>
      <c r="KRG66" s="80"/>
      <c r="KRH66"/>
      <c r="KRI66" s="80"/>
      <c r="KRJ66"/>
      <c r="KRK66" s="80"/>
      <c r="KRL66"/>
      <c r="KRM66" s="80"/>
      <c r="KRN66"/>
      <c r="KRO66" s="80"/>
      <c r="KRP66"/>
      <c r="KRQ66" s="80"/>
      <c r="KRR66"/>
      <c r="KRS66" s="80"/>
      <c r="KRT66"/>
      <c r="KRU66" s="80"/>
      <c r="KRV66"/>
      <c r="KRW66" s="80"/>
      <c r="KRX66"/>
      <c r="KRY66" s="80"/>
      <c r="KRZ66"/>
      <c r="KSA66" s="80"/>
      <c r="KSB66"/>
      <c r="KSC66" s="80"/>
      <c r="KSD66"/>
      <c r="KSE66" s="80"/>
      <c r="KSF66"/>
      <c r="KSG66" s="80"/>
      <c r="KSH66"/>
      <c r="KSI66" s="80"/>
      <c r="KSJ66"/>
      <c r="KSK66" s="80"/>
      <c r="KSL66"/>
      <c r="KSM66" s="80"/>
      <c r="KSN66"/>
      <c r="KSO66" s="80"/>
      <c r="KSP66"/>
      <c r="KSQ66" s="80"/>
      <c r="KSR66"/>
      <c r="KSS66" s="80"/>
      <c r="KST66"/>
      <c r="KSU66" s="80"/>
      <c r="KSV66"/>
      <c r="KSW66" s="80"/>
      <c r="KSX66"/>
      <c r="KSY66" s="80"/>
      <c r="KSZ66"/>
      <c r="KTA66" s="80"/>
      <c r="KTB66"/>
      <c r="KTC66" s="80"/>
      <c r="KTD66"/>
      <c r="KTE66" s="80"/>
      <c r="KTF66"/>
      <c r="KTG66" s="80"/>
      <c r="KTH66"/>
      <c r="KTI66" s="80"/>
      <c r="KTJ66"/>
      <c r="KTK66" s="80"/>
      <c r="KTL66"/>
      <c r="KTM66" s="80"/>
      <c r="KTN66"/>
      <c r="KTO66" s="80"/>
      <c r="KTP66"/>
      <c r="KTQ66" s="80"/>
      <c r="KTR66"/>
      <c r="KTS66" s="80"/>
      <c r="KTT66"/>
      <c r="KTU66" s="80"/>
      <c r="KTV66"/>
      <c r="KTW66" s="80"/>
      <c r="KTX66"/>
      <c r="KTY66" s="80"/>
      <c r="KTZ66"/>
      <c r="KUA66" s="80"/>
      <c r="KUB66"/>
      <c r="KUC66" s="80"/>
      <c r="KUD66"/>
      <c r="KUE66" s="80"/>
      <c r="KUF66"/>
      <c r="KUG66" s="80"/>
      <c r="KUH66"/>
      <c r="KUI66" s="80"/>
      <c r="KUJ66"/>
      <c r="KUK66" s="80"/>
      <c r="KUL66"/>
      <c r="KUM66" s="80"/>
      <c r="KUN66"/>
      <c r="KUO66" s="80"/>
      <c r="KUP66"/>
      <c r="KUQ66" s="80"/>
      <c r="KUR66"/>
      <c r="KUS66" s="80"/>
      <c r="KUT66"/>
      <c r="KUU66" s="80"/>
      <c r="KUV66"/>
      <c r="KUW66" s="80"/>
      <c r="KUX66"/>
      <c r="KUY66" s="80"/>
      <c r="KUZ66"/>
      <c r="KVA66" s="80"/>
      <c r="KVB66"/>
      <c r="KVC66" s="80"/>
      <c r="KVD66"/>
      <c r="KVE66" s="80"/>
      <c r="KVF66"/>
      <c r="KVG66" s="80"/>
      <c r="KVH66"/>
      <c r="KVI66" s="80"/>
      <c r="KVJ66"/>
      <c r="KVK66" s="80"/>
      <c r="KVL66"/>
      <c r="KVM66" s="80"/>
      <c r="KVN66"/>
      <c r="KVO66" s="80"/>
      <c r="KVP66"/>
      <c r="KVQ66" s="80"/>
      <c r="KVR66"/>
      <c r="KVS66" s="80"/>
      <c r="KVT66"/>
      <c r="KVU66" s="80"/>
      <c r="KVV66"/>
      <c r="KVW66" s="80"/>
      <c r="KVX66"/>
      <c r="KVY66" s="80"/>
      <c r="KVZ66"/>
      <c r="KWA66" s="80"/>
      <c r="KWB66"/>
      <c r="KWC66" s="80"/>
      <c r="KWD66"/>
      <c r="KWE66" s="80"/>
      <c r="KWF66"/>
      <c r="KWG66" s="80"/>
      <c r="KWH66"/>
      <c r="KWI66" s="80"/>
      <c r="KWJ66"/>
      <c r="KWK66" s="80"/>
      <c r="KWL66"/>
      <c r="KWM66" s="80"/>
      <c r="KWN66"/>
      <c r="KWO66" s="80"/>
      <c r="KWP66"/>
      <c r="KWQ66" s="80"/>
      <c r="KWR66"/>
      <c r="KWS66" s="80"/>
      <c r="KWT66"/>
      <c r="KWU66" s="80"/>
      <c r="KWV66"/>
      <c r="KWW66" s="80"/>
      <c r="KWX66"/>
      <c r="KWY66" s="80"/>
      <c r="KWZ66"/>
      <c r="KXA66" s="80"/>
      <c r="KXB66"/>
      <c r="KXC66" s="80"/>
      <c r="KXD66"/>
      <c r="KXE66" s="80"/>
      <c r="KXF66"/>
      <c r="KXG66" s="80"/>
      <c r="KXH66"/>
      <c r="KXI66" s="80"/>
      <c r="KXJ66"/>
      <c r="KXK66" s="80"/>
      <c r="KXL66"/>
      <c r="KXM66" s="80"/>
      <c r="KXN66"/>
      <c r="KXO66" s="80"/>
      <c r="KXP66"/>
      <c r="KXQ66" s="80"/>
      <c r="KXR66"/>
      <c r="KXS66" s="80"/>
      <c r="KXT66"/>
      <c r="KXU66" s="80"/>
      <c r="KXV66"/>
      <c r="KXW66" s="80"/>
      <c r="KXX66"/>
      <c r="KXY66" s="80"/>
      <c r="KXZ66"/>
      <c r="KYA66" s="80"/>
      <c r="KYB66"/>
      <c r="KYC66" s="80"/>
      <c r="KYD66"/>
      <c r="KYE66" s="80"/>
      <c r="KYF66"/>
      <c r="KYG66" s="80"/>
      <c r="KYH66"/>
      <c r="KYI66" s="80"/>
      <c r="KYJ66"/>
      <c r="KYK66" s="80"/>
      <c r="KYL66"/>
      <c r="KYM66" s="80"/>
      <c r="KYN66"/>
      <c r="KYO66" s="80"/>
      <c r="KYP66"/>
      <c r="KYQ66" s="80"/>
      <c r="KYR66"/>
      <c r="KYS66" s="80"/>
      <c r="KYT66"/>
      <c r="KYU66" s="80"/>
      <c r="KYV66"/>
      <c r="KYW66" s="80"/>
      <c r="KYX66"/>
      <c r="KYY66" s="80"/>
      <c r="KYZ66"/>
      <c r="KZA66" s="80"/>
      <c r="KZB66"/>
      <c r="KZC66" s="80"/>
      <c r="KZD66"/>
      <c r="KZE66" s="80"/>
      <c r="KZF66"/>
      <c r="KZG66" s="80"/>
      <c r="KZH66"/>
      <c r="KZI66" s="80"/>
      <c r="KZJ66"/>
      <c r="KZK66" s="80"/>
      <c r="KZL66"/>
      <c r="KZM66" s="80"/>
      <c r="KZN66"/>
      <c r="KZO66" s="80"/>
      <c r="KZP66"/>
      <c r="KZQ66" s="80"/>
      <c r="KZR66"/>
      <c r="KZS66" s="80"/>
      <c r="KZT66"/>
      <c r="KZU66" s="80"/>
      <c r="KZV66"/>
      <c r="KZW66" s="80"/>
      <c r="KZX66"/>
      <c r="KZY66" s="80"/>
      <c r="KZZ66"/>
      <c r="LAA66" s="80"/>
      <c r="LAB66"/>
      <c r="LAC66" s="80"/>
      <c r="LAD66"/>
      <c r="LAE66" s="80"/>
      <c r="LAF66"/>
      <c r="LAG66" s="80"/>
      <c r="LAH66"/>
      <c r="LAI66" s="80"/>
      <c r="LAJ66"/>
      <c r="LAK66" s="80"/>
      <c r="LAL66"/>
      <c r="LAM66" s="80"/>
      <c r="LAN66"/>
      <c r="LAO66" s="80"/>
      <c r="LAP66"/>
      <c r="LAQ66" s="80"/>
      <c r="LAR66"/>
      <c r="LAS66" s="80"/>
      <c r="LAT66"/>
      <c r="LAU66" s="80"/>
      <c r="LAV66"/>
      <c r="LAW66" s="80"/>
      <c r="LAX66"/>
      <c r="LAY66" s="80"/>
      <c r="LAZ66"/>
      <c r="LBA66" s="80"/>
      <c r="LBB66"/>
      <c r="LBC66" s="80"/>
      <c r="LBD66"/>
      <c r="LBE66" s="80"/>
      <c r="LBF66"/>
      <c r="LBG66" s="80"/>
      <c r="LBH66"/>
      <c r="LBI66" s="80"/>
      <c r="LBJ66"/>
      <c r="LBK66" s="80"/>
      <c r="LBL66"/>
      <c r="LBM66" s="80"/>
      <c r="LBN66"/>
      <c r="LBO66" s="80"/>
      <c r="LBP66"/>
      <c r="LBQ66" s="80"/>
      <c r="LBR66"/>
      <c r="LBS66" s="80"/>
      <c r="LBT66"/>
      <c r="LBU66" s="80"/>
      <c r="LBV66"/>
      <c r="LBW66" s="80"/>
      <c r="LBX66"/>
      <c r="LBY66" s="80"/>
      <c r="LBZ66"/>
      <c r="LCA66" s="80"/>
      <c r="LCB66"/>
      <c r="LCC66" s="80"/>
      <c r="LCD66"/>
      <c r="LCE66" s="80"/>
      <c r="LCF66"/>
      <c r="LCG66" s="80"/>
      <c r="LCH66"/>
      <c r="LCI66" s="80"/>
      <c r="LCJ66"/>
      <c r="LCK66" s="80"/>
      <c r="LCL66"/>
      <c r="LCM66" s="80"/>
      <c r="LCN66"/>
      <c r="LCO66" s="80"/>
      <c r="LCP66"/>
      <c r="LCQ66" s="80"/>
      <c r="LCR66"/>
      <c r="LCS66" s="80"/>
      <c r="LCT66"/>
      <c r="LCU66" s="80"/>
      <c r="LCV66"/>
      <c r="LCW66" s="80"/>
      <c r="LCX66"/>
      <c r="LCY66" s="80"/>
      <c r="LCZ66"/>
      <c r="LDA66" s="80"/>
      <c r="LDB66"/>
      <c r="LDC66" s="80"/>
      <c r="LDD66"/>
      <c r="LDE66" s="80"/>
      <c r="LDF66"/>
      <c r="LDG66" s="80"/>
      <c r="LDH66"/>
      <c r="LDI66" s="80"/>
      <c r="LDJ66"/>
      <c r="LDK66" s="80"/>
      <c r="LDL66"/>
      <c r="LDM66" s="80"/>
      <c r="LDN66"/>
      <c r="LDO66" s="80"/>
      <c r="LDP66"/>
      <c r="LDQ66" s="80"/>
      <c r="LDR66"/>
      <c r="LDS66" s="80"/>
      <c r="LDT66"/>
      <c r="LDU66" s="80"/>
      <c r="LDV66"/>
      <c r="LDW66" s="80"/>
      <c r="LDX66"/>
      <c r="LDY66" s="80"/>
      <c r="LDZ66"/>
      <c r="LEA66" s="80"/>
      <c r="LEB66"/>
      <c r="LEC66" s="80"/>
      <c r="LED66"/>
      <c r="LEE66" s="80"/>
      <c r="LEF66"/>
      <c r="LEG66" s="80"/>
      <c r="LEH66"/>
      <c r="LEI66" s="80"/>
      <c r="LEJ66"/>
      <c r="LEK66" s="80"/>
      <c r="LEL66"/>
      <c r="LEM66" s="80"/>
      <c r="LEN66"/>
      <c r="LEO66" s="80"/>
      <c r="LEP66"/>
      <c r="LEQ66" s="80"/>
      <c r="LER66"/>
      <c r="LES66" s="80"/>
      <c r="LET66"/>
      <c r="LEU66" s="80"/>
      <c r="LEV66"/>
      <c r="LEW66" s="80"/>
      <c r="LEX66"/>
      <c r="LEY66" s="80"/>
      <c r="LEZ66"/>
      <c r="LFA66" s="80"/>
      <c r="LFB66"/>
      <c r="LFC66" s="80"/>
      <c r="LFD66"/>
      <c r="LFE66" s="80"/>
      <c r="LFF66"/>
      <c r="LFG66" s="80"/>
      <c r="LFH66"/>
      <c r="LFI66" s="80"/>
      <c r="LFJ66"/>
      <c r="LFK66" s="80"/>
      <c r="LFL66"/>
      <c r="LFM66" s="80"/>
      <c r="LFN66"/>
      <c r="LFO66" s="80"/>
      <c r="LFP66"/>
      <c r="LFQ66" s="80"/>
      <c r="LFR66"/>
      <c r="LFS66" s="80"/>
      <c r="LFT66"/>
      <c r="LFU66" s="80"/>
      <c r="LFV66"/>
      <c r="LFW66" s="80"/>
      <c r="LFX66"/>
      <c r="LFY66" s="80"/>
      <c r="LFZ66"/>
      <c r="LGA66" s="80"/>
      <c r="LGB66"/>
      <c r="LGC66" s="80"/>
      <c r="LGD66"/>
      <c r="LGE66" s="80"/>
      <c r="LGF66"/>
      <c r="LGG66" s="80"/>
      <c r="LGH66"/>
      <c r="LGI66" s="80"/>
      <c r="LGJ66"/>
      <c r="LGK66" s="80"/>
      <c r="LGL66"/>
      <c r="LGM66" s="80"/>
      <c r="LGN66"/>
      <c r="LGO66" s="80"/>
      <c r="LGP66"/>
      <c r="LGQ66" s="80"/>
      <c r="LGR66"/>
      <c r="LGS66" s="80"/>
      <c r="LGT66"/>
      <c r="LGU66" s="80"/>
      <c r="LGV66"/>
      <c r="LGW66" s="80"/>
      <c r="LGX66"/>
      <c r="LGY66" s="80"/>
      <c r="LGZ66"/>
      <c r="LHA66" s="80"/>
      <c r="LHB66"/>
      <c r="LHC66" s="80"/>
      <c r="LHD66"/>
      <c r="LHE66" s="80"/>
      <c r="LHF66"/>
      <c r="LHG66" s="80"/>
      <c r="LHH66"/>
      <c r="LHI66" s="80"/>
      <c r="LHJ66"/>
      <c r="LHK66" s="80"/>
      <c r="LHL66"/>
      <c r="LHM66" s="80"/>
      <c r="LHN66"/>
      <c r="LHO66" s="80"/>
      <c r="LHP66"/>
      <c r="LHQ66" s="80"/>
      <c r="LHR66"/>
      <c r="LHS66" s="80"/>
      <c r="LHT66"/>
      <c r="LHU66" s="80"/>
      <c r="LHV66"/>
      <c r="LHW66" s="80"/>
      <c r="LHX66"/>
      <c r="LHY66" s="80"/>
      <c r="LHZ66"/>
      <c r="LIA66" s="80"/>
      <c r="LIB66"/>
      <c r="LIC66" s="80"/>
      <c r="LID66"/>
      <c r="LIE66" s="80"/>
      <c r="LIF66"/>
      <c r="LIG66" s="80"/>
      <c r="LIH66"/>
      <c r="LII66" s="80"/>
      <c r="LIJ66"/>
      <c r="LIK66" s="80"/>
      <c r="LIL66"/>
      <c r="LIM66" s="80"/>
      <c r="LIN66"/>
      <c r="LIO66" s="80"/>
      <c r="LIP66"/>
      <c r="LIQ66" s="80"/>
      <c r="LIR66"/>
      <c r="LIS66" s="80"/>
      <c r="LIT66"/>
      <c r="LIU66" s="80"/>
      <c r="LIV66"/>
      <c r="LIW66" s="80"/>
      <c r="LIX66"/>
      <c r="LIY66" s="80"/>
      <c r="LIZ66"/>
      <c r="LJA66" s="80"/>
      <c r="LJB66"/>
      <c r="LJC66" s="80"/>
      <c r="LJD66"/>
      <c r="LJE66" s="80"/>
      <c r="LJF66"/>
      <c r="LJG66" s="80"/>
      <c r="LJH66"/>
      <c r="LJI66" s="80"/>
      <c r="LJJ66"/>
      <c r="LJK66" s="80"/>
      <c r="LJL66"/>
      <c r="LJM66" s="80"/>
      <c r="LJN66"/>
      <c r="LJO66" s="80"/>
      <c r="LJP66"/>
      <c r="LJQ66" s="80"/>
      <c r="LJR66"/>
      <c r="LJS66" s="80"/>
      <c r="LJT66"/>
      <c r="LJU66" s="80"/>
      <c r="LJV66"/>
      <c r="LJW66" s="80"/>
      <c r="LJX66"/>
      <c r="LJY66" s="80"/>
      <c r="LJZ66"/>
      <c r="LKA66" s="80"/>
      <c r="LKB66"/>
      <c r="LKC66" s="80"/>
      <c r="LKD66"/>
      <c r="LKE66" s="80"/>
      <c r="LKF66"/>
      <c r="LKG66" s="80"/>
      <c r="LKH66"/>
      <c r="LKI66" s="80"/>
      <c r="LKJ66"/>
      <c r="LKK66" s="80"/>
      <c r="LKL66"/>
      <c r="LKM66" s="80"/>
      <c r="LKN66"/>
      <c r="LKO66" s="80"/>
      <c r="LKP66"/>
      <c r="LKQ66" s="80"/>
      <c r="LKR66"/>
      <c r="LKS66" s="80"/>
      <c r="LKT66"/>
      <c r="LKU66" s="80"/>
      <c r="LKV66"/>
      <c r="LKW66" s="80"/>
      <c r="LKX66"/>
      <c r="LKY66" s="80"/>
      <c r="LKZ66"/>
      <c r="LLA66" s="80"/>
      <c r="LLB66"/>
      <c r="LLC66" s="80"/>
      <c r="LLD66"/>
      <c r="LLE66" s="80"/>
      <c r="LLF66"/>
      <c r="LLG66" s="80"/>
      <c r="LLH66"/>
      <c r="LLI66" s="80"/>
      <c r="LLJ66"/>
      <c r="LLK66" s="80"/>
      <c r="LLL66"/>
      <c r="LLM66" s="80"/>
      <c r="LLN66"/>
      <c r="LLO66" s="80"/>
      <c r="LLP66"/>
      <c r="LLQ66" s="80"/>
      <c r="LLR66"/>
      <c r="LLS66" s="80"/>
      <c r="LLT66"/>
      <c r="LLU66" s="80"/>
      <c r="LLV66"/>
      <c r="LLW66" s="80"/>
      <c r="LLX66"/>
      <c r="LLY66" s="80"/>
      <c r="LLZ66"/>
      <c r="LMA66" s="80"/>
      <c r="LMB66"/>
      <c r="LMC66" s="80"/>
      <c r="LMD66"/>
      <c r="LME66" s="80"/>
      <c r="LMF66"/>
      <c r="LMG66" s="80"/>
      <c r="LMH66"/>
      <c r="LMI66" s="80"/>
      <c r="LMJ66"/>
      <c r="LMK66" s="80"/>
      <c r="LML66"/>
      <c r="LMM66" s="80"/>
      <c r="LMN66"/>
      <c r="LMO66" s="80"/>
      <c r="LMP66"/>
      <c r="LMQ66" s="80"/>
      <c r="LMR66"/>
      <c r="LMS66" s="80"/>
      <c r="LMT66"/>
      <c r="LMU66" s="80"/>
      <c r="LMV66"/>
      <c r="LMW66" s="80"/>
      <c r="LMX66"/>
      <c r="LMY66" s="80"/>
      <c r="LMZ66"/>
      <c r="LNA66" s="80"/>
      <c r="LNB66"/>
      <c r="LNC66" s="80"/>
      <c r="LND66"/>
      <c r="LNE66" s="80"/>
      <c r="LNF66"/>
      <c r="LNG66" s="80"/>
      <c r="LNH66"/>
      <c r="LNI66" s="80"/>
      <c r="LNJ66"/>
      <c r="LNK66" s="80"/>
      <c r="LNL66"/>
      <c r="LNM66" s="80"/>
      <c r="LNN66"/>
      <c r="LNO66" s="80"/>
      <c r="LNP66"/>
      <c r="LNQ66" s="80"/>
      <c r="LNR66"/>
      <c r="LNS66" s="80"/>
      <c r="LNT66"/>
      <c r="LNU66" s="80"/>
      <c r="LNV66"/>
      <c r="LNW66" s="80"/>
      <c r="LNX66"/>
      <c r="LNY66" s="80"/>
      <c r="LNZ66"/>
      <c r="LOA66" s="80"/>
      <c r="LOB66"/>
      <c r="LOC66" s="80"/>
      <c r="LOD66"/>
      <c r="LOE66" s="80"/>
      <c r="LOF66"/>
      <c r="LOG66" s="80"/>
      <c r="LOH66"/>
      <c r="LOI66" s="80"/>
      <c r="LOJ66"/>
      <c r="LOK66" s="80"/>
      <c r="LOL66"/>
      <c r="LOM66" s="80"/>
      <c r="LON66"/>
      <c r="LOO66" s="80"/>
      <c r="LOP66"/>
      <c r="LOQ66" s="80"/>
      <c r="LOR66"/>
      <c r="LOS66" s="80"/>
      <c r="LOT66"/>
      <c r="LOU66" s="80"/>
      <c r="LOV66"/>
      <c r="LOW66" s="80"/>
      <c r="LOX66"/>
      <c r="LOY66" s="80"/>
      <c r="LOZ66"/>
      <c r="LPA66" s="80"/>
      <c r="LPB66"/>
      <c r="LPC66" s="80"/>
      <c r="LPD66"/>
      <c r="LPE66" s="80"/>
      <c r="LPF66"/>
      <c r="LPG66" s="80"/>
      <c r="LPH66"/>
      <c r="LPI66" s="80"/>
      <c r="LPJ66"/>
      <c r="LPK66" s="80"/>
      <c r="LPL66"/>
      <c r="LPM66" s="80"/>
      <c r="LPN66"/>
      <c r="LPO66" s="80"/>
      <c r="LPP66"/>
      <c r="LPQ66" s="80"/>
      <c r="LPR66"/>
      <c r="LPS66" s="80"/>
      <c r="LPT66"/>
      <c r="LPU66" s="80"/>
      <c r="LPV66"/>
      <c r="LPW66" s="80"/>
      <c r="LPX66"/>
      <c r="LPY66" s="80"/>
      <c r="LPZ66"/>
      <c r="LQA66" s="80"/>
      <c r="LQB66"/>
      <c r="LQC66" s="80"/>
      <c r="LQD66"/>
      <c r="LQE66" s="80"/>
      <c r="LQF66"/>
      <c r="LQG66" s="80"/>
      <c r="LQH66"/>
      <c r="LQI66" s="80"/>
      <c r="LQJ66"/>
      <c r="LQK66" s="80"/>
      <c r="LQL66"/>
      <c r="LQM66" s="80"/>
      <c r="LQN66"/>
      <c r="LQO66" s="80"/>
      <c r="LQP66"/>
      <c r="LQQ66" s="80"/>
      <c r="LQR66"/>
      <c r="LQS66" s="80"/>
      <c r="LQT66"/>
      <c r="LQU66" s="80"/>
      <c r="LQV66"/>
      <c r="LQW66" s="80"/>
      <c r="LQX66"/>
      <c r="LQY66" s="80"/>
      <c r="LQZ66"/>
      <c r="LRA66" s="80"/>
      <c r="LRB66"/>
      <c r="LRC66" s="80"/>
      <c r="LRD66"/>
      <c r="LRE66" s="80"/>
      <c r="LRF66"/>
      <c r="LRG66" s="80"/>
      <c r="LRH66"/>
      <c r="LRI66" s="80"/>
      <c r="LRJ66"/>
      <c r="LRK66" s="80"/>
      <c r="LRL66"/>
      <c r="LRM66" s="80"/>
      <c r="LRN66"/>
      <c r="LRO66" s="80"/>
      <c r="LRP66"/>
      <c r="LRQ66" s="80"/>
      <c r="LRR66"/>
      <c r="LRS66" s="80"/>
      <c r="LRT66"/>
      <c r="LRU66" s="80"/>
      <c r="LRV66"/>
      <c r="LRW66" s="80"/>
      <c r="LRX66"/>
      <c r="LRY66" s="80"/>
      <c r="LRZ66"/>
      <c r="LSA66" s="80"/>
      <c r="LSB66"/>
      <c r="LSC66" s="80"/>
      <c r="LSD66"/>
      <c r="LSE66" s="80"/>
      <c r="LSF66"/>
      <c r="LSG66" s="80"/>
      <c r="LSH66"/>
      <c r="LSI66" s="80"/>
      <c r="LSJ66"/>
      <c r="LSK66" s="80"/>
      <c r="LSL66"/>
      <c r="LSM66" s="80"/>
      <c r="LSN66"/>
      <c r="LSO66" s="80"/>
      <c r="LSP66"/>
      <c r="LSQ66" s="80"/>
      <c r="LSR66"/>
      <c r="LSS66" s="80"/>
      <c r="LST66"/>
      <c r="LSU66" s="80"/>
      <c r="LSV66"/>
      <c r="LSW66" s="80"/>
      <c r="LSX66"/>
      <c r="LSY66" s="80"/>
      <c r="LSZ66"/>
      <c r="LTA66" s="80"/>
      <c r="LTB66"/>
      <c r="LTC66" s="80"/>
      <c r="LTD66"/>
      <c r="LTE66" s="80"/>
      <c r="LTF66"/>
      <c r="LTG66" s="80"/>
      <c r="LTH66"/>
      <c r="LTI66" s="80"/>
      <c r="LTJ66"/>
      <c r="LTK66" s="80"/>
      <c r="LTL66"/>
      <c r="LTM66" s="80"/>
      <c r="LTN66"/>
      <c r="LTO66" s="80"/>
      <c r="LTP66"/>
      <c r="LTQ66" s="80"/>
      <c r="LTR66"/>
      <c r="LTS66" s="80"/>
      <c r="LTT66"/>
      <c r="LTU66" s="80"/>
      <c r="LTV66"/>
      <c r="LTW66" s="80"/>
      <c r="LTX66"/>
      <c r="LTY66" s="80"/>
      <c r="LTZ66"/>
      <c r="LUA66" s="80"/>
      <c r="LUB66"/>
      <c r="LUC66" s="80"/>
      <c r="LUD66"/>
      <c r="LUE66" s="80"/>
      <c r="LUF66"/>
      <c r="LUG66" s="80"/>
      <c r="LUH66"/>
      <c r="LUI66" s="80"/>
      <c r="LUJ66"/>
      <c r="LUK66" s="80"/>
      <c r="LUL66"/>
      <c r="LUM66" s="80"/>
      <c r="LUN66"/>
      <c r="LUO66" s="80"/>
      <c r="LUP66"/>
      <c r="LUQ66" s="80"/>
      <c r="LUR66"/>
      <c r="LUS66" s="80"/>
      <c r="LUT66"/>
      <c r="LUU66" s="80"/>
      <c r="LUV66"/>
      <c r="LUW66" s="80"/>
      <c r="LUX66"/>
      <c r="LUY66" s="80"/>
      <c r="LUZ66"/>
      <c r="LVA66" s="80"/>
      <c r="LVB66"/>
      <c r="LVC66" s="80"/>
      <c r="LVD66"/>
      <c r="LVE66" s="80"/>
      <c r="LVF66"/>
      <c r="LVG66" s="80"/>
      <c r="LVH66"/>
      <c r="LVI66" s="80"/>
      <c r="LVJ66"/>
      <c r="LVK66" s="80"/>
      <c r="LVL66"/>
      <c r="LVM66" s="80"/>
      <c r="LVN66"/>
      <c r="LVO66" s="80"/>
      <c r="LVP66"/>
      <c r="LVQ66" s="80"/>
      <c r="LVR66"/>
      <c r="LVS66" s="80"/>
      <c r="LVT66"/>
      <c r="LVU66" s="80"/>
      <c r="LVV66"/>
      <c r="LVW66" s="80"/>
      <c r="LVX66"/>
      <c r="LVY66" s="80"/>
      <c r="LVZ66"/>
      <c r="LWA66" s="80"/>
      <c r="LWB66"/>
      <c r="LWC66" s="80"/>
      <c r="LWD66"/>
      <c r="LWE66" s="80"/>
      <c r="LWF66"/>
      <c r="LWG66" s="80"/>
      <c r="LWH66"/>
      <c r="LWI66" s="80"/>
      <c r="LWJ66"/>
      <c r="LWK66" s="80"/>
      <c r="LWL66"/>
      <c r="LWM66" s="80"/>
      <c r="LWN66"/>
      <c r="LWO66" s="80"/>
      <c r="LWP66"/>
      <c r="LWQ66" s="80"/>
      <c r="LWR66"/>
      <c r="LWS66" s="80"/>
      <c r="LWT66"/>
      <c r="LWU66" s="80"/>
      <c r="LWV66"/>
      <c r="LWW66" s="80"/>
      <c r="LWX66"/>
      <c r="LWY66" s="80"/>
      <c r="LWZ66"/>
      <c r="LXA66" s="80"/>
      <c r="LXB66"/>
      <c r="LXC66" s="80"/>
      <c r="LXD66"/>
      <c r="LXE66" s="80"/>
      <c r="LXF66"/>
      <c r="LXG66" s="80"/>
      <c r="LXH66"/>
      <c r="LXI66" s="80"/>
      <c r="LXJ66"/>
      <c r="LXK66" s="80"/>
      <c r="LXL66"/>
      <c r="LXM66" s="80"/>
      <c r="LXN66"/>
      <c r="LXO66" s="80"/>
      <c r="LXP66"/>
      <c r="LXQ66" s="80"/>
      <c r="LXR66"/>
      <c r="LXS66" s="80"/>
      <c r="LXT66"/>
      <c r="LXU66" s="80"/>
      <c r="LXV66"/>
      <c r="LXW66" s="80"/>
      <c r="LXX66"/>
      <c r="LXY66" s="80"/>
      <c r="LXZ66"/>
      <c r="LYA66" s="80"/>
      <c r="LYB66"/>
      <c r="LYC66" s="80"/>
      <c r="LYD66"/>
      <c r="LYE66" s="80"/>
      <c r="LYF66"/>
      <c r="LYG66" s="80"/>
      <c r="LYH66"/>
      <c r="LYI66" s="80"/>
      <c r="LYJ66"/>
      <c r="LYK66" s="80"/>
      <c r="LYL66"/>
      <c r="LYM66" s="80"/>
      <c r="LYN66"/>
      <c r="LYO66" s="80"/>
      <c r="LYP66"/>
      <c r="LYQ66" s="80"/>
      <c r="LYR66"/>
      <c r="LYS66" s="80"/>
      <c r="LYT66"/>
      <c r="LYU66" s="80"/>
      <c r="LYV66"/>
      <c r="LYW66" s="80"/>
      <c r="LYX66"/>
      <c r="LYY66" s="80"/>
      <c r="LYZ66"/>
      <c r="LZA66" s="80"/>
      <c r="LZB66"/>
      <c r="LZC66" s="80"/>
      <c r="LZD66"/>
      <c r="LZE66" s="80"/>
      <c r="LZF66"/>
      <c r="LZG66" s="80"/>
      <c r="LZH66"/>
      <c r="LZI66" s="80"/>
      <c r="LZJ66"/>
      <c r="LZK66" s="80"/>
      <c r="LZL66"/>
      <c r="LZM66" s="80"/>
      <c r="LZN66"/>
      <c r="LZO66" s="80"/>
      <c r="LZP66"/>
      <c r="LZQ66" s="80"/>
      <c r="LZR66"/>
      <c r="LZS66" s="80"/>
      <c r="LZT66"/>
      <c r="LZU66" s="80"/>
      <c r="LZV66"/>
      <c r="LZW66" s="80"/>
      <c r="LZX66"/>
      <c r="LZY66" s="80"/>
      <c r="LZZ66"/>
      <c r="MAA66" s="80"/>
      <c r="MAB66"/>
      <c r="MAC66" s="80"/>
      <c r="MAD66"/>
      <c r="MAE66" s="80"/>
      <c r="MAF66"/>
      <c r="MAG66" s="80"/>
      <c r="MAH66"/>
      <c r="MAI66" s="80"/>
      <c r="MAJ66"/>
      <c r="MAK66" s="80"/>
      <c r="MAL66"/>
      <c r="MAM66" s="80"/>
      <c r="MAN66"/>
      <c r="MAO66" s="80"/>
      <c r="MAP66"/>
      <c r="MAQ66" s="80"/>
      <c r="MAR66"/>
      <c r="MAS66" s="80"/>
      <c r="MAT66"/>
      <c r="MAU66" s="80"/>
      <c r="MAV66"/>
      <c r="MAW66" s="80"/>
      <c r="MAX66"/>
      <c r="MAY66" s="80"/>
      <c r="MAZ66"/>
      <c r="MBA66" s="80"/>
      <c r="MBB66"/>
      <c r="MBC66" s="80"/>
      <c r="MBD66"/>
      <c r="MBE66" s="80"/>
      <c r="MBF66"/>
      <c r="MBG66" s="80"/>
      <c r="MBH66"/>
      <c r="MBI66" s="80"/>
      <c r="MBJ66"/>
      <c r="MBK66" s="80"/>
      <c r="MBL66"/>
      <c r="MBM66" s="80"/>
      <c r="MBN66"/>
      <c r="MBO66" s="80"/>
      <c r="MBP66"/>
      <c r="MBQ66" s="80"/>
      <c r="MBR66"/>
      <c r="MBS66" s="80"/>
      <c r="MBT66"/>
      <c r="MBU66" s="80"/>
      <c r="MBV66"/>
      <c r="MBW66" s="80"/>
      <c r="MBX66"/>
      <c r="MBY66" s="80"/>
      <c r="MBZ66"/>
      <c r="MCA66" s="80"/>
      <c r="MCB66"/>
      <c r="MCC66" s="80"/>
      <c r="MCD66"/>
      <c r="MCE66" s="80"/>
      <c r="MCF66"/>
      <c r="MCG66" s="80"/>
      <c r="MCH66"/>
      <c r="MCI66" s="80"/>
      <c r="MCJ66"/>
      <c r="MCK66" s="80"/>
      <c r="MCL66"/>
      <c r="MCM66" s="80"/>
      <c r="MCN66"/>
      <c r="MCO66" s="80"/>
      <c r="MCP66"/>
      <c r="MCQ66" s="80"/>
      <c r="MCR66"/>
      <c r="MCS66" s="80"/>
      <c r="MCT66"/>
      <c r="MCU66" s="80"/>
      <c r="MCV66"/>
      <c r="MCW66" s="80"/>
      <c r="MCX66"/>
      <c r="MCY66" s="80"/>
      <c r="MCZ66"/>
      <c r="MDA66" s="80"/>
      <c r="MDB66"/>
      <c r="MDC66" s="80"/>
      <c r="MDD66"/>
      <c r="MDE66" s="80"/>
      <c r="MDF66"/>
      <c r="MDG66" s="80"/>
      <c r="MDH66"/>
      <c r="MDI66" s="80"/>
      <c r="MDJ66"/>
      <c r="MDK66" s="80"/>
      <c r="MDL66"/>
      <c r="MDM66" s="80"/>
      <c r="MDN66"/>
      <c r="MDO66" s="80"/>
      <c r="MDP66"/>
      <c r="MDQ66" s="80"/>
      <c r="MDR66"/>
      <c r="MDS66" s="80"/>
      <c r="MDT66"/>
      <c r="MDU66" s="80"/>
      <c r="MDV66"/>
      <c r="MDW66" s="80"/>
      <c r="MDX66"/>
      <c r="MDY66" s="80"/>
      <c r="MDZ66"/>
      <c r="MEA66" s="80"/>
      <c r="MEB66"/>
      <c r="MEC66" s="80"/>
      <c r="MED66"/>
      <c r="MEE66" s="80"/>
      <c r="MEF66"/>
      <c r="MEG66" s="80"/>
      <c r="MEH66"/>
      <c r="MEI66" s="80"/>
      <c r="MEJ66"/>
      <c r="MEK66" s="80"/>
      <c r="MEL66"/>
      <c r="MEM66" s="80"/>
      <c r="MEN66"/>
      <c r="MEO66" s="80"/>
      <c r="MEP66"/>
      <c r="MEQ66" s="80"/>
      <c r="MER66"/>
      <c r="MES66" s="80"/>
      <c r="MET66"/>
      <c r="MEU66" s="80"/>
      <c r="MEV66"/>
      <c r="MEW66" s="80"/>
      <c r="MEX66"/>
      <c r="MEY66" s="80"/>
      <c r="MEZ66"/>
      <c r="MFA66" s="80"/>
      <c r="MFB66"/>
      <c r="MFC66" s="80"/>
      <c r="MFD66"/>
      <c r="MFE66" s="80"/>
      <c r="MFF66"/>
      <c r="MFG66" s="80"/>
      <c r="MFH66"/>
      <c r="MFI66" s="80"/>
      <c r="MFJ66"/>
      <c r="MFK66" s="80"/>
      <c r="MFL66"/>
      <c r="MFM66" s="80"/>
      <c r="MFN66"/>
      <c r="MFO66" s="80"/>
      <c r="MFP66"/>
      <c r="MFQ66" s="80"/>
      <c r="MFR66"/>
      <c r="MFS66" s="80"/>
      <c r="MFT66"/>
      <c r="MFU66" s="80"/>
      <c r="MFV66"/>
      <c r="MFW66" s="80"/>
      <c r="MFX66"/>
      <c r="MFY66" s="80"/>
      <c r="MFZ66"/>
      <c r="MGA66" s="80"/>
      <c r="MGB66"/>
      <c r="MGC66" s="80"/>
      <c r="MGD66"/>
      <c r="MGE66" s="80"/>
      <c r="MGF66"/>
      <c r="MGG66" s="80"/>
      <c r="MGH66"/>
      <c r="MGI66" s="80"/>
      <c r="MGJ66"/>
      <c r="MGK66" s="80"/>
      <c r="MGL66"/>
      <c r="MGM66" s="80"/>
      <c r="MGN66"/>
      <c r="MGO66" s="80"/>
      <c r="MGP66"/>
      <c r="MGQ66" s="80"/>
      <c r="MGR66"/>
      <c r="MGS66" s="80"/>
      <c r="MGT66"/>
      <c r="MGU66" s="80"/>
      <c r="MGV66"/>
      <c r="MGW66" s="80"/>
      <c r="MGX66"/>
      <c r="MGY66" s="80"/>
      <c r="MGZ66"/>
      <c r="MHA66" s="80"/>
      <c r="MHB66"/>
      <c r="MHC66" s="80"/>
      <c r="MHD66"/>
      <c r="MHE66" s="80"/>
      <c r="MHF66"/>
      <c r="MHG66" s="80"/>
      <c r="MHH66"/>
      <c r="MHI66" s="80"/>
      <c r="MHJ66"/>
      <c r="MHK66" s="80"/>
      <c r="MHL66"/>
      <c r="MHM66" s="80"/>
      <c r="MHN66"/>
      <c r="MHO66" s="80"/>
      <c r="MHP66"/>
      <c r="MHQ66" s="80"/>
      <c r="MHR66"/>
      <c r="MHS66" s="80"/>
      <c r="MHT66"/>
      <c r="MHU66" s="80"/>
      <c r="MHV66"/>
      <c r="MHW66" s="80"/>
      <c r="MHX66"/>
      <c r="MHY66" s="80"/>
      <c r="MHZ66"/>
      <c r="MIA66" s="80"/>
      <c r="MIB66"/>
      <c r="MIC66" s="80"/>
      <c r="MID66"/>
      <c r="MIE66" s="80"/>
      <c r="MIF66"/>
      <c r="MIG66" s="80"/>
      <c r="MIH66"/>
      <c r="MII66" s="80"/>
      <c r="MIJ66"/>
      <c r="MIK66" s="80"/>
      <c r="MIL66"/>
      <c r="MIM66" s="80"/>
      <c r="MIN66"/>
      <c r="MIO66" s="80"/>
      <c r="MIP66"/>
      <c r="MIQ66" s="80"/>
      <c r="MIR66"/>
      <c r="MIS66" s="80"/>
      <c r="MIT66"/>
      <c r="MIU66" s="80"/>
      <c r="MIV66"/>
      <c r="MIW66" s="80"/>
      <c r="MIX66"/>
      <c r="MIY66" s="80"/>
      <c r="MIZ66"/>
      <c r="MJA66" s="80"/>
      <c r="MJB66"/>
      <c r="MJC66" s="80"/>
      <c r="MJD66"/>
      <c r="MJE66" s="80"/>
      <c r="MJF66"/>
      <c r="MJG66" s="80"/>
      <c r="MJH66"/>
      <c r="MJI66" s="80"/>
      <c r="MJJ66"/>
      <c r="MJK66" s="80"/>
      <c r="MJL66"/>
      <c r="MJM66" s="80"/>
      <c r="MJN66"/>
      <c r="MJO66" s="80"/>
      <c r="MJP66"/>
      <c r="MJQ66" s="80"/>
      <c r="MJR66"/>
      <c r="MJS66" s="80"/>
      <c r="MJT66"/>
      <c r="MJU66" s="80"/>
      <c r="MJV66"/>
      <c r="MJW66" s="80"/>
      <c r="MJX66"/>
      <c r="MJY66" s="80"/>
      <c r="MJZ66"/>
      <c r="MKA66" s="80"/>
      <c r="MKB66"/>
      <c r="MKC66" s="80"/>
      <c r="MKD66"/>
      <c r="MKE66" s="80"/>
      <c r="MKF66"/>
      <c r="MKG66" s="80"/>
      <c r="MKH66"/>
      <c r="MKI66" s="80"/>
      <c r="MKJ66"/>
      <c r="MKK66" s="80"/>
      <c r="MKL66"/>
      <c r="MKM66" s="80"/>
      <c r="MKN66"/>
      <c r="MKO66" s="80"/>
      <c r="MKP66"/>
      <c r="MKQ66" s="80"/>
      <c r="MKR66"/>
      <c r="MKS66" s="80"/>
      <c r="MKT66"/>
      <c r="MKU66" s="80"/>
      <c r="MKV66"/>
      <c r="MKW66" s="80"/>
      <c r="MKX66"/>
      <c r="MKY66" s="80"/>
      <c r="MKZ66"/>
      <c r="MLA66" s="80"/>
      <c r="MLB66"/>
      <c r="MLC66" s="80"/>
      <c r="MLD66"/>
      <c r="MLE66" s="80"/>
      <c r="MLF66"/>
      <c r="MLG66" s="80"/>
      <c r="MLH66"/>
      <c r="MLI66" s="80"/>
      <c r="MLJ66"/>
      <c r="MLK66" s="80"/>
      <c r="MLL66"/>
      <c r="MLM66" s="80"/>
      <c r="MLN66"/>
      <c r="MLO66" s="80"/>
      <c r="MLP66"/>
      <c r="MLQ66" s="80"/>
      <c r="MLR66"/>
      <c r="MLS66" s="80"/>
      <c r="MLT66"/>
      <c r="MLU66" s="80"/>
      <c r="MLV66"/>
      <c r="MLW66" s="80"/>
      <c r="MLX66"/>
      <c r="MLY66" s="80"/>
      <c r="MLZ66"/>
      <c r="MMA66" s="80"/>
      <c r="MMB66"/>
      <c r="MMC66" s="80"/>
      <c r="MMD66"/>
      <c r="MME66" s="80"/>
      <c r="MMF66"/>
      <c r="MMG66" s="80"/>
      <c r="MMH66"/>
      <c r="MMI66" s="80"/>
      <c r="MMJ66"/>
      <c r="MMK66" s="80"/>
      <c r="MML66"/>
      <c r="MMM66" s="80"/>
      <c r="MMN66"/>
      <c r="MMO66" s="80"/>
      <c r="MMP66"/>
      <c r="MMQ66" s="80"/>
      <c r="MMR66"/>
      <c r="MMS66" s="80"/>
      <c r="MMT66"/>
      <c r="MMU66" s="80"/>
      <c r="MMV66"/>
      <c r="MMW66" s="80"/>
      <c r="MMX66"/>
      <c r="MMY66" s="80"/>
      <c r="MMZ66"/>
      <c r="MNA66" s="80"/>
      <c r="MNB66"/>
      <c r="MNC66" s="80"/>
      <c r="MND66"/>
      <c r="MNE66" s="80"/>
      <c r="MNF66"/>
      <c r="MNG66" s="80"/>
      <c r="MNH66"/>
      <c r="MNI66" s="80"/>
      <c r="MNJ66"/>
      <c r="MNK66" s="80"/>
      <c r="MNL66"/>
      <c r="MNM66" s="80"/>
      <c r="MNN66"/>
      <c r="MNO66" s="80"/>
      <c r="MNP66"/>
      <c r="MNQ66" s="80"/>
      <c r="MNR66"/>
      <c r="MNS66" s="80"/>
      <c r="MNT66"/>
      <c r="MNU66" s="80"/>
      <c r="MNV66"/>
      <c r="MNW66" s="80"/>
      <c r="MNX66"/>
      <c r="MNY66" s="80"/>
      <c r="MNZ66"/>
      <c r="MOA66" s="80"/>
      <c r="MOB66"/>
      <c r="MOC66" s="80"/>
      <c r="MOD66"/>
      <c r="MOE66" s="80"/>
      <c r="MOF66"/>
      <c r="MOG66" s="80"/>
      <c r="MOH66"/>
      <c r="MOI66" s="80"/>
      <c r="MOJ66"/>
      <c r="MOK66" s="80"/>
      <c r="MOL66"/>
      <c r="MOM66" s="80"/>
      <c r="MON66"/>
      <c r="MOO66" s="80"/>
      <c r="MOP66"/>
      <c r="MOQ66" s="80"/>
      <c r="MOR66"/>
      <c r="MOS66" s="80"/>
      <c r="MOT66"/>
      <c r="MOU66" s="80"/>
      <c r="MOV66"/>
      <c r="MOW66" s="80"/>
      <c r="MOX66"/>
      <c r="MOY66" s="80"/>
      <c r="MOZ66"/>
      <c r="MPA66" s="80"/>
      <c r="MPB66"/>
      <c r="MPC66" s="80"/>
      <c r="MPD66"/>
      <c r="MPE66" s="80"/>
      <c r="MPF66"/>
      <c r="MPG66" s="80"/>
      <c r="MPH66"/>
      <c r="MPI66" s="80"/>
      <c r="MPJ66"/>
      <c r="MPK66" s="80"/>
      <c r="MPL66"/>
      <c r="MPM66" s="80"/>
      <c r="MPN66"/>
      <c r="MPO66" s="80"/>
      <c r="MPP66"/>
      <c r="MPQ66" s="80"/>
      <c r="MPR66"/>
      <c r="MPS66" s="80"/>
      <c r="MPT66"/>
      <c r="MPU66" s="80"/>
      <c r="MPV66"/>
      <c r="MPW66" s="80"/>
      <c r="MPX66"/>
      <c r="MPY66" s="80"/>
      <c r="MPZ66"/>
      <c r="MQA66" s="80"/>
      <c r="MQB66"/>
      <c r="MQC66" s="80"/>
      <c r="MQD66"/>
      <c r="MQE66" s="80"/>
      <c r="MQF66"/>
      <c r="MQG66" s="80"/>
      <c r="MQH66"/>
      <c r="MQI66" s="80"/>
      <c r="MQJ66"/>
      <c r="MQK66" s="80"/>
      <c r="MQL66"/>
      <c r="MQM66" s="80"/>
      <c r="MQN66"/>
      <c r="MQO66" s="80"/>
      <c r="MQP66"/>
      <c r="MQQ66" s="80"/>
      <c r="MQR66"/>
      <c r="MQS66" s="80"/>
      <c r="MQT66"/>
      <c r="MQU66" s="80"/>
      <c r="MQV66"/>
      <c r="MQW66" s="80"/>
      <c r="MQX66"/>
      <c r="MQY66" s="80"/>
      <c r="MQZ66"/>
      <c r="MRA66" s="80"/>
      <c r="MRB66"/>
      <c r="MRC66" s="80"/>
      <c r="MRD66"/>
      <c r="MRE66" s="80"/>
      <c r="MRF66"/>
      <c r="MRG66" s="80"/>
      <c r="MRH66"/>
      <c r="MRI66" s="80"/>
      <c r="MRJ66"/>
      <c r="MRK66" s="80"/>
      <c r="MRL66"/>
      <c r="MRM66" s="80"/>
      <c r="MRN66"/>
      <c r="MRO66" s="80"/>
      <c r="MRP66"/>
      <c r="MRQ66" s="80"/>
      <c r="MRR66"/>
      <c r="MRS66" s="80"/>
      <c r="MRT66"/>
      <c r="MRU66" s="80"/>
      <c r="MRV66"/>
      <c r="MRW66" s="80"/>
      <c r="MRX66"/>
      <c r="MRY66" s="80"/>
      <c r="MRZ66"/>
      <c r="MSA66" s="80"/>
      <c r="MSB66"/>
      <c r="MSC66" s="80"/>
      <c r="MSD66"/>
      <c r="MSE66" s="80"/>
      <c r="MSF66"/>
      <c r="MSG66" s="80"/>
      <c r="MSH66"/>
      <c r="MSI66" s="80"/>
      <c r="MSJ66"/>
      <c r="MSK66" s="80"/>
      <c r="MSL66"/>
      <c r="MSM66" s="80"/>
      <c r="MSN66"/>
      <c r="MSO66" s="80"/>
      <c r="MSP66"/>
      <c r="MSQ66" s="80"/>
      <c r="MSR66"/>
      <c r="MSS66" s="80"/>
      <c r="MST66"/>
      <c r="MSU66" s="80"/>
      <c r="MSV66"/>
      <c r="MSW66" s="80"/>
      <c r="MSX66"/>
      <c r="MSY66" s="80"/>
      <c r="MSZ66"/>
      <c r="MTA66" s="80"/>
      <c r="MTB66"/>
      <c r="MTC66" s="80"/>
      <c r="MTD66"/>
      <c r="MTE66" s="80"/>
      <c r="MTF66"/>
      <c r="MTG66" s="80"/>
      <c r="MTH66"/>
      <c r="MTI66" s="80"/>
      <c r="MTJ66"/>
      <c r="MTK66" s="80"/>
      <c r="MTL66"/>
      <c r="MTM66" s="80"/>
      <c r="MTN66"/>
      <c r="MTO66" s="80"/>
      <c r="MTP66"/>
      <c r="MTQ66" s="80"/>
      <c r="MTR66"/>
      <c r="MTS66" s="80"/>
      <c r="MTT66"/>
      <c r="MTU66" s="80"/>
      <c r="MTV66"/>
      <c r="MTW66" s="80"/>
      <c r="MTX66"/>
      <c r="MTY66" s="80"/>
      <c r="MTZ66"/>
      <c r="MUA66" s="80"/>
      <c r="MUB66"/>
      <c r="MUC66" s="80"/>
      <c r="MUD66"/>
      <c r="MUE66" s="80"/>
      <c r="MUF66"/>
      <c r="MUG66" s="80"/>
      <c r="MUH66"/>
      <c r="MUI66" s="80"/>
      <c r="MUJ66"/>
      <c r="MUK66" s="80"/>
      <c r="MUL66"/>
      <c r="MUM66" s="80"/>
      <c r="MUN66"/>
      <c r="MUO66" s="80"/>
      <c r="MUP66"/>
      <c r="MUQ66" s="80"/>
      <c r="MUR66"/>
      <c r="MUS66" s="80"/>
      <c r="MUT66"/>
      <c r="MUU66" s="80"/>
      <c r="MUV66"/>
      <c r="MUW66" s="80"/>
      <c r="MUX66"/>
      <c r="MUY66" s="80"/>
      <c r="MUZ66"/>
      <c r="MVA66" s="80"/>
      <c r="MVB66"/>
      <c r="MVC66" s="80"/>
      <c r="MVD66"/>
      <c r="MVE66" s="80"/>
      <c r="MVF66"/>
      <c r="MVG66" s="80"/>
      <c r="MVH66"/>
      <c r="MVI66" s="80"/>
      <c r="MVJ66"/>
      <c r="MVK66" s="80"/>
      <c r="MVL66"/>
      <c r="MVM66" s="80"/>
      <c r="MVN66"/>
      <c r="MVO66" s="80"/>
      <c r="MVP66"/>
      <c r="MVQ66" s="80"/>
      <c r="MVR66"/>
      <c r="MVS66" s="80"/>
      <c r="MVT66"/>
      <c r="MVU66" s="80"/>
      <c r="MVV66"/>
      <c r="MVW66" s="80"/>
      <c r="MVX66"/>
      <c r="MVY66" s="80"/>
      <c r="MVZ66"/>
      <c r="MWA66" s="80"/>
      <c r="MWB66"/>
      <c r="MWC66" s="80"/>
      <c r="MWD66"/>
      <c r="MWE66" s="80"/>
      <c r="MWF66"/>
      <c r="MWG66" s="80"/>
      <c r="MWH66"/>
      <c r="MWI66" s="80"/>
      <c r="MWJ66"/>
      <c r="MWK66" s="80"/>
      <c r="MWL66"/>
      <c r="MWM66" s="80"/>
      <c r="MWN66"/>
      <c r="MWO66" s="80"/>
      <c r="MWP66"/>
      <c r="MWQ66" s="80"/>
      <c r="MWR66"/>
      <c r="MWS66" s="80"/>
      <c r="MWT66"/>
      <c r="MWU66" s="80"/>
      <c r="MWV66"/>
      <c r="MWW66" s="80"/>
      <c r="MWX66"/>
      <c r="MWY66" s="80"/>
      <c r="MWZ66"/>
      <c r="MXA66" s="80"/>
      <c r="MXB66"/>
      <c r="MXC66" s="80"/>
      <c r="MXD66"/>
      <c r="MXE66" s="80"/>
      <c r="MXF66"/>
      <c r="MXG66" s="80"/>
      <c r="MXH66"/>
      <c r="MXI66" s="80"/>
      <c r="MXJ66"/>
      <c r="MXK66" s="80"/>
      <c r="MXL66"/>
      <c r="MXM66" s="80"/>
      <c r="MXN66"/>
      <c r="MXO66" s="80"/>
      <c r="MXP66"/>
      <c r="MXQ66" s="80"/>
      <c r="MXR66"/>
      <c r="MXS66" s="80"/>
      <c r="MXT66"/>
      <c r="MXU66" s="80"/>
      <c r="MXV66"/>
      <c r="MXW66" s="80"/>
      <c r="MXX66"/>
      <c r="MXY66" s="80"/>
      <c r="MXZ66"/>
      <c r="MYA66" s="80"/>
      <c r="MYB66"/>
      <c r="MYC66" s="80"/>
      <c r="MYD66"/>
      <c r="MYE66" s="80"/>
      <c r="MYF66"/>
      <c r="MYG66" s="80"/>
      <c r="MYH66"/>
      <c r="MYI66" s="80"/>
      <c r="MYJ66"/>
      <c r="MYK66" s="80"/>
      <c r="MYL66"/>
      <c r="MYM66" s="80"/>
      <c r="MYN66"/>
      <c r="MYO66" s="80"/>
      <c r="MYP66"/>
      <c r="MYQ66" s="80"/>
      <c r="MYR66"/>
      <c r="MYS66" s="80"/>
      <c r="MYT66"/>
      <c r="MYU66" s="80"/>
      <c r="MYV66"/>
      <c r="MYW66" s="80"/>
      <c r="MYX66"/>
      <c r="MYY66" s="80"/>
      <c r="MYZ66"/>
      <c r="MZA66" s="80"/>
      <c r="MZB66"/>
      <c r="MZC66" s="80"/>
      <c r="MZD66"/>
      <c r="MZE66" s="80"/>
      <c r="MZF66"/>
      <c r="MZG66" s="80"/>
      <c r="MZH66"/>
      <c r="MZI66" s="80"/>
      <c r="MZJ66"/>
      <c r="MZK66" s="80"/>
      <c r="MZL66"/>
      <c r="MZM66" s="80"/>
      <c r="MZN66"/>
      <c r="MZO66" s="80"/>
      <c r="MZP66"/>
      <c r="MZQ66" s="80"/>
      <c r="MZR66"/>
      <c r="MZS66" s="80"/>
      <c r="MZT66"/>
      <c r="MZU66" s="80"/>
      <c r="MZV66"/>
      <c r="MZW66" s="80"/>
      <c r="MZX66"/>
      <c r="MZY66" s="80"/>
      <c r="MZZ66"/>
      <c r="NAA66" s="80"/>
      <c r="NAB66"/>
      <c r="NAC66" s="80"/>
      <c r="NAD66"/>
      <c r="NAE66" s="80"/>
      <c r="NAF66"/>
      <c r="NAG66" s="80"/>
      <c r="NAH66"/>
      <c r="NAI66" s="80"/>
      <c r="NAJ66"/>
      <c r="NAK66" s="80"/>
      <c r="NAL66"/>
      <c r="NAM66" s="80"/>
      <c r="NAN66"/>
      <c r="NAO66" s="80"/>
      <c r="NAP66"/>
      <c r="NAQ66" s="80"/>
      <c r="NAR66"/>
      <c r="NAS66" s="80"/>
      <c r="NAT66"/>
      <c r="NAU66" s="80"/>
      <c r="NAV66"/>
      <c r="NAW66" s="80"/>
      <c r="NAX66"/>
      <c r="NAY66" s="80"/>
      <c r="NAZ66"/>
      <c r="NBA66" s="80"/>
      <c r="NBB66"/>
      <c r="NBC66" s="80"/>
      <c r="NBD66"/>
      <c r="NBE66" s="80"/>
      <c r="NBF66"/>
      <c r="NBG66" s="80"/>
      <c r="NBH66"/>
      <c r="NBI66" s="80"/>
      <c r="NBJ66"/>
      <c r="NBK66" s="80"/>
      <c r="NBL66"/>
      <c r="NBM66" s="80"/>
      <c r="NBN66"/>
      <c r="NBO66" s="80"/>
      <c r="NBP66"/>
      <c r="NBQ66" s="80"/>
      <c r="NBR66"/>
      <c r="NBS66" s="80"/>
      <c r="NBT66"/>
      <c r="NBU66" s="80"/>
      <c r="NBV66"/>
      <c r="NBW66" s="80"/>
      <c r="NBX66"/>
      <c r="NBY66" s="80"/>
      <c r="NBZ66"/>
      <c r="NCA66" s="80"/>
      <c r="NCB66"/>
      <c r="NCC66" s="80"/>
      <c r="NCD66"/>
      <c r="NCE66" s="80"/>
      <c r="NCF66"/>
      <c r="NCG66" s="80"/>
      <c r="NCH66"/>
      <c r="NCI66" s="80"/>
      <c r="NCJ66"/>
      <c r="NCK66" s="80"/>
      <c r="NCL66"/>
      <c r="NCM66" s="80"/>
      <c r="NCN66"/>
      <c r="NCO66" s="80"/>
      <c r="NCP66"/>
      <c r="NCQ66" s="80"/>
      <c r="NCR66"/>
      <c r="NCS66" s="80"/>
      <c r="NCT66"/>
      <c r="NCU66" s="80"/>
      <c r="NCV66"/>
      <c r="NCW66" s="80"/>
      <c r="NCX66"/>
      <c r="NCY66" s="80"/>
      <c r="NCZ66"/>
      <c r="NDA66" s="80"/>
      <c r="NDB66"/>
      <c r="NDC66" s="80"/>
      <c r="NDD66"/>
      <c r="NDE66" s="80"/>
      <c r="NDF66"/>
      <c r="NDG66" s="80"/>
      <c r="NDH66"/>
      <c r="NDI66" s="80"/>
      <c r="NDJ66"/>
      <c r="NDK66" s="80"/>
      <c r="NDL66"/>
      <c r="NDM66" s="80"/>
      <c r="NDN66"/>
      <c r="NDO66" s="80"/>
      <c r="NDP66"/>
      <c r="NDQ66" s="80"/>
      <c r="NDR66"/>
      <c r="NDS66" s="80"/>
      <c r="NDT66"/>
      <c r="NDU66" s="80"/>
      <c r="NDV66"/>
      <c r="NDW66" s="80"/>
      <c r="NDX66"/>
      <c r="NDY66" s="80"/>
      <c r="NDZ66"/>
      <c r="NEA66" s="80"/>
      <c r="NEB66"/>
      <c r="NEC66" s="80"/>
      <c r="NED66"/>
      <c r="NEE66" s="80"/>
      <c r="NEF66"/>
      <c r="NEG66" s="80"/>
      <c r="NEH66"/>
      <c r="NEI66" s="80"/>
      <c r="NEJ66"/>
      <c r="NEK66" s="80"/>
      <c r="NEL66"/>
      <c r="NEM66" s="80"/>
      <c r="NEN66"/>
      <c r="NEO66" s="80"/>
      <c r="NEP66"/>
      <c r="NEQ66" s="80"/>
      <c r="NER66"/>
      <c r="NES66" s="80"/>
      <c r="NET66"/>
      <c r="NEU66" s="80"/>
      <c r="NEV66"/>
      <c r="NEW66" s="80"/>
      <c r="NEX66"/>
      <c r="NEY66" s="80"/>
      <c r="NEZ66"/>
      <c r="NFA66" s="80"/>
      <c r="NFB66"/>
      <c r="NFC66" s="80"/>
      <c r="NFD66"/>
      <c r="NFE66" s="80"/>
      <c r="NFF66"/>
      <c r="NFG66" s="80"/>
      <c r="NFH66"/>
      <c r="NFI66" s="80"/>
      <c r="NFJ66"/>
      <c r="NFK66" s="80"/>
      <c r="NFL66"/>
      <c r="NFM66" s="80"/>
      <c r="NFN66"/>
      <c r="NFO66" s="80"/>
      <c r="NFP66"/>
      <c r="NFQ66" s="80"/>
      <c r="NFR66"/>
      <c r="NFS66" s="80"/>
      <c r="NFT66"/>
      <c r="NFU66" s="80"/>
      <c r="NFV66"/>
      <c r="NFW66" s="80"/>
      <c r="NFX66"/>
      <c r="NFY66" s="80"/>
      <c r="NFZ66"/>
      <c r="NGA66" s="80"/>
      <c r="NGB66"/>
      <c r="NGC66" s="80"/>
      <c r="NGD66"/>
      <c r="NGE66" s="80"/>
      <c r="NGF66"/>
      <c r="NGG66" s="80"/>
      <c r="NGH66"/>
      <c r="NGI66" s="80"/>
      <c r="NGJ66"/>
      <c r="NGK66" s="80"/>
      <c r="NGL66"/>
      <c r="NGM66" s="80"/>
      <c r="NGN66"/>
      <c r="NGO66" s="80"/>
      <c r="NGP66"/>
      <c r="NGQ66" s="80"/>
      <c r="NGR66"/>
      <c r="NGS66" s="80"/>
      <c r="NGT66"/>
      <c r="NGU66" s="80"/>
      <c r="NGV66"/>
      <c r="NGW66" s="80"/>
      <c r="NGX66"/>
      <c r="NGY66" s="80"/>
      <c r="NGZ66"/>
      <c r="NHA66" s="80"/>
      <c r="NHB66"/>
      <c r="NHC66" s="80"/>
      <c r="NHD66"/>
      <c r="NHE66" s="80"/>
      <c r="NHF66"/>
      <c r="NHG66" s="80"/>
      <c r="NHH66"/>
      <c r="NHI66" s="80"/>
      <c r="NHJ66"/>
      <c r="NHK66" s="80"/>
      <c r="NHL66"/>
      <c r="NHM66" s="80"/>
      <c r="NHN66"/>
      <c r="NHO66" s="80"/>
      <c r="NHP66"/>
      <c r="NHQ66" s="80"/>
      <c r="NHR66"/>
      <c r="NHS66" s="80"/>
      <c r="NHT66"/>
      <c r="NHU66" s="80"/>
      <c r="NHV66"/>
      <c r="NHW66" s="80"/>
      <c r="NHX66"/>
      <c r="NHY66" s="80"/>
      <c r="NHZ66"/>
      <c r="NIA66" s="80"/>
      <c r="NIB66"/>
      <c r="NIC66" s="80"/>
      <c r="NID66"/>
      <c r="NIE66" s="80"/>
      <c r="NIF66"/>
      <c r="NIG66" s="80"/>
      <c r="NIH66"/>
      <c r="NII66" s="80"/>
      <c r="NIJ66"/>
      <c r="NIK66" s="80"/>
      <c r="NIL66"/>
      <c r="NIM66" s="80"/>
      <c r="NIN66"/>
      <c r="NIO66" s="80"/>
      <c r="NIP66"/>
      <c r="NIQ66" s="80"/>
      <c r="NIR66"/>
      <c r="NIS66" s="80"/>
      <c r="NIT66"/>
      <c r="NIU66" s="80"/>
      <c r="NIV66"/>
      <c r="NIW66" s="80"/>
      <c r="NIX66"/>
      <c r="NIY66" s="80"/>
      <c r="NIZ66"/>
      <c r="NJA66" s="80"/>
      <c r="NJB66"/>
      <c r="NJC66" s="80"/>
      <c r="NJD66"/>
      <c r="NJE66" s="80"/>
      <c r="NJF66"/>
      <c r="NJG66" s="80"/>
      <c r="NJH66"/>
      <c r="NJI66" s="80"/>
      <c r="NJJ66"/>
      <c r="NJK66" s="80"/>
      <c r="NJL66"/>
      <c r="NJM66" s="80"/>
      <c r="NJN66"/>
      <c r="NJO66" s="80"/>
      <c r="NJP66"/>
      <c r="NJQ66" s="80"/>
      <c r="NJR66"/>
      <c r="NJS66" s="80"/>
      <c r="NJT66"/>
      <c r="NJU66" s="80"/>
      <c r="NJV66"/>
      <c r="NJW66" s="80"/>
      <c r="NJX66"/>
      <c r="NJY66" s="80"/>
      <c r="NJZ66"/>
      <c r="NKA66" s="80"/>
      <c r="NKB66"/>
      <c r="NKC66" s="80"/>
      <c r="NKD66"/>
      <c r="NKE66" s="80"/>
      <c r="NKF66"/>
      <c r="NKG66" s="80"/>
      <c r="NKH66"/>
      <c r="NKI66" s="80"/>
      <c r="NKJ66"/>
      <c r="NKK66" s="80"/>
      <c r="NKL66"/>
      <c r="NKM66" s="80"/>
      <c r="NKN66"/>
      <c r="NKO66" s="80"/>
      <c r="NKP66"/>
      <c r="NKQ66" s="80"/>
      <c r="NKR66"/>
      <c r="NKS66" s="80"/>
      <c r="NKT66"/>
      <c r="NKU66" s="80"/>
      <c r="NKV66"/>
      <c r="NKW66" s="80"/>
      <c r="NKX66"/>
      <c r="NKY66" s="80"/>
      <c r="NKZ66"/>
      <c r="NLA66" s="80"/>
      <c r="NLB66"/>
      <c r="NLC66" s="80"/>
      <c r="NLD66"/>
      <c r="NLE66" s="80"/>
      <c r="NLF66"/>
      <c r="NLG66" s="80"/>
      <c r="NLH66"/>
      <c r="NLI66" s="80"/>
      <c r="NLJ66"/>
      <c r="NLK66" s="80"/>
      <c r="NLL66"/>
      <c r="NLM66" s="80"/>
      <c r="NLN66"/>
      <c r="NLO66" s="80"/>
      <c r="NLP66"/>
      <c r="NLQ66" s="80"/>
      <c r="NLR66"/>
      <c r="NLS66" s="80"/>
      <c r="NLT66"/>
      <c r="NLU66" s="80"/>
      <c r="NLV66"/>
      <c r="NLW66" s="80"/>
      <c r="NLX66"/>
      <c r="NLY66" s="80"/>
      <c r="NLZ66"/>
      <c r="NMA66" s="80"/>
      <c r="NMB66"/>
      <c r="NMC66" s="80"/>
      <c r="NMD66"/>
      <c r="NME66" s="80"/>
      <c r="NMF66"/>
      <c r="NMG66" s="80"/>
      <c r="NMH66"/>
      <c r="NMI66" s="80"/>
      <c r="NMJ66"/>
      <c r="NMK66" s="80"/>
      <c r="NML66"/>
      <c r="NMM66" s="80"/>
      <c r="NMN66"/>
      <c r="NMO66" s="80"/>
      <c r="NMP66"/>
      <c r="NMQ66" s="80"/>
      <c r="NMR66"/>
      <c r="NMS66" s="80"/>
      <c r="NMT66"/>
      <c r="NMU66" s="80"/>
      <c r="NMV66"/>
      <c r="NMW66" s="80"/>
      <c r="NMX66"/>
      <c r="NMY66" s="80"/>
      <c r="NMZ66"/>
      <c r="NNA66" s="80"/>
      <c r="NNB66"/>
      <c r="NNC66" s="80"/>
      <c r="NND66"/>
      <c r="NNE66" s="80"/>
      <c r="NNF66"/>
      <c r="NNG66" s="80"/>
      <c r="NNH66"/>
      <c r="NNI66" s="80"/>
      <c r="NNJ66"/>
      <c r="NNK66" s="80"/>
      <c r="NNL66"/>
      <c r="NNM66" s="80"/>
      <c r="NNN66"/>
      <c r="NNO66" s="80"/>
      <c r="NNP66"/>
      <c r="NNQ66" s="80"/>
      <c r="NNR66"/>
      <c r="NNS66" s="80"/>
      <c r="NNT66"/>
      <c r="NNU66" s="80"/>
      <c r="NNV66"/>
      <c r="NNW66" s="80"/>
      <c r="NNX66"/>
      <c r="NNY66" s="80"/>
      <c r="NNZ66"/>
      <c r="NOA66" s="80"/>
      <c r="NOB66"/>
      <c r="NOC66" s="80"/>
      <c r="NOD66"/>
      <c r="NOE66" s="80"/>
      <c r="NOF66"/>
      <c r="NOG66" s="80"/>
      <c r="NOH66"/>
      <c r="NOI66" s="80"/>
      <c r="NOJ66"/>
      <c r="NOK66" s="80"/>
      <c r="NOL66"/>
      <c r="NOM66" s="80"/>
      <c r="NON66"/>
      <c r="NOO66" s="80"/>
      <c r="NOP66"/>
      <c r="NOQ66" s="80"/>
      <c r="NOR66"/>
      <c r="NOS66" s="80"/>
      <c r="NOT66"/>
      <c r="NOU66" s="80"/>
      <c r="NOV66"/>
      <c r="NOW66" s="80"/>
      <c r="NOX66"/>
      <c r="NOY66" s="80"/>
      <c r="NOZ66"/>
      <c r="NPA66" s="80"/>
      <c r="NPB66"/>
      <c r="NPC66" s="80"/>
      <c r="NPD66"/>
      <c r="NPE66" s="80"/>
      <c r="NPF66"/>
      <c r="NPG66" s="80"/>
      <c r="NPH66"/>
      <c r="NPI66" s="80"/>
      <c r="NPJ66"/>
      <c r="NPK66" s="80"/>
      <c r="NPL66"/>
      <c r="NPM66" s="80"/>
      <c r="NPN66"/>
      <c r="NPO66" s="80"/>
      <c r="NPP66"/>
      <c r="NPQ66" s="80"/>
      <c r="NPR66"/>
      <c r="NPS66" s="80"/>
      <c r="NPT66"/>
      <c r="NPU66" s="80"/>
      <c r="NPV66"/>
      <c r="NPW66" s="80"/>
      <c r="NPX66"/>
      <c r="NPY66" s="80"/>
      <c r="NPZ66"/>
      <c r="NQA66" s="80"/>
      <c r="NQB66"/>
      <c r="NQC66" s="80"/>
      <c r="NQD66"/>
      <c r="NQE66" s="80"/>
      <c r="NQF66"/>
      <c r="NQG66" s="80"/>
      <c r="NQH66"/>
      <c r="NQI66" s="80"/>
      <c r="NQJ66"/>
      <c r="NQK66" s="80"/>
      <c r="NQL66"/>
      <c r="NQM66" s="80"/>
      <c r="NQN66"/>
      <c r="NQO66" s="80"/>
      <c r="NQP66"/>
      <c r="NQQ66" s="80"/>
      <c r="NQR66"/>
      <c r="NQS66" s="80"/>
      <c r="NQT66"/>
      <c r="NQU66" s="80"/>
      <c r="NQV66"/>
      <c r="NQW66" s="80"/>
      <c r="NQX66"/>
      <c r="NQY66" s="80"/>
      <c r="NQZ66"/>
      <c r="NRA66" s="80"/>
      <c r="NRB66"/>
      <c r="NRC66" s="80"/>
      <c r="NRD66"/>
      <c r="NRE66" s="80"/>
      <c r="NRF66"/>
      <c r="NRG66" s="80"/>
      <c r="NRH66"/>
      <c r="NRI66" s="80"/>
      <c r="NRJ66"/>
      <c r="NRK66" s="80"/>
      <c r="NRL66"/>
      <c r="NRM66" s="80"/>
      <c r="NRN66"/>
      <c r="NRO66" s="80"/>
      <c r="NRP66"/>
      <c r="NRQ66" s="80"/>
      <c r="NRR66"/>
      <c r="NRS66" s="80"/>
      <c r="NRT66"/>
      <c r="NRU66" s="80"/>
      <c r="NRV66"/>
      <c r="NRW66" s="80"/>
      <c r="NRX66"/>
      <c r="NRY66" s="80"/>
      <c r="NRZ66"/>
      <c r="NSA66" s="80"/>
      <c r="NSB66"/>
      <c r="NSC66" s="80"/>
      <c r="NSD66"/>
      <c r="NSE66" s="80"/>
      <c r="NSF66"/>
      <c r="NSG66" s="80"/>
      <c r="NSH66"/>
      <c r="NSI66" s="80"/>
      <c r="NSJ66"/>
      <c r="NSK66" s="80"/>
      <c r="NSL66"/>
      <c r="NSM66" s="80"/>
      <c r="NSN66"/>
      <c r="NSO66" s="80"/>
      <c r="NSP66"/>
      <c r="NSQ66" s="80"/>
      <c r="NSR66"/>
      <c r="NSS66" s="80"/>
      <c r="NST66"/>
      <c r="NSU66" s="80"/>
      <c r="NSV66"/>
      <c r="NSW66" s="80"/>
      <c r="NSX66"/>
      <c r="NSY66" s="80"/>
      <c r="NSZ66"/>
      <c r="NTA66" s="80"/>
      <c r="NTB66"/>
      <c r="NTC66" s="80"/>
      <c r="NTD66"/>
      <c r="NTE66" s="80"/>
      <c r="NTF66"/>
      <c r="NTG66" s="80"/>
      <c r="NTH66"/>
      <c r="NTI66" s="80"/>
      <c r="NTJ66"/>
      <c r="NTK66" s="80"/>
      <c r="NTL66"/>
      <c r="NTM66" s="80"/>
      <c r="NTN66"/>
      <c r="NTO66" s="80"/>
      <c r="NTP66"/>
      <c r="NTQ66" s="80"/>
      <c r="NTR66"/>
      <c r="NTS66" s="80"/>
      <c r="NTT66"/>
      <c r="NTU66" s="80"/>
      <c r="NTV66"/>
      <c r="NTW66" s="80"/>
      <c r="NTX66"/>
      <c r="NTY66" s="80"/>
      <c r="NTZ66"/>
      <c r="NUA66" s="80"/>
      <c r="NUB66"/>
      <c r="NUC66" s="80"/>
      <c r="NUD66"/>
      <c r="NUE66" s="80"/>
      <c r="NUF66"/>
      <c r="NUG66" s="80"/>
      <c r="NUH66"/>
      <c r="NUI66" s="80"/>
      <c r="NUJ66"/>
      <c r="NUK66" s="80"/>
      <c r="NUL66"/>
      <c r="NUM66" s="80"/>
      <c r="NUN66"/>
      <c r="NUO66" s="80"/>
      <c r="NUP66"/>
      <c r="NUQ66" s="80"/>
      <c r="NUR66"/>
      <c r="NUS66" s="80"/>
      <c r="NUT66"/>
      <c r="NUU66" s="80"/>
      <c r="NUV66"/>
      <c r="NUW66" s="80"/>
      <c r="NUX66"/>
      <c r="NUY66" s="80"/>
      <c r="NUZ66"/>
      <c r="NVA66" s="80"/>
      <c r="NVB66"/>
      <c r="NVC66" s="80"/>
      <c r="NVD66"/>
      <c r="NVE66" s="80"/>
      <c r="NVF66"/>
      <c r="NVG66" s="80"/>
      <c r="NVH66"/>
      <c r="NVI66" s="80"/>
      <c r="NVJ66"/>
      <c r="NVK66" s="80"/>
      <c r="NVL66"/>
      <c r="NVM66" s="80"/>
      <c r="NVN66"/>
      <c r="NVO66" s="80"/>
      <c r="NVP66"/>
      <c r="NVQ66" s="80"/>
      <c r="NVR66"/>
      <c r="NVS66" s="80"/>
      <c r="NVT66"/>
      <c r="NVU66" s="80"/>
      <c r="NVV66"/>
      <c r="NVW66" s="80"/>
      <c r="NVX66"/>
      <c r="NVY66" s="80"/>
      <c r="NVZ66"/>
      <c r="NWA66" s="80"/>
      <c r="NWB66"/>
      <c r="NWC66" s="80"/>
      <c r="NWD66"/>
      <c r="NWE66" s="80"/>
      <c r="NWF66"/>
      <c r="NWG66" s="80"/>
      <c r="NWH66"/>
      <c r="NWI66" s="80"/>
      <c r="NWJ66"/>
      <c r="NWK66" s="80"/>
      <c r="NWL66"/>
      <c r="NWM66" s="80"/>
      <c r="NWN66"/>
      <c r="NWO66" s="80"/>
      <c r="NWP66"/>
      <c r="NWQ66" s="80"/>
      <c r="NWR66"/>
      <c r="NWS66" s="80"/>
      <c r="NWT66"/>
      <c r="NWU66" s="80"/>
      <c r="NWV66"/>
      <c r="NWW66" s="80"/>
      <c r="NWX66"/>
      <c r="NWY66" s="80"/>
      <c r="NWZ66"/>
      <c r="NXA66" s="80"/>
      <c r="NXB66"/>
      <c r="NXC66" s="80"/>
      <c r="NXD66"/>
      <c r="NXE66" s="80"/>
      <c r="NXF66"/>
      <c r="NXG66" s="80"/>
      <c r="NXH66"/>
      <c r="NXI66" s="80"/>
      <c r="NXJ66"/>
      <c r="NXK66" s="80"/>
      <c r="NXL66"/>
      <c r="NXM66" s="80"/>
      <c r="NXN66"/>
      <c r="NXO66" s="80"/>
      <c r="NXP66"/>
      <c r="NXQ66" s="80"/>
      <c r="NXR66"/>
      <c r="NXS66" s="80"/>
      <c r="NXT66"/>
      <c r="NXU66" s="80"/>
      <c r="NXV66"/>
      <c r="NXW66" s="80"/>
      <c r="NXX66"/>
      <c r="NXY66" s="80"/>
      <c r="NXZ66"/>
      <c r="NYA66" s="80"/>
      <c r="NYB66"/>
      <c r="NYC66" s="80"/>
      <c r="NYD66"/>
      <c r="NYE66" s="80"/>
      <c r="NYF66"/>
      <c r="NYG66" s="80"/>
      <c r="NYH66"/>
      <c r="NYI66" s="80"/>
      <c r="NYJ66"/>
      <c r="NYK66" s="80"/>
      <c r="NYL66"/>
      <c r="NYM66" s="80"/>
      <c r="NYN66"/>
      <c r="NYO66" s="80"/>
      <c r="NYP66"/>
      <c r="NYQ66" s="80"/>
      <c r="NYR66"/>
      <c r="NYS66" s="80"/>
      <c r="NYT66"/>
      <c r="NYU66" s="80"/>
      <c r="NYV66"/>
      <c r="NYW66" s="80"/>
      <c r="NYX66"/>
      <c r="NYY66" s="80"/>
      <c r="NYZ66"/>
      <c r="NZA66" s="80"/>
      <c r="NZB66"/>
      <c r="NZC66" s="80"/>
      <c r="NZD66"/>
      <c r="NZE66" s="80"/>
      <c r="NZF66"/>
      <c r="NZG66" s="80"/>
      <c r="NZH66"/>
      <c r="NZI66" s="80"/>
      <c r="NZJ66"/>
      <c r="NZK66" s="80"/>
      <c r="NZL66"/>
      <c r="NZM66" s="80"/>
      <c r="NZN66"/>
      <c r="NZO66" s="80"/>
      <c r="NZP66"/>
      <c r="NZQ66" s="80"/>
      <c r="NZR66"/>
      <c r="NZS66" s="80"/>
      <c r="NZT66"/>
      <c r="NZU66" s="80"/>
      <c r="NZV66"/>
      <c r="NZW66" s="80"/>
      <c r="NZX66"/>
      <c r="NZY66" s="80"/>
      <c r="NZZ66"/>
      <c r="OAA66" s="80"/>
      <c r="OAB66"/>
      <c r="OAC66" s="80"/>
      <c r="OAD66"/>
      <c r="OAE66" s="80"/>
      <c r="OAF66"/>
      <c r="OAG66" s="80"/>
      <c r="OAH66"/>
      <c r="OAI66" s="80"/>
      <c r="OAJ66"/>
      <c r="OAK66" s="80"/>
      <c r="OAL66"/>
      <c r="OAM66" s="80"/>
      <c r="OAN66"/>
      <c r="OAO66" s="80"/>
      <c r="OAP66"/>
      <c r="OAQ66" s="80"/>
      <c r="OAR66"/>
      <c r="OAS66" s="80"/>
      <c r="OAT66"/>
      <c r="OAU66" s="80"/>
      <c r="OAV66"/>
      <c r="OAW66" s="80"/>
      <c r="OAX66"/>
      <c r="OAY66" s="80"/>
      <c r="OAZ66"/>
      <c r="OBA66" s="80"/>
      <c r="OBB66"/>
      <c r="OBC66" s="80"/>
      <c r="OBD66"/>
      <c r="OBE66" s="80"/>
      <c r="OBF66"/>
      <c r="OBG66" s="80"/>
      <c r="OBH66"/>
      <c r="OBI66" s="80"/>
      <c r="OBJ66"/>
      <c r="OBK66" s="80"/>
      <c r="OBL66"/>
      <c r="OBM66" s="80"/>
      <c r="OBN66"/>
      <c r="OBO66" s="80"/>
      <c r="OBP66"/>
      <c r="OBQ66" s="80"/>
      <c r="OBR66"/>
      <c r="OBS66" s="80"/>
      <c r="OBT66"/>
      <c r="OBU66" s="80"/>
      <c r="OBV66"/>
      <c r="OBW66" s="80"/>
      <c r="OBX66"/>
      <c r="OBY66" s="80"/>
      <c r="OBZ66"/>
      <c r="OCA66" s="80"/>
      <c r="OCB66"/>
      <c r="OCC66" s="80"/>
      <c r="OCD66"/>
      <c r="OCE66" s="80"/>
      <c r="OCF66"/>
      <c r="OCG66" s="80"/>
      <c r="OCH66"/>
      <c r="OCI66" s="80"/>
      <c r="OCJ66"/>
      <c r="OCK66" s="80"/>
      <c r="OCL66"/>
      <c r="OCM66" s="80"/>
      <c r="OCN66"/>
      <c r="OCO66" s="80"/>
      <c r="OCP66"/>
      <c r="OCQ66" s="80"/>
      <c r="OCR66"/>
      <c r="OCS66" s="80"/>
      <c r="OCT66"/>
      <c r="OCU66" s="80"/>
      <c r="OCV66"/>
      <c r="OCW66" s="80"/>
      <c r="OCX66"/>
      <c r="OCY66" s="80"/>
      <c r="OCZ66"/>
      <c r="ODA66" s="80"/>
      <c r="ODB66"/>
      <c r="ODC66" s="80"/>
      <c r="ODD66"/>
      <c r="ODE66" s="80"/>
      <c r="ODF66"/>
      <c r="ODG66" s="80"/>
      <c r="ODH66"/>
      <c r="ODI66" s="80"/>
      <c r="ODJ66"/>
      <c r="ODK66" s="80"/>
      <c r="ODL66"/>
      <c r="ODM66" s="80"/>
      <c r="ODN66"/>
      <c r="ODO66" s="80"/>
      <c r="ODP66"/>
      <c r="ODQ66" s="80"/>
      <c r="ODR66"/>
      <c r="ODS66" s="80"/>
      <c r="ODT66"/>
      <c r="ODU66" s="80"/>
      <c r="ODV66"/>
      <c r="ODW66" s="80"/>
      <c r="ODX66"/>
      <c r="ODY66" s="80"/>
      <c r="ODZ66"/>
      <c r="OEA66" s="80"/>
      <c r="OEB66"/>
      <c r="OEC66" s="80"/>
      <c r="OED66"/>
      <c r="OEE66" s="80"/>
      <c r="OEF66"/>
      <c r="OEG66" s="80"/>
      <c r="OEH66"/>
      <c r="OEI66" s="80"/>
      <c r="OEJ66"/>
      <c r="OEK66" s="80"/>
      <c r="OEL66"/>
      <c r="OEM66" s="80"/>
      <c r="OEN66"/>
      <c r="OEO66" s="80"/>
      <c r="OEP66"/>
      <c r="OEQ66" s="80"/>
      <c r="OER66"/>
      <c r="OES66" s="80"/>
      <c r="OET66"/>
      <c r="OEU66" s="80"/>
      <c r="OEV66"/>
      <c r="OEW66" s="80"/>
      <c r="OEX66"/>
      <c r="OEY66" s="80"/>
      <c r="OEZ66"/>
      <c r="OFA66" s="80"/>
      <c r="OFB66"/>
      <c r="OFC66" s="80"/>
      <c r="OFD66"/>
      <c r="OFE66" s="80"/>
      <c r="OFF66"/>
      <c r="OFG66" s="80"/>
      <c r="OFH66"/>
      <c r="OFI66" s="80"/>
      <c r="OFJ66"/>
      <c r="OFK66" s="80"/>
      <c r="OFL66"/>
      <c r="OFM66" s="80"/>
      <c r="OFN66"/>
      <c r="OFO66" s="80"/>
      <c r="OFP66"/>
      <c r="OFQ66" s="80"/>
      <c r="OFR66"/>
      <c r="OFS66" s="80"/>
      <c r="OFT66"/>
      <c r="OFU66" s="80"/>
      <c r="OFV66"/>
      <c r="OFW66" s="80"/>
      <c r="OFX66"/>
      <c r="OFY66" s="80"/>
      <c r="OFZ66"/>
      <c r="OGA66" s="80"/>
      <c r="OGB66"/>
      <c r="OGC66" s="80"/>
      <c r="OGD66"/>
      <c r="OGE66" s="80"/>
      <c r="OGF66"/>
      <c r="OGG66" s="80"/>
      <c r="OGH66"/>
      <c r="OGI66" s="80"/>
      <c r="OGJ66"/>
      <c r="OGK66" s="80"/>
      <c r="OGL66"/>
      <c r="OGM66" s="80"/>
      <c r="OGN66"/>
      <c r="OGO66" s="80"/>
      <c r="OGP66"/>
      <c r="OGQ66" s="80"/>
      <c r="OGR66"/>
      <c r="OGS66" s="80"/>
      <c r="OGT66"/>
      <c r="OGU66" s="80"/>
      <c r="OGV66"/>
      <c r="OGW66" s="80"/>
      <c r="OGX66"/>
      <c r="OGY66" s="80"/>
      <c r="OGZ66"/>
      <c r="OHA66" s="80"/>
      <c r="OHB66"/>
      <c r="OHC66" s="80"/>
      <c r="OHD66"/>
      <c r="OHE66" s="80"/>
      <c r="OHF66"/>
      <c r="OHG66" s="80"/>
      <c r="OHH66"/>
      <c r="OHI66" s="80"/>
      <c r="OHJ66"/>
      <c r="OHK66" s="80"/>
      <c r="OHL66"/>
      <c r="OHM66" s="80"/>
      <c r="OHN66"/>
      <c r="OHO66" s="80"/>
      <c r="OHP66"/>
      <c r="OHQ66" s="80"/>
      <c r="OHR66"/>
      <c r="OHS66" s="80"/>
      <c r="OHT66"/>
      <c r="OHU66" s="80"/>
      <c r="OHV66"/>
      <c r="OHW66" s="80"/>
      <c r="OHX66"/>
      <c r="OHY66" s="80"/>
      <c r="OHZ66"/>
      <c r="OIA66" s="80"/>
      <c r="OIB66"/>
      <c r="OIC66" s="80"/>
      <c r="OID66"/>
      <c r="OIE66" s="80"/>
      <c r="OIF66"/>
      <c r="OIG66" s="80"/>
      <c r="OIH66"/>
      <c r="OII66" s="80"/>
      <c r="OIJ66"/>
      <c r="OIK66" s="80"/>
      <c r="OIL66"/>
      <c r="OIM66" s="80"/>
      <c r="OIN66"/>
      <c r="OIO66" s="80"/>
      <c r="OIP66"/>
      <c r="OIQ66" s="80"/>
      <c r="OIR66"/>
      <c r="OIS66" s="80"/>
      <c r="OIT66"/>
      <c r="OIU66" s="80"/>
      <c r="OIV66"/>
      <c r="OIW66" s="80"/>
      <c r="OIX66"/>
      <c r="OIY66" s="80"/>
      <c r="OIZ66"/>
      <c r="OJA66" s="80"/>
      <c r="OJB66"/>
      <c r="OJC66" s="80"/>
      <c r="OJD66"/>
      <c r="OJE66" s="80"/>
      <c r="OJF66"/>
      <c r="OJG66" s="80"/>
      <c r="OJH66"/>
      <c r="OJI66" s="80"/>
      <c r="OJJ66"/>
      <c r="OJK66" s="80"/>
      <c r="OJL66"/>
      <c r="OJM66" s="80"/>
      <c r="OJN66"/>
      <c r="OJO66" s="80"/>
      <c r="OJP66"/>
      <c r="OJQ66" s="80"/>
      <c r="OJR66"/>
      <c r="OJS66" s="80"/>
      <c r="OJT66"/>
      <c r="OJU66" s="80"/>
      <c r="OJV66"/>
      <c r="OJW66" s="80"/>
      <c r="OJX66"/>
      <c r="OJY66" s="80"/>
      <c r="OJZ66"/>
      <c r="OKA66" s="80"/>
      <c r="OKB66"/>
      <c r="OKC66" s="80"/>
      <c r="OKD66"/>
      <c r="OKE66" s="80"/>
      <c r="OKF66"/>
      <c r="OKG66" s="80"/>
      <c r="OKH66"/>
      <c r="OKI66" s="80"/>
      <c r="OKJ66"/>
      <c r="OKK66" s="80"/>
      <c r="OKL66"/>
      <c r="OKM66" s="80"/>
      <c r="OKN66"/>
      <c r="OKO66" s="80"/>
      <c r="OKP66"/>
      <c r="OKQ66" s="80"/>
      <c r="OKR66"/>
      <c r="OKS66" s="80"/>
      <c r="OKT66"/>
      <c r="OKU66" s="80"/>
      <c r="OKV66"/>
      <c r="OKW66" s="80"/>
      <c r="OKX66"/>
      <c r="OKY66" s="80"/>
      <c r="OKZ66"/>
      <c r="OLA66" s="80"/>
      <c r="OLB66"/>
      <c r="OLC66" s="80"/>
      <c r="OLD66"/>
      <c r="OLE66" s="80"/>
      <c r="OLF66"/>
      <c r="OLG66" s="80"/>
      <c r="OLH66"/>
      <c r="OLI66" s="80"/>
      <c r="OLJ66"/>
      <c r="OLK66" s="80"/>
      <c r="OLL66"/>
      <c r="OLM66" s="80"/>
      <c r="OLN66"/>
      <c r="OLO66" s="80"/>
      <c r="OLP66"/>
      <c r="OLQ66" s="80"/>
      <c r="OLR66"/>
      <c r="OLS66" s="80"/>
      <c r="OLT66"/>
      <c r="OLU66" s="80"/>
      <c r="OLV66"/>
      <c r="OLW66" s="80"/>
      <c r="OLX66"/>
      <c r="OLY66" s="80"/>
      <c r="OLZ66"/>
      <c r="OMA66" s="80"/>
      <c r="OMB66"/>
      <c r="OMC66" s="80"/>
      <c r="OMD66"/>
      <c r="OME66" s="80"/>
      <c r="OMF66"/>
      <c r="OMG66" s="80"/>
      <c r="OMH66"/>
      <c r="OMI66" s="80"/>
      <c r="OMJ66"/>
      <c r="OMK66" s="80"/>
      <c r="OML66"/>
      <c r="OMM66" s="80"/>
      <c r="OMN66"/>
      <c r="OMO66" s="80"/>
      <c r="OMP66"/>
      <c r="OMQ66" s="80"/>
      <c r="OMR66"/>
      <c r="OMS66" s="80"/>
      <c r="OMT66"/>
      <c r="OMU66" s="80"/>
      <c r="OMV66"/>
      <c r="OMW66" s="80"/>
      <c r="OMX66"/>
      <c r="OMY66" s="80"/>
      <c r="OMZ66"/>
      <c r="ONA66" s="80"/>
      <c r="ONB66"/>
      <c r="ONC66" s="80"/>
      <c r="OND66"/>
      <c r="ONE66" s="80"/>
      <c r="ONF66"/>
      <c r="ONG66" s="80"/>
      <c r="ONH66"/>
      <c r="ONI66" s="80"/>
      <c r="ONJ66"/>
      <c r="ONK66" s="80"/>
      <c r="ONL66"/>
      <c r="ONM66" s="80"/>
      <c r="ONN66"/>
      <c r="ONO66" s="80"/>
      <c r="ONP66"/>
      <c r="ONQ66" s="80"/>
      <c r="ONR66"/>
      <c r="ONS66" s="80"/>
      <c r="ONT66"/>
      <c r="ONU66" s="80"/>
      <c r="ONV66"/>
      <c r="ONW66" s="80"/>
      <c r="ONX66"/>
      <c r="ONY66" s="80"/>
      <c r="ONZ66"/>
      <c r="OOA66" s="80"/>
      <c r="OOB66"/>
      <c r="OOC66" s="80"/>
      <c r="OOD66"/>
      <c r="OOE66" s="80"/>
      <c r="OOF66"/>
      <c r="OOG66" s="80"/>
      <c r="OOH66"/>
      <c r="OOI66" s="80"/>
      <c r="OOJ66"/>
      <c r="OOK66" s="80"/>
      <c r="OOL66"/>
      <c r="OOM66" s="80"/>
      <c r="OON66"/>
      <c r="OOO66" s="80"/>
      <c r="OOP66"/>
      <c r="OOQ66" s="80"/>
      <c r="OOR66"/>
      <c r="OOS66" s="80"/>
      <c r="OOT66"/>
      <c r="OOU66" s="80"/>
      <c r="OOV66"/>
      <c r="OOW66" s="80"/>
      <c r="OOX66"/>
      <c r="OOY66" s="80"/>
      <c r="OOZ66"/>
      <c r="OPA66" s="80"/>
      <c r="OPB66"/>
      <c r="OPC66" s="80"/>
      <c r="OPD66"/>
      <c r="OPE66" s="80"/>
      <c r="OPF66"/>
      <c r="OPG66" s="80"/>
      <c r="OPH66"/>
      <c r="OPI66" s="80"/>
      <c r="OPJ66"/>
      <c r="OPK66" s="80"/>
      <c r="OPL66"/>
      <c r="OPM66" s="80"/>
      <c r="OPN66"/>
      <c r="OPO66" s="80"/>
      <c r="OPP66"/>
      <c r="OPQ66" s="80"/>
      <c r="OPR66"/>
      <c r="OPS66" s="80"/>
      <c r="OPT66"/>
      <c r="OPU66" s="80"/>
      <c r="OPV66"/>
      <c r="OPW66" s="80"/>
      <c r="OPX66"/>
      <c r="OPY66" s="80"/>
      <c r="OPZ66"/>
      <c r="OQA66" s="80"/>
      <c r="OQB66"/>
      <c r="OQC66" s="80"/>
      <c r="OQD66"/>
      <c r="OQE66" s="80"/>
      <c r="OQF66"/>
      <c r="OQG66" s="80"/>
      <c r="OQH66"/>
      <c r="OQI66" s="80"/>
      <c r="OQJ66"/>
      <c r="OQK66" s="80"/>
      <c r="OQL66"/>
      <c r="OQM66" s="80"/>
      <c r="OQN66"/>
      <c r="OQO66" s="80"/>
      <c r="OQP66"/>
      <c r="OQQ66" s="80"/>
      <c r="OQR66"/>
      <c r="OQS66" s="80"/>
      <c r="OQT66"/>
      <c r="OQU66" s="80"/>
      <c r="OQV66"/>
      <c r="OQW66" s="80"/>
      <c r="OQX66"/>
      <c r="OQY66" s="80"/>
      <c r="OQZ66"/>
      <c r="ORA66" s="80"/>
      <c r="ORB66"/>
      <c r="ORC66" s="80"/>
      <c r="ORD66"/>
      <c r="ORE66" s="80"/>
      <c r="ORF66"/>
      <c r="ORG66" s="80"/>
      <c r="ORH66"/>
      <c r="ORI66" s="80"/>
      <c r="ORJ66"/>
      <c r="ORK66" s="80"/>
      <c r="ORL66"/>
      <c r="ORM66" s="80"/>
      <c r="ORN66"/>
      <c r="ORO66" s="80"/>
      <c r="ORP66"/>
      <c r="ORQ66" s="80"/>
      <c r="ORR66"/>
      <c r="ORS66" s="80"/>
      <c r="ORT66"/>
      <c r="ORU66" s="80"/>
      <c r="ORV66"/>
      <c r="ORW66" s="80"/>
      <c r="ORX66"/>
      <c r="ORY66" s="80"/>
      <c r="ORZ66"/>
      <c r="OSA66" s="80"/>
      <c r="OSB66"/>
      <c r="OSC66" s="80"/>
      <c r="OSD66"/>
      <c r="OSE66" s="80"/>
      <c r="OSF66"/>
      <c r="OSG66" s="80"/>
      <c r="OSH66"/>
      <c r="OSI66" s="80"/>
      <c r="OSJ66"/>
      <c r="OSK66" s="80"/>
      <c r="OSL66"/>
      <c r="OSM66" s="80"/>
      <c r="OSN66"/>
      <c r="OSO66" s="80"/>
      <c r="OSP66"/>
      <c r="OSQ66" s="80"/>
      <c r="OSR66"/>
      <c r="OSS66" s="80"/>
      <c r="OST66"/>
      <c r="OSU66" s="80"/>
      <c r="OSV66"/>
      <c r="OSW66" s="80"/>
      <c r="OSX66"/>
      <c r="OSY66" s="80"/>
      <c r="OSZ66"/>
      <c r="OTA66" s="80"/>
      <c r="OTB66"/>
      <c r="OTC66" s="80"/>
      <c r="OTD66"/>
      <c r="OTE66" s="80"/>
      <c r="OTF66"/>
      <c r="OTG66" s="80"/>
      <c r="OTH66"/>
      <c r="OTI66" s="80"/>
      <c r="OTJ66"/>
      <c r="OTK66" s="80"/>
      <c r="OTL66"/>
      <c r="OTM66" s="80"/>
      <c r="OTN66"/>
      <c r="OTO66" s="80"/>
      <c r="OTP66"/>
      <c r="OTQ66" s="80"/>
      <c r="OTR66"/>
      <c r="OTS66" s="80"/>
      <c r="OTT66"/>
      <c r="OTU66" s="80"/>
      <c r="OTV66"/>
      <c r="OTW66" s="80"/>
      <c r="OTX66"/>
      <c r="OTY66" s="80"/>
      <c r="OTZ66"/>
      <c r="OUA66" s="80"/>
      <c r="OUB66"/>
      <c r="OUC66" s="80"/>
      <c r="OUD66"/>
      <c r="OUE66" s="80"/>
      <c r="OUF66"/>
      <c r="OUG66" s="80"/>
      <c r="OUH66"/>
      <c r="OUI66" s="80"/>
      <c r="OUJ66"/>
      <c r="OUK66" s="80"/>
      <c r="OUL66"/>
      <c r="OUM66" s="80"/>
      <c r="OUN66"/>
      <c r="OUO66" s="80"/>
      <c r="OUP66"/>
      <c r="OUQ66" s="80"/>
      <c r="OUR66"/>
      <c r="OUS66" s="80"/>
      <c r="OUT66"/>
      <c r="OUU66" s="80"/>
      <c r="OUV66"/>
      <c r="OUW66" s="80"/>
      <c r="OUX66"/>
      <c r="OUY66" s="80"/>
      <c r="OUZ66"/>
      <c r="OVA66" s="80"/>
      <c r="OVB66"/>
      <c r="OVC66" s="80"/>
      <c r="OVD66"/>
      <c r="OVE66" s="80"/>
      <c r="OVF66"/>
      <c r="OVG66" s="80"/>
      <c r="OVH66"/>
      <c r="OVI66" s="80"/>
      <c r="OVJ66"/>
      <c r="OVK66" s="80"/>
      <c r="OVL66"/>
      <c r="OVM66" s="80"/>
      <c r="OVN66"/>
      <c r="OVO66" s="80"/>
      <c r="OVP66"/>
      <c r="OVQ66" s="80"/>
      <c r="OVR66"/>
      <c r="OVS66" s="80"/>
      <c r="OVT66"/>
      <c r="OVU66" s="80"/>
      <c r="OVV66"/>
      <c r="OVW66" s="80"/>
      <c r="OVX66"/>
      <c r="OVY66" s="80"/>
      <c r="OVZ66"/>
      <c r="OWA66" s="80"/>
      <c r="OWB66"/>
      <c r="OWC66" s="80"/>
      <c r="OWD66"/>
      <c r="OWE66" s="80"/>
      <c r="OWF66"/>
      <c r="OWG66" s="80"/>
      <c r="OWH66"/>
      <c r="OWI66" s="80"/>
      <c r="OWJ66"/>
      <c r="OWK66" s="80"/>
      <c r="OWL66"/>
      <c r="OWM66" s="80"/>
      <c r="OWN66"/>
      <c r="OWO66" s="80"/>
      <c r="OWP66"/>
      <c r="OWQ66" s="80"/>
      <c r="OWR66"/>
      <c r="OWS66" s="80"/>
      <c r="OWT66"/>
      <c r="OWU66" s="80"/>
      <c r="OWV66"/>
      <c r="OWW66" s="80"/>
      <c r="OWX66"/>
      <c r="OWY66" s="80"/>
      <c r="OWZ66"/>
      <c r="OXA66" s="80"/>
      <c r="OXB66"/>
      <c r="OXC66" s="80"/>
      <c r="OXD66"/>
      <c r="OXE66" s="80"/>
      <c r="OXF66"/>
      <c r="OXG66" s="80"/>
      <c r="OXH66"/>
      <c r="OXI66" s="80"/>
      <c r="OXJ66"/>
      <c r="OXK66" s="80"/>
      <c r="OXL66"/>
      <c r="OXM66" s="80"/>
      <c r="OXN66"/>
      <c r="OXO66" s="80"/>
      <c r="OXP66"/>
      <c r="OXQ66" s="80"/>
      <c r="OXR66"/>
      <c r="OXS66" s="80"/>
      <c r="OXT66"/>
      <c r="OXU66" s="80"/>
      <c r="OXV66"/>
      <c r="OXW66" s="80"/>
      <c r="OXX66"/>
      <c r="OXY66" s="80"/>
      <c r="OXZ66"/>
      <c r="OYA66" s="80"/>
      <c r="OYB66"/>
      <c r="OYC66" s="80"/>
      <c r="OYD66"/>
      <c r="OYE66" s="80"/>
      <c r="OYF66"/>
      <c r="OYG66" s="80"/>
      <c r="OYH66"/>
      <c r="OYI66" s="80"/>
      <c r="OYJ66"/>
      <c r="OYK66" s="80"/>
      <c r="OYL66"/>
      <c r="OYM66" s="80"/>
      <c r="OYN66"/>
      <c r="OYO66" s="80"/>
      <c r="OYP66"/>
      <c r="OYQ66" s="80"/>
      <c r="OYR66"/>
      <c r="OYS66" s="80"/>
      <c r="OYT66"/>
      <c r="OYU66" s="80"/>
      <c r="OYV66"/>
      <c r="OYW66" s="80"/>
      <c r="OYX66"/>
      <c r="OYY66" s="80"/>
      <c r="OYZ66"/>
      <c r="OZA66" s="80"/>
      <c r="OZB66"/>
      <c r="OZC66" s="80"/>
      <c r="OZD66"/>
      <c r="OZE66" s="80"/>
      <c r="OZF66"/>
      <c r="OZG66" s="80"/>
      <c r="OZH66"/>
      <c r="OZI66" s="80"/>
      <c r="OZJ66"/>
      <c r="OZK66" s="80"/>
      <c r="OZL66"/>
      <c r="OZM66" s="80"/>
      <c r="OZN66"/>
      <c r="OZO66" s="80"/>
      <c r="OZP66"/>
      <c r="OZQ66" s="80"/>
      <c r="OZR66"/>
      <c r="OZS66" s="80"/>
      <c r="OZT66"/>
      <c r="OZU66" s="80"/>
      <c r="OZV66"/>
      <c r="OZW66" s="80"/>
      <c r="OZX66"/>
      <c r="OZY66" s="80"/>
      <c r="OZZ66"/>
      <c r="PAA66" s="80"/>
      <c r="PAB66"/>
      <c r="PAC66" s="80"/>
      <c r="PAD66"/>
      <c r="PAE66" s="80"/>
      <c r="PAF66"/>
      <c r="PAG66" s="80"/>
      <c r="PAH66"/>
      <c r="PAI66" s="80"/>
      <c r="PAJ66"/>
      <c r="PAK66" s="80"/>
      <c r="PAL66"/>
      <c r="PAM66" s="80"/>
      <c r="PAN66"/>
      <c r="PAO66" s="80"/>
      <c r="PAP66"/>
      <c r="PAQ66" s="80"/>
      <c r="PAR66"/>
      <c r="PAS66" s="80"/>
      <c r="PAT66"/>
      <c r="PAU66" s="80"/>
      <c r="PAV66"/>
      <c r="PAW66" s="80"/>
      <c r="PAX66"/>
      <c r="PAY66" s="80"/>
      <c r="PAZ66"/>
      <c r="PBA66" s="80"/>
      <c r="PBB66"/>
      <c r="PBC66" s="80"/>
      <c r="PBD66"/>
      <c r="PBE66" s="80"/>
      <c r="PBF66"/>
      <c r="PBG66" s="80"/>
      <c r="PBH66"/>
      <c r="PBI66" s="80"/>
      <c r="PBJ66"/>
      <c r="PBK66" s="80"/>
      <c r="PBL66"/>
      <c r="PBM66" s="80"/>
      <c r="PBN66"/>
      <c r="PBO66" s="80"/>
      <c r="PBP66"/>
      <c r="PBQ66" s="80"/>
      <c r="PBR66"/>
      <c r="PBS66" s="80"/>
      <c r="PBT66"/>
      <c r="PBU66" s="80"/>
      <c r="PBV66"/>
      <c r="PBW66" s="80"/>
      <c r="PBX66"/>
      <c r="PBY66" s="80"/>
      <c r="PBZ66"/>
      <c r="PCA66" s="80"/>
      <c r="PCB66"/>
      <c r="PCC66" s="80"/>
      <c r="PCD66"/>
      <c r="PCE66" s="80"/>
      <c r="PCF66"/>
      <c r="PCG66" s="80"/>
      <c r="PCH66"/>
      <c r="PCI66" s="80"/>
      <c r="PCJ66"/>
      <c r="PCK66" s="80"/>
      <c r="PCL66"/>
      <c r="PCM66" s="80"/>
      <c r="PCN66"/>
      <c r="PCO66" s="80"/>
      <c r="PCP66"/>
      <c r="PCQ66" s="80"/>
      <c r="PCR66"/>
      <c r="PCS66" s="80"/>
      <c r="PCT66"/>
      <c r="PCU66" s="80"/>
      <c r="PCV66"/>
      <c r="PCW66" s="80"/>
      <c r="PCX66"/>
      <c r="PCY66" s="80"/>
      <c r="PCZ66"/>
      <c r="PDA66" s="80"/>
      <c r="PDB66"/>
      <c r="PDC66" s="80"/>
      <c r="PDD66"/>
      <c r="PDE66" s="80"/>
      <c r="PDF66"/>
      <c r="PDG66" s="80"/>
      <c r="PDH66"/>
      <c r="PDI66" s="80"/>
      <c r="PDJ66"/>
      <c r="PDK66" s="80"/>
      <c r="PDL66"/>
      <c r="PDM66" s="80"/>
      <c r="PDN66"/>
      <c r="PDO66" s="80"/>
      <c r="PDP66"/>
      <c r="PDQ66" s="80"/>
      <c r="PDR66"/>
      <c r="PDS66" s="80"/>
      <c r="PDT66"/>
      <c r="PDU66" s="80"/>
      <c r="PDV66"/>
      <c r="PDW66" s="80"/>
      <c r="PDX66"/>
      <c r="PDY66" s="80"/>
      <c r="PDZ66"/>
      <c r="PEA66" s="80"/>
      <c r="PEB66"/>
      <c r="PEC66" s="80"/>
      <c r="PED66"/>
      <c r="PEE66" s="80"/>
      <c r="PEF66"/>
      <c r="PEG66" s="80"/>
      <c r="PEH66"/>
      <c r="PEI66" s="80"/>
      <c r="PEJ66"/>
      <c r="PEK66" s="80"/>
      <c r="PEL66"/>
      <c r="PEM66" s="80"/>
      <c r="PEN66"/>
      <c r="PEO66" s="80"/>
      <c r="PEP66"/>
      <c r="PEQ66" s="80"/>
      <c r="PER66"/>
      <c r="PES66" s="80"/>
      <c r="PET66"/>
      <c r="PEU66" s="80"/>
      <c r="PEV66"/>
      <c r="PEW66" s="80"/>
      <c r="PEX66"/>
      <c r="PEY66" s="80"/>
      <c r="PEZ66"/>
      <c r="PFA66" s="80"/>
      <c r="PFB66"/>
      <c r="PFC66" s="80"/>
      <c r="PFD66"/>
      <c r="PFE66" s="80"/>
      <c r="PFF66"/>
      <c r="PFG66" s="80"/>
      <c r="PFH66"/>
      <c r="PFI66" s="80"/>
      <c r="PFJ66"/>
      <c r="PFK66" s="80"/>
      <c r="PFL66"/>
      <c r="PFM66" s="80"/>
      <c r="PFN66"/>
      <c r="PFO66" s="80"/>
      <c r="PFP66"/>
      <c r="PFQ66" s="80"/>
      <c r="PFR66"/>
      <c r="PFS66" s="80"/>
      <c r="PFT66"/>
      <c r="PFU66" s="80"/>
      <c r="PFV66"/>
      <c r="PFW66" s="80"/>
      <c r="PFX66"/>
      <c r="PFY66" s="80"/>
      <c r="PFZ66"/>
      <c r="PGA66" s="80"/>
      <c r="PGB66"/>
      <c r="PGC66" s="80"/>
      <c r="PGD66"/>
      <c r="PGE66" s="80"/>
      <c r="PGF66"/>
      <c r="PGG66" s="80"/>
      <c r="PGH66"/>
      <c r="PGI66" s="80"/>
      <c r="PGJ66"/>
      <c r="PGK66" s="80"/>
      <c r="PGL66"/>
      <c r="PGM66" s="80"/>
      <c r="PGN66"/>
      <c r="PGO66" s="80"/>
      <c r="PGP66"/>
      <c r="PGQ66" s="80"/>
      <c r="PGR66"/>
      <c r="PGS66" s="80"/>
      <c r="PGT66"/>
      <c r="PGU66" s="80"/>
      <c r="PGV66"/>
      <c r="PGW66" s="80"/>
      <c r="PGX66"/>
      <c r="PGY66" s="80"/>
      <c r="PGZ66"/>
      <c r="PHA66" s="80"/>
      <c r="PHB66"/>
      <c r="PHC66" s="80"/>
      <c r="PHD66"/>
      <c r="PHE66" s="80"/>
      <c r="PHF66"/>
      <c r="PHG66" s="80"/>
      <c r="PHH66"/>
      <c r="PHI66" s="80"/>
      <c r="PHJ66"/>
      <c r="PHK66" s="80"/>
      <c r="PHL66"/>
      <c r="PHM66" s="80"/>
      <c r="PHN66"/>
      <c r="PHO66" s="80"/>
      <c r="PHP66"/>
      <c r="PHQ66" s="80"/>
      <c r="PHR66"/>
      <c r="PHS66" s="80"/>
      <c r="PHT66"/>
      <c r="PHU66" s="80"/>
      <c r="PHV66"/>
      <c r="PHW66" s="80"/>
      <c r="PHX66"/>
      <c r="PHY66" s="80"/>
      <c r="PHZ66"/>
      <c r="PIA66" s="80"/>
      <c r="PIB66"/>
      <c r="PIC66" s="80"/>
      <c r="PID66"/>
      <c r="PIE66" s="80"/>
      <c r="PIF66"/>
      <c r="PIG66" s="80"/>
      <c r="PIH66"/>
      <c r="PII66" s="80"/>
      <c r="PIJ66"/>
      <c r="PIK66" s="80"/>
      <c r="PIL66"/>
      <c r="PIM66" s="80"/>
      <c r="PIN66"/>
      <c r="PIO66" s="80"/>
      <c r="PIP66"/>
      <c r="PIQ66" s="80"/>
      <c r="PIR66"/>
      <c r="PIS66" s="80"/>
      <c r="PIT66"/>
      <c r="PIU66" s="80"/>
      <c r="PIV66"/>
      <c r="PIW66" s="80"/>
      <c r="PIX66"/>
      <c r="PIY66" s="80"/>
      <c r="PIZ66"/>
      <c r="PJA66" s="80"/>
      <c r="PJB66"/>
      <c r="PJC66" s="80"/>
      <c r="PJD66"/>
      <c r="PJE66" s="80"/>
      <c r="PJF66"/>
      <c r="PJG66" s="80"/>
      <c r="PJH66"/>
      <c r="PJI66" s="80"/>
      <c r="PJJ66"/>
      <c r="PJK66" s="80"/>
      <c r="PJL66"/>
      <c r="PJM66" s="80"/>
      <c r="PJN66"/>
      <c r="PJO66" s="80"/>
      <c r="PJP66"/>
      <c r="PJQ66" s="80"/>
      <c r="PJR66"/>
      <c r="PJS66" s="80"/>
      <c r="PJT66"/>
      <c r="PJU66" s="80"/>
      <c r="PJV66"/>
      <c r="PJW66" s="80"/>
      <c r="PJX66"/>
      <c r="PJY66" s="80"/>
      <c r="PJZ66"/>
      <c r="PKA66" s="80"/>
      <c r="PKB66"/>
      <c r="PKC66" s="80"/>
      <c r="PKD66"/>
      <c r="PKE66" s="80"/>
      <c r="PKF66"/>
      <c r="PKG66" s="80"/>
      <c r="PKH66"/>
      <c r="PKI66" s="80"/>
      <c r="PKJ66"/>
      <c r="PKK66" s="80"/>
      <c r="PKL66"/>
      <c r="PKM66" s="80"/>
      <c r="PKN66"/>
      <c r="PKO66" s="80"/>
      <c r="PKP66"/>
      <c r="PKQ66" s="80"/>
      <c r="PKR66"/>
      <c r="PKS66" s="80"/>
      <c r="PKT66"/>
      <c r="PKU66" s="80"/>
      <c r="PKV66"/>
      <c r="PKW66" s="80"/>
      <c r="PKX66"/>
      <c r="PKY66" s="80"/>
      <c r="PKZ66"/>
      <c r="PLA66" s="80"/>
      <c r="PLB66"/>
      <c r="PLC66" s="80"/>
      <c r="PLD66"/>
      <c r="PLE66" s="80"/>
      <c r="PLF66"/>
      <c r="PLG66" s="80"/>
      <c r="PLH66"/>
      <c r="PLI66" s="80"/>
      <c r="PLJ66"/>
      <c r="PLK66" s="80"/>
      <c r="PLL66"/>
      <c r="PLM66" s="80"/>
      <c r="PLN66"/>
      <c r="PLO66" s="80"/>
      <c r="PLP66"/>
      <c r="PLQ66" s="80"/>
      <c r="PLR66"/>
      <c r="PLS66" s="80"/>
      <c r="PLT66"/>
      <c r="PLU66" s="80"/>
      <c r="PLV66"/>
      <c r="PLW66" s="80"/>
      <c r="PLX66"/>
      <c r="PLY66" s="80"/>
      <c r="PLZ66"/>
      <c r="PMA66" s="80"/>
      <c r="PMB66"/>
      <c r="PMC66" s="80"/>
      <c r="PMD66"/>
      <c r="PME66" s="80"/>
      <c r="PMF66"/>
      <c r="PMG66" s="80"/>
      <c r="PMH66"/>
      <c r="PMI66" s="80"/>
      <c r="PMJ66"/>
      <c r="PMK66" s="80"/>
      <c r="PML66"/>
      <c r="PMM66" s="80"/>
      <c r="PMN66"/>
      <c r="PMO66" s="80"/>
      <c r="PMP66"/>
      <c r="PMQ66" s="80"/>
      <c r="PMR66"/>
      <c r="PMS66" s="80"/>
      <c r="PMT66"/>
      <c r="PMU66" s="80"/>
      <c r="PMV66"/>
      <c r="PMW66" s="80"/>
      <c r="PMX66"/>
      <c r="PMY66" s="80"/>
      <c r="PMZ66"/>
      <c r="PNA66" s="80"/>
      <c r="PNB66"/>
      <c r="PNC66" s="80"/>
      <c r="PND66"/>
      <c r="PNE66" s="80"/>
      <c r="PNF66"/>
      <c r="PNG66" s="80"/>
      <c r="PNH66"/>
      <c r="PNI66" s="80"/>
      <c r="PNJ66"/>
      <c r="PNK66" s="80"/>
      <c r="PNL66"/>
      <c r="PNM66" s="80"/>
      <c r="PNN66"/>
      <c r="PNO66" s="80"/>
      <c r="PNP66"/>
      <c r="PNQ66" s="80"/>
      <c r="PNR66"/>
      <c r="PNS66" s="80"/>
      <c r="PNT66"/>
      <c r="PNU66" s="80"/>
      <c r="PNV66"/>
      <c r="PNW66" s="80"/>
      <c r="PNX66"/>
      <c r="PNY66" s="80"/>
      <c r="PNZ66"/>
      <c r="POA66" s="80"/>
      <c r="POB66"/>
      <c r="POC66" s="80"/>
      <c r="POD66"/>
      <c r="POE66" s="80"/>
      <c r="POF66"/>
      <c r="POG66" s="80"/>
      <c r="POH66"/>
      <c r="POI66" s="80"/>
      <c r="POJ66"/>
      <c r="POK66" s="80"/>
      <c r="POL66"/>
      <c r="POM66" s="80"/>
      <c r="PON66"/>
      <c r="POO66" s="80"/>
      <c r="POP66"/>
      <c r="POQ66" s="80"/>
      <c r="POR66"/>
      <c r="POS66" s="80"/>
      <c r="POT66"/>
      <c r="POU66" s="80"/>
      <c r="POV66"/>
      <c r="POW66" s="80"/>
      <c r="POX66"/>
      <c r="POY66" s="80"/>
      <c r="POZ66"/>
      <c r="PPA66" s="80"/>
      <c r="PPB66"/>
      <c r="PPC66" s="80"/>
      <c r="PPD66"/>
      <c r="PPE66" s="80"/>
      <c r="PPF66"/>
      <c r="PPG66" s="80"/>
      <c r="PPH66"/>
      <c r="PPI66" s="80"/>
      <c r="PPJ66"/>
      <c r="PPK66" s="80"/>
      <c r="PPL66"/>
      <c r="PPM66" s="80"/>
      <c r="PPN66"/>
      <c r="PPO66" s="80"/>
      <c r="PPP66"/>
      <c r="PPQ66" s="80"/>
      <c r="PPR66"/>
      <c r="PPS66" s="80"/>
      <c r="PPT66"/>
      <c r="PPU66" s="80"/>
      <c r="PPV66"/>
      <c r="PPW66" s="80"/>
      <c r="PPX66"/>
      <c r="PPY66" s="80"/>
      <c r="PPZ66"/>
      <c r="PQA66" s="80"/>
      <c r="PQB66"/>
      <c r="PQC66" s="80"/>
      <c r="PQD66"/>
      <c r="PQE66" s="80"/>
      <c r="PQF66"/>
      <c r="PQG66" s="80"/>
      <c r="PQH66"/>
      <c r="PQI66" s="80"/>
      <c r="PQJ66"/>
      <c r="PQK66" s="80"/>
      <c r="PQL66"/>
      <c r="PQM66" s="80"/>
      <c r="PQN66"/>
      <c r="PQO66" s="80"/>
      <c r="PQP66"/>
      <c r="PQQ66" s="80"/>
      <c r="PQR66"/>
      <c r="PQS66" s="80"/>
      <c r="PQT66"/>
      <c r="PQU66" s="80"/>
      <c r="PQV66"/>
      <c r="PQW66" s="80"/>
      <c r="PQX66"/>
      <c r="PQY66" s="80"/>
      <c r="PQZ66"/>
      <c r="PRA66" s="80"/>
      <c r="PRB66"/>
      <c r="PRC66" s="80"/>
      <c r="PRD66"/>
      <c r="PRE66" s="80"/>
      <c r="PRF66"/>
      <c r="PRG66" s="80"/>
      <c r="PRH66"/>
      <c r="PRI66" s="80"/>
      <c r="PRJ66"/>
      <c r="PRK66" s="80"/>
      <c r="PRL66"/>
      <c r="PRM66" s="80"/>
      <c r="PRN66"/>
      <c r="PRO66" s="80"/>
      <c r="PRP66"/>
      <c r="PRQ66" s="80"/>
      <c r="PRR66"/>
      <c r="PRS66" s="80"/>
      <c r="PRT66"/>
      <c r="PRU66" s="80"/>
      <c r="PRV66"/>
      <c r="PRW66" s="80"/>
      <c r="PRX66"/>
      <c r="PRY66" s="80"/>
      <c r="PRZ66"/>
      <c r="PSA66" s="80"/>
      <c r="PSB66"/>
      <c r="PSC66" s="80"/>
      <c r="PSD66"/>
      <c r="PSE66" s="80"/>
      <c r="PSF66"/>
      <c r="PSG66" s="80"/>
      <c r="PSH66"/>
      <c r="PSI66" s="80"/>
      <c r="PSJ66"/>
      <c r="PSK66" s="80"/>
      <c r="PSL66"/>
      <c r="PSM66" s="80"/>
      <c r="PSN66"/>
      <c r="PSO66" s="80"/>
      <c r="PSP66"/>
      <c r="PSQ66" s="80"/>
      <c r="PSR66"/>
      <c r="PSS66" s="80"/>
      <c r="PST66"/>
      <c r="PSU66" s="80"/>
      <c r="PSV66"/>
      <c r="PSW66" s="80"/>
      <c r="PSX66"/>
      <c r="PSY66" s="80"/>
      <c r="PSZ66"/>
      <c r="PTA66" s="80"/>
      <c r="PTB66"/>
      <c r="PTC66" s="80"/>
      <c r="PTD66"/>
      <c r="PTE66" s="80"/>
      <c r="PTF66"/>
      <c r="PTG66" s="80"/>
      <c r="PTH66"/>
      <c r="PTI66" s="80"/>
      <c r="PTJ66"/>
      <c r="PTK66" s="80"/>
      <c r="PTL66"/>
      <c r="PTM66" s="80"/>
      <c r="PTN66"/>
      <c r="PTO66" s="80"/>
      <c r="PTP66"/>
      <c r="PTQ66" s="80"/>
      <c r="PTR66"/>
      <c r="PTS66" s="80"/>
      <c r="PTT66"/>
      <c r="PTU66" s="80"/>
      <c r="PTV66"/>
      <c r="PTW66" s="80"/>
      <c r="PTX66"/>
      <c r="PTY66" s="80"/>
      <c r="PTZ66"/>
      <c r="PUA66" s="80"/>
      <c r="PUB66"/>
      <c r="PUC66" s="80"/>
      <c r="PUD66"/>
      <c r="PUE66" s="80"/>
      <c r="PUF66"/>
      <c r="PUG66" s="80"/>
      <c r="PUH66"/>
      <c r="PUI66" s="80"/>
      <c r="PUJ66"/>
      <c r="PUK66" s="80"/>
      <c r="PUL66"/>
      <c r="PUM66" s="80"/>
      <c r="PUN66"/>
      <c r="PUO66" s="80"/>
      <c r="PUP66"/>
      <c r="PUQ66" s="80"/>
      <c r="PUR66"/>
      <c r="PUS66" s="80"/>
      <c r="PUT66"/>
      <c r="PUU66" s="80"/>
      <c r="PUV66"/>
      <c r="PUW66" s="80"/>
      <c r="PUX66"/>
      <c r="PUY66" s="80"/>
      <c r="PUZ66"/>
      <c r="PVA66" s="80"/>
      <c r="PVB66"/>
      <c r="PVC66" s="80"/>
      <c r="PVD66"/>
      <c r="PVE66" s="80"/>
      <c r="PVF66"/>
      <c r="PVG66" s="80"/>
      <c r="PVH66"/>
      <c r="PVI66" s="80"/>
      <c r="PVJ66"/>
      <c r="PVK66" s="80"/>
      <c r="PVL66"/>
      <c r="PVM66" s="80"/>
      <c r="PVN66"/>
      <c r="PVO66" s="80"/>
      <c r="PVP66"/>
      <c r="PVQ66" s="80"/>
      <c r="PVR66"/>
      <c r="PVS66" s="80"/>
      <c r="PVT66"/>
      <c r="PVU66" s="80"/>
      <c r="PVV66"/>
      <c r="PVW66" s="80"/>
      <c r="PVX66"/>
      <c r="PVY66" s="80"/>
      <c r="PVZ66"/>
      <c r="PWA66" s="80"/>
      <c r="PWB66"/>
      <c r="PWC66" s="80"/>
      <c r="PWD66"/>
      <c r="PWE66" s="80"/>
      <c r="PWF66"/>
      <c r="PWG66" s="80"/>
      <c r="PWH66"/>
      <c r="PWI66" s="80"/>
      <c r="PWJ66"/>
      <c r="PWK66" s="80"/>
      <c r="PWL66"/>
      <c r="PWM66" s="80"/>
      <c r="PWN66"/>
      <c r="PWO66" s="80"/>
      <c r="PWP66"/>
      <c r="PWQ66" s="80"/>
      <c r="PWR66"/>
      <c r="PWS66" s="80"/>
      <c r="PWT66"/>
      <c r="PWU66" s="80"/>
      <c r="PWV66"/>
      <c r="PWW66" s="80"/>
      <c r="PWX66"/>
      <c r="PWY66" s="80"/>
      <c r="PWZ66"/>
      <c r="PXA66" s="80"/>
      <c r="PXB66"/>
      <c r="PXC66" s="80"/>
      <c r="PXD66"/>
      <c r="PXE66" s="80"/>
      <c r="PXF66"/>
      <c r="PXG66" s="80"/>
      <c r="PXH66"/>
      <c r="PXI66" s="80"/>
      <c r="PXJ66"/>
      <c r="PXK66" s="80"/>
      <c r="PXL66"/>
      <c r="PXM66" s="80"/>
      <c r="PXN66"/>
      <c r="PXO66" s="80"/>
      <c r="PXP66"/>
      <c r="PXQ66" s="80"/>
      <c r="PXR66"/>
      <c r="PXS66" s="80"/>
      <c r="PXT66"/>
      <c r="PXU66" s="80"/>
      <c r="PXV66"/>
      <c r="PXW66" s="80"/>
      <c r="PXX66"/>
      <c r="PXY66" s="80"/>
      <c r="PXZ66"/>
      <c r="PYA66" s="80"/>
      <c r="PYB66"/>
      <c r="PYC66" s="80"/>
      <c r="PYD66"/>
      <c r="PYE66" s="80"/>
      <c r="PYF66"/>
      <c r="PYG66" s="80"/>
      <c r="PYH66"/>
      <c r="PYI66" s="80"/>
      <c r="PYJ66"/>
      <c r="PYK66" s="80"/>
      <c r="PYL66"/>
      <c r="PYM66" s="80"/>
      <c r="PYN66"/>
      <c r="PYO66" s="80"/>
      <c r="PYP66"/>
      <c r="PYQ66" s="80"/>
      <c r="PYR66"/>
      <c r="PYS66" s="80"/>
      <c r="PYT66"/>
      <c r="PYU66" s="80"/>
      <c r="PYV66"/>
      <c r="PYW66" s="80"/>
      <c r="PYX66"/>
      <c r="PYY66" s="80"/>
      <c r="PYZ66"/>
      <c r="PZA66" s="80"/>
      <c r="PZB66"/>
      <c r="PZC66" s="80"/>
      <c r="PZD66"/>
      <c r="PZE66" s="80"/>
      <c r="PZF66"/>
      <c r="PZG66" s="80"/>
      <c r="PZH66"/>
      <c r="PZI66" s="80"/>
      <c r="PZJ66"/>
      <c r="PZK66" s="80"/>
      <c r="PZL66"/>
      <c r="PZM66" s="80"/>
      <c r="PZN66"/>
      <c r="PZO66" s="80"/>
      <c r="PZP66"/>
      <c r="PZQ66" s="80"/>
      <c r="PZR66"/>
      <c r="PZS66" s="80"/>
      <c r="PZT66"/>
      <c r="PZU66" s="80"/>
      <c r="PZV66"/>
      <c r="PZW66" s="80"/>
      <c r="PZX66"/>
      <c r="PZY66" s="80"/>
      <c r="PZZ66"/>
      <c r="QAA66" s="80"/>
      <c r="QAB66"/>
      <c r="QAC66" s="80"/>
      <c r="QAD66"/>
      <c r="QAE66" s="80"/>
      <c r="QAF66"/>
      <c r="QAG66" s="80"/>
      <c r="QAH66"/>
      <c r="QAI66" s="80"/>
      <c r="QAJ66"/>
      <c r="QAK66" s="80"/>
      <c r="QAL66"/>
      <c r="QAM66" s="80"/>
      <c r="QAN66"/>
      <c r="QAO66" s="80"/>
      <c r="QAP66"/>
      <c r="QAQ66" s="80"/>
      <c r="QAR66"/>
      <c r="QAS66" s="80"/>
      <c r="QAT66"/>
      <c r="QAU66" s="80"/>
      <c r="QAV66"/>
      <c r="QAW66" s="80"/>
      <c r="QAX66"/>
      <c r="QAY66" s="80"/>
      <c r="QAZ66"/>
      <c r="QBA66" s="80"/>
      <c r="QBB66"/>
      <c r="QBC66" s="80"/>
      <c r="QBD66"/>
      <c r="QBE66" s="80"/>
      <c r="QBF66"/>
      <c r="QBG66" s="80"/>
      <c r="QBH66"/>
      <c r="QBI66" s="80"/>
      <c r="QBJ66"/>
      <c r="QBK66" s="80"/>
      <c r="QBL66"/>
      <c r="QBM66" s="80"/>
      <c r="QBN66"/>
      <c r="QBO66" s="80"/>
      <c r="QBP66"/>
      <c r="QBQ66" s="80"/>
      <c r="QBR66"/>
      <c r="QBS66" s="80"/>
      <c r="QBT66"/>
      <c r="QBU66" s="80"/>
      <c r="QBV66"/>
      <c r="QBW66" s="80"/>
      <c r="QBX66"/>
      <c r="QBY66" s="80"/>
      <c r="QBZ66"/>
      <c r="QCA66" s="80"/>
      <c r="QCB66"/>
      <c r="QCC66" s="80"/>
      <c r="QCD66"/>
      <c r="QCE66" s="80"/>
      <c r="QCF66"/>
      <c r="QCG66" s="80"/>
      <c r="QCH66"/>
      <c r="QCI66" s="80"/>
      <c r="QCJ66"/>
      <c r="QCK66" s="80"/>
      <c r="QCL66"/>
      <c r="QCM66" s="80"/>
      <c r="QCN66"/>
      <c r="QCO66" s="80"/>
      <c r="QCP66"/>
      <c r="QCQ66" s="80"/>
      <c r="QCR66"/>
      <c r="QCS66" s="80"/>
      <c r="QCT66"/>
      <c r="QCU66" s="80"/>
      <c r="QCV66"/>
      <c r="QCW66" s="80"/>
      <c r="QCX66"/>
      <c r="QCY66" s="80"/>
      <c r="QCZ66"/>
      <c r="QDA66" s="80"/>
      <c r="QDB66"/>
      <c r="QDC66" s="80"/>
      <c r="QDD66"/>
      <c r="QDE66" s="80"/>
      <c r="QDF66"/>
      <c r="QDG66" s="80"/>
      <c r="QDH66"/>
      <c r="QDI66" s="80"/>
      <c r="QDJ66"/>
      <c r="QDK66" s="80"/>
      <c r="QDL66"/>
      <c r="QDM66" s="80"/>
      <c r="QDN66"/>
      <c r="QDO66" s="80"/>
      <c r="QDP66"/>
      <c r="QDQ66" s="80"/>
      <c r="QDR66"/>
      <c r="QDS66" s="80"/>
      <c r="QDT66"/>
      <c r="QDU66" s="80"/>
      <c r="QDV66"/>
      <c r="QDW66" s="80"/>
      <c r="QDX66"/>
      <c r="QDY66" s="80"/>
      <c r="QDZ66"/>
      <c r="QEA66" s="80"/>
      <c r="QEB66"/>
      <c r="QEC66" s="80"/>
      <c r="QED66"/>
      <c r="QEE66" s="80"/>
      <c r="QEF66"/>
      <c r="QEG66" s="80"/>
      <c r="QEH66"/>
      <c r="QEI66" s="80"/>
      <c r="QEJ66"/>
      <c r="QEK66" s="80"/>
      <c r="QEL66"/>
      <c r="QEM66" s="80"/>
      <c r="QEN66"/>
      <c r="QEO66" s="80"/>
      <c r="QEP66"/>
      <c r="QEQ66" s="80"/>
      <c r="QER66"/>
      <c r="QES66" s="80"/>
      <c r="QET66"/>
      <c r="QEU66" s="80"/>
      <c r="QEV66"/>
      <c r="QEW66" s="80"/>
      <c r="QEX66"/>
      <c r="QEY66" s="80"/>
      <c r="QEZ66"/>
      <c r="QFA66" s="80"/>
      <c r="QFB66"/>
      <c r="QFC66" s="80"/>
      <c r="QFD66"/>
      <c r="QFE66" s="80"/>
      <c r="QFF66"/>
      <c r="QFG66" s="80"/>
      <c r="QFH66"/>
      <c r="QFI66" s="80"/>
      <c r="QFJ66"/>
      <c r="QFK66" s="80"/>
      <c r="QFL66"/>
      <c r="QFM66" s="80"/>
      <c r="QFN66"/>
      <c r="QFO66" s="80"/>
      <c r="QFP66"/>
      <c r="QFQ66" s="80"/>
      <c r="QFR66"/>
      <c r="QFS66" s="80"/>
      <c r="QFT66"/>
      <c r="QFU66" s="80"/>
      <c r="QFV66"/>
      <c r="QFW66" s="80"/>
      <c r="QFX66"/>
      <c r="QFY66" s="80"/>
      <c r="QFZ66"/>
      <c r="QGA66" s="80"/>
      <c r="QGB66"/>
      <c r="QGC66" s="80"/>
      <c r="QGD66"/>
      <c r="QGE66" s="80"/>
      <c r="QGF66"/>
      <c r="QGG66" s="80"/>
      <c r="QGH66"/>
      <c r="QGI66" s="80"/>
      <c r="QGJ66"/>
      <c r="QGK66" s="80"/>
      <c r="QGL66"/>
      <c r="QGM66" s="80"/>
      <c r="QGN66"/>
      <c r="QGO66" s="80"/>
      <c r="QGP66"/>
      <c r="QGQ66" s="80"/>
      <c r="QGR66"/>
      <c r="QGS66" s="80"/>
      <c r="QGT66"/>
      <c r="QGU66" s="80"/>
      <c r="QGV66"/>
      <c r="QGW66" s="80"/>
      <c r="QGX66"/>
      <c r="QGY66" s="80"/>
      <c r="QGZ66"/>
      <c r="QHA66" s="80"/>
      <c r="QHB66"/>
      <c r="QHC66" s="80"/>
      <c r="QHD66"/>
      <c r="QHE66" s="80"/>
      <c r="QHF66"/>
      <c r="QHG66" s="80"/>
      <c r="QHH66"/>
      <c r="QHI66" s="80"/>
      <c r="QHJ66"/>
      <c r="QHK66" s="80"/>
      <c r="QHL66"/>
      <c r="QHM66" s="80"/>
      <c r="QHN66"/>
      <c r="QHO66" s="80"/>
      <c r="QHP66"/>
      <c r="QHQ66" s="80"/>
      <c r="QHR66"/>
      <c r="QHS66" s="80"/>
      <c r="QHT66"/>
      <c r="QHU66" s="80"/>
      <c r="QHV66"/>
      <c r="QHW66" s="80"/>
      <c r="QHX66"/>
      <c r="QHY66" s="80"/>
      <c r="QHZ66"/>
      <c r="QIA66" s="80"/>
      <c r="QIB66"/>
      <c r="QIC66" s="80"/>
      <c r="QID66"/>
      <c r="QIE66" s="80"/>
      <c r="QIF66"/>
      <c r="QIG66" s="80"/>
      <c r="QIH66"/>
      <c r="QII66" s="80"/>
      <c r="QIJ66"/>
      <c r="QIK66" s="80"/>
      <c r="QIL66"/>
      <c r="QIM66" s="80"/>
      <c r="QIN66"/>
      <c r="QIO66" s="80"/>
      <c r="QIP66"/>
      <c r="QIQ66" s="80"/>
      <c r="QIR66"/>
      <c r="QIS66" s="80"/>
      <c r="QIT66"/>
      <c r="QIU66" s="80"/>
      <c r="QIV66"/>
      <c r="QIW66" s="80"/>
      <c r="QIX66"/>
      <c r="QIY66" s="80"/>
      <c r="QIZ66"/>
      <c r="QJA66" s="80"/>
      <c r="QJB66"/>
      <c r="QJC66" s="80"/>
      <c r="QJD66"/>
      <c r="QJE66" s="80"/>
      <c r="QJF66"/>
      <c r="QJG66" s="80"/>
      <c r="QJH66"/>
      <c r="QJI66" s="80"/>
      <c r="QJJ66"/>
      <c r="QJK66" s="80"/>
      <c r="QJL66"/>
      <c r="QJM66" s="80"/>
      <c r="QJN66"/>
      <c r="QJO66" s="80"/>
      <c r="QJP66"/>
      <c r="QJQ66" s="80"/>
      <c r="QJR66"/>
      <c r="QJS66" s="80"/>
      <c r="QJT66"/>
      <c r="QJU66" s="80"/>
      <c r="QJV66"/>
      <c r="QJW66" s="80"/>
      <c r="QJX66"/>
      <c r="QJY66" s="80"/>
      <c r="QJZ66"/>
      <c r="QKA66" s="80"/>
      <c r="QKB66"/>
      <c r="QKC66" s="80"/>
      <c r="QKD66"/>
      <c r="QKE66" s="80"/>
      <c r="QKF66"/>
      <c r="QKG66" s="80"/>
      <c r="QKH66"/>
      <c r="QKI66" s="80"/>
      <c r="QKJ66"/>
      <c r="QKK66" s="80"/>
      <c r="QKL66"/>
      <c r="QKM66" s="80"/>
      <c r="QKN66"/>
      <c r="QKO66" s="80"/>
      <c r="QKP66"/>
      <c r="QKQ66" s="80"/>
      <c r="QKR66"/>
      <c r="QKS66" s="80"/>
      <c r="QKT66"/>
      <c r="QKU66" s="80"/>
      <c r="QKV66"/>
      <c r="QKW66" s="80"/>
      <c r="QKX66"/>
      <c r="QKY66" s="80"/>
      <c r="QKZ66"/>
      <c r="QLA66" s="80"/>
      <c r="QLB66"/>
      <c r="QLC66" s="80"/>
      <c r="QLD66"/>
      <c r="QLE66" s="80"/>
      <c r="QLF66"/>
      <c r="QLG66" s="80"/>
      <c r="QLH66"/>
      <c r="QLI66" s="80"/>
      <c r="QLJ66"/>
      <c r="QLK66" s="80"/>
      <c r="QLL66"/>
      <c r="QLM66" s="80"/>
      <c r="QLN66"/>
      <c r="QLO66" s="80"/>
      <c r="QLP66"/>
      <c r="QLQ66" s="80"/>
      <c r="QLR66"/>
      <c r="QLS66" s="80"/>
      <c r="QLT66"/>
      <c r="QLU66" s="80"/>
      <c r="QLV66"/>
      <c r="QLW66" s="80"/>
      <c r="QLX66"/>
      <c r="QLY66" s="80"/>
      <c r="QLZ66"/>
      <c r="QMA66" s="80"/>
      <c r="QMB66"/>
      <c r="QMC66" s="80"/>
      <c r="QMD66"/>
      <c r="QME66" s="80"/>
      <c r="QMF66"/>
      <c r="QMG66" s="80"/>
      <c r="QMH66"/>
      <c r="QMI66" s="80"/>
      <c r="QMJ66"/>
      <c r="QMK66" s="80"/>
      <c r="QML66"/>
      <c r="QMM66" s="80"/>
      <c r="QMN66"/>
      <c r="QMO66" s="80"/>
      <c r="QMP66"/>
      <c r="QMQ66" s="80"/>
      <c r="QMR66"/>
      <c r="QMS66" s="80"/>
      <c r="QMT66"/>
      <c r="QMU66" s="80"/>
      <c r="QMV66"/>
      <c r="QMW66" s="80"/>
      <c r="QMX66"/>
      <c r="QMY66" s="80"/>
      <c r="QMZ66"/>
      <c r="QNA66" s="80"/>
      <c r="QNB66"/>
      <c r="QNC66" s="80"/>
      <c r="QND66"/>
      <c r="QNE66" s="80"/>
      <c r="QNF66"/>
      <c r="QNG66" s="80"/>
      <c r="QNH66"/>
      <c r="QNI66" s="80"/>
      <c r="QNJ66"/>
      <c r="QNK66" s="80"/>
      <c r="QNL66"/>
      <c r="QNM66" s="80"/>
      <c r="QNN66"/>
      <c r="QNO66" s="80"/>
      <c r="QNP66"/>
      <c r="QNQ66" s="80"/>
      <c r="QNR66"/>
      <c r="QNS66" s="80"/>
      <c r="QNT66"/>
      <c r="QNU66" s="80"/>
      <c r="QNV66"/>
      <c r="QNW66" s="80"/>
      <c r="QNX66"/>
      <c r="QNY66" s="80"/>
      <c r="QNZ66"/>
      <c r="QOA66" s="80"/>
      <c r="QOB66"/>
      <c r="QOC66" s="80"/>
      <c r="QOD66"/>
      <c r="QOE66" s="80"/>
      <c r="QOF66"/>
      <c r="QOG66" s="80"/>
      <c r="QOH66"/>
      <c r="QOI66" s="80"/>
      <c r="QOJ66"/>
      <c r="QOK66" s="80"/>
      <c r="QOL66"/>
      <c r="QOM66" s="80"/>
      <c r="QON66"/>
      <c r="QOO66" s="80"/>
      <c r="QOP66"/>
      <c r="QOQ66" s="80"/>
      <c r="QOR66"/>
      <c r="QOS66" s="80"/>
      <c r="QOT66"/>
      <c r="QOU66" s="80"/>
      <c r="QOV66"/>
      <c r="QOW66" s="80"/>
      <c r="QOX66"/>
      <c r="QOY66" s="80"/>
      <c r="QOZ66"/>
      <c r="QPA66" s="80"/>
      <c r="QPB66"/>
      <c r="QPC66" s="80"/>
      <c r="QPD66"/>
      <c r="QPE66" s="80"/>
      <c r="QPF66"/>
      <c r="QPG66" s="80"/>
      <c r="QPH66"/>
      <c r="QPI66" s="80"/>
      <c r="QPJ66"/>
      <c r="QPK66" s="80"/>
      <c r="QPL66"/>
      <c r="QPM66" s="80"/>
      <c r="QPN66"/>
      <c r="QPO66" s="80"/>
      <c r="QPP66"/>
      <c r="QPQ66" s="80"/>
      <c r="QPR66"/>
      <c r="QPS66" s="80"/>
      <c r="QPT66"/>
      <c r="QPU66" s="80"/>
      <c r="QPV66"/>
      <c r="QPW66" s="80"/>
      <c r="QPX66"/>
      <c r="QPY66" s="80"/>
      <c r="QPZ66"/>
      <c r="QQA66" s="80"/>
      <c r="QQB66"/>
      <c r="QQC66" s="80"/>
      <c r="QQD66"/>
      <c r="QQE66" s="80"/>
      <c r="QQF66"/>
      <c r="QQG66" s="80"/>
      <c r="QQH66"/>
      <c r="QQI66" s="80"/>
      <c r="QQJ66"/>
      <c r="QQK66" s="80"/>
      <c r="QQL66"/>
      <c r="QQM66" s="80"/>
      <c r="QQN66"/>
      <c r="QQO66" s="80"/>
      <c r="QQP66"/>
      <c r="QQQ66" s="80"/>
      <c r="QQR66"/>
      <c r="QQS66" s="80"/>
      <c r="QQT66"/>
      <c r="QQU66" s="80"/>
      <c r="QQV66"/>
      <c r="QQW66" s="80"/>
      <c r="QQX66"/>
      <c r="QQY66" s="80"/>
      <c r="QQZ66"/>
      <c r="QRA66" s="80"/>
      <c r="QRB66"/>
      <c r="QRC66" s="80"/>
      <c r="QRD66"/>
      <c r="QRE66" s="80"/>
      <c r="QRF66"/>
      <c r="QRG66" s="80"/>
      <c r="QRH66"/>
      <c r="QRI66" s="80"/>
      <c r="QRJ66"/>
      <c r="QRK66" s="80"/>
      <c r="QRL66"/>
      <c r="QRM66" s="80"/>
      <c r="QRN66"/>
      <c r="QRO66" s="80"/>
      <c r="QRP66"/>
      <c r="QRQ66" s="80"/>
      <c r="QRR66"/>
      <c r="QRS66" s="80"/>
      <c r="QRT66"/>
      <c r="QRU66" s="80"/>
      <c r="QRV66"/>
      <c r="QRW66" s="80"/>
      <c r="QRX66"/>
      <c r="QRY66" s="80"/>
      <c r="QRZ66"/>
      <c r="QSA66" s="80"/>
      <c r="QSB66"/>
      <c r="QSC66" s="80"/>
      <c r="QSD66"/>
      <c r="QSE66" s="80"/>
      <c r="QSF66"/>
      <c r="QSG66" s="80"/>
      <c r="QSH66"/>
      <c r="QSI66" s="80"/>
      <c r="QSJ66"/>
      <c r="QSK66" s="80"/>
      <c r="QSL66"/>
      <c r="QSM66" s="80"/>
      <c r="QSN66"/>
      <c r="QSO66" s="80"/>
      <c r="QSP66"/>
      <c r="QSQ66" s="80"/>
      <c r="QSR66"/>
      <c r="QSS66" s="80"/>
      <c r="QST66"/>
      <c r="QSU66" s="80"/>
      <c r="QSV66"/>
      <c r="QSW66" s="80"/>
      <c r="QSX66"/>
      <c r="QSY66" s="80"/>
      <c r="QSZ66"/>
      <c r="QTA66" s="80"/>
      <c r="QTB66"/>
      <c r="QTC66" s="80"/>
      <c r="QTD66"/>
      <c r="QTE66" s="80"/>
      <c r="QTF66"/>
      <c r="QTG66" s="80"/>
      <c r="QTH66"/>
      <c r="QTI66" s="80"/>
      <c r="QTJ66"/>
      <c r="QTK66" s="80"/>
      <c r="QTL66"/>
      <c r="QTM66" s="80"/>
      <c r="QTN66"/>
      <c r="QTO66" s="80"/>
      <c r="QTP66"/>
      <c r="QTQ66" s="80"/>
      <c r="QTR66"/>
      <c r="QTS66" s="80"/>
      <c r="QTT66"/>
      <c r="QTU66" s="80"/>
      <c r="QTV66"/>
      <c r="QTW66" s="80"/>
      <c r="QTX66"/>
      <c r="QTY66" s="80"/>
      <c r="QTZ66"/>
      <c r="QUA66" s="80"/>
      <c r="QUB66"/>
      <c r="QUC66" s="80"/>
      <c r="QUD66"/>
      <c r="QUE66" s="80"/>
      <c r="QUF66"/>
      <c r="QUG66" s="80"/>
      <c r="QUH66"/>
      <c r="QUI66" s="80"/>
      <c r="QUJ66"/>
      <c r="QUK66" s="80"/>
      <c r="QUL66"/>
      <c r="QUM66" s="80"/>
      <c r="QUN66"/>
      <c r="QUO66" s="80"/>
      <c r="QUP66"/>
      <c r="QUQ66" s="80"/>
      <c r="QUR66"/>
      <c r="QUS66" s="80"/>
      <c r="QUT66"/>
      <c r="QUU66" s="80"/>
      <c r="QUV66"/>
      <c r="QUW66" s="80"/>
      <c r="QUX66"/>
      <c r="QUY66" s="80"/>
      <c r="QUZ66"/>
      <c r="QVA66" s="80"/>
      <c r="QVB66"/>
      <c r="QVC66" s="80"/>
      <c r="QVD66"/>
      <c r="QVE66" s="80"/>
      <c r="QVF66"/>
      <c r="QVG66" s="80"/>
      <c r="QVH66"/>
      <c r="QVI66" s="80"/>
      <c r="QVJ66"/>
      <c r="QVK66" s="80"/>
      <c r="QVL66"/>
      <c r="QVM66" s="80"/>
      <c r="QVN66"/>
      <c r="QVO66" s="80"/>
      <c r="QVP66"/>
      <c r="QVQ66" s="80"/>
      <c r="QVR66"/>
      <c r="QVS66" s="80"/>
      <c r="QVT66"/>
      <c r="QVU66" s="80"/>
      <c r="QVV66"/>
      <c r="QVW66" s="80"/>
      <c r="QVX66"/>
      <c r="QVY66" s="80"/>
      <c r="QVZ66"/>
      <c r="QWA66" s="80"/>
      <c r="QWB66"/>
      <c r="QWC66" s="80"/>
      <c r="QWD66"/>
      <c r="QWE66" s="80"/>
      <c r="QWF66"/>
      <c r="QWG66" s="80"/>
      <c r="QWH66"/>
      <c r="QWI66" s="80"/>
      <c r="QWJ66"/>
      <c r="QWK66" s="80"/>
      <c r="QWL66"/>
      <c r="QWM66" s="80"/>
      <c r="QWN66"/>
      <c r="QWO66" s="80"/>
      <c r="QWP66"/>
      <c r="QWQ66" s="80"/>
      <c r="QWR66"/>
      <c r="QWS66" s="80"/>
      <c r="QWT66"/>
      <c r="QWU66" s="80"/>
      <c r="QWV66"/>
      <c r="QWW66" s="80"/>
      <c r="QWX66"/>
      <c r="QWY66" s="80"/>
      <c r="QWZ66"/>
      <c r="QXA66" s="80"/>
      <c r="QXB66"/>
      <c r="QXC66" s="80"/>
      <c r="QXD66"/>
      <c r="QXE66" s="80"/>
      <c r="QXF66"/>
      <c r="QXG66" s="80"/>
      <c r="QXH66"/>
      <c r="QXI66" s="80"/>
      <c r="QXJ66"/>
      <c r="QXK66" s="80"/>
      <c r="QXL66"/>
      <c r="QXM66" s="80"/>
      <c r="QXN66"/>
      <c r="QXO66" s="80"/>
      <c r="QXP66"/>
      <c r="QXQ66" s="80"/>
      <c r="QXR66"/>
      <c r="QXS66" s="80"/>
      <c r="QXT66"/>
      <c r="QXU66" s="80"/>
      <c r="QXV66"/>
      <c r="QXW66" s="80"/>
      <c r="QXX66"/>
      <c r="QXY66" s="80"/>
      <c r="QXZ66"/>
      <c r="QYA66" s="80"/>
      <c r="QYB66"/>
      <c r="QYC66" s="80"/>
      <c r="QYD66"/>
      <c r="QYE66" s="80"/>
      <c r="QYF66"/>
      <c r="QYG66" s="80"/>
      <c r="QYH66"/>
      <c r="QYI66" s="80"/>
      <c r="QYJ66"/>
      <c r="QYK66" s="80"/>
      <c r="QYL66"/>
      <c r="QYM66" s="80"/>
      <c r="QYN66"/>
      <c r="QYO66" s="80"/>
      <c r="QYP66"/>
      <c r="QYQ66" s="80"/>
      <c r="QYR66"/>
      <c r="QYS66" s="80"/>
      <c r="QYT66"/>
      <c r="QYU66" s="80"/>
      <c r="QYV66"/>
      <c r="QYW66" s="80"/>
      <c r="QYX66"/>
      <c r="QYY66" s="80"/>
      <c r="QYZ66"/>
      <c r="QZA66" s="80"/>
      <c r="QZB66"/>
      <c r="QZC66" s="80"/>
      <c r="QZD66"/>
      <c r="QZE66" s="80"/>
      <c r="QZF66"/>
      <c r="QZG66" s="80"/>
      <c r="QZH66"/>
      <c r="QZI66" s="80"/>
      <c r="QZJ66"/>
      <c r="QZK66" s="80"/>
      <c r="QZL66"/>
      <c r="QZM66" s="80"/>
      <c r="QZN66"/>
      <c r="QZO66" s="80"/>
      <c r="QZP66"/>
      <c r="QZQ66" s="80"/>
      <c r="QZR66"/>
      <c r="QZS66" s="80"/>
      <c r="QZT66"/>
      <c r="QZU66" s="80"/>
      <c r="QZV66"/>
      <c r="QZW66" s="80"/>
      <c r="QZX66"/>
      <c r="QZY66" s="80"/>
      <c r="QZZ66"/>
      <c r="RAA66" s="80"/>
      <c r="RAB66"/>
      <c r="RAC66" s="80"/>
      <c r="RAD66"/>
      <c r="RAE66" s="80"/>
      <c r="RAF66"/>
      <c r="RAG66" s="80"/>
      <c r="RAH66"/>
      <c r="RAI66" s="80"/>
      <c r="RAJ66"/>
      <c r="RAK66" s="80"/>
      <c r="RAL66"/>
      <c r="RAM66" s="80"/>
      <c r="RAN66"/>
      <c r="RAO66" s="80"/>
      <c r="RAP66"/>
      <c r="RAQ66" s="80"/>
      <c r="RAR66"/>
      <c r="RAS66" s="80"/>
      <c r="RAT66"/>
      <c r="RAU66" s="80"/>
      <c r="RAV66"/>
      <c r="RAW66" s="80"/>
      <c r="RAX66"/>
      <c r="RAY66" s="80"/>
      <c r="RAZ66"/>
      <c r="RBA66" s="80"/>
      <c r="RBB66"/>
      <c r="RBC66" s="80"/>
      <c r="RBD66"/>
      <c r="RBE66" s="80"/>
      <c r="RBF66"/>
      <c r="RBG66" s="80"/>
      <c r="RBH66"/>
      <c r="RBI66" s="80"/>
      <c r="RBJ66"/>
      <c r="RBK66" s="80"/>
      <c r="RBL66"/>
      <c r="RBM66" s="80"/>
      <c r="RBN66"/>
      <c r="RBO66" s="80"/>
      <c r="RBP66"/>
      <c r="RBQ66" s="80"/>
      <c r="RBR66"/>
      <c r="RBS66" s="80"/>
      <c r="RBT66"/>
      <c r="RBU66" s="80"/>
      <c r="RBV66"/>
      <c r="RBW66" s="80"/>
      <c r="RBX66"/>
      <c r="RBY66" s="80"/>
      <c r="RBZ66"/>
      <c r="RCA66" s="80"/>
      <c r="RCB66"/>
      <c r="RCC66" s="80"/>
      <c r="RCD66"/>
      <c r="RCE66" s="80"/>
      <c r="RCF66"/>
      <c r="RCG66" s="80"/>
      <c r="RCH66"/>
      <c r="RCI66" s="80"/>
      <c r="RCJ66"/>
      <c r="RCK66" s="80"/>
      <c r="RCL66"/>
      <c r="RCM66" s="80"/>
      <c r="RCN66"/>
      <c r="RCO66" s="80"/>
      <c r="RCP66"/>
      <c r="RCQ66" s="80"/>
      <c r="RCR66"/>
      <c r="RCS66" s="80"/>
      <c r="RCT66"/>
      <c r="RCU66" s="80"/>
      <c r="RCV66"/>
      <c r="RCW66" s="80"/>
      <c r="RCX66"/>
      <c r="RCY66" s="80"/>
      <c r="RCZ66"/>
      <c r="RDA66" s="80"/>
      <c r="RDB66"/>
      <c r="RDC66" s="80"/>
      <c r="RDD66"/>
      <c r="RDE66" s="80"/>
      <c r="RDF66"/>
      <c r="RDG66" s="80"/>
      <c r="RDH66"/>
      <c r="RDI66" s="80"/>
      <c r="RDJ66"/>
      <c r="RDK66" s="80"/>
      <c r="RDL66"/>
      <c r="RDM66" s="80"/>
      <c r="RDN66"/>
      <c r="RDO66" s="80"/>
      <c r="RDP66"/>
      <c r="RDQ66" s="80"/>
      <c r="RDR66"/>
      <c r="RDS66" s="80"/>
      <c r="RDT66"/>
      <c r="RDU66" s="80"/>
      <c r="RDV66"/>
      <c r="RDW66" s="80"/>
      <c r="RDX66"/>
      <c r="RDY66" s="80"/>
      <c r="RDZ66"/>
      <c r="REA66" s="80"/>
      <c r="REB66"/>
      <c r="REC66" s="80"/>
      <c r="RED66"/>
      <c r="REE66" s="80"/>
      <c r="REF66"/>
      <c r="REG66" s="80"/>
      <c r="REH66"/>
      <c r="REI66" s="80"/>
      <c r="REJ66"/>
      <c r="REK66" s="80"/>
      <c r="REL66"/>
      <c r="REM66" s="80"/>
      <c r="REN66"/>
      <c r="REO66" s="80"/>
      <c r="REP66"/>
      <c r="REQ66" s="80"/>
      <c r="RER66"/>
      <c r="RES66" s="80"/>
      <c r="RET66"/>
      <c r="REU66" s="80"/>
      <c r="REV66"/>
      <c r="REW66" s="80"/>
      <c r="REX66"/>
      <c r="REY66" s="80"/>
      <c r="REZ66"/>
      <c r="RFA66" s="80"/>
      <c r="RFB66"/>
      <c r="RFC66" s="80"/>
      <c r="RFD66"/>
      <c r="RFE66" s="80"/>
      <c r="RFF66"/>
      <c r="RFG66" s="80"/>
      <c r="RFH66"/>
      <c r="RFI66" s="80"/>
      <c r="RFJ66"/>
      <c r="RFK66" s="80"/>
      <c r="RFL66"/>
      <c r="RFM66" s="80"/>
      <c r="RFN66"/>
      <c r="RFO66" s="80"/>
      <c r="RFP66"/>
      <c r="RFQ66" s="80"/>
      <c r="RFR66"/>
      <c r="RFS66" s="80"/>
      <c r="RFT66"/>
      <c r="RFU66" s="80"/>
      <c r="RFV66"/>
      <c r="RFW66" s="80"/>
      <c r="RFX66"/>
      <c r="RFY66" s="80"/>
      <c r="RFZ66"/>
      <c r="RGA66" s="80"/>
      <c r="RGB66"/>
      <c r="RGC66" s="80"/>
      <c r="RGD66"/>
      <c r="RGE66" s="80"/>
      <c r="RGF66"/>
      <c r="RGG66" s="80"/>
      <c r="RGH66"/>
      <c r="RGI66" s="80"/>
      <c r="RGJ66"/>
      <c r="RGK66" s="80"/>
      <c r="RGL66"/>
      <c r="RGM66" s="80"/>
      <c r="RGN66"/>
      <c r="RGO66" s="80"/>
      <c r="RGP66"/>
      <c r="RGQ66" s="80"/>
      <c r="RGR66"/>
      <c r="RGS66" s="80"/>
      <c r="RGT66"/>
      <c r="RGU66" s="80"/>
      <c r="RGV66"/>
      <c r="RGW66" s="80"/>
      <c r="RGX66"/>
      <c r="RGY66" s="80"/>
      <c r="RGZ66"/>
      <c r="RHA66" s="80"/>
      <c r="RHB66"/>
      <c r="RHC66" s="80"/>
      <c r="RHD66"/>
      <c r="RHE66" s="80"/>
      <c r="RHF66"/>
      <c r="RHG66" s="80"/>
      <c r="RHH66"/>
      <c r="RHI66" s="80"/>
      <c r="RHJ66"/>
      <c r="RHK66" s="80"/>
      <c r="RHL66"/>
      <c r="RHM66" s="80"/>
      <c r="RHN66"/>
      <c r="RHO66" s="80"/>
      <c r="RHP66"/>
      <c r="RHQ66" s="80"/>
      <c r="RHR66"/>
      <c r="RHS66" s="80"/>
      <c r="RHT66"/>
      <c r="RHU66" s="80"/>
      <c r="RHV66"/>
      <c r="RHW66" s="80"/>
      <c r="RHX66"/>
      <c r="RHY66" s="80"/>
      <c r="RHZ66"/>
      <c r="RIA66" s="80"/>
      <c r="RIB66"/>
      <c r="RIC66" s="80"/>
      <c r="RID66"/>
      <c r="RIE66" s="80"/>
      <c r="RIF66"/>
      <c r="RIG66" s="80"/>
      <c r="RIH66"/>
      <c r="RII66" s="80"/>
      <c r="RIJ66"/>
      <c r="RIK66" s="80"/>
      <c r="RIL66"/>
      <c r="RIM66" s="80"/>
      <c r="RIN66"/>
      <c r="RIO66" s="80"/>
      <c r="RIP66"/>
      <c r="RIQ66" s="80"/>
      <c r="RIR66"/>
      <c r="RIS66" s="80"/>
      <c r="RIT66"/>
      <c r="RIU66" s="80"/>
      <c r="RIV66"/>
      <c r="RIW66" s="80"/>
      <c r="RIX66"/>
      <c r="RIY66" s="80"/>
      <c r="RIZ66"/>
      <c r="RJA66" s="80"/>
      <c r="RJB66"/>
      <c r="RJC66" s="80"/>
      <c r="RJD66"/>
      <c r="RJE66" s="80"/>
      <c r="RJF66"/>
      <c r="RJG66" s="80"/>
      <c r="RJH66"/>
      <c r="RJI66" s="80"/>
      <c r="RJJ66"/>
      <c r="RJK66" s="80"/>
      <c r="RJL66"/>
      <c r="RJM66" s="80"/>
      <c r="RJN66"/>
      <c r="RJO66" s="80"/>
      <c r="RJP66"/>
      <c r="RJQ66" s="80"/>
      <c r="RJR66"/>
      <c r="RJS66" s="80"/>
      <c r="RJT66"/>
      <c r="RJU66" s="80"/>
      <c r="RJV66"/>
      <c r="RJW66" s="80"/>
      <c r="RJX66"/>
      <c r="RJY66" s="80"/>
      <c r="RJZ66"/>
      <c r="RKA66" s="80"/>
      <c r="RKB66"/>
      <c r="RKC66" s="80"/>
      <c r="RKD66"/>
      <c r="RKE66" s="80"/>
      <c r="RKF66"/>
      <c r="RKG66" s="80"/>
      <c r="RKH66"/>
      <c r="RKI66" s="80"/>
      <c r="RKJ66"/>
      <c r="RKK66" s="80"/>
      <c r="RKL66"/>
      <c r="RKM66" s="80"/>
      <c r="RKN66"/>
      <c r="RKO66" s="80"/>
      <c r="RKP66"/>
      <c r="RKQ66" s="80"/>
      <c r="RKR66"/>
      <c r="RKS66" s="80"/>
      <c r="RKT66"/>
      <c r="RKU66" s="80"/>
      <c r="RKV66"/>
      <c r="RKW66" s="80"/>
      <c r="RKX66"/>
      <c r="RKY66" s="80"/>
      <c r="RKZ66"/>
      <c r="RLA66" s="80"/>
      <c r="RLB66"/>
      <c r="RLC66" s="80"/>
      <c r="RLD66"/>
      <c r="RLE66" s="80"/>
      <c r="RLF66"/>
      <c r="RLG66" s="80"/>
      <c r="RLH66"/>
      <c r="RLI66" s="80"/>
      <c r="RLJ66"/>
      <c r="RLK66" s="80"/>
      <c r="RLL66"/>
      <c r="RLM66" s="80"/>
      <c r="RLN66"/>
      <c r="RLO66" s="80"/>
      <c r="RLP66"/>
      <c r="RLQ66" s="80"/>
      <c r="RLR66"/>
      <c r="RLS66" s="80"/>
      <c r="RLT66"/>
      <c r="RLU66" s="80"/>
      <c r="RLV66"/>
      <c r="RLW66" s="80"/>
      <c r="RLX66"/>
      <c r="RLY66" s="80"/>
      <c r="RLZ66"/>
      <c r="RMA66" s="80"/>
      <c r="RMB66"/>
      <c r="RMC66" s="80"/>
      <c r="RMD66"/>
      <c r="RME66" s="80"/>
      <c r="RMF66"/>
      <c r="RMG66" s="80"/>
      <c r="RMH66"/>
      <c r="RMI66" s="80"/>
      <c r="RMJ66"/>
      <c r="RMK66" s="80"/>
      <c r="RML66"/>
      <c r="RMM66" s="80"/>
      <c r="RMN66"/>
      <c r="RMO66" s="80"/>
      <c r="RMP66"/>
      <c r="RMQ66" s="80"/>
      <c r="RMR66"/>
      <c r="RMS66" s="80"/>
      <c r="RMT66"/>
      <c r="RMU66" s="80"/>
      <c r="RMV66"/>
      <c r="RMW66" s="80"/>
      <c r="RMX66"/>
      <c r="RMY66" s="80"/>
      <c r="RMZ66"/>
      <c r="RNA66" s="80"/>
      <c r="RNB66"/>
      <c r="RNC66" s="80"/>
      <c r="RND66"/>
      <c r="RNE66" s="80"/>
      <c r="RNF66"/>
      <c r="RNG66" s="80"/>
      <c r="RNH66"/>
      <c r="RNI66" s="80"/>
      <c r="RNJ66"/>
      <c r="RNK66" s="80"/>
      <c r="RNL66"/>
      <c r="RNM66" s="80"/>
      <c r="RNN66"/>
      <c r="RNO66" s="80"/>
      <c r="RNP66"/>
      <c r="RNQ66" s="80"/>
      <c r="RNR66"/>
      <c r="RNS66" s="80"/>
      <c r="RNT66"/>
      <c r="RNU66" s="80"/>
      <c r="RNV66"/>
      <c r="RNW66" s="80"/>
      <c r="RNX66"/>
      <c r="RNY66" s="80"/>
      <c r="RNZ66"/>
      <c r="ROA66" s="80"/>
      <c r="ROB66"/>
      <c r="ROC66" s="80"/>
      <c r="ROD66"/>
      <c r="ROE66" s="80"/>
      <c r="ROF66"/>
      <c r="ROG66" s="80"/>
      <c r="ROH66"/>
      <c r="ROI66" s="80"/>
      <c r="ROJ66"/>
      <c r="ROK66" s="80"/>
      <c r="ROL66"/>
      <c r="ROM66" s="80"/>
      <c r="RON66"/>
      <c r="ROO66" s="80"/>
      <c r="ROP66"/>
      <c r="ROQ66" s="80"/>
      <c r="ROR66"/>
      <c r="ROS66" s="80"/>
      <c r="ROT66"/>
      <c r="ROU66" s="80"/>
      <c r="ROV66"/>
      <c r="ROW66" s="80"/>
      <c r="ROX66"/>
      <c r="ROY66" s="80"/>
      <c r="ROZ66"/>
      <c r="RPA66" s="80"/>
      <c r="RPB66"/>
      <c r="RPC66" s="80"/>
      <c r="RPD66"/>
      <c r="RPE66" s="80"/>
      <c r="RPF66"/>
      <c r="RPG66" s="80"/>
      <c r="RPH66"/>
      <c r="RPI66" s="80"/>
      <c r="RPJ66"/>
      <c r="RPK66" s="80"/>
      <c r="RPL66"/>
      <c r="RPM66" s="80"/>
      <c r="RPN66"/>
      <c r="RPO66" s="80"/>
      <c r="RPP66"/>
      <c r="RPQ66" s="80"/>
      <c r="RPR66"/>
      <c r="RPS66" s="80"/>
      <c r="RPT66"/>
      <c r="RPU66" s="80"/>
      <c r="RPV66"/>
      <c r="RPW66" s="80"/>
      <c r="RPX66"/>
      <c r="RPY66" s="80"/>
      <c r="RPZ66"/>
      <c r="RQA66" s="80"/>
      <c r="RQB66"/>
      <c r="RQC66" s="80"/>
      <c r="RQD66"/>
      <c r="RQE66" s="80"/>
      <c r="RQF66"/>
      <c r="RQG66" s="80"/>
      <c r="RQH66"/>
      <c r="RQI66" s="80"/>
      <c r="RQJ66"/>
      <c r="RQK66" s="80"/>
      <c r="RQL66"/>
      <c r="RQM66" s="80"/>
      <c r="RQN66"/>
      <c r="RQO66" s="80"/>
      <c r="RQP66"/>
      <c r="RQQ66" s="80"/>
      <c r="RQR66"/>
      <c r="RQS66" s="80"/>
      <c r="RQT66"/>
      <c r="RQU66" s="80"/>
      <c r="RQV66"/>
      <c r="RQW66" s="80"/>
      <c r="RQX66"/>
      <c r="RQY66" s="80"/>
      <c r="RQZ66"/>
      <c r="RRA66" s="80"/>
      <c r="RRB66"/>
      <c r="RRC66" s="80"/>
      <c r="RRD66"/>
      <c r="RRE66" s="80"/>
      <c r="RRF66"/>
      <c r="RRG66" s="80"/>
      <c r="RRH66"/>
      <c r="RRI66" s="80"/>
      <c r="RRJ66"/>
      <c r="RRK66" s="80"/>
      <c r="RRL66"/>
      <c r="RRM66" s="80"/>
      <c r="RRN66"/>
      <c r="RRO66" s="80"/>
      <c r="RRP66"/>
      <c r="RRQ66" s="80"/>
      <c r="RRR66"/>
      <c r="RRS66" s="80"/>
      <c r="RRT66"/>
      <c r="RRU66" s="80"/>
      <c r="RRV66"/>
      <c r="RRW66" s="80"/>
      <c r="RRX66"/>
      <c r="RRY66" s="80"/>
      <c r="RRZ66"/>
      <c r="RSA66" s="80"/>
      <c r="RSB66"/>
      <c r="RSC66" s="80"/>
      <c r="RSD66"/>
      <c r="RSE66" s="80"/>
      <c r="RSF66"/>
      <c r="RSG66" s="80"/>
      <c r="RSH66"/>
      <c r="RSI66" s="80"/>
      <c r="RSJ66"/>
      <c r="RSK66" s="80"/>
      <c r="RSL66"/>
      <c r="RSM66" s="80"/>
      <c r="RSN66"/>
      <c r="RSO66" s="80"/>
      <c r="RSP66"/>
      <c r="RSQ66" s="80"/>
      <c r="RSR66"/>
      <c r="RSS66" s="80"/>
      <c r="RST66"/>
      <c r="RSU66" s="80"/>
      <c r="RSV66"/>
      <c r="RSW66" s="80"/>
      <c r="RSX66"/>
      <c r="RSY66" s="80"/>
      <c r="RSZ66"/>
      <c r="RTA66" s="80"/>
      <c r="RTB66"/>
      <c r="RTC66" s="80"/>
      <c r="RTD66"/>
      <c r="RTE66" s="80"/>
      <c r="RTF66"/>
      <c r="RTG66" s="80"/>
      <c r="RTH66"/>
      <c r="RTI66" s="80"/>
      <c r="RTJ66"/>
      <c r="RTK66" s="80"/>
      <c r="RTL66"/>
      <c r="RTM66" s="80"/>
      <c r="RTN66"/>
      <c r="RTO66" s="80"/>
      <c r="RTP66"/>
      <c r="RTQ66" s="80"/>
      <c r="RTR66"/>
      <c r="RTS66" s="80"/>
      <c r="RTT66"/>
      <c r="RTU66" s="80"/>
      <c r="RTV66"/>
      <c r="RTW66" s="80"/>
      <c r="RTX66"/>
      <c r="RTY66" s="80"/>
      <c r="RTZ66"/>
      <c r="RUA66" s="80"/>
      <c r="RUB66"/>
      <c r="RUC66" s="80"/>
      <c r="RUD66"/>
      <c r="RUE66" s="80"/>
      <c r="RUF66"/>
      <c r="RUG66" s="80"/>
      <c r="RUH66"/>
      <c r="RUI66" s="80"/>
      <c r="RUJ66"/>
      <c r="RUK66" s="80"/>
      <c r="RUL66"/>
      <c r="RUM66" s="80"/>
      <c r="RUN66"/>
      <c r="RUO66" s="80"/>
      <c r="RUP66"/>
      <c r="RUQ66" s="80"/>
      <c r="RUR66"/>
      <c r="RUS66" s="80"/>
      <c r="RUT66"/>
      <c r="RUU66" s="80"/>
      <c r="RUV66"/>
      <c r="RUW66" s="80"/>
      <c r="RUX66"/>
      <c r="RUY66" s="80"/>
      <c r="RUZ66"/>
      <c r="RVA66" s="80"/>
      <c r="RVB66"/>
      <c r="RVC66" s="80"/>
      <c r="RVD66"/>
      <c r="RVE66" s="80"/>
      <c r="RVF66"/>
      <c r="RVG66" s="80"/>
      <c r="RVH66"/>
      <c r="RVI66" s="80"/>
      <c r="RVJ66"/>
      <c r="RVK66" s="80"/>
      <c r="RVL66"/>
      <c r="RVM66" s="80"/>
      <c r="RVN66"/>
      <c r="RVO66" s="80"/>
      <c r="RVP66"/>
      <c r="RVQ66" s="80"/>
      <c r="RVR66"/>
      <c r="RVS66" s="80"/>
      <c r="RVT66"/>
      <c r="RVU66" s="80"/>
      <c r="RVV66"/>
      <c r="RVW66" s="80"/>
      <c r="RVX66"/>
      <c r="RVY66" s="80"/>
      <c r="RVZ66"/>
      <c r="RWA66" s="80"/>
      <c r="RWB66"/>
      <c r="RWC66" s="80"/>
      <c r="RWD66"/>
      <c r="RWE66" s="80"/>
      <c r="RWF66"/>
      <c r="RWG66" s="80"/>
      <c r="RWH66"/>
      <c r="RWI66" s="80"/>
      <c r="RWJ66"/>
      <c r="RWK66" s="80"/>
      <c r="RWL66"/>
      <c r="RWM66" s="80"/>
      <c r="RWN66"/>
      <c r="RWO66" s="80"/>
      <c r="RWP66"/>
      <c r="RWQ66" s="80"/>
      <c r="RWR66"/>
      <c r="RWS66" s="80"/>
      <c r="RWT66"/>
      <c r="RWU66" s="80"/>
      <c r="RWV66"/>
      <c r="RWW66" s="80"/>
      <c r="RWX66"/>
      <c r="RWY66" s="80"/>
      <c r="RWZ66"/>
      <c r="RXA66" s="80"/>
      <c r="RXB66"/>
      <c r="RXC66" s="80"/>
      <c r="RXD66"/>
      <c r="RXE66" s="80"/>
      <c r="RXF66"/>
      <c r="RXG66" s="80"/>
      <c r="RXH66"/>
      <c r="RXI66" s="80"/>
      <c r="RXJ66"/>
      <c r="RXK66" s="80"/>
      <c r="RXL66"/>
      <c r="RXM66" s="80"/>
      <c r="RXN66"/>
      <c r="RXO66" s="80"/>
      <c r="RXP66"/>
      <c r="RXQ66" s="80"/>
      <c r="RXR66"/>
      <c r="RXS66" s="80"/>
      <c r="RXT66"/>
      <c r="RXU66" s="80"/>
      <c r="RXV66"/>
      <c r="RXW66" s="80"/>
      <c r="RXX66"/>
      <c r="RXY66" s="80"/>
      <c r="RXZ66"/>
      <c r="RYA66" s="80"/>
      <c r="RYB66"/>
      <c r="RYC66" s="80"/>
      <c r="RYD66"/>
      <c r="RYE66" s="80"/>
      <c r="RYF66"/>
      <c r="RYG66" s="80"/>
      <c r="RYH66"/>
      <c r="RYI66" s="80"/>
      <c r="RYJ66"/>
      <c r="RYK66" s="80"/>
      <c r="RYL66"/>
      <c r="RYM66" s="80"/>
      <c r="RYN66"/>
      <c r="RYO66" s="80"/>
      <c r="RYP66"/>
      <c r="RYQ66" s="80"/>
      <c r="RYR66"/>
      <c r="RYS66" s="80"/>
      <c r="RYT66"/>
      <c r="RYU66" s="80"/>
      <c r="RYV66"/>
      <c r="RYW66" s="80"/>
      <c r="RYX66"/>
      <c r="RYY66" s="80"/>
      <c r="RYZ66"/>
      <c r="RZA66" s="80"/>
      <c r="RZB66"/>
      <c r="RZC66" s="80"/>
      <c r="RZD66"/>
      <c r="RZE66" s="80"/>
      <c r="RZF66"/>
      <c r="RZG66" s="80"/>
      <c r="RZH66"/>
      <c r="RZI66" s="80"/>
      <c r="RZJ66"/>
      <c r="RZK66" s="80"/>
      <c r="RZL66"/>
      <c r="RZM66" s="80"/>
      <c r="RZN66"/>
      <c r="RZO66" s="80"/>
      <c r="RZP66"/>
      <c r="RZQ66" s="80"/>
      <c r="RZR66"/>
      <c r="RZS66" s="80"/>
      <c r="RZT66"/>
      <c r="RZU66" s="80"/>
      <c r="RZV66"/>
      <c r="RZW66" s="80"/>
      <c r="RZX66"/>
      <c r="RZY66" s="80"/>
      <c r="RZZ66"/>
      <c r="SAA66" s="80"/>
      <c r="SAB66"/>
      <c r="SAC66" s="80"/>
      <c r="SAD66"/>
      <c r="SAE66" s="80"/>
      <c r="SAF66"/>
      <c r="SAG66" s="80"/>
      <c r="SAH66"/>
      <c r="SAI66" s="80"/>
      <c r="SAJ66"/>
      <c r="SAK66" s="80"/>
      <c r="SAL66"/>
      <c r="SAM66" s="80"/>
      <c r="SAN66"/>
      <c r="SAO66" s="80"/>
      <c r="SAP66"/>
      <c r="SAQ66" s="80"/>
      <c r="SAR66"/>
      <c r="SAS66" s="80"/>
      <c r="SAT66"/>
      <c r="SAU66" s="80"/>
      <c r="SAV66"/>
      <c r="SAW66" s="80"/>
      <c r="SAX66"/>
      <c r="SAY66" s="80"/>
      <c r="SAZ66"/>
      <c r="SBA66" s="80"/>
      <c r="SBB66"/>
      <c r="SBC66" s="80"/>
      <c r="SBD66"/>
      <c r="SBE66" s="80"/>
      <c r="SBF66"/>
      <c r="SBG66" s="80"/>
      <c r="SBH66"/>
      <c r="SBI66" s="80"/>
      <c r="SBJ66"/>
      <c r="SBK66" s="80"/>
      <c r="SBL66"/>
      <c r="SBM66" s="80"/>
      <c r="SBN66"/>
      <c r="SBO66" s="80"/>
      <c r="SBP66"/>
      <c r="SBQ66" s="80"/>
      <c r="SBR66"/>
      <c r="SBS66" s="80"/>
      <c r="SBT66"/>
      <c r="SBU66" s="80"/>
      <c r="SBV66"/>
      <c r="SBW66" s="80"/>
      <c r="SBX66"/>
      <c r="SBY66" s="80"/>
      <c r="SBZ66"/>
      <c r="SCA66" s="80"/>
      <c r="SCB66"/>
      <c r="SCC66" s="80"/>
      <c r="SCD66"/>
      <c r="SCE66" s="80"/>
      <c r="SCF66"/>
      <c r="SCG66" s="80"/>
      <c r="SCH66"/>
      <c r="SCI66" s="80"/>
      <c r="SCJ66"/>
      <c r="SCK66" s="80"/>
      <c r="SCL66"/>
      <c r="SCM66" s="80"/>
      <c r="SCN66"/>
      <c r="SCO66" s="80"/>
      <c r="SCP66"/>
      <c r="SCQ66" s="80"/>
      <c r="SCR66"/>
      <c r="SCS66" s="80"/>
      <c r="SCT66"/>
      <c r="SCU66" s="80"/>
      <c r="SCV66"/>
      <c r="SCW66" s="80"/>
      <c r="SCX66"/>
      <c r="SCY66" s="80"/>
      <c r="SCZ66"/>
      <c r="SDA66" s="80"/>
      <c r="SDB66"/>
      <c r="SDC66" s="80"/>
      <c r="SDD66"/>
      <c r="SDE66" s="80"/>
      <c r="SDF66"/>
      <c r="SDG66" s="80"/>
      <c r="SDH66"/>
      <c r="SDI66" s="80"/>
      <c r="SDJ66"/>
      <c r="SDK66" s="80"/>
      <c r="SDL66"/>
      <c r="SDM66" s="80"/>
      <c r="SDN66"/>
      <c r="SDO66" s="80"/>
      <c r="SDP66"/>
      <c r="SDQ66" s="80"/>
      <c r="SDR66"/>
      <c r="SDS66" s="80"/>
      <c r="SDT66"/>
      <c r="SDU66" s="80"/>
      <c r="SDV66"/>
      <c r="SDW66" s="80"/>
      <c r="SDX66"/>
      <c r="SDY66" s="80"/>
      <c r="SDZ66"/>
      <c r="SEA66" s="80"/>
      <c r="SEB66"/>
      <c r="SEC66" s="80"/>
      <c r="SED66"/>
      <c r="SEE66" s="80"/>
      <c r="SEF66"/>
      <c r="SEG66" s="80"/>
      <c r="SEH66"/>
      <c r="SEI66" s="80"/>
      <c r="SEJ66"/>
      <c r="SEK66" s="80"/>
      <c r="SEL66"/>
      <c r="SEM66" s="80"/>
      <c r="SEN66"/>
      <c r="SEO66" s="80"/>
      <c r="SEP66"/>
      <c r="SEQ66" s="80"/>
      <c r="SER66"/>
      <c r="SES66" s="80"/>
      <c r="SET66"/>
      <c r="SEU66" s="80"/>
      <c r="SEV66"/>
      <c r="SEW66" s="80"/>
      <c r="SEX66"/>
      <c r="SEY66" s="80"/>
      <c r="SEZ66"/>
      <c r="SFA66" s="80"/>
      <c r="SFB66"/>
      <c r="SFC66" s="80"/>
      <c r="SFD66"/>
      <c r="SFE66" s="80"/>
      <c r="SFF66"/>
      <c r="SFG66" s="80"/>
      <c r="SFH66"/>
      <c r="SFI66" s="80"/>
      <c r="SFJ66"/>
      <c r="SFK66" s="80"/>
      <c r="SFL66"/>
      <c r="SFM66" s="80"/>
      <c r="SFN66"/>
      <c r="SFO66" s="80"/>
      <c r="SFP66"/>
      <c r="SFQ66" s="80"/>
      <c r="SFR66"/>
      <c r="SFS66" s="80"/>
      <c r="SFT66"/>
      <c r="SFU66" s="80"/>
      <c r="SFV66"/>
      <c r="SFW66" s="80"/>
      <c r="SFX66"/>
      <c r="SFY66" s="80"/>
      <c r="SFZ66"/>
      <c r="SGA66" s="80"/>
      <c r="SGB66"/>
      <c r="SGC66" s="80"/>
      <c r="SGD66"/>
      <c r="SGE66" s="80"/>
      <c r="SGF66"/>
      <c r="SGG66" s="80"/>
      <c r="SGH66"/>
      <c r="SGI66" s="80"/>
      <c r="SGJ66"/>
      <c r="SGK66" s="80"/>
      <c r="SGL66"/>
      <c r="SGM66" s="80"/>
      <c r="SGN66"/>
      <c r="SGO66" s="80"/>
      <c r="SGP66"/>
      <c r="SGQ66" s="80"/>
      <c r="SGR66"/>
      <c r="SGS66" s="80"/>
      <c r="SGT66"/>
      <c r="SGU66" s="80"/>
      <c r="SGV66"/>
      <c r="SGW66" s="80"/>
      <c r="SGX66"/>
      <c r="SGY66" s="80"/>
      <c r="SGZ66"/>
      <c r="SHA66" s="80"/>
      <c r="SHB66"/>
      <c r="SHC66" s="80"/>
      <c r="SHD66"/>
      <c r="SHE66" s="80"/>
      <c r="SHF66"/>
      <c r="SHG66" s="80"/>
      <c r="SHH66"/>
      <c r="SHI66" s="80"/>
      <c r="SHJ66"/>
      <c r="SHK66" s="80"/>
      <c r="SHL66"/>
      <c r="SHM66" s="80"/>
      <c r="SHN66"/>
      <c r="SHO66" s="80"/>
      <c r="SHP66"/>
      <c r="SHQ66" s="80"/>
      <c r="SHR66"/>
      <c r="SHS66" s="80"/>
      <c r="SHT66"/>
      <c r="SHU66" s="80"/>
      <c r="SHV66"/>
      <c r="SHW66" s="80"/>
      <c r="SHX66"/>
      <c r="SHY66" s="80"/>
      <c r="SHZ66"/>
      <c r="SIA66" s="80"/>
      <c r="SIB66"/>
      <c r="SIC66" s="80"/>
      <c r="SID66"/>
      <c r="SIE66" s="80"/>
      <c r="SIF66"/>
      <c r="SIG66" s="80"/>
      <c r="SIH66"/>
      <c r="SII66" s="80"/>
      <c r="SIJ66"/>
      <c r="SIK66" s="80"/>
      <c r="SIL66"/>
      <c r="SIM66" s="80"/>
      <c r="SIN66"/>
      <c r="SIO66" s="80"/>
      <c r="SIP66"/>
      <c r="SIQ66" s="80"/>
      <c r="SIR66"/>
      <c r="SIS66" s="80"/>
      <c r="SIT66"/>
      <c r="SIU66" s="80"/>
      <c r="SIV66"/>
      <c r="SIW66" s="80"/>
      <c r="SIX66"/>
      <c r="SIY66" s="80"/>
      <c r="SIZ66"/>
      <c r="SJA66" s="80"/>
      <c r="SJB66"/>
      <c r="SJC66" s="80"/>
      <c r="SJD66"/>
      <c r="SJE66" s="80"/>
      <c r="SJF66"/>
      <c r="SJG66" s="80"/>
      <c r="SJH66"/>
      <c r="SJI66" s="80"/>
      <c r="SJJ66"/>
      <c r="SJK66" s="80"/>
      <c r="SJL66"/>
      <c r="SJM66" s="80"/>
      <c r="SJN66"/>
      <c r="SJO66" s="80"/>
      <c r="SJP66"/>
      <c r="SJQ66" s="80"/>
      <c r="SJR66"/>
      <c r="SJS66" s="80"/>
      <c r="SJT66"/>
      <c r="SJU66" s="80"/>
      <c r="SJV66"/>
      <c r="SJW66" s="80"/>
      <c r="SJX66"/>
      <c r="SJY66" s="80"/>
      <c r="SJZ66"/>
      <c r="SKA66" s="80"/>
      <c r="SKB66"/>
      <c r="SKC66" s="80"/>
      <c r="SKD66"/>
      <c r="SKE66" s="80"/>
      <c r="SKF66"/>
      <c r="SKG66" s="80"/>
      <c r="SKH66"/>
      <c r="SKI66" s="80"/>
      <c r="SKJ66"/>
      <c r="SKK66" s="80"/>
      <c r="SKL66"/>
      <c r="SKM66" s="80"/>
      <c r="SKN66"/>
      <c r="SKO66" s="80"/>
      <c r="SKP66"/>
      <c r="SKQ66" s="80"/>
      <c r="SKR66"/>
      <c r="SKS66" s="80"/>
      <c r="SKT66"/>
      <c r="SKU66" s="80"/>
      <c r="SKV66"/>
      <c r="SKW66" s="80"/>
      <c r="SKX66"/>
      <c r="SKY66" s="80"/>
      <c r="SKZ66"/>
      <c r="SLA66" s="80"/>
      <c r="SLB66"/>
      <c r="SLC66" s="80"/>
      <c r="SLD66"/>
      <c r="SLE66" s="80"/>
      <c r="SLF66"/>
      <c r="SLG66" s="80"/>
      <c r="SLH66"/>
      <c r="SLI66" s="80"/>
      <c r="SLJ66"/>
      <c r="SLK66" s="80"/>
      <c r="SLL66"/>
      <c r="SLM66" s="80"/>
      <c r="SLN66"/>
      <c r="SLO66" s="80"/>
      <c r="SLP66"/>
      <c r="SLQ66" s="80"/>
      <c r="SLR66"/>
      <c r="SLS66" s="80"/>
      <c r="SLT66"/>
      <c r="SLU66" s="80"/>
      <c r="SLV66"/>
      <c r="SLW66" s="80"/>
      <c r="SLX66"/>
      <c r="SLY66" s="80"/>
      <c r="SLZ66"/>
      <c r="SMA66" s="80"/>
      <c r="SMB66"/>
      <c r="SMC66" s="80"/>
      <c r="SMD66"/>
      <c r="SME66" s="80"/>
      <c r="SMF66"/>
      <c r="SMG66" s="80"/>
      <c r="SMH66"/>
      <c r="SMI66" s="80"/>
      <c r="SMJ66"/>
      <c r="SMK66" s="80"/>
      <c r="SML66"/>
      <c r="SMM66" s="80"/>
      <c r="SMN66"/>
      <c r="SMO66" s="80"/>
      <c r="SMP66"/>
      <c r="SMQ66" s="80"/>
      <c r="SMR66"/>
      <c r="SMS66" s="80"/>
      <c r="SMT66"/>
      <c r="SMU66" s="80"/>
      <c r="SMV66"/>
      <c r="SMW66" s="80"/>
      <c r="SMX66"/>
      <c r="SMY66" s="80"/>
      <c r="SMZ66"/>
      <c r="SNA66" s="80"/>
      <c r="SNB66"/>
      <c r="SNC66" s="80"/>
      <c r="SND66"/>
      <c r="SNE66" s="80"/>
      <c r="SNF66"/>
      <c r="SNG66" s="80"/>
      <c r="SNH66"/>
      <c r="SNI66" s="80"/>
      <c r="SNJ66"/>
      <c r="SNK66" s="80"/>
      <c r="SNL66"/>
      <c r="SNM66" s="80"/>
      <c r="SNN66"/>
      <c r="SNO66" s="80"/>
      <c r="SNP66"/>
      <c r="SNQ66" s="80"/>
      <c r="SNR66"/>
      <c r="SNS66" s="80"/>
      <c r="SNT66"/>
      <c r="SNU66" s="80"/>
      <c r="SNV66"/>
      <c r="SNW66" s="80"/>
      <c r="SNX66"/>
      <c r="SNY66" s="80"/>
      <c r="SNZ66"/>
      <c r="SOA66" s="80"/>
      <c r="SOB66"/>
      <c r="SOC66" s="80"/>
      <c r="SOD66"/>
      <c r="SOE66" s="80"/>
      <c r="SOF66"/>
      <c r="SOG66" s="80"/>
      <c r="SOH66"/>
      <c r="SOI66" s="80"/>
      <c r="SOJ66"/>
      <c r="SOK66" s="80"/>
      <c r="SOL66"/>
      <c r="SOM66" s="80"/>
      <c r="SON66"/>
      <c r="SOO66" s="80"/>
      <c r="SOP66"/>
      <c r="SOQ66" s="80"/>
      <c r="SOR66"/>
      <c r="SOS66" s="80"/>
      <c r="SOT66"/>
      <c r="SOU66" s="80"/>
      <c r="SOV66"/>
      <c r="SOW66" s="80"/>
      <c r="SOX66"/>
      <c r="SOY66" s="80"/>
      <c r="SOZ66"/>
      <c r="SPA66" s="80"/>
      <c r="SPB66"/>
      <c r="SPC66" s="80"/>
      <c r="SPD66"/>
      <c r="SPE66" s="80"/>
      <c r="SPF66"/>
      <c r="SPG66" s="80"/>
      <c r="SPH66"/>
      <c r="SPI66" s="80"/>
      <c r="SPJ66"/>
      <c r="SPK66" s="80"/>
      <c r="SPL66"/>
      <c r="SPM66" s="80"/>
      <c r="SPN66"/>
      <c r="SPO66" s="80"/>
      <c r="SPP66"/>
      <c r="SPQ66" s="80"/>
      <c r="SPR66"/>
      <c r="SPS66" s="80"/>
      <c r="SPT66"/>
      <c r="SPU66" s="80"/>
      <c r="SPV66"/>
      <c r="SPW66" s="80"/>
      <c r="SPX66"/>
      <c r="SPY66" s="80"/>
      <c r="SPZ66"/>
      <c r="SQA66" s="80"/>
      <c r="SQB66"/>
      <c r="SQC66" s="80"/>
      <c r="SQD66"/>
      <c r="SQE66" s="80"/>
      <c r="SQF66"/>
      <c r="SQG66" s="80"/>
      <c r="SQH66"/>
      <c r="SQI66" s="80"/>
      <c r="SQJ66"/>
      <c r="SQK66" s="80"/>
      <c r="SQL66"/>
      <c r="SQM66" s="80"/>
      <c r="SQN66"/>
      <c r="SQO66" s="80"/>
      <c r="SQP66"/>
      <c r="SQQ66" s="80"/>
      <c r="SQR66"/>
      <c r="SQS66" s="80"/>
      <c r="SQT66"/>
      <c r="SQU66" s="80"/>
      <c r="SQV66"/>
      <c r="SQW66" s="80"/>
      <c r="SQX66"/>
      <c r="SQY66" s="80"/>
      <c r="SQZ66"/>
      <c r="SRA66" s="80"/>
      <c r="SRB66"/>
      <c r="SRC66" s="80"/>
      <c r="SRD66"/>
      <c r="SRE66" s="80"/>
      <c r="SRF66"/>
      <c r="SRG66" s="80"/>
      <c r="SRH66"/>
      <c r="SRI66" s="80"/>
      <c r="SRJ66"/>
      <c r="SRK66" s="80"/>
      <c r="SRL66"/>
      <c r="SRM66" s="80"/>
      <c r="SRN66"/>
      <c r="SRO66" s="80"/>
      <c r="SRP66"/>
      <c r="SRQ66" s="80"/>
      <c r="SRR66"/>
      <c r="SRS66" s="80"/>
      <c r="SRT66"/>
      <c r="SRU66" s="80"/>
      <c r="SRV66"/>
      <c r="SRW66" s="80"/>
      <c r="SRX66"/>
      <c r="SRY66" s="80"/>
      <c r="SRZ66"/>
      <c r="SSA66" s="80"/>
      <c r="SSB66"/>
      <c r="SSC66" s="80"/>
      <c r="SSD66"/>
      <c r="SSE66" s="80"/>
      <c r="SSF66"/>
      <c r="SSG66" s="80"/>
      <c r="SSH66"/>
      <c r="SSI66" s="80"/>
      <c r="SSJ66"/>
      <c r="SSK66" s="80"/>
      <c r="SSL66"/>
      <c r="SSM66" s="80"/>
      <c r="SSN66"/>
      <c r="SSO66" s="80"/>
      <c r="SSP66"/>
      <c r="SSQ66" s="80"/>
      <c r="SSR66"/>
      <c r="SSS66" s="80"/>
      <c r="SST66"/>
      <c r="SSU66" s="80"/>
      <c r="SSV66"/>
      <c r="SSW66" s="80"/>
      <c r="SSX66"/>
      <c r="SSY66" s="80"/>
      <c r="SSZ66"/>
      <c r="STA66" s="80"/>
      <c r="STB66"/>
      <c r="STC66" s="80"/>
      <c r="STD66"/>
      <c r="STE66" s="80"/>
      <c r="STF66"/>
      <c r="STG66" s="80"/>
      <c r="STH66"/>
      <c r="STI66" s="80"/>
      <c r="STJ66"/>
      <c r="STK66" s="80"/>
      <c r="STL66"/>
      <c r="STM66" s="80"/>
      <c r="STN66"/>
      <c r="STO66" s="80"/>
      <c r="STP66"/>
      <c r="STQ66" s="80"/>
      <c r="STR66"/>
      <c r="STS66" s="80"/>
      <c r="STT66"/>
      <c r="STU66" s="80"/>
      <c r="STV66"/>
      <c r="STW66" s="80"/>
      <c r="STX66"/>
      <c r="STY66" s="80"/>
      <c r="STZ66"/>
      <c r="SUA66" s="80"/>
      <c r="SUB66"/>
      <c r="SUC66" s="80"/>
      <c r="SUD66"/>
      <c r="SUE66" s="80"/>
      <c r="SUF66"/>
      <c r="SUG66" s="80"/>
      <c r="SUH66"/>
      <c r="SUI66" s="80"/>
      <c r="SUJ66"/>
      <c r="SUK66" s="80"/>
      <c r="SUL66"/>
      <c r="SUM66" s="80"/>
      <c r="SUN66"/>
      <c r="SUO66" s="80"/>
      <c r="SUP66"/>
      <c r="SUQ66" s="80"/>
      <c r="SUR66"/>
      <c r="SUS66" s="80"/>
      <c r="SUT66"/>
      <c r="SUU66" s="80"/>
      <c r="SUV66"/>
      <c r="SUW66" s="80"/>
      <c r="SUX66"/>
      <c r="SUY66" s="80"/>
      <c r="SUZ66"/>
      <c r="SVA66" s="80"/>
      <c r="SVB66"/>
      <c r="SVC66" s="80"/>
      <c r="SVD66"/>
      <c r="SVE66" s="80"/>
      <c r="SVF66"/>
      <c r="SVG66" s="80"/>
      <c r="SVH66"/>
      <c r="SVI66" s="80"/>
      <c r="SVJ66"/>
      <c r="SVK66" s="80"/>
      <c r="SVL66"/>
      <c r="SVM66" s="80"/>
      <c r="SVN66"/>
      <c r="SVO66" s="80"/>
      <c r="SVP66"/>
      <c r="SVQ66" s="80"/>
      <c r="SVR66"/>
      <c r="SVS66" s="80"/>
      <c r="SVT66"/>
      <c r="SVU66" s="80"/>
      <c r="SVV66"/>
      <c r="SVW66" s="80"/>
      <c r="SVX66"/>
      <c r="SVY66" s="80"/>
      <c r="SVZ66"/>
      <c r="SWA66" s="80"/>
      <c r="SWB66"/>
      <c r="SWC66" s="80"/>
      <c r="SWD66"/>
      <c r="SWE66" s="80"/>
      <c r="SWF66"/>
      <c r="SWG66" s="80"/>
      <c r="SWH66"/>
      <c r="SWI66" s="80"/>
      <c r="SWJ66"/>
      <c r="SWK66" s="80"/>
      <c r="SWL66"/>
      <c r="SWM66" s="80"/>
      <c r="SWN66"/>
      <c r="SWO66" s="80"/>
      <c r="SWP66"/>
      <c r="SWQ66" s="80"/>
      <c r="SWR66"/>
      <c r="SWS66" s="80"/>
      <c r="SWT66"/>
      <c r="SWU66" s="80"/>
      <c r="SWV66"/>
      <c r="SWW66" s="80"/>
      <c r="SWX66"/>
      <c r="SWY66" s="80"/>
      <c r="SWZ66"/>
      <c r="SXA66" s="80"/>
      <c r="SXB66"/>
      <c r="SXC66" s="80"/>
      <c r="SXD66"/>
      <c r="SXE66" s="80"/>
      <c r="SXF66"/>
      <c r="SXG66" s="80"/>
      <c r="SXH66"/>
      <c r="SXI66" s="80"/>
      <c r="SXJ66"/>
      <c r="SXK66" s="80"/>
      <c r="SXL66"/>
      <c r="SXM66" s="80"/>
      <c r="SXN66"/>
      <c r="SXO66" s="80"/>
      <c r="SXP66"/>
      <c r="SXQ66" s="80"/>
      <c r="SXR66"/>
      <c r="SXS66" s="80"/>
      <c r="SXT66"/>
      <c r="SXU66" s="80"/>
      <c r="SXV66"/>
      <c r="SXW66" s="80"/>
      <c r="SXX66"/>
      <c r="SXY66" s="80"/>
      <c r="SXZ66"/>
      <c r="SYA66" s="80"/>
      <c r="SYB66"/>
      <c r="SYC66" s="80"/>
      <c r="SYD66"/>
      <c r="SYE66" s="80"/>
      <c r="SYF66"/>
      <c r="SYG66" s="80"/>
      <c r="SYH66"/>
      <c r="SYI66" s="80"/>
      <c r="SYJ66"/>
      <c r="SYK66" s="80"/>
      <c r="SYL66"/>
      <c r="SYM66" s="80"/>
      <c r="SYN66"/>
      <c r="SYO66" s="80"/>
      <c r="SYP66"/>
      <c r="SYQ66" s="80"/>
      <c r="SYR66"/>
      <c r="SYS66" s="80"/>
      <c r="SYT66"/>
      <c r="SYU66" s="80"/>
      <c r="SYV66"/>
      <c r="SYW66" s="80"/>
      <c r="SYX66"/>
      <c r="SYY66" s="80"/>
      <c r="SYZ66"/>
      <c r="SZA66" s="80"/>
      <c r="SZB66"/>
      <c r="SZC66" s="80"/>
      <c r="SZD66"/>
      <c r="SZE66" s="80"/>
      <c r="SZF66"/>
      <c r="SZG66" s="80"/>
      <c r="SZH66"/>
      <c r="SZI66" s="80"/>
      <c r="SZJ66"/>
      <c r="SZK66" s="80"/>
      <c r="SZL66"/>
      <c r="SZM66" s="80"/>
      <c r="SZN66"/>
      <c r="SZO66" s="80"/>
      <c r="SZP66"/>
      <c r="SZQ66" s="80"/>
      <c r="SZR66"/>
      <c r="SZS66" s="80"/>
      <c r="SZT66"/>
      <c r="SZU66" s="80"/>
      <c r="SZV66"/>
      <c r="SZW66" s="80"/>
      <c r="SZX66"/>
      <c r="SZY66" s="80"/>
      <c r="SZZ66"/>
      <c r="TAA66" s="80"/>
      <c r="TAB66"/>
      <c r="TAC66" s="80"/>
      <c r="TAD66"/>
      <c r="TAE66" s="80"/>
      <c r="TAF66"/>
      <c r="TAG66" s="80"/>
      <c r="TAH66"/>
      <c r="TAI66" s="80"/>
      <c r="TAJ66"/>
      <c r="TAK66" s="80"/>
      <c r="TAL66"/>
      <c r="TAM66" s="80"/>
      <c r="TAN66"/>
      <c r="TAO66" s="80"/>
      <c r="TAP66"/>
      <c r="TAQ66" s="80"/>
      <c r="TAR66"/>
      <c r="TAS66" s="80"/>
      <c r="TAT66"/>
      <c r="TAU66" s="80"/>
      <c r="TAV66"/>
      <c r="TAW66" s="80"/>
      <c r="TAX66"/>
      <c r="TAY66" s="80"/>
      <c r="TAZ66"/>
      <c r="TBA66" s="80"/>
      <c r="TBB66"/>
      <c r="TBC66" s="80"/>
      <c r="TBD66"/>
      <c r="TBE66" s="80"/>
      <c r="TBF66"/>
      <c r="TBG66" s="80"/>
      <c r="TBH66"/>
      <c r="TBI66" s="80"/>
      <c r="TBJ66"/>
      <c r="TBK66" s="80"/>
      <c r="TBL66"/>
      <c r="TBM66" s="80"/>
      <c r="TBN66"/>
      <c r="TBO66" s="80"/>
      <c r="TBP66"/>
      <c r="TBQ66" s="80"/>
      <c r="TBR66"/>
      <c r="TBS66" s="80"/>
      <c r="TBT66"/>
      <c r="TBU66" s="80"/>
      <c r="TBV66"/>
      <c r="TBW66" s="80"/>
      <c r="TBX66"/>
      <c r="TBY66" s="80"/>
      <c r="TBZ66"/>
      <c r="TCA66" s="80"/>
      <c r="TCB66"/>
      <c r="TCC66" s="80"/>
      <c r="TCD66"/>
      <c r="TCE66" s="80"/>
      <c r="TCF66"/>
      <c r="TCG66" s="80"/>
      <c r="TCH66"/>
      <c r="TCI66" s="80"/>
      <c r="TCJ66"/>
      <c r="TCK66" s="80"/>
      <c r="TCL66"/>
      <c r="TCM66" s="80"/>
      <c r="TCN66"/>
      <c r="TCO66" s="80"/>
      <c r="TCP66"/>
      <c r="TCQ66" s="80"/>
      <c r="TCR66"/>
      <c r="TCS66" s="80"/>
      <c r="TCT66"/>
      <c r="TCU66" s="80"/>
      <c r="TCV66"/>
      <c r="TCW66" s="80"/>
      <c r="TCX66"/>
      <c r="TCY66" s="80"/>
      <c r="TCZ66"/>
      <c r="TDA66" s="80"/>
      <c r="TDB66"/>
      <c r="TDC66" s="80"/>
      <c r="TDD66"/>
      <c r="TDE66" s="80"/>
      <c r="TDF66"/>
      <c r="TDG66" s="80"/>
      <c r="TDH66"/>
      <c r="TDI66" s="80"/>
      <c r="TDJ66"/>
      <c r="TDK66" s="80"/>
      <c r="TDL66"/>
      <c r="TDM66" s="80"/>
      <c r="TDN66"/>
      <c r="TDO66" s="80"/>
      <c r="TDP66"/>
      <c r="TDQ66" s="80"/>
      <c r="TDR66"/>
      <c r="TDS66" s="80"/>
      <c r="TDT66"/>
      <c r="TDU66" s="80"/>
      <c r="TDV66"/>
      <c r="TDW66" s="80"/>
      <c r="TDX66"/>
      <c r="TDY66" s="80"/>
      <c r="TDZ66"/>
      <c r="TEA66" s="80"/>
      <c r="TEB66"/>
      <c r="TEC66" s="80"/>
      <c r="TED66"/>
      <c r="TEE66" s="80"/>
      <c r="TEF66"/>
      <c r="TEG66" s="80"/>
      <c r="TEH66"/>
      <c r="TEI66" s="80"/>
      <c r="TEJ66"/>
      <c r="TEK66" s="80"/>
      <c r="TEL66"/>
      <c r="TEM66" s="80"/>
      <c r="TEN66"/>
      <c r="TEO66" s="80"/>
      <c r="TEP66"/>
      <c r="TEQ66" s="80"/>
      <c r="TER66"/>
      <c r="TES66" s="80"/>
      <c r="TET66"/>
      <c r="TEU66" s="80"/>
      <c r="TEV66"/>
      <c r="TEW66" s="80"/>
      <c r="TEX66"/>
      <c r="TEY66" s="80"/>
      <c r="TEZ66"/>
      <c r="TFA66" s="80"/>
      <c r="TFB66"/>
      <c r="TFC66" s="80"/>
      <c r="TFD66"/>
      <c r="TFE66" s="80"/>
      <c r="TFF66"/>
      <c r="TFG66" s="80"/>
      <c r="TFH66"/>
      <c r="TFI66" s="80"/>
      <c r="TFJ66"/>
      <c r="TFK66" s="80"/>
      <c r="TFL66"/>
      <c r="TFM66" s="80"/>
      <c r="TFN66"/>
      <c r="TFO66" s="80"/>
      <c r="TFP66"/>
      <c r="TFQ66" s="80"/>
      <c r="TFR66"/>
      <c r="TFS66" s="80"/>
      <c r="TFT66"/>
      <c r="TFU66" s="80"/>
      <c r="TFV66"/>
      <c r="TFW66" s="80"/>
      <c r="TFX66"/>
      <c r="TFY66" s="80"/>
      <c r="TFZ66"/>
      <c r="TGA66" s="80"/>
      <c r="TGB66"/>
      <c r="TGC66" s="80"/>
      <c r="TGD66"/>
      <c r="TGE66" s="80"/>
      <c r="TGF66"/>
      <c r="TGG66" s="80"/>
      <c r="TGH66"/>
      <c r="TGI66" s="80"/>
      <c r="TGJ66"/>
      <c r="TGK66" s="80"/>
      <c r="TGL66"/>
      <c r="TGM66" s="80"/>
      <c r="TGN66"/>
      <c r="TGO66" s="80"/>
      <c r="TGP66"/>
      <c r="TGQ66" s="80"/>
      <c r="TGR66"/>
      <c r="TGS66" s="80"/>
      <c r="TGT66"/>
      <c r="TGU66" s="80"/>
      <c r="TGV66"/>
      <c r="TGW66" s="80"/>
      <c r="TGX66"/>
      <c r="TGY66" s="80"/>
      <c r="TGZ66"/>
      <c r="THA66" s="80"/>
      <c r="THB66"/>
      <c r="THC66" s="80"/>
      <c r="THD66"/>
      <c r="THE66" s="80"/>
      <c r="THF66"/>
      <c r="THG66" s="80"/>
      <c r="THH66"/>
      <c r="THI66" s="80"/>
      <c r="THJ66"/>
      <c r="THK66" s="80"/>
      <c r="THL66"/>
      <c r="THM66" s="80"/>
      <c r="THN66"/>
      <c r="THO66" s="80"/>
      <c r="THP66"/>
      <c r="THQ66" s="80"/>
      <c r="THR66"/>
      <c r="THS66" s="80"/>
      <c r="THT66"/>
      <c r="THU66" s="80"/>
      <c r="THV66"/>
      <c r="THW66" s="80"/>
      <c r="THX66"/>
      <c r="THY66" s="80"/>
      <c r="THZ66"/>
      <c r="TIA66" s="80"/>
      <c r="TIB66"/>
      <c r="TIC66" s="80"/>
      <c r="TID66"/>
      <c r="TIE66" s="80"/>
      <c r="TIF66"/>
      <c r="TIG66" s="80"/>
      <c r="TIH66"/>
      <c r="TII66" s="80"/>
      <c r="TIJ66"/>
      <c r="TIK66" s="80"/>
      <c r="TIL66"/>
      <c r="TIM66" s="80"/>
      <c r="TIN66"/>
      <c r="TIO66" s="80"/>
      <c r="TIP66"/>
      <c r="TIQ66" s="80"/>
      <c r="TIR66"/>
      <c r="TIS66" s="80"/>
      <c r="TIT66"/>
      <c r="TIU66" s="80"/>
      <c r="TIV66"/>
      <c r="TIW66" s="80"/>
      <c r="TIX66"/>
      <c r="TIY66" s="80"/>
      <c r="TIZ66"/>
      <c r="TJA66" s="80"/>
      <c r="TJB66"/>
      <c r="TJC66" s="80"/>
      <c r="TJD66"/>
      <c r="TJE66" s="80"/>
      <c r="TJF66"/>
      <c r="TJG66" s="80"/>
      <c r="TJH66"/>
      <c r="TJI66" s="80"/>
      <c r="TJJ66"/>
      <c r="TJK66" s="80"/>
      <c r="TJL66"/>
      <c r="TJM66" s="80"/>
      <c r="TJN66"/>
      <c r="TJO66" s="80"/>
      <c r="TJP66"/>
      <c r="TJQ66" s="80"/>
      <c r="TJR66"/>
      <c r="TJS66" s="80"/>
      <c r="TJT66"/>
      <c r="TJU66" s="80"/>
      <c r="TJV66"/>
      <c r="TJW66" s="80"/>
      <c r="TJX66"/>
      <c r="TJY66" s="80"/>
      <c r="TJZ66"/>
      <c r="TKA66" s="80"/>
      <c r="TKB66"/>
      <c r="TKC66" s="80"/>
      <c r="TKD66"/>
      <c r="TKE66" s="80"/>
      <c r="TKF66"/>
      <c r="TKG66" s="80"/>
      <c r="TKH66"/>
      <c r="TKI66" s="80"/>
      <c r="TKJ66"/>
      <c r="TKK66" s="80"/>
      <c r="TKL66"/>
      <c r="TKM66" s="80"/>
      <c r="TKN66"/>
      <c r="TKO66" s="80"/>
      <c r="TKP66"/>
      <c r="TKQ66" s="80"/>
      <c r="TKR66"/>
      <c r="TKS66" s="80"/>
      <c r="TKT66"/>
      <c r="TKU66" s="80"/>
      <c r="TKV66"/>
      <c r="TKW66" s="80"/>
      <c r="TKX66"/>
      <c r="TKY66" s="80"/>
      <c r="TKZ66"/>
      <c r="TLA66" s="80"/>
      <c r="TLB66"/>
      <c r="TLC66" s="80"/>
      <c r="TLD66"/>
      <c r="TLE66" s="80"/>
      <c r="TLF66"/>
      <c r="TLG66" s="80"/>
      <c r="TLH66"/>
      <c r="TLI66" s="80"/>
      <c r="TLJ66"/>
      <c r="TLK66" s="80"/>
      <c r="TLL66"/>
      <c r="TLM66" s="80"/>
      <c r="TLN66"/>
      <c r="TLO66" s="80"/>
      <c r="TLP66"/>
      <c r="TLQ66" s="80"/>
      <c r="TLR66"/>
      <c r="TLS66" s="80"/>
      <c r="TLT66"/>
      <c r="TLU66" s="80"/>
      <c r="TLV66"/>
      <c r="TLW66" s="80"/>
      <c r="TLX66"/>
      <c r="TLY66" s="80"/>
      <c r="TLZ66"/>
      <c r="TMA66" s="80"/>
      <c r="TMB66"/>
      <c r="TMC66" s="80"/>
      <c r="TMD66"/>
      <c r="TME66" s="80"/>
      <c r="TMF66"/>
      <c r="TMG66" s="80"/>
      <c r="TMH66"/>
      <c r="TMI66" s="80"/>
      <c r="TMJ66"/>
      <c r="TMK66" s="80"/>
      <c r="TML66"/>
      <c r="TMM66" s="80"/>
      <c r="TMN66"/>
      <c r="TMO66" s="80"/>
      <c r="TMP66"/>
      <c r="TMQ66" s="80"/>
      <c r="TMR66"/>
      <c r="TMS66" s="80"/>
      <c r="TMT66"/>
      <c r="TMU66" s="80"/>
      <c r="TMV66"/>
      <c r="TMW66" s="80"/>
      <c r="TMX66"/>
      <c r="TMY66" s="80"/>
      <c r="TMZ66"/>
      <c r="TNA66" s="80"/>
      <c r="TNB66"/>
      <c r="TNC66" s="80"/>
      <c r="TND66"/>
      <c r="TNE66" s="80"/>
      <c r="TNF66"/>
      <c r="TNG66" s="80"/>
      <c r="TNH66"/>
      <c r="TNI66" s="80"/>
      <c r="TNJ66"/>
      <c r="TNK66" s="80"/>
      <c r="TNL66"/>
      <c r="TNM66" s="80"/>
      <c r="TNN66"/>
      <c r="TNO66" s="80"/>
      <c r="TNP66"/>
      <c r="TNQ66" s="80"/>
      <c r="TNR66"/>
      <c r="TNS66" s="80"/>
      <c r="TNT66"/>
      <c r="TNU66" s="80"/>
      <c r="TNV66"/>
      <c r="TNW66" s="80"/>
      <c r="TNX66"/>
      <c r="TNY66" s="80"/>
      <c r="TNZ66"/>
      <c r="TOA66" s="80"/>
      <c r="TOB66"/>
      <c r="TOC66" s="80"/>
      <c r="TOD66"/>
      <c r="TOE66" s="80"/>
      <c r="TOF66"/>
      <c r="TOG66" s="80"/>
      <c r="TOH66"/>
      <c r="TOI66" s="80"/>
      <c r="TOJ66"/>
      <c r="TOK66" s="80"/>
      <c r="TOL66"/>
      <c r="TOM66" s="80"/>
      <c r="TON66"/>
      <c r="TOO66" s="80"/>
      <c r="TOP66"/>
      <c r="TOQ66" s="80"/>
      <c r="TOR66"/>
      <c r="TOS66" s="80"/>
      <c r="TOT66"/>
      <c r="TOU66" s="80"/>
      <c r="TOV66"/>
      <c r="TOW66" s="80"/>
      <c r="TOX66"/>
      <c r="TOY66" s="80"/>
      <c r="TOZ66"/>
      <c r="TPA66" s="80"/>
      <c r="TPB66"/>
      <c r="TPC66" s="80"/>
      <c r="TPD66"/>
      <c r="TPE66" s="80"/>
      <c r="TPF66"/>
      <c r="TPG66" s="80"/>
      <c r="TPH66"/>
      <c r="TPI66" s="80"/>
      <c r="TPJ66"/>
      <c r="TPK66" s="80"/>
      <c r="TPL66"/>
      <c r="TPM66" s="80"/>
      <c r="TPN66"/>
      <c r="TPO66" s="80"/>
      <c r="TPP66"/>
      <c r="TPQ66" s="80"/>
      <c r="TPR66"/>
      <c r="TPS66" s="80"/>
      <c r="TPT66"/>
      <c r="TPU66" s="80"/>
      <c r="TPV66"/>
      <c r="TPW66" s="80"/>
      <c r="TPX66"/>
      <c r="TPY66" s="80"/>
      <c r="TPZ66"/>
      <c r="TQA66" s="80"/>
      <c r="TQB66"/>
      <c r="TQC66" s="80"/>
      <c r="TQD66"/>
      <c r="TQE66" s="80"/>
      <c r="TQF66"/>
      <c r="TQG66" s="80"/>
      <c r="TQH66"/>
      <c r="TQI66" s="80"/>
      <c r="TQJ66"/>
      <c r="TQK66" s="80"/>
      <c r="TQL66"/>
      <c r="TQM66" s="80"/>
      <c r="TQN66"/>
      <c r="TQO66" s="80"/>
      <c r="TQP66"/>
      <c r="TQQ66" s="80"/>
      <c r="TQR66"/>
      <c r="TQS66" s="80"/>
      <c r="TQT66"/>
      <c r="TQU66" s="80"/>
      <c r="TQV66"/>
      <c r="TQW66" s="80"/>
      <c r="TQX66"/>
      <c r="TQY66" s="80"/>
      <c r="TQZ66"/>
      <c r="TRA66" s="80"/>
      <c r="TRB66"/>
      <c r="TRC66" s="80"/>
      <c r="TRD66"/>
      <c r="TRE66" s="80"/>
      <c r="TRF66"/>
      <c r="TRG66" s="80"/>
      <c r="TRH66"/>
      <c r="TRI66" s="80"/>
      <c r="TRJ66"/>
      <c r="TRK66" s="80"/>
      <c r="TRL66"/>
      <c r="TRM66" s="80"/>
      <c r="TRN66"/>
      <c r="TRO66" s="80"/>
      <c r="TRP66"/>
      <c r="TRQ66" s="80"/>
      <c r="TRR66"/>
      <c r="TRS66" s="80"/>
      <c r="TRT66"/>
      <c r="TRU66" s="80"/>
      <c r="TRV66"/>
      <c r="TRW66" s="80"/>
      <c r="TRX66"/>
      <c r="TRY66" s="80"/>
      <c r="TRZ66"/>
      <c r="TSA66" s="80"/>
      <c r="TSB66"/>
      <c r="TSC66" s="80"/>
      <c r="TSD66"/>
      <c r="TSE66" s="80"/>
      <c r="TSF66"/>
      <c r="TSG66" s="80"/>
      <c r="TSH66"/>
      <c r="TSI66" s="80"/>
      <c r="TSJ66"/>
      <c r="TSK66" s="80"/>
      <c r="TSL66"/>
      <c r="TSM66" s="80"/>
      <c r="TSN66"/>
      <c r="TSO66" s="80"/>
      <c r="TSP66"/>
      <c r="TSQ66" s="80"/>
      <c r="TSR66"/>
      <c r="TSS66" s="80"/>
      <c r="TST66"/>
      <c r="TSU66" s="80"/>
      <c r="TSV66"/>
      <c r="TSW66" s="80"/>
      <c r="TSX66"/>
      <c r="TSY66" s="80"/>
      <c r="TSZ66"/>
      <c r="TTA66" s="80"/>
      <c r="TTB66"/>
      <c r="TTC66" s="80"/>
      <c r="TTD66"/>
      <c r="TTE66" s="80"/>
      <c r="TTF66"/>
      <c r="TTG66" s="80"/>
      <c r="TTH66"/>
      <c r="TTI66" s="80"/>
      <c r="TTJ66"/>
      <c r="TTK66" s="80"/>
      <c r="TTL66"/>
      <c r="TTM66" s="80"/>
      <c r="TTN66"/>
      <c r="TTO66" s="80"/>
      <c r="TTP66"/>
      <c r="TTQ66" s="80"/>
      <c r="TTR66"/>
      <c r="TTS66" s="80"/>
      <c r="TTT66"/>
      <c r="TTU66" s="80"/>
      <c r="TTV66"/>
      <c r="TTW66" s="80"/>
      <c r="TTX66"/>
      <c r="TTY66" s="80"/>
      <c r="TTZ66"/>
      <c r="TUA66" s="80"/>
      <c r="TUB66"/>
      <c r="TUC66" s="80"/>
      <c r="TUD66"/>
      <c r="TUE66" s="80"/>
      <c r="TUF66"/>
      <c r="TUG66" s="80"/>
      <c r="TUH66"/>
      <c r="TUI66" s="80"/>
      <c r="TUJ66"/>
      <c r="TUK66" s="80"/>
      <c r="TUL66"/>
      <c r="TUM66" s="80"/>
      <c r="TUN66"/>
      <c r="TUO66" s="80"/>
      <c r="TUP66"/>
      <c r="TUQ66" s="80"/>
      <c r="TUR66"/>
      <c r="TUS66" s="80"/>
      <c r="TUT66"/>
      <c r="TUU66" s="80"/>
      <c r="TUV66"/>
      <c r="TUW66" s="80"/>
      <c r="TUX66"/>
      <c r="TUY66" s="80"/>
      <c r="TUZ66"/>
      <c r="TVA66" s="80"/>
      <c r="TVB66"/>
      <c r="TVC66" s="80"/>
      <c r="TVD66"/>
      <c r="TVE66" s="80"/>
      <c r="TVF66"/>
      <c r="TVG66" s="80"/>
      <c r="TVH66"/>
      <c r="TVI66" s="80"/>
      <c r="TVJ66"/>
      <c r="TVK66" s="80"/>
      <c r="TVL66"/>
      <c r="TVM66" s="80"/>
      <c r="TVN66"/>
      <c r="TVO66" s="80"/>
      <c r="TVP66"/>
      <c r="TVQ66" s="80"/>
      <c r="TVR66"/>
      <c r="TVS66" s="80"/>
      <c r="TVT66"/>
      <c r="TVU66" s="80"/>
      <c r="TVV66"/>
      <c r="TVW66" s="80"/>
      <c r="TVX66"/>
      <c r="TVY66" s="80"/>
      <c r="TVZ66"/>
      <c r="TWA66" s="80"/>
      <c r="TWB66"/>
      <c r="TWC66" s="80"/>
      <c r="TWD66"/>
      <c r="TWE66" s="80"/>
      <c r="TWF66"/>
      <c r="TWG66" s="80"/>
      <c r="TWH66"/>
      <c r="TWI66" s="80"/>
      <c r="TWJ66"/>
      <c r="TWK66" s="80"/>
      <c r="TWL66"/>
      <c r="TWM66" s="80"/>
      <c r="TWN66"/>
      <c r="TWO66" s="80"/>
      <c r="TWP66"/>
      <c r="TWQ66" s="80"/>
      <c r="TWR66"/>
      <c r="TWS66" s="80"/>
      <c r="TWT66"/>
      <c r="TWU66" s="80"/>
      <c r="TWV66"/>
      <c r="TWW66" s="80"/>
      <c r="TWX66"/>
      <c r="TWY66" s="80"/>
      <c r="TWZ66"/>
      <c r="TXA66" s="80"/>
      <c r="TXB66"/>
      <c r="TXC66" s="80"/>
      <c r="TXD66"/>
      <c r="TXE66" s="80"/>
      <c r="TXF66"/>
      <c r="TXG66" s="80"/>
      <c r="TXH66"/>
      <c r="TXI66" s="80"/>
      <c r="TXJ66"/>
      <c r="TXK66" s="80"/>
      <c r="TXL66"/>
      <c r="TXM66" s="80"/>
      <c r="TXN66"/>
      <c r="TXO66" s="80"/>
      <c r="TXP66"/>
      <c r="TXQ66" s="80"/>
      <c r="TXR66"/>
      <c r="TXS66" s="80"/>
      <c r="TXT66"/>
      <c r="TXU66" s="80"/>
      <c r="TXV66"/>
      <c r="TXW66" s="80"/>
      <c r="TXX66"/>
      <c r="TXY66" s="80"/>
      <c r="TXZ66"/>
      <c r="TYA66" s="80"/>
      <c r="TYB66"/>
      <c r="TYC66" s="80"/>
      <c r="TYD66"/>
      <c r="TYE66" s="80"/>
      <c r="TYF66"/>
      <c r="TYG66" s="80"/>
      <c r="TYH66"/>
      <c r="TYI66" s="80"/>
      <c r="TYJ66"/>
      <c r="TYK66" s="80"/>
      <c r="TYL66"/>
      <c r="TYM66" s="80"/>
      <c r="TYN66"/>
      <c r="TYO66" s="80"/>
      <c r="TYP66"/>
      <c r="TYQ66" s="80"/>
      <c r="TYR66"/>
      <c r="TYS66" s="80"/>
      <c r="TYT66"/>
      <c r="TYU66" s="80"/>
      <c r="TYV66"/>
      <c r="TYW66" s="80"/>
      <c r="TYX66"/>
      <c r="TYY66" s="80"/>
      <c r="TYZ66"/>
      <c r="TZA66" s="80"/>
      <c r="TZB66"/>
      <c r="TZC66" s="80"/>
      <c r="TZD66"/>
      <c r="TZE66" s="80"/>
      <c r="TZF66"/>
      <c r="TZG66" s="80"/>
      <c r="TZH66"/>
      <c r="TZI66" s="80"/>
      <c r="TZJ66"/>
      <c r="TZK66" s="80"/>
      <c r="TZL66"/>
      <c r="TZM66" s="80"/>
      <c r="TZN66"/>
      <c r="TZO66" s="80"/>
      <c r="TZP66"/>
      <c r="TZQ66" s="80"/>
      <c r="TZR66"/>
      <c r="TZS66" s="80"/>
      <c r="TZT66"/>
      <c r="TZU66" s="80"/>
      <c r="TZV66"/>
      <c r="TZW66" s="80"/>
      <c r="TZX66"/>
      <c r="TZY66" s="80"/>
      <c r="TZZ66"/>
      <c r="UAA66" s="80"/>
      <c r="UAB66"/>
      <c r="UAC66" s="80"/>
      <c r="UAD66"/>
      <c r="UAE66" s="80"/>
      <c r="UAF66"/>
      <c r="UAG66" s="80"/>
      <c r="UAH66"/>
      <c r="UAI66" s="80"/>
      <c r="UAJ66"/>
      <c r="UAK66" s="80"/>
      <c r="UAL66"/>
      <c r="UAM66" s="80"/>
      <c r="UAN66"/>
      <c r="UAO66" s="80"/>
      <c r="UAP66"/>
      <c r="UAQ66" s="80"/>
      <c r="UAR66"/>
      <c r="UAS66" s="80"/>
      <c r="UAT66"/>
      <c r="UAU66" s="80"/>
      <c r="UAV66"/>
      <c r="UAW66" s="80"/>
      <c r="UAX66"/>
      <c r="UAY66" s="80"/>
      <c r="UAZ66"/>
      <c r="UBA66" s="80"/>
      <c r="UBB66"/>
      <c r="UBC66" s="80"/>
      <c r="UBD66"/>
      <c r="UBE66" s="80"/>
      <c r="UBF66"/>
      <c r="UBG66" s="80"/>
      <c r="UBH66"/>
      <c r="UBI66" s="80"/>
      <c r="UBJ66"/>
      <c r="UBK66" s="80"/>
      <c r="UBL66"/>
      <c r="UBM66" s="80"/>
      <c r="UBN66"/>
      <c r="UBO66" s="80"/>
      <c r="UBP66"/>
      <c r="UBQ66" s="80"/>
      <c r="UBR66"/>
      <c r="UBS66" s="80"/>
      <c r="UBT66"/>
      <c r="UBU66" s="80"/>
      <c r="UBV66"/>
      <c r="UBW66" s="80"/>
      <c r="UBX66"/>
      <c r="UBY66" s="80"/>
      <c r="UBZ66"/>
      <c r="UCA66" s="80"/>
      <c r="UCB66"/>
      <c r="UCC66" s="80"/>
      <c r="UCD66"/>
      <c r="UCE66" s="80"/>
      <c r="UCF66"/>
      <c r="UCG66" s="80"/>
      <c r="UCH66"/>
      <c r="UCI66" s="80"/>
      <c r="UCJ66"/>
      <c r="UCK66" s="80"/>
      <c r="UCL66"/>
      <c r="UCM66" s="80"/>
      <c r="UCN66"/>
      <c r="UCO66" s="80"/>
      <c r="UCP66"/>
      <c r="UCQ66" s="80"/>
      <c r="UCR66"/>
      <c r="UCS66" s="80"/>
      <c r="UCT66"/>
      <c r="UCU66" s="80"/>
      <c r="UCV66"/>
      <c r="UCW66" s="80"/>
      <c r="UCX66"/>
      <c r="UCY66" s="80"/>
      <c r="UCZ66"/>
      <c r="UDA66" s="80"/>
      <c r="UDB66"/>
      <c r="UDC66" s="80"/>
      <c r="UDD66"/>
      <c r="UDE66" s="80"/>
      <c r="UDF66"/>
      <c r="UDG66" s="80"/>
      <c r="UDH66"/>
      <c r="UDI66" s="80"/>
      <c r="UDJ66"/>
      <c r="UDK66" s="80"/>
      <c r="UDL66"/>
      <c r="UDM66" s="80"/>
      <c r="UDN66"/>
      <c r="UDO66" s="80"/>
      <c r="UDP66"/>
      <c r="UDQ66" s="80"/>
      <c r="UDR66"/>
      <c r="UDS66" s="80"/>
      <c r="UDT66"/>
      <c r="UDU66" s="80"/>
      <c r="UDV66"/>
      <c r="UDW66" s="80"/>
      <c r="UDX66"/>
      <c r="UDY66" s="80"/>
      <c r="UDZ66"/>
      <c r="UEA66" s="80"/>
      <c r="UEB66"/>
      <c r="UEC66" s="80"/>
      <c r="UED66"/>
      <c r="UEE66" s="80"/>
      <c r="UEF66"/>
      <c r="UEG66" s="80"/>
      <c r="UEH66"/>
      <c r="UEI66" s="80"/>
      <c r="UEJ66"/>
      <c r="UEK66" s="80"/>
      <c r="UEL66"/>
      <c r="UEM66" s="80"/>
      <c r="UEN66"/>
      <c r="UEO66" s="80"/>
      <c r="UEP66"/>
      <c r="UEQ66" s="80"/>
      <c r="UER66"/>
      <c r="UES66" s="80"/>
      <c r="UET66"/>
      <c r="UEU66" s="80"/>
      <c r="UEV66"/>
      <c r="UEW66" s="80"/>
      <c r="UEX66"/>
      <c r="UEY66" s="80"/>
      <c r="UEZ66"/>
      <c r="UFA66" s="80"/>
      <c r="UFB66"/>
      <c r="UFC66" s="80"/>
      <c r="UFD66"/>
      <c r="UFE66" s="80"/>
      <c r="UFF66"/>
      <c r="UFG66" s="80"/>
      <c r="UFH66"/>
      <c r="UFI66" s="80"/>
      <c r="UFJ66"/>
      <c r="UFK66" s="80"/>
      <c r="UFL66"/>
      <c r="UFM66" s="80"/>
      <c r="UFN66"/>
      <c r="UFO66" s="80"/>
      <c r="UFP66"/>
      <c r="UFQ66" s="80"/>
      <c r="UFR66"/>
      <c r="UFS66" s="80"/>
      <c r="UFT66"/>
      <c r="UFU66" s="80"/>
      <c r="UFV66"/>
      <c r="UFW66" s="80"/>
      <c r="UFX66"/>
      <c r="UFY66" s="80"/>
      <c r="UFZ66"/>
      <c r="UGA66" s="80"/>
      <c r="UGB66"/>
      <c r="UGC66" s="80"/>
      <c r="UGD66"/>
      <c r="UGE66" s="80"/>
      <c r="UGF66"/>
      <c r="UGG66" s="80"/>
      <c r="UGH66"/>
      <c r="UGI66" s="80"/>
      <c r="UGJ66"/>
      <c r="UGK66" s="80"/>
      <c r="UGL66"/>
      <c r="UGM66" s="80"/>
      <c r="UGN66"/>
      <c r="UGO66" s="80"/>
      <c r="UGP66"/>
      <c r="UGQ66" s="80"/>
      <c r="UGR66"/>
      <c r="UGS66" s="80"/>
      <c r="UGT66"/>
      <c r="UGU66" s="80"/>
      <c r="UGV66"/>
      <c r="UGW66" s="80"/>
      <c r="UGX66"/>
      <c r="UGY66" s="80"/>
      <c r="UGZ66"/>
      <c r="UHA66" s="80"/>
      <c r="UHB66"/>
      <c r="UHC66" s="80"/>
      <c r="UHD66"/>
      <c r="UHE66" s="80"/>
      <c r="UHF66"/>
      <c r="UHG66" s="80"/>
      <c r="UHH66"/>
      <c r="UHI66" s="80"/>
      <c r="UHJ66"/>
      <c r="UHK66" s="80"/>
      <c r="UHL66"/>
      <c r="UHM66" s="80"/>
      <c r="UHN66"/>
      <c r="UHO66" s="80"/>
      <c r="UHP66"/>
      <c r="UHQ66" s="80"/>
      <c r="UHR66"/>
      <c r="UHS66" s="80"/>
      <c r="UHT66"/>
      <c r="UHU66" s="80"/>
      <c r="UHV66"/>
      <c r="UHW66" s="80"/>
      <c r="UHX66"/>
      <c r="UHY66" s="80"/>
      <c r="UHZ66"/>
      <c r="UIA66" s="80"/>
      <c r="UIB66"/>
      <c r="UIC66" s="80"/>
      <c r="UID66"/>
      <c r="UIE66" s="80"/>
      <c r="UIF66"/>
      <c r="UIG66" s="80"/>
      <c r="UIH66"/>
      <c r="UII66" s="80"/>
      <c r="UIJ66"/>
      <c r="UIK66" s="80"/>
      <c r="UIL66"/>
      <c r="UIM66" s="80"/>
      <c r="UIN66"/>
      <c r="UIO66" s="80"/>
      <c r="UIP66"/>
      <c r="UIQ66" s="80"/>
      <c r="UIR66"/>
      <c r="UIS66" s="80"/>
      <c r="UIT66"/>
      <c r="UIU66" s="80"/>
      <c r="UIV66"/>
      <c r="UIW66" s="80"/>
      <c r="UIX66"/>
      <c r="UIY66" s="80"/>
      <c r="UIZ66"/>
      <c r="UJA66" s="80"/>
      <c r="UJB66"/>
      <c r="UJC66" s="80"/>
      <c r="UJD66"/>
      <c r="UJE66" s="80"/>
      <c r="UJF66"/>
      <c r="UJG66" s="80"/>
      <c r="UJH66"/>
      <c r="UJI66" s="80"/>
      <c r="UJJ66"/>
      <c r="UJK66" s="80"/>
      <c r="UJL66"/>
      <c r="UJM66" s="80"/>
      <c r="UJN66"/>
      <c r="UJO66" s="80"/>
      <c r="UJP66"/>
      <c r="UJQ66" s="80"/>
      <c r="UJR66"/>
      <c r="UJS66" s="80"/>
      <c r="UJT66"/>
      <c r="UJU66" s="80"/>
      <c r="UJV66"/>
      <c r="UJW66" s="80"/>
      <c r="UJX66"/>
      <c r="UJY66" s="80"/>
      <c r="UJZ66"/>
      <c r="UKA66" s="80"/>
      <c r="UKB66"/>
      <c r="UKC66" s="80"/>
      <c r="UKD66"/>
      <c r="UKE66" s="80"/>
      <c r="UKF66"/>
      <c r="UKG66" s="80"/>
      <c r="UKH66"/>
      <c r="UKI66" s="80"/>
      <c r="UKJ66"/>
      <c r="UKK66" s="80"/>
      <c r="UKL66"/>
      <c r="UKM66" s="80"/>
      <c r="UKN66"/>
      <c r="UKO66" s="80"/>
      <c r="UKP66"/>
      <c r="UKQ66" s="80"/>
      <c r="UKR66"/>
      <c r="UKS66" s="80"/>
      <c r="UKT66"/>
      <c r="UKU66" s="80"/>
      <c r="UKV66"/>
      <c r="UKW66" s="80"/>
      <c r="UKX66"/>
      <c r="UKY66" s="80"/>
      <c r="UKZ66"/>
      <c r="ULA66" s="80"/>
      <c r="ULB66"/>
      <c r="ULC66" s="80"/>
      <c r="ULD66"/>
      <c r="ULE66" s="80"/>
      <c r="ULF66"/>
      <c r="ULG66" s="80"/>
      <c r="ULH66"/>
      <c r="ULI66" s="80"/>
      <c r="ULJ66"/>
      <c r="ULK66" s="80"/>
      <c r="ULL66"/>
      <c r="ULM66" s="80"/>
      <c r="ULN66"/>
      <c r="ULO66" s="80"/>
      <c r="ULP66"/>
      <c r="ULQ66" s="80"/>
      <c r="ULR66"/>
      <c r="ULS66" s="80"/>
      <c r="ULT66"/>
      <c r="ULU66" s="80"/>
      <c r="ULV66"/>
      <c r="ULW66" s="80"/>
      <c r="ULX66"/>
      <c r="ULY66" s="80"/>
      <c r="ULZ66"/>
      <c r="UMA66" s="80"/>
      <c r="UMB66"/>
      <c r="UMC66" s="80"/>
      <c r="UMD66"/>
      <c r="UME66" s="80"/>
      <c r="UMF66"/>
      <c r="UMG66" s="80"/>
      <c r="UMH66"/>
      <c r="UMI66" s="80"/>
      <c r="UMJ66"/>
      <c r="UMK66" s="80"/>
      <c r="UML66"/>
      <c r="UMM66" s="80"/>
      <c r="UMN66"/>
      <c r="UMO66" s="80"/>
      <c r="UMP66"/>
      <c r="UMQ66" s="80"/>
      <c r="UMR66"/>
      <c r="UMS66" s="80"/>
      <c r="UMT66"/>
      <c r="UMU66" s="80"/>
      <c r="UMV66"/>
      <c r="UMW66" s="80"/>
      <c r="UMX66"/>
      <c r="UMY66" s="80"/>
      <c r="UMZ66"/>
      <c r="UNA66" s="80"/>
      <c r="UNB66"/>
      <c r="UNC66" s="80"/>
      <c r="UND66"/>
      <c r="UNE66" s="80"/>
      <c r="UNF66"/>
      <c r="UNG66" s="80"/>
      <c r="UNH66"/>
      <c r="UNI66" s="80"/>
      <c r="UNJ66"/>
      <c r="UNK66" s="80"/>
      <c r="UNL66"/>
      <c r="UNM66" s="80"/>
      <c r="UNN66"/>
      <c r="UNO66" s="80"/>
      <c r="UNP66"/>
      <c r="UNQ66" s="80"/>
      <c r="UNR66"/>
      <c r="UNS66" s="80"/>
      <c r="UNT66"/>
      <c r="UNU66" s="80"/>
      <c r="UNV66"/>
      <c r="UNW66" s="80"/>
      <c r="UNX66"/>
      <c r="UNY66" s="80"/>
      <c r="UNZ66"/>
      <c r="UOA66" s="80"/>
      <c r="UOB66"/>
      <c r="UOC66" s="80"/>
      <c r="UOD66"/>
      <c r="UOE66" s="80"/>
      <c r="UOF66"/>
      <c r="UOG66" s="80"/>
      <c r="UOH66"/>
      <c r="UOI66" s="80"/>
      <c r="UOJ66"/>
      <c r="UOK66" s="80"/>
      <c r="UOL66"/>
      <c r="UOM66" s="80"/>
      <c r="UON66"/>
      <c r="UOO66" s="80"/>
      <c r="UOP66"/>
      <c r="UOQ66" s="80"/>
      <c r="UOR66"/>
      <c r="UOS66" s="80"/>
      <c r="UOT66"/>
      <c r="UOU66" s="80"/>
      <c r="UOV66"/>
      <c r="UOW66" s="80"/>
      <c r="UOX66"/>
      <c r="UOY66" s="80"/>
      <c r="UOZ66"/>
      <c r="UPA66" s="80"/>
      <c r="UPB66"/>
      <c r="UPC66" s="80"/>
      <c r="UPD66"/>
      <c r="UPE66" s="80"/>
      <c r="UPF66"/>
      <c r="UPG66" s="80"/>
      <c r="UPH66"/>
      <c r="UPI66" s="80"/>
      <c r="UPJ66"/>
      <c r="UPK66" s="80"/>
      <c r="UPL66"/>
      <c r="UPM66" s="80"/>
      <c r="UPN66"/>
      <c r="UPO66" s="80"/>
      <c r="UPP66"/>
      <c r="UPQ66" s="80"/>
      <c r="UPR66"/>
      <c r="UPS66" s="80"/>
      <c r="UPT66"/>
      <c r="UPU66" s="80"/>
      <c r="UPV66"/>
      <c r="UPW66" s="80"/>
      <c r="UPX66"/>
      <c r="UPY66" s="80"/>
      <c r="UPZ66"/>
      <c r="UQA66" s="80"/>
      <c r="UQB66"/>
      <c r="UQC66" s="80"/>
      <c r="UQD66"/>
      <c r="UQE66" s="80"/>
      <c r="UQF66"/>
      <c r="UQG66" s="80"/>
      <c r="UQH66"/>
      <c r="UQI66" s="80"/>
      <c r="UQJ66"/>
      <c r="UQK66" s="80"/>
      <c r="UQL66"/>
      <c r="UQM66" s="80"/>
      <c r="UQN66"/>
      <c r="UQO66" s="80"/>
      <c r="UQP66"/>
      <c r="UQQ66" s="80"/>
      <c r="UQR66"/>
      <c r="UQS66" s="80"/>
      <c r="UQT66"/>
      <c r="UQU66" s="80"/>
      <c r="UQV66"/>
      <c r="UQW66" s="80"/>
      <c r="UQX66"/>
      <c r="UQY66" s="80"/>
      <c r="UQZ66"/>
      <c r="URA66" s="80"/>
      <c r="URB66"/>
      <c r="URC66" s="80"/>
      <c r="URD66"/>
      <c r="URE66" s="80"/>
      <c r="URF66"/>
      <c r="URG66" s="80"/>
      <c r="URH66"/>
      <c r="URI66" s="80"/>
      <c r="URJ66"/>
      <c r="URK66" s="80"/>
      <c r="URL66"/>
      <c r="URM66" s="80"/>
      <c r="URN66"/>
      <c r="URO66" s="80"/>
      <c r="URP66"/>
      <c r="URQ66" s="80"/>
      <c r="URR66"/>
      <c r="URS66" s="80"/>
      <c r="URT66"/>
      <c r="URU66" s="80"/>
      <c r="URV66"/>
      <c r="URW66" s="80"/>
      <c r="URX66"/>
      <c r="URY66" s="80"/>
      <c r="URZ66"/>
      <c r="USA66" s="80"/>
      <c r="USB66"/>
      <c r="USC66" s="80"/>
      <c r="USD66"/>
      <c r="USE66" s="80"/>
      <c r="USF66"/>
      <c r="USG66" s="80"/>
      <c r="USH66"/>
      <c r="USI66" s="80"/>
      <c r="USJ66"/>
      <c r="USK66" s="80"/>
      <c r="USL66"/>
      <c r="USM66" s="80"/>
      <c r="USN66"/>
      <c r="USO66" s="80"/>
      <c r="USP66"/>
      <c r="USQ66" s="80"/>
      <c r="USR66"/>
      <c r="USS66" s="80"/>
      <c r="UST66"/>
      <c r="USU66" s="80"/>
      <c r="USV66"/>
      <c r="USW66" s="80"/>
      <c r="USX66"/>
      <c r="USY66" s="80"/>
      <c r="USZ66"/>
      <c r="UTA66" s="80"/>
      <c r="UTB66"/>
      <c r="UTC66" s="80"/>
      <c r="UTD66"/>
      <c r="UTE66" s="80"/>
      <c r="UTF66"/>
      <c r="UTG66" s="80"/>
      <c r="UTH66"/>
      <c r="UTI66" s="80"/>
      <c r="UTJ66"/>
      <c r="UTK66" s="80"/>
      <c r="UTL66"/>
      <c r="UTM66" s="80"/>
      <c r="UTN66"/>
      <c r="UTO66" s="80"/>
      <c r="UTP66"/>
      <c r="UTQ66" s="80"/>
      <c r="UTR66"/>
      <c r="UTS66" s="80"/>
      <c r="UTT66"/>
      <c r="UTU66" s="80"/>
      <c r="UTV66"/>
      <c r="UTW66" s="80"/>
      <c r="UTX66"/>
      <c r="UTY66" s="80"/>
      <c r="UTZ66"/>
      <c r="UUA66" s="80"/>
      <c r="UUB66"/>
      <c r="UUC66" s="80"/>
      <c r="UUD66"/>
      <c r="UUE66" s="80"/>
      <c r="UUF66"/>
      <c r="UUG66" s="80"/>
      <c r="UUH66"/>
      <c r="UUI66" s="80"/>
      <c r="UUJ66"/>
      <c r="UUK66" s="80"/>
      <c r="UUL66"/>
      <c r="UUM66" s="80"/>
      <c r="UUN66"/>
      <c r="UUO66" s="80"/>
      <c r="UUP66"/>
      <c r="UUQ66" s="80"/>
      <c r="UUR66"/>
      <c r="UUS66" s="80"/>
      <c r="UUT66"/>
      <c r="UUU66" s="80"/>
      <c r="UUV66"/>
      <c r="UUW66" s="80"/>
      <c r="UUX66"/>
      <c r="UUY66" s="80"/>
      <c r="UUZ66"/>
      <c r="UVA66" s="80"/>
      <c r="UVB66"/>
      <c r="UVC66" s="80"/>
      <c r="UVD66"/>
      <c r="UVE66" s="80"/>
      <c r="UVF66"/>
      <c r="UVG66" s="80"/>
      <c r="UVH66"/>
      <c r="UVI66" s="80"/>
      <c r="UVJ66"/>
      <c r="UVK66" s="80"/>
      <c r="UVL66"/>
      <c r="UVM66" s="80"/>
      <c r="UVN66"/>
      <c r="UVO66" s="80"/>
      <c r="UVP66"/>
      <c r="UVQ66" s="80"/>
      <c r="UVR66"/>
      <c r="UVS66" s="80"/>
      <c r="UVT66"/>
      <c r="UVU66" s="80"/>
      <c r="UVV66"/>
      <c r="UVW66" s="80"/>
      <c r="UVX66"/>
      <c r="UVY66" s="80"/>
      <c r="UVZ66"/>
      <c r="UWA66" s="80"/>
      <c r="UWB66"/>
      <c r="UWC66" s="80"/>
      <c r="UWD66"/>
      <c r="UWE66" s="80"/>
      <c r="UWF66"/>
      <c r="UWG66" s="80"/>
      <c r="UWH66"/>
      <c r="UWI66" s="80"/>
      <c r="UWJ66"/>
      <c r="UWK66" s="80"/>
      <c r="UWL66"/>
      <c r="UWM66" s="80"/>
      <c r="UWN66"/>
      <c r="UWO66" s="80"/>
      <c r="UWP66"/>
      <c r="UWQ66" s="80"/>
      <c r="UWR66"/>
      <c r="UWS66" s="80"/>
      <c r="UWT66"/>
      <c r="UWU66" s="80"/>
      <c r="UWV66"/>
      <c r="UWW66" s="80"/>
      <c r="UWX66"/>
      <c r="UWY66" s="80"/>
      <c r="UWZ66"/>
      <c r="UXA66" s="80"/>
      <c r="UXB66"/>
      <c r="UXC66" s="80"/>
      <c r="UXD66"/>
      <c r="UXE66" s="80"/>
      <c r="UXF66"/>
      <c r="UXG66" s="80"/>
      <c r="UXH66"/>
      <c r="UXI66" s="80"/>
      <c r="UXJ66"/>
      <c r="UXK66" s="80"/>
      <c r="UXL66"/>
      <c r="UXM66" s="80"/>
      <c r="UXN66"/>
      <c r="UXO66" s="80"/>
      <c r="UXP66"/>
      <c r="UXQ66" s="80"/>
      <c r="UXR66"/>
      <c r="UXS66" s="80"/>
      <c r="UXT66"/>
      <c r="UXU66" s="80"/>
      <c r="UXV66"/>
      <c r="UXW66" s="80"/>
      <c r="UXX66"/>
      <c r="UXY66" s="80"/>
      <c r="UXZ66"/>
      <c r="UYA66" s="80"/>
      <c r="UYB66"/>
      <c r="UYC66" s="80"/>
      <c r="UYD66"/>
      <c r="UYE66" s="80"/>
      <c r="UYF66"/>
      <c r="UYG66" s="80"/>
      <c r="UYH66"/>
      <c r="UYI66" s="80"/>
      <c r="UYJ66"/>
      <c r="UYK66" s="80"/>
      <c r="UYL66"/>
      <c r="UYM66" s="80"/>
      <c r="UYN66"/>
      <c r="UYO66" s="80"/>
      <c r="UYP66"/>
      <c r="UYQ66" s="80"/>
      <c r="UYR66"/>
      <c r="UYS66" s="80"/>
      <c r="UYT66"/>
      <c r="UYU66" s="80"/>
      <c r="UYV66"/>
      <c r="UYW66" s="80"/>
      <c r="UYX66"/>
      <c r="UYY66" s="80"/>
      <c r="UYZ66"/>
      <c r="UZA66" s="80"/>
      <c r="UZB66"/>
      <c r="UZC66" s="80"/>
      <c r="UZD66"/>
      <c r="UZE66" s="80"/>
      <c r="UZF66"/>
      <c r="UZG66" s="80"/>
      <c r="UZH66"/>
      <c r="UZI66" s="80"/>
      <c r="UZJ66"/>
      <c r="UZK66" s="80"/>
      <c r="UZL66"/>
      <c r="UZM66" s="80"/>
      <c r="UZN66"/>
      <c r="UZO66" s="80"/>
      <c r="UZP66"/>
      <c r="UZQ66" s="80"/>
      <c r="UZR66"/>
      <c r="UZS66" s="80"/>
      <c r="UZT66"/>
      <c r="UZU66" s="80"/>
      <c r="UZV66"/>
      <c r="UZW66" s="80"/>
      <c r="UZX66"/>
      <c r="UZY66" s="80"/>
      <c r="UZZ66"/>
      <c r="VAA66" s="80"/>
      <c r="VAB66"/>
      <c r="VAC66" s="80"/>
      <c r="VAD66"/>
      <c r="VAE66" s="80"/>
      <c r="VAF66"/>
      <c r="VAG66" s="80"/>
      <c r="VAH66"/>
      <c r="VAI66" s="80"/>
      <c r="VAJ66"/>
      <c r="VAK66" s="80"/>
      <c r="VAL66"/>
      <c r="VAM66" s="80"/>
      <c r="VAN66"/>
      <c r="VAO66" s="80"/>
      <c r="VAP66"/>
      <c r="VAQ66" s="80"/>
      <c r="VAR66"/>
      <c r="VAS66" s="80"/>
      <c r="VAT66"/>
      <c r="VAU66" s="80"/>
      <c r="VAV66"/>
      <c r="VAW66" s="80"/>
      <c r="VAX66"/>
      <c r="VAY66" s="80"/>
      <c r="VAZ66"/>
      <c r="VBA66" s="80"/>
      <c r="VBB66"/>
      <c r="VBC66" s="80"/>
      <c r="VBD66"/>
      <c r="VBE66" s="80"/>
      <c r="VBF66"/>
      <c r="VBG66" s="80"/>
      <c r="VBH66"/>
      <c r="VBI66" s="80"/>
      <c r="VBJ66"/>
      <c r="VBK66" s="80"/>
      <c r="VBL66"/>
      <c r="VBM66" s="80"/>
      <c r="VBN66"/>
      <c r="VBO66" s="80"/>
      <c r="VBP66"/>
      <c r="VBQ66" s="80"/>
      <c r="VBR66"/>
      <c r="VBS66" s="80"/>
      <c r="VBT66"/>
      <c r="VBU66" s="80"/>
      <c r="VBV66"/>
      <c r="VBW66" s="80"/>
      <c r="VBX66"/>
      <c r="VBY66" s="80"/>
      <c r="VBZ66"/>
      <c r="VCA66" s="80"/>
      <c r="VCB66"/>
      <c r="VCC66" s="80"/>
      <c r="VCD66"/>
      <c r="VCE66" s="80"/>
      <c r="VCF66"/>
      <c r="VCG66" s="80"/>
      <c r="VCH66"/>
      <c r="VCI66" s="80"/>
      <c r="VCJ66"/>
      <c r="VCK66" s="80"/>
      <c r="VCL66"/>
      <c r="VCM66" s="80"/>
      <c r="VCN66"/>
      <c r="VCO66" s="80"/>
      <c r="VCP66"/>
      <c r="VCQ66" s="80"/>
      <c r="VCR66"/>
      <c r="VCS66" s="80"/>
      <c r="VCT66"/>
      <c r="VCU66" s="80"/>
      <c r="VCV66"/>
      <c r="VCW66" s="80"/>
      <c r="VCX66"/>
      <c r="VCY66" s="80"/>
      <c r="VCZ66"/>
      <c r="VDA66" s="80"/>
      <c r="VDB66"/>
      <c r="VDC66" s="80"/>
      <c r="VDD66"/>
      <c r="VDE66" s="80"/>
      <c r="VDF66"/>
      <c r="VDG66" s="80"/>
      <c r="VDH66"/>
      <c r="VDI66" s="80"/>
      <c r="VDJ66"/>
      <c r="VDK66" s="80"/>
      <c r="VDL66"/>
      <c r="VDM66" s="80"/>
      <c r="VDN66"/>
      <c r="VDO66" s="80"/>
      <c r="VDP66"/>
      <c r="VDQ66" s="80"/>
      <c r="VDR66"/>
      <c r="VDS66" s="80"/>
      <c r="VDT66"/>
      <c r="VDU66" s="80"/>
      <c r="VDV66"/>
      <c r="VDW66" s="80"/>
      <c r="VDX66"/>
      <c r="VDY66" s="80"/>
      <c r="VDZ66"/>
      <c r="VEA66" s="80"/>
      <c r="VEB66"/>
      <c r="VEC66" s="80"/>
      <c r="VED66"/>
      <c r="VEE66" s="80"/>
      <c r="VEF66"/>
      <c r="VEG66" s="80"/>
      <c r="VEH66"/>
      <c r="VEI66" s="80"/>
      <c r="VEJ66"/>
      <c r="VEK66" s="80"/>
      <c r="VEL66"/>
      <c r="VEM66" s="80"/>
      <c r="VEN66"/>
      <c r="VEO66" s="80"/>
      <c r="VEP66"/>
      <c r="VEQ66" s="80"/>
      <c r="VER66"/>
      <c r="VES66" s="80"/>
      <c r="VET66"/>
      <c r="VEU66" s="80"/>
      <c r="VEV66"/>
      <c r="VEW66" s="80"/>
      <c r="VEX66"/>
      <c r="VEY66" s="80"/>
      <c r="VEZ66"/>
      <c r="VFA66" s="80"/>
      <c r="VFB66"/>
      <c r="VFC66" s="80"/>
      <c r="VFD66"/>
      <c r="VFE66" s="80"/>
      <c r="VFF66"/>
      <c r="VFG66" s="80"/>
      <c r="VFH66"/>
      <c r="VFI66" s="80"/>
      <c r="VFJ66"/>
      <c r="VFK66" s="80"/>
      <c r="VFL66"/>
      <c r="VFM66" s="80"/>
      <c r="VFN66"/>
      <c r="VFO66" s="80"/>
      <c r="VFP66"/>
      <c r="VFQ66" s="80"/>
      <c r="VFR66"/>
      <c r="VFS66" s="80"/>
      <c r="VFT66"/>
      <c r="VFU66" s="80"/>
      <c r="VFV66"/>
      <c r="VFW66" s="80"/>
      <c r="VFX66"/>
      <c r="VFY66" s="80"/>
      <c r="VFZ66"/>
      <c r="VGA66" s="80"/>
      <c r="VGB66"/>
      <c r="VGC66" s="80"/>
      <c r="VGD66"/>
      <c r="VGE66" s="80"/>
      <c r="VGF66"/>
      <c r="VGG66" s="80"/>
      <c r="VGH66"/>
      <c r="VGI66" s="80"/>
      <c r="VGJ66"/>
      <c r="VGK66" s="80"/>
      <c r="VGL66"/>
      <c r="VGM66" s="80"/>
      <c r="VGN66"/>
      <c r="VGO66" s="80"/>
      <c r="VGP66"/>
      <c r="VGQ66" s="80"/>
      <c r="VGR66"/>
      <c r="VGS66" s="80"/>
      <c r="VGT66"/>
      <c r="VGU66" s="80"/>
      <c r="VGV66"/>
      <c r="VGW66" s="80"/>
      <c r="VGX66"/>
      <c r="VGY66" s="80"/>
      <c r="VGZ66"/>
      <c r="VHA66" s="80"/>
      <c r="VHB66"/>
      <c r="VHC66" s="80"/>
      <c r="VHD66"/>
      <c r="VHE66" s="80"/>
      <c r="VHF66"/>
      <c r="VHG66" s="80"/>
      <c r="VHH66"/>
      <c r="VHI66" s="80"/>
      <c r="VHJ66"/>
      <c r="VHK66" s="80"/>
      <c r="VHL66"/>
      <c r="VHM66" s="80"/>
      <c r="VHN66"/>
      <c r="VHO66" s="80"/>
      <c r="VHP66"/>
      <c r="VHQ66" s="80"/>
      <c r="VHR66"/>
      <c r="VHS66" s="80"/>
      <c r="VHT66"/>
      <c r="VHU66" s="80"/>
      <c r="VHV66"/>
      <c r="VHW66" s="80"/>
      <c r="VHX66"/>
      <c r="VHY66" s="80"/>
      <c r="VHZ66"/>
      <c r="VIA66" s="80"/>
      <c r="VIB66"/>
      <c r="VIC66" s="80"/>
      <c r="VID66"/>
      <c r="VIE66" s="80"/>
      <c r="VIF66"/>
      <c r="VIG66" s="80"/>
      <c r="VIH66"/>
      <c r="VII66" s="80"/>
      <c r="VIJ66"/>
      <c r="VIK66" s="80"/>
      <c r="VIL66"/>
      <c r="VIM66" s="80"/>
      <c r="VIN66"/>
      <c r="VIO66" s="80"/>
      <c r="VIP66"/>
      <c r="VIQ66" s="80"/>
      <c r="VIR66"/>
      <c r="VIS66" s="80"/>
      <c r="VIT66"/>
      <c r="VIU66" s="80"/>
      <c r="VIV66"/>
      <c r="VIW66" s="80"/>
      <c r="VIX66"/>
      <c r="VIY66" s="80"/>
      <c r="VIZ66"/>
      <c r="VJA66" s="80"/>
      <c r="VJB66"/>
      <c r="VJC66" s="80"/>
      <c r="VJD66"/>
      <c r="VJE66" s="80"/>
      <c r="VJF66"/>
      <c r="VJG66" s="80"/>
      <c r="VJH66"/>
      <c r="VJI66" s="80"/>
      <c r="VJJ66"/>
      <c r="VJK66" s="80"/>
      <c r="VJL66"/>
      <c r="VJM66" s="80"/>
      <c r="VJN66"/>
      <c r="VJO66" s="80"/>
      <c r="VJP66"/>
      <c r="VJQ66" s="80"/>
      <c r="VJR66"/>
      <c r="VJS66" s="80"/>
      <c r="VJT66"/>
      <c r="VJU66" s="80"/>
      <c r="VJV66"/>
      <c r="VJW66" s="80"/>
      <c r="VJX66"/>
      <c r="VJY66" s="80"/>
      <c r="VJZ66"/>
      <c r="VKA66" s="80"/>
      <c r="VKB66"/>
      <c r="VKC66" s="80"/>
      <c r="VKD66"/>
      <c r="VKE66" s="80"/>
      <c r="VKF66"/>
      <c r="VKG66" s="80"/>
      <c r="VKH66"/>
      <c r="VKI66" s="80"/>
      <c r="VKJ66"/>
      <c r="VKK66" s="80"/>
      <c r="VKL66"/>
      <c r="VKM66" s="80"/>
      <c r="VKN66"/>
      <c r="VKO66" s="80"/>
      <c r="VKP66"/>
      <c r="VKQ66" s="80"/>
      <c r="VKR66"/>
      <c r="VKS66" s="80"/>
      <c r="VKT66"/>
      <c r="VKU66" s="80"/>
      <c r="VKV66"/>
      <c r="VKW66" s="80"/>
      <c r="VKX66"/>
      <c r="VKY66" s="80"/>
      <c r="VKZ66"/>
      <c r="VLA66" s="80"/>
      <c r="VLB66"/>
      <c r="VLC66" s="80"/>
      <c r="VLD66"/>
      <c r="VLE66" s="80"/>
      <c r="VLF66"/>
      <c r="VLG66" s="80"/>
      <c r="VLH66"/>
      <c r="VLI66" s="80"/>
      <c r="VLJ66"/>
      <c r="VLK66" s="80"/>
      <c r="VLL66"/>
      <c r="VLM66" s="80"/>
      <c r="VLN66"/>
      <c r="VLO66" s="80"/>
      <c r="VLP66"/>
      <c r="VLQ66" s="80"/>
      <c r="VLR66"/>
      <c r="VLS66" s="80"/>
      <c r="VLT66"/>
      <c r="VLU66" s="80"/>
      <c r="VLV66"/>
      <c r="VLW66" s="80"/>
      <c r="VLX66"/>
      <c r="VLY66" s="80"/>
      <c r="VLZ66"/>
      <c r="VMA66" s="80"/>
      <c r="VMB66"/>
      <c r="VMC66" s="80"/>
      <c r="VMD66"/>
      <c r="VME66" s="80"/>
      <c r="VMF66"/>
      <c r="VMG66" s="80"/>
      <c r="VMH66"/>
      <c r="VMI66" s="80"/>
      <c r="VMJ66"/>
      <c r="VMK66" s="80"/>
      <c r="VML66"/>
      <c r="VMM66" s="80"/>
      <c r="VMN66"/>
      <c r="VMO66" s="80"/>
      <c r="VMP66"/>
      <c r="VMQ66" s="80"/>
      <c r="VMR66"/>
      <c r="VMS66" s="80"/>
      <c r="VMT66"/>
      <c r="VMU66" s="80"/>
      <c r="VMV66"/>
      <c r="VMW66" s="80"/>
      <c r="VMX66"/>
      <c r="VMY66" s="80"/>
      <c r="VMZ66"/>
      <c r="VNA66" s="80"/>
      <c r="VNB66"/>
      <c r="VNC66" s="80"/>
      <c r="VND66"/>
      <c r="VNE66" s="80"/>
      <c r="VNF66"/>
      <c r="VNG66" s="80"/>
      <c r="VNH66"/>
      <c r="VNI66" s="80"/>
      <c r="VNJ66"/>
      <c r="VNK66" s="80"/>
      <c r="VNL66"/>
      <c r="VNM66" s="80"/>
      <c r="VNN66"/>
      <c r="VNO66" s="80"/>
      <c r="VNP66"/>
      <c r="VNQ66" s="80"/>
      <c r="VNR66"/>
      <c r="VNS66" s="80"/>
      <c r="VNT66"/>
      <c r="VNU66" s="80"/>
      <c r="VNV66"/>
      <c r="VNW66" s="80"/>
      <c r="VNX66"/>
      <c r="VNY66" s="80"/>
      <c r="VNZ66"/>
      <c r="VOA66" s="80"/>
      <c r="VOB66"/>
      <c r="VOC66" s="80"/>
      <c r="VOD66"/>
      <c r="VOE66" s="80"/>
      <c r="VOF66"/>
      <c r="VOG66" s="80"/>
      <c r="VOH66"/>
      <c r="VOI66" s="80"/>
      <c r="VOJ66"/>
      <c r="VOK66" s="80"/>
      <c r="VOL66"/>
      <c r="VOM66" s="80"/>
      <c r="VON66"/>
      <c r="VOO66" s="80"/>
      <c r="VOP66"/>
      <c r="VOQ66" s="80"/>
      <c r="VOR66"/>
      <c r="VOS66" s="80"/>
      <c r="VOT66"/>
      <c r="VOU66" s="80"/>
      <c r="VOV66"/>
      <c r="VOW66" s="80"/>
      <c r="VOX66"/>
      <c r="VOY66" s="80"/>
      <c r="VOZ66"/>
      <c r="VPA66" s="80"/>
      <c r="VPB66"/>
      <c r="VPC66" s="80"/>
      <c r="VPD66"/>
      <c r="VPE66" s="80"/>
      <c r="VPF66"/>
      <c r="VPG66" s="80"/>
      <c r="VPH66"/>
      <c r="VPI66" s="80"/>
      <c r="VPJ66"/>
      <c r="VPK66" s="80"/>
      <c r="VPL66"/>
      <c r="VPM66" s="80"/>
      <c r="VPN66"/>
      <c r="VPO66" s="80"/>
      <c r="VPP66"/>
      <c r="VPQ66" s="80"/>
      <c r="VPR66"/>
      <c r="VPS66" s="80"/>
      <c r="VPT66"/>
      <c r="VPU66" s="80"/>
      <c r="VPV66"/>
      <c r="VPW66" s="80"/>
      <c r="VPX66"/>
      <c r="VPY66" s="80"/>
      <c r="VPZ66"/>
      <c r="VQA66" s="80"/>
      <c r="VQB66"/>
      <c r="VQC66" s="80"/>
      <c r="VQD66"/>
      <c r="VQE66" s="80"/>
      <c r="VQF66"/>
      <c r="VQG66" s="80"/>
      <c r="VQH66"/>
      <c r="VQI66" s="80"/>
      <c r="VQJ66"/>
      <c r="VQK66" s="80"/>
      <c r="VQL66"/>
      <c r="VQM66" s="80"/>
      <c r="VQN66"/>
      <c r="VQO66" s="80"/>
      <c r="VQP66"/>
      <c r="VQQ66" s="80"/>
      <c r="VQR66"/>
      <c r="VQS66" s="80"/>
      <c r="VQT66"/>
      <c r="VQU66" s="80"/>
      <c r="VQV66"/>
      <c r="VQW66" s="80"/>
      <c r="VQX66"/>
      <c r="VQY66" s="80"/>
      <c r="VQZ66"/>
      <c r="VRA66" s="80"/>
      <c r="VRB66"/>
      <c r="VRC66" s="80"/>
      <c r="VRD66"/>
      <c r="VRE66" s="80"/>
      <c r="VRF66"/>
      <c r="VRG66" s="80"/>
      <c r="VRH66"/>
      <c r="VRI66" s="80"/>
      <c r="VRJ66"/>
      <c r="VRK66" s="80"/>
      <c r="VRL66"/>
      <c r="VRM66" s="80"/>
      <c r="VRN66"/>
      <c r="VRO66" s="80"/>
      <c r="VRP66"/>
      <c r="VRQ66" s="80"/>
      <c r="VRR66"/>
      <c r="VRS66" s="80"/>
      <c r="VRT66"/>
      <c r="VRU66" s="80"/>
      <c r="VRV66"/>
      <c r="VRW66" s="80"/>
      <c r="VRX66"/>
      <c r="VRY66" s="80"/>
      <c r="VRZ66"/>
      <c r="VSA66" s="80"/>
      <c r="VSB66"/>
      <c r="VSC66" s="80"/>
      <c r="VSD66"/>
      <c r="VSE66" s="80"/>
      <c r="VSF66"/>
      <c r="VSG66" s="80"/>
      <c r="VSH66"/>
      <c r="VSI66" s="80"/>
      <c r="VSJ66"/>
      <c r="VSK66" s="80"/>
      <c r="VSL66"/>
      <c r="VSM66" s="80"/>
      <c r="VSN66"/>
      <c r="VSO66" s="80"/>
      <c r="VSP66"/>
      <c r="VSQ66" s="80"/>
      <c r="VSR66"/>
      <c r="VSS66" s="80"/>
      <c r="VST66"/>
      <c r="VSU66" s="80"/>
      <c r="VSV66"/>
      <c r="VSW66" s="80"/>
      <c r="VSX66"/>
      <c r="VSY66" s="80"/>
      <c r="VSZ66"/>
      <c r="VTA66" s="80"/>
      <c r="VTB66"/>
      <c r="VTC66" s="80"/>
      <c r="VTD66"/>
      <c r="VTE66" s="80"/>
      <c r="VTF66"/>
      <c r="VTG66" s="80"/>
      <c r="VTH66"/>
      <c r="VTI66" s="80"/>
      <c r="VTJ66"/>
      <c r="VTK66" s="80"/>
      <c r="VTL66"/>
      <c r="VTM66" s="80"/>
      <c r="VTN66"/>
      <c r="VTO66" s="80"/>
      <c r="VTP66"/>
      <c r="VTQ66" s="80"/>
      <c r="VTR66"/>
      <c r="VTS66" s="80"/>
      <c r="VTT66"/>
      <c r="VTU66" s="80"/>
      <c r="VTV66"/>
      <c r="VTW66" s="80"/>
      <c r="VTX66"/>
      <c r="VTY66" s="80"/>
      <c r="VTZ66"/>
      <c r="VUA66" s="80"/>
      <c r="VUB66"/>
      <c r="VUC66" s="80"/>
      <c r="VUD66"/>
      <c r="VUE66" s="80"/>
      <c r="VUF66"/>
      <c r="VUG66" s="80"/>
      <c r="VUH66"/>
      <c r="VUI66" s="80"/>
      <c r="VUJ66"/>
      <c r="VUK66" s="80"/>
      <c r="VUL66"/>
      <c r="VUM66" s="80"/>
      <c r="VUN66"/>
      <c r="VUO66" s="80"/>
      <c r="VUP66"/>
      <c r="VUQ66" s="80"/>
      <c r="VUR66"/>
      <c r="VUS66" s="80"/>
      <c r="VUT66"/>
      <c r="VUU66" s="80"/>
      <c r="VUV66"/>
      <c r="VUW66" s="80"/>
      <c r="VUX66"/>
      <c r="VUY66" s="80"/>
      <c r="VUZ66"/>
      <c r="VVA66" s="80"/>
      <c r="VVB66"/>
      <c r="VVC66" s="80"/>
      <c r="VVD66"/>
      <c r="VVE66" s="80"/>
      <c r="VVF66"/>
      <c r="VVG66" s="80"/>
      <c r="VVH66"/>
      <c r="VVI66" s="80"/>
      <c r="VVJ66"/>
      <c r="VVK66" s="80"/>
      <c r="VVL66"/>
      <c r="VVM66" s="80"/>
      <c r="VVN66"/>
      <c r="VVO66" s="80"/>
      <c r="VVP66"/>
      <c r="VVQ66" s="80"/>
      <c r="VVR66"/>
      <c r="VVS66" s="80"/>
      <c r="VVT66"/>
      <c r="VVU66" s="80"/>
      <c r="VVV66"/>
      <c r="VVW66" s="80"/>
      <c r="VVX66"/>
      <c r="VVY66" s="80"/>
      <c r="VVZ66"/>
      <c r="VWA66" s="80"/>
      <c r="VWB66"/>
      <c r="VWC66" s="80"/>
      <c r="VWD66"/>
      <c r="VWE66" s="80"/>
      <c r="VWF66"/>
      <c r="VWG66" s="80"/>
      <c r="VWH66"/>
      <c r="VWI66" s="80"/>
      <c r="VWJ66"/>
      <c r="VWK66" s="80"/>
      <c r="VWL66"/>
      <c r="VWM66" s="80"/>
      <c r="VWN66"/>
      <c r="VWO66" s="80"/>
      <c r="VWP66"/>
      <c r="VWQ66" s="80"/>
      <c r="VWR66"/>
      <c r="VWS66" s="80"/>
      <c r="VWT66"/>
      <c r="VWU66" s="80"/>
      <c r="VWV66"/>
      <c r="VWW66" s="80"/>
      <c r="VWX66"/>
      <c r="VWY66" s="80"/>
      <c r="VWZ66"/>
      <c r="VXA66" s="80"/>
      <c r="VXB66"/>
      <c r="VXC66" s="80"/>
      <c r="VXD66"/>
      <c r="VXE66" s="80"/>
      <c r="VXF66"/>
      <c r="VXG66" s="80"/>
      <c r="VXH66"/>
      <c r="VXI66" s="80"/>
      <c r="VXJ66"/>
      <c r="VXK66" s="80"/>
      <c r="VXL66"/>
      <c r="VXM66" s="80"/>
      <c r="VXN66"/>
      <c r="VXO66" s="80"/>
      <c r="VXP66"/>
      <c r="VXQ66" s="80"/>
      <c r="VXR66"/>
      <c r="VXS66" s="80"/>
      <c r="VXT66"/>
      <c r="VXU66" s="80"/>
      <c r="VXV66"/>
      <c r="VXW66" s="80"/>
      <c r="VXX66"/>
      <c r="VXY66" s="80"/>
      <c r="VXZ66"/>
      <c r="VYA66" s="80"/>
      <c r="VYB66"/>
      <c r="VYC66" s="80"/>
      <c r="VYD66"/>
      <c r="VYE66" s="80"/>
      <c r="VYF66"/>
      <c r="VYG66" s="80"/>
      <c r="VYH66"/>
      <c r="VYI66" s="80"/>
      <c r="VYJ66"/>
      <c r="VYK66" s="80"/>
      <c r="VYL66"/>
      <c r="VYM66" s="80"/>
      <c r="VYN66"/>
      <c r="VYO66" s="80"/>
      <c r="VYP66"/>
      <c r="VYQ66" s="80"/>
      <c r="VYR66"/>
      <c r="VYS66" s="80"/>
      <c r="VYT66"/>
      <c r="VYU66" s="80"/>
      <c r="VYV66"/>
      <c r="VYW66" s="80"/>
      <c r="VYX66"/>
      <c r="VYY66" s="80"/>
      <c r="VYZ66"/>
      <c r="VZA66" s="80"/>
      <c r="VZB66"/>
      <c r="VZC66" s="80"/>
      <c r="VZD66"/>
      <c r="VZE66" s="80"/>
      <c r="VZF66"/>
      <c r="VZG66" s="80"/>
      <c r="VZH66"/>
      <c r="VZI66" s="80"/>
      <c r="VZJ66"/>
      <c r="VZK66" s="80"/>
      <c r="VZL66"/>
      <c r="VZM66" s="80"/>
      <c r="VZN66"/>
      <c r="VZO66" s="80"/>
      <c r="VZP66"/>
      <c r="VZQ66" s="80"/>
      <c r="VZR66"/>
      <c r="VZS66" s="80"/>
      <c r="VZT66"/>
      <c r="VZU66" s="80"/>
      <c r="VZV66"/>
      <c r="VZW66" s="80"/>
      <c r="VZX66"/>
      <c r="VZY66" s="80"/>
      <c r="VZZ66"/>
      <c r="WAA66" s="80"/>
      <c r="WAB66"/>
      <c r="WAC66" s="80"/>
      <c r="WAD66"/>
      <c r="WAE66" s="80"/>
      <c r="WAF66"/>
      <c r="WAG66" s="80"/>
      <c r="WAH66"/>
      <c r="WAI66" s="80"/>
      <c r="WAJ66"/>
      <c r="WAK66" s="80"/>
      <c r="WAL66"/>
      <c r="WAM66" s="80"/>
      <c r="WAN66"/>
      <c r="WAO66" s="80"/>
      <c r="WAP66"/>
      <c r="WAQ66" s="80"/>
      <c r="WAR66"/>
      <c r="WAS66" s="80"/>
      <c r="WAT66"/>
      <c r="WAU66" s="80"/>
      <c r="WAV66"/>
      <c r="WAW66" s="80"/>
      <c r="WAX66"/>
      <c r="WAY66" s="80"/>
      <c r="WAZ66"/>
      <c r="WBA66" s="80"/>
      <c r="WBB66"/>
      <c r="WBC66" s="80"/>
      <c r="WBD66"/>
      <c r="WBE66" s="80"/>
      <c r="WBF66"/>
      <c r="WBG66" s="80"/>
      <c r="WBH66"/>
      <c r="WBI66" s="80"/>
      <c r="WBJ66"/>
      <c r="WBK66" s="80"/>
      <c r="WBL66"/>
      <c r="WBM66" s="80"/>
      <c r="WBN66"/>
      <c r="WBO66" s="80"/>
      <c r="WBP66"/>
      <c r="WBQ66" s="80"/>
      <c r="WBR66"/>
      <c r="WBS66" s="80"/>
      <c r="WBT66"/>
      <c r="WBU66" s="80"/>
      <c r="WBV66"/>
      <c r="WBW66" s="80"/>
      <c r="WBX66"/>
      <c r="WBY66" s="80"/>
      <c r="WBZ66"/>
      <c r="WCA66" s="80"/>
      <c r="WCB66"/>
      <c r="WCC66" s="80"/>
      <c r="WCD66"/>
      <c r="WCE66" s="80"/>
      <c r="WCF66"/>
      <c r="WCG66" s="80"/>
      <c r="WCH66"/>
      <c r="WCI66" s="80"/>
      <c r="WCJ66"/>
      <c r="WCK66" s="80"/>
      <c r="WCL66"/>
      <c r="WCM66" s="80"/>
      <c r="WCN66"/>
      <c r="WCO66" s="80"/>
      <c r="WCP66"/>
      <c r="WCQ66" s="80"/>
      <c r="WCR66"/>
      <c r="WCS66" s="80"/>
      <c r="WCT66"/>
      <c r="WCU66" s="80"/>
      <c r="WCV66"/>
      <c r="WCW66" s="80"/>
      <c r="WCX66"/>
      <c r="WCY66" s="80"/>
      <c r="WCZ66"/>
      <c r="WDA66" s="80"/>
      <c r="WDB66"/>
      <c r="WDC66" s="80"/>
      <c r="WDD66"/>
      <c r="WDE66" s="80"/>
      <c r="WDF66"/>
      <c r="WDG66" s="80"/>
      <c r="WDH66"/>
      <c r="WDI66" s="80"/>
      <c r="WDJ66"/>
      <c r="WDK66" s="80"/>
      <c r="WDL66"/>
      <c r="WDM66" s="80"/>
      <c r="WDN66"/>
      <c r="WDO66" s="80"/>
      <c r="WDP66"/>
      <c r="WDQ66" s="80"/>
      <c r="WDR66"/>
      <c r="WDS66" s="80"/>
      <c r="WDT66"/>
      <c r="WDU66" s="80"/>
      <c r="WDV66"/>
      <c r="WDW66" s="80"/>
      <c r="WDX66"/>
      <c r="WDY66" s="80"/>
      <c r="WDZ66"/>
      <c r="WEA66" s="80"/>
      <c r="WEB66"/>
      <c r="WEC66" s="80"/>
      <c r="WED66"/>
      <c r="WEE66" s="80"/>
      <c r="WEF66"/>
      <c r="WEG66" s="80"/>
      <c r="WEH66"/>
      <c r="WEI66" s="80"/>
      <c r="WEJ66"/>
      <c r="WEK66" s="80"/>
      <c r="WEL66"/>
      <c r="WEM66" s="80"/>
      <c r="WEN66"/>
      <c r="WEO66" s="80"/>
      <c r="WEP66"/>
      <c r="WEQ66" s="80"/>
      <c r="WER66"/>
      <c r="WES66" s="80"/>
      <c r="WET66"/>
      <c r="WEU66" s="80"/>
      <c r="WEV66"/>
      <c r="WEW66" s="80"/>
      <c r="WEX66"/>
      <c r="WEY66" s="80"/>
      <c r="WEZ66"/>
      <c r="WFA66" s="80"/>
      <c r="WFB66"/>
      <c r="WFC66" s="80"/>
      <c r="WFD66"/>
      <c r="WFE66" s="80"/>
      <c r="WFF66"/>
      <c r="WFG66" s="80"/>
      <c r="WFH66"/>
      <c r="WFI66" s="80"/>
      <c r="WFJ66"/>
      <c r="WFK66" s="80"/>
      <c r="WFL66"/>
      <c r="WFM66" s="80"/>
      <c r="WFN66"/>
      <c r="WFO66" s="80"/>
      <c r="WFP66"/>
      <c r="WFQ66" s="80"/>
      <c r="WFR66"/>
      <c r="WFS66" s="80"/>
      <c r="WFT66"/>
      <c r="WFU66" s="80"/>
      <c r="WFV66"/>
      <c r="WFW66" s="80"/>
      <c r="WFX66"/>
      <c r="WFY66" s="80"/>
      <c r="WFZ66"/>
      <c r="WGA66" s="80"/>
      <c r="WGB66"/>
      <c r="WGC66" s="80"/>
      <c r="WGD66"/>
      <c r="WGE66" s="80"/>
      <c r="WGF66"/>
      <c r="WGG66" s="80"/>
      <c r="WGH66"/>
      <c r="WGI66" s="80"/>
      <c r="WGJ66"/>
      <c r="WGK66" s="80"/>
      <c r="WGL66"/>
      <c r="WGM66" s="80"/>
      <c r="WGN66"/>
      <c r="WGO66" s="80"/>
      <c r="WGP66"/>
      <c r="WGQ66" s="80"/>
      <c r="WGR66"/>
      <c r="WGS66" s="80"/>
      <c r="WGT66"/>
      <c r="WGU66" s="80"/>
      <c r="WGV66"/>
      <c r="WGW66" s="80"/>
      <c r="WGX66"/>
      <c r="WGY66" s="80"/>
      <c r="WGZ66"/>
      <c r="WHA66" s="80"/>
      <c r="WHB66"/>
      <c r="WHC66" s="80"/>
      <c r="WHD66"/>
      <c r="WHE66" s="80"/>
      <c r="WHF66"/>
      <c r="WHG66" s="80"/>
      <c r="WHH66"/>
      <c r="WHI66" s="80"/>
      <c r="WHJ66"/>
      <c r="WHK66" s="80"/>
      <c r="WHL66"/>
      <c r="WHM66" s="80"/>
      <c r="WHN66"/>
      <c r="WHO66" s="80"/>
      <c r="WHP66"/>
      <c r="WHQ66" s="80"/>
      <c r="WHR66"/>
      <c r="WHS66" s="80"/>
      <c r="WHT66"/>
      <c r="WHU66" s="80"/>
      <c r="WHV66"/>
      <c r="WHW66" s="80"/>
      <c r="WHX66"/>
      <c r="WHY66" s="80"/>
      <c r="WHZ66"/>
      <c r="WIA66" s="80"/>
      <c r="WIB66"/>
      <c r="WIC66" s="80"/>
      <c r="WID66"/>
      <c r="WIE66" s="80"/>
      <c r="WIF66"/>
      <c r="WIG66" s="80"/>
      <c r="WIH66"/>
      <c r="WII66" s="80"/>
      <c r="WIJ66"/>
      <c r="WIK66" s="80"/>
      <c r="WIL66"/>
      <c r="WIM66" s="80"/>
      <c r="WIN66"/>
      <c r="WIO66" s="80"/>
      <c r="WIP66"/>
      <c r="WIQ66" s="80"/>
      <c r="WIR66"/>
      <c r="WIS66" s="80"/>
      <c r="WIT66"/>
      <c r="WIU66" s="80"/>
      <c r="WIV66"/>
      <c r="WIW66" s="80"/>
      <c r="WIX66"/>
      <c r="WIY66" s="80"/>
      <c r="WIZ66"/>
      <c r="WJA66" s="80"/>
      <c r="WJB66"/>
      <c r="WJC66" s="80"/>
      <c r="WJD66"/>
      <c r="WJE66" s="80"/>
      <c r="WJF66"/>
      <c r="WJG66" s="80"/>
      <c r="WJH66"/>
      <c r="WJI66" s="80"/>
      <c r="WJJ66"/>
      <c r="WJK66" s="80"/>
      <c r="WJL66"/>
      <c r="WJM66" s="80"/>
      <c r="WJN66"/>
      <c r="WJO66" s="80"/>
      <c r="WJP66"/>
      <c r="WJQ66" s="80"/>
      <c r="WJR66"/>
      <c r="WJS66" s="80"/>
      <c r="WJT66"/>
      <c r="WJU66" s="80"/>
      <c r="WJV66"/>
      <c r="WJW66" s="80"/>
      <c r="WJX66"/>
      <c r="WJY66" s="80"/>
      <c r="WJZ66"/>
      <c r="WKA66" s="80"/>
      <c r="WKB66"/>
      <c r="WKC66" s="80"/>
      <c r="WKD66"/>
      <c r="WKE66" s="80"/>
      <c r="WKF66"/>
      <c r="WKG66" s="80"/>
      <c r="WKH66"/>
      <c r="WKI66" s="80"/>
      <c r="WKJ66"/>
      <c r="WKK66" s="80"/>
      <c r="WKL66"/>
      <c r="WKM66" s="80"/>
      <c r="WKN66"/>
      <c r="WKO66" s="80"/>
      <c r="WKP66"/>
      <c r="WKQ66" s="80"/>
      <c r="WKR66"/>
      <c r="WKS66" s="80"/>
      <c r="WKT66"/>
      <c r="WKU66" s="80"/>
      <c r="WKV66"/>
      <c r="WKW66" s="80"/>
      <c r="WKX66"/>
      <c r="WKY66" s="80"/>
      <c r="WKZ66"/>
      <c r="WLA66" s="80"/>
      <c r="WLB66"/>
      <c r="WLC66" s="80"/>
      <c r="WLD66"/>
      <c r="WLE66" s="80"/>
      <c r="WLF66"/>
      <c r="WLG66" s="80"/>
      <c r="WLH66"/>
      <c r="WLI66" s="80"/>
      <c r="WLJ66"/>
      <c r="WLK66" s="80"/>
      <c r="WLL66"/>
      <c r="WLM66" s="80"/>
      <c r="WLN66"/>
      <c r="WLO66" s="80"/>
      <c r="WLP66"/>
      <c r="WLQ66" s="80"/>
      <c r="WLR66"/>
      <c r="WLS66" s="80"/>
      <c r="WLT66"/>
      <c r="WLU66" s="80"/>
      <c r="WLV66"/>
      <c r="WLW66" s="80"/>
      <c r="WLX66"/>
      <c r="WLY66" s="80"/>
      <c r="WLZ66"/>
      <c r="WMA66" s="80"/>
      <c r="WMB66"/>
      <c r="WMC66" s="80"/>
      <c r="WMD66"/>
      <c r="WME66" s="80"/>
      <c r="WMF66"/>
      <c r="WMG66" s="80"/>
      <c r="WMH66"/>
      <c r="WMI66" s="80"/>
      <c r="WMJ66"/>
      <c r="WMK66" s="80"/>
      <c r="WML66"/>
      <c r="WMM66" s="80"/>
      <c r="WMN66"/>
      <c r="WMO66" s="80"/>
      <c r="WMP66"/>
      <c r="WMQ66" s="80"/>
      <c r="WMR66"/>
      <c r="WMS66" s="80"/>
      <c r="WMT66"/>
      <c r="WMU66" s="80"/>
      <c r="WMV66"/>
      <c r="WMW66" s="80"/>
      <c r="WMX66"/>
      <c r="WMY66" s="80"/>
      <c r="WMZ66"/>
      <c r="WNA66" s="80"/>
      <c r="WNB66"/>
      <c r="WNC66" s="80"/>
      <c r="WND66"/>
      <c r="WNE66" s="80"/>
      <c r="WNF66"/>
      <c r="WNG66" s="80"/>
      <c r="WNH66"/>
      <c r="WNI66" s="80"/>
      <c r="WNJ66"/>
      <c r="WNK66" s="80"/>
      <c r="WNL66"/>
      <c r="WNM66" s="80"/>
      <c r="WNN66"/>
      <c r="WNO66" s="80"/>
      <c r="WNP66"/>
      <c r="WNQ66" s="80"/>
      <c r="WNR66"/>
      <c r="WNS66" s="80"/>
      <c r="WNT66"/>
      <c r="WNU66" s="80"/>
      <c r="WNV66"/>
      <c r="WNW66" s="80"/>
      <c r="WNX66"/>
      <c r="WNY66" s="80"/>
      <c r="WNZ66"/>
      <c r="WOA66" s="80"/>
      <c r="WOB66"/>
      <c r="WOC66" s="80"/>
      <c r="WOD66"/>
      <c r="WOE66" s="80"/>
      <c r="WOF66"/>
      <c r="WOG66" s="80"/>
      <c r="WOH66"/>
      <c r="WOI66" s="80"/>
      <c r="WOJ66"/>
      <c r="WOK66" s="80"/>
      <c r="WOL66"/>
      <c r="WOM66" s="80"/>
      <c r="WON66"/>
      <c r="WOO66" s="80"/>
      <c r="WOP66"/>
      <c r="WOQ66" s="80"/>
      <c r="WOR66"/>
      <c r="WOS66" s="80"/>
      <c r="WOT66"/>
      <c r="WOU66" s="80"/>
      <c r="WOV66"/>
      <c r="WOW66" s="80"/>
      <c r="WOX66"/>
      <c r="WOY66" s="80"/>
      <c r="WOZ66"/>
      <c r="WPA66" s="80"/>
      <c r="WPB66"/>
      <c r="WPC66" s="80"/>
      <c r="WPD66"/>
      <c r="WPE66" s="80"/>
      <c r="WPF66"/>
      <c r="WPG66" s="80"/>
      <c r="WPH66"/>
      <c r="WPI66" s="80"/>
      <c r="WPJ66"/>
      <c r="WPK66" s="80"/>
      <c r="WPL66"/>
      <c r="WPM66" s="80"/>
      <c r="WPN66"/>
      <c r="WPO66" s="80"/>
      <c r="WPP66"/>
      <c r="WPQ66" s="80"/>
      <c r="WPR66"/>
      <c r="WPS66" s="80"/>
      <c r="WPT66"/>
      <c r="WPU66" s="80"/>
      <c r="WPV66"/>
      <c r="WPW66" s="80"/>
      <c r="WPX66"/>
      <c r="WPY66" s="80"/>
      <c r="WPZ66"/>
      <c r="WQA66" s="80"/>
      <c r="WQB66"/>
      <c r="WQC66" s="80"/>
      <c r="WQD66"/>
      <c r="WQE66" s="80"/>
      <c r="WQF66"/>
      <c r="WQG66" s="80"/>
      <c r="WQH66"/>
      <c r="WQI66" s="80"/>
      <c r="WQJ66"/>
      <c r="WQK66" s="80"/>
      <c r="WQL66"/>
      <c r="WQM66" s="80"/>
      <c r="WQN66"/>
      <c r="WQO66" s="80"/>
      <c r="WQP66"/>
      <c r="WQQ66" s="80"/>
      <c r="WQR66"/>
      <c r="WQS66" s="80"/>
      <c r="WQT66"/>
      <c r="WQU66" s="80"/>
      <c r="WQV66"/>
      <c r="WQW66" s="80"/>
      <c r="WQX66"/>
      <c r="WQY66" s="80"/>
      <c r="WQZ66"/>
      <c r="WRA66" s="80"/>
      <c r="WRB66"/>
      <c r="WRC66" s="80"/>
      <c r="WRD66"/>
      <c r="WRE66" s="80"/>
      <c r="WRF66"/>
      <c r="WRG66" s="80"/>
      <c r="WRH66"/>
      <c r="WRI66" s="80"/>
      <c r="WRJ66"/>
      <c r="WRK66" s="80"/>
      <c r="WRL66"/>
      <c r="WRM66" s="80"/>
      <c r="WRN66"/>
      <c r="WRO66" s="80"/>
      <c r="WRP66"/>
      <c r="WRQ66" s="80"/>
      <c r="WRR66"/>
      <c r="WRS66" s="80"/>
      <c r="WRT66"/>
      <c r="WRU66" s="80"/>
      <c r="WRV66"/>
      <c r="WRW66" s="80"/>
      <c r="WRX66"/>
      <c r="WRY66" s="80"/>
      <c r="WRZ66"/>
      <c r="WSA66" s="80"/>
      <c r="WSB66"/>
      <c r="WSC66" s="80"/>
      <c r="WSD66"/>
      <c r="WSE66" s="80"/>
      <c r="WSF66"/>
      <c r="WSG66" s="80"/>
      <c r="WSH66"/>
      <c r="WSI66" s="80"/>
      <c r="WSJ66"/>
      <c r="WSK66" s="80"/>
      <c r="WSL66"/>
      <c r="WSM66" s="80"/>
      <c r="WSN66"/>
      <c r="WSO66" s="80"/>
      <c r="WSP66"/>
      <c r="WSQ66" s="80"/>
      <c r="WSR66"/>
      <c r="WSS66" s="80"/>
      <c r="WST66"/>
      <c r="WSU66" s="80"/>
      <c r="WSV66"/>
      <c r="WSW66" s="80"/>
      <c r="WSX66"/>
      <c r="WSY66" s="80"/>
      <c r="WSZ66"/>
      <c r="WTA66" s="80"/>
      <c r="WTB66"/>
      <c r="WTC66" s="80"/>
      <c r="WTD66"/>
      <c r="WTE66" s="80"/>
      <c r="WTF66"/>
      <c r="WTG66" s="80"/>
      <c r="WTH66"/>
      <c r="WTI66" s="80"/>
      <c r="WTJ66"/>
      <c r="WTK66" s="80"/>
      <c r="WTL66"/>
      <c r="WTM66" s="80"/>
      <c r="WTN66"/>
      <c r="WTO66" s="80"/>
      <c r="WTP66"/>
      <c r="WTQ66" s="80"/>
      <c r="WTR66"/>
      <c r="WTS66" s="80"/>
      <c r="WTT66"/>
      <c r="WTU66" s="80"/>
      <c r="WTV66"/>
      <c r="WTW66" s="80"/>
      <c r="WTX66"/>
      <c r="WTY66" s="80"/>
      <c r="WTZ66"/>
      <c r="WUA66" s="80"/>
      <c r="WUB66"/>
      <c r="WUC66" s="80"/>
      <c r="WUD66"/>
      <c r="WUE66" s="80"/>
      <c r="WUF66"/>
      <c r="WUG66" s="80"/>
      <c r="WUH66"/>
      <c r="WUI66" s="80"/>
      <c r="WUJ66"/>
      <c r="WUK66" s="80"/>
      <c r="WUL66"/>
      <c r="WUM66" s="80"/>
      <c r="WUN66"/>
      <c r="WUO66" s="80"/>
      <c r="WUP66"/>
      <c r="WUQ66" s="80"/>
      <c r="WUR66"/>
      <c r="WUS66" s="80"/>
      <c r="WUT66"/>
      <c r="WUU66" s="80"/>
      <c r="WUV66"/>
      <c r="WUW66" s="80"/>
      <c r="WUX66"/>
      <c r="WUY66" s="80"/>
      <c r="WUZ66"/>
      <c r="WVA66" s="80"/>
      <c r="WVB66"/>
      <c r="WVC66" s="80"/>
      <c r="WVD66"/>
      <c r="WVE66" s="80"/>
      <c r="WVF66"/>
      <c r="WVG66" s="80"/>
      <c r="WVH66"/>
      <c r="WVI66" s="80"/>
      <c r="WVJ66"/>
      <c r="WVK66" s="80"/>
      <c r="WVL66"/>
      <c r="WVM66" s="80"/>
      <c r="WVN66"/>
      <c r="WVO66" s="80"/>
      <c r="WVP66"/>
      <c r="WVQ66" s="80"/>
      <c r="WVR66"/>
      <c r="WVS66" s="80"/>
      <c r="WVT66"/>
      <c r="WVU66" s="80"/>
      <c r="WVV66"/>
      <c r="WVW66" s="80"/>
      <c r="WVX66"/>
      <c r="WVY66" s="80"/>
      <c r="WVZ66"/>
      <c r="WWA66" s="80"/>
      <c r="WWB66"/>
      <c r="WWC66" s="80"/>
      <c r="WWD66"/>
      <c r="WWE66" s="80"/>
      <c r="WWF66"/>
      <c r="WWG66" s="80"/>
      <c r="WWH66"/>
      <c r="WWI66" s="80"/>
      <c r="WWJ66"/>
      <c r="WWK66" s="80"/>
      <c r="WWL66"/>
      <c r="WWM66" s="80"/>
      <c r="WWN66"/>
      <c r="WWO66" s="80"/>
      <c r="WWP66"/>
      <c r="WWQ66" s="80"/>
      <c r="WWR66"/>
      <c r="WWS66" s="80"/>
      <c r="WWT66"/>
      <c r="WWU66" s="80"/>
      <c r="WWV66"/>
      <c r="WWW66" s="80"/>
      <c r="WWX66"/>
      <c r="WWY66" s="80"/>
      <c r="WWZ66"/>
      <c r="WXA66" s="80"/>
      <c r="WXB66"/>
      <c r="WXC66" s="80"/>
      <c r="WXD66"/>
      <c r="WXE66" s="80"/>
      <c r="WXF66"/>
      <c r="WXG66" s="80"/>
      <c r="WXH66"/>
      <c r="WXI66" s="80"/>
      <c r="WXJ66"/>
      <c r="WXK66" s="80"/>
      <c r="WXL66"/>
      <c r="WXM66" s="80"/>
      <c r="WXN66"/>
      <c r="WXO66" s="80"/>
      <c r="WXP66"/>
      <c r="WXQ66" s="80"/>
      <c r="WXR66"/>
      <c r="WXS66" s="80"/>
      <c r="WXT66"/>
      <c r="WXU66" s="80"/>
      <c r="WXV66"/>
      <c r="WXW66" s="80"/>
      <c r="WXX66"/>
      <c r="WXY66" s="80"/>
      <c r="WXZ66"/>
      <c r="WYA66" s="80"/>
      <c r="WYB66"/>
      <c r="WYC66" s="80"/>
      <c r="WYD66"/>
      <c r="WYE66" s="80"/>
      <c r="WYF66"/>
      <c r="WYG66" s="80"/>
      <c r="WYH66"/>
      <c r="WYI66" s="80"/>
      <c r="WYJ66"/>
      <c r="WYK66" s="80"/>
      <c r="WYL66"/>
      <c r="WYM66" s="80"/>
      <c r="WYN66"/>
      <c r="WYO66" s="80"/>
      <c r="WYP66"/>
      <c r="WYQ66" s="80"/>
      <c r="WYR66"/>
      <c r="WYS66" s="80"/>
      <c r="WYT66"/>
      <c r="WYU66" s="80"/>
      <c r="WYV66"/>
      <c r="WYW66" s="80"/>
      <c r="WYX66"/>
      <c r="WYY66" s="80"/>
      <c r="WYZ66"/>
      <c r="WZA66" s="80"/>
      <c r="WZB66"/>
      <c r="WZC66" s="80"/>
      <c r="WZD66"/>
      <c r="WZE66" s="80"/>
      <c r="WZF66"/>
      <c r="WZG66" s="80"/>
      <c r="WZH66"/>
      <c r="WZI66" s="80"/>
      <c r="WZJ66"/>
      <c r="WZK66" s="80"/>
      <c r="WZL66"/>
      <c r="WZM66" s="80"/>
      <c r="WZN66"/>
      <c r="WZO66" s="80"/>
      <c r="WZP66"/>
      <c r="WZQ66" s="80"/>
      <c r="WZR66"/>
      <c r="WZS66" s="80"/>
      <c r="WZT66"/>
      <c r="WZU66" s="80"/>
      <c r="WZV66"/>
      <c r="WZW66" s="80"/>
      <c r="WZX66"/>
      <c r="WZY66" s="80"/>
      <c r="WZZ66"/>
      <c r="XAA66" s="80"/>
      <c r="XAB66"/>
      <c r="XAC66" s="80"/>
      <c r="XAD66"/>
      <c r="XAE66" s="80"/>
      <c r="XAF66"/>
      <c r="XAG66" s="80"/>
      <c r="XAH66"/>
      <c r="XAI66" s="80"/>
      <c r="XAJ66"/>
      <c r="XAK66" s="80"/>
      <c r="XAL66"/>
      <c r="XAM66" s="80"/>
      <c r="XAN66"/>
      <c r="XAO66" s="80"/>
      <c r="XAP66"/>
      <c r="XAQ66" s="80"/>
      <c r="XAR66"/>
      <c r="XAS66" s="80"/>
      <c r="XAT66"/>
      <c r="XAU66" s="80"/>
      <c r="XAV66"/>
      <c r="XAW66" s="80"/>
      <c r="XAX66"/>
      <c r="XAY66" s="80"/>
      <c r="XAZ66"/>
      <c r="XBA66" s="80"/>
      <c r="XBB66"/>
      <c r="XBC66" s="80"/>
      <c r="XBD66"/>
      <c r="XBE66" s="80"/>
      <c r="XBF66"/>
      <c r="XBG66" s="80"/>
      <c r="XBH66"/>
      <c r="XBI66" s="80"/>
      <c r="XBJ66"/>
      <c r="XBK66" s="80"/>
      <c r="XBL66"/>
      <c r="XBM66" s="80"/>
      <c r="XBN66"/>
      <c r="XBO66" s="80"/>
      <c r="XBP66"/>
      <c r="XBQ66" s="80"/>
      <c r="XBR66"/>
      <c r="XBS66" s="80"/>
      <c r="XBT66"/>
      <c r="XBU66" s="80"/>
      <c r="XBV66"/>
      <c r="XBW66" s="80"/>
      <c r="XBX66"/>
      <c r="XBY66" s="80"/>
      <c r="XBZ66"/>
      <c r="XCA66" s="80"/>
      <c r="XCB66"/>
      <c r="XCC66" s="80"/>
      <c r="XCD66"/>
      <c r="XCE66" s="80"/>
      <c r="XCF66"/>
      <c r="XCG66" s="80"/>
      <c r="XCH66"/>
      <c r="XCI66" s="80"/>
      <c r="XCJ66"/>
      <c r="XCK66" s="80"/>
      <c r="XCL66"/>
      <c r="XCM66" s="80"/>
      <c r="XCN66"/>
      <c r="XCO66" s="80"/>
      <c r="XCP66"/>
      <c r="XCQ66" s="80"/>
      <c r="XCR66"/>
      <c r="XCS66" s="80"/>
      <c r="XCT66"/>
      <c r="XCU66" s="80"/>
      <c r="XCV66"/>
      <c r="XCW66" s="80"/>
      <c r="XCX66"/>
      <c r="XCY66" s="80"/>
      <c r="XCZ66"/>
      <c r="XDA66" s="80"/>
      <c r="XDB66"/>
      <c r="XDC66" s="80"/>
      <c r="XDD66"/>
      <c r="XDE66" s="80"/>
      <c r="XDF66"/>
      <c r="XDG66" s="80"/>
      <c r="XDH66"/>
      <c r="XDI66" s="80"/>
      <c r="XDJ66"/>
      <c r="XDK66" s="80"/>
      <c r="XDL66"/>
      <c r="XDM66" s="80"/>
      <c r="XDN66"/>
      <c r="XDO66" s="80"/>
      <c r="XDP66"/>
      <c r="XDQ66" s="80"/>
      <c r="XDR66"/>
      <c r="XDS66" s="80"/>
      <c r="XDT66"/>
      <c r="XDU66" s="80"/>
      <c r="XDV66"/>
      <c r="XDW66" s="80"/>
      <c r="XDX66"/>
      <c r="XDY66" s="80"/>
      <c r="XDZ66"/>
      <c r="XEA66" s="80"/>
      <c r="XEB66"/>
      <c r="XEC66" s="80"/>
      <c r="XED66"/>
      <c r="XEE66" s="80"/>
      <c r="XEF66"/>
      <c r="XEG66" s="80"/>
      <c r="XEH66"/>
      <c r="XEI66" s="80"/>
      <c r="XEJ66"/>
      <c r="XEK66" s="80"/>
      <c r="XEL66"/>
      <c r="XEM66" s="80"/>
      <c r="XEN66"/>
      <c r="XEO66" s="80"/>
      <c r="XEP66"/>
      <c r="XEQ66" s="80"/>
      <c r="XER66"/>
      <c r="XES66" s="80"/>
      <c r="XET66"/>
      <c r="XEU66" s="80"/>
      <c r="XEV66"/>
      <c r="XEW66" s="80"/>
      <c r="XEX66"/>
      <c r="XEY66" s="80"/>
      <c r="XEZ66"/>
      <c r="XFA66" s="80"/>
      <c r="XFB66"/>
      <c r="XFC66" s="80"/>
      <c r="XFD66"/>
    </row>
  </sheetData>
  <pageMargins left="0.7" right="0.7" top="0.75" bottom="0.75" header="0.3" footer="0.3"/>
  <pageSetup scale="88" fitToHeight="0" orientation="landscape" r:id="rId1"/>
  <headerFooter>
    <oddHeader>&amp;RWMP-Discovery2023_DR_CalAdvocates_009-Q010Atch02</oddHeader>
    <oddFooter>&amp;C&amp;1#&amp;"Calibri"&amp;12&amp;K000000Internal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8F51B-3D1A-45D8-946C-E750F9DCCB07}">
  <sheetPr>
    <pageSetUpPr fitToPage="1"/>
  </sheetPr>
  <dimension ref="A2:AE40"/>
  <sheetViews>
    <sheetView showGridLines="0" view="pageLayout" zoomScale="80" zoomScaleNormal="100" zoomScalePageLayoutView="80" workbookViewId="0">
      <selection activeCell="A108" sqref="A108"/>
    </sheetView>
  </sheetViews>
  <sheetFormatPr defaultRowHeight="15" x14ac:dyDescent="0.25"/>
  <cols>
    <col min="1" max="1" width="14" customWidth="1"/>
    <col min="2" max="2" width="13.140625" bestFit="1" customWidth="1"/>
    <col min="3" max="3" width="11.140625" customWidth="1"/>
    <col min="4" max="5" width="10.5703125" bestFit="1" customWidth="1"/>
    <col min="6" max="6" width="10.7109375" customWidth="1"/>
    <col min="7" max="7" width="8.42578125" customWidth="1"/>
    <col min="13" max="13" width="9.28515625" bestFit="1" customWidth="1"/>
    <col min="14" max="14" width="10.28515625" bestFit="1" customWidth="1"/>
    <col min="15" max="16" width="10.140625" bestFit="1" customWidth="1"/>
    <col min="17" max="25" width="10.7109375" customWidth="1"/>
    <col min="26" max="27" width="13.28515625" bestFit="1" customWidth="1"/>
  </cols>
  <sheetData>
    <row r="2" spans="1:19" x14ac:dyDescent="0.25">
      <c r="D2" s="1"/>
    </row>
    <row r="3" spans="1:19" x14ac:dyDescent="0.25">
      <c r="D3" s="2"/>
      <c r="F3" s="3"/>
    </row>
    <row r="4" spans="1:19" x14ac:dyDescent="0.25">
      <c r="D4" s="3" t="s">
        <v>1229</v>
      </c>
      <c r="E4">
        <v>2117</v>
      </c>
      <c r="F4" s="3"/>
    </row>
    <row r="5" spans="1:19" s="75" customFormat="1" ht="30" x14ac:dyDescent="0.25">
      <c r="A5" s="73"/>
      <c r="B5" s="74" t="s">
        <v>0</v>
      </c>
      <c r="C5" s="74" t="s">
        <v>1</v>
      </c>
      <c r="D5" s="85" t="s">
        <v>2</v>
      </c>
      <c r="E5" s="87"/>
      <c r="F5" s="85" t="s">
        <v>3</v>
      </c>
      <c r="G5" s="87"/>
      <c r="H5" s="85" t="s">
        <v>4</v>
      </c>
      <c r="I5" s="86"/>
      <c r="J5" s="85" t="s">
        <v>5</v>
      </c>
      <c r="K5" s="86"/>
      <c r="L5" s="85" t="s">
        <v>6</v>
      </c>
      <c r="M5" s="86"/>
      <c r="N5" s="85" t="s">
        <v>7</v>
      </c>
      <c r="O5" s="87"/>
      <c r="P5" s="70" t="s">
        <v>1144</v>
      </c>
      <c r="Q5" s="71" t="s">
        <v>0</v>
      </c>
      <c r="R5" s="70" t="s">
        <v>9</v>
      </c>
      <c r="S5" s="71" t="s">
        <v>10</v>
      </c>
    </row>
    <row r="6" spans="1:19" x14ac:dyDescent="0.25">
      <c r="A6" s="5" t="s">
        <v>11</v>
      </c>
      <c r="B6" s="6" t="s">
        <v>12</v>
      </c>
      <c r="C6" s="7" t="s">
        <v>13</v>
      </c>
      <c r="D6" s="6" t="s">
        <v>12</v>
      </c>
      <c r="E6" s="7" t="s">
        <v>13</v>
      </c>
      <c r="F6" s="6" t="s">
        <v>12</v>
      </c>
      <c r="G6" s="7" t="s">
        <v>13</v>
      </c>
      <c r="H6" s="6" t="s">
        <v>12</v>
      </c>
      <c r="I6" s="7" t="s">
        <v>13</v>
      </c>
      <c r="J6" s="6" t="s">
        <v>12</v>
      </c>
      <c r="K6" s="7" t="s">
        <v>13</v>
      </c>
      <c r="L6" s="6" t="s">
        <v>12</v>
      </c>
      <c r="M6" s="7" t="s">
        <v>13</v>
      </c>
      <c r="N6" s="6" t="s">
        <v>8</v>
      </c>
      <c r="O6" s="8" t="s">
        <v>14</v>
      </c>
      <c r="P6" s="9" t="s">
        <v>13</v>
      </c>
      <c r="Q6" s="8" t="s">
        <v>13</v>
      </c>
      <c r="R6" s="9" t="s">
        <v>13</v>
      </c>
      <c r="S6" s="8" t="s">
        <v>13</v>
      </c>
    </row>
    <row r="7" spans="1:19" x14ac:dyDescent="0.25">
      <c r="A7" s="4">
        <v>2024</v>
      </c>
      <c r="B7" s="83">
        <f>SUMIF('0726 HF_WFE'!$S$2:$S$774,'0726 Summary_TURN'!$A7,'0726 HF_WFE'!$C$2:$C$774)*1.25</f>
        <v>449.94794736436745</v>
      </c>
      <c r="C7" s="11">
        <f>SUMIF('0726 V3_Mean'!$H$2:$H$417,'0726 Summary_TURN'!$A7,'0726 V3_Mean'!$J$2:$J$417)+SUMIF('0726 V3_Mean'!$H$2:$H$417,'0726 Summary_TURN'!$A7,'0726 V3_Mean'!$K$2:$K$417)</f>
        <v>499.99603256218739</v>
      </c>
      <c r="D7" s="82">
        <f>SUMIF('0726 HF_WFE'!$S$2:$S$774,'0726 Summary_TURN'!$A7,'0726 HF_WFE'!$G$2:$G$774)*0.99/$E$4</f>
        <v>6.3042639015451235E-2</v>
      </c>
      <c r="E7" s="13">
        <f>SUMIF('0726 V3_Mean'!$H$2:$H$417,'0726 Summary_TURN'!$A7,'0726 V3_Mean'!$M$2:$M$417)/$E$4</f>
        <v>6.3803684134528207E-2</v>
      </c>
      <c r="F7" s="12">
        <f>D7</f>
        <v>6.3042639015451235E-2</v>
      </c>
      <c r="G7" s="13">
        <f>E7</f>
        <v>6.3803684134528207E-2</v>
      </c>
      <c r="H7" s="12">
        <f t="shared" ref="H7:I16" si="0">1-F7</f>
        <v>0.93695736098454874</v>
      </c>
      <c r="I7" s="13">
        <f t="shared" si="0"/>
        <v>0.93619631586547181</v>
      </c>
      <c r="J7" s="14">
        <f>SUMIF('0726 HF_WFE'!$S$2:$S$774,'0726 Summary_TURN'!$A7,'0726 HF_WFE'!$T$2:$T$774)/B7*1.25</f>
        <v>1.2343839126855347</v>
      </c>
      <c r="K7" s="15">
        <f>SUMIF('0726 V3_Mean'!$H$2:$H$417,'0726 Summary_TURN'!$A7,'0726 V3_Mean'!$Q$2:$Q$417)/C7</f>
        <v>1.0748106942453932</v>
      </c>
      <c r="L7" s="16">
        <f>(J7*$N7*B7)/$J$20</f>
        <v>1228.5845059454189</v>
      </c>
      <c r="M7" s="17">
        <f>SUMIF('0726 V3_Mean'!$H$2:$H$417,'0726 Summary_TURN'!$A7,'0726 V3_Mean'!$R$2:$R$417)</f>
        <v>842.8925975742801</v>
      </c>
      <c r="N7" s="18">
        <v>3.25</v>
      </c>
      <c r="O7" s="19">
        <v>1.545553</v>
      </c>
      <c r="P7" s="20">
        <f>SUMIF('0726 V3_Mean'!$H:$H,'0726 Summary_TURN'!$A7,'0726 V3_Mean'!$J:$J)</f>
        <v>458.85528165606144</v>
      </c>
      <c r="Q7" s="21">
        <f>SUMIF('0726 V3_Mean'!$H:$H,'0726 Summary_TURN'!$A7,'0726 V3_Mean'!$K:$K)</f>
        <v>41.140750906125959</v>
      </c>
      <c r="R7" s="22">
        <f>SUMIF('0726 V3_Mean'!$H$2:$H$417,'0726 Summary_TURN'!$A7,'0726 V3_Mean'!$S$2:$S$417)/$E$4</f>
        <v>5.1712109926810294E-2</v>
      </c>
      <c r="S7" s="23">
        <f>SUMIF('0726 V3_Mean'!$H$2:$H$417,'0726 Summary_TURN'!$A7,'0726 V3_Mean'!$T$2:$T$417)/$E$4</f>
        <v>1.2091574207717887E-2</v>
      </c>
    </row>
    <row r="8" spans="1:19" x14ac:dyDescent="0.25">
      <c r="A8" s="4">
        <v>2025</v>
      </c>
      <c r="B8" s="83">
        <f>SUMIF('0726 HF_WFE'!$S$2:$S$774,'0726 Summary_TURN'!$A8,'0726 HF_WFE'!$C$2:$C$774)*1.25</f>
        <v>546.21404203205509</v>
      </c>
      <c r="C8" s="11">
        <f>SUMIF('0726 V3_Mean'!$H$2:$H$417,'0726 Summary_TURN'!$A8,'0726 V3_Mean'!$J$2:$J$417)+SUMIF('0726 V3_Mean'!$H$2:$H$417,'0726 Summary_TURN'!$A8,'0726 V3_Mean'!$K$2:$K$417)</f>
        <v>499.78225707009159</v>
      </c>
      <c r="D8" s="82">
        <f>SUMIF('0726 HF_WFE'!$S$2:$S$774,'0726 Summary_TURN'!$A8,'0726 HF_WFE'!$G$2:$G$774)*0.99/$E$4</f>
        <v>6.3141665812504147E-2</v>
      </c>
      <c r="E8" s="13">
        <f>SUMIF('0726 V3_Mean'!$H$2:$H$417,'0726 Summary_TURN'!$A8,'0726 V3_Mean'!$M$2:$M$417)/$E$4</f>
        <v>5.5300285479390393E-2</v>
      </c>
      <c r="F8" s="12">
        <f t="shared" ref="F8:G16" si="1">F7+D8</f>
        <v>0.1261843048279554</v>
      </c>
      <c r="G8" s="13">
        <f t="shared" si="1"/>
        <v>0.1191039696139186</v>
      </c>
      <c r="H8" s="12">
        <f t="shared" si="0"/>
        <v>0.8738156951720446</v>
      </c>
      <c r="I8" s="13">
        <f t="shared" si="0"/>
        <v>0.88089603038608144</v>
      </c>
      <c r="J8" s="14">
        <f>SUMIF('0726 HF_WFE'!$S$2:$S$774,'0726 Summary_TURN'!$A8,'0726 HF_WFE'!$T$2:$T$774)/B8*1.25</f>
        <v>1.2731629463434242</v>
      </c>
      <c r="K8" s="15">
        <f>SUMIF('0726 V3_Mean'!$H$2:$H$417,'0726 Summary_TURN'!$A8,'0726 V3_Mean'!$Q$2:$Q$417)/C8</f>
        <v>1.0755353843917448</v>
      </c>
      <c r="L8" s="16">
        <f t="shared" ref="L8:L16" si="2">(J8*$N8*B8)/$J$20</f>
        <v>1419.9637290115586</v>
      </c>
      <c r="M8" s="17">
        <f>SUMIF('0726 V3_Mean'!$H$2:$H$417,'0726 Summary_TURN'!$A8,'0726 V3_Mean'!$R$2:$R$417)</f>
        <v>854.05045087481039</v>
      </c>
      <c r="N8" s="18">
        <v>3</v>
      </c>
      <c r="O8" s="19">
        <v>1.5494399999999999</v>
      </c>
      <c r="P8" s="20">
        <f>SUMIF('0726 V3_Mean'!$H:$H,'0726 Summary_TURN'!$A8,'0726 V3_Mean'!$J:$J)</f>
        <v>444.86013700602842</v>
      </c>
      <c r="Q8" s="21">
        <f>SUMIF('0726 V3_Mean'!$H:$H,'0726 Summary_TURN'!$A8,'0726 V3_Mean'!$K:$K)</f>
        <v>54.922120064063179</v>
      </c>
      <c r="R8" s="22">
        <f>SUMIF('0726 V3_Mean'!$H$2:$H$417,'0726 Summary_TURN'!$A8,'0726 V3_Mean'!$S$2:$S$417)/$E$4</f>
        <v>4.2697904586655358E-2</v>
      </c>
      <c r="S8" s="23">
        <f>SUMIF('0726 V3_Mean'!$H$2:$H$417,'0726 Summary_TURN'!$A8,'0726 V3_Mean'!$T$2:$T$417)/$E$4</f>
        <v>1.2602380892735033E-2</v>
      </c>
    </row>
    <row r="9" spans="1:19" x14ac:dyDescent="0.25">
      <c r="A9" s="4">
        <v>2026</v>
      </c>
      <c r="B9" s="83">
        <f>SUMIF('0726 HF_WFE'!$S$2:$S$774,'0726 Summary_TURN'!$A9,'0726 HF_WFE'!$C$2:$C$774)*1.25</f>
        <v>725.72687929795347</v>
      </c>
      <c r="C9" s="11">
        <f>SUMIF('0726 V3_Mean'!$H$2:$H$417,'0726 Summary_TURN'!$A9,'0726 V3_Mean'!$J$2:$J$417)+SUMIF('0726 V3_Mean'!$H$2:$H$417,'0726 Summary_TURN'!$A9,'0726 V3_Mean'!$K$2:$K$417)</f>
        <v>488.70423958971298</v>
      </c>
      <c r="D9" s="82">
        <f>SUMIF('0726 HF_WFE'!$S$2:$S$774,'0726 Summary_TURN'!$A9,'0726 HF_WFE'!$G$2:$G$774)*0.99/$E$4</f>
        <v>8.1941064673671127E-2</v>
      </c>
      <c r="E9" s="13">
        <f>SUMIF('0726 V3_Mean'!$H$2:$H$417,'0726 Summary_TURN'!$A9,'0726 V3_Mean'!$M$2:$M$417)/$E$4</f>
        <v>4.6106779938558433E-2</v>
      </c>
      <c r="F9" s="12">
        <f t="shared" si="1"/>
        <v>0.20812536950162652</v>
      </c>
      <c r="G9" s="13">
        <f t="shared" si="1"/>
        <v>0.16521074955247703</v>
      </c>
      <c r="H9" s="12">
        <f t="shared" si="0"/>
        <v>0.79187463049837348</v>
      </c>
      <c r="I9" s="13">
        <f t="shared" si="0"/>
        <v>0.83478925044752295</v>
      </c>
      <c r="J9" s="14">
        <f>SUMIF('0726 HF_WFE'!$S$2:$S$774,'0726 Summary_TURN'!$A9,'0726 HF_WFE'!$T$2:$T$774)/B9*1.25</f>
        <v>1.3977759209316525</v>
      </c>
      <c r="K9" s="15">
        <f>SUMIF('0726 V3_Mean'!$H$2:$H$417,'0726 Summary_TURN'!$A9,'0726 V3_Mean'!$Q$2:$Q$417)/C9</f>
        <v>1.1095133666637538</v>
      </c>
      <c r="L9" s="16">
        <f t="shared" si="2"/>
        <v>1898.6836135193203</v>
      </c>
      <c r="M9" s="17">
        <f>SUMIF('0726 V3_Mean'!$H$2:$H$417,'0726 Summary_TURN'!$A9,'0726 V3_Mean'!$R$2:$R$417)</f>
        <v>813.52130526120072</v>
      </c>
      <c r="N9" s="18">
        <v>2.75</v>
      </c>
      <c r="O9" s="19">
        <v>1.553356</v>
      </c>
      <c r="P9" s="20">
        <f>SUMIF('0726 V3_Mean'!$H:$H,'0726 Summary_TURN'!$A9,'0726 V3_Mean'!$J:$J)</f>
        <v>443.25242395441734</v>
      </c>
      <c r="Q9" s="21">
        <f>SUMIF('0726 V3_Mean'!$H:$H,'0726 Summary_TURN'!$A9,'0726 V3_Mean'!$K:$K)</f>
        <v>45.451815635295617</v>
      </c>
      <c r="R9" s="22">
        <f>SUMIF('0726 V3_Mean'!$H$2:$H$417,'0726 Summary_TURN'!$A9,'0726 V3_Mean'!$S$2:$S$417)/$E$4</f>
        <v>3.6079789630475624E-2</v>
      </c>
      <c r="S9" s="23">
        <f>SUMIF('0726 V3_Mean'!$H$2:$H$417,'0726 Summary_TURN'!$A9,'0726 V3_Mean'!$T$2:$T$417)/$E$4</f>
        <v>1.0026990308082816E-2</v>
      </c>
    </row>
    <row r="10" spans="1:19" x14ac:dyDescent="0.25">
      <c r="A10" s="4">
        <v>2027</v>
      </c>
      <c r="B10" s="10">
        <f>SUMIF('0726 HF_WFE'!$S$2:$S$774,'0726 Summary_TURN'!$A10,'0726 HF_WFE'!$C$2:$C$774)*1.25</f>
        <v>1212.4624591243739</v>
      </c>
      <c r="C10" s="11">
        <f>SUMIF('0726 V3_Mean'!$H$2:$H$417,'0726 Summary_TURN'!$A10,'0726 V3_Mean'!$J$2:$J$417)+SUMIF('0726 V3_Mean'!$H$2:$H$417,'0726 Summary_TURN'!$A10,'0726 V3_Mean'!$K$2:$K$417)</f>
        <v>406.09349194074474</v>
      </c>
      <c r="D10" s="12">
        <f>SUMIF('0726 HF_WFE'!$S$2:$S$774,'0726 Summary_TURN'!$A10,'0726 HF_WFE'!$G$2:$G$774)*0.99/$E$4</f>
        <v>0.11172998720555877</v>
      </c>
      <c r="E10" s="13">
        <f>SUMIF('0726 V3_Mean'!$H$2:$H$417,'0726 Summary_TURN'!$A10,'0726 V3_Mean'!$M$2:$M$417)/$E$4</f>
        <v>3.8576078823065935E-2</v>
      </c>
      <c r="F10" s="12">
        <f t="shared" si="1"/>
        <v>0.31985535670718529</v>
      </c>
      <c r="G10" s="13">
        <f t="shared" si="1"/>
        <v>0.20378682837554296</v>
      </c>
      <c r="H10" s="12">
        <f t="shared" si="0"/>
        <v>0.68014464329281465</v>
      </c>
      <c r="I10" s="13">
        <f t="shared" si="0"/>
        <v>0.79621317162445704</v>
      </c>
      <c r="J10" s="14">
        <f>SUMIF('0726 HF_WFE'!$S$2:$S$774,'0726 Summary_TURN'!$A10,'0726 HF_WFE'!$T$2:$T$774)/B10*1.25</f>
        <v>1.3866549652215776</v>
      </c>
      <c r="K10" s="15">
        <f>SUMIF('0726 V3_Mean'!$H$2:$H$417,'0726 Summary_TURN'!$A10,'0726 V3_Mean'!$Q$2:$Q$417)/C10</f>
        <v>1.0392362478181165</v>
      </c>
      <c r="L10" s="16">
        <f t="shared" si="2"/>
        <v>2860.7892515224321</v>
      </c>
      <c r="M10" s="17">
        <f>SUMIF('0726 V3_Mean'!$H$2:$H$417,'0726 Summary_TURN'!$A10,'0726 V3_Mean'!$R$2:$R$417)</f>
        <v>685.32751678488296</v>
      </c>
      <c r="N10" s="18">
        <v>2.5</v>
      </c>
      <c r="O10" s="19">
        <f>O9*(1+(O9-O8)/O8)</f>
        <v>1.5572818971602642</v>
      </c>
      <c r="P10" s="20">
        <f>SUMIF('0726 V3_Mean'!$H:$H,'0726 Summary_TURN'!$A10,'0726 V3_Mean'!$J:$J)</f>
        <v>349.95213529177755</v>
      </c>
      <c r="Q10" s="21">
        <f>SUMIF('0726 V3_Mean'!$H:$H,'0726 Summary_TURN'!$A10,'0726 V3_Mean'!$K:$K)</f>
        <v>56.141356648967204</v>
      </c>
      <c r="R10" s="22">
        <f>SUMIF('0726 V3_Mean'!$H$2:$H$417,'0726 Summary_TURN'!$A10,'0726 V3_Mean'!$S$2:$S$417)/$E$4</f>
        <v>2.770055071315515E-2</v>
      </c>
      <c r="S10" s="23">
        <f>SUMIF('0726 V3_Mean'!$H$2:$H$417,'0726 Summary_TURN'!$A10,'0726 V3_Mean'!$T$2:$T$417)/$E$4</f>
        <v>1.0875528109910796E-2</v>
      </c>
    </row>
    <row r="11" spans="1:19" x14ac:dyDescent="0.25">
      <c r="A11" s="4">
        <v>2028</v>
      </c>
      <c r="B11" s="10">
        <f>SUMIF('0726 HF_WFE'!$S$2:$S$774,'0726 Summary_TURN'!$A11,'0726 HF_WFE'!$C$2:$C$774)*1.25</f>
        <v>1162.7837868674394</v>
      </c>
      <c r="C11" s="11">
        <f>SUMIF('0726 V3_Mean'!$H$2:$H$417,'0726 Summary_TURN'!$A11,'0726 V3_Mean'!$J$2:$J$417)+SUMIF('0726 V3_Mean'!$H$2:$H$417,'0726 Summary_TURN'!$A11,'0726 V3_Mean'!$K$2:$K$417)</f>
        <v>495.83146377912021</v>
      </c>
      <c r="D11" s="12">
        <f>SUMIF('0726 HF_WFE'!$S$2:$S$774,'0726 Summary_TURN'!$A11,'0726 HF_WFE'!$G$2:$G$774)*0.99/$E$4</f>
        <v>0.10817014956956959</v>
      </c>
      <c r="E11" s="13">
        <f>SUMIF('0726 V3_Mean'!$H$2:$H$417,'0726 Summary_TURN'!$A11,'0726 V3_Mean'!$M$2:$M$417)/$E$4</f>
        <v>3.8943567692138054E-2</v>
      </c>
      <c r="F11" s="12">
        <f t="shared" si="1"/>
        <v>0.4280255062767549</v>
      </c>
      <c r="G11" s="13">
        <f t="shared" si="1"/>
        <v>0.24273039606768101</v>
      </c>
      <c r="H11" s="12">
        <f t="shared" si="0"/>
        <v>0.57197449372324516</v>
      </c>
      <c r="I11" s="13">
        <f t="shared" si="0"/>
        <v>0.75726960393231901</v>
      </c>
      <c r="J11" s="14">
        <f>SUMIF('0726 HF_WFE'!$S$2:$S$774,'0726 Summary_TURN'!$A11,'0726 HF_WFE'!$T$2:$T$774)/B11*1.25</f>
        <v>1.5297844358490114</v>
      </c>
      <c r="K11" s="15">
        <f>SUMIF('0726 V3_Mean'!$H$2:$H$417,'0726 Summary_TURN'!$A11,'0726 V3_Mean'!$Q$2:$Q$417)/C11</f>
        <v>1.0203118039268357</v>
      </c>
      <c r="L11" s="16">
        <f t="shared" si="2"/>
        <v>3026.7626024896445</v>
      </c>
      <c r="M11" s="17">
        <f>SUMIF('0726 V3_Mean'!$H$2:$H$417,'0726 Summary_TURN'!$A11,'0726 V3_Mean'!$R$2:$R$417)</f>
        <v>819.0041065992466</v>
      </c>
      <c r="N11" s="18">
        <v>2.5</v>
      </c>
      <c r="O11" s="19">
        <f t="shared" ref="O11:O15" si="3">O10*(1+(O10-O9)/O9)</f>
        <v>1.5612177164945267</v>
      </c>
      <c r="P11" s="20">
        <f>SUMIF('0726 V3_Mean'!$H:$H,'0726 Summary_TURN'!$A11,'0726 V3_Mean'!$J:$J)</f>
        <v>448.00009569641838</v>
      </c>
      <c r="Q11" s="21">
        <f>SUMIF('0726 V3_Mean'!$H:$H,'0726 Summary_TURN'!$A11,'0726 V3_Mean'!$K:$K)</f>
        <v>47.83136808270185</v>
      </c>
      <c r="R11" s="22">
        <f>SUMIF('0726 V3_Mean'!$H$2:$H$417,'0726 Summary_TURN'!$A11,'0726 V3_Mean'!$S$2:$S$417)/$E$4</f>
        <v>3.0242161880305301E-2</v>
      </c>
      <c r="S11" s="23">
        <f>SUMIF('0726 V3_Mean'!$H$2:$H$417,'0726 Summary_TURN'!$A11,'0726 V3_Mean'!$T$2:$T$417)/$E$4</f>
        <v>8.7014058118327509E-3</v>
      </c>
    </row>
    <row r="12" spans="1:19" x14ac:dyDescent="0.25">
      <c r="A12" s="4">
        <v>2029</v>
      </c>
      <c r="B12" s="10">
        <f>SUMIF('0726 HF_WFE'!$S$2:$S$774,'0726 Summary_TURN'!$A12,'0726 HF_WFE'!$C$2:$C$774)*1.25</f>
        <v>1250.8173457228245</v>
      </c>
      <c r="C12" s="11">
        <f>SUMIF('0726 V3_Mean'!$H$2:$H$417,'0726 Summary_TURN'!$A12,'0726 V3_Mean'!$J$2:$J$417)+SUMIF('0726 V3_Mean'!$H$2:$H$417,'0726 Summary_TURN'!$A12,'0726 V3_Mean'!$K$2:$K$417)</f>
        <v>505.43905092967611</v>
      </c>
      <c r="D12" s="12">
        <f>SUMIF('0726 HF_WFE'!$S$2:$S$774,'0726 Summary_TURN'!$A12,'0726 HF_WFE'!$G$2:$G$774)*0.99/$E$4</f>
        <v>9.6227479908356076E-2</v>
      </c>
      <c r="E12" s="13">
        <f>SUMIF('0726 V3_Mean'!$H$2:$H$417,'0726 Summary_TURN'!$A12,'0726 V3_Mean'!$M$2:$M$417)/$E$4</f>
        <v>3.7030333436149282E-2</v>
      </c>
      <c r="F12" s="12">
        <f t="shared" si="1"/>
        <v>0.52425298618511096</v>
      </c>
      <c r="G12" s="13">
        <f t="shared" si="1"/>
        <v>0.2797607295038303</v>
      </c>
      <c r="H12" s="12">
        <f t="shared" si="0"/>
        <v>0.47574701381488904</v>
      </c>
      <c r="I12" s="13">
        <f t="shared" si="0"/>
        <v>0.72023927049616976</v>
      </c>
      <c r="J12" s="14">
        <f>SUMIF('0726 HF_WFE'!$S$2:$S$774,'0726 Summary_TURN'!$A12,'0726 HF_WFE'!$T$2:$T$774)/B12*1.25</f>
        <v>1.5210814031899518</v>
      </c>
      <c r="K12" s="15">
        <f>SUMIF('0726 V3_Mean'!$H$2:$H$417,'0726 Summary_TURN'!$A12,'0726 V3_Mean'!$Q$2:$Q$417)/C12</f>
        <v>1.1130422892166767</v>
      </c>
      <c r="L12" s="16">
        <f t="shared" si="2"/>
        <v>3237.3936128008636</v>
      </c>
      <c r="M12" s="17">
        <f>SUMIF('0726 V3_Mean'!$H$2:$H$417,'0726 Summary_TURN'!$A12,'0726 V3_Mean'!$R$2:$R$417)</f>
        <v>841.70160674269368</v>
      </c>
      <c r="N12" s="18">
        <v>2.5</v>
      </c>
      <c r="O12" s="19">
        <f t="shared" si="3"/>
        <v>1.5651634830797398</v>
      </c>
      <c r="P12" s="20">
        <f>SUMIF('0726 V3_Mean'!$H:$H,'0726 Summary_TURN'!$A12,'0726 V3_Mean'!$J:$J)</f>
        <v>451.30460026465113</v>
      </c>
      <c r="Q12" s="21">
        <f>SUMIF('0726 V3_Mean'!$H:$H,'0726 Summary_TURN'!$A12,'0726 V3_Mean'!$K:$K)</f>
        <v>54.134450665024971</v>
      </c>
      <c r="R12" s="22">
        <f>SUMIF('0726 V3_Mean'!$H$2:$H$417,'0726 Summary_TURN'!$A12,'0726 V3_Mean'!$S$2:$S$417)/$E$4</f>
        <v>2.7835858303566545E-2</v>
      </c>
      <c r="S12" s="23">
        <f>SUMIF('0726 V3_Mean'!$H$2:$H$417,'0726 Summary_TURN'!$A12,'0726 V3_Mean'!$T$2:$T$417)/$E$4</f>
        <v>9.1944751325827283E-3</v>
      </c>
    </row>
    <row r="13" spans="1:19" x14ac:dyDescent="0.25">
      <c r="A13" s="4">
        <v>2030</v>
      </c>
      <c r="B13" s="10">
        <f>SUMIF('0726 HF_WFE'!$S$2:$S$774,'0726 Summary_TURN'!$A13,'0726 HF_WFE'!$C$2:$C$774)*1.25</f>
        <v>1198.6391939768687</v>
      </c>
      <c r="C13" s="11">
        <f>SUMIF('0726 V3_Mean'!$H$2:$H$417,'0726 Summary_TURN'!$A13,'0726 V3_Mean'!$J$2:$J$417)+SUMIF('0726 V3_Mean'!$H$2:$H$417,'0726 Summary_TURN'!$A13,'0726 V3_Mean'!$K$2:$K$417)</f>
        <v>533.02746646027617</v>
      </c>
      <c r="D13" s="12">
        <f>SUMIF('0726 HF_WFE'!$S$2:$S$774,'0726 Summary_TURN'!$A13,'0726 HF_WFE'!$G$2:$G$774)*0.99/$E$4</f>
        <v>7.1315345535653857E-2</v>
      </c>
      <c r="E13" s="13">
        <f>SUMIF('0726 V3_Mean'!$H$2:$H$417,'0726 Summary_TURN'!$A13,'0726 V3_Mean'!$M$2:$M$417)/$E$4</f>
        <v>4.3173009023108729E-2</v>
      </c>
      <c r="F13" s="12">
        <f t="shared" si="1"/>
        <v>0.59556833172076484</v>
      </c>
      <c r="G13" s="13">
        <f t="shared" si="1"/>
        <v>0.32293373852693902</v>
      </c>
      <c r="H13" s="12">
        <f t="shared" si="0"/>
        <v>0.40443166827923516</v>
      </c>
      <c r="I13" s="13">
        <f t="shared" si="0"/>
        <v>0.67706626147306093</v>
      </c>
      <c r="J13" s="14">
        <f>SUMIF('0726 HF_WFE'!$S$2:$S$774,'0726 Summary_TURN'!$A13,'0726 HF_WFE'!$T$2:$T$774)/B13*1.25</f>
        <v>1.5048810116103253</v>
      </c>
      <c r="K13" s="15">
        <f>SUMIF('0726 V3_Mean'!$H$2:$H$417,'0726 Summary_TURN'!$A13,'0726 V3_Mean'!$Q$2:$Q$417)/C13</f>
        <v>1.1232656172487265</v>
      </c>
      <c r="L13" s="16">
        <f t="shared" si="2"/>
        <v>3069.3031882595942</v>
      </c>
      <c r="M13" s="17">
        <f>SUMIF('0726 V3_Mean'!$H$2:$H$417,'0726 Summary_TURN'!$A13,'0726 V3_Mean'!$R$2:$R$417)</f>
        <v>913.55006205692905</v>
      </c>
      <c r="N13" s="18">
        <v>2.5</v>
      </c>
      <c r="O13" s="19">
        <f t="shared" si="3"/>
        <v>1.5691192220562347</v>
      </c>
      <c r="P13" s="20">
        <f>SUMIF('0726 V3_Mean'!$H:$H,'0726 Summary_TURN'!$A13,'0726 V3_Mean'!$J:$J)</f>
        <v>450.13133155390426</v>
      </c>
      <c r="Q13" s="21">
        <f>SUMIF('0726 V3_Mean'!$H:$H,'0726 Summary_TURN'!$A13,'0726 V3_Mean'!$K:$K)</f>
        <v>82.896134906371927</v>
      </c>
      <c r="R13" s="22">
        <f>SUMIF('0726 V3_Mean'!$H$2:$H$417,'0726 Summary_TURN'!$A13,'0726 V3_Mean'!$S$2:$S$417)/$E$4</f>
        <v>2.5027675229847255E-2</v>
      </c>
      <c r="S13" s="23">
        <f>SUMIF('0726 V3_Mean'!$H$2:$H$417,'0726 Summary_TURN'!$A13,'0726 V3_Mean'!$T$2:$T$417)/$E$4</f>
        <v>1.8145333793261456E-2</v>
      </c>
    </row>
    <row r="14" spans="1:19" x14ac:dyDescent="0.25">
      <c r="A14" s="4">
        <v>2031</v>
      </c>
      <c r="B14" s="10">
        <f>SUMIF('0726 HF_WFE'!$S$2:$S$774,'0726 Summary_TURN'!$A14,'0726 HF_WFE'!$C$2:$C$774)*1.25</f>
        <v>1195.6669548607188</v>
      </c>
      <c r="C14" s="11">
        <f>SUMIF('0726 V3_Mean'!$H$2:$H$417,'0726 Summary_TURN'!$A14,'0726 V3_Mean'!$J$2:$J$417)+SUMIF('0726 V3_Mean'!$H$2:$H$417,'0726 Summary_TURN'!$A14,'0726 V3_Mean'!$K$2:$K$417)</f>
        <v>522.01000593106482</v>
      </c>
      <c r="D14" s="12">
        <f>SUMIF('0726 HF_WFE'!$S$2:$S$774,'0726 Summary_TURN'!$A14,'0726 HF_WFE'!$G$2:$G$774)*0.99/$E$4</f>
        <v>5.5942750248875767E-2</v>
      </c>
      <c r="E14" s="13">
        <f>SUMIF('0726 V3_Mean'!$H$2:$H$417,'0726 Summary_TURN'!$A14,'0726 V3_Mean'!$M$2:$M$417)/$E$4</f>
        <v>3.4228311833052756E-2</v>
      </c>
      <c r="F14" s="12">
        <f t="shared" si="1"/>
        <v>0.65151108196964058</v>
      </c>
      <c r="G14" s="13">
        <f t="shared" si="1"/>
        <v>0.35716205035999177</v>
      </c>
      <c r="H14" s="12">
        <f t="shared" si="0"/>
        <v>0.34848891803035942</v>
      </c>
      <c r="I14" s="13">
        <f t="shared" si="0"/>
        <v>0.64283794964000829</v>
      </c>
      <c r="J14" s="14">
        <f>SUMIF('0726 HF_WFE'!$S$2:$S$774,'0726 Summary_TURN'!$A14,'0726 HF_WFE'!$T$2:$T$774)/B14*1.25</f>
        <v>1.5586265218251545</v>
      </c>
      <c r="K14" s="15">
        <f>SUMIF('0726 V3_Mean'!$H$2:$H$417,'0726 Summary_TURN'!$A14,'0726 V3_Mean'!$Q$2:$Q$417)/C14</f>
        <v>1.0541911711361454</v>
      </c>
      <c r="L14" s="16">
        <f t="shared" si="2"/>
        <v>3171.0379700445037</v>
      </c>
      <c r="M14" s="17">
        <f>SUMIF('0726 V3_Mean'!$H$2:$H$417,'0726 Summary_TURN'!$A14,'0726 V3_Mean'!$R$2:$R$417)</f>
        <v>881.60120808256272</v>
      </c>
      <c r="N14" s="18">
        <v>2.5</v>
      </c>
      <c r="O14" s="19">
        <f t="shared" si="3"/>
        <v>1.5730849586278812</v>
      </c>
      <c r="P14" s="20">
        <f>SUMIF('0726 V3_Mean'!$H:$H,'0726 Summary_TURN'!$A14,'0726 V3_Mean'!$J:$J)</f>
        <v>456.80972672349986</v>
      </c>
      <c r="Q14" s="21">
        <f>SUMIF('0726 V3_Mean'!$H:$H,'0726 Summary_TURN'!$A14,'0726 V3_Mean'!$K:$K)</f>
        <v>65.200279207564961</v>
      </c>
      <c r="R14" s="22">
        <f>SUMIF('0726 V3_Mean'!$H$2:$H$417,'0726 Summary_TURN'!$A14,'0726 V3_Mean'!$S$2:$S$417)/$E$4</f>
        <v>2.4478945428002104E-2</v>
      </c>
      <c r="S14" s="23">
        <f>SUMIF('0726 V3_Mean'!$H$2:$H$417,'0726 Summary_TURN'!$A14,'0726 V3_Mean'!$T$2:$T$417)/$E$4</f>
        <v>9.7493664050506568E-3</v>
      </c>
    </row>
    <row r="15" spans="1:19" x14ac:dyDescent="0.25">
      <c r="A15" s="4">
        <v>2032</v>
      </c>
      <c r="B15" s="10">
        <f>SUMIF('0726 HF_WFE'!$S$2:$S$774,'0726 Summary_TURN'!$A15,'0726 HF_WFE'!$C$2:$C$774)*1.25</f>
        <v>1199.1849162242195</v>
      </c>
      <c r="C15" s="11">
        <f>SUMIF('0726 V3_Mean'!$H$2:$H$417,'0726 Summary_TURN'!$A15,'0726 V3_Mean'!$J$2:$J$417)+SUMIF('0726 V3_Mean'!$H$2:$H$417,'0726 Summary_TURN'!$A15,'0726 V3_Mean'!$K$2:$K$417)</f>
        <v>489.38794348592876</v>
      </c>
      <c r="D15" s="12">
        <f>SUMIF('0726 HF_WFE'!$S$2:$S$774,'0726 Summary_TURN'!$A15,'0726 HF_WFE'!$G$2:$G$774)*0.99/$E$4</f>
        <v>5.622321090487245E-2</v>
      </c>
      <c r="E15" s="13">
        <f>SUMIF('0726 V3_Mean'!$H$2:$H$417,'0726 Summary_TURN'!$A15,'0726 V3_Mean'!$M$2:$M$417)/$E$4</f>
        <v>3.051556409259017E-2</v>
      </c>
      <c r="F15" s="12">
        <f t="shared" si="1"/>
        <v>0.70773429287451306</v>
      </c>
      <c r="G15" s="13">
        <f t="shared" si="1"/>
        <v>0.38767761445258192</v>
      </c>
      <c r="H15" s="12">
        <f t="shared" si="0"/>
        <v>0.29226570712548694</v>
      </c>
      <c r="I15" s="13">
        <f t="shared" si="0"/>
        <v>0.61232238554741802</v>
      </c>
      <c r="J15" s="14">
        <f>SUMIF('0726 HF_WFE'!$S$2:$S$774,'0726 Summary_TURN'!$A15,'0726 HF_WFE'!$T$2:$T$774)/B15*1.25</f>
        <v>1.6124733765950054</v>
      </c>
      <c r="K15" s="15">
        <f>SUMIF('0726 V3_Mean'!$H$2:$H$417,'0726 Summary_TURN'!$A15,'0726 V3_Mean'!$Q$2:$Q$417)/C15</f>
        <v>1.0815386070346953</v>
      </c>
      <c r="L15" s="16">
        <f t="shared" si="2"/>
        <v>3290.2421649711482</v>
      </c>
      <c r="M15" s="17">
        <f>SUMIF('0726 V3_Mean'!$H$2:$H$417,'0726 Summary_TURN'!$A15,'0726 V3_Mean'!$R$2:$R$417)</f>
        <v>816.52532227692916</v>
      </c>
      <c r="N15" s="18">
        <v>2.5</v>
      </c>
      <c r="O15" s="19">
        <f t="shared" si="3"/>
        <v>1.5770607180622489</v>
      </c>
      <c r="P15" s="20">
        <f>SUMIF('0726 V3_Mean'!$H:$H,'0726 Summary_TURN'!$A15,'0726 V3_Mean'!$J:$J)</f>
        <v>440.92232761346486</v>
      </c>
      <c r="Q15" s="21">
        <f>SUMIF('0726 V3_Mean'!$H:$H,'0726 Summary_TURN'!$A15,'0726 V3_Mean'!$K:$K)</f>
        <v>48.465615872463871</v>
      </c>
      <c r="R15" s="22">
        <f>SUMIF('0726 V3_Mean'!$H$2:$H$417,'0726 Summary_TURN'!$A15,'0726 V3_Mean'!$S$2:$S$417)/$E$4</f>
        <v>2.3249770141325513E-2</v>
      </c>
      <c r="S15" s="23">
        <f>SUMIF('0726 V3_Mean'!$H$2:$H$417,'0726 Summary_TURN'!$A15,'0726 V3_Mean'!$T$2:$T$417)/$E$4</f>
        <v>7.2657939512646421E-3</v>
      </c>
    </row>
    <row r="16" spans="1:19" ht="15.75" thickBot="1" x14ac:dyDescent="0.3">
      <c r="A16" s="4">
        <v>2033</v>
      </c>
      <c r="B16" s="10">
        <f>SUMIF('0726 HF_WFE'!$S$2:$S$774,'0726 Summary_TURN'!$A16,'0726 HF_WFE'!$C$2:$C$774)*1.25</f>
        <v>1156.4147690856444</v>
      </c>
      <c r="C16" s="11">
        <f>SUMIF('0726 V3_Mean'!$H$2:$H$417,'0726 Summary_TURN'!$A16,'0726 V3_Mean'!$J$2:$J$417)+SUMIF('0726 V3_Mean'!$H$2:$H$417,'0726 Summary_TURN'!$A16,'0726 V3_Mean'!$K$2:$K$417)</f>
        <v>448.5799221557686</v>
      </c>
      <c r="D16" s="12">
        <f>SUMIF('0726 HF_WFE'!$S$2:$S$774,'0726 Summary_TURN'!$A16,'0726 HF_WFE'!$G$2:$G$774)*0.99/$E$4</f>
        <v>4.1940371678553974E-2</v>
      </c>
      <c r="E16" s="13">
        <f>SUMIF('0726 V3_Mean'!$H$2:$H$417,'0726 Summary_TURN'!$A16,'0726 V3_Mean'!$M$2:$M$417)/$E$4</f>
        <v>1.8775125409260393E-2</v>
      </c>
      <c r="F16" s="12">
        <f t="shared" si="1"/>
        <v>0.74967466455306708</v>
      </c>
      <c r="G16" s="13">
        <f>G15+E16</f>
        <v>0.40645273986184233</v>
      </c>
      <c r="H16" s="12">
        <f t="shared" si="0"/>
        <v>0.25032533544693292</v>
      </c>
      <c r="I16" s="13">
        <f>1-G16</f>
        <v>0.59354726013815773</v>
      </c>
      <c r="J16" s="14">
        <f>SUMIF('0726 HF_WFE'!$S$2:$S$774,'0726 Summary_TURN'!$A16,'0726 HF_WFE'!$T$2:$T$774)/B16*1.25</f>
        <v>1.389768907440057</v>
      </c>
      <c r="K16" s="15">
        <f>SUMIF('0726 V3_Mean'!$H$2:$H$417,'0726 Summary_TURN'!$A16,'0726 V3_Mean'!$Q$2:$Q$417)/C16</f>
        <v>1</v>
      </c>
      <c r="L16" s="16">
        <f t="shared" si="2"/>
        <v>2734.6728219296238</v>
      </c>
      <c r="M16" s="17">
        <f>SUMIF('0726 V3_Mean'!$H$2:$H$417,'0726 Summary_TURN'!$A16,'0726 V3_Mean'!$R$2:$R$417)</f>
        <v>0</v>
      </c>
      <c r="N16" s="18">
        <v>2.5</v>
      </c>
      <c r="O16" s="24"/>
      <c r="P16" s="20">
        <f>SUMIF('0726 V3_Mean'!$H:$H,'0726 Summary_TURN'!$A16,'0726 V3_Mean'!$J:$J)</f>
        <v>448.5799221557686</v>
      </c>
      <c r="Q16" s="21">
        <f>SUMIF('0726 V3_Mean'!$H:$H,'0726 Summary_TURN'!$A16,'0726 V3_Mean'!$K:$K)</f>
        <v>0</v>
      </c>
      <c r="R16" s="22">
        <f>SUMIF('0726 V3_Mean'!$H$2:$H$417,'0726 Summary_TURN'!$A16,'0726 V3_Mean'!$S$2:$S$417)/$E$4</f>
        <v>1.8775125409260393E-2</v>
      </c>
      <c r="S16" s="23">
        <f>SUMIF('0726 V3_Mean'!$H$2:$H$417,'0726 Summary_TURN'!$A16,'0726 V3_Mean'!$T$2:$T$417)/$E$4</f>
        <v>0</v>
      </c>
    </row>
    <row r="17" spans="1:31" ht="15.75" thickBot="1" x14ac:dyDescent="0.3">
      <c r="A17" s="5" t="s">
        <v>15</v>
      </c>
      <c r="B17" s="10">
        <f t="shared" ref="B17" si="4">SUM(B7:B9)</f>
        <v>1721.888868694376</v>
      </c>
      <c r="C17" s="25">
        <f t="shared" ref="C17" si="5">SUM(C7:C9)</f>
        <v>1488.4825292219921</v>
      </c>
      <c r="D17" s="84">
        <f>SUM(D7:D9)</f>
        <v>0.20812536950162652</v>
      </c>
      <c r="E17" s="26">
        <f>SUM(E7:E9)</f>
        <v>0.16521074955247703</v>
      </c>
      <c r="F17" s="27">
        <f t="shared" ref="F17:G17" si="6">F9</f>
        <v>0.20812536950162652</v>
      </c>
      <c r="G17" s="28">
        <f t="shared" si="6"/>
        <v>0.16521074955247703</v>
      </c>
      <c r="H17" s="29">
        <f>H9</f>
        <v>0.79187463049837348</v>
      </c>
      <c r="I17" s="28">
        <f>I9</f>
        <v>0.83478925044752295</v>
      </c>
      <c r="J17" s="14">
        <f>SUMIF('0726 HF_WFE'!$S$2:$S$774,"&lt;="&amp;2026,'0726 HF_WFE'!$T$2:$T$774)/B17*1.25</f>
        <v>1.3155503732556795</v>
      </c>
      <c r="K17" s="30">
        <f>SUMIF('0726 V3_Mean'!$H$2:$H$417,"&lt;="&amp;2026,'0726 V3_Mean'!$Q$2:$Q$417)/C17</f>
        <v>1.086447734031154</v>
      </c>
      <c r="L17" s="31">
        <f>SUM(L7:L9)</f>
        <v>4547.2318484762982</v>
      </c>
      <c r="M17" s="32">
        <f>SUM(M7:M9)</f>
        <v>2510.4643537102911</v>
      </c>
      <c r="N17" s="33"/>
      <c r="O17" s="24"/>
      <c r="P17" s="20">
        <f t="shared" ref="P17:Q17" si="7">SUM(P7:P9)</f>
        <v>1346.9678426165071</v>
      </c>
      <c r="Q17" s="21">
        <f t="shared" si="7"/>
        <v>141.51468660548477</v>
      </c>
      <c r="R17" s="22">
        <f>SUM(R7:R9)</f>
        <v>0.13048980414394126</v>
      </c>
      <c r="S17" s="23">
        <f t="shared" ref="S17" si="8">SUM(S7:S9)</f>
        <v>3.4720945408535736E-2</v>
      </c>
    </row>
    <row r="18" spans="1:31" x14ac:dyDescent="0.25">
      <c r="A18" s="5" t="s">
        <v>16</v>
      </c>
      <c r="B18" s="10">
        <f t="shared" ref="B18:C18" si="9">SUM(B10:B13)</f>
        <v>4824.7027856915065</v>
      </c>
      <c r="C18" s="11">
        <f t="shared" si="9"/>
        <v>1940.3914731098173</v>
      </c>
      <c r="D18" s="12">
        <f>SUM(D10:D13)</f>
        <v>0.38744296221913832</v>
      </c>
      <c r="E18" s="13">
        <f>SUM(E10:E13)</f>
        <v>0.15772298897446199</v>
      </c>
      <c r="F18" s="29">
        <f t="shared" ref="F18:G18" si="10">F13</f>
        <v>0.59556833172076484</v>
      </c>
      <c r="G18" s="28">
        <f t="shared" si="10"/>
        <v>0.32293373852693902</v>
      </c>
      <c r="H18" s="29">
        <f>H13</f>
        <v>0.40443166827923516</v>
      </c>
      <c r="I18" s="28">
        <f>I13</f>
        <v>0.67706626147306093</v>
      </c>
      <c r="J18" s="34">
        <f>SUMIFS('0726 HF_WFE'!$T$2:$T$774,'0726 HF_WFE'!$S$2:$S$774,"&lt;="&amp;2030,'0726 HF_WFE'!$S$2:$S$774,"&gt;="&amp;2027)/B18*1.25</f>
        <v>1.485372325090055</v>
      </c>
      <c r="K18" s="15">
        <f>SUMIFS('0726 V3_Mean'!$Q$2:$Q$417,'0726 V3_Mean'!$H$2:$H$417,"&lt;="&amp;2030,'0726 V3_Mean'!$H$2:$H$417,"&gt;="&amp;2027)/C18</f>
        <v>1.0767086257918583</v>
      </c>
      <c r="L18" s="16">
        <f>SUM(L10:L13)</f>
        <v>12194.248655072533</v>
      </c>
      <c r="M18" s="17">
        <f>SUM(M10:M13)</f>
        <v>3259.5832921837527</v>
      </c>
      <c r="N18" s="18"/>
      <c r="O18" s="24"/>
      <c r="P18" s="20">
        <f t="shared" ref="P18:Q18" si="11">SUM(P10:P13)</f>
        <v>1699.3881628067511</v>
      </c>
      <c r="Q18" s="21">
        <f t="shared" si="11"/>
        <v>241.00331030306592</v>
      </c>
      <c r="R18" s="22">
        <f>SUM(R10:R13)</f>
        <v>0.11080624612687426</v>
      </c>
      <c r="S18" s="23">
        <f t="shared" ref="S18" si="12">SUM(S10:S13)</f>
        <v>4.6916742847587734E-2</v>
      </c>
    </row>
    <row r="19" spans="1:31" ht="15.75" thickBot="1" x14ac:dyDescent="0.3">
      <c r="A19" s="5" t="s">
        <v>17</v>
      </c>
      <c r="B19" s="10">
        <f>SUM(B14:B16)</f>
        <v>3551.2666401705828</v>
      </c>
      <c r="C19" s="11">
        <f>SUM(C14:C16)</f>
        <v>1459.9778715727621</v>
      </c>
      <c r="D19" s="12">
        <f>SUM(D14:D16)</f>
        <v>0.15410633283230218</v>
      </c>
      <c r="E19" s="13">
        <f>SUM(E14:E16)</f>
        <v>8.3519001334903323E-2</v>
      </c>
      <c r="F19" s="29">
        <f>F16</f>
        <v>0.74967466455306708</v>
      </c>
      <c r="G19" s="28">
        <f>G16</f>
        <v>0.40645273986184233</v>
      </c>
      <c r="H19" s="29">
        <f>H16</f>
        <v>0.25032533544693292</v>
      </c>
      <c r="I19" s="28">
        <f>I16</f>
        <v>0.59354726013815773</v>
      </c>
      <c r="J19" s="34">
        <f>SUMIFS('0726 HF_WFE'!$T$2:$T$774,'0726 HF_WFE'!$S$2:$S$774,"&lt;="&amp;2033,'0726 HF_WFE'!$S$2:$S$774,"&gt;="&amp;2031)/B19*1.25</f>
        <v>1.521823567734639</v>
      </c>
      <c r="K19" s="15">
        <f>SUMIFS('0726 V3_Mean'!$Q$2:$Q$417,'0726 V3_Mean'!$H$2:$H$417,"&lt;="&amp;2033,'0726 V3_Mean'!$H$2:$H$417,"&gt;="&amp;2031)/C19</f>
        <v>1.0467077933887778</v>
      </c>
      <c r="L19" s="16">
        <f>SUM(L14:L16)</f>
        <v>9195.9529569452752</v>
      </c>
      <c r="M19" s="17">
        <f>SUM(M14:M16)</f>
        <v>1698.1265303594919</v>
      </c>
      <c r="N19" s="18"/>
      <c r="O19" s="24"/>
      <c r="P19" s="20">
        <f t="shared" ref="P19:Q19" si="13">SUM(P14:P15)</f>
        <v>897.73205433696467</v>
      </c>
      <c r="Q19" s="21">
        <f t="shared" si="13"/>
        <v>113.66589508002883</v>
      </c>
      <c r="R19" s="22">
        <f>SUM(R14:R15)</f>
        <v>4.7728715569327618E-2</v>
      </c>
      <c r="S19" s="23">
        <f t="shared" ref="S19" si="14">SUM(S14:S15)</f>
        <v>1.7015160356315298E-2</v>
      </c>
    </row>
    <row r="20" spans="1:31" ht="15.75" thickBot="1" x14ac:dyDescent="0.3">
      <c r="A20" s="5" t="s">
        <v>18</v>
      </c>
      <c r="B20" s="35">
        <f>SUM(B7:B16)</f>
        <v>10097.858294556467</v>
      </c>
      <c r="C20" s="36">
        <f>SUM(C7:C16)</f>
        <v>4888.8518739045721</v>
      </c>
      <c r="D20" s="37">
        <f>SUM(D7:D16)</f>
        <v>0.74967466455306708</v>
      </c>
      <c r="E20" s="38">
        <f>SUM(E7:E16)</f>
        <v>0.40645273986184233</v>
      </c>
      <c r="F20" s="39">
        <f>F16</f>
        <v>0.74967466455306708</v>
      </c>
      <c r="G20" s="40">
        <f>G16</f>
        <v>0.40645273986184233</v>
      </c>
      <c r="H20" s="41">
        <f>H16</f>
        <v>0.25032533544693292</v>
      </c>
      <c r="I20" s="40">
        <f>I16</f>
        <v>0.59354726013815773</v>
      </c>
      <c r="J20" s="42">
        <f>SUMIF('0726 HF_WFE'!$S$2:$S$774,"&lt;="&amp;2033,'0726 HF_WFE'!$T$2:$T$774)/B20*1.25</f>
        <v>1.4692336111397</v>
      </c>
      <c r="K20" s="43">
        <f>SUMIF('0726 V3_Mean'!$H$2:$H$417,"&lt;="&amp;2033,'0726 V3_Mean'!$Q$2:$Q$417)/C20</f>
        <v>1.0707145683467387</v>
      </c>
      <c r="L20" s="44">
        <f>SUM(L7:L16)</f>
        <v>25937.433460494107</v>
      </c>
      <c r="M20" s="45">
        <f>SUM(M7:M16)</f>
        <v>7468.1741762535357</v>
      </c>
      <c r="N20" s="33"/>
      <c r="O20" s="24"/>
      <c r="P20" s="20">
        <f>SUM(P7:P16)</f>
        <v>4392.6679819159917</v>
      </c>
      <c r="Q20" s="21">
        <f>SUM(Q7:Q16)</f>
        <v>496.18389198857949</v>
      </c>
      <c r="R20" s="22">
        <f>SUM(R7:R16)</f>
        <v>0.30779989124940355</v>
      </c>
      <c r="S20" s="23">
        <f>SUM(S7:S16)</f>
        <v>9.8652848612438768E-2</v>
      </c>
      <c r="V20" s="58"/>
    </row>
    <row r="21" spans="1:31" x14ac:dyDescent="0.25">
      <c r="B21" t="s">
        <v>19</v>
      </c>
      <c r="F21" s="46"/>
      <c r="G21" s="47"/>
      <c r="Q21" s="48"/>
      <c r="R21" s="48"/>
      <c r="S21" s="49"/>
      <c r="AA21" s="50"/>
      <c r="AB21" s="50"/>
      <c r="AC21" s="50"/>
      <c r="AD21" s="50"/>
      <c r="AE21" s="50"/>
    </row>
    <row r="23" spans="1:31" x14ac:dyDescent="0.25">
      <c r="A23" s="51" t="s">
        <v>20</v>
      </c>
      <c r="E23" s="88"/>
      <c r="F23" s="88"/>
      <c r="G23" s="88"/>
      <c r="H23" s="88"/>
      <c r="I23" s="88"/>
      <c r="J23" s="88"/>
      <c r="M23" s="48"/>
      <c r="Q23" s="51"/>
    </row>
    <row r="24" spans="1:31" x14ac:dyDescent="0.25">
      <c r="A24" s="52"/>
      <c r="B24" s="4" t="s">
        <v>21</v>
      </c>
      <c r="C24" s="4" t="s">
        <v>22</v>
      </c>
      <c r="D24" s="4"/>
      <c r="E24" s="4"/>
      <c r="F24" s="4"/>
      <c r="G24" s="4"/>
      <c r="H24" s="4"/>
      <c r="I24" s="4"/>
      <c r="J24" s="4"/>
      <c r="M24" s="53"/>
      <c r="Q24" s="4"/>
      <c r="R24" s="4"/>
      <c r="S24" s="4"/>
      <c r="T24" s="4"/>
      <c r="U24" s="4"/>
    </row>
    <row r="25" spans="1:31" x14ac:dyDescent="0.25">
      <c r="A25" s="4" t="s">
        <v>24</v>
      </c>
      <c r="B25">
        <v>50</v>
      </c>
      <c r="C25" s="47">
        <v>0.99</v>
      </c>
      <c r="D25" s="54"/>
      <c r="E25" s="3"/>
      <c r="F25" s="3"/>
      <c r="G25" s="3"/>
      <c r="H25" s="1"/>
      <c r="I25" s="1"/>
      <c r="J25" s="1"/>
      <c r="M25" s="2"/>
      <c r="P25" s="4"/>
      <c r="R25" s="47"/>
      <c r="T25" s="1"/>
      <c r="U25" s="4"/>
    </row>
    <row r="26" spans="1:31" x14ac:dyDescent="0.25">
      <c r="A26" s="4" t="s">
        <v>25</v>
      </c>
      <c r="B26">
        <v>450</v>
      </c>
      <c r="C26" s="47">
        <v>0.62</v>
      </c>
      <c r="D26" s="54"/>
      <c r="E26" s="3"/>
      <c r="F26" s="3"/>
      <c r="G26" s="3"/>
      <c r="H26" s="1"/>
      <c r="I26" s="55"/>
      <c r="J26" s="55"/>
      <c r="M26" s="54"/>
      <c r="P26" s="4"/>
      <c r="R26" s="47"/>
      <c r="T26" s="1"/>
      <c r="U26" s="1"/>
    </row>
    <row r="27" spans="1:31" x14ac:dyDescent="0.25">
      <c r="A27" s="4" t="s">
        <v>26</v>
      </c>
      <c r="C27" s="1">
        <f>SUMPRODUCT(B25:B26,C25:C26)/SUM(B25:B26)</f>
        <v>0.65700000000000003</v>
      </c>
      <c r="D27" s="54"/>
      <c r="E27" s="3"/>
      <c r="F27" s="3"/>
      <c r="G27" s="3"/>
      <c r="H27" s="1"/>
      <c r="I27" s="55"/>
      <c r="J27" s="55"/>
      <c r="M27" s="48"/>
      <c r="P27" s="4"/>
      <c r="R27" s="1"/>
      <c r="T27" s="1"/>
      <c r="U27" s="1"/>
    </row>
    <row r="28" spans="1:31" x14ac:dyDescent="0.25">
      <c r="A28" s="4" t="s">
        <v>27</v>
      </c>
      <c r="C28" s="1">
        <v>0.6</v>
      </c>
      <c r="D28" s="54"/>
      <c r="E28" s="3"/>
      <c r="F28" s="3"/>
      <c r="G28" s="3"/>
      <c r="H28" s="1"/>
      <c r="I28" s="55"/>
      <c r="J28" s="55"/>
      <c r="R28" s="47"/>
    </row>
    <row r="29" spans="1:31" x14ac:dyDescent="0.25">
      <c r="A29" s="4" t="s">
        <v>28</v>
      </c>
      <c r="C29" s="1">
        <f>C27*C28</f>
        <v>0.39419999999999999</v>
      </c>
      <c r="D29" s="49"/>
      <c r="E29" s="3"/>
      <c r="F29" s="3"/>
      <c r="G29" s="3"/>
      <c r="H29" s="1"/>
      <c r="I29" s="55"/>
      <c r="J29" s="55"/>
      <c r="K29" s="56"/>
      <c r="R29" s="49"/>
    </row>
    <row r="30" spans="1:31" x14ac:dyDescent="0.25">
      <c r="A30" s="57"/>
      <c r="B30" s="57"/>
      <c r="C30" s="57"/>
      <c r="D30" s="54"/>
      <c r="E30" s="3"/>
      <c r="F30" s="3"/>
      <c r="G30" s="3"/>
      <c r="H30" s="1"/>
      <c r="I30" s="55"/>
      <c r="J30" s="55"/>
      <c r="K30" s="56"/>
      <c r="V30" s="3"/>
      <c r="W30" s="3"/>
      <c r="X30" s="3"/>
      <c r="Y30" s="3"/>
      <c r="Z30" s="3"/>
      <c r="AA30" s="3"/>
    </row>
    <row r="31" spans="1:31" x14ac:dyDescent="0.25">
      <c r="A31" s="57"/>
      <c r="B31" s="57"/>
      <c r="C31" s="57"/>
      <c r="D31" s="54"/>
      <c r="E31" s="3"/>
      <c r="F31" s="3"/>
      <c r="G31" s="3"/>
      <c r="H31" s="1"/>
      <c r="I31" s="55"/>
      <c r="J31" s="55"/>
      <c r="K31" s="56"/>
      <c r="O31" s="50"/>
      <c r="V31" s="58"/>
      <c r="W31" s="58"/>
      <c r="X31" s="58"/>
      <c r="Y31" s="58"/>
      <c r="Z31" s="58"/>
      <c r="AA31" s="58"/>
    </row>
    <row r="32" spans="1:31" x14ac:dyDescent="0.25">
      <c r="A32" s="57"/>
      <c r="B32" s="57"/>
      <c r="C32" s="57"/>
      <c r="D32" s="54"/>
      <c r="E32" s="3"/>
      <c r="F32" s="3"/>
      <c r="G32" s="3"/>
      <c r="H32" s="1"/>
      <c r="I32" s="55"/>
      <c r="J32" s="55"/>
      <c r="K32" s="56"/>
      <c r="O32" s="2"/>
      <c r="R32" s="50"/>
      <c r="S32" s="50"/>
      <c r="T32" s="50"/>
      <c r="U32" s="50"/>
      <c r="V32" s="50"/>
      <c r="W32" s="50"/>
      <c r="X32" s="50"/>
      <c r="Y32" s="50"/>
      <c r="Z32" s="50"/>
      <c r="AA32" s="50"/>
    </row>
    <row r="33" spans="1:27" x14ac:dyDescent="0.25">
      <c r="A33" s="57"/>
      <c r="B33" s="57"/>
      <c r="C33" s="57"/>
      <c r="D33" s="54"/>
      <c r="E33" s="3"/>
      <c r="F33" s="3"/>
      <c r="G33" s="3"/>
      <c r="H33" s="1"/>
      <c r="I33" s="55"/>
      <c r="J33" s="55"/>
      <c r="K33" s="56"/>
      <c r="R33" s="50"/>
      <c r="S33" s="50"/>
      <c r="T33" s="50"/>
      <c r="U33" s="50"/>
      <c r="V33" s="50"/>
      <c r="W33" s="50"/>
      <c r="X33" s="50"/>
      <c r="Y33" s="50"/>
      <c r="Z33" s="50"/>
      <c r="AA33" s="50"/>
    </row>
    <row r="34" spans="1:27" x14ac:dyDescent="0.25">
      <c r="A34" s="57"/>
      <c r="B34" s="57"/>
      <c r="C34" s="57"/>
      <c r="D34" s="54"/>
      <c r="E34" s="3"/>
      <c r="F34" s="3"/>
      <c r="G34" s="3"/>
      <c r="H34" s="1"/>
      <c r="I34" s="55"/>
      <c r="J34" s="55"/>
      <c r="K34" s="56"/>
      <c r="S34" s="2"/>
    </row>
    <row r="35" spans="1:27" x14ac:dyDescent="0.25">
      <c r="A35" s="57"/>
      <c r="B35" s="57"/>
      <c r="C35" s="57"/>
      <c r="D35" s="54"/>
      <c r="E35" s="3"/>
      <c r="F35" s="3"/>
      <c r="G35" s="3"/>
      <c r="H35" s="1"/>
      <c r="I35" s="1"/>
      <c r="J35" s="1"/>
    </row>
    <row r="36" spans="1:27" x14ac:dyDescent="0.25">
      <c r="A36" s="57"/>
      <c r="B36" s="57"/>
      <c r="C36" s="57"/>
      <c r="D36" s="54"/>
      <c r="E36" s="3"/>
      <c r="F36" s="3"/>
      <c r="G36" s="3"/>
      <c r="H36" s="1"/>
      <c r="I36" s="1"/>
      <c r="J36" s="1"/>
    </row>
    <row r="37" spans="1:27" x14ac:dyDescent="0.25">
      <c r="A37" s="57"/>
      <c r="B37" s="57"/>
      <c r="C37" s="57"/>
      <c r="D37" s="54"/>
      <c r="E37" s="3"/>
      <c r="F37" s="3"/>
      <c r="G37" s="3"/>
      <c r="H37" s="1"/>
      <c r="I37" s="1"/>
      <c r="J37" s="1"/>
    </row>
    <row r="38" spans="1:27" x14ac:dyDescent="0.25">
      <c r="A38" s="57"/>
      <c r="B38" s="57"/>
      <c r="C38" s="57"/>
      <c r="D38" s="54"/>
      <c r="E38" s="3"/>
      <c r="F38" s="3"/>
      <c r="G38" s="3"/>
      <c r="H38" s="1"/>
      <c r="I38" s="1"/>
      <c r="J38" s="1"/>
    </row>
    <row r="39" spans="1:27" x14ac:dyDescent="0.25">
      <c r="A39" s="57"/>
      <c r="B39" s="57"/>
      <c r="C39" s="57"/>
      <c r="D39" s="54"/>
      <c r="E39" s="3"/>
      <c r="F39" s="3"/>
      <c r="G39" s="3"/>
      <c r="H39" s="1"/>
      <c r="I39" s="1"/>
      <c r="J39" s="1"/>
    </row>
    <row r="40" spans="1:27" x14ac:dyDescent="0.25">
      <c r="A40" s="57"/>
      <c r="B40" s="57"/>
      <c r="C40" s="57"/>
      <c r="D40" s="54"/>
      <c r="E40" s="3"/>
      <c r="F40" s="3"/>
      <c r="G40" s="3"/>
      <c r="H40" s="1"/>
      <c r="I40" s="1"/>
      <c r="J40" s="1"/>
    </row>
  </sheetData>
  <mergeCells count="8">
    <mergeCell ref="L5:M5"/>
    <mergeCell ref="N5:O5"/>
    <mergeCell ref="E23:G23"/>
    <mergeCell ref="H23:J23"/>
    <mergeCell ref="D5:E5"/>
    <mergeCell ref="F5:G5"/>
    <mergeCell ref="H5:I5"/>
    <mergeCell ref="J5:K5"/>
  </mergeCells>
  <pageMargins left="0.7" right="0.7" top="0.75" bottom="0.75" header="0.3" footer="0.3"/>
  <pageSetup scale="62" fitToHeight="0" orientation="landscape" r:id="rId1"/>
  <headerFooter>
    <oddHeader>&amp;RWMP-Discovery2023_DR_CalAdvocates_009-Q010Atch02</oddHeader>
    <oddFooter>&amp;C&amp;1#&amp;"Calibri"&amp;12&amp;K000000Internal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8D2DD-2CE0-4A09-9CF8-712E22648B04}">
  <sheetPr>
    <pageSetUpPr fitToPage="1"/>
  </sheetPr>
  <dimension ref="A1:V779"/>
  <sheetViews>
    <sheetView zoomScaleNormal="100" workbookViewId="0">
      <pane xSplit="2" ySplit="1" topLeftCell="C2" activePane="bottomRight" state="frozen"/>
      <selection activeCell="A108" sqref="A108"/>
      <selection pane="topRight" activeCell="A108" sqref="A108"/>
      <selection pane="bottomLeft" activeCell="A108" sqref="A108"/>
      <selection pane="bottomRight" activeCell="A108" sqref="A108"/>
    </sheetView>
  </sheetViews>
  <sheetFormatPr defaultRowHeight="15" x14ac:dyDescent="0.25"/>
  <cols>
    <col min="2" max="2" width="30.5703125" bestFit="1" customWidth="1"/>
    <col min="3" max="3" width="14.7109375" style="50" bestFit="1" customWidth="1"/>
    <col min="4" max="4" width="14.28515625" customWidth="1"/>
    <col min="5" max="5" width="14.85546875" customWidth="1"/>
    <col min="6" max="6" width="9.140625" style="60"/>
    <col min="7" max="7" width="9.28515625" customWidth="1"/>
    <col min="8" max="10" width="9.140625" style="61"/>
    <col min="11" max="11" width="9.140625" style="60"/>
    <col min="12" max="13" width="9.140625" style="61"/>
    <col min="14" max="14" width="16.5703125" style="61" bestFit="1" customWidth="1"/>
    <col min="15" max="15" width="19.7109375" style="61" bestFit="1" customWidth="1"/>
    <col min="16" max="21" width="9.140625" style="61"/>
    <col min="22" max="22" width="14.140625" style="61" bestFit="1" customWidth="1"/>
    <col min="23" max="16384" width="9.140625" style="61"/>
  </cols>
  <sheetData>
    <row r="1" spans="1:22" s="79" customFormat="1" ht="60" x14ac:dyDescent="0.25">
      <c r="A1" s="72" t="s">
        <v>30</v>
      </c>
      <c r="B1" s="72" t="s">
        <v>31</v>
      </c>
      <c r="C1" s="77" t="s">
        <v>32</v>
      </c>
      <c r="D1" s="72" t="s">
        <v>33</v>
      </c>
      <c r="E1" s="72" t="s">
        <v>34</v>
      </c>
      <c r="F1" s="78" t="s">
        <v>35</v>
      </c>
      <c r="G1" s="72" t="s">
        <v>36</v>
      </c>
      <c r="H1" s="79" t="s">
        <v>37</v>
      </c>
      <c r="I1" s="79" t="s">
        <v>38</v>
      </c>
      <c r="J1" s="79" t="s">
        <v>39</v>
      </c>
      <c r="K1" s="78" t="s">
        <v>40</v>
      </c>
      <c r="L1" s="79" t="s">
        <v>41</v>
      </c>
      <c r="M1" s="72" t="s">
        <v>42</v>
      </c>
      <c r="N1" s="72" t="s">
        <v>43</v>
      </c>
      <c r="O1" s="72" t="s">
        <v>44</v>
      </c>
      <c r="P1" s="72" t="s">
        <v>45</v>
      </c>
      <c r="Q1" s="72" t="s">
        <v>4</v>
      </c>
      <c r="R1" s="72" t="s">
        <v>11</v>
      </c>
      <c r="S1" s="81" t="s">
        <v>1244</v>
      </c>
      <c r="T1" s="72" t="s">
        <v>46</v>
      </c>
      <c r="U1" s="72" t="s">
        <v>47</v>
      </c>
      <c r="V1" s="72" t="s">
        <v>48</v>
      </c>
    </row>
    <row r="2" spans="1:22" x14ac:dyDescent="0.25">
      <c r="A2">
        <v>1</v>
      </c>
      <c r="B2" t="s">
        <v>49</v>
      </c>
      <c r="C2" s="50">
        <v>2.8409218500690101E-3</v>
      </c>
      <c r="D2" s="62">
        <v>1.53547536482714</v>
      </c>
      <c r="E2" s="62">
        <v>1.5979094430804201E-2</v>
      </c>
      <c r="F2" s="60">
        <v>1.5</v>
      </c>
      <c r="G2" s="62">
        <v>3.9947736077010597E-3</v>
      </c>
      <c r="H2" s="61" t="s">
        <v>29</v>
      </c>
      <c r="I2" s="61">
        <v>2024</v>
      </c>
      <c r="J2" s="61" t="s">
        <v>50</v>
      </c>
      <c r="K2" s="60">
        <v>1.53547536482714</v>
      </c>
      <c r="M2" s="63">
        <f>G2</f>
        <v>3.9947736077010597E-3</v>
      </c>
      <c r="N2" s="64">
        <f>C2</f>
        <v>2.8409218500690101E-3</v>
      </c>
      <c r="O2" s="64">
        <f>N2*1.25</f>
        <v>3.5511523125862626E-3</v>
      </c>
      <c r="P2" s="65">
        <f>M2/2101</f>
        <v>1.9013677333179722E-6</v>
      </c>
      <c r="Q2" s="66">
        <f>1-P2</f>
        <v>0.99999809863226663</v>
      </c>
      <c r="R2" s="61">
        <f>I2</f>
        <v>2024</v>
      </c>
      <c r="S2" s="61">
        <f t="shared" ref="S2:S47" si="0">I2</f>
        <v>2024</v>
      </c>
      <c r="T2" s="60">
        <f t="shared" ref="T2:T65" si="1">F2*C2</f>
        <v>4.2613827751035154E-3</v>
      </c>
      <c r="U2" s="67">
        <f>VLOOKUP($S2,'0726 Summary_TURN'!$A$7:$N$16,14,FALSE)*C2*F2*1.25/'0726 Summary_TURN'!$J$20</f>
        <v>1.178292369069139E-2</v>
      </c>
      <c r="V2" s="68">
        <f>U2</f>
        <v>1.178292369069139E-2</v>
      </c>
    </row>
    <row r="3" spans="1:22" x14ac:dyDescent="0.25">
      <c r="A3">
        <v>2</v>
      </c>
      <c r="B3" t="s">
        <v>51</v>
      </c>
      <c r="C3" s="50">
        <v>2.8409039430905099E-3</v>
      </c>
      <c r="D3" s="62">
        <v>0.73405641232527497</v>
      </c>
      <c r="E3" s="62">
        <v>8.4937792271375604E-3</v>
      </c>
      <c r="F3" s="60">
        <v>1</v>
      </c>
      <c r="G3" s="62">
        <v>4.2468896135687802E-3</v>
      </c>
      <c r="H3" s="61" t="s">
        <v>29</v>
      </c>
      <c r="I3" s="61">
        <v>2024</v>
      </c>
      <c r="J3" s="61" t="s">
        <v>52</v>
      </c>
      <c r="K3" s="60">
        <v>0.73405641232527397</v>
      </c>
      <c r="M3" s="63">
        <f>M2+G3</f>
        <v>8.241663221269839E-3</v>
      </c>
      <c r="N3" s="64">
        <f>N2+C3</f>
        <v>5.6818257931595204E-3</v>
      </c>
      <c r="O3" s="64">
        <f t="shared" ref="O3:O66" si="2">N3*1.25</f>
        <v>7.1022822414494001E-3</v>
      </c>
      <c r="P3" s="65">
        <f t="shared" ref="P3:P66" si="3">M3/2101</f>
        <v>3.9227335655734602E-6</v>
      </c>
      <c r="Q3" s="66">
        <f t="shared" ref="Q3:Q66" si="4">1-P3</f>
        <v>0.99999607726643447</v>
      </c>
      <c r="R3" s="61">
        <f t="shared" ref="R3:R66" si="5">I3</f>
        <v>2024</v>
      </c>
      <c r="S3" s="61">
        <f t="shared" si="0"/>
        <v>2024</v>
      </c>
      <c r="T3" s="60">
        <f t="shared" si="1"/>
        <v>2.8409039430905099E-3</v>
      </c>
      <c r="U3" s="67">
        <f>VLOOKUP($S3,'0726 Summary_TURN'!$A$7:$N$16,14,FALSE)*C3*F3*1.25/'0726 Summary_TURN'!$J$20</f>
        <v>7.8552329468236076E-3</v>
      </c>
      <c r="V3" s="68">
        <f>V2+U3</f>
        <v>1.9638156637514996E-2</v>
      </c>
    </row>
    <row r="4" spans="1:22" x14ac:dyDescent="0.25">
      <c r="A4">
        <v>3</v>
      </c>
      <c r="B4" t="s">
        <v>53</v>
      </c>
      <c r="C4" s="50">
        <v>9.4696940418026402E-3</v>
      </c>
      <c r="D4" s="62">
        <v>0.69740893838761897</v>
      </c>
      <c r="E4" s="62">
        <v>2.0710366225102899E-2</v>
      </c>
      <c r="F4" s="60">
        <v>1.5</v>
      </c>
      <c r="G4" s="62">
        <v>8.2841464900411596E-2</v>
      </c>
      <c r="H4" s="61" t="s">
        <v>29</v>
      </c>
      <c r="I4" s="61">
        <v>2024</v>
      </c>
      <c r="J4" s="61" t="s">
        <v>54</v>
      </c>
      <c r="K4" s="60">
        <v>0.69740893838761897</v>
      </c>
      <c r="M4" s="63">
        <f t="shared" ref="M4:M67" si="6">M3+G4</f>
        <v>9.1083128121681428E-2</v>
      </c>
      <c r="N4" s="64">
        <f t="shared" ref="N4:N67" si="7">N3+C4</f>
        <v>1.5151519834962161E-2</v>
      </c>
      <c r="O4" s="64">
        <f t="shared" si="2"/>
        <v>1.89393997937027E-2</v>
      </c>
      <c r="P4" s="65">
        <f t="shared" si="3"/>
        <v>4.3352274213080168E-5</v>
      </c>
      <c r="Q4" s="66">
        <f t="shared" si="4"/>
        <v>0.99995664772578696</v>
      </c>
      <c r="R4" s="61">
        <f t="shared" si="5"/>
        <v>2024</v>
      </c>
      <c r="S4" s="61">
        <f t="shared" si="0"/>
        <v>2024</v>
      </c>
      <c r="T4" s="60">
        <f t="shared" si="1"/>
        <v>1.4204541062703961E-2</v>
      </c>
      <c r="U4" s="67">
        <f>VLOOKUP($S4,'0726 Summary_TURN'!$A$7:$N$16,14,FALSE)*C4*F4*1.25/'0726 Summary_TURN'!$J$20</f>
        <v>3.9276223760271671E-2</v>
      </c>
      <c r="V4" s="68">
        <f t="shared" ref="V4:V67" si="8">V3+U4</f>
        <v>5.8914380397786667E-2</v>
      </c>
    </row>
    <row r="5" spans="1:22" x14ac:dyDescent="0.25">
      <c r="A5">
        <v>4</v>
      </c>
      <c r="B5" t="s">
        <v>55</v>
      </c>
      <c r="C5" s="50">
        <v>2.8409289386456E-3</v>
      </c>
      <c r="D5" s="62">
        <v>0.50508429178971204</v>
      </c>
      <c r="E5" s="62">
        <v>1.25845416772315E-3</v>
      </c>
      <c r="F5" s="60">
        <v>1.3043462876048399</v>
      </c>
      <c r="G5" s="62">
        <v>4.8240743096054396E-3</v>
      </c>
      <c r="H5" s="61" t="s">
        <v>29</v>
      </c>
      <c r="I5" s="61">
        <v>2024</v>
      </c>
      <c r="J5" s="61" t="s">
        <v>56</v>
      </c>
      <c r="K5" s="60">
        <v>0.50508429178971204</v>
      </c>
      <c r="M5" s="63">
        <f t="shared" si="6"/>
        <v>9.5907202431286864E-2</v>
      </c>
      <c r="N5" s="64">
        <f t="shared" si="7"/>
        <v>1.7992448773607762E-2</v>
      </c>
      <c r="O5" s="64">
        <f t="shared" si="2"/>
        <v>2.2490560967009701E-2</v>
      </c>
      <c r="P5" s="65">
        <f t="shared" si="3"/>
        <v>4.5648359082002313E-5</v>
      </c>
      <c r="Q5" s="66">
        <f t="shared" si="4"/>
        <v>0.99995435164091795</v>
      </c>
      <c r="R5" s="61">
        <f t="shared" si="5"/>
        <v>2024</v>
      </c>
      <c r="S5" s="61">
        <f t="shared" si="0"/>
        <v>2024</v>
      </c>
      <c r="T5" s="60">
        <f t="shared" si="1"/>
        <v>3.7055551144715465E-3</v>
      </c>
      <c r="U5" s="67">
        <f>VLOOKUP($S5,'0726 Summary_TURN'!$A$7:$N$16,14,FALSE)*C5*F5*1.25/'0726 Summary_TURN'!$J$20</f>
        <v>1.0246034080899668E-2</v>
      </c>
      <c r="V5" s="68">
        <f t="shared" si="8"/>
        <v>6.916041447868633E-2</v>
      </c>
    </row>
    <row r="6" spans="1:22" x14ac:dyDescent="0.25">
      <c r="A6">
        <v>5</v>
      </c>
      <c r="B6" t="s">
        <v>57</v>
      </c>
      <c r="C6" s="50">
        <v>1.4879245544023001</v>
      </c>
      <c r="D6" s="62">
        <v>0.32513216330177203</v>
      </c>
      <c r="E6" s="62">
        <v>2.6974635309670699E-2</v>
      </c>
      <c r="F6" s="60">
        <v>1.0054320197280799</v>
      </c>
      <c r="G6" s="62">
        <v>0.56646734150308398</v>
      </c>
      <c r="H6" s="61" t="s">
        <v>29</v>
      </c>
      <c r="I6" s="61">
        <v>2024</v>
      </c>
      <c r="J6" s="61" t="s">
        <v>58</v>
      </c>
      <c r="K6" s="60">
        <v>0.32513216330177203</v>
      </c>
      <c r="M6" s="63">
        <f t="shared" si="6"/>
        <v>0.6623745439343709</v>
      </c>
      <c r="N6" s="64">
        <f t="shared" si="7"/>
        <v>1.5059170031759079</v>
      </c>
      <c r="O6" s="64">
        <f t="shared" si="2"/>
        <v>1.8823962539698849</v>
      </c>
      <c r="P6" s="65">
        <f t="shared" si="3"/>
        <v>3.1526632267223748E-4</v>
      </c>
      <c r="Q6" s="66">
        <f t="shared" si="4"/>
        <v>0.9996847336773278</v>
      </c>
      <c r="R6" s="61">
        <f t="shared" si="5"/>
        <v>2024</v>
      </c>
      <c r="S6" s="61">
        <f t="shared" si="0"/>
        <v>2024</v>
      </c>
      <c r="T6" s="60">
        <f t="shared" si="1"/>
        <v>1.496006989935708</v>
      </c>
      <c r="U6" s="67">
        <f>VLOOKUP($S6,'0726 Summary_TURN'!$A$7:$N$16,14,FALSE)*C6*F6*1.25/'0726 Summary_TURN'!$J$20</f>
        <v>4.1365296509242064</v>
      </c>
      <c r="V6" s="68">
        <f t="shared" si="8"/>
        <v>4.2056900654028926</v>
      </c>
    </row>
    <row r="7" spans="1:22" x14ac:dyDescent="0.25">
      <c r="A7">
        <v>6</v>
      </c>
      <c r="B7" t="s">
        <v>59</v>
      </c>
      <c r="C7" s="50">
        <v>14.4014138357131</v>
      </c>
      <c r="D7" s="62">
        <v>0.31188647537274999</v>
      </c>
      <c r="E7" s="62">
        <v>2.9490402647725001E-2</v>
      </c>
      <c r="F7" s="60">
        <v>1.8120587470724601</v>
      </c>
      <c r="G7" s="62">
        <v>8.3015483453345897</v>
      </c>
      <c r="H7" s="61" t="s">
        <v>29</v>
      </c>
      <c r="I7" s="61">
        <v>2024</v>
      </c>
      <c r="J7" s="61" t="s">
        <v>60</v>
      </c>
      <c r="K7" s="60">
        <v>0.31188647537274999</v>
      </c>
      <c r="M7" s="63">
        <f t="shared" si="6"/>
        <v>8.9639228892689609</v>
      </c>
      <c r="N7" s="64">
        <f t="shared" si="7"/>
        <v>15.907330838889008</v>
      </c>
      <c r="O7" s="64">
        <f t="shared" si="2"/>
        <v>19.884163548611259</v>
      </c>
      <c r="P7" s="65">
        <f t="shared" si="3"/>
        <v>4.2665030410609052E-3</v>
      </c>
      <c r="Q7" s="66">
        <f t="shared" si="4"/>
        <v>0.99573349695893909</v>
      </c>
      <c r="R7" s="61">
        <f t="shared" si="5"/>
        <v>2024</v>
      </c>
      <c r="S7" s="61">
        <f t="shared" si="0"/>
        <v>2024</v>
      </c>
      <c r="T7" s="60">
        <f t="shared" si="1"/>
        <v>26.096207911214272</v>
      </c>
      <c r="U7" s="67">
        <f>VLOOKUP($S7,'0726 Summary_TURN'!$A$7:$N$16,14,FALSE)*C7*F7*1.25/'0726 Summary_TURN'!$J$20</f>
        <v>72.15724159554884</v>
      </c>
      <c r="V7" s="68">
        <f t="shared" si="8"/>
        <v>76.36293166095173</v>
      </c>
    </row>
    <row r="8" spans="1:22" x14ac:dyDescent="0.25">
      <c r="A8">
        <v>7</v>
      </c>
      <c r="B8" t="s">
        <v>61</v>
      </c>
      <c r="C8" s="50">
        <v>40.8317239675984</v>
      </c>
      <c r="D8" s="62">
        <v>0.25908868598228901</v>
      </c>
      <c r="E8" s="62">
        <v>1.6059693663095901E-2</v>
      </c>
      <c r="F8" s="60">
        <v>1.1365937596303799</v>
      </c>
      <c r="G8" s="62">
        <v>12.060829940985</v>
      </c>
      <c r="H8" s="61" t="s">
        <v>29</v>
      </c>
      <c r="I8" s="61">
        <v>2024</v>
      </c>
      <c r="J8" s="61" t="s">
        <v>62</v>
      </c>
      <c r="K8" s="60">
        <v>0.30348894394001802</v>
      </c>
      <c r="M8" s="63">
        <f t="shared" si="6"/>
        <v>21.024752830253959</v>
      </c>
      <c r="N8" s="64">
        <f t="shared" si="7"/>
        <v>56.73905480648741</v>
      </c>
      <c r="O8" s="64">
        <f t="shared" si="2"/>
        <v>70.923818508109264</v>
      </c>
      <c r="P8" s="65">
        <f t="shared" si="3"/>
        <v>1.0007021813543055E-2</v>
      </c>
      <c r="Q8" s="66">
        <f t="shared" si="4"/>
        <v>0.98999297818645693</v>
      </c>
      <c r="R8" s="61">
        <f t="shared" si="5"/>
        <v>2024</v>
      </c>
      <c r="S8" s="61">
        <f t="shared" si="0"/>
        <v>2024</v>
      </c>
      <c r="T8" s="60">
        <f t="shared" si="1"/>
        <v>46.409082656522557</v>
      </c>
      <c r="U8" s="67">
        <f>VLOOKUP($S8,'0726 Summary_TURN'!$A$7:$N$16,14,FALSE)*C8*F8*1.25/'0726 Summary_TURN'!$J$20</f>
        <v>128.32329512654752</v>
      </c>
      <c r="V8" s="68">
        <f t="shared" si="8"/>
        <v>204.68622678749927</v>
      </c>
    </row>
    <row r="9" spans="1:22" x14ac:dyDescent="0.25">
      <c r="A9">
        <v>8</v>
      </c>
      <c r="B9" t="s">
        <v>63</v>
      </c>
      <c r="C9" s="50">
        <v>12.1088124290438</v>
      </c>
      <c r="D9" s="62">
        <v>0.29178601877286597</v>
      </c>
      <c r="E9" s="62">
        <v>2.5831344192608501E-2</v>
      </c>
      <c r="F9" s="60">
        <v>1.55057524208727</v>
      </c>
      <c r="G9" s="62">
        <v>5.7862210991443099</v>
      </c>
      <c r="H9" s="61" t="s">
        <v>29</v>
      </c>
      <c r="I9" s="61">
        <v>2024</v>
      </c>
      <c r="J9" s="61" t="s">
        <v>62</v>
      </c>
      <c r="K9" s="60">
        <v>0.30348894394001802</v>
      </c>
      <c r="M9" s="63">
        <f t="shared" si="6"/>
        <v>26.810973929398269</v>
      </c>
      <c r="N9" s="64">
        <f t="shared" si="7"/>
        <v>68.847867235531211</v>
      </c>
      <c r="O9" s="64">
        <f t="shared" si="2"/>
        <v>86.059834044414018</v>
      </c>
      <c r="P9" s="65">
        <f t="shared" si="3"/>
        <v>1.2761053750308553E-2</v>
      </c>
      <c r="Q9" s="66">
        <f t="shared" si="4"/>
        <v>0.98723894624969144</v>
      </c>
      <c r="R9" s="61">
        <f t="shared" si="5"/>
        <v>2024</v>
      </c>
      <c r="S9" s="61">
        <f t="shared" si="0"/>
        <v>2024</v>
      </c>
      <c r="T9" s="60">
        <f t="shared" si="1"/>
        <v>18.775624763553935</v>
      </c>
      <c r="U9" s="67">
        <f>VLOOKUP($S9,'0726 Summary_TURN'!$A$7:$N$16,14,FALSE)*C9*F9*1.25/'0726 Summary_TURN'!$J$20</f>
        <v>51.915485068960393</v>
      </c>
      <c r="V9" s="68">
        <f t="shared" si="8"/>
        <v>256.60171185645964</v>
      </c>
    </row>
    <row r="10" spans="1:22" x14ac:dyDescent="0.25">
      <c r="A10">
        <v>9</v>
      </c>
      <c r="B10" t="s">
        <v>64</v>
      </c>
      <c r="C10" s="50">
        <v>22.793082011842401</v>
      </c>
      <c r="D10" s="62">
        <v>0.38596332609547002</v>
      </c>
      <c r="E10" s="62">
        <v>2.0812320431880402E-2</v>
      </c>
      <c r="F10" s="60">
        <v>1.09002282789879</v>
      </c>
      <c r="G10" s="62">
        <v>8.7515807416057196</v>
      </c>
      <c r="H10" s="61" t="s">
        <v>29</v>
      </c>
      <c r="I10" s="61">
        <v>2024</v>
      </c>
      <c r="J10" s="61" t="s">
        <v>62</v>
      </c>
      <c r="K10" s="60">
        <v>0.30348894394001802</v>
      </c>
      <c r="M10" s="63">
        <f t="shared" si="6"/>
        <v>35.562554671003987</v>
      </c>
      <c r="N10" s="64">
        <f t="shared" si="7"/>
        <v>91.640949247373612</v>
      </c>
      <c r="O10" s="64">
        <f t="shared" si="2"/>
        <v>114.55118655921702</v>
      </c>
      <c r="P10" s="65">
        <f t="shared" si="3"/>
        <v>1.6926489610187525E-2</v>
      </c>
      <c r="Q10" s="66">
        <f t="shared" si="4"/>
        <v>0.9830735103898125</v>
      </c>
      <c r="R10" s="61">
        <f t="shared" si="5"/>
        <v>2024</v>
      </c>
      <c r="S10" s="61">
        <f t="shared" si="0"/>
        <v>2024</v>
      </c>
      <c r="T10" s="60">
        <f t="shared" si="1"/>
        <v>24.844979711077496</v>
      </c>
      <c r="U10" s="67">
        <f>VLOOKUP($S10,'0726 Summary_TURN'!$A$7:$N$16,14,FALSE)*C10*F10*1.25/'0726 Summary_TURN'!$J$20</f>
        <v>68.697536804890902</v>
      </c>
      <c r="V10" s="68">
        <f t="shared" si="8"/>
        <v>325.29924866135053</v>
      </c>
    </row>
    <row r="11" spans="1:22" x14ac:dyDescent="0.25">
      <c r="A11">
        <v>10</v>
      </c>
      <c r="B11" t="s">
        <v>65</v>
      </c>
      <c r="C11" s="50">
        <v>6.3132982934630405E-2</v>
      </c>
      <c r="D11" s="62">
        <v>1.48832518829329</v>
      </c>
      <c r="E11" s="62">
        <v>9.0117355187733894E-2</v>
      </c>
      <c r="F11" s="60">
        <v>1</v>
      </c>
      <c r="G11" s="62">
        <v>0.13517603278160001</v>
      </c>
      <c r="H11" s="61" t="s">
        <v>29</v>
      </c>
      <c r="I11" s="61">
        <v>2024</v>
      </c>
      <c r="J11" s="61" t="s">
        <v>62</v>
      </c>
      <c r="K11" s="60">
        <v>0.30348894394001802</v>
      </c>
      <c r="M11" s="63">
        <f t="shared" si="6"/>
        <v>35.697730703785588</v>
      </c>
      <c r="N11" s="64">
        <f t="shared" si="7"/>
        <v>91.704082230308245</v>
      </c>
      <c r="O11" s="64">
        <f t="shared" si="2"/>
        <v>114.63010278788531</v>
      </c>
      <c r="P11" s="65">
        <f t="shared" si="3"/>
        <v>1.6990828512035025E-2</v>
      </c>
      <c r="Q11" s="66">
        <f t="shared" si="4"/>
        <v>0.98300917148796496</v>
      </c>
      <c r="R11" s="61">
        <f t="shared" si="5"/>
        <v>2024</v>
      </c>
      <c r="S11" s="61">
        <f t="shared" si="0"/>
        <v>2024</v>
      </c>
      <c r="T11" s="60">
        <f t="shared" si="1"/>
        <v>6.3132982934630405E-2</v>
      </c>
      <c r="U11" s="67">
        <f>VLOOKUP($S11,'0726 Summary_TURN'!$A$7:$N$16,14,FALSE)*C11*F11*1.25/'0726 Summary_TURN'!$J$20</f>
        <v>0.17456566554653183</v>
      </c>
      <c r="V11" s="68">
        <f t="shared" si="8"/>
        <v>325.47381432689707</v>
      </c>
    </row>
    <row r="12" spans="1:22" x14ac:dyDescent="0.25">
      <c r="A12">
        <v>11</v>
      </c>
      <c r="B12" t="s">
        <v>66</v>
      </c>
      <c r="C12" s="50">
        <v>2.9872511233418299E-2</v>
      </c>
      <c r="D12" s="62">
        <v>0.29270634436163501</v>
      </c>
      <c r="E12" s="62">
        <v>1.46834315466029E-2</v>
      </c>
      <c r="F12" s="60">
        <v>1.5</v>
      </c>
      <c r="G12" s="62">
        <v>8.5653350688517094E-3</v>
      </c>
      <c r="H12" s="61" t="s">
        <v>29</v>
      </c>
      <c r="I12" s="61">
        <v>2024</v>
      </c>
      <c r="J12" s="61" t="s">
        <v>67</v>
      </c>
      <c r="K12" s="60">
        <v>0.29270634436163501</v>
      </c>
      <c r="M12" s="63">
        <f t="shared" si="6"/>
        <v>35.70629603885444</v>
      </c>
      <c r="N12" s="64">
        <f t="shared" si="7"/>
        <v>91.733954741541666</v>
      </c>
      <c r="O12" s="64">
        <f t="shared" si="2"/>
        <v>114.66744342692708</v>
      </c>
      <c r="P12" s="65">
        <f t="shared" si="3"/>
        <v>1.6994905301691784E-2</v>
      </c>
      <c r="Q12" s="66">
        <f t="shared" si="4"/>
        <v>0.98300509469830821</v>
      </c>
      <c r="R12" s="61">
        <f t="shared" si="5"/>
        <v>2024</v>
      </c>
      <c r="S12" s="61">
        <f t="shared" si="0"/>
        <v>2024</v>
      </c>
      <c r="T12" s="60">
        <f t="shared" si="1"/>
        <v>4.4808766850127447E-2</v>
      </c>
      <c r="U12" s="67">
        <f>VLOOKUP($S12,'0726 Summary_TURN'!$A$7:$N$16,14,FALSE)*C12*F12*1.25/'0726 Summary_TURN'!$J$20</f>
        <v>0.12389834669480221</v>
      </c>
      <c r="V12" s="68">
        <f t="shared" si="8"/>
        <v>325.5977126735919</v>
      </c>
    </row>
    <row r="13" spans="1:22" x14ac:dyDescent="0.25">
      <c r="A13">
        <v>12</v>
      </c>
      <c r="B13" t="s">
        <v>68</v>
      </c>
      <c r="C13" s="50">
        <v>1.0869273567367399</v>
      </c>
      <c r="D13" s="62">
        <v>5.83186385852517E-2</v>
      </c>
      <c r="E13" s="62">
        <v>4.5199147056470103E-3</v>
      </c>
      <c r="F13" s="60">
        <v>1.01551042077595</v>
      </c>
      <c r="G13" s="62">
        <v>9.2658251465763897E-2</v>
      </c>
      <c r="H13" s="61" t="s">
        <v>29</v>
      </c>
      <c r="I13" s="61">
        <v>2024</v>
      </c>
      <c r="J13" s="61" t="s">
        <v>69</v>
      </c>
      <c r="K13" s="60">
        <v>0.284502505007449</v>
      </c>
      <c r="M13" s="63">
        <f t="shared" si="6"/>
        <v>35.798954290320204</v>
      </c>
      <c r="N13" s="64">
        <f t="shared" si="7"/>
        <v>92.820882098278403</v>
      </c>
      <c r="O13" s="64">
        <f t="shared" si="2"/>
        <v>116.026102622848</v>
      </c>
      <c r="P13" s="65">
        <f t="shared" si="3"/>
        <v>1.7039007277639316E-2</v>
      </c>
      <c r="Q13" s="66">
        <f t="shared" si="4"/>
        <v>0.9829609927223607</v>
      </c>
      <c r="R13" s="61">
        <f t="shared" si="5"/>
        <v>2024</v>
      </c>
      <c r="S13" s="61">
        <f t="shared" si="0"/>
        <v>2024</v>
      </c>
      <c r="T13" s="60">
        <f t="shared" si="1"/>
        <v>1.1037860573926179</v>
      </c>
      <c r="U13" s="67">
        <f>VLOOKUP($S13,'0726 Summary_TURN'!$A$7:$N$16,14,FALSE)*C13*F13*1.25/'0726 Summary_TURN'!$J$20</f>
        <v>3.0520203350637498</v>
      </c>
      <c r="V13" s="68">
        <f t="shared" si="8"/>
        <v>328.64973300865563</v>
      </c>
    </row>
    <row r="14" spans="1:22" x14ac:dyDescent="0.25">
      <c r="A14">
        <v>13</v>
      </c>
      <c r="B14" t="s">
        <v>70</v>
      </c>
      <c r="C14" s="50">
        <v>12.7916667522301</v>
      </c>
      <c r="D14" s="62">
        <v>0.45469823005315702</v>
      </c>
      <c r="E14" s="62">
        <v>2.4970764586091501E-2</v>
      </c>
      <c r="F14" s="60">
        <v>1.0190654863606901</v>
      </c>
      <c r="G14" s="62">
        <v>6.4674280277977196</v>
      </c>
      <c r="H14" s="61" t="s">
        <v>29</v>
      </c>
      <c r="I14" s="61">
        <v>2024</v>
      </c>
      <c r="J14" s="61" t="s">
        <v>69</v>
      </c>
      <c r="K14" s="60">
        <v>0.284502505007449</v>
      </c>
      <c r="M14" s="63">
        <f t="shared" si="6"/>
        <v>42.26638231811792</v>
      </c>
      <c r="N14" s="64">
        <f t="shared" si="7"/>
        <v>105.6125488505085</v>
      </c>
      <c r="O14" s="64">
        <f t="shared" si="2"/>
        <v>132.01568606313563</v>
      </c>
      <c r="P14" s="65">
        <f t="shared" si="3"/>
        <v>2.0117269070974737E-2</v>
      </c>
      <c r="Q14" s="66">
        <f t="shared" si="4"/>
        <v>0.97988273092902523</v>
      </c>
      <c r="R14" s="61">
        <f t="shared" si="5"/>
        <v>2024</v>
      </c>
      <c r="S14" s="61">
        <f t="shared" si="0"/>
        <v>2024</v>
      </c>
      <c r="T14" s="60">
        <f t="shared" si="1"/>
        <v>13.035546100225234</v>
      </c>
      <c r="U14" s="67">
        <f>VLOOKUP($S14,'0726 Summary_TURN'!$A$7:$N$16,14,FALSE)*C14*F14*1.25/'0726 Summary_TURN'!$J$20</f>
        <v>36.043897737328372</v>
      </c>
      <c r="V14" s="68">
        <f t="shared" si="8"/>
        <v>364.69363074598402</v>
      </c>
    </row>
    <row r="15" spans="1:22" x14ac:dyDescent="0.25">
      <c r="A15">
        <v>14</v>
      </c>
      <c r="B15" t="s">
        <v>71</v>
      </c>
      <c r="C15" s="50">
        <v>12.395112325728901</v>
      </c>
      <c r="D15" s="62">
        <v>0.171752004155101</v>
      </c>
      <c r="E15" s="62">
        <v>8.9653087486397595E-3</v>
      </c>
      <c r="F15" s="60">
        <v>1.18245213308473</v>
      </c>
      <c r="G15" s="62">
        <v>2.9988957764199902</v>
      </c>
      <c r="H15" s="61" t="s">
        <v>29</v>
      </c>
      <c r="I15" s="61">
        <v>2024</v>
      </c>
      <c r="J15" s="61" t="s">
        <v>69</v>
      </c>
      <c r="K15" s="60">
        <v>0.284502505007449</v>
      </c>
      <c r="M15" s="63">
        <f t="shared" si="6"/>
        <v>45.265278094537912</v>
      </c>
      <c r="N15" s="64">
        <f t="shared" si="7"/>
        <v>118.00766117623741</v>
      </c>
      <c r="O15" s="64">
        <f t="shared" si="2"/>
        <v>147.50957647029676</v>
      </c>
      <c r="P15" s="65">
        <f t="shared" si="3"/>
        <v>2.1544634980741509E-2</v>
      </c>
      <c r="Q15" s="66">
        <f t="shared" si="4"/>
        <v>0.97845536501925845</v>
      </c>
      <c r="R15" s="61">
        <f t="shared" si="5"/>
        <v>2024</v>
      </c>
      <c r="S15" s="61">
        <f t="shared" si="0"/>
        <v>2024</v>
      </c>
      <c r="T15" s="60">
        <f t="shared" si="1"/>
        <v>14.656627009382968</v>
      </c>
      <c r="U15" s="67">
        <f>VLOOKUP($S15,'0726 Summary_TURN'!$A$7:$N$16,14,FALSE)*C15*F15*1.25/'0726 Summary_TURN'!$J$20</f>
        <v>40.526262654330736</v>
      </c>
      <c r="V15" s="68">
        <f t="shared" si="8"/>
        <v>405.21989340031473</v>
      </c>
    </row>
    <row r="16" spans="1:22" x14ac:dyDescent="0.25">
      <c r="A16">
        <v>15</v>
      </c>
      <c r="B16" t="s">
        <v>72</v>
      </c>
      <c r="C16" s="50">
        <v>9.50103785584737</v>
      </c>
      <c r="D16" s="62">
        <v>0.22833112135207301</v>
      </c>
      <c r="E16" s="62">
        <v>8.6415014199000707E-3</v>
      </c>
      <c r="F16" s="60">
        <v>1.0662218219227</v>
      </c>
      <c r="G16" s="62">
        <v>2.8862614742466199</v>
      </c>
      <c r="H16" s="61" t="s">
        <v>29</v>
      </c>
      <c r="I16" s="61">
        <v>2024</v>
      </c>
      <c r="J16" s="61" t="s">
        <v>69</v>
      </c>
      <c r="K16" s="60">
        <v>0.284502505007449</v>
      </c>
      <c r="M16" s="63">
        <f t="shared" si="6"/>
        <v>48.151539568784528</v>
      </c>
      <c r="N16" s="64">
        <f t="shared" si="7"/>
        <v>127.50869903208478</v>
      </c>
      <c r="O16" s="64">
        <f t="shared" si="2"/>
        <v>159.38587379010596</v>
      </c>
      <c r="P16" s="65">
        <f t="shared" si="3"/>
        <v>2.2918391037022621E-2</v>
      </c>
      <c r="Q16" s="66">
        <f t="shared" si="4"/>
        <v>0.97708160896297735</v>
      </c>
      <c r="R16" s="61">
        <f t="shared" si="5"/>
        <v>2024</v>
      </c>
      <c r="S16" s="61">
        <f t="shared" si="0"/>
        <v>2024</v>
      </c>
      <c r="T16" s="60">
        <f t="shared" si="1"/>
        <v>10.130213892818126</v>
      </c>
      <c r="U16" s="67">
        <f>VLOOKUP($S16,'0726 Summary_TURN'!$A$7:$N$16,14,FALSE)*C16*F16*1.25/'0726 Summary_TURN'!$J$20</f>
        <v>28.010517611048968</v>
      </c>
      <c r="V16" s="68">
        <f t="shared" si="8"/>
        <v>433.23041101136369</v>
      </c>
    </row>
    <row r="17" spans="1:22" x14ac:dyDescent="0.25">
      <c r="A17">
        <v>16</v>
      </c>
      <c r="B17" t="s">
        <v>73</v>
      </c>
      <c r="C17" s="50">
        <v>14.1561498055174</v>
      </c>
      <c r="D17" s="62">
        <v>0.27848563998600101</v>
      </c>
      <c r="E17" s="62">
        <v>2.61256508354667E-2</v>
      </c>
      <c r="F17" s="60">
        <v>1.26776849928419</v>
      </c>
      <c r="G17" s="62">
        <v>7.2759937576774902</v>
      </c>
      <c r="H17" s="61" t="s">
        <v>29</v>
      </c>
      <c r="I17" s="61">
        <v>2024</v>
      </c>
      <c r="J17" s="61" t="s">
        <v>74</v>
      </c>
      <c r="K17" s="60">
        <v>0.27848563998600101</v>
      </c>
      <c r="M17" s="63">
        <f t="shared" si="6"/>
        <v>55.427533326462019</v>
      </c>
      <c r="N17" s="64">
        <f t="shared" si="7"/>
        <v>141.66484883760216</v>
      </c>
      <c r="O17" s="64">
        <f t="shared" si="2"/>
        <v>177.08106104700272</v>
      </c>
      <c r="P17" s="65">
        <f t="shared" si="3"/>
        <v>2.6381500869329853E-2</v>
      </c>
      <c r="Q17" s="66">
        <f t="shared" si="4"/>
        <v>0.97361849913067011</v>
      </c>
      <c r="R17" s="61">
        <f t="shared" si="5"/>
        <v>2024</v>
      </c>
      <c r="S17" s="61">
        <f t="shared" si="0"/>
        <v>2024</v>
      </c>
      <c r="T17" s="60">
        <f t="shared" si="1"/>
        <v>17.946720794582973</v>
      </c>
      <c r="U17" s="67">
        <f>VLOOKUP($S17,'0726 Summary_TURN'!$A$7:$N$16,14,FALSE)*C17*F17*1.25/'0726 Summary_TURN'!$J$20</f>
        <v>49.623526629939668</v>
      </c>
      <c r="V17" s="68">
        <f t="shared" si="8"/>
        <v>482.85393764130333</v>
      </c>
    </row>
    <row r="18" spans="1:22" x14ac:dyDescent="0.25">
      <c r="A18">
        <v>17</v>
      </c>
      <c r="B18" t="s">
        <v>75</v>
      </c>
      <c r="C18" s="50">
        <v>0.52179160126422797</v>
      </c>
      <c r="D18" s="62">
        <v>0.26116604324151699</v>
      </c>
      <c r="E18" s="62">
        <v>1.56542018032341E-2</v>
      </c>
      <c r="F18" s="60">
        <v>1.42636050668942</v>
      </c>
      <c r="G18" s="62">
        <v>0.32612920423404501</v>
      </c>
      <c r="H18" s="61" t="s">
        <v>29</v>
      </c>
      <c r="I18" s="61">
        <v>2024</v>
      </c>
      <c r="J18" s="61" t="s">
        <v>76</v>
      </c>
      <c r="K18" s="60">
        <v>0.27272291837232399</v>
      </c>
      <c r="M18" s="63">
        <f t="shared" si="6"/>
        <v>55.753662530696062</v>
      </c>
      <c r="N18" s="64">
        <f t="shared" si="7"/>
        <v>142.18664043886639</v>
      </c>
      <c r="O18" s="64">
        <f t="shared" si="2"/>
        <v>177.73330054858297</v>
      </c>
      <c r="P18" s="65">
        <f t="shared" si="3"/>
        <v>2.6536726573391747E-2</v>
      </c>
      <c r="Q18" s="66">
        <f t="shared" si="4"/>
        <v>0.97346327342660821</v>
      </c>
      <c r="R18" s="61">
        <f t="shared" si="5"/>
        <v>2024</v>
      </c>
      <c r="S18" s="61">
        <f t="shared" si="0"/>
        <v>2024</v>
      </c>
      <c r="T18" s="60">
        <f t="shared" si="1"/>
        <v>0.74426293276552802</v>
      </c>
      <c r="U18" s="67">
        <f>VLOOKUP($S18,'0726 Summary_TURN'!$A$7:$N$16,14,FALSE)*C18*F18*1.25/'0726 Summary_TURN'!$J$20</f>
        <v>2.0579219951376855</v>
      </c>
      <c r="V18" s="68">
        <f t="shared" si="8"/>
        <v>484.91185963644102</v>
      </c>
    </row>
    <row r="19" spans="1:22" x14ac:dyDescent="0.25">
      <c r="A19">
        <v>18</v>
      </c>
      <c r="B19" t="s">
        <v>77</v>
      </c>
      <c r="C19" s="50">
        <v>14.8655934447027</v>
      </c>
      <c r="D19" s="62">
        <v>0.247597592731153</v>
      </c>
      <c r="E19" s="62">
        <v>1.33491181701551E-2</v>
      </c>
      <c r="F19" s="60">
        <v>1.2280309664559601</v>
      </c>
      <c r="G19" s="62">
        <v>4.6566173883557704</v>
      </c>
      <c r="H19" s="61" t="s">
        <v>29</v>
      </c>
      <c r="I19" s="61">
        <v>2024</v>
      </c>
      <c r="J19" s="61" t="s">
        <v>76</v>
      </c>
      <c r="K19" s="60">
        <v>0.27272291837232399</v>
      </c>
      <c r="M19" s="63">
        <f t="shared" si="6"/>
        <v>60.410279919051831</v>
      </c>
      <c r="N19" s="64">
        <f t="shared" si="7"/>
        <v>157.0522338835691</v>
      </c>
      <c r="O19" s="64">
        <f t="shared" si="2"/>
        <v>196.31529235446138</v>
      </c>
      <c r="P19" s="65">
        <f t="shared" si="3"/>
        <v>2.8753108005260271E-2</v>
      </c>
      <c r="Q19" s="66">
        <f t="shared" si="4"/>
        <v>0.97124689199473968</v>
      </c>
      <c r="R19" s="61">
        <f t="shared" si="5"/>
        <v>2024</v>
      </c>
      <c r="S19" s="61">
        <f t="shared" si="0"/>
        <v>2024</v>
      </c>
      <c r="T19" s="60">
        <f t="shared" si="1"/>
        <v>18.255409084839641</v>
      </c>
      <c r="U19" s="67">
        <f>VLOOKUP($S19,'0726 Summary_TURN'!$A$7:$N$16,14,FALSE)*C19*F19*1.25/'0726 Summary_TURN'!$J$20</f>
        <v>50.477064263206131</v>
      </c>
      <c r="V19" s="68">
        <f t="shared" si="8"/>
        <v>535.38892389964712</v>
      </c>
    </row>
    <row r="20" spans="1:22" x14ac:dyDescent="0.25">
      <c r="A20">
        <v>19</v>
      </c>
      <c r="B20" t="s">
        <v>78</v>
      </c>
      <c r="C20" s="50">
        <v>3.5118640236893901</v>
      </c>
      <c r="D20" s="62">
        <v>0.465359105909046</v>
      </c>
      <c r="E20" s="62">
        <v>2.45012724137103E-2</v>
      </c>
      <c r="F20" s="60">
        <v>1.0078494823094599</v>
      </c>
      <c r="G20" s="62">
        <v>1.6170839793048799</v>
      </c>
      <c r="H20" s="61" t="s">
        <v>29</v>
      </c>
      <c r="I20" s="61">
        <v>2024</v>
      </c>
      <c r="J20" s="61" t="s">
        <v>76</v>
      </c>
      <c r="K20" s="60">
        <v>0.27272291837232399</v>
      </c>
      <c r="M20" s="63">
        <f t="shared" si="6"/>
        <v>62.027363898356711</v>
      </c>
      <c r="N20" s="64">
        <f t="shared" si="7"/>
        <v>160.56409790725849</v>
      </c>
      <c r="O20" s="64">
        <f t="shared" si="2"/>
        <v>200.70512238407309</v>
      </c>
      <c r="P20" s="65">
        <f t="shared" si="3"/>
        <v>2.9522781484224995E-2</v>
      </c>
      <c r="Q20" s="66">
        <f t="shared" si="4"/>
        <v>0.97047721851577495</v>
      </c>
      <c r="R20" s="61">
        <f t="shared" si="5"/>
        <v>2024</v>
      </c>
      <c r="S20" s="61">
        <f t="shared" si="0"/>
        <v>2024</v>
      </c>
      <c r="T20" s="60">
        <f t="shared" si="1"/>
        <v>3.5394303382165688</v>
      </c>
      <c r="U20" s="67">
        <f>VLOOKUP($S20,'0726 Summary_TURN'!$A$7:$N$16,14,FALSE)*C20*F20*1.25/'0726 Summary_TURN'!$J$20</f>
        <v>9.7866912654216485</v>
      </c>
      <c r="V20" s="68">
        <f t="shared" si="8"/>
        <v>545.17561516506873</v>
      </c>
    </row>
    <row r="21" spans="1:22" x14ac:dyDescent="0.25">
      <c r="A21">
        <v>20</v>
      </c>
      <c r="B21" t="s">
        <v>79</v>
      </c>
      <c r="C21" s="50">
        <v>2.0574044074884701</v>
      </c>
      <c r="D21" s="62">
        <v>0.16496474803277</v>
      </c>
      <c r="E21" s="62">
        <v>1.39037238252235E-2</v>
      </c>
      <c r="F21" s="60">
        <v>1.5</v>
      </c>
      <c r="G21" s="62">
        <v>0.57005267683416605</v>
      </c>
      <c r="H21" s="61" t="s">
        <v>29</v>
      </c>
      <c r="I21" s="61">
        <v>2024</v>
      </c>
      <c r="J21" s="61" t="s">
        <v>76</v>
      </c>
      <c r="K21" s="60">
        <v>0.27272291837232399</v>
      </c>
      <c r="M21" s="63">
        <f t="shared" si="6"/>
        <v>62.597416575190877</v>
      </c>
      <c r="N21" s="64">
        <f t="shared" si="7"/>
        <v>162.62150231474695</v>
      </c>
      <c r="O21" s="64">
        <f t="shared" si="2"/>
        <v>203.27687789343369</v>
      </c>
      <c r="P21" s="65">
        <f t="shared" si="3"/>
        <v>2.9794105937739589E-2</v>
      </c>
      <c r="Q21" s="66">
        <f t="shared" si="4"/>
        <v>0.97020589406226043</v>
      </c>
      <c r="R21" s="61">
        <f t="shared" si="5"/>
        <v>2024</v>
      </c>
      <c r="S21" s="61">
        <f t="shared" si="0"/>
        <v>2024</v>
      </c>
      <c r="T21" s="60">
        <f t="shared" si="1"/>
        <v>3.0861066112327054</v>
      </c>
      <c r="U21" s="67">
        <f>VLOOKUP($S21,'0726 Summary_TURN'!$A$7:$N$16,14,FALSE)*C21*F21*1.25/'0726 Summary_TURN'!$J$20</f>
        <v>8.5332298506345392</v>
      </c>
      <c r="V21" s="68">
        <f t="shared" si="8"/>
        <v>553.70884501570322</v>
      </c>
    </row>
    <row r="22" spans="1:22" x14ac:dyDescent="0.25">
      <c r="A22">
        <v>21</v>
      </c>
      <c r="B22" t="s">
        <v>80</v>
      </c>
      <c r="C22" s="50">
        <v>3.93561510472672</v>
      </c>
      <c r="D22" s="62">
        <v>0.17471875046035401</v>
      </c>
      <c r="E22" s="62">
        <v>1.4881951661378699E-2</v>
      </c>
      <c r="F22" s="60">
        <v>1.4519829364052299</v>
      </c>
      <c r="G22" s="62">
        <v>1.1384693020954699</v>
      </c>
      <c r="H22" s="61" t="s">
        <v>29</v>
      </c>
      <c r="I22" s="61">
        <v>2024</v>
      </c>
      <c r="J22" s="61" t="s">
        <v>76</v>
      </c>
      <c r="K22" s="60">
        <v>0.27272291837232399</v>
      </c>
      <c r="M22" s="63">
        <f t="shared" si="6"/>
        <v>63.73588587728635</v>
      </c>
      <c r="N22" s="64">
        <f t="shared" si="7"/>
        <v>166.55711741947366</v>
      </c>
      <c r="O22" s="64">
        <f t="shared" si="2"/>
        <v>208.19639677434208</v>
      </c>
      <c r="P22" s="65">
        <f t="shared" si="3"/>
        <v>3.0335976143401402E-2</v>
      </c>
      <c r="Q22" s="66">
        <f t="shared" si="4"/>
        <v>0.96966402385659856</v>
      </c>
      <c r="R22" s="61">
        <f t="shared" si="5"/>
        <v>2024</v>
      </c>
      <c r="S22" s="61">
        <f t="shared" si="0"/>
        <v>2024</v>
      </c>
      <c r="T22" s="60">
        <f t="shared" si="1"/>
        <v>5.7144459763218798</v>
      </c>
      <c r="U22" s="67">
        <f>VLOOKUP($S22,'0726 Summary_TURN'!$A$7:$N$16,14,FALSE)*C22*F22*1.25/'0726 Summary_TURN'!$J$20</f>
        <v>15.800711747126154</v>
      </c>
      <c r="V22" s="68">
        <f t="shared" si="8"/>
        <v>569.50955676282933</v>
      </c>
    </row>
    <row r="23" spans="1:22" x14ac:dyDescent="0.25">
      <c r="A23">
        <v>22</v>
      </c>
      <c r="B23" t="s">
        <v>81</v>
      </c>
      <c r="C23" s="50">
        <v>20.350628419815099</v>
      </c>
      <c r="D23" s="62">
        <v>0.25928839218708</v>
      </c>
      <c r="E23" s="62">
        <v>1.8129133351172898E-2</v>
      </c>
      <c r="F23" s="60">
        <v>1.19290429260586</v>
      </c>
      <c r="G23" s="62">
        <v>9.4271493426099298</v>
      </c>
      <c r="H23" s="61" t="s">
        <v>29</v>
      </c>
      <c r="I23" s="61">
        <v>2024</v>
      </c>
      <c r="J23" s="61" t="s">
        <v>76</v>
      </c>
      <c r="K23" s="60">
        <v>0.27272291837232399</v>
      </c>
      <c r="M23" s="63">
        <f t="shared" si="6"/>
        <v>73.163035219896273</v>
      </c>
      <c r="N23" s="64">
        <f t="shared" si="7"/>
        <v>186.90774583928876</v>
      </c>
      <c r="O23" s="64">
        <f t="shared" si="2"/>
        <v>233.63468229911095</v>
      </c>
      <c r="P23" s="65">
        <f t="shared" si="3"/>
        <v>3.482295821984592E-2</v>
      </c>
      <c r="Q23" s="66">
        <f t="shared" si="4"/>
        <v>0.96517704178015407</v>
      </c>
      <c r="R23" s="61">
        <f t="shared" si="5"/>
        <v>2024</v>
      </c>
      <c r="S23" s="61">
        <f t="shared" si="0"/>
        <v>2024</v>
      </c>
      <c r="T23" s="60">
        <f t="shared" si="1"/>
        <v>24.276351999224239</v>
      </c>
      <c r="U23" s="67">
        <f>VLOOKUP($S23,'0726 Summary_TURN'!$A$7:$N$16,14,FALSE)*C23*F23*1.25/'0726 Summary_TURN'!$J$20</f>
        <v>67.125254451772193</v>
      </c>
      <c r="V23" s="68">
        <f t="shared" si="8"/>
        <v>636.63481121460154</v>
      </c>
    </row>
    <row r="24" spans="1:22" x14ac:dyDescent="0.25">
      <c r="A24">
        <v>23</v>
      </c>
      <c r="B24" t="s">
        <v>82</v>
      </c>
      <c r="C24" s="50">
        <v>0.61466223872991299</v>
      </c>
      <c r="D24" s="62">
        <v>0.142205532189736</v>
      </c>
      <c r="E24" s="62">
        <v>1.04572152179714E-2</v>
      </c>
      <c r="F24" s="60">
        <v>1.42759263066196</v>
      </c>
      <c r="G24" s="62">
        <v>9.9343544570729095E-2</v>
      </c>
      <c r="H24" s="61" t="s">
        <v>29</v>
      </c>
      <c r="I24" s="61">
        <v>2024</v>
      </c>
      <c r="J24" s="61" t="s">
        <v>76</v>
      </c>
      <c r="K24" s="60">
        <v>0.27272291837232399</v>
      </c>
      <c r="M24" s="63">
        <f t="shared" si="6"/>
        <v>73.262378764467002</v>
      </c>
      <c r="N24" s="64">
        <f t="shared" si="7"/>
        <v>187.52240807801869</v>
      </c>
      <c r="O24" s="64">
        <f t="shared" si="2"/>
        <v>234.40301009752335</v>
      </c>
      <c r="P24" s="65">
        <f t="shared" si="3"/>
        <v>3.4870242153482625E-2</v>
      </c>
      <c r="Q24" s="66">
        <f t="shared" si="4"/>
        <v>0.96512975784651733</v>
      </c>
      <c r="R24" s="61">
        <f t="shared" si="5"/>
        <v>2024</v>
      </c>
      <c r="S24" s="61">
        <f t="shared" si="0"/>
        <v>2024</v>
      </c>
      <c r="T24" s="60">
        <f t="shared" si="1"/>
        <v>0.87748728235700613</v>
      </c>
      <c r="U24" s="67">
        <f>VLOOKUP($S24,'0726 Summary_TURN'!$A$7:$N$16,14,FALSE)*C24*F24*1.25/'0726 Summary_TURN'!$J$20</f>
        <v>2.4262935843198488</v>
      </c>
      <c r="V24" s="68">
        <f t="shared" si="8"/>
        <v>639.06110479892141</v>
      </c>
    </row>
    <row r="25" spans="1:22" x14ac:dyDescent="0.25">
      <c r="A25">
        <v>24</v>
      </c>
      <c r="B25" t="s">
        <v>83</v>
      </c>
      <c r="C25" s="50">
        <v>8.6445709914846098</v>
      </c>
      <c r="D25" s="62">
        <v>0.55693524097837099</v>
      </c>
      <c r="E25" s="62">
        <v>3.5183727576259302E-2</v>
      </c>
      <c r="F25" s="60">
        <v>1.18683636241693</v>
      </c>
      <c r="G25" s="62">
        <v>5.7642673679104801</v>
      </c>
      <c r="H25" s="61" t="s">
        <v>29</v>
      </c>
      <c r="I25" s="61">
        <v>2024</v>
      </c>
      <c r="J25" s="61" t="s">
        <v>76</v>
      </c>
      <c r="K25" s="60">
        <v>0.27272291837232399</v>
      </c>
      <c r="M25" s="63">
        <f t="shared" si="6"/>
        <v>79.026646132377479</v>
      </c>
      <c r="N25" s="64">
        <f t="shared" si="7"/>
        <v>196.1669790695033</v>
      </c>
      <c r="O25" s="64">
        <f t="shared" si="2"/>
        <v>245.20872383687913</v>
      </c>
      <c r="P25" s="65">
        <f t="shared" si="3"/>
        <v>3.7613824908318647E-2</v>
      </c>
      <c r="Q25" s="66">
        <f t="shared" si="4"/>
        <v>0.96238617509168134</v>
      </c>
      <c r="R25" s="61">
        <f t="shared" si="5"/>
        <v>2024</v>
      </c>
      <c r="S25" s="61">
        <f t="shared" si="0"/>
        <v>2024</v>
      </c>
      <c r="T25" s="60">
        <f t="shared" si="1"/>
        <v>10.259691190188509</v>
      </c>
      <c r="U25" s="67">
        <f>VLOOKUP($S25,'0726 Summary_TURN'!$A$7:$N$16,14,FALSE)*C25*F25*1.25/'0726 Summary_TURN'!$J$20</f>
        <v>28.368528424699736</v>
      </c>
      <c r="V25" s="68">
        <f t="shared" si="8"/>
        <v>667.42963322362118</v>
      </c>
    </row>
    <row r="26" spans="1:22" x14ac:dyDescent="0.25">
      <c r="A26">
        <v>25</v>
      </c>
      <c r="B26" t="s">
        <v>84</v>
      </c>
      <c r="C26" s="50">
        <v>0.45800751424543901</v>
      </c>
      <c r="D26" s="62">
        <v>6.6963504597395002E-2</v>
      </c>
      <c r="E26" s="62">
        <v>3.8943470119312301E-3</v>
      </c>
      <c r="F26" s="60">
        <v>1.5</v>
      </c>
      <c r="G26" s="62">
        <v>0.118777583863902</v>
      </c>
      <c r="H26" s="61" t="s">
        <v>29</v>
      </c>
      <c r="I26" s="61">
        <v>2024</v>
      </c>
      <c r="J26" s="61" t="s">
        <v>76</v>
      </c>
      <c r="K26" s="60">
        <v>0.27272291837232399</v>
      </c>
      <c r="M26" s="63">
        <f t="shared" si="6"/>
        <v>79.145423716241382</v>
      </c>
      <c r="N26" s="64">
        <f t="shared" si="7"/>
        <v>196.62498658374875</v>
      </c>
      <c r="O26" s="64">
        <f t="shared" si="2"/>
        <v>245.78123322968594</v>
      </c>
      <c r="P26" s="65">
        <f t="shared" si="3"/>
        <v>3.7670358741666528E-2</v>
      </c>
      <c r="Q26" s="66">
        <f t="shared" si="4"/>
        <v>0.96232964125833342</v>
      </c>
      <c r="R26" s="61">
        <f t="shared" si="5"/>
        <v>2024</v>
      </c>
      <c r="S26" s="61">
        <f t="shared" si="0"/>
        <v>2024</v>
      </c>
      <c r="T26" s="60">
        <f t="shared" si="1"/>
        <v>0.68701127136815854</v>
      </c>
      <c r="U26" s="67">
        <f>VLOOKUP($S26,'0726 Summary_TURN'!$A$7:$N$16,14,FALSE)*C26*F26*1.25/'0726 Summary_TURN'!$J$20</f>
        <v>1.8996184601087018</v>
      </c>
      <c r="V26" s="68">
        <f t="shared" si="8"/>
        <v>669.32925168372992</v>
      </c>
    </row>
    <row r="27" spans="1:22" x14ac:dyDescent="0.25">
      <c r="A27">
        <v>26</v>
      </c>
      <c r="B27" t="s">
        <v>85</v>
      </c>
      <c r="C27" s="50">
        <v>1.1188373912378899</v>
      </c>
      <c r="D27" s="62">
        <v>0.48297514755315801</v>
      </c>
      <c r="E27" s="62">
        <v>1.8456107852978201E-2</v>
      </c>
      <c r="F27" s="60">
        <v>1.01969327883796</v>
      </c>
      <c r="G27" s="62">
        <v>0.60597554117278596</v>
      </c>
      <c r="H27" s="61" t="s">
        <v>29</v>
      </c>
      <c r="I27" s="61">
        <v>2024</v>
      </c>
      <c r="J27" s="61" t="s">
        <v>76</v>
      </c>
      <c r="K27" s="60">
        <v>0.27272291837232399</v>
      </c>
      <c r="M27" s="63">
        <f t="shared" si="6"/>
        <v>79.751399257414164</v>
      </c>
      <c r="N27" s="64">
        <f t="shared" si="7"/>
        <v>197.74382397498664</v>
      </c>
      <c r="O27" s="64">
        <f t="shared" si="2"/>
        <v>247.1797799687333</v>
      </c>
      <c r="P27" s="65">
        <f t="shared" si="3"/>
        <v>3.7958781179159524E-2</v>
      </c>
      <c r="Q27" s="66">
        <f t="shared" si="4"/>
        <v>0.96204121882084048</v>
      </c>
      <c r="R27" s="61">
        <f t="shared" si="5"/>
        <v>2024</v>
      </c>
      <c r="S27" s="61">
        <f t="shared" si="0"/>
        <v>2024</v>
      </c>
      <c r="T27" s="60">
        <f t="shared" si="1"/>
        <v>1.1408709679578735</v>
      </c>
      <c r="U27" s="67">
        <f>VLOOKUP($S27,'0726 Summary_TURN'!$A$7:$N$16,14,FALSE)*C27*F27*1.25/'0726 Summary_TURN'!$J$20</f>
        <v>3.1545618560506572</v>
      </c>
      <c r="V27" s="68">
        <f t="shared" si="8"/>
        <v>672.48381353978061</v>
      </c>
    </row>
    <row r="28" spans="1:22" x14ac:dyDescent="0.25">
      <c r="A28">
        <v>27</v>
      </c>
      <c r="B28" t="s">
        <v>86</v>
      </c>
      <c r="C28" s="50">
        <v>0.92535743994187403</v>
      </c>
      <c r="D28" s="62">
        <v>0.34657324180687399</v>
      </c>
      <c r="E28" s="62">
        <v>2.1686221209835599E-2</v>
      </c>
      <c r="F28" s="60">
        <v>1.32837244892433</v>
      </c>
      <c r="G28" s="62">
        <v>0.41203820298687699</v>
      </c>
      <c r="H28" s="61" t="s">
        <v>29</v>
      </c>
      <c r="I28" s="61">
        <v>2024</v>
      </c>
      <c r="J28" s="61" t="s">
        <v>76</v>
      </c>
      <c r="K28" s="60">
        <v>0.27272291837232399</v>
      </c>
      <c r="M28" s="63">
        <f t="shared" si="6"/>
        <v>80.163437460401042</v>
      </c>
      <c r="N28" s="64">
        <f t="shared" si="7"/>
        <v>198.66918141492852</v>
      </c>
      <c r="O28" s="64">
        <f t="shared" si="2"/>
        <v>248.33647676866065</v>
      </c>
      <c r="P28" s="65">
        <f t="shared" si="3"/>
        <v>3.815489645902001E-2</v>
      </c>
      <c r="Q28" s="66">
        <f t="shared" si="4"/>
        <v>0.96184510354097996</v>
      </c>
      <c r="R28" s="61">
        <f t="shared" si="5"/>
        <v>2024</v>
      </c>
      <c r="S28" s="61">
        <f t="shared" si="0"/>
        <v>2024</v>
      </c>
      <c r="T28" s="60">
        <f t="shared" si="1"/>
        <v>1.2292193286259359</v>
      </c>
      <c r="U28" s="67">
        <f>VLOOKUP($S28,'0726 Summary_TURN'!$A$7:$N$16,14,FALSE)*C28*F28*1.25/'0726 Summary_TURN'!$J$20</f>
        <v>3.3988492263454249</v>
      </c>
      <c r="V28" s="68">
        <f t="shared" si="8"/>
        <v>675.88266276612603</v>
      </c>
    </row>
    <row r="29" spans="1:22" x14ac:dyDescent="0.25">
      <c r="A29">
        <v>28</v>
      </c>
      <c r="B29" t="s">
        <v>87</v>
      </c>
      <c r="C29" s="50">
        <v>23.571087831494001</v>
      </c>
      <c r="D29" s="62">
        <v>0.20344882616561699</v>
      </c>
      <c r="E29" s="62">
        <v>1.35493011754805E-2</v>
      </c>
      <c r="F29" s="60">
        <v>1.2972181715691999</v>
      </c>
      <c r="G29" s="62">
        <v>6.1581573842559001</v>
      </c>
      <c r="H29" s="61" t="s">
        <v>29</v>
      </c>
      <c r="I29" s="61">
        <v>2024</v>
      </c>
      <c r="J29" s="61" t="s">
        <v>76</v>
      </c>
      <c r="K29" s="60">
        <v>0.27272291837232399</v>
      </c>
      <c r="M29" s="63">
        <f t="shared" si="6"/>
        <v>86.321594844656943</v>
      </c>
      <c r="N29" s="64">
        <f t="shared" si="7"/>
        <v>222.24026924642251</v>
      </c>
      <c r="O29" s="64">
        <f t="shared" si="2"/>
        <v>277.80033655802816</v>
      </c>
      <c r="P29" s="65">
        <f t="shared" si="3"/>
        <v>4.108595661335409E-2</v>
      </c>
      <c r="Q29" s="66">
        <f t="shared" si="4"/>
        <v>0.95891404338664588</v>
      </c>
      <c r="R29" s="61">
        <f t="shared" si="5"/>
        <v>2024</v>
      </c>
      <c r="S29" s="61">
        <f t="shared" si="0"/>
        <v>2024</v>
      </c>
      <c r="T29" s="60">
        <f t="shared" si="1"/>
        <v>30.576843458667668</v>
      </c>
      <c r="U29" s="67">
        <f>VLOOKUP($S29,'0726 Summary_TURN'!$A$7:$N$16,14,FALSE)*C29*F29*1.25/'0726 Summary_TURN'!$J$20</f>
        <v>84.546409508342137</v>
      </c>
      <c r="V29" s="68">
        <f t="shared" si="8"/>
        <v>760.42907227446813</v>
      </c>
    </row>
    <row r="30" spans="1:22" x14ac:dyDescent="0.25">
      <c r="A30">
        <v>29</v>
      </c>
      <c r="B30" t="s">
        <v>88</v>
      </c>
      <c r="C30" s="50">
        <v>1.3821648612788999</v>
      </c>
      <c r="D30" s="62">
        <v>0.241885142652148</v>
      </c>
      <c r="E30" s="62">
        <v>1.20901499688625E-2</v>
      </c>
      <c r="F30" s="60">
        <v>1.1369622392529199</v>
      </c>
      <c r="G30" s="62">
        <v>0.30225374922156301</v>
      </c>
      <c r="H30" s="61" t="s">
        <v>29</v>
      </c>
      <c r="I30" s="61">
        <v>2024</v>
      </c>
      <c r="J30" s="61" t="s">
        <v>76</v>
      </c>
      <c r="K30" s="60">
        <v>0.27272291837232399</v>
      </c>
      <c r="M30" s="63">
        <f t="shared" si="6"/>
        <v>86.623848593878506</v>
      </c>
      <c r="N30" s="64">
        <f t="shared" si="7"/>
        <v>223.62243410770142</v>
      </c>
      <c r="O30" s="64">
        <f t="shared" si="2"/>
        <v>279.52804263462679</v>
      </c>
      <c r="P30" s="65">
        <f t="shared" si="3"/>
        <v>4.122981846448287E-2</v>
      </c>
      <c r="Q30" s="66">
        <f t="shared" si="4"/>
        <v>0.95877018153551719</v>
      </c>
      <c r="R30" s="61">
        <f t="shared" si="5"/>
        <v>2024</v>
      </c>
      <c r="S30" s="61">
        <f t="shared" si="0"/>
        <v>2024</v>
      </c>
      <c r="T30" s="60">
        <f t="shared" si="1"/>
        <v>1.5714692556963594</v>
      </c>
      <c r="U30" s="67">
        <f>VLOOKUP($S30,'0726 Summary_TURN'!$A$7:$N$16,14,FALSE)*C30*F30*1.25/'0726 Summary_TURN'!$J$20</f>
        <v>4.3451863630551255</v>
      </c>
      <c r="V30" s="68">
        <f t="shared" si="8"/>
        <v>764.7742586375233</v>
      </c>
    </row>
    <row r="31" spans="1:22" x14ac:dyDescent="0.25">
      <c r="A31">
        <v>30</v>
      </c>
      <c r="B31" t="s">
        <v>89</v>
      </c>
      <c r="C31" s="50">
        <v>1.1683825643269801</v>
      </c>
      <c r="D31" s="62">
        <v>0.15762060105843001</v>
      </c>
      <c r="E31" s="62">
        <v>1.39136833820668E-2</v>
      </c>
      <c r="F31" s="60">
        <v>1.49999999999999</v>
      </c>
      <c r="G31" s="62">
        <v>0.33160945393926</v>
      </c>
      <c r="H31" s="61" t="s">
        <v>29</v>
      </c>
      <c r="I31" s="61">
        <v>2024</v>
      </c>
      <c r="J31" s="61" t="s">
        <v>76</v>
      </c>
      <c r="K31" s="60">
        <v>0.27272291837232399</v>
      </c>
      <c r="M31" s="63">
        <f t="shared" si="6"/>
        <v>86.955458047817771</v>
      </c>
      <c r="N31" s="64">
        <f t="shared" si="7"/>
        <v>224.7908166720284</v>
      </c>
      <c r="O31" s="64">
        <f t="shared" si="2"/>
        <v>280.98852084003551</v>
      </c>
      <c r="P31" s="65">
        <f t="shared" si="3"/>
        <v>4.1387652569166003E-2</v>
      </c>
      <c r="Q31" s="66">
        <f t="shared" si="4"/>
        <v>0.95861234743083401</v>
      </c>
      <c r="R31" s="61">
        <f t="shared" si="5"/>
        <v>2024</v>
      </c>
      <c r="S31" s="61">
        <f t="shared" si="0"/>
        <v>2024</v>
      </c>
      <c r="T31" s="60">
        <f t="shared" si="1"/>
        <v>1.7525738464904583</v>
      </c>
      <c r="U31" s="67">
        <f>VLOOKUP($S31,'0726 Summary_TURN'!$A$7:$N$16,14,FALSE)*C31*F31*1.25/'0726 Summary_TURN'!$J$20</f>
        <v>4.8459490698994818</v>
      </c>
      <c r="V31" s="68">
        <f t="shared" si="8"/>
        <v>769.62020770742276</v>
      </c>
    </row>
    <row r="32" spans="1:22" x14ac:dyDescent="0.25">
      <c r="A32">
        <v>31</v>
      </c>
      <c r="B32" t="s">
        <v>90</v>
      </c>
      <c r="C32" s="50">
        <v>1.5476595013571399</v>
      </c>
      <c r="D32" s="62">
        <v>0.14853341561574601</v>
      </c>
      <c r="E32" s="62">
        <v>2.49796666967816E-3</v>
      </c>
      <c r="F32" s="60">
        <v>1.47278200567651</v>
      </c>
      <c r="G32" s="62">
        <v>0.43547885608055897</v>
      </c>
      <c r="H32" s="61" t="s">
        <v>29</v>
      </c>
      <c r="I32" s="61">
        <v>2024</v>
      </c>
      <c r="J32" s="61" t="s">
        <v>76</v>
      </c>
      <c r="K32" s="60">
        <v>0.27272291837232399</v>
      </c>
      <c r="M32" s="63">
        <f t="shared" si="6"/>
        <v>87.390936903898336</v>
      </c>
      <c r="N32" s="64">
        <f t="shared" si="7"/>
        <v>226.33847617338554</v>
      </c>
      <c r="O32" s="64">
        <f t="shared" si="2"/>
        <v>282.92309521673195</v>
      </c>
      <c r="P32" s="65">
        <f t="shared" si="3"/>
        <v>4.159492475197446E-2</v>
      </c>
      <c r="Q32" s="66">
        <f t="shared" si="4"/>
        <v>0.95840507524802554</v>
      </c>
      <c r="R32" s="61">
        <f t="shared" si="5"/>
        <v>2024</v>
      </c>
      <c r="S32" s="61">
        <f t="shared" si="0"/>
        <v>2024</v>
      </c>
      <c r="T32" s="60">
        <f t="shared" si="1"/>
        <v>2.2793650645130756</v>
      </c>
      <c r="U32" s="67">
        <f>VLOOKUP($S32,'0726 Summary_TURN'!$A$7:$N$16,14,FALSE)*C32*F32*1.25/'0726 Summary_TURN'!$J$20</f>
        <v>6.302551550941824</v>
      </c>
      <c r="V32" s="68">
        <f t="shared" si="8"/>
        <v>775.92275925836464</v>
      </c>
    </row>
    <row r="33" spans="1:22" x14ac:dyDescent="0.25">
      <c r="A33">
        <v>32</v>
      </c>
      <c r="B33" t="s">
        <v>91</v>
      </c>
      <c r="C33" s="50">
        <v>4.3960737985874596</v>
      </c>
      <c r="D33" s="62">
        <v>0.11654613513387101</v>
      </c>
      <c r="E33" s="62">
        <v>3.86005909144614E-3</v>
      </c>
      <c r="F33" s="60">
        <v>1.12472068089209</v>
      </c>
      <c r="G33" s="62">
        <v>0.80868237965796597</v>
      </c>
      <c r="H33" s="61" t="s">
        <v>29</v>
      </c>
      <c r="I33" s="61">
        <v>2024</v>
      </c>
      <c r="J33" s="61" t="s">
        <v>92</v>
      </c>
      <c r="K33" s="60">
        <v>0.26796545395702898</v>
      </c>
      <c r="M33" s="63">
        <f t="shared" si="6"/>
        <v>88.199619283556302</v>
      </c>
      <c r="N33" s="64">
        <f t="shared" si="7"/>
        <v>230.734549971973</v>
      </c>
      <c r="O33" s="64">
        <f t="shared" si="2"/>
        <v>288.41818746496625</v>
      </c>
      <c r="P33" s="65">
        <f t="shared" si="3"/>
        <v>4.1979828312021086E-2</v>
      </c>
      <c r="Q33" s="66">
        <f t="shared" si="4"/>
        <v>0.95802017168797893</v>
      </c>
      <c r="R33" s="61">
        <f t="shared" si="5"/>
        <v>2024</v>
      </c>
      <c r="S33" s="61">
        <f t="shared" si="0"/>
        <v>2024</v>
      </c>
      <c r="T33" s="60">
        <f t="shared" si="1"/>
        <v>4.9443551159991639</v>
      </c>
      <c r="U33" s="67">
        <f>VLOOKUP($S33,'0726 Summary_TURN'!$A$7:$N$16,14,FALSE)*C33*F33*1.25/'0726 Summary_TURN'!$J$20</f>
        <v>13.671374318183029</v>
      </c>
      <c r="V33" s="68">
        <f t="shared" si="8"/>
        <v>789.59413357654762</v>
      </c>
    </row>
    <row r="34" spans="1:22" x14ac:dyDescent="0.25">
      <c r="A34">
        <v>33</v>
      </c>
      <c r="B34" t="s">
        <v>93</v>
      </c>
      <c r="C34" s="50">
        <v>19.714944631139002</v>
      </c>
      <c r="D34" s="62">
        <v>0.297364360874668</v>
      </c>
      <c r="E34" s="62">
        <v>1.6255128471663001E-2</v>
      </c>
      <c r="F34" s="60">
        <v>1.15080879936697</v>
      </c>
      <c r="G34" s="62">
        <v>8.9972136090655095</v>
      </c>
      <c r="H34" s="61" t="s">
        <v>29</v>
      </c>
      <c r="I34" s="61">
        <v>2024</v>
      </c>
      <c r="J34" s="61" t="s">
        <v>92</v>
      </c>
      <c r="K34" s="60">
        <v>0.26796545395702898</v>
      </c>
      <c r="M34" s="63">
        <f t="shared" si="6"/>
        <v>97.196832892621813</v>
      </c>
      <c r="N34" s="64">
        <f t="shared" si="7"/>
        <v>250.44949460311199</v>
      </c>
      <c r="O34" s="64">
        <f t="shared" si="2"/>
        <v>313.06186825389</v>
      </c>
      <c r="P34" s="65">
        <f t="shared" si="3"/>
        <v>4.6262176531471591E-2</v>
      </c>
      <c r="Q34" s="66">
        <f t="shared" si="4"/>
        <v>0.95373782346852842</v>
      </c>
      <c r="R34" s="61">
        <f t="shared" si="5"/>
        <v>2024</v>
      </c>
      <c r="S34" s="61">
        <f t="shared" si="0"/>
        <v>2024</v>
      </c>
      <c r="T34" s="60">
        <f t="shared" si="1"/>
        <v>22.688131760547364</v>
      </c>
      <c r="U34" s="67">
        <f>VLOOKUP($S34,'0726 Summary_TURN'!$A$7:$N$16,14,FALSE)*C34*F34*1.25/'0726 Summary_TURN'!$J$20</f>
        <v>62.733750833351834</v>
      </c>
      <c r="V34" s="68">
        <f t="shared" si="8"/>
        <v>852.32788440989941</v>
      </c>
    </row>
    <row r="35" spans="1:22" x14ac:dyDescent="0.25">
      <c r="A35">
        <v>34</v>
      </c>
      <c r="B35" t="s">
        <v>94</v>
      </c>
      <c r="C35" s="50">
        <v>5.5314447665191899</v>
      </c>
      <c r="D35" s="62">
        <v>0.36202385906203299</v>
      </c>
      <c r="E35" s="62">
        <v>2.3647405365306198E-2</v>
      </c>
      <c r="F35" s="60">
        <v>1.0205066692413101</v>
      </c>
      <c r="G35" s="62">
        <v>2.50662496872246</v>
      </c>
      <c r="H35" s="61" t="s">
        <v>29</v>
      </c>
      <c r="I35" s="61">
        <v>2024</v>
      </c>
      <c r="J35" s="61" t="s">
        <v>92</v>
      </c>
      <c r="K35" s="60">
        <v>0.26796545395702898</v>
      </c>
      <c r="M35" s="63">
        <f t="shared" si="6"/>
        <v>99.703457861344276</v>
      </c>
      <c r="N35" s="64">
        <f t="shared" si="7"/>
        <v>255.98093936963119</v>
      </c>
      <c r="O35" s="64">
        <f t="shared" si="2"/>
        <v>319.97617421203898</v>
      </c>
      <c r="P35" s="65">
        <f t="shared" si="3"/>
        <v>4.7455239343809748E-2</v>
      </c>
      <c r="Q35" s="66">
        <f t="shared" si="4"/>
        <v>0.9525447606561902</v>
      </c>
      <c r="R35" s="61">
        <f t="shared" si="5"/>
        <v>2024</v>
      </c>
      <c r="S35" s="61">
        <f t="shared" si="0"/>
        <v>2024</v>
      </c>
      <c r="T35" s="60">
        <f t="shared" si="1"/>
        <v>5.6448762747727743</v>
      </c>
      <c r="U35" s="67">
        <f>VLOOKUP($S35,'0726 Summary_TURN'!$A$7:$N$16,14,FALSE)*C35*F35*1.25/'0726 Summary_TURN'!$J$20</f>
        <v>15.608348252035674</v>
      </c>
      <c r="V35" s="68">
        <f t="shared" si="8"/>
        <v>867.93623266193504</v>
      </c>
    </row>
    <row r="36" spans="1:22" x14ac:dyDescent="0.25">
      <c r="A36">
        <v>35</v>
      </c>
      <c r="B36" t="s">
        <v>95</v>
      </c>
      <c r="C36" s="50">
        <v>4.1596839219372104</v>
      </c>
      <c r="D36" s="62">
        <v>0.210143799329089</v>
      </c>
      <c r="E36" s="62">
        <v>7.3959994339048603E-3</v>
      </c>
      <c r="F36" s="60">
        <v>1.0644152040450401</v>
      </c>
      <c r="G36" s="62">
        <v>1.30909189980116</v>
      </c>
      <c r="H36" s="61" t="s">
        <v>29</v>
      </c>
      <c r="I36" s="61">
        <v>2024</v>
      </c>
      <c r="J36" s="61" t="s">
        <v>92</v>
      </c>
      <c r="K36" s="60">
        <v>0.26796545395702898</v>
      </c>
      <c r="M36" s="63">
        <f t="shared" si="6"/>
        <v>101.01254976114544</v>
      </c>
      <c r="N36" s="64">
        <f t="shared" si="7"/>
        <v>260.14062329156837</v>
      </c>
      <c r="O36" s="64">
        <f t="shared" si="2"/>
        <v>325.17577911446045</v>
      </c>
      <c r="P36" s="65">
        <f t="shared" si="3"/>
        <v>4.8078319734005441E-2</v>
      </c>
      <c r="Q36" s="66">
        <f t="shared" si="4"/>
        <v>0.95192168026599455</v>
      </c>
      <c r="R36" s="61">
        <f t="shared" si="5"/>
        <v>2024</v>
      </c>
      <c r="S36" s="61">
        <f t="shared" si="0"/>
        <v>2024</v>
      </c>
      <c r="T36" s="60">
        <f t="shared" si="1"/>
        <v>4.4276308105316682</v>
      </c>
      <c r="U36" s="67">
        <f>VLOOKUP($S36,'0726 Summary_TURN'!$A$7:$N$16,14,FALSE)*C36*F36*1.25/'0726 Summary_TURN'!$J$20</f>
        <v>12.242607323577362</v>
      </c>
      <c r="V36" s="68">
        <f t="shared" si="8"/>
        <v>880.17883998551235</v>
      </c>
    </row>
    <row r="37" spans="1:22" x14ac:dyDescent="0.25">
      <c r="A37">
        <v>36</v>
      </c>
      <c r="B37" t="s">
        <v>96</v>
      </c>
      <c r="C37" s="50">
        <v>3.2440956113435302</v>
      </c>
      <c r="D37" s="62">
        <v>0.20825501049443901</v>
      </c>
      <c r="E37" s="62">
        <v>7.0845851712791497E-3</v>
      </c>
      <c r="F37" s="60">
        <v>1.02805702424226</v>
      </c>
      <c r="G37" s="62">
        <v>0.76041214171729599</v>
      </c>
      <c r="H37" s="61" t="s">
        <v>29</v>
      </c>
      <c r="I37" s="61">
        <v>2024</v>
      </c>
      <c r="J37" s="61" t="s">
        <v>92</v>
      </c>
      <c r="K37" s="60">
        <v>0.26796545395702898</v>
      </c>
      <c r="M37" s="63">
        <f t="shared" si="6"/>
        <v>101.77296190286273</v>
      </c>
      <c r="N37" s="64">
        <f t="shared" si="7"/>
        <v>263.38471890291191</v>
      </c>
      <c r="O37" s="64">
        <f t="shared" si="2"/>
        <v>329.23089862863992</v>
      </c>
      <c r="P37" s="65">
        <f t="shared" si="3"/>
        <v>4.844024840688374E-2</v>
      </c>
      <c r="Q37" s="66">
        <f t="shared" si="4"/>
        <v>0.95155975159311623</v>
      </c>
      <c r="R37" s="61">
        <f t="shared" si="5"/>
        <v>2024</v>
      </c>
      <c r="S37" s="61">
        <f t="shared" si="0"/>
        <v>2024</v>
      </c>
      <c r="T37" s="60">
        <f t="shared" si="1"/>
        <v>3.3351152805552049</v>
      </c>
      <c r="U37" s="67">
        <f>VLOOKUP($S37,'0726 Summary_TURN'!$A$7:$N$16,14,FALSE)*C37*F37*1.25/'0726 Summary_TURN'!$J$20</f>
        <v>9.2217505266201272</v>
      </c>
      <c r="V37" s="68">
        <f t="shared" si="8"/>
        <v>889.40059051213245</v>
      </c>
    </row>
    <row r="38" spans="1:22" x14ac:dyDescent="0.25">
      <c r="A38">
        <v>37</v>
      </c>
      <c r="B38" t="s">
        <v>97</v>
      </c>
      <c r="C38" s="50">
        <v>1.6578617464588899E-2</v>
      </c>
      <c r="D38" s="62">
        <v>0.26594245074463702</v>
      </c>
      <c r="E38" s="62">
        <v>5.6455259350753398E-4</v>
      </c>
      <c r="F38" s="60">
        <v>1.49999999999999</v>
      </c>
      <c r="G38" s="62">
        <v>1.07264992766431E-2</v>
      </c>
      <c r="H38" s="61" t="s">
        <v>29</v>
      </c>
      <c r="I38" s="61">
        <v>2024</v>
      </c>
      <c r="J38" s="61" t="s">
        <v>98</v>
      </c>
      <c r="K38" s="60">
        <v>0.26594245074463702</v>
      </c>
      <c r="M38" s="63">
        <f t="shared" si="6"/>
        <v>101.78368840213938</v>
      </c>
      <c r="N38" s="64">
        <f t="shared" si="7"/>
        <v>263.40129752037649</v>
      </c>
      <c r="O38" s="64">
        <f t="shared" si="2"/>
        <v>329.25162190047058</v>
      </c>
      <c r="P38" s="65">
        <f t="shared" si="3"/>
        <v>4.8445353832527072E-2</v>
      </c>
      <c r="Q38" s="66">
        <f t="shared" si="4"/>
        <v>0.95155464616747287</v>
      </c>
      <c r="R38" s="61">
        <f t="shared" si="5"/>
        <v>2024</v>
      </c>
      <c r="S38" s="61">
        <f t="shared" si="0"/>
        <v>2024</v>
      </c>
      <c r="T38" s="60">
        <f t="shared" si="1"/>
        <v>2.4867926196883182E-2</v>
      </c>
      <c r="U38" s="67">
        <f>VLOOKUP($S38,'0726 Summary_TURN'!$A$7:$N$16,14,FALSE)*C38*F38*1.25/'0726 Summary_TURN'!$J$20</f>
        <v>6.8760984916803686E-2</v>
      </c>
      <c r="V38" s="68">
        <f t="shared" si="8"/>
        <v>889.46935149704927</v>
      </c>
    </row>
    <row r="39" spans="1:22" x14ac:dyDescent="0.25">
      <c r="A39">
        <v>38</v>
      </c>
      <c r="B39" t="s">
        <v>99</v>
      </c>
      <c r="C39" s="50">
        <v>18.368132780128999</v>
      </c>
      <c r="D39" s="62">
        <v>6.4625086337443197E-2</v>
      </c>
      <c r="E39" s="62">
        <v>3.0899874764135399E-3</v>
      </c>
      <c r="F39" s="60">
        <v>1.4950744508749501</v>
      </c>
      <c r="G39" s="62">
        <v>2.1320913587253401</v>
      </c>
      <c r="H39" s="61" t="s">
        <v>29</v>
      </c>
      <c r="I39" s="61">
        <v>2024</v>
      </c>
      <c r="J39" s="61" t="s">
        <v>100</v>
      </c>
      <c r="K39" s="60">
        <v>0.26565395544279902</v>
      </c>
      <c r="M39" s="63">
        <f t="shared" si="6"/>
        <v>103.91577976086472</v>
      </c>
      <c r="N39" s="64">
        <f t="shared" si="7"/>
        <v>281.76943030050546</v>
      </c>
      <c r="O39" s="64">
        <f t="shared" si="2"/>
        <v>352.21178787563184</v>
      </c>
      <c r="P39" s="65">
        <f t="shared" si="3"/>
        <v>4.9460152194604819E-2</v>
      </c>
      <c r="Q39" s="66">
        <f t="shared" si="4"/>
        <v>0.95053984780539513</v>
      </c>
      <c r="R39" s="61">
        <f t="shared" si="5"/>
        <v>2024</v>
      </c>
      <c r="S39" s="61">
        <f t="shared" si="0"/>
        <v>2024</v>
      </c>
      <c r="T39" s="60">
        <f t="shared" si="1"/>
        <v>27.461726029849533</v>
      </c>
      <c r="U39" s="67">
        <f>VLOOKUP($S39,'0726 Summary_TURN'!$A$7:$N$16,14,FALSE)*C39*F39*1.25/'0726 Summary_TURN'!$J$20</f>
        <v>75.932963383353936</v>
      </c>
      <c r="V39" s="68">
        <f t="shared" si="8"/>
        <v>965.4023148804032</v>
      </c>
    </row>
    <row r="40" spans="1:22" x14ac:dyDescent="0.25">
      <c r="A40">
        <v>39</v>
      </c>
      <c r="B40" t="s">
        <v>101</v>
      </c>
      <c r="C40" s="50">
        <v>26.233854688375001</v>
      </c>
      <c r="D40" s="62">
        <v>0.16990424442920801</v>
      </c>
      <c r="E40" s="62">
        <v>1.2451840866388101E-2</v>
      </c>
      <c r="F40" s="60">
        <v>1.4493771132101501</v>
      </c>
      <c r="G40" s="62">
        <v>8.0999224835854804</v>
      </c>
      <c r="H40" s="61" t="s">
        <v>29</v>
      </c>
      <c r="I40" s="61">
        <v>2024</v>
      </c>
      <c r="J40" s="61" t="s">
        <v>100</v>
      </c>
      <c r="K40" s="60">
        <v>0.26565395544279902</v>
      </c>
      <c r="M40" s="63">
        <f t="shared" si="6"/>
        <v>112.01570224445021</v>
      </c>
      <c r="N40" s="64">
        <f t="shared" si="7"/>
        <v>308.00328498888047</v>
      </c>
      <c r="O40" s="64">
        <f t="shared" si="2"/>
        <v>385.0041062361006</v>
      </c>
      <c r="P40" s="65">
        <f t="shared" si="3"/>
        <v>5.3315422296263786E-2</v>
      </c>
      <c r="Q40" s="66">
        <f t="shared" si="4"/>
        <v>0.94668457770373626</v>
      </c>
      <c r="R40" s="61">
        <f t="shared" si="5"/>
        <v>2024</v>
      </c>
      <c r="S40" s="61">
        <f t="shared" si="0"/>
        <v>2024</v>
      </c>
      <c r="T40" s="60">
        <f t="shared" si="1"/>
        <v>38.022748576611519</v>
      </c>
      <c r="U40" s="67">
        <f>VLOOKUP($S40,'0726 Summary_TURN'!$A$7:$N$16,14,FALSE)*C40*F40*1.25/'0726 Summary_TURN'!$J$20</f>
        <v>105.13468717385405</v>
      </c>
      <c r="V40" s="68">
        <f t="shared" si="8"/>
        <v>1070.5370020542573</v>
      </c>
    </row>
    <row r="41" spans="1:22" x14ac:dyDescent="0.25">
      <c r="A41">
        <v>40</v>
      </c>
      <c r="B41" t="s">
        <v>102</v>
      </c>
      <c r="C41" s="50">
        <v>18.026128820158998</v>
      </c>
      <c r="D41" s="62">
        <v>0.391543273753375</v>
      </c>
      <c r="E41" s="62">
        <v>2.1383303449303399E-2</v>
      </c>
      <c r="F41" s="60">
        <v>1.1017685449704799</v>
      </c>
      <c r="G41" s="62">
        <v>7.1206400486180401</v>
      </c>
      <c r="H41" s="61" t="s">
        <v>29</v>
      </c>
      <c r="I41" s="61">
        <v>2024</v>
      </c>
      <c r="J41" s="61" t="s">
        <v>100</v>
      </c>
      <c r="K41" s="60">
        <v>0.26565395544279902</v>
      </c>
      <c r="M41" s="63">
        <f t="shared" si="6"/>
        <v>119.13634229306825</v>
      </c>
      <c r="N41" s="64">
        <f t="shared" si="7"/>
        <v>326.02941380903945</v>
      </c>
      <c r="O41" s="64">
        <f t="shared" si="2"/>
        <v>407.5367672612993</v>
      </c>
      <c r="P41" s="65">
        <f t="shared" si="3"/>
        <v>5.67045893827074E-2</v>
      </c>
      <c r="Q41" s="66">
        <f t="shared" si="4"/>
        <v>0.94329541061729261</v>
      </c>
      <c r="R41" s="61">
        <f t="shared" si="5"/>
        <v>2024</v>
      </c>
      <c r="S41" s="61">
        <f t="shared" si="0"/>
        <v>2024</v>
      </c>
      <c r="T41" s="60">
        <f t="shared" si="1"/>
        <v>19.860621721637013</v>
      </c>
      <c r="U41" s="67">
        <f>VLOOKUP($S41,'0726 Summary_TURN'!$A$7:$N$16,14,FALSE)*C41*F41*1.25/'0726 Summary_TURN'!$J$20</f>
        <v>54.915552661202128</v>
      </c>
      <c r="V41" s="68">
        <f t="shared" si="8"/>
        <v>1125.4525547154594</v>
      </c>
    </row>
    <row r="42" spans="1:22" x14ac:dyDescent="0.25">
      <c r="A42">
        <v>41</v>
      </c>
      <c r="B42" t="s">
        <v>103</v>
      </c>
      <c r="C42" s="50">
        <v>2.6533531901037399</v>
      </c>
      <c r="D42" s="62">
        <v>9.8482777461736906E-2</v>
      </c>
      <c r="E42" s="62">
        <v>4.3024440289324596E-3</v>
      </c>
      <c r="F42" s="60">
        <v>1.08151789457625</v>
      </c>
      <c r="G42" s="62">
        <v>0.37431263051712399</v>
      </c>
      <c r="H42" s="61" t="s">
        <v>29</v>
      </c>
      <c r="I42" s="61">
        <v>2024</v>
      </c>
      <c r="J42" s="61" t="s">
        <v>100</v>
      </c>
      <c r="K42" s="60">
        <v>0.26565395544279902</v>
      </c>
      <c r="M42" s="63">
        <f t="shared" si="6"/>
        <v>119.51065492358538</v>
      </c>
      <c r="N42" s="64">
        <f t="shared" si="7"/>
        <v>328.68276699914321</v>
      </c>
      <c r="O42" s="64">
        <f t="shared" si="2"/>
        <v>410.85345874892903</v>
      </c>
      <c r="P42" s="65">
        <f t="shared" si="3"/>
        <v>5.6882748654728879E-2</v>
      </c>
      <c r="Q42" s="66">
        <f t="shared" si="4"/>
        <v>0.94311725134527113</v>
      </c>
      <c r="R42" s="61">
        <f t="shared" si="5"/>
        <v>2024</v>
      </c>
      <c r="S42" s="61">
        <f t="shared" si="0"/>
        <v>2024</v>
      </c>
      <c r="T42" s="60">
        <f t="shared" si="1"/>
        <v>2.8696489557281732</v>
      </c>
      <c r="U42" s="67">
        <f>VLOOKUP($S42,'0726 Summary_TURN'!$A$7:$N$16,14,FALSE)*C42*F42*1.25/'0726 Summary_TURN'!$J$20</f>
        <v>7.9347142580018382</v>
      </c>
      <c r="V42" s="68">
        <f t="shared" si="8"/>
        <v>1133.3872689734612</v>
      </c>
    </row>
    <row r="43" spans="1:22" x14ac:dyDescent="0.25">
      <c r="A43">
        <v>42</v>
      </c>
      <c r="B43" t="s">
        <v>104</v>
      </c>
      <c r="C43" s="50">
        <v>14.128777250302599</v>
      </c>
      <c r="D43" s="62">
        <v>0.45504729876516498</v>
      </c>
      <c r="E43" s="62">
        <v>2.5444680245184301E-2</v>
      </c>
      <c r="F43" s="60">
        <v>1.0717099614846199</v>
      </c>
      <c r="G43" s="62">
        <v>7.9090547762114802</v>
      </c>
      <c r="H43" s="61" t="s">
        <v>29</v>
      </c>
      <c r="I43" s="61">
        <v>2024</v>
      </c>
      <c r="J43" s="61" t="s">
        <v>100</v>
      </c>
      <c r="K43" s="60">
        <v>0.26565395544279902</v>
      </c>
      <c r="M43" s="63">
        <f t="shared" si="6"/>
        <v>127.41970969979685</v>
      </c>
      <c r="N43" s="64">
        <f t="shared" si="7"/>
        <v>342.81154424944583</v>
      </c>
      <c r="O43" s="64">
        <f t="shared" si="2"/>
        <v>428.5144303118073</v>
      </c>
      <c r="P43" s="65">
        <f t="shared" si="3"/>
        <v>6.064717263198327E-2</v>
      </c>
      <c r="Q43" s="66">
        <f t="shared" si="4"/>
        <v>0.93935282736801673</v>
      </c>
      <c r="R43" s="61">
        <f t="shared" si="5"/>
        <v>2024</v>
      </c>
      <c r="S43" s="61">
        <f t="shared" si="0"/>
        <v>2024</v>
      </c>
      <c r="T43" s="60">
        <f t="shared" si="1"/>
        <v>15.141951322746573</v>
      </c>
      <c r="U43" s="67">
        <f>VLOOKUP($S43,'0726 Summary_TURN'!$A$7:$N$16,14,FALSE)*C43*F43*1.25/'0726 Summary_TURN'!$J$20</f>
        <v>41.868207194729749</v>
      </c>
      <c r="V43" s="68">
        <f t="shared" si="8"/>
        <v>1175.2554761681911</v>
      </c>
    </row>
    <row r="44" spans="1:22" x14ac:dyDescent="0.25">
      <c r="A44">
        <v>43</v>
      </c>
      <c r="B44" t="s">
        <v>105</v>
      </c>
      <c r="C44" s="50">
        <v>1.95929155960784</v>
      </c>
      <c r="D44" s="62">
        <v>0.119437905801036</v>
      </c>
      <c r="E44" s="62">
        <v>6.4164989145303296E-3</v>
      </c>
      <c r="F44" s="60">
        <v>1.04633268326993</v>
      </c>
      <c r="G44" s="62">
        <v>0.88226860074792002</v>
      </c>
      <c r="H44" s="61" t="s">
        <v>29</v>
      </c>
      <c r="I44" s="61">
        <v>2024</v>
      </c>
      <c r="J44" s="61" t="s">
        <v>100</v>
      </c>
      <c r="K44" s="60">
        <v>0.26565395544279902</v>
      </c>
      <c r="M44" s="63">
        <f t="shared" si="6"/>
        <v>128.30197830054476</v>
      </c>
      <c r="N44" s="64">
        <f t="shared" si="7"/>
        <v>344.77083580905366</v>
      </c>
      <c r="O44" s="64">
        <f t="shared" si="2"/>
        <v>430.96354476131705</v>
      </c>
      <c r="P44" s="65">
        <f t="shared" si="3"/>
        <v>6.1067100571415879E-2</v>
      </c>
      <c r="Q44" s="66">
        <f t="shared" si="4"/>
        <v>0.93893289942858416</v>
      </c>
      <c r="R44" s="61">
        <f t="shared" si="5"/>
        <v>2024</v>
      </c>
      <c r="S44" s="61">
        <f t="shared" si="0"/>
        <v>2024</v>
      </c>
      <c r="T44" s="60">
        <f t="shared" si="1"/>
        <v>2.0500707948725974</v>
      </c>
      <c r="U44" s="67">
        <f>VLOOKUP($S44,'0726 Summary_TURN'!$A$7:$N$16,14,FALSE)*C44*F44*1.25/'0726 Summary_TURN'!$J$20</f>
        <v>5.6685421168043453</v>
      </c>
      <c r="V44" s="68">
        <f t="shared" si="8"/>
        <v>1180.9240182849953</v>
      </c>
    </row>
    <row r="45" spans="1:22" x14ac:dyDescent="0.25">
      <c r="A45">
        <v>44</v>
      </c>
      <c r="B45" t="s">
        <v>106</v>
      </c>
      <c r="C45" s="50">
        <v>11.3349696630026</v>
      </c>
      <c r="D45" s="62">
        <v>0.36146823143654899</v>
      </c>
      <c r="E45" s="62">
        <v>1.8152772668857401E-2</v>
      </c>
      <c r="F45" s="60">
        <v>1.07203555660712</v>
      </c>
      <c r="G45" s="62">
        <v>3.9905845250371601</v>
      </c>
      <c r="H45" s="61" t="s">
        <v>29</v>
      </c>
      <c r="I45" s="61">
        <v>2024</v>
      </c>
      <c r="J45" s="61" t="s">
        <v>100</v>
      </c>
      <c r="K45" s="60">
        <v>0.26565395544279902</v>
      </c>
      <c r="M45" s="63">
        <f t="shared" si="6"/>
        <v>132.29256282558191</v>
      </c>
      <c r="N45" s="64">
        <f t="shared" si="7"/>
        <v>356.10580547205626</v>
      </c>
      <c r="O45" s="64">
        <f t="shared" si="2"/>
        <v>445.13225684007034</v>
      </c>
      <c r="P45" s="65">
        <f t="shared" si="3"/>
        <v>6.2966474452918572E-2</v>
      </c>
      <c r="Q45" s="66">
        <f t="shared" si="4"/>
        <v>0.93703352554708141</v>
      </c>
      <c r="R45" s="61">
        <f t="shared" si="5"/>
        <v>2024</v>
      </c>
      <c r="S45" s="61">
        <f t="shared" si="0"/>
        <v>2024</v>
      </c>
      <c r="T45" s="60">
        <f t="shared" si="1"/>
        <v>12.151490511801811</v>
      </c>
      <c r="U45" s="67">
        <f>VLOOKUP($S45,'0726 Summary_TURN'!$A$7:$N$16,14,FALSE)*C45*F45*1.25/'0726 Summary_TURN'!$J$20</f>
        <v>33.599442477974335</v>
      </c>
      <c r="V45" s="68">
        <f t="shared" si="8"/>
        <v>1214.5234607629698</v>
      </c>
    </row>
    <row r="46" spans="1:22" x14ac:dyDescent="0.25">
      <c r="A46">
        <v>45</v>
      </c>
      <c r="B46" t="s">
        <v>107</v>
      </c>
      <c r="C46" s="50">
        <v>0.34923677968264999</v>
      </c>
      <c r="D46" s="62">
        <v>6.92476905502767E-2</v>
      </c>
      <c r="E46" s="62">
        <v>2.7562838275654502E-3</v>
      </c>
      <c r="F46" s="60">
        <v>1.1285885884553599</v>
      </c>
      <c r="G46" s="62">
        <v>3.26160252928578E-2</v>
      </c>
      <c r="H46" s="61" t="s">
        <v>29</v>
      </c>
      <c r="I46" s="61">
        <v>2024</v>
      </c>
      <c r="J46" s="61" t="s">
        <v>100</v>
      </c>
      <c r="K46" s="60">
        <v>0.26565395544279902</v>
      </c>
      <c r="M46" s="63">
        <f t="shared" si="6"/>
        <v>132.32517885087478</v>
      </c>
      <c r="N46" s="64">
        <f t="shared" si="7"/>
        <v>356.45504225173892</v>
      </c>
      <c r="O46" s="64">
        <f t="shared" si="2"/>
        <v>445.56880281467363</v>
      </c>
      <c r="P46" s="65">
        <f t="shared" si="3"/>
        <v>6.2981998501130315E-2</v>
      </c>
      <c r="Q46" s="66">
        <f t="shared" si="4"/>
        <v>0.93701800149886971</v>
      </c>
      <c r="R46" s="61">
        <f t="shared" si="5"/>
        <v>2024</v>
      </c>
      <c r="S46" s="61">
        <f t="shared" si="0"/>
        <v>2024</v>
      </c>
      <c r="T46" s="60">
        <f t="shared" si="1"/>
        <v>0.39414464421873746</v>
      </c>
      <c r="U46" s="67">
        <f>VLOOKUP($S46,'0726 Summary_TURN'!$A$7:$N$16,14,FALSE)*C46*F46*1.25/'0726 Summary_TURN'!$J$20</f>
        <v>1.0898284690727593</v>
      </c>
      <c r="V46" s="68">
        <f t="shared" si="8"/>
        <v>1215.6132892320425</v>
      </c>
    </row>
    <row r="47" spans="1:22" x14ac:dyDescent="0.25">
      <c r="A47">
        <v>46</v>
      </c>
      <c r="B47" t="s">
        <v>108</v>
      </c>
      <c r="C47" s="50">
        <v>3.5033156397550198</v>
      </c>
      <c r="D47" s="62">
        <v>0.543048305869959</v>
      </c>
      <c r="E47" s="62">
        <v>3.42645730873457E-2</v>
      </c>
      <c r="F47" s="60">
        <v>1.33905658137321</v>
      </c>
      <c r="G47" s="62">
        <v>2.4841815488325598</v>
      </c>
      <c r="H47" s="61" t="s">
        <v>29</v>
      </c>
      <c r="I47" s="61">
        <v>2024</v>
      </c>
      <c r="J47" s="61" t="s">
        <v>100</v>
      </c>
      <c r="K47" s="60">
        <v>0.26565395544279902</v>
      </c>
      <c r="M47" s="63">
        <f t="shared" si="6"/>
        <v>134.80936039970734</v>
      </c>
      <c r="N47" s="64">
        <f t="shared" si="7"/>
        <v>359.95835789149396</v>
      </c>
      <c r="O47" s="64">
        <f t="shared" si="2"/>
        <v>449.94794736436745</v>
      </c>
      <c r="P47" s="65">
        <f t="shared" si="3"/>
        <v>6.4164379057452328E-2</v>
      </c>
      <c r="Q47" s="66">
        <f t="shared" si="4"/>
        <v>0.93583562094254769</v>
      </c>
      <c r="R47" s="61">
        <f t="shared" si="5"/>
        <v>2024</v>
      </c>
      <c r="S47" s="61">
        <f t="shared" si="0"/>
        <v>2024</v>
      </c>
      <c r="T47" s="60">
        <f t="shared" si="1"/>
        <v>4.6911378640416572</v>
      </c>
      <c r="U47" s="67">
        <f>VLOOKUP($S47,'0726 Summary_TURN'!$A$7:$N$16,14,FALSE)*C47*F47*1.25/'0726 Summary_TURN'!$J$20</f>
        <v>12.971216713376121</v>
      </c>
      <c r="V47" s="68">
        <f t="shared" si="8"/>
        <v>1228.5845059454186</v>
      </c>
    </row>
    <row r="48" spans="1:22" x14ac:dyDescent="0.25">
      <c r="A48">
        <v>47</v>
      </c>
      <c r="B48" t="s">
        <v>109</v>
      </c>
      <c r="C48" s="50">
        <v>22.297426907359199</v>
      </c>
      <c r="D48" s="62">
        <v>0.11104902022060401</v>
      </c>
      <c r="E48" s="62">
        <v>6.4304952538763597E-3</v>
      </c>
      <c r="F48" s="60">
        <v>1.1562671084610601</v>
      </c>
      <c r="G48" s="62">
        <v>2.8229874164517201</v>
      </c>
      <c r="H48" s="61" t="s">
        <v>29</v>
      </c>
      <c r="I48" s="61">
        <v>2024</v>
      </c>
      <c r="J48" s="61" t="s">
        <v>110</v>
      </c>
      <c r="K48" s="60">
        <v>0.26332477034224999</v>
      </c>
      <c r="M48" s="63">
        <f t="shared" si="6"/>
        <v>137.63234781615907</v>
      </c>
      <c r="N48" s="64">
        <f t="shared" si="7"/>
        <v>382.25578479885314</v>
      </c>
      <c r="O48" s="64">
        <f t="shared" si="2"/>
        <v>477.81973099856646</v>
      </c>
      <c r="P48" s="65">
        <f t="shared" si="3"/>
        <v>6.5508018951051433E-2</v>
      </c>
      <c r="Q48" s="66">
        <f t="shared" si="4"/>
        <v>0.93449198104894859</v>
      </c>
      <c r="R48" s="61">
        <f t="shared" si="5"/>
        <v>2024</v>
      </c>
      <c r="S48" s="61">
        <v>2025</v>
      </c>
      <c r="T48" s="60">
        <f t="shared" si="1"/>
        <v>25.78178133629406</v>
      </c>
      <c r="U48" s="67">
        <f>VLOOKUP($S48,'0726 Summary_TURN'!$A$7:$N$16,14,FALSE)*C48*F48*1.25/'0726 Summary_TURN'!$J$20</f>
        <v>65.804157540410287</v>
      </c>
      <c r="V48" s="68">
        <f t="shared" si="8"/>
        <v>1294.3886634858288</v>
      </c>
    </row>
    <row r="49" spans="1:22" x14ac:dyDescent="0.25">
      <c r="A49">
        <v>48</v>
      </c>
      <c r="B49" t="s">
        <v>111</v>
      </c>
      <c r="C49" s="50">
        <v>21.686848943088101</v>
      </c>
      <c r="D49" s="62">
        <v>0.41988773700517901</v>
      </c>
      <c r="E49" s="62">
        <v>2.1520804079272201E-2</v>
      </c>
      <c r="F49" s="60">
        <v>1.0444588618370201</v>
      </c>
      <c r="G49" s="62">
        <v>8.4684364051936392</v>
      </c>
      <c r="H49" s="61" t="s">
        <v>29</v>
      </c>
      <c r="I49" s="61">
        <v>2024</v>
      </c>
      <c r="J49" s="61" t="s">
        <v>110</v>
      </c>
      <c r="K49" s="60">
        <v>0.26332477034224999</v>
      </c>
      <c r="M49" s="63">
        <f t="shared" si="6"/>
        <v>146.10078422135271</v>
      </c>
      <c r="N49" s="64">
        <f t="shared" si="7"/>
        <v>403.94263374194122</v>
      </c>
      <c r="O49" s="64">
        <f t="shared" si="2"/>
        <v>504.92829217742656</v>
      </c>
      <c r="P49" s="65">
        <f t="shared" si="3"/>
        <v>6.953868834904936E-2</v>
      </c>
      <c r="Q49" s="66">
        <f t="shared" si="4"/>
        <v>0.93046131165095058</v>
      </c>
      <c r="R49" s="61">
        <f t="shared" si="5"/>
        <v>2024</v>
      </c>
      <c r="S49" s="61">
        <v>2025</v>
      </c>
      <c r="T49" s="60">
        <f t="shared" si="1"/>
        <v>22.651021563929181</v>
      </c>
      <c r="U49" s="67">
        <f>VLOOKUP($S49,'0726 Summary_TURN'!$A$7:$N$16,14,FALSE)*C49*F49*1.25/'0726 Summary_TURN'!$J$20</f>
        <v>57.813359441759928</v>
      </c>
      <c r="V49" s="68">
        <f t="shared" si="8"/>
        <v>1352.2020229275888</v>
      </c>
    </row>
    <row r="50" spans="1:22" x14ac:dyDescent="0.25">
      <c r="A50">
        <v>49</v>
      </c>
      <c r="B50" t="s">
        <v>112</v>
      </c>
      <c r="C50" s="50">
        <v>42.1728084798456</v>
      </c>
      <c r="D50" s="62">
        <v>0.17607470363626199</v>
      </c>
      <c r="E50" s="62">
        <v>1.00093841713356E-2</v>
      </c>
      <c r="F50" s="60">
        <v>1.1478893133051</v>
      </c>
      <c r="G50" s="62">
        <v>8.2977794780372207</v>
      </c>
      <c r="H50" s="61" t="s">
        <v>29</v>
      </c>
      <c r="I50" s="61">
        <v>2024</v>
      </c>
      <c r="J50" s="61" t="s">
        <v>113</v>
      </c>
      <c r="K50" s="60">
        <v>0.26080394285781999</v>
      </c>
      <c r="M50" s="63">
        <f t="shared" si="6"/>
        <v>154.39856369938994</v>
      </c>
      <c r="N50" s="64">
        <f t="shared" si="7"/>
        <v>446.11544222178679</v>
      </c>
      <c r="O50" s="64">
        <f t="shared" si="2"/>
        <v>557.64430277723352</v>
      </c>
      <c r="P50" s="65">
        <f t="shared" si="3"/>
        <v>7.3488131222936667E-2</v>
      </c>
      <c r="Q50" s="66">
        <f t="shared" si="4"/>
        <v>0.92651186877706337</v>
      </c>
      <c r="R50" s="61">
        <f t="shared" si="5"/>
        <v>2024</v>
      </c>
      <c r="S50" s="61">
        <v>2025</v>
      </c>
      <c r="T50" s="60">
        <f t="shared" si="1"/>
        <v>48.409716166077466</v>
      </c>
      <c r="U50" s="67">
        <f>VLOOKUP($S50,'0726 Summary_TURN'!$A$7:$N$16,14,FALSE)*C50*F50*1.25/'0726 Summary_TURN'!$J$20</f>
        <v>123.55859153124791</v>
      </c>
      <c r="V50" s="68">
        <f t="shared" si="8"/>
        <v>1475.7606144588367</v>
      </c>
    </row>
    <row r="51" spans="1:22" x14ac:dyDescent="0.25">
      <c r="A51">
        <v>50</v>
      </c>
      <c r="B51" t="s">
        <v>114</v>
      </c>
      <c r="C51" s="50">
        <v>6.6456079403341004</v>
      </c>
      <c r="D51" s="62">
        <v>0.17409536096183401</v>
      </c>
      <c r="E51" s="62">
        <v>1.3572028258542999E-2</v>
      </c>
      <c r="F51" s="60">
        <v>1.4308295206967201</v>
      </c>
      <c r="G51" s="62">
        <v>1.8797259138082101</v>
      </c>
      <c r="H51" s="61" t="s">
        <v>29</v>
      </c>
      <c r="I51" s="61">
        <v>2024</v>
      </c>
      <c r="J51" s="61" t="s">
        <v>113</v>
      </c>
      <c r="K51" s="60">
        <v>0.26080394285781999</v>
      </c>
      <c r="M51" s="63">
        <f t="shared" si="6"/>
        <v>156.27828961319815</v>
      </c>
      <c r="N51" s="64">
        <f t="shared" si="7"/>
        <v>452.76105016212091</v>
      </c>
      <c r="O51" s="64">
        <f t="shared" si="2"/>
        <v>565.95131270265119</v>
      </c>
      <c r="P51" s="65">
        <f t="shared" si="3"/>
        <v>7.4382812762112407E-2</v>
      </c>
      <c r="Q51" s="66">
        <f t="shared" si="4"/>
        <v>0.92561718723788755</v>
      </c>
      <c r="R51" s="61">
        <f t="shared" si="5"/>
        <v>2024</v>
      </c>
      <c r="S51" s="61">
        <v>2025</v>
      </c>
      <c r="T51" s="60">
        <f t="shared" si="1"/>
        <v>9.5087320240065587</v>
      </c>
      <c r="U51" s="67">
        <f>VLOOKUP($S51,'0726 Summary_TURN'!$A$7:$N$16,14,FALSE)*C51*F51*1.25/'0726 Summary_TURN'!$J$20</f>
        <v>24.269622488669111</v>
      </c>
      <c r="V51" s="68">
        <f t="shared" si="8"/>
        <v>1500.0302369475057</v>
      </c>
    </row>
    <row r="52" spans="1:22" x14ac:dyDescent="0.25">
      <c r="A52">
        <v>51</v>
      </c>
      <c r="B52" t="s">
        <v>115</v>
      </c>
      <c r="C52" s="50">
        <v>2.5363617501482798</v>
      </c>
      <c r="D52" s="62">
        <v>0.12836828309950599</v>
      </c>
      <c r="E52" s="62">
        <v>1.62014463502499E-2</v>
      </c>
      <c r="F52" s="60">
        <v>2.0550837940829698</v>
      </c>
      <c r="G52" s="62">
        <v>0.72906508576124895</v>
      </c>
      <c r="H52" s="61" t="s">
        <v>29</v>
      </c>
      <c r="I52" s="61">
        <v>2024</v>
      </c>
      <c r="J52" s="61" t="s">
        <v>113</v>
      </c>
      <c r="K52" s="60">
        <v>0.26080394285781999</v>
      </c>
      <c r="M52" s="63">
        <f t="shared" si="6"/>
        <v>157.0073546989594</v>
      </c>
      <c r="N52" s="64">
        <f t="shared" si="7"/>
        <v>455.29741191226918</v>
      </c>
      <c r="O52" s="64">
        <f t="shared" si="2"/>
        <v>569.12176489033652</v>
      </c>
      <c r="P52" s="65">
        <f t="shared" si="3"/>
        <v>7.472982137028053E-2</v>
      </c>
      <c r="Q52" s="66">
        <f t="shared" si="4"/>
        <v>0.9252701786297195</v>
      </c>
      <c r="R52" s="61">
        <f t="shared" si="5"/>
        <v>2024</v>
      </c>
      <c r="S52" s="61">
        <v>2025</v>
      </c>
      <c r="T52" s="60">
        <f t="shared" si="1"/>
        <v>5.2124359286616482</v>
      </c>
      <c r="U52" s="67">
        <f>VLOOKUP($S52,'0726 Summary_TURN'!$A$7:$N$16,14,FALSE)*C52*F52*1.25/'0726 Summary_TURN'!$J$20</f>
        <v>13.30396649265235</v>
      </c>
      <c r="V52" s="68">
        <f t="shared" si="8"/>
        <v>1513.334203440158</v>
      </c>
    </row>
    <row r="53" spans="1:22" x14ac:dyDescent="0.25">
      <c r="A53">
        <v>52</v>
      </c>
      <c r="B53" t="s">
        <v>116</v>
      </c>
      <c r="C53" s="50">
        <v>15.8454012038752</v>
      </c>
      <c r="D53" s="62">
        <v>0.39396695893589001</v>
      </c>
      <c r="E53" s="62">
        <v>2.0869172806684301E-2</v>
      </c>
      <c r="F53" s="60">
        <v>1.11469208175072</v>
      </c>
      <c r="G53" s="62">
        <v>5.8120646266615896</v>
      </c>
      <c r="H53" s="61" t="s">
        <v>29</v>
      </c>
      <c r="I53" s="61">
        <v>2024</v>
      </c>
      <c r="J53" s="61" t="s">
        <v>113</v>
      </c>
      <c r="K53" s="60">
        <v>0.26080394285781999</v>
      </c>
      <c r="M53" s="63">
        <f t="shared" si="6"/>
        <v>162.819419325621</v>
      </c>
      <c r="N53" s="64">
        <f t="shared" si="7"/>
        <v>471.1428131161444</v>
      </c>
      <c r="O53" s="64">
        <f t="shared" si="2"/>
        <v>588.92851639518051</v>
      </c>
      <c r="P53" s="65">
        <f t="shared" si="3"/>
        <v>7.7496153891299852E-2</v>
      </c>
      <c r="Q53" s="66">
        <f t="shared" si="4"/>
        <v>0.92250384610870018</v>
      </c>
      <c r="R53" s="61">
        <f t="shared" si="5"/>
        <v>2024</v>
      </c>
      <c r="S53" s="61">
        <v>2025</v>
      </c>
      <c r="T53" s="60">
        <f t="shared" si="1"/>
        <v>17.662743254123011</v>
      </c>
      <c r="U53" s="67">
        <f>VLOOKUP($S53,'0726 Summary_TURN'!$A$7:$N$16,14,FALSE)*C53*F53*1.25/'0726 Summary_TURN'!$J$20</f>
        <v>45.081521890573882</v>
      </c>
      <c r="V53" s="68">
        <f t="shared" si="8"/>
        <v>1558.4157253307319</v>
      </c>
    </row>
    <row r="54" spans="1:22" x14ac:dyDescent="0.25">
      <c r="A54">
        <v>53</v>
      </c>
      <c r="B54" t="s">
        <v>117</v>
      </c>
      <c r="C54" s="50">
        <v>2.1569820557598498</v>
      </c>
      <c r="D54" s="62">
        <v>0.62228693374564104</v>
      </c>
      <c r="E54" s="62">
        <v>3.1701995754131899E-2</v>
      </c>
      <c r="F54" s="60">
        <v>1.0224009612734899</v>
      </c>
      <c r="G54" s="62">
        <v>1.3156328237964701</v>
      </c>
      <c r="H54" s="61" t="s">
        <v>29</v>
      </c>
      <c r="I54" s="61">
        <v>2024</v>
      </c>
      <c r="J54" s="61" t="s">
        <v>113</v>
      </c>
      <c r="K54" s="60">
        <v>0.26080394285781999</v>
      </c>
      <c r="M54" s="63">
        <f t="shared" si="6"/>
        <v>164.13505214941748</v>
      </c>
      <c r="N54" s="64">
        <f t="shared" si="7"/>
        <v>473.29979517190424</v>
      </c>
      <c r="O54" s="64">
        <f t="shared" si="2"/>
        <v>591.62474396488028</v>
      </c>
      <c r="P54" s="65">
        <f t="shared" si="3"/>
        <v>7.8122347524710839E-2</v>
      </c>
      <c r="Q54" s="66">
        <f t="shared" si="4"/>
        <v>0.92187765247528919</v>
      </c>
      <c r="R54" s="61">
        <f t="shared" si="5"/>
        <v>2024</v>
      </c>
      <c r="S54" s="61">
        <v>2025</v>
      </c>
      <c r="T54" s="60">
        <f t="shared" si="1"/>
        <v>2.2053005272585389</v>
      </c>
      <c r="U54" s="67">
        <f>VLOOKUP($S54,'0726 Summary_TURN'!$A$7:$N$16,14,FALSE)*C54*F54*1.25/'0726 Summary_TURN'!$J$20</f>
        <v>5.628701191231591</v>
      </c>
      <c r="V54" s="68">
        <f t="shared" si="8"/>
        <v>1564.0444265219635</v>
      </c>
    </row>
    <row r="55" spans="1:22" x14ac:dyDescent="0.25">
      <c r="A55">
        <v>54</v>
      </c>
      <c r="B55" t="s">
        <v>118</v>
      </c>
      <c r="C55" s="50">
        <v>14.667200448119001</v>
      </c>
      <c r="D55" s="62">
        <v>0.323772371570897</v>
      </c>
      <c r="E55" s="62">
        <v>1.54412454214826E-2</v>
      </c>
      <c r="F55" s="60">
        <v>1.00847044659012</v>
      </c>
      <c r="G55" s="62">
        <v>3.9915619414532499</v>
      </c>
      <c r="H55" s="61" t="s">
        <v>29</v>
      </c>
      <c r="I55" s="61">
        <v>2024</v>
      </c>
      <c r="J55" s="61" t="s">
        <v>113</v>
      </c>
      <c r="K55" s="60">
        <v>0.26080394285781999</v>
      </c>
      <c r="M55" s="63">
        <f t="shared" si="6"/>
        <v>168.12661409087073</v>
      </c>
      <c r="N55" s="64">
        <f t="shared" si="7"/>
        <v>487.96699562002323</v>
      </c>
      <c r="O55" s="64">
        <f t="shared" si="2"/>
        <v>609.95874452502903</v>
      </c>
      <c r="P55" s="65">
        <f t="shared" si="3"/>
        <v>8.0022186621071273E-2</v>
      </c>
      <c r="Q55" s="66">
        <f t="shared" si="4"/>
        <v>0.9199778133789287</v>
      </c>
      <c r="R55" s="61">
        <f t="shared" si="5"/>
        <v>2024</v>
      </c>
      <c r="S55" s="61">
        <v>2025</v>
      </c>
      <c r="T55" s="60">
        <f t="shared" si="1"/>
        <v>14.791438186141377</v>
      </c>
      <c r="U55" s="67">
        <f>VLOOKUP($S55,'0726 Summary_TURN'!$A$7:$N$16,14,FALSE)*C55*F55*1.25/'0726 Summary_TURN'!$J$20</f>
        <v>37.752943287897644</v>
      </c>
      <c r="V55" s="68">
        <f t="shared" si="8"/>
        <v>1601.797369809861</v>
      </c>
    </row>
    <row r="56" spans="1:22" x14ac:dyDescent="0.25">
      <c r="A56">
        <v>55</v>
      </c>
      <c r="B56" t="s">
        <v>119</v>
      </c>
      <c r="C56" s="50">
        <v>11.042880717362101</v>
      </c>
      <c r="D56" s="62">
        <v>0.321666834681546</v>
      </c>
      <c r="E56" s="62">
        <v>1.5890608904587801E-2</v>
      </c>
      <c r="F56" s="60">
        <v>1.0340278182791101</v>
      </c>
      <c r="G56" s="62">
        <v>3.1622311720129801</v>
      </c>
      <c r="H56" s="61" t="s">
        <v>29</v>
      </c>
      <c r="I56" s="61">
        <v>2024</v>
      </c>
      <c r="J56" s="61" t="s">
        <v>113</v>
      </c>
      <c r="K56" s="60">
        <v>0.26080394285781999</v>
      </c>
      <c r="M56" s="63">
        <f t="shared" si="6"/>
        <v>171.28884526288371</v>
      </c>
      <c r="N56" s="64">
        <f t="shared" si="7"/>
        <v>499.00987633738532</v>
      </c>
      <c r="O56" s="64">
        <f t="shared" si="2"/>
        <v>623.76234542173165</v>
      </c>
      <c r="P56" s="65">
        <f t="shared" si="3"/>
        <v>8.1527294270768075E-2</v>
      </c>
      <c r="Q56" s="66">
        <f t="shared" si="4"/>
        <v>0.9184727057292319</v>
      </c>
      <c r="R56" s="61">
        <f t="shared" si="5"/>
        <v>2024</v>
      </c>
      <c r="S56" s="61">
        <v>2025</v>
      </c>
      <c r="T56" s="60">
        <f t="shared" si="1"/>
        <v>11.418645855690386</v>
      </c>
      <c r="U56" s="67">
        <f>VLOOKUP($S56,'0726 Summary_TURN'!$A$7:$N$16,14,FALSE)*C56*F56*1.25/'0726 Summary_TURN'!$J$20</f>
        <v>29.144393127259786</v>
      </c>
      <c r="V56" s="68">
        <f t="shared" si="8"/>
        <v>1630.9417629371208</v>
      </c>
    </row>
    <row r="57" spans="1:22" x14ac:dyDescent="0.25">
      <c r="A57">
        <v>56</v>
      </c>
      <c r="B57" t="s">
        <v>120</v>
      </c>
      <c r="C57" s="50">
        <v>27.869000627589799</v>
      </c>
      <c r="D57" s="62">
        <v>0.26043486059294801</v>
      </c>
      <c r="E57" s="62">
        <v>1.84948749090398E-2</v>
      </c>
      <c r="F57" s="60">
        <v>1.3267133340085899</v>
      </c>
      <c r="G57" s="62">
        <v>9.8392734516091807</v>
      </c>
      <c r="H57" s="61" t="s">
        <v>29</v>
      </c>
      <c r="I57" s="61">
        <v>2024</v>
      </c>
      <c r="J57" s="61" t="s">
        <v>121</v>
      </c>
      <c r="K57" s="60">
        <v>0.26043486059294801</v>
      </c>
      <c r="M57" s="63">
        <f t="shared" si="6"/>
        <v>181.1281187144929</v>
      </c>
      <c r="N57" s="64">
        <f t="shared" si="7"/>
        <v>526.87887696497512</v>
      </c>
      <c r="O57" s="64">
        <f t="shared" si="2"/>
        <v>658.59859620621887</v>
      </c>
      <c r="P57" s="65">
        <f t="shared" si="3"/>
        <v>8.6210432515227461E-2</v>
      </c>
      <c r="Q57" s="66">
        <f t="shared" si="4"/>
        <v>0.91378956748477258</v>
      </c>
      <c r="R57" s="61">
        <f t="shared" si="5"/>
        <v>2024</v>
      </c>
      <c r="S57" s="61">
        <v>2025</v>
      </c>
      <c r="T57" s="60">
        <f t="shared" si="1"/>
        <v>36.974174738117149</v>
      </c>
      <c r="U57" s="67">
        <f>VLOOKUP($S57,'0726 Summary_TURN'!$A$7:$N$16,14,FALSE)*C57*F57*1.25/'0726 Summary_TURN'!$J$20</f>
        <v>94.37107497179062</v>
      </c>
      <c r="V57" s="68">
        <f t="shared" si="8"/>
        <v>1725.3128379089114</v>
      </c>
    </row>
    <row r="58" spans="1:22" x14ac:dyDescent="0.25">
      <c r="A58">
        <v>57</v>
      </c>
      <c r="B58" t="s">
        <v>122</v>
      </c>
      <c r="C58" s="50">
        <v>1.29920463720734E-2</v>
      </c>
      <c r="D58" s="62">
        <v>0.95161508004754702</v>
      </c>
      <c r="E58" s="62">
        <v>6.6077671945095007E-2</v>
      </c>
      <c r="F58" s="60">
        <v>1.5</v>
      </c>
      <c r="G58" s="62">
        <v>3.3038835972547503E-2</v>
      </c>
      <c r="H58" s="61" t="s">
        <v>29</v>
      </c>
      <c r="I58" s="61">
        <v>2024</v>
      </c>
      <c r="J58" s="61" t="s">
        <v>123</v>
      </c>
      <c r="K58" s="60">
        <v>0.257787429944977</v>
      </c>
      <c r="M58" s="63">
        <f t="shared" si="6"/>
        <v>181.16115755046545</v>
      </c>
      <c r="N58" s="64">
        <f t="shared" si="7"/>
        <v>526.89186901134724</v>
      </c>
      <c r="O58" s="64">
        <f t="shared" si="2"/>
        <v>658.61483626418408</v>
      </c>
      <c r="P58" s="65">
        <f t="shared" si="3"/>
        <v>8.6226157806028297E-2</v>
      </c>
      <c r="Q58" s="66">
        <f t="shared" si="4"/>
        <v>0.91377384219397173</v>
      </c>
      <c r="R58" s="61">
        <f t="shared" si="5"/>
        <v>2024</v>
      </c>
      <c r="S58" s="61">
        <v>2025</v>
      </c>
      <c r="T58" s="60">
        <f t="shared" si="1"/>
        <v>1.94880695581101E-2</v>
      </c>
      <c r="U58" s="67">
        <f>VLOOKUP($S58,'0726 Summary_TURN'!$A$7:$N$16,14,FALSE)*C58*F58*1.25/'0726 Summary_TURN'!$J$20</f>
        <v>4.9740395461157307E-2</v>
      </c>
      <c r="V58" s="68">
        <f t="shared" si="8"/>
        <v>1725.3625783043726</v>
      </c>
    </row>
    <row r="59" spans="1:22" x14ac:dyDescent="0.25">
      <c r="A59">
        <v>58</v>
      </c>
      <c r="B59" t="s">
        <v>124</v>
      </c>
      <c r="C59" s="50">
        <v>17.362068579880599</v>
      </c>
      <c r="D59" s="62">
        <v>0.25726823829665002</v>
      </c>
      <c r="E59" s="62">
        <v>2.3950932892496699E-2</v>
      </c>
      <c r="F59" s="60">
        <v>1.8374792737607599</v>
      </c>
      <c r="G59" s="62">
        <v>8.3828265123738603</v>
      </c>
      <c r="H59" s="61" t="s">
        <v>29</v>
      </c>
      <c r="I59" s="61">
        <v>2024</v>
      </c>
      <c r="J59" s="61" t="s">
        <v>123</v>
      </c>
      <c r="K59" s="60">
        <v>0.257787429944977</v>
      </c>
      <c r="M59" s="63">
        <f t="shared" si="6"/>
        <v>189.54398406283931</v>
      </c>
      <c r="N59" s="64">
        <f t="shared" si="7"/>
        <v>544.2539375912279</v>
      </c>
      <c r="O59" s="64">
        <f t="shared" si="2"/>
        <v>680.31742198903487</v>
      </c>
      <c r="P59" s="65">
        <f t="shared" si="3"/>
        <v>9.0216079991832135E-2</v>
      </c>
      <c r="Q59" s="66">
        <f t="shared" si="4"/>
        <v>0.90978392000816788</v>
      </c>
      <c r="R59" s="61">
        <f t="shared" si="5"/>
        <v>2024</v>
      </c>
      <c r="S59" s="61">
        <v>2025</v>
      </c>
      <c r="T59" s="60">
        <f t="shared" si="1"/>
        <v>31.902441165143511</v>
      </c>
      <c r="U59" s="67">
        <f>VLOOKUP($S59,'0726 Summary_TURN'!$A$7:$N$16,14,FALSE)*C59*F59*1.25/'0726 Summary_TURN'!$J$20</f>
        <v>81.426230289195956</v>
      </c>
      <c r="V59" s="68">
        <f t="shared" si="8"/>
        <v>1806.7888085935685</v>
      </c>
    </row>
    <row r="60" spans="1:22" x14ac:dyDescent="0.25">
      <c r="A60">
        <v>59</v>
      </c>
      <c r="B60" t="s">
        <v>125</v>
      </c>
      <c r="C60" s="50">
        <v>3.0741683987900701</v>
      </c>
      <c r="D60" s="62">
        <v>5.3550383499878097E-2</v>
      </c>
      <c r="E60" s="62">
        <v>2.5265162151520801E-3</v>
      </c>
      <c r="F60" s="60">
        <v>1.1120621623660001</v>
      </c>
      <c r="G60" s="62">
        <v>0.28044329988188099</v>
      </c>
      <c r="H60" s="61" t="s">
        <v>29</v>
      </c>
      <c r="I60" s="61">
        <v>2024</v>
      </c>
      <c r="J60" s="61" t="s">
        <v>126</v>
      </c>
      <c r="K60" s="60">
        <v>0.25248666107118201</v>
      </c>
      <c r="M60" s="63">
        <f t="shared" si="6"/>
        <v>189.8244273627212</v>
      </c>
      <c r="N60" s="64">
        <f t="shared" si="7"/>
        <v>547.328105990018</v>
      </c>
      <c r="O60" s="64">
        <f t="shared" si="2"/>
        <v>684.16013248752256</v>
      </c>
      <c r="P60" s="65">
        <f t="shared" si="3"/>
        <v>9.0349560858030073E-2</v>
      </c>
      <c r="Q60" s="66">
        <f t="shared" si="4"/>
        <v>0.90965043914196997</v>
      </c>
      <c r="R60" s="61">
        <f t="shared" si="5"/>
        <v>2024</v>
      </c>
      <c r="S60" s="61">
        <v>2025</v>
      </c>
      <c r="T60" s="60">
        <f t="shared" si="1"/>
        <v>3.4186663570357094</v>
      </c>
      <c r="U60" s="67">
        <f>VLOOKUP($S60,'0726 Summary_TURN'!$A$7:$N$16,14,FALSE)*C60*F60*1.25/'0726 Summary_TURN'!$J$20</f>
        <v>8.7256367821175171</v>
      </c>
      <c r="V60" s="68">
        <f t="shared" si="8"/>
        <v>1815.5144453756861</v>
      </c>
    </row>
    <row r="61" spans="1:22" x14ac:dyDescent="0.25">
      <c r="A61">
        <v>60</v>
      </c>
      <c r="B61" t="s">
        <v>127</v>
      </c>
      <c r="C61" s="50">
        <v>10.8286382910121</v>
      </c>
      <c r="D61" s="62">
        <v>0.411611073777367</v>
      </c>
      <c r="E61" s="62">
        <v>2.4521394801457801E-2</v>
      </c>
      <c r="F61" s="60">
        <v>1.12103410259098</v>
      </c>
      <c r="G61" s="62">
        <v>4.9410610524937502</v>
      </c>
      <c r="H61" s="61" t="s">
        <v>29</v>
      </c>
      <c r="I61" s="61">
        <v>2024</v>
      </c>
      <c r="J61" s="61" t="s">
        <v>126</v>
      </c>
      <c r="K61" s="60">
        <v>0.25248666107118201</v>
      </c>
      <c r="M61" s="63">
        <f t="shared" si="6"/>
        <v>194.76548841521495</v>
      </c>
      <c r="N61" s="64">
        <f t="shared" si="7"/>
        <v>558.15674428103011</v>
      </c>
      <c r="O61" s="64">
        <f t="shared" si="2"/>
        <v>697.69593035128764</v>
      </c>
      <c r="P61" s="65">
        <f t="shared" si="3"/>
        <v>9.2701327184776278E-2</v>
      </c>
      <c r="Q61" s="66">
        <f t="shared" si="4"/>
        <v>0.90729867281522369</v>
      </c>
      <c r="R61" s="61">
        <f t="shared" si="5"/>
        <v>2024</v>
      </c>
      <c r="S61" s="61">
        <v>2025</v>
      </c>
      <c r="T61" s="60">
        <f t="shared" si="1"/>
        <v>12.139272808847073</v>
      </c>
      <c r="U61" s="67">
        <f>VLOOKUP($S61,'0726 Summary_TURN'!$A$7:$N$16,14,FALSE)*C61*F61*1.25/'0726 Summary_TURN'!$J$20</f>
        <v>30.983686112288442</v>
      </c>
      <c r="V61" s="68">
        <f t="shared" si="8"/>
        <v>1846.4981314879747</v>
      </c>
    </row>
    <row r="62" spans="1:22" x14ac:dyDescent="0.25">
      <c r="A62">
        <v>61</v>
      </c>
      <c r="B62" t="s">
        <v>128</v>
      </c>
      <c r="C62" s="50">
        <v>4.87841942775297</v>
      </c>
      <c r="D62" s="62">
        <v>0.11917549275778901</v>
      </c>
      <c r="E62" s="62">
        <v>9.6296419839842703E-3</v>
      </c>
      <c r="F62" s="60">
        <v>1.21491035675711</v>
      </c>
      <c r="G62" s="62">
        <v>0.94851973542245105</v>
      </c>
      <c r="H62" s="61" t="s">
        <v>29</v>
      </c>
      <c r="I62" s="61">
        <v>2024</v>
      </c>
      <c r="J62" s="61" t="s">
        <v>126</v>
      </c>
      <c r="K62" s="60">
        <v>0.25248666107118201</v>
      </c>
      <c r="M62" s="63">
        <f t="shared" si="6"/>
        <v>195.7140081506374</v>
      </c>
      <c r="N62" s="64">
        <f t="shared" si="7"/>
        <v>563.0351637087831</v>
      </c>
      <c r="O62" s="64">
        <f t="shared" si="2"/>
        <v>703.79395463597893</v>
      </c>
      <c r="P62" s="65">
        <f t="shared" si="3"/>
        <v>9.315278826779505E-2</v>
      </c>
      <c r="Q62" s="66">
        <f t="shared" si="4"/>
        <v>0.90684721173220495</v>
      </c>
      <c r="R62" s="61">
        <f t="shared" si="5"/>
        <v>2024</v>
      </c>
      <c r="S62" s="61">
        <v>2025</v>
      </c>
      <c r="T62" s="60">
        <f t="shared" si="1"/>
        <v>5.9268422873821773</v>
      </c>
      <c r="U62" s="67">
        <f>VLOOKUP($S62,'0726 Summary_TURN'!$A$7:$N$16,14,FALSE)*C62*F62*1.25/'0726 Summary_TURN'!$J$20</f>
        <v>15.127382336728934</v>
      </c>
      <c r="V62" s="68">
        <f t="shared" si="8"/>
        <v>1861.6255138247036</v>
      </c>
    </row>
    <row r="63" spans="1:22" x14ac:dyDescent="0.25">
      <c r="A63">
        <v>62</v>
      </c>
      <c r="B63" t="s">
        <v>129</v>
      </c>
      <c r="C63" s="50">
        <v>8.5049929396262698</v>
      </c>
      <c r="D63" s="62">
        <v>0.19826094913706499</v>
      </c>
      <c r="E63" s="62">
        <v>1.5172299579367599E-2</v>
      </c>
      <c r="F63" s="60">
        <v>1.1309635131667399</v>
      </c>
      <c r="G63" s="62">
        <v>2.5261878799647</v>
      </c>
      <c r="H63" s="61" t="s">
        <v>29</v>
      </c>
      <c r="I63" s="61">
        <v>2024</v>
      </c>
      <c r="J63" s="61" t="s">
        <v>126</v>
      </c>
      <c r="K63" s="60">
        <v>0.25248666107118201</v>
      </c>
      <c r="M63" s="63">
        <f t="shared" si="6"/>
        <v>198.24019603060211</v>
      </c>
      <c r="N63" s="64">
        <f t="shared" si="7"/>
        <v>571.54015664840938</v>
      </c>
      <c r="O63" s="64">
        <f t="shared" si="2"/>
        <v>714.4251958105117</v>
      </c>
      <c r="P63" s="65">
        <f t="shared" si="3"/>
        <v>9.4355162318230421E-2</v>
      </c>
      <c r="Q63" s="66">
        <f t="shared" si="4"/>
        <v>0.90564483768176962</v>
      </c>
      <c r="R63" s="61">
        <f t="shared" si="5"/>
        <v>2024</v>
      </c>
      <c r="S63" s="61">
        <v>2025</v>
      </c>
      <c r="T63" s="60">
        <f t="shared" si="1"/>
        <v>9.6188366944580448</v>
      </c>
      <c r="U63" s="67">
        <f>VLOOKUP($S63,'0726 Summary_TURN'!$A$7:$N$16,14,FALSE)*C63*F63*1.25/'0726 Summary_TURN'!$J$20</f>
        <v>24.550648263646309</v>
      </c>
      <c r="V63" s="68">
        <f t="shared" si="8"/>
        <v>1886.1761620883499</v>
      </c>
    </row>
    <row r="64" spans="1:22" x14ac:dyDescent="0.25">
      <c r="A64">
        <v>63</v>
      </c>
      <c r="B64" t="s">
        <v>130</v>
      </c>
      <c r="C64" s="50">
        <v>27.4955265867012</v>
      </c>
      <c r="D64" s="62">
        <v>0.29536020886269598</v>
      </c>
      <c r="E64" s="62">
        <v>1.6426804706041898E-2</v>
      </c>
      <c r="F64" s="60">
        <v>1.0859643600564799</v>
      </c>
      <c r="G64" s="62">
        <v>8.9772487718519098</v>
      </c>
      <c r="H64" s="61" t="s">
        <v>29</v>
      </c>
      <c r="I64" s="61">
        <v>2024</v>
      </c>
      <c r="J64" s="61" t="s">
        <v>131</v>
      </c>
      <c r="K64" s="60">
        <v>0.24734590608604201</v>
      </c>
      <c r="M64" s="63">
        <f t="shared" si="6"/>
        <v>207.21744480245403</v>
      </c>
      <c r="N64" s="64">
        <f t="shared" si="7"/>
        <v>599.03568323511058</v>
      </c>
      <c r="O64" s="64">
        <f t="shared" si="2"/>
        <v>748.79460404388828</v>
      </c>
      <c r="P64" s="65">
        <f t="shared" si="3"/>
        <v>9.8628007997360323E-2</v>
      </c>
      <c r="Q64" s="66">
        <f t="shared" si="4"/>
        <v>0.90137199200263973</v>
      </c>
      <c r="R64" s="61">
        <f t="shared" si="5"/>
        <v>2024</v>
      </c>
      <c r="S64" s="61">
        <v>2025</v>
      </c>
      <c r="T64" s="60">
        <f t="shared" si="1"/>
        <v>29.859161934142897</v>
      </c>
      <c r="U64" s="67">
        <f>VLOOKUP($S64,'0726 Summary_TURN'!$A$7:$N$16,14,FALSE)*C64*F64*1.25/'0726 Summary_TURN'!$J$20</f>
        <v>76.211064329094739</v>
      </c>
      <c r="V64" s="68">
        <f t="shared" si="8"/>
        <v>1962.3872264174447</v>
      </c>
    </row>
    <row r="65" spans="1:22" x14ac:dyDescent="0.25">
      <c r="A65">
        <v>64</v>
      </c>
      <c r="B65" t="s">
        <v>132</v>
      </c>
      <c r="C65" s="50">
        <v>25.5416209038689</v>
      </c>
      <c r="D65" s="62">
        <v>0.16681310882322301</v>
      </c>
      <c r="E65" s="62">
        <v>1.28281031870372E-2</v>
      </c>
      <c r="F65" s="60">
        <v>1.4726740003400101</v>
      </c>
      <c r="G65" s="62">
        <v>6.16390358137141</v>
      </c>
      <c r="H65" s="61" t="s">
        <v>29</v>
      </c>
      <c r="I65" s="61">
        <v>2024</v>
      </c>
      <c r="J65" s="61" t="s">
        <v>131</v>
      </c>
      <c r="K65" s="60">
        <v>0.24734590608604201</v>
      </c>
      <c r="M65" s="63">
        <f t="shared" si="6"/>
        <v>213.38134838382544</v>
      </c>
      <c r="N65" s="64">
        <f t="shared" si="7"/>
        <v>624.57730413897946</v>
      </c>
      <c r="O65" s="64">
        <f t="shared" si="2"/>
        <v>780.72163017372429</v>
      </c>
      <c r="P65" s="65">
        <f t="shared" si="3"/>
        <v>0.10156180313366275</v>
      </c>
      <c r="Q65" s="66">
        <f t="shared" si="4"/>
        <v>0.8984381968663373</v>
      </c>
      <c r="R65" s="61">
        <f t="shared" si="5"/>
        <v>2024</v>
      </c>
      <c r="S65" s="61">
        <v>2025</v>
      </c>
      <c r="T65" s="60">
        <f t="shared" si="1"/>
        <v>37.614481031668639</v>
      </c>
      <c r="U65" s="67">
        <f>VLOOKUP($S65,'0726 Summary_TURN'!$A$7:$N$16,14,FALSE)*C65*F65*1.25/'0726 Summary_TURN'!$J$20</f>
        <v>96.005361434210641</v>
      </c>
      <c r="V65" s="68">
        <f t="shared" si="8"/>
        <v>2058.3925878516552</v>
      </c>
    </row>
    <row r="66" spans="1:22" x14ac:dyDescent="0.25">
      <c r="A66">
        <v>65</v>
      </c>
      <c r="B66" t="s">
        <v>133</v>
      </c>
      <c r="C66" s="50">
        <v>4.08165205249073</v>
      </c>
      <c r="D66" s="62">
        <v>0.42863314201928598</v>
      </c>
      <c r="E66" s="62">
        <v>2.5967484862897499E-2</v>
      </c>
      <c r="F66" s="60">
        <v>1.0982256559047601</v>
      </c>
      <c r="G66" s="62">
        <v>1.85667516769717</v>
      </c>
      <c r="H66" s="61" t="s">
        <v>29</v>
      </c>
      <c r="I66" s="61">
        <v>2024</v>
      </c>
      <c r="J66" s="61" t="s">
        <v>131</v>
      </c>
      <c r="K66" s="60">
        <v>0.24734590608604201</v>
      </c>
      <c r="M66" s="63">
        <f t="shared" si="6"/>
        <v>215.23802355152262</v>
      </c>
      <c r="N66" s="64">
        <f t="shared" si="7"/>
        <v>628.65895619147022</v>
      </c>
      <c r="O66" s="64">
        <f t="shared" si="2"/>
        <v>785.82369523933778</v>
      </c>
      <c r="P66" s="65">
        <f t="shared" si="3"/>
        <v>0.10244551335151005</v>
      </c>
      <c r="Q66" s="66">
        <f t="shared" si="4"/>
        <v>0.89755448664848991</v>
      </c>
      <c r="R66" s="61">
        <f t="shared" si="5"/>
        <v>2024</v>
      </c>
      <c r="S66" s="61">
        <v>2025</v>
      </c>
      <c r="T66" s="60">
        <f t="shared" ref="T66:T129" si="9">F66*C66</f>
        <v>4.4825750025216422</v>
      </c>
      <c r="U66" s="67">
        <f>VLOOKUP($S66,'0726 Summary_TURN'!$A$7:$N$16,14,FALSE)*C66*F66*1.25/'0726 Summary_TURN'!$J$20</f>
        <v>11.441105166670351</v>
      </c>
      <c r="V66" s="68">
        <f t="shared" si="8"/>
        <v>2069.8336930183254</v>
      </c>
    </row>
    <row r="67" spans="1:22" x14ac:dyDescent="0.25">
      <c r="A67">
        <v>66</v>
      </c>
      <c r="B67" t="s">
        <v>134</v>
      </c>
      <c r="C67" s="50">
        <v>1.7476137234748002E-2</v>
      </c>
      <c r="D67" s="62">
        <v>6.4709484960898997E-2</v>
      </c>
      <c r="E67" s="62">
        <v>7.2633102536201399E-3</v>
      </c>
      <c r="F67" s="60">
        <v>2.0598823156042401</v>
      </c>
      <c r="G67" s="62">
        <v>3.6316551268100699E-3</v>
      </c>
      <c r="H67" s="61" t="s">
        <v>29</v>
      </c>
      <c r="I67" s="61">
        <v>2024</v>
      </c>
      <c r="J67" s="61" t="s">
        <v>131</v>
      </c>
      <c r="K67" s="60">
        <v>0.24734590608604201</v>
      </c>
      <c r="M67" s="63">
        <f t="shared" si="6"/>
        <v>215.24165520664943</v>
      </c>
      <c r="N67" s="64">
        <f t="shared" si="7"/>
        <v>628.676432328705</v>
      </c>
      <c r="O67" s="64">
        <f t="shared" ref="O67:O130" si="10">N67*1.25</f>
        <v>785.84554041088131</v>
      </c>
      <c r="P67" s="65">
        <f t="shared" ref="P67:P130" si="11">M67/2101</f>
        <v>0.10244724188798164</v>
      </c>
      <c r="Q67" s="66">
        <f t="shared" ref="Q67:Q130" si="12">1-P67</f>
        <v>0.8975527581120184</v>
      </c>
      <c r="R67" s="61">
        <f t="shared" ref="R67:R130" si="13">I67</f>
        <v>2024</v>
      </c>
      <c r="S67" s="61">
        <v>2025</v>
      </c>
      <c r="T67" s="60">
        <f t="shared" si="9"/>
        <v>3.5998786034930196E-2</v>
      </c>
      <c r="U67" s="67">
        <f>VLOOKUP($S67,'0726 Summary_TURN'!$A$7:$N$16,14,FALSE)*C67*F67*1.25/'0726 Summary_TURN'!$J$20</f>
        <v>9.1881540557917696E-2</v>
      </c>
      <c r="V67" s="68">
        <f t="shared" si="8"/>
        <v>2069.9255745588835</v>
      </c>
    </row>
    <row r="68" spans="1:22" x14ac:dyDescent="0.25">
      <c r="A68">
        <v>67</v>
      </c>
      <c r="B68" t="s">
        <v>135</v>
      </c>
      <c r="C68" s="50">
        <v>0.23656454118180001</v>
      </c>
      <c r="D68" s="62">
        <v>0.18539799893252301</v>
      </c>
      <c r="E68" s="62">
        <v>3.8638139350546698E-2</v>
      </c>
      <c r="F68" s="60">
        <v>3</v>
      </c>
      <c r="G68" s="62">
        <v>0.17387162707746001</v>
      </c>
      <c r="H68" s="61" t="s">
        <v>29</v>
      </c>
      <c r="I68" s="61">
        <v>2024</v>
      </c>
      <c r="J68" s="61" t="s">
        <v>136</v>
      </c>
      <c r="K68" s="60">
        <v>0.24612784617047601</v>
      </c>
      <c r="M68" s="63">
        <f t="shared" ref="M68:M131" si="14">M67+G68</f>
        <v>215.41552683372689</v>
      </c>
      <c r="N68" s="64">
        <f t="shared" ref="N68:N131" si="15">N67+C68</f>
        <v>628.9129968698868</v>
      </c>
      <c r="O68" s="64">
        <f t="shared" si="10"/>
        <v>786.14124608735847</v>
      </c>
      <c r="P68" s="65">
        <f t="shared" si="11"/>
        <v>0.10252999849296854</v>
      </c>
      <c r="Q68" s="66">
        <f t="shared" si="12"/>
        <v>0.89747000150703149</v>
      </c>
      <c r="R68" s="61">
        <f t="shared" si="13"/>
        <v>2024</v>
      </c>
      <c r="S68" s="61">
        <v>2025</v>
      </c>
      <c r="T68" s="60">
        <f t="shared" si="9"/>
        <v>0.7096936235454</v>
      </c>
      <c r="U68" s="67">
        <f>VLOOKUP($S68,'0726 Summary_TURN'!$A$7:$N$16,14,FALSE)*C68*F68*1.25/'0726 Summary_TURN'!$J$20</f>
        <v>1.8113872893438723</v>
      </c>
      <c r="V68" s="68">
        <f t="shared" ref="V68:V131" si="16">V67+U68</f>
        <v>2071.7369618482271</v>
      </c>
    </row>
    <row r="69" spans="1:22" x14ac:dyDescent="0.25">
      <c r="A69">
        <v>68</v>
      </c>
      <c r="B69" t="s">
        <v>137</v>
      </c>
      <c r="C69" s="50">
        <v>15.840842453570501</v>
      </c>
      <c r="D69" s="62">
        <v>0.24703477574129901</v>
      </c>
      <c r="E69" s="62">
        <v>3.9296991678178801E-2</v>
      </c>
      <c r="F69" s="60">
        <v>2.4117084662481201</v>
      </c>
      <c r="G69" s="62">
        <v>11.9266369743272</v>
      </c>
      <c r="H69" s="61" t="s">
        <v>29</v>
      </c>
      <c r="I69" s="61">
        <v>2024</v>
      </c>
      <c r="J69" s="61" t="s">
        <v>136</v>
      </c>
      <c r="K69" s="60">
        <v>0.24612784617047601</v>
      </c>
      <c r="M69" s="63">
        <f t="shared" si="14"/>
        <v>227.3421638080541</v>
      </c>
      <c r="N69" s="64">
        <f t="shared" si="15"/>
        <v>644.75383932345733</v>
      </c>
      <c r="O69" s="64">
        <f t="shared" si="10"/>
        <v>805.94229915432163</v>
      </c>
      <c r="P69" s="65">
        <f t="shared" si="11"/>
        <v>0.10820664626751741</v>
      </c>
      <c r="Q69" s="66">
        <f t="shared" si="12"/>
        <v>0.89179335373248259</v>
      </c>
      <c r="R69" s="61">
        <f t="shared" si="13"/>
        <v>2024</v>
      </c>
      <c r="S69" s="61">
        <v>2025</v>
      </c>
      <c r="T69" s="60">
        <f t="shared" si="9"/>
        <v>38.203493857778618</v>
      </c>
      <c r="U69" s="67">
        <f>VLOOKUP($S69,'0726 Summary_TURN'!$A$7:$N$16,14,FALSE)*C69*F69*1.25/'0726 Summary_TURN'!$J$20</f>
        <v>97.508728959405659</v>
      </c>
      <c r="V69" s="68">
        <f t="shared" si="16"/>
        <v>2169.2456908076329</v>
      </c>
    </row>
    <row r="70" spans="1:22" x14ac:dyDescent="0.25">
      <c r="A70">
        <v>69</v>
      </c>
      <c r="B70" t="s">
        <v>138</v>
      </c>
      <c r="C70" s="50">
        <v>2.16456082472792</v>
      </c>
      <c r="D70" s="62">
        <v>0.234836989932032</v>
      </c>
      <c r="E70" s="62">
        <v>1.8101724478500801E-2</v>
      </c>
      <c r="F70" s="60">
        <v>1.57912133962094</v>
      </c>
      <c r="G70" s="62">
        <v>0.69691639242228098</v>
      </c>
      <c r="H70" s="61" t="s">
        <v>29</v>
      </c>
      <c r="I70" s="61">
        <v>2025</v>
      </c>
      <c r="J70" s="61" t="s">
        <v>139</v>
      </c>
      <c r="K70" s="60">
        <v>0.234836989932032</v>
      </c>
      <c r="M70" s="63">
        <f t="shared" si="14"/>
        <v>228.03908020047638</v>
      </c>
      <c r="N70" s="64">
        <f t="shared" si="15"/>
        <v>646.91840014818524</v>
      </c>
      <c r="O70" s="64">
        <f t="shared" si="10"/>
        <v>808.64800018523158</v>
      </c>
      <c r="P70" s="65">
        <f t="shared" si="11"/>
        <v>0.10853835326057895</v>
      </c>
      <c r="Q70" s="66">
        <f t="shared" si="12"/>
        <v>0.89146164673942108</v>
      </c>
      <c r="R70" s="61">
        <f t="shared" si="13"/>
        <v>2025</v>
      </c>
      <c r="S70" s="61">
        <v>2025</v>
      </c>
      <c r="T70" s="60">
        <f t="shared" si="9"/>
        <v>3.4181041892353599</v>
      </c>
      <c r="U70" s="67">
        <f>VLOOKUP($S70,'0726 Summary_TURN'!$A$7:$N$16,14,FALSE)*C70*F70*1.25/'0726 Summary_TURN'!$J$20</f>
        <v>8.7242019325229201</v>
      </c>
      <c r="V70" s="68">
        <f t="shared" si="16"/>
        <v>2177.969892740156</v>
      </c>
    </row>
    <row r="71" spans="1:22" x14ac:dyDescent="0.25">
      <c r="A71">
        <v>70</v>
      </c>
      <c r="B71" t="s">
        <v>140</v>
      </c>
      <c r="C71" s="50">
        <v>4.2114566446656398E-2</v>
      </c>
      <c r="D71" s="62">
        <v>0.55863907129433399</v>
      </c>
      <c r="E71" s="62">
        <v>1.9530562871249199E-2</v>
      </c>
      <c r="F71" s="60">
        <v>1.0973175290103101</v>
      </c>
      <c r="G71" s="62">
        <v>0.76169195197871797</v>
      </c>
      <c r="H71" s="61" t="s">
        <v>29</v>
      </c>
      <c r="I71" s="61">
        <v>2025</v>
      </c>
      <c r="J71" s="61" t="s">
        <v>141</v>
      </c>
      <c r="K71" s="60">
        <v>0.231891656953088</v>
      </c>
      <c r="M71" s="63">
        <f t="shared" si="14"/>
        <v>228.8007721524551</v>
      </c>
      <c r="N71" s="64">
        <f t="shared" si="15"/>
        <v>646.96051471463193</v>
      </c>
      <c r="O71" s="64">
        <f t="shared" si="10"/>
        <v>808.70064339328997</v>
      </c>
      <c r="P71" s="65">
        <f t="shared" si="11"/>
        <v>0.10890089107684678</v>
      </c>
      <c r="Q71" s="66">
        <f t="shared" si="12"/>
        <v>0.89109910892315325</v>
      </c>
      <c r="R71" s="61">
        <f t="shared" si="13"/>
        <v>2025</v>
      </c>
      <c r="S71" s="61">
        <v>2025</v>
      </c>
      <c r="T71" s="60">
        <f t="shared" si="9"/>
        <v>4.6213051988585517E-2</v>
      </c>
      <c r="U71" s="67">
        <f>VLOOKUP($S71,'0726 Summary_TURN'!$A$7:$N$16,14,FALSE)*C71*F71*1.25/'0726 Summary_TURN'!$J$20</f>
        <v>0.1179519333367046</v>
      </c>
      <c r="V71" s="68">
        <f t="shared" si="16"/>
        <v>2178.0878446734928</v>
      </c>
    </row>
    <row r="72" spans="1:22" x14ac:dyDescent="0.25">
      <c r="A72">
        <v>71</v>
      </c>
      <c r="B72" t="s">
        <v>142</v>
      </c>
      <c r="C72" s="50">
        <v>9.0317438589722396E-2</v>
      </c>
      <c r="D72" s="62">
        <v>0.246539492718826</v>
      </c>
      <c r="E72" s="62">
        <v>7.3271069672045898E-3</v>
      </c>
      <c r="F72" s="60">
        <v>1</v>
      </c>
      <c r="G72" s="62">
        <v>1.8317767418011499E-2</v>
      </c>
      <c r="H72" s="61" t="s">
        <v>29</v>
      </c>
      <c r="I72" s="61">
        <v>2025</v>
      </c>
      <c r="J72" s="61" t="s">
        <v>141</v>
      </c>
      <c r="K72" s="60">
        <v>0.231891656953088</v>
      </c>
      <c r="M72" s="63">
        <f t="shared" si="14"/>
        <v>228.81908991987311</v>
      </c>
      <c r="N72" s="64">
        <f t="shared" si="15"/>
        <v>647.05083215322168</v>
      </c>
      <c r="O72" s="64">
        <f t="shared" si="10"/>
        <v>808.81354019152707</v>
      </c>
      <c r="P72" s="65">
        <f t="shared" si="11"/>
        <v>0.10890960967152456</v>
      </c>
      <c r="Q72" s="66">
        <f t="shared" si="12"/>
        <v>0.89109039032847548</v>
      </c>
      <c r="R72" s="61">
        <f t="shared" si="13"/>
        <v>2025</v>
      </c>
      <c r="S72" s="61">
        <v>2025</v>
      </c>
      <c r="T72" s="60">
        <f t="shared" si="9"/>
        <v>9.0317438589722396E-2</v>
      </c>
      <c r="U72" s="67">
        <f>VLOOKUP($S72,'0726 Summary_TURN'!$A$7:$N$16,14,FALSE)*C72*F72*1.25/'0726 Summary_TURN'!$J$20</f>
        <v>0.23052181228602117</v>
      </c>
      <c r="V72" s="68">
        <f t="shared" si="16"/>
        <v>2178.3183664857788</v>
      </c>
    </row>
    <row r="73" spans="1:22" x14ac:dyDescent="0.25">
      <c r="A73">
        <v>72</v>
      </c>
      <c r="B73" t="s">
        <v>143</v>
      </c>
      <c r="C73" s="50">
        <v>1.85595123269226E-2</v>
      </c>
      <c r="D73" s="62">
        <v>7.5755813221940305E-2</v>
      </c>
      <c r="E73" s="62">
        <v>2.7549415826797399E-3</v>
      </c>
      <c r="F73" s="60">
        <v>1.49999999999999</v>
      </c>
      <c r="G73" s="62">
        <v>6.8873539566993696E-3</v>
      </c>
      <c r="H73" s="61" t="s">
        <v>29</v>
      </c>
      <c r="I73" s="61">
        <v>2025</v>
      </c>
      <c r="J73" s="61" t="s">
        <v>141</v>
      </c>
      <c r="K73" s="60">
        <v>0.231891656953088</v>
      </c>
      <c r="M73" s="63">
        <f t="shared" si="14"/>
        <v>228.82597727382981</v>
      </c>
      <c r="N73" s="64">
        <f t="shared" si="15"/>
        <v>647.06939166554855</v>
      </c>
      <c r="O73" s="64">
        <f t="shared" si="10"/>
        <v>808.83673958193572</v>
      </c>
      <c r="P73" s="65">
        <f t="shared" si="11"/>
        <v>0.10891288780286996</v>
      </c>
      <c r="Q73" s="66">
        <f t="shared" si="12"/>
        <v>0.89108711219712999</v>
      </c>
      <c r="R73" s="61">
        <f t="shared" si="13"/>
        <v>2025</v>
      </c>
      <c r="S73" s="61">
        <v>2025</v>
      </c>
      <c r="T73" s="60">
        <f t="shared" si="9"/>
        <v>2.7839268490383717E-2</v>
      </c>
      <c r="U73" s="67">
        <f>VLOOKUP($S73,'0726 Summary_TURN'!$A$7:$N$16,14,FALSE)*C73*F73*1.25/'0726 Summary_TURN'!$J$20</f>
        <v>7.1055587108408771E-2</v>
      </c>
      <c r="V73" s="68">
        <f t="shared" si="16"/>
        <v>2178.3894220728871</v>
      </c>
    </row>
    <row r="74" spans="1:22" x14ac:dyDescent="0.25">
      <c r="A74">
        <v>73</v>
      </c>
      <c r="B74" t="s">
        <v>144</v>
      </c>
      <c r="C74" s="50">
        <v>5.6625523524745001</v>
      </c>
      <c r="D74" s="62">
        <v>0.13897167653421399</v>
      </c>
      <c r="E74" s="62">
        <v>5.0694956847726104E-3</v>
      </c>
      <c r="F74" s="60">
        <v>1.11655889735334</v>
      </c>
      <c r="G74" s="62">
        <v>1.5715436622795</v>
      </c>
      <c r="H74" s="61" t="s">
        <v>29</v>
      </c>
      <c r="I74" s="61">
        <v>2025</v>
      </c>
      <c r="J74" s="61" t="s">
        <v>141</v>
      </c>
      <c r="K74" s="60">
        <v>0.231891656953088</v>
      </c>
      <c r="M74" s="63">
        <f t="shared" si="14"/>
        <v>230.39752093610932</v>
      </c>
      <c r="N74" s="64">
        <f t="shared" si="15"/>
        <v>652.731944018023</v>
      </c>
      <c r="O74" s="64">
        <f t="shared" si="10"/>
        <v>815.91493002252878</v>
      </c>
      <c r="P74" s="65">
        <f t="shared" si="11"/>
        <v>0.10966088573827193</v>
      </c>
      <c r="Q74" s="66">
        <f t="shared" si="12"/>
        <v>0.89033911426172807</v>
      </c>
      <c r="R74" s="61">
        <f t="shared" si="13"/>
        <v>2025</v>
      </c>
      <c r="S74" s="61">
        <v>2025</v>
      </c>
      <c r="T74" s="60">
        <f t="shared" si="9"/>
        <v>6.3225732108844896</v>
      </c>
      <c r="U74" s="67">
        <f>VLOOKUP($S74,'0726 Summary_TURN'!$A$7:$N$16,14,FALSE)*C74*F74*1.25/'0726 Summary_TURN'!$J$20</f>
        <v>16.137426588291166</v>
      </c>
      <c r="V74" s="68">
        <f t="shared" si="16"/>
        <v>2194.5268486611781</v>
      </c>
    </row>
    <row r="75" spans="1:22" x14ac:dyDescent="0.25">
      <c r="A75">
        <v>74</v>
      </c>
      <c r="B75" t="s">
        <v>145</v>
      </c>
      <c r="C75" s="50">
        <v>5.5306381112468399</v>
      </c>
      <c r="D75" s="62">
        <v>9.8852198780999406E-2</v>
      </c>
      <c r="E75" s="62">
        <v>3.2407341049437502E-3</v>
      </c>
      <c r="F75" s="60">
        <v>1.1989407442379301</v>
      </c>
      <c r="G75" s="62">
        <v>0.71296150308762596</v>
      </c>
      <c r="H75" s="61" t="s">
        <v>29</v>
      </c>
      <c r="I75" s="61">
        <v>2025</v>
      </c>
      <c r="J75" s="61" t="s">
        <v>141</v>
      </c>
      <c r="K75" s="60">
        <v>0.231891656953088</v>
      </c>
      <c r="M75" s="63">
        <f t="shared" si="14"/>
        <v>231.11048243919694</v>
      </c>
      <c r="N75" s="64">
        <f t="shared" si="15"/>
        <v>658.26258212926984</v>
      </c>
      <c r="O75" s="64">
        <f t="shared" si="10"/>
        <v>822.82822766158733</v>
      </c>
      <c r="P75" s="65">
        <f t="shared" si="11"/>
        <v>0.11000022962360635</v>
      </c>
      <c r="Q75" s="66">
        <f t="shared" si="12"/>
        <v>0.88999977037639366</v>
      </c>
      <c r="R75" s="61">
        <f t="shared" si="13"/>
        <v>2025</v>
      </c>
      <c r="S75" s="61">
        <v>2025</v>
      </c>
      <c r="T75" s="60">
        <f t="shared" si="9"/>
        <v>6.6309073732089461</v>
      </c>
      <c r="U75" s="67">
        <f>VLOOKUP($S75,'0726 Summary_TURN'!$A$7:$N$16,14,FALSE)*C75*F75*1.25/'0726 Summary_TURN'!$J$20</f>
        <v>16.924403621725482</v>
      </c>
      <c r="V75" s="68">
        <f t="shared" si="16"/>
        <v>2211.4512522829036</v>
      </c>
    </row>
    <row r="76" spans="1:22" x14ac:dyDescent="0.25">
      <c r="A76">
        <v>75</v>
      </c>
      <c r="B76" t="s">
        <v>146</v>
      </c>
      <c r="C76" s="50">
        <v>0.58504119970397594</v>
      </c>
      <c r="D76" s="62">
        <v>0.11971655119598899</v>
      </c>
      <c r="E76" s="62">
        <v>2.9013686409933501E-3</v>
      </c>
      <c r="F76" s="60">
        <v>1.4328275365267999</v>
      </c>
      <c r="G76" s="62">
        <v>0.110252008357747</v>
      </c>
      <c r="H76" s="61" t="s">
        <v>29</v>
      </c>
      <c r="I76" s="61">
        <v>2025</v>
      </c>
      <c r="J76" s="61" t="s">
        <v>141</v>
      </c>
      <c r="K76" s="60">
        <v>0.231891656953088</v>
      </c>
      <c r="M76" s="63">
        <f t="shared" si="14"/>
        <v>231.22073444755469</v>
      </c>
      <c r="N76" s="64">
        <f t="shared" si="15"/>
        <v>658.84762332897378</v>
      </c>
      <c r="O76" s="64">
        <f t="shared" si="10"/>
        <v>823.55952916121726</v>
      </c>
      <c r="P76" s="65">
        <f t="shared" si="11"/>
        <v>0.11005270559141109</v>
      </c>
      <c r="Q76" s="66">
        <f t="shared" si="12"/>
        <v>0.88994729440858888</v>
      </c>
      <c r="R76" s="61">
        <f t="shared" si="13"/>
        <v>2025</v>
      </c>
      <c r="S76" s="61">
        <v>2025</v>
      </c>
      <c r="T76" s="60">
        <f t="shared" si="9"/>
        <v>0.83826314093853149</v>
      </c>
      <c r="U76" s="67">
        <f>VLOOKUP($S76,'0726 Summary_TURN'!$A$7:$N$16,14,FALSE)*C76*F76*1.25/'0726 Summary_TURN'!$J$20</f>
        <v>2.1395418364279437</v>
      </c>
      <c r="V76" s="68">
        <f t="shared" si="16"/>
        <v>2213.5907941193313</v>
      </c>
    </row>
    <row r="77" spans="1:22" x14ac:dyDescent="0.25">
      <c r="A77">
        <v>76</v>
      </c>
      <c r="B77" t="s">
        <v>147</v>
      </c>
      <c r="C77" s="50">
        <v>4.6409091281068804</v>
      </c>
      <c r="D77" s="62">
        <v>0.51532716450873906</v>
      </c>
      <c r="E77" s="62">
        <v>2.7221965833802399E-2</v>
      </c>
      <c r="F77" s="60">
        <v>1.0860190327591701</v>
      </c>
      <c r="G77" s="62">
        <v>2.4771988908760201</v>
      </c>
      <c r="H77" s="61" t="s">
        <v>29</v>
      </c>
      <c r="I77" s="61">
        <v>2025</v>
      </c>
      <c r="J77" s="61" t="s">
        <v>141</v>
      </c>
      <c r="K77" s="60">
        <v>0.231891656953088</v>
      </c>
      <c r="M77" s="63">
        <f t="shared" si="14"/>
        <v>233.69793333843072</v>
      </c>
      <c r="N77" s="64">
        <f t="shared" si="15"/>
        <v>663.48853245708062</v>
      </c>
      <c r="O77" s="64">
        <f t="shared" si="10"/>
        <v>829.36066557135075</v>
      </c>
      <c r="P77" s="65">
        <f t="shared" si="11"/>
        <v>0.11123176265513122</v>
      </c>
      <c r="Q77" s="66">
        <f t="shared" si="12"/>
        <v>0.88876823734486876</v>
      </c>
      <c r="R77" s="61">
        <f t="shared" si="13"/>
        <v>2025</v>
      </c>
      <c r="S77" s="61">
        <v>2025</v>
      </c>
      <c r="T77" s="60">
        <f t="shared" si="9"/>
        <v>5.0401156424298375</v>
      </c>
      <c r="U77" s="67">
        <f>VLOOKUP($S77,'0726 Summary_TURN'!$A$7:$N$16,14,FALSE)*C77*F77*1.25/'0726 Summary_TURN'!$J$20</f>
        <v>12.864144623298282</v>
      </c>
      <c r="V77" s="68">
        <f t="shared" si="16"/>
        <v>2226.4549387426296</v>
      </c>
    </row>
    <row r="78" spans="1:22" x14ac:dyDescent="0.25">
      <c r="A78">
        <v>77</v>
      </c>
      <c r="B78" t="s">
        <v>148</v>
      </c>
      <c r="C78" s="50">
        <v>16.5260918122673</v>
      </c>
      <c r="D78" s="62">
        <v>0.22604323485508501</v>
      </c>
      <c r="E78" s="62">
        <v>1.24471879077268E-2</v>
      </c>
      <c r="F78" s="60">
        <v>1.04605685986712</v>
      </c>
      <c r="G78" s="62">
        <v>3.5723429295176099</v>
      </c>
      <c r="H78" s="61" t="s">
        <v>29</v>
      </c>
      <c r="I78" s="61">
        <v>2025</v>
      </c>
      <c r="J78" s="61" t="s">
        <v>149</v>
      </c>
      <c r="K78" s="60">
        <v>0.22604323485508501</v>
      </c>
      <c r="M78" s="63">
        <f t="shared" si="14"/>
        <v>237.27027626794833</v>
      </c>
      <c r="N78" s="64">
        <f t="shared" si="15"/>
        <v>680.01462426934791</v>
      </c>
      <c r="O78" s="64">
        <f t="shared" si="10"/>
        <v>850.01828033668494</v>
      </c>
      <c r="P78" s="65">
        <f t="shared" si="11"/>
        <v>0.11293206866632477</v>
      </c>
      <c r="Q78" s="66">
        <f t="shared" si="12"/>
        <v>0.88706793133367523</v>
      </c>
      <c r="R78" s="61">
        <f t="shared" si="13"/>
        <v>2025</v>
      </c>
      <c r="S78" s="61">
        <v>2025</v>
      </c>
      <c r="T78" s="60">
        <f t="shared" si="9"/>
        <v>17.287231707016055</v>
      </c>
      <c r="U78" s="67">
        <f>VLOOKUP($S78,'0726 Summary_TURN'!$A$7:$N$16,14,FALSE)*C78*F78*1.25/'0726 Summary_TURN'!$J$20</f>
        <v>44.12308458627156</v>
      </c>
      <c r="V78" s="68">
        <f t="shared" si="16"/>
        <v>2270.5780233289011</v>
      </c>
    </row>
    <row r="79" spans="1:22" x14ac:dyDescent="0.25">
      <c r="A79">
        <v>78</v>
      </c>
      <c r="B79" t="s">
        <v>150</v>
      </c>
      <c r="C79" s="50">
        <v>29.9752402614297</v>
      </c>
      <c r="D79" s="62">
        <v>0.14758036200642499</v>
      </c>
      <c r="E79" s="62">
        <v>9.2747722648457293E-3</v>
      </c>
      <c r="F79" s="60">
        <v>1.19893174864135</v>
      </c>
      <c r="G79" s="62">
        <v>5.2773454186972204</v>
      </c>
      <c r="H79" s="61" t="s">
        <v>29</v>
      </c>
      <c r="I79" s="61">
        <v>2025</v>
      </c>
      <c r="J79" s="61" t="s">
        <v>151</v>
      </c>
      <c r="K79" s="60">
        <v>0.22592949399491299</v>
      </c>
      <c r="M79" s="63">
        <f t="shared" si="14"/>
        <v>242.54762168664556</v>
      </c>
      <c r="N79" s="64">
        <f t="shared" si="15"/>
        <v>709.9898645307776</v>
      </c>
      <c r="O79" s="64">
        <f t="shared" si="10"/>
        <v>887.48733066347199</v>
      </c>
      <c r="P79" s="65">
        <f t="shared" si="11"/>
        <v>0.11544389418688508</v>
      </c>
      <c r="Q79" s="66">
        <f t="shared" si="12"/>
        <v>0.88455610581311495</v>
      </c>
      <c r="R79" s="61">
        <f t="shared" si="13"/>
        <v>2025</v>
      </c>
      <c r="S79" s="61">
        <v>2025</v>
      </c>
      <c r="T79" s="60">
        <f t="shared" si="9"/>
        <v>35.938267222580507</v>
      </c>
      <c r="U79" s="67">
        <f>VLOOKUP($S79,'0726 Summary_TURN'!$A$7:$N$16,14,FALSE)*C79*F79*1.25/'0726 Summary_TURN'!$J$20</f>
        <v>91.727075301616296</v>
      </c>
      <c r="V79" s="68">
        <f t="shared" si="16"/>
        <v>2362.3050986305175</v>
      </c>
    </row>
    <row r="80" spans="1:22" x14ac:dyDescent="0.25">
      <c r="A80">
        <v>79</v>
      </c>
      <c r="B80" t="s">
        <v>152</v>
      </c>
      <c r="C80" s="50">
        <v>9.46242643987995</v>
      </c>
      <c r="D80" s="62">
        <v>0.27465871096209299</v>
      </c>
      <c r="E80" s="62">
        <v>1.58927727684329E-2</v>
      </c>
      <c r="F80" s="60">
        <v>1.13637809235193</v>
      </c>
      <c r="G80" s="62">
        <v>2.5746291884861399</v>
      </c>
      <c r="H80" s="61" t="s">
        <v>29</v>
      </c>
      <c r="I80" s="61">
        <v>2025</v>
      </c>
      <c r="J80" s="61" t="s">
        <v>151</v>
      </c>
      <c r="K80" s="60">
        <v>0.22592949399491299</v>
      </c>
      <c r="M80" s="63">
        <f t="shared" si="14"/>
        <v>245.1222508751317</v>
      </c>
      <c r="N80" s="64">
        <f t="shared" si="15"/>
        <v>719.4522909706576</v>
      </c>
      <c r="O80" s="64">
        <f t="shared" si="10"/>
        <v>899.31536371332197</v>
      </c>
      <c r="P80" s="65">
        <f t="shared" si="11"/>
        <v>0.11666932454789705</v>
      </c>
      <c r="Q80" s="66">
        <f t="shared" si="12"/>
        <v>0.88333067545210298</v>
      </c>
      <c r="R80" s="61">
        <f t="shared" si="13"/>
        <v>2025</v>
      </c>
      <c r="S80" s="61">
        <v>2025</v>
      </c>
      <c r="T80" s="60">
        <f t="shared" si="9"/>
        <v>10.752894106771242</v>
      </c>
      <c r="U80" s="67">
        <f>VLOOKUP($S80,'0726 Summary_TURN'!$A$7:$N$16,14,FALSE)*C80*F80*1.25/'0726 Summary_TURN'!$J$20</f>
        <v>27.44516092924999</v>
      </c>
      <c r="V80" s="68">
        <f t="shared" si="16"/>
        <v>2389.7502595597675</v>
      </c>
    </row>
    <row r="81" spans="1:22" x14ac:dyDescent="0.25">
      <c r="A81">
        <v>80</v>
      </c>
      <c r="B81" t="s">
        <v>153</v>
      </c>
      <c r="C81" s="50">
        <v>34.346710057137997</v>
      </c>
      <c r="D81" s="62">
        <v>0.28389107712490302</v>
      </c>
      <c r="E81" s="62">
        <v>1.60716734975479E-2</v>
      </c>
      <c r="F81" s="60">
        <v>1.0943596208362301</v>
      </c>
      <c r="G81" s="62">
        <v>9.9885450787260197</v>
      </c>
      <c r="H81" s="61" t="s">
        <v>29</v>
      </c>
      <c r="I81" s="61">
        <v>2025</v>
      </c>
      <c r="J81" s="61" t="s">
        <v>151</v>
      </c>
      <c r="K81" s="60">
        <v>0.22592949399491299</v>
      </c>
      <c r="M81" s="63">
        <f t="shared" si="14"/>
        <v>255.11079595385772</v>
      </c>
      <c r="N81" s="64">
        <f t="shared" si="15"/>
        <v>753.79900102779561</v>
      </c>
      <c r="O81" s="64">
        <f t="shared" si="10"/>
        <v>942.24875128474446</v>
      </c>
      <c r="P81" s="65">
        <f t="shared" si="11"/>
        <v>0.12142351068722404</v>
      </c>
      <c r="Q81" s="66">
        <f t="shared" si="12"/>
        <v>0.87857648931277599</v>
      </c>
      <c r="R81" s="61">
        <f t="shared" si="13"/>
        <v>2025</v>
      </c>
      <c r="S81" s="61">
        <v>2025</v>
      </c>
      <c r="T81" s="60">
        <f t="shared" si="9"/>
        <v>37.587652595101467</v>
      </c>
      <c r="U81" s="67">
        <f>VLOOKUP($S81,'0726 Summary_TURN'!$A$7:$N$16,14,FALSE)*C81*F81*1.25/'0726 Summary_TURN'!$J$20</f>
        <v>95.936885845057176</v>
      </c>
      <c r="V81" s="68">
        <f t="shared" si="16"/>
        <v>2485.6871454048246</v>
      </c>
    </row>
    <row r="82" spans="1:22" x14ac:dyDescent="0.25">
      <c r="A82">
        <v>81</v>
      </c>
      <c r="B82" t="s">
        <v>154</v>
      </c>
      <c r="C82" s="50">
        <v>10.8157363302092</v>
      </c>
      <c r="D82" s="62">
        <v>0.216373763117363</v>
      </c>
      <c r="E82" s="62">
        <v>1.4761083816710201E-2</v>
      </c>
      <c r="F82" s="60">
        <v>1.26352352176085</v>
      </c>
      <c r="G82" s="62">
        <v>2.85626971853344</v>
      </c>
      <c r="H82" s="61" t="s">
        <v>29</v>
      </c>
      <c r="I82" s="61">
        <v>2025</v>
      </c>
      <c r="J82" s="61" t="s">
        <v>151</v>
      </c>
      <c r="K82" s="60">
        <v>0.22592949399491299</v>
      </c>
      <c r="M82" s="63">
        <f t="shared" si="14"/>
        <v>257.96706567239119</v>
      </c>
      <c r="N82" s="64">
        <f t="shared" si="15"/>
        <v>764.61473735800485</v>
      </c>
      <c r="O82" s="64">
        <f t="shared" si="10"/>
        <v>955.76842169750603</v>
      </c>
      <c r="P82" s="65">
        <f t="shared" si="11"/>
        <v>0.12278299175268501</v>
      </c>
      <c r="Q82" s="66">
        <f t="shared" si="12"/>
        <v>0.87721700824731497</v>
      </c>
      <c r="R82" s="61">
        <f t="shared" si="13"/>
        <v>2025</v>
      </c>
      <c r="S82" s="61">
        <v>2025</v>
      </c>
      <c r="T82" s="60">
        <f t="shared" si="9"/>
        <v>13.6659372583827</v>
      </c>
      <c r="U82" s="67">
        <f>VLOOKUP($S82,'0726 Summary_TURN'!$A$7:$N$16,14,FALSE)*C82*F82*1.25/'0726 Summary_TURN'!$J$20</f>
        <v>34.880269774921693</v>
      </c>
      <c r="V82" s="68">
        <f t="shared" si="16"/>
        <v>2520.5674151797461</v>
      </c>
    </row>
    <row r="83" spans="1:22" x14ac:dyDescent="0.25">
      <c r="A83">
        <v>82</v>
      </c>
      <c r="B83" t="s">
        <v>155</v>
      </c>
      <c r="C83" s="50">
        <v>2.9289490750303</v>
      </c>
      <c r="D83" s="62">
        <v>0.22510393738268</v>
      </c>
      <c r="E83" s="62">
        <v>1.2549177228081E-2</v>
      </c>
      <c r="F83" s="60">
        <v>1.0255473067080101</v>
      </c>
      <c r="G83" s="62">
        <v>0.80314734259718501</v>
      </c>
      <c r="H83" s="61" t="s">
        <v>29</v>
      </c>
      <c r="I83" s="61">
        <v>2025</v>
      </c>
      <c r="J83" s="61" t="s">
        <v>156</v>
      </c>
      <c r="K83" s="60">
        <v>0.22510393738268</v>
      </c>
      <c r="M83" s="63">
        <f t="shared" si="14"/>
        <v>258.77021301498837</v>
      </c>
      <c r="N83" s="64">
        <f t="shared" si="15"/>
        <v>767.54368643303519</v>
      </c>
      <c r="O83" s="64">
        <f t="shared" si="10"/>
        <v>959.42960804129393</v>
      </c>
      <c r="P83" s="65">
        <f t="shared" si="11"/>
        <v>0.12316526083531099</v>
      </c>
      <c r="Q83" s="66">
        <f t="shared" si="12"/>
        <v>0.87683473916468901</v>
      </c>
      <c r="R83" s="61">
        <f t="shared" si="13"/>
        <v>2025</v>
      </c>
      <c r="S83" s="61">
        <v>2025</v>
      </c>
      <c r="T83" s="60">
        <f t="shared" si="9"/>
        <v>3.0037758353822417</v>
      </c>
      <c r="U83" s="67">
        <f>VLOOKUP($S83,'0726 Summary_TURN'!$A$7:$N$16,14,FALSE)*C83*F83*1.25/'0726 Summary_TURN'!$J$20</f>
        <v>7.6666905094457229</v>
      </c>
      <c r="V83" s="68">
        <f t="shared" si="16"/>
        <v>2528.2341056891919</v>
      </c>
    </row>
    <row r="84" spans="1:22" x14ac:dyDescent="0.25">
      <c r="A84">
        <v>83</v>
      </c>
      <c r="B84" t="s">
        <v>157</v>
      </c>
      <c r="C84" s="50">
        <v>9.7912959547752205</v>
      </c>
      <c r="D84" s="62">
        <v>0.17951449515805101</v>
      </c>
      <c r="E84" s="62">
        <v>1.88756983951484E-2</v>
      </c>
      <c r="F84" s="60">
        <v>2.1252726621270699</v>
      </c>
      <c r="G84" s="62">
        <v>4.0016480597714601</v>
      </c>
      <c r="H84" s="61" t="s">
        <v>29</v>
      </c>
      <c r="I84" s="61">
        <v>2025</v>
      </c>
      <c r="J84" s="61" t="s">
        <v>158</v>
      </c>
      <c r="K84" s="60">
        <v>0.221497317198115</v>
      </c>
      <c r="M84" s="63">
        <f t="shared" si="14"/>
        <v>262.77186107475984</v>
      </c>
      <c r="N84" s="64">
        <f t="shared" si="15"/>
        <v>777.33498238781044</v>
      </c>
      <c r="O84" s="64">
        <f t="shared" si="10"/>
        <v>971.66872798476311</v>
      </c>
      <c r="P84" s="65">
        <f t="shared" si="11"/>
        <v>0.12506990055914319</v>
      </c>
      <c r="Q84" s="66">
        <f t="shared" si="12"/>
        <v>0.87493009944085687</v>
      </c>
      <c r="R84" s="61">
        <f t="shared" si="13"/>
        <v>2025</v>
      </c>
      <c r="S84" s="61">
        <v>2025</v>
      </c>
      <c r="T84" s="60">
        <f t="shared" si="9"/>
        <v>20.809173619479143</v>
      </c>
      <c r="U84" s="67">
        <f>VLOOKUP($S84,'0726 Summary_TURN'!$A$7:$N$16,14,FALSE)*C84*F84*1.25/'0726 Summary_TURN'!$J$20</f>
        <v>53.11231684423192</v>
      </c>
      <c r="V84" s="68">
        <f t="shared" si="16"/>
        <v>2581.3464225334237</v>
      </c>
    </row>
    <row r="85" spans="1:22" x14ac:dyDescent="0.25">
      <c r="A85">
        <v>84</v>
      </c>
      <c r="B85" t="s">
        <v>159</v>
      </c>
      <c r="C85" s="50">
        <v>19.5946091293279</v>
      </c>
      <c r="D85" s="62">
        <v>0.27360960975520798</v>
      </c>
      <c r="E85" s="62">
        <v>1.8723122087638901E-2</v>
      </c>
      <c r="F85" s="60">
        <v>1.34370510978156</v>
      </c>
      <c r="G85" s="62">
        <v>7.0586170270398698</v>
      </c>
      <c r="H85" s="61" t="s">
        <v>29</v>
      </c>
      <c r="I85" s="61">
        <v>2025</v>
      </c>
      <c r="J85" s="61" t="s">
        <v>158</v>
      </c>
      <c r="K85" s="60">
        <v>0.221497317198115</v>
      </c>
      <c r="M85" s="63">
        <f t="shared" si="14"/>
        <v>269.83047810179971</v>
      </c>
      <c r="N85" s="64">
        <f t="shared" si="15"/>
        <v>796.92959151713831</v>
      </c>
      <c r="O85" s="64">
        <f t="shared" si="10"/>
        <v>996.16198939642288</v>
      </c>
      <c r="P85" s="65">
        <f t="shared" si="11"/>
        <v>0.12842954693088993</v>
      </c>
      <c r="Q85" s="66">
        <f t="shared" si="12"/>
        <v>0.87157045306911007</v>
      </c>
      <c r="R85" s="61">
        <f t="shared" si="13"/>
        <v>2025</v>
      </c>
      <c r="S85" s="61">
        <v>2025</v>
      </c>
      <c r="T85" s="60">
        <f t="shared" si="9"/>
        <v>26.329376411250305</v>
      </c>
      <c r="U85" s="67">
        <f>VLOOKUP($S85,'0726 Summary_TURN'!$A$7:$N$16,14,FALSE)*C85*F85*1.25/'0726 Summary_TURN'!$J$20</f>
        <v>67.201812423552397</v>
      </c>
      <c r="V85" s="68">
        <f t="shared" si="16"/>
        <v>2648.5482349569761</v>
      </c>
    </row>
    <row r="86" spans="1:22" x14ac:dyDescent="0.25">
      <c r="A86">
        <v>85</v>
      </c>
      <c r="B86" t="s">
        <v>160</v>
      </c>
      <c r="C86" s="50">
        <v>19.251335197294299</v>
      </c>
      <c r="D86" s="62">
        <v>0.18980841034430701</v>
      </c>
      <c r="E86" s="62">
        <v>1.36096780663465E-2</v>
      </c>
      <c r="F86" s="60">
        <v>1.4250122713439899</v>
      </c>
      <c r="G86" s="62">
        <v>5.3554083191073598</v>
      </c>
      <c r="H86" s="61" t="s">
        <v>29</v>
      </c>
      <c r="I86" s="61">
        <v>2025</v>
      </c>
      <c r="J86" s="61" t="s">
        <v>158</v>
      </c>
      <c r="K86" s="60">
        <v>0.221497317198115</v>
      </c>
      <c r="M86" s="63">
        <f t="shared" si="14"/>
        <v>275.18588642090708</v>
      </c>
      <c r="N86" s="64">
        <f t="shared" si="15"/>
        <v>816.18092671443264</v>
      </c>
      <c r="O86" s="64">
        <f t="shared" si="10"/>
        <v>1020.2261583930408</v>
      </c>
      <c r="P86" s="65">
        <f t="shared" si="11"/>
        <v>0.13097852756825659</v>
      </c>
      <c r="Q86" s="66">
        <f t="shared" si="12"/>
        <v>0.86902147243174344</v>
      </c>
      <c r="R86" s="61">
        <f t="shared" si="13"/>
        <v>2025</v>
      </c>
      <c r="S86" s="61">
        <v>2026</v>
      </c>
      <c r="T86" s="60">
        <f t="shared" si="9"/>
        <v>27.433388895900848</v>
      </c>
      <c r="U86" s="67">
        <f>VLOOKUP($S86,'0726 Summary_TURN'!$A$7:$N$16,14,FALSE)*C86*F86*1.25/'0726 Summary_TURN'!$J$20</f>
        <v>64.184669895012746</v>
      </c>
      <c r="V86" s="68">
        <f t="shared" si="16"/>
        <v>2712.7329048519887</v>
      </c>
    </row>
    <row r="87" spans="1:22" x14ac:dyDescent="0.25">
      <c r="A87">
        <v>86</v>
      </c>
      <c r="B87" t="s">
        <v>161</v>
      </c>
      <c r="C87" s="50">
        <v>0.179953885159292</v>
      </c>
      <c r="D87" s="62">
        <v>7.9993236199534107E-2</v>
      </c>
      <c r="E87" s="62">
        <v>5.2626535405661196E-3</v>
      </c>
      <c r="F87" s="60">
        <v>1.5</v>
      </c>
      <c r="G87" s="62">
        <v>0.117094041277596</v>
      </c>
      <c r="H87" s="61" t="s">
        <v>29</v>
      </c>
      <c r="I87" s="61">
        <v>2025</v>
      </c>
      <c r="J87" s="61" t="s">
        <v>162</v>
      </c>
      <c r="K87" s="60">
        <v>0.21900380187983201</v>
      </c>
      <c r="M87" s="63">
        <f t="shared" si="14"/>
        <v>275.30298046218468</v>
      </c>
      <c r="N87" s="64">
        <f t="shared" si="15"/>
        <v>816.36088059959195</v>
      </c>
      <c r="O87" s="64">
        <f t="shared" si="10"/>
        <v>1020.4511007494899</v>
      </c>
      <c r="P87" s="65">
        <f t="shared" si="11"/>
        <v>0.13103426009623259</v>
      </c>
      <c r="Q87" s="66">
        <f t="shared" si="12"/>
        <v>0.86896573990376735</v>
      </c>
      <c r="R87" s="61">
        <f t="shared" si="13"/>
        <v>2025</v>
      </c>
      <c r="S87" s="61">
        <v>2026</v>
      </c>
      <c r="T87" s="60">
        <f t="shared" si="9"/>
        <v>0.26993082773893801</v>
      </c>
      <c r="U87" s="67">
        <f>VLOOKUP($S87,'0726 Summary_TURN'!$A$7:$N$16,14,FALSE)*C87*F87*1.25/'0726 Summary_TURN'!$J$20</f>
        <v>0.63154505404544048</v>
      </c>
      <c r="V87" s="68">
        <f t="shared" si="16"/>
        <v>2713.3644499060342</v>
      </c>
    </row>
    <row r="88" spans="1:22" x14ac:dyDescent="0.25">
      <c r="A88">
        <v>87</v>
      </c>
      <c r="B88" t="s">
        <v>163</v>
      </c>
      <c r="C88" s="50">
        <v>0.54017631624167795</v>
      </c>
      <c r="D88" s="62">
        <v>0.419117945050965</v>
      </c>
      <c r="E88" s="62">
        <v>8.9197296695947906E-3</v>
      </c>
      <c r="F88" s="60">
        <v>1.2333098229296899</v>
      </c>
      <c r="G88" s="62">
        <v>0.70911850873278504</v>
      </c>
      <c r="H88" s="61" t="s">
        <v>29</v>
      </c>
      <c r="I88" s="61">
        <v>2025</v>
      </c>
      <c r="J88" s="61" t="s">
        <v>162</v>
      </c>
      <c r="K88" s="60">
        <v>0.21900380187983201</v>
      </c>
      <c r="M88" s="63">
        <f t="shared" si="14"/>
        <v>276.01209897091746</v>
      </c>
      <c r="N88" s="64">
        <f t="shared" si="15"/>
        <v>816.90105691583358</v>
      </c>
      <c r="O88" s="64">
        <f t="shared" si="10"/>
        <v>1021.126321144792</v>
      </c>
      <c r="P88" s="65">
        <f t="shared" si="11"/>
        <v>0.13137177485526771</v>
      </c>
      <c r="Q88" s="66">
        <f t="shared" si="12"/>
        <v>0.86862822514473226</v>
      </c>
      <c r="R88" s="61">
        <f t="shared" si="13"/>
        <v>2025</v>
      </c>
      <c r="S88" s="61">
        <v>2026</v>
      </c>
      <c r="T88" s="60">
        <f t="shared" si="9"/>
        <v>0.66620475693483605</v>
      </c>
      <c r="U88" s="67">
        <f>VLOOKUP($S88,'0726 Summary_TURN'!$A$7:$N$16,14,FALSE)*C88*F88*1.25/'0726 Summary_TURN'!$J$20</f>
        <v>1.5586893973838922</v>
      </c>
      <c r="V88" s="68">
        <f t="shared" si="16"/>
        <v>2714.9231393034183</v>
      </c>
    </row>
    <row r="89" spans="1:22" x14ac:dyDescent="0.25">
      <c r="A89">
        <v>88</v>
      </c>
      <c r="B89" t="s">
        <v>164</v>
      </c>
      <c r="C89" s="50">
        <v>5.6358670840279901E-2</v>
      </c>
      <c r="D89" s="62">
        <v>5.4051433044866801E-2</v>
      </c>
      <c r="E89" s="62">
        <v>5.9573977875212797E-3</v>
      </c>
      <c r="F89" s="60">
        <v>1.49999999999999</v>
      </c>
      <c r="G89" s="62">
        <v>8.9360966812819208E-3</v>
      </c>
      <c r="H89" s="61" t="s">
        <v>29</v>
      </c>
      <c r="I89" s="61">
        <v>2025</v>
      </c>
      <c r="J89" s="61" t="s">
        <v>162</v>
      </c>
      <c r="K89" s="60">
        <v>0.21900380187983201</v>
      </c>
      <c r="M89" s="63">
        <f t="shared" si="14"/>
        <v>276.02103506759875</v>
      </c>
      <c r="N89" s="64">
        <f t="shared" si="15"/>
        <v>816.95741558667385</v>
      </c>
      <c r="O89" s="64">
        <f t="shared" si="10"/>
        <v>1021.1967694833423</v>
      </c>
      <c r="P89" s="65">
        <f t="shared" si="11"/>
        <v>0.13137602811404034</v>
      </c>
      <c r="Q89" s="66">
        <f t="shared" si="12"/>
        <v>0.86862397188595963</v>
      </c>
      <c r="R89" s="61">
        <f t="shared" si="13"/>
        <v>2025</v>
      </c>
      <c r="S89" s="61">
        <v>2026</v>
      </c>
      <c r="T89" s="60">
        <f t="shared" si="9"/>
        <v>8.4538006260419282E-2</v>
      </c>
      <c r="U89" s="67">
        <f>VLOOKUP($S89,'0726 Summary_TURN'!$A$7:$N$16,14,FALSE)*C89*F89*1.25/'0726 Summary_TURN'!$J$20</f>
        <v>0.19778978258928495</v>
      </c>
      <c r="V89" s="68">
        <f t="shared" si="16"/>
        <v>2715.1209290860074</v>
      </c>
    </row>
    <row r="90" spans="1:22" x14ac:dyDescent="0.25">
      <c r="B90" t="s">
        <v>165</v>
      </c>
      <c r="C90" s="50">
        <v>4.6186668703226097</v>
      </c>
      <c r="D90" s="62">
        <v>0.20302842735600601</v>
      </c>
      <c r="E90" s="62">
        <v>1.97833920087188E-2</v>
      </c>
      <c r="F90" s="60">
        <v>1.36656778286668</v>
      </c>
      <c r="G90" s="62">
        <v>2.1267146409372799</v>
      </c>
      <c r="H90" s="61" t="s">
        <v>29</v>
      </c>
      <c r="I90" s="61">
        <v>2025</v>
      </c>
      <c r="J90" s="61" t="s">
        <v>162</v>
      </c>
      <c r="K90" s="60">
        <v>0.21900380187983201</v>
      </c>
      <c r="M90" s="63">
        <f t="shared" si="14"/>
        <v>278.14774970853603</v>
      </c>
      <c r="N90" s="64">
        <f t="shared" si="15"/>
        <v>821.57608245699646</v>
      </c>
      <c r="O90" s="64">
        <f t="shared" si="10"/>
        <v>1026.9701030712456</v>
      </c>
      <c r="P90" s="65">
        <f t="shared" si="11"/>
        <v>0.13238826735294432</v>
      </c>
      <c r="Q90" s="66">
        <f t="shared" si="12"/>
        <v>0.86761173264705571</v>
      </c>
      <c r="R90" s="61">
        <f t="shared" si="13"/>
        <v>2025</v>
      </c>
      <c r="S90" s="61">
        <v>2026</v>
      </c>
      <c r="T90" s="60">
        <f t="shared" si="9"/>
        <v>6.311721344776557</v>
      </c>
      <c r="U90" s="67">
        <f>VLOOKUP($S90,'0726 Summary_TURN'!$A$7:$N$16,14,FALSE)*C90*F90*1.25/'0726 Summary_TURN'!$J$20</f>
        <v>14.767251414728511</v>
      </c>
      <c r="V90" s="68">
        <f t="shared" si="16"/>
        <v>2729.8881805007359</v>
      </c>
    </row>
    <row r="91" spans="1:22" x14ac:dyDescent="0.25">
      <c r="A91">
        <v>90</v>
      </c>
      <c r="B91" t="s">
        <v>166</v>
      </c>
      <c r="C91" s="50">
        <v>3.5158380825175901</v>
      </c>
      <c r="D91" s="62">
        <v>0.196283735781762</v>
      </c>
      <c r="E91" s="62">
        <v>1.54328098343241E-2</v>
      </c>
      <c r="F91" s="60">
        <v>1.47599794283929</v>
      </c>
      <c r="G91" s="62">
        <v>1.13431152282282</v>
      </c>
      <c r="H91" s="61" t="s">
        <v>29</v>
      </c>
      <c r="I91" s="61">
        <v>2025</v>
      </c>
      <c r="J91" s="61" t="s">
        <v>167</v>
      </c>
      <c r="K91" s="60">
        <v>0.21808718480609199</v>
      </c>
      <c r="M91" s="63">
        <f t="shared" si="14"/>
        <v>279.28206123135885</v>
      </c>
      <c r="N91" s="64">
        <f t="shared" si="15"/>
        <v>825.09192053951404</v>
      </c>
      <c r="O91" s="64">
        <f t="shared" si="10"/>
        <v>1031.3649006743926</v>
      </c>
      <c r="P91" s="65">
        <f t="shared" si="11"/>
        <v>0.13292815860607277</v>
      </c>
      <c r="Q91" s="66">
        <f t="shared" si="12"/>
        <v>0.86707184139392723</v>
      </c>
      <c r="R91" s="61">
        <f t="shared" si="13"/>
        <v>2025</v>
      </c>
      <c r="S91" s="61">
        <v>2026</v>
      </c>
      <c r="T91" s="60">
        <f t="shared" si="9"/>
        <v>5.1893697771519971</v>
      </c>
      <c r="U91" s="67">
        <f>VLOOKUP($S91,'0726 Summary_TURN'!$A$7:$N$16,14,FALSE)*C91*F91*1.25/'0726 Summary_TURN'!$J$20</f>
        <v>12.141335777856668</v>
      </c>
      <c r="V91" s="68">
        <f t="shared" si="16"/>
        <v>2742.0295162785924</v>
      </c>
    </row>
    <row r="92" spans="1:22" x14ac:dyDescent="0.25">
      <c r="A92">
        <v>91</v>
      </c>
      <c r="B92" t="s">
        <v>168</v>
      </c>
      <c r="C92" s="50">
        <v>0.25137723748470098</v>
      </c>
      <c r="D92" s="62">
        <v>0.523036818181837</v>
      </c>
      <c r="E92" s="62">
        <v>4.0941263633695497E-2</v>
      </c>
      <c r="F92" s="60">
        <v>1.5</v>
      </c>
      <c r="G92" s="62">
        <v>0.225176949985325</v>
      </c>
      <c r="H92" s="61" t="s">
        <v>29</v>
      </c>
      <c r="I92" s="61">
        <v>2025</v>
      </c>
      <c r="J92" s="61" t="s">
        <v>167</v>
      </c>
      <c r="K92" s="60">
        <v>0.21808718480609199</v>
      </c>
      <c r="M92" s="63">
        <f t="shared" si="14"/>
        <v>279.50723818134418</v>
      </c>
      <c r="N92" s="64">
        <f t="shared" si="15"/>
        <v>825.34329777699872</v>
      </c>
      <c r="O92" s="64">
        <f t="shared" si="10"/>
        <v>1031.6791222212485</v>
      </c>
      <c r="P92" s="65">
        <f t="shared" si="11"/>
        <v>0.13303533468888348</v>
      </c>
      <c r="Q92" s="66">
        <f t="shared" si="12"/>
        <v>0.86696466531111649</v>
      </c>
      <c r="R92" s="61">
        <f t="shared" si="13"/>
        <v>2025</v>
      </c>
      <c r="S92" s="61">
        <v>2026</v>
      </c>
      <c r="T92" s="60">
        <f t="shared" si="9"/>
        <v>0.37706585622705147</v>
      </c>
      <c r="U92" s="67">
        <f>VLOOKUP($S92,'0726 Summary_TURN'!$A$7:$N$16,14,FALSE)*C92*F92*1.25/'0726 Summary_TURN'!$J$20</f>
        <v>0.88220407629732989</v>
      </c>
      <c r="V92" s="68">
        <f t="shared" si="16"/>
        <v>2742.9117203548899</v>
      </c>
    </row>
    <row r="93" spans="1:22" x14ac:dyDescent="0.25">
      <c r="A93">
        <v>92</v>
      </c>
      <c r="B93" t="s">
        <v>169</v>
      </c>
      <c r="C93" s="50">
        <v>2.2946769016058002</v>
      </c>
      <c r="D93" s="62">
        <v>0.216268490180166</v>
      </c>
      <c r="E93" s="62">
        <v>6.0528953664915602E-3</v>
      </c>
      <c r="F93" s="60">
        <v>1</v>
      </c>
      <c r="G93" s="62">
        <v>0.66279204263082603</v>
      </c>
      <c r="H93" s="61" t="s">
        <v>29</v>
      </c>
      <c r="I93" s="61">
        <v>2025</v>
      </c>
      <c r="J93" s="61" t="s">
        <v>170</v>
      </c>
      <c r="K93" s="60">
        <v>0.216268490180166</v>
      </c>
      <c r="M93" s="63">
        <f t="shared" si="14"/>
        <v>280.170030223975</v>
      </c>
      <c r="N93" s="64">
        <f t="shared" si="15"/>
        <v>827.63797467860456</v>
      </c>
      <c r="O93" s="64">
        <f t="shared" si="10"/>
        <v>1034.5474683482557</v>
      </c>
      <c r="P93" s="65">
        <f t="shared" si="11"/>
        <v>0.13335079972583294</v>
      </c>
      <c r="Q93" s="66">
        <f t="shared" si="12"/>
        <v>0.86664920027416703</v>
      </c>
      <c r="R93" s="61">
        <f t="shared" si="13"/>
        <v>2025</v>
      </c>
      <c r="S93" s="61">
        <v>2026</v>
      </c>
      <c r="T93" s="60">
        <f t="shared" si="9"/>
        <v>2.2946769016058002</v>
      </c>
      <c r="U93" s="67">
        <f>VLOOKUP($S93,'0726 Summary_TURN'!$A$7:$N$16,14,FALSE)*C93*F93*1.25/'0726 Summary_TURN'!$J$20</f>
        <v>5.3687526540800903</v>
      </c>
      <c r="V93" s="68">
        <f t="shared" si="16"/>
        <v>2748.2804730089701</v>
      </c>
    </row>
    <row r="94" spans="1:22" x14ac:dyDescent="0.25">
      <c r="A94">
        <v>93</v>
      </c>
      <c r="B94" t="s">
        <v>171</v>
      </c>
      <c r="C94" s="50">
        <v>18.692311576428899</v>
      </c>
      <c r="D94" s="62">
        <v>0.10496923725598301</v>
      </c>
      <c r="E94" s="62">
        <v>7.3524388770179203E-3</v>
      </c>
      <c r="F94" s="60">
        <v>1.1708177296369799</v>
      </c>
      <c r="G94" s="62">
        <v>2.3858664155923099</v>
      </c>
      <c r="H94" s="61" t="s">
        <v>29</v>
      </c>
      <c r="I94" s="61">
        <v>2025</v>
      </c>
      <c r="J94" s="61" t="s">
        <v>172</v>
      </c>
      <c r="K94" s="60">
        <v>0.21345674655272201</v>
      </c>
      <c r="M94" s="63">
        <f t="shared" si="14"/>
        <v>282.55589663956732</v>
      </c>
      <c r="N94" s="64">
        <f t="shared" si="15"/>
        <v>846.33028625503346</v>
      </c>
      <c r="O94" s="64">
        <f t="shared" si="10"/>
        <v>1057.9128578187917</v>
      </c>
      <c r="P94" s="65">
        <f t="shared" si="11"/>
        <v>0.13448638583511058</v>
      </c>
      <c r="Q94" s="66">
        <f t="shared" si="12"/>
        <v>0.86551361416488937</v>
      </c>
      <c r="R94" s="61">
        <f t="shared" si="13"/>
        <v>2025</v>
      </c>
      <c r="S94" s="61">
        <v>2026</v>
      </c>
      <c r="T94" s="60">
        <f t="shared" si="9"/>
        <v>21.885289801581521</v>
      </c>
      <c r="U94" s="67">
        <f>VLOOKUP($S94,'0726 Summary_TURN'!$A$7:$N$16,14,FALSE)*C94*F94*1.25/'0726 Summary_TURN'!$J$20</f>
        <v>51.204031219092002</v>
      </c>
      <c r="V94" s="68">
        <f t="shared" si="16"/>
        <v>2799.4845042280622</v>
      </c>
    </row>
    <row r="95" spans="1:22" x14ac:dyDescent="0.25">
      <c r="A95">
        <v>94</v>
      </c>
      <c r="B95" t="s">
        <v>173</v>
      </c>
      <c r="C95" s="50">
        <v>8.3079099000147494</v>
      </c>
      <c r="D95" s="62">
        <v>0.353991202444638</v>
      </c>
      <c r="E95" s="62">
        <v>2.11088988249712E-2</v>
      </c>
      <c r="F95" s="60">
        <v>1.0358472552245901</v>
      </c>
      <c r="G95" s="62">
        <v>2.76526574607123</v>
      </c>
      <c r="H95" s="61" t="s">
        <v>29</v>
      </c>
      <c r="I95" s="61">
        <v>2025</v>
      </c>
      <c r="J95" s="61" t="s">
        <v>172</v>
      </c>
      <c r="K95" s="60">
        <v>0.21345674655272201</v>
      </c>
      <c r="M95" s="63">
        <f t="shared" si="14"/>
        <v>285.32116238563856</v>
      </c>
      <c r="N95" s="64">
        <f t="shared" si="15"/>
        <v>854.63819615504826</v>
      </c>
      <c r="O95" s="64">
        <f t="shared" si="10"/>
        <v>1068.2977451938104</v>
      </c>
      <c r="P95" s="65">
        <f t="shared" si="11"/>
        <v>0.13580255230158902</v>
      </c>
      <c r="Q95" s="66">
        <f t="shared" si="12"/>
        <v>0.864197447698411</v>
      </c>
      <c r="R95" s="61">
        <f t="shared" si="13"/>
        <v>2025</v>
      </c>
      <c r="S95" s="61">
        <v>2026</v>
      </c>
      <c r="T95" s="60">
        <f t="shared" si="9"/>
        <v>8.605725666583476</v>
      </c>
      <c r="U95" s="67">
        <f>VLOOKUP($S95,'0726 Summary_TURN'!$A$7:$N$16,14,FALSE)*C95*F95*1.25/'0726 Summary_TURN'!$J$20</f>
        <v>20.13443046401143</v>
      </c>
      <c r="V95" s="68">
        <f t="shared" si="16"/>
        <v>2819.6189346920737</v>
      </c>
    </row>
    <row r="96" spans="1:22" x14ac:dyDescent="0.25">
      <c r="A96">
        <v>95</v>
      </c>
      <c r="B96" t="s">
        <v>174</v>
      </c>
      <c r="C96" s="50">
        <v>8.0970582364341599</v>
      </c>
      <c r="D96" s="62">
        <v>0.22853568300414001</v>
      </c>
      <c r="E96" s="62">
        <v>2.2026138840276901E-2</v>
      </c>
      <c r="F96" s="60">
        <v>1.3954925407150001</v>
      </c>
      <c r="G96" s="62">
        <v>2.8854241880762799</v>
      </c>
      <c r="H96" s="61" t="s">
        <v>29</v>
      </c>
      <c r="I96" s="61">
        <v>2025</v>
      </c>
      <c r="J96" s="61" t="s">
        <v>172</v>
      </c>
      <c r="K96" s="60">
        <v>0.21345674655272201</v>
      </c>
      <c r="M96" s="63">
        <f t="shared" si="14"/>
        <v>288.20658657371484</v>
      </c>
      <c r="N96" s="64">
        <f t="shared" si="15"/>
        <v>862.73525439148239</v>
      </c>
      <c r="O96" s="64">
        <f t="shared" si="10"/>
        <v>1078.4190679893529</v>
      </c>
      <c r="P96" s="65">
        <f t="shared" si="11"/>
        <v>0.13717590983994044</v>
      </c>
      <c r="Q96" s="66">
        <f t="shared" si="12"/>
        <v>0.86282409016005956</v>
      </c>
      <c r="R96" s="61">
        <f t="shared" si="13"/>
        <v>2025</v>
      </c>
      <c r="S96" s="61">
        <v>2026</v>
      </c>
      <c r="T96" s="60">
        <f t="shared" si="9"/>
        <v>11.299384370678823</v>
      </c>
      <c r="U96" s="67">
        <f>VLOOKUP($S96,'0726 Summary_TURN'!$A$7:$N$16,14,FALSE)*C96*F96*1.25/'0726 Summary_TURN'!$J$20</f>
        <v>26.436662951154918</v>
      </c>
      <c r="V96" s="68">
        <f t="shared" si="16"/>
        <v>2846.0555976432288</v>
      </c>
    </row>
    <row r="97" spans="1:22" x14ac:dyDescent="0.25">
      <c r="A97">
        <v>96</v>
      </c>
      <c r="B97" t="s">
        <v>175</v>
      </c>
      <c r="C97" s="50">
        <v>6.7926818129748501</v>
      </c>
      <c r="D97" s="62">
        <v>0.322138372199755</v>
      </c>
      <c r="E97" s="62">
        <v>1.8479845212016802E-2</v>
      </c>
      <c r="F97" s="60">
        <v>1.0041104981345601</v>
      </c>
      <c r="G97" s="62">
        <v>1.95886359247379</v>
      </c>
      <c r="H97" s="61" t="s">
        <v>29</v>
      </c>
      <c r="I97" s="61">
        <v>2025</v>
      </c>
      <c r="J97" s="61" t="s">
        <v>172</v>
      </c>
      <c r="K97" s="60">
        <v>0.21345674655272201</v>
      </c>
      <c r="M97" s="63">
        <f t="shared" si="14"/>
        <v>290.16545016618863</v>
      </c>
      <c r="N97" s="64">
        <f t="shared" si="15"/>
        <v>869.52793620445721</v>
      </c>
      <c r="O97" s="64">
        <f t="shared" si="10"/>
        <v>1086.9099202555715</v>
      </c>
      <c r="P97" s="65">
        <f t="shared" si="11"/>
        <v>0.13810825805149388</v>
      </c>
      <c r="Q97" s="66">
        <f t="shared" si="12"/>
        <v>0.86189174194850615</v>
      </c>
      <c r="R97" s="61">
        <f t="shared" si="13"/>
        <v>2025</v>
      </c>
      <c r="S97" s="61">
        <v>2026</v>
      </c>
      <c r="T97" s="60">
        <f t="shared" si="9"/>
        <v>6.8206031188957432</v>
      </c>
      <c r="U97" s="67">
        <f>VLOOKUP($S97,'0726 Summary_TURN'!$A$7:$N$16,14,FALSE)*C97*F97*1.25/'0726 Summary_TURN'!$J$20</f>
        <v>15.957859283532823</v>
      </c>
      <c r="V97" s="68">
        <f t="shared" si="16"/>
        <v>2862.0134569267616</v>
      </c>
    </row>
    <row r="98" spans="1:22" x14ac:dyDescent="0.25">
      <c r="A98">
        <v>97</v>
      </c>
      <c r="B98" t="s">
        <v>176</v>
      </c>
      <c r="C98" s="50">
        <v>26.400304701528199</v>
      </c>
      <c r="D98" s="62">
        <v>0.17938474105143701</v>
      </c>
      <c r="E98" s="62">
        <v>1.6898584806651601E-2</v>
      </c>
      <c r="F98" s="60">
        <v>1.4865368763968301</v>
      </c>
      <c r="G98" s="62">
        <v>8.6689740058122808</v>
      </c>
      <c r="H98" s="61" t="s">
        <v>29</v>
      </c>
      <c r="I98" s="61">
        <v>2025</v>
      </c>
      <c r="J98" s="61" t="s">
        <v>177</v>
      </c>
      <c r="K98" s="60">
        <v>0.21173544582175599</v>
      </c>
      <c r="M98" s="63">
        <f t="shared" si="14"/>
        <v>298.83442417200092</v>
      </c>
      <c r="N98" s="64">
        <f t="shared" si="15"/>
        <v>895.92824090598538</v>
      </c>
      <c r="O98" s="64">
        <f t="shared" si="10"/>
        <v>1119.9103011324817</v>
      </c>
      <c r="P98" s="65">
        <f t="shared" si="11"/>
        <v>0.14223437609328934</v>
      </c>
      <c r="Q98" s="66">
        <f t="shared" si="12"/>
        <v>0.85776562390671063</v>
      </c>
      <c r="R98" s="61">
        <f t="shared" si="13"/>
        <v>2025</v>
      </c>
      <c r="S98" s="61">
        <v>2026</v>
      </c>
      <c r="T98" s="60">
        <f t="shared" si="9"/>
        <v>39.245026486934279</v>
      </c>
      <c r="U98" s="67">
        <f>VLOOKUP($S98,'0726 Summary_TURN'!$A$7:$N$16,14,FALSE)*C98*F98*1.25/'0726 Summary_TURN'!$J$20</f>
        <v>91.819828736554385</v>
      </c>
      <c r="V98" s="68">
        <f t="shared" si="16"/>
        <v>2953.833285663316</v>
      </c>
    </row>
    <row r="99" spans="1:22" x14ac:dyDescent="0.25">
      <c r="A99">
        <v>98</v>
      </c>
      <c r="B99" t="s">
        <v>178</v>
      </c>
      <c r="C99" s="50">
        <v>0.639823102774283</v>
      </c>
      <c r="D99" s="62">
        <v>0.36677449351769298</v>
      </c>
      <c r="E99" s="62">
        <v>1.8210850341755701E-2</v>
      </c>
      <c r="F99" s="60">
        <v>1.0129357684740801</v>
      </c>
      <c r="G99" s="62">
        <v>0.44616583337301502</v>
      </c>
      <c r="H99" s="61" t="s">
        <v>29</v>
      </c>
      <c r="I99" s="61">
        <v>2025</v>
      </c>
      <c r="J99" s="61" t="s">
        <v>177</v>
      </c>
      <c r="K99" s="60">
        <v>0.21173544582175599</v>
      </c>
      <c r="M99" s="63">
        <f t="shared" si="14"/>
        <v>299.28059000537394</v>
      </c>
      <c r="N99" s="64">
        <f t="shared" si="15"/>
        <v>896.56806400875962</v>
      </c>
      <c r="O99" s="64">
        <f t="shared" si="10"/>
        <v>1120.7100800109495</v>
      </c>
      <c r="P99" s="65">
        <f t="shared" si="11"/>
        <v>0.14244673489070631</v>
      </c>
      <c r="Q99" s="66">
        <f t="shared" si="12"/>
        <v>0.85755326510929364</v>
      </c>
      <c r="R99" s="61">
        <f t="shared" si="13"/>
        <v>2025</v>
      </c>
      <c r="S99" s="61">
        <v>2026</v>
      </c>
      <c r="T99" s="60">
        <f t="shared" si="9"/>
        <v>0.64809970629613867</v>
      </c>
      <c r="U99" s="67">
        <f>VLOOKUP($S99,'0726 Summary_TURN'!$A$7:$N$16,14,FALSE)*C99*F99*1.25/'0726 Summary_TURN'!$J$20</f>
        <v>1.5163298222294384</v>
      </c>
      <c r="V99" s="68">
        <f t="shared" si="16"/>
        <v>2955.3496154855457</v>
      </c>
    </row>
    <row r="100" spans="1:22" x14ac:dyDescent="0.25">
      <c r="A100">
        <v>99</v>
      </c>
      <c r="B100" t="s">
        <v>179</v>
      </c>
      <c r="C100" s="50">
        <v>0.471205328554203</v>
      </c>
      <c r="D100" s="62">
        <v>9.7832578212291604E-2</v>
      </c>
      <c r="E100" s="62">
        <v>5.8872634333109802E-3</v>
      </c>
      <c r="F100" s="60">
        <v>1.3707479113307699</v>
      </c>
      <c r="G100" s="62">
        <v>0.10008347836628601</v>
      </c>
      <c r="H100" s="61" t="s">
        <v>29</v>
      </c>
      <c r="I100" s="61">
        <v>2025</v>
      </c>
      <c r="J100" s="61" t="s">
        <v>177</v>
      </c>
      <c r="K100" s="60">
        <v>0.21173544582175599</v>
      </c>
      <c r="M100" s="63">
        <f t="shared" si="14"/>
        <v>299.38067348374022</v>
      </c>
      <c r="N100" s="64">
        <f t="shared" si="15"/>
        <v>897.03926933731384</v>
      </c>
      <c r="O100" s="64">
        <f t="shared" si="10"/>
        <v>1121.2990866716423</v>
      </c>
      <c r="P100" s="65">
        <f t="shared" si="11"/>
        <v>0.14249437100606388</v>
      </c>
      <c r="Q100" s="66">
        <f t="shared" si="12"/>
        <v>0.85750562899393612</v>
      </c>
      <c r="R100" s="61">
        <f t="shared" si="13"/>
        <v>2025</v>
      </c>
      <c r="S100" s="61">
        <v>2026</v>
      </c>
      <c r="T100" s="60">
        <f t="shared" si="9"/>
        <v>0.64590371992360296</v>
      </c>
      <c r="U100" s="67">
        <f>VLOOKUP($S100,'0726 Summary_TURN'!$A$7:$N$16,14,FALSE)*C100*F100*1.25/'0726 Summary_TURN'!$J$20</f>
        <v>1.5111919713809703</v>
      </c>
      <c r="V100" s="68">
        <f t="shared" si="16"/>
        <v>2956.8608074569265</v>
      </c>
    </row>
    <row r="101" spans="1:22" x14ac:dyDescent="0.25">
      <c r="A101">
        <v>100</v>
      </c>
      <c r="B101" t="s">
        <v>180</v>
      </c>
      <c r="C101" s="50">
        <v>7.6835713799196403</v>
      </c>
      <c r="D101" s="62">
        <v>0.41826828268752497</v>
      </c>
      <c r="E101" s="62">
        <v>3.4098896039379899E-2</v>
      </c>
      <c r="F101" s="60">
        <v>1.3819066295382501</v>
      </c>
      <c r="G101" s="62">
        <v>4.7056476534344203</v>
      </c>
      <c r="H101" s="61" t="s">
        <v>29</v>
      </c>
      <c r="I101" s="61">
        <v>2025</v>
      </c>
      <c r="J101" s="61" t="s">
        <v>177</v>
      </c>
      <c r="K101" s="60">
        <v>0.21173544582175599</v>
      </c>
      <c r="M101" s="63">
        <f t="shared" si="14"/>
        <v>304.08632113717465</v>
      </c>
      <c r="N101" s="64">
        <f t="shared" si="15"/>
        <v>904.72284071723345</v>
      </c>
      <c r="O101" s="64">
        <f t="shared" si="10"/>
        <v>1130.9035508965419</v>
      </c>
      <c r="P101" s="65">
        <f t="shared" si="11"/>
        <v>0.14473408907052576</v>
      </c>
      <c r="Q101" s="66">
        <f t="shared" si="12"/>
        <v>0.85526591092947424</v>
      </c>
      <c r="R101" s="61">
        <f t="shared" si="13"/>
        <v>2025</v>
      </c>
      <c r="S101" s="61">
        <v>2026</v>
      </c>
      <c r="T101" s="60">
        <f t="shared" si="9"/>
        <v>10.617978228441311</v>
      </c>
      <c r="U101" s="67">
        <f>VLOOKUP($S101,'0726 Summary_TURN'!$A$7:$N$16,14,FALSE)*C101*F101*1.25/'0726 Summary_TURN'!$J$20</f>
        <v>24.842407554203795</v>
      </c>
      <c r="V101" s="68">
        <f t="shared" si="16"/>
        <v>2981.7032150111304</v>
      </c>
    </row>
    <row r="102" spans="1:22" x14ac:dyDescent="0.25">
      <c r="A102">
        <v>101</v>
      </c>
      <c r="B102" t="s">
        <v>181</v>
      </c>
      <c r="C102" s="50">
        <v>0.30392862951903699</v>
      </c>
      <c r="D102" s="62">
        <v>9.9971478532455096E-2</v>
      </c>
      <c r="E102" s="62">
        <v>8.0780860348118497E-4</v>
      </c>
      <c r="F102" s="60">
        <v>1.4939270537243301</v>
      </c>
      <c r="G102" s="62">
        <v>0.12251763819464601</v>
      </c>
      <c r="H102" s="61" t="s">
        <v>29</v>
      </c>
      <c r="I102" s="61">
        <v>2025</v>
      </c>
      <c r="J102" s="61" t="s">
        <v>177</v>
      </c>
      <c r="K102" s="60">
        <v>0.21173544582175599</v>
      </c>
      <c r="M102" s="63">
        <f t="shared" si="14"/>
        <v>304.20883877536932</v>
      </c>
      <c r="N102" s="64">
        <f t="shared" si="15"/>
        <v>905.02676934675253</v>
      </c>
      <c r="O102" s="64">
        <f t="shared" si="10"/>
        <v>1131.2834616834407</v>
      </c>
      <c r="P102" s="65">
        <f t="shared" si="11"/>
        <v>0.14479240303444518</v>
      </c>
      <c r="Q102" s="66">
        <f t="shared" si="12"/>
        <v>0.85520759696555482</v>
      </c>
      <c r="R102" s="61">
        <f t="shared" si="13"/>
        <v>2025</v>
      </c>
      <c r="S102" s="61">
        <v>2026</v>
      </c>
      <c r="T102" s="60">
        <f t="shared" si="9"/>
        <v>0.45404720203984839</v>
      </c>
      <c r="U102" s="67">
        <f>VLOOKUP($S102,'0726 Summary_TURN'!$A$7:$N$16,14,FALSE)*C102*F102*1.25/'0726 Summary_TURN'!$J$20</f>
        <v>1.0623138792756448</v>
      </c>
      <c r="V102" s="68">
        <f t="shared" si="16"/>
        <v>2982.7655288904061</v>
      </c>
    </row>
    <row r="103" spans="1:22" x14ac:dyDescent="0.25">
      <c r="A103">
        <v>102</v>
      </c>
      <c r="B103" t="s">
        <v>182</v>
      </c>
      <c r="C103" s="50">
        <v>11.7585766668915</v>
      </c>
      <c r="D103" s="62">
        <v>0.14842854999730001</v>
      </c>
      <c r="E103" s="62">
        <v>1.17313902245571E-2</v>
      </c>
      <c r="F103" s="60">
        <v>1.49999999999999</v>
      </c>
      <c r="G103" s="62">
        <v>2.6982197516481299</v>
      </c>
      <c r="H103" s="61" t="s">
        <v>29</v>
      </c>
      <c r="I103" s="61">
        <v>2025</v>
      </c>
      <c r="J103" s="61" t="s">
        <v>177</v>
      </c>
      <c r="K103" s="60">
        <v>0.21173544582175599</v>
      </c>
      <c r="M103" s="63">
        <f t="shared" si="14"/>
        <v>306.90705852701745</v>
      </c>
      <c r="N103" s="64">
        <f t="shared" si="15"/>
        <v>916.78534601364402</v>
      </c>
      <c r="O103" s="64">
        <f t="shared" si="10"/>
        <v>1145.9816825170551</v>
      </c>
      <c r="P103" s="65">
        <f t="shared" si="11"/>
        <v>0.1460766580328498</v>
      </c>
      <c r="Q103" s="66">
        <f t="shared" si="12"/>
        <v>0.85392334196715014</v>
      </c>
      <c r="R103" s="61">
        <f t="shared" si="13"/>
        <v>2025</v>
      </c>
      <c r="S103" s="61">
        <v>2026</v>
      </c>
      <c r="T103" s="60">
        <f t="shared" si="9"/>
        <v>17.637865000337133</v>
      </c>
      <c r="U103" s="67">
        <f>VLOOKUP($S103,'0726 Summary_TURN'!$A$7:$N$16,14,FALSE)*C103*F103*1.25/'0726 Summary_TURN'!$J$20</f>
        <v>41.266521864843163</v>
      </c>
      <c r="V103" s="68">
        <f t="shared" si="16"/>
        <v>3024.0320507552492</v>
      </c>
    </row>
    <row r="104" spans="1:22" x14ac:dyDescent="0.25">
      <c r="A104">
        <v>103</v>
      </c>
      <c r="B104" t="s">
        <v>183</v>
      </c>
      <c r="C104" s="50">
        <v>6.8720062935577104</v>
      </c>
      <c r="D104" s="62">
        <v>0.21118364519611099</v>
      </c>
      <c r="E104" s="62">
        <v>1.6673442499442099E-2</v>
      </c>
      <c r="F104" s="60">
        <v>1.69356820725005</v>
      </c>
      <c r="G104" s="62">
        <v>2.4426593261682599</v>
      </c>
      <c r="H104" s="61" t="s">
        <v>29</v>
      </c>
      <c r="I104" s="61">
        <v>2025</v>
      </c>
      <c r="J104" s="61" t="s">
        <v>184</v>
      </c>
      <c r="K104" s="60">
        <v>0.20970354336935501</v>
      </c>
      <c r="M104" s="63">
        <f t="shared" si="14"/>
        <v>309.34971785318572</v>
      </c>
      <c r="N104" s="64">
        <f t="shared" si="15"/>
        <v>923.65735230720168</v>
      </c>
      <c r="O104" s="64">
        <f t="shared" si="10"/>
        <v>1154.5716903840021</v>
      </c>
      <c r="P104" s="65">
        <f t="shared" si="11"/>
        <v>0.14723927551317739</v>
      </c>
      <c r="Q104" s="66">
        <f t="shared" si="12"/>
        <v>0.85276072448682261</v>
      </c>
      <c r="R104" s="61">
        <f t="shared" si="13"/>
        <v>2025</v>
      </c>
      <c r="S104" s="61">
        <v>2026</v>
      </c>
      <c r="T104" s="60">
        <f t="shared" si="9"/>
        <v>11.638211378791592</v>
      </c>
      <c r="U104" s="67">
        <f>VLOOKUP($S104,'0726 Summary_TURN'!$A$7:$N$16,14,FALSE)*C104*F104*1.25/'0726 Summary_TURN'!$J$20</f>
        <v>27.229401309137451</v>
      </c>
      <c r="V104" s="68">
        <f t="shared" si="16"/>
        <v>3051.2614520643865</v>
      </c>
    </row>
    <row r="105" spans="1:22" x14ac:dyDescent="0.25">
      <c r="A105">
        <v>104</v>
      </c>
      <c r="B105" t="s">
        <v>185</v>
      </c>
      <c r="C105" s="50">
        <v>0.262414019594229</v>
      </c>
      <c r="D105" s="62">
        <v>6.1842817121669703E-2</v>
      </c>
      <c r="E105" s="62">
        <v>2.7703971499089199E-3</v>
      </c>
      <c r="F105" s="60">
        <v>1.15127515545443</v>
      </c>
      <c r="G105" s="62">
        <v>4.70967515484517E-2</v>
      </c>
      <c r="H105" s="61" t="s">
        <v>29</v>
      </c>
      <c r="I105" s="61">
        <v>2025</v>
      </c>
      <c r="J105" s="61" t="s">
        <v>184</v>
      </c>
      <c r="K105" s="60">
        <v>0.20970354336935501</v>
      </c>
      <c r="M105" s="63">
        <f t="shared" si="14"/>
        <v>309.39681460473417</v>
      </c>
      <c r="N105" s="64">
        <f t="shared" si="15"/>
        <v>923.91976632679587</v>
      </c>
      <c r="O105" s="64">
        <f t="shared" si="10"/>
        <v>1154.8997079084947</v>
      </c>
      <c r="P105" s="65">
        <f t="shared" si="11"/>
        <v>0.14726169186327187</v>
      </c>
      <c r="Q105" s="66">
        <f t="shared" si="12"/>
        <v>0.85273830813672813</v>
      </c>
      <c r="R105" s="61">
        <f t="shared" si="13"/>
        <v>2025</v>
      </c>
      <c r="S105" s="61">
        <v>2026</v>
      </c>
      <c r="T105" s="60">
        <f t="shared" si="9"/>
        <v>0.30211074120176784</v>
      </c>
      <c r="U105" s="67">
        <f>VLOOKUP($S105,'0726 Summary_TURN'!$A$7:$N$16,14,FALSE)*C105*F105*1.25/'0726 Summary_TURN'!$J$20</f>
        <v>0.70683495463699408</v>
      </c>
      <c r="V105" s="68">
        <f t="shared" si="16"/>
        <v>3051.9682870190236</v>
      </c>
    </row>
    <row r="106" spans="1:22" x14ac:dyDescent="0.25">
      <c r="A106">
        <v>105</v>
      </c>
      <c r="B106" t="s">
        <v>186</v>
      </c>
      <c r="C106" s="50">
        <v>16.189792124712099</v>
      </c>
      <c r="D106" s="62">
        <v>0.179876889938621</v>
      </c>
      <c r="E106" s="62">
        <v>1.21614640869342E-2</v>
      </c>
      <c r="F106" s="60">
        <v>1.44969472460618</v>
      </c>
      <c r="G106" s="62">
        <v>4.0376060768621702</v>
      </c>
      <c r="H106" s="61" t="s">
        <v>29</v>
      </c>
      <c r="I106" s="61">
        <v>2025</v>
      </c>
      <c r="J106" s="61" t="s">
        <v>184</v>
      </c>
      <c r="K106" s="60">
        <v>0.20970354336935501</v>
      </c>
      <c r="M106" s="63">
        <f t="shared" si="14"/>
        <v>313.43442068159635</v>
      </c>
      <c r="N106" s="64">
        <f t="shared" si="15"/>
        <v>940.10955845150795</v>
      </c>
      <c r="O106" s="64">
        <f t="shared" si="10"/>
        <v>1175.136948064385</v>
      </c>
      <c r="P106" s="65">
        <f t="shared" si="11"/>
        <v>0.14918344630252087</v>
      </c>
      <c r="Q106" s="66">
        <f t="shared" si="12"/>
        <v>0.85081655369747911</v>
      </c>
      <c r="R106" s="61">
        <f t="shared" si="13"/>
        <v>2025</v>
      </c>
      <c r="S106" s="61">
        <v>2026</v>
      </c>
      <c r="T106" s="60">
        <f t="shared" si="9"/>
        <v>23.470256235665808</v>
      </c>
      <c r="U106" s="67">
        <f>VLOOKUP($S106,'0726 Summary_TURN'!$A$7:$N$16,14,FALSE)*C106*F106*1.25/'0726 Summary_TURN'!$J$20</f>
        <v>54.912306115511242</v>
      </c>
      <c r="V106" s="68">
        <f t="shared" si="16"/>
        <v>3106.880593134535</v>
      </c>
    </row>
    <row r="107" spans="1:22" x14ac:dyDescent="0.25">
      <c r="A107">
        <v>106</v>
      </c>
      <c r="B107" t="s">
        <v>187</v>
      </c>
      <c r="C107" s="50">
        <v>0.78879733703685495</v>
      </c>
      <c r="D107" s="62">
        <v>6.6299419286598493E-2</v>
      </c>
      <c r="E107" s="62">
        <v>4.98171539332431E-3</v>
      </c>
      <c r="F107" s="60">
        <v>1.4757222520694599</v>
      </c>
      <c r="G107" s="62">
        <v>6.4762300113216001E-2</v>
      </c>
      <c r="H107" s="61" t="s">
        <v>29</v>
      </c>
      <c r="I107" s="61">
        <v>2025</v>
      </c>
      <c r="J107" s="61" t="s">
        <v>184</v>
      </c>
      <c r="K107" s="60">
        <v>0.20970354336935501</v>
      </c>
      <c r="M107" s="63">
        <f t="shared" si="14"/>
        <v>313.49918298170957</v>
      </c>
      <c r="N107" s="64">
        <f t="shared" si="15"/>
        <v>940.89835578854479</v>
      </c>
      <c r="O107" s="64">
        <f t="shared" si="10"/>
        <v>1176.1229447356809</v>
      </c>
      <c r="P107" s="65">
        <f t="shared" si="11"/>
        <v>0.14921427081471184</v>
      </c>
      <c r="Q107" s="66">
        <f t="shared" si="12"/>
        <v>0.85078572918528816</v>
      </c>
      <c r="R107" s="61">
        <f t="shared" si="13"/>
        <v>2025</v>
      </c>
      <c r="S107" s="61">
        <v>2026</v>
      </c>
      <c r="T107" s="60">
        <f t="shared" si="9"/>
        <v>1.1640457826384205</v>
      </c>
      <c r="U107" s="67">
        <f>VLOOKUP($S107,'0726 Summary_TURN'!$A$7:$N$16,14,FALSE)*C107*F107*1.25/'0726 Summary_TURN'!$J$20</f>
        <v>2.7234657221839869</v>
      </c>
      <c r="V107" s="68">
        <f t="shared" si="16"/>
        <v>3109.6040588567189</v>
      </c>
    </row>
    <row r="108" spans="1:22" x14ac:dyDescent="0.25">
      <c r="A108">
        <v>107</v>
      </c>
      <c r="B108" t="s">
        <v>188</v>
      </c>
      <c r="C108" s="50">
        <v>12.1320539577523</v>
      </c>
      <c r="D108" s="62">
        <v>0.26118976084228901</v>
      </c>
      <c r="E108" s="62">
        <v>2.0229989694252101E-2</v>
      </c>
      <c r="F108" s="60">
        <v>1.4742668749530701</v>
      </c>
      <c r="G108" s="62">
        <v>4.51128770181821</v>
      </c>
      <c r="H108" s="61" t="s">
        <v>29</v>
      </c>
      <c r="I108" s="61">
        <v>2025</v>
      </c>
      <c r="J108" s="61" t="s">
        <v>184</v>
      </c>
      <c r="K108" s="60">
        <v>0.20970354336935501</v>
      </c>
      <c r="M108" s="63">
        <f t="shared" si="14"/>
        <v>318.01047068352779</v>
      </c>
      <c r="N108" s="64">
        <f t="shared" si="15"/>
        <v>953.0304097462971</v>
      </c>
      <c r="O108" s="64">
        <f t="shared" si="10"/>
        <v>1191.2880121828714</v>
      </c>
      <c r="P108" s="65">
        <f t="shared" si="11"/>
        <v>0.15136148057283569</v>
      </c>
      <c r="Q108" s="66">
        <f t="shared" si="12"/>
        <v>0.84863851942716428</v>
      </c>
      <c r="R108" s="61">
        <f t="shared" si="13"/>
        <v>2025</v>
      </c>
      <c r="S108" s="61">
        <v>2026</v>
      </c>
      <c r="T108" s="60">
        <f t="shared" si="9"/>
        <v>17.885885275057507</v>
      </c>
      <c r="U108" s="67">
        <f>VLOOKUP($S108,'0726 Summary_TURN'!$A$7:$N$16,14,FALSE)*C108*F108*1.25/'0726 Summary_TURN'!$J$20</f>
        <v>41.846803780453527</v>
      </c>
      <c r="V108" s="68">
        <f t="shared" si="16"/>
        <v>3151.4508626371726</v>
      </c>
    </row>
    <row r="109" spans="1:22" x14ac:dyDescent="0.25">
      <c r="A109">
        <v>108</v>
      </c>
      <c r="B109" t="s">
        <v>189</v>
      </c>
      <c r="C109" s="50">
        <v>24.244598928454199</v>
      </c>
      <c r="D109" s="62">
        <v>0.122513251289151</v>
      </c>
      <c r="E109" s="62">
        <v>1.0914565809473999E-2</v>
      </c>
      <c r="F109" s="60">
        <v>1.6421226821816099</v>
      </c>
      <c r="G109" s="62">
        <v>5.1680469107859599</v>
      </c>
      <c r="H109" s="61" t="s">
        <v>29</v>
      </c>
      <c r="I109" s="61">
        <v>2025</v>
      </c>
      <c r="J109" s="61" t="s">
        <v>190</v>
      </c>
      <c r="K109" s="60">
        <v>0.207271219406821</v>
      </c>
      <c r="M109" s="63">
        <f t="shared" si="14"/>
        <v>323.17851759431375</v>
      </c>
      <c r="N109" s="64">
        <f t="shared" si="15"/>
        <v>977.27500867475135</v>
      </c>
      <c r="O109" s="64">
        <f t="shared" si="10"/>
        <v>1221.5937608434392</v>
      </c>
      <c r="P109" s="65">
        <f t="shared" si="11"/>
        <v>0.15382128395731259</v>
      </c>
      <c r="Q109" s="66">
        <f t="shared" si="12"/>
        <v>0.84617871604268746</v>
      </c>
      <c r="R109" s="61">
        <f t="shared" si="13"/>
        <v>2025</v>
      </c>
      <c r="S109" s="61">
        <v>2026</v>
      </c>
      <c r="T109" s="60">
        <f t="shared" si="9"/>
        <v>39.812605820810596</v>
      </c>
      <c r="U109" s="67">
        <f>VLOOKUP($S109,'0726 Summary_TURN'!$A$7:$N$16,14,FALSE)*C109*F109*1.25/'0726 Summary_TURN'!$J$20</f>
        <v>93.147768653941924</v>
      </c>
      <c r="V109" s="68">
        <f t="shared" si="16"/>
        <v>3244.5986312911145</v>
      </c>
    </row>
    <row r="110" spans="1:22" x14ac:dyDescent="0.25">
      <c r="A110">
        <v>109</v>
      </c>
      <c r="B110" t="s">
        <v>191</v>
      </c>
      <c r="C110" s="50">
        <v>8.8383735850596299</v>
      </c>
      <c r="D110" s="62">
        <v>0.47573822017605299</v>
      </c>
      <c r="E110" s="62">
        <v>3.8738427656768E-2</v>
      </c>
      <c r="F110" s="60">
        <v>1.4720502472165899</v>
      </c>
      <c r="G110" s="62">
        <v>5.77202572085843</v>
      </c>
      <c r="H110" s="61" t="s">
        <v>29</v>
      </c>
      <c r="I110" s="61">
        <v>2025</v>
      </c>
      <c r="J110" s="61" t="s">
        <v>190</v>
      </c>
      <c r="K110" s="60">
        <v>0.207271219406821</v>
      </c>
      <c r="M110" s="63">
        <f t="shared" si="14"/>
        <v>328.95054331517218</v>
      </c>
      <c r="N110" s="64">
        <f t="shared" si="15"/>
        <v>986.11338225981103</v>
      </c>
      <c r="O110" s="64">
        <f t="shared" si="10"/>
        <v>1232.6417278247638</v>
      </c>
      <c r="P110" s="65">
        <f t="shared" si="11"/>
        <v>0.156568559407507</v>
      </c>
      <c r="Q110" s="66">
        <f t="shared" si="12"/>
        <v>0.84343144059249298</v>
      </c>
      <c r="R110" s="61">
        <f t="shared" si="13"/>
        <v>2025</v>
      </c>
      <c r="S110" s="61">
        <v>2026</v>
      </c>
      <c r="T110" s="60">
        <f t="shared" si="9"/>
        <v>13.010530020879607</v>
      </c>
      <c r="U110" s="67">
        <f>VLOOKUP($S110,'0726 Summary_TURN'!$A$7:$N$16,14,FALSE)*C110*F110*1.25/'0726 Summary_TURN'!$J$20</f>
        <v>30.44015370168465</v>
      </c>
      <c r="V110" s="68">
        <f t="shared" si="16"/>
        <v>3275.0387849927993</v>
      </c>
    </row>
    <row r="111" spans="1:22" x14ac:dyDescent="0.25">
      <c r="A111">
        <v>110</v>
      </c>
      <c r="B111" t="s">
        <v>192</v>
      </c>
      <c r="C111" s="50">
        <v>1.5903502933713201</v>
      </c>
      <c r="D111" s="62">
        <v>0.21252093750331599</v>
      </c>
      <c r="E111" s="62">
        <v>1.87004442639448E-2</v>
      </c>
      <c r="F111" s="60">
        <v>1.48792759591673</v>
      </c>
      <c r="G111" s="62">
        <v>0.476861328730592</v>
      </c>
      <c r="H111" s="61" t="s">
        <v>29</v>
      </c>
      <c r="I111" s="61">
        <v>2025</v>
      </c>
      <c r="J111" s="61" t="s">
        <v>190</v>
      </c>
      <c r="K111" s="60">
        <v>0.207271219406821</v>
      </c>
      <c r="M111" s="63">
        <f t="shared" si="14"/>
        <v>329.42740464390278</v>
      </c>
      <c r="N111" s="64">
        <f t="shared" si="15"/>
        <v>987.70373255318236</v>
      </c>
      <c r="O111" s="64">
        <f t="shared" si="10"/>
        <v>1234.6296656914778</v>
      </c>
      <c r="P111" s="65">
        <f t="shared" si="11"/>
        <v>0.1567955281503583</v>
      </c>
      <c r="Q111" s="66">
        <f t="shared" si="12"/>
        <v>0.84320447184964165</v>
      </c>
      <c r="R111" s="61">
        <f t="shared" si="13"/>
        <v>2025</v>
      </c>
      <c r="S111" s="61">
        <v>2026</v>
      </c>
      <c r="T111" s="60">
        <f t="shared" si="9"/>
        <v>2.3663260886814546</v>
      </c>
      <c r="U111" s="67">
        <f>VLOOKUP($S111,'0726 Summary_TURN'!$A$7:$N$16,14,FALSE)*C111*F111*1.25/'0726 Summary_TURN'!$J$20</f>
        <v>5.5363870443534706</v>
      </c>
      <c r="V111" s="68">
        <f t="shared" si="16"/>
        <v>3280.5751720371527</v>
      </c>
    </row>
    <row r="112" spans="1:22" x14ac:dyDescent="0.25">
      <c r="A112">
        <v>111</v>
      </c>
      <c r="B112" t="s">
        <v>193</v>
      </c>
      <c r="C112" s="50">
        <v>7.6635471479829302</v>
      </c>
      <c r="D112" s="62">
        <v>0.19370714444092199</v>
      </c>
      <c r="E112" s="62">
        <v>1.5771860803979802E-2</v>
      </c>
      <c r="F112" s="60">
        <v>1.4927370145336301</v>
      </c>
      <c r="G112" s="62">
        <v>2.4998399374307998</v>
      </c>
      <c r="H112" s="61" t="s">
        <v>29</v>
      </c>
      <c r="I112" s="61">
        <v>2025</v>
      </c>
      <c r="J112" s="61" t="s">
        <v>190</v>
      </c>
      <c r="K112" s="60">
        <v>0.207271219406821</v>
      </c>
      <c r="M112" s="63">
        <f t="shared" si="14"/>
        <v>331.92724458133358</v>
      </c>
      <c r="N112" s="64">
        <f t="shared" si="15"/>
        <v>995.36727970116533</v>
      </c>
      <c r="O112" s="64">
        <f t="shared" si="10"/>
        <v>1244.2090996264567</v>
      </c>
      <c r="P112" s="65">
        <f t="shared" si="11"/>
        <v>0.15798536153323825</v>
      </c>
      <c r="Q112" s="66">
        <f t="shared" si="12"/>
        <v>0.84201463846676172</v>
      </c>
      <c r="R112" s="61">
        <f t="shared" si="13"/>
        <v>2025</v>
      </c>
      <c r="S112" s="61">
        <v>2026</v>
      </c>
      <c r="T112" s="60">
        <f t="shared" si="9"/>
        <v>11.439660490417754</v>
      </c>
      <c r="U112" s="67">
        <f>VLOOKUP($S112,'0726 Summary_TURN'!$A$7:$N$16,14,FALSE)*C112*F112*1.25/'0726 Summary_TURN'!$J$20</f>
        <v>26.764860698570001</v>
      </c>
      <c r="V112" s="68">
        <f t="shared" si="16"/>
        <v>3307.3400327357226</v>
      </c>
    </row>
    <row r="113" spans="1:22" x14ac:dyDescent="0.25">
      <c r="A113">
        <v>112</v>
      </c>
      <c r="B113" t="s">
        <v>194</v>
      </c>
      <c r="C113" s="50">
        <v>9.1749883636255696</v>
      </c>
      <c r="D113" s="62">
        <v>0.17776442232301801</v>
      </c>
      <c r="E113" s="62">
        <v>1.20939551019753E-2</v>
      </c>
      <c r="F113" s="60">
        <v>1.4297609832834</v>
      </c>
      <c r="G113" s="62">
        <v>2.2313347163144499</v>
      </c>
      <c r="H113" s="61" t="s">
        <v>29</v>
      </c>
      <c r="I113" s="61">
        <v>2025</v>
      </c>
      <c r="J113" s="61" t="s">
        <v>190</v>
      </c>
      <c r="K113" s="60">
        <v>0.207271219406821</v>
      </c>
      <c r="M113" s="63">
        <f t="shared" si="14"/>
        <v>334.15857929764803</v>
      </c>
      <c r="N113" s="64">
        <f t="shared" si="15"/>
        <v>1004.5422680647908</v>
      </c>
      <c r="O113" s="64">
        <f t="shared" si="10"/>
        <v>1255.6778350809886</v>
      </c>
      <c r="P113" s="65">
        <f t="shared" si="11"/>
        <v>0.15904739614357355</v>
      </c>
      <c r="Q113" s="66">
        <f t="shared" si="12"/>
        <v>0.84095260385642645</v>
      </c>
      <c r="R113" s="61">
        <f t="shared" si="13"/>
        <v>2025</v>
      </c>
      <c r="S113" s="61">
        <v>2026</v>
      </c>
      <c r="T113" s="60">
        <f t="shared" si="9"/>
        <v>13.118040384391048</v>
      </c>
      <c r="U113" s="67">
        <f>VLOOKUP($S113,'0726 Summary_TURN'!$A$7:$N$16,14,FALSE)*C113*F113*1.25/'0726 Summary_TURN'!$J$20</f>
        <v>30.691690878460712</v>
      </c>
      <c r="V113" s="68">
        <f t="shared" si="16"/>
        <v>3338.0317236141832</v>
      </c>
    </row>
    <row r="114" spans="1:22" x14ac:dyDescent="0.25">
      <c r="A114">
        <v>113</v>
      </c>
      <c r="B114" t="s">
        <v>195</v>
      </c>
      <c r="C114" s="50">
        <v>8.9408581350762208</v>
      </c>
      <c r="D114" s="62">
        <v>0.21268857995652801</v>
      </c>
      <c r="E114" s="62">
        <v>1.8782372279202798E-2</v>
      </c>
      <c r="F114" s="60">
        <v>1.5</v>
      </c>
      <c r="G114" s="62">
        <v>3.17422091518528</v>
      </c>
      <c r="H114" s="61" t="s">
        <v>29</v>
      </c>
      <c r="I114" s="61">
        <v>2025</v>
      </c>
      <c r="J114" s="61" t="s">
        <v>190</v>
      </c>
      <c r="K114" s="60">
        <v>0.207271219406821</v>
      </c>
      <c r="M114" s="63">
        <f t="shared" si="14"/>
        <v>337.33280021283332</v>
      </c>
      <c r="N114" s="64">
        <f t="shared" si="15"/>
        <v>1013.4831261998671</v>
      </c>
      <c r="O114" s="64">
        <f t="shared" si="10"/>
        <v>1266.853907749834</v>
      </c>
      <c r="P114" s="65">
        <f t="shared" si="11"/>
        <v>0.16055821047731239</v>
      </c>
      <c r="Q114" s="66">
        <f t="shared" si="12"/>
        <v>0.83944178952268755</v>
      </c>
      <c r="R114" s="61">
        <f t="shared" si="13"/>
        <v>2025</v>
      </c>
      <c r="S114" s="61">
        <v>2026</v>
      </c>
      <c r="T114" s="60">
        <f t="shared" si="9"/>
        <v>13.411287202614332</v>
      </c>
      <c r="U114" s="67">
        <f>VLOOKUP($S114,'0726 Summary_TURN'!$A$7:$N$16,14,FALSE)*C114*F114*1.25/'0726 Summary_TURN'!$J$20</f>
        <v>31.377787309960532</v>
      </c>
      <c r="V114" s="68">
        <f t="shared" si="16"/>
        <v>3369.4095109241439</v>
      </c>
    </row>
    <row r="115" spans="1:22" x14ac:dyDescent="0.25">
      <c r="A115">
        <v>114</v>
      </c>
      <c r="B115" t="s">
        <v>196</v>
      </c>
      <c r="C115" s="50">
        <v>0.10476645680063799</v>
      </c>
      <c r="D115" s="62">
        <v>0.131124662699422</v>
      </c>
      <c r="E115" s="62">
        <v>1.8785919664272399E-2</v>
      </c>
      <c r="F115" s="60">
        <v>1.5</v>
      </c>
      <c r="G115" s="62">
        <v>2.8178879496408599E-2</v>
      </c>
      <c r="H115" s="61" t="s">
        <v>29</v>
      </c>
      <c r="I115" s="61">
        <v>2025</v>
      </c>
      <c r="J115" s="61" t="s">
        <v>197</v>
      </c>
      <c r="K115" s="60">
        <v>0.20613524359195801</v>
      </c>
      <c r="M115" s="63">
        <f t="shared" si="14"/>
        <v>337.36097909232973</v>
      </c>
      <c r="N115" s="64">
        <f t="shared" si="15"/>
        <v>1013.5878926566678</v>
      </c>
      <c r="O115" s="64">
        <f t="shared" si="10"/>
        <v>1266.9848658208348</v>
      </c>
      <c r="P115" s="65">
        <f t="shared" si="11"/>
        <v>0.16057162260463101</v>
      </c>
      <c r="Q115" s="66">
        <f t="shared" si="12"/>
        <v>0.83942837739536902</v>
      </c>
      <c r="R115" s="61">
        <f t="shared" si="13"/>
        <v>2025</v>
      </c>
      <c r="S115" s="61">
        <v>2026</v>
      </c>
      <c r="T115" s="60">
        <f t="shared" si="9"/>
        <v>0.15714968520095698</v>
      </c>
      <c r="U115" s="67">
        <f>VLOOKUP($S115,'0726 Summary_TURN'!$A$7:$N$16,14,FALSE)*C115*F115*1.25/'0726 Summary_TURN'!$J$20</f>
        <v>0.36767607192109447</v>
      </c>
      <c r="V115" s="68">
        <f t="shared" si="16"/>
        <v>3369.7771869960648</v>
      </c>
    </row>
    <row r="116" spans="1:22" x14ac:dyDescent="0.25">
      <c r="A116">
        <v>115</v>
      </c>
      <c r="B116" t="s">
        <v>198</v>
      </c>
      <c r="C116" s="50">
        <v>1.4615647014402999</v>
      </c>
      <c r="D116" s="62">
        <v>0.127882652350922</v>
      </c>
      <c r="E116" s="62">
        <v>3.1428703973142499E-3</v>
      </c>
      <c r="F116" s="60">
        <v>1.1820194015696299</v>
      </c>
      <c r="G116" s="62">
        <v>0.27500115976499701</v>
      </c>
      <c r="H116" s="61" t="s">
        <v>29</v>
      </c>
      <c r="I116" s="61">
        <v>2025</v>
      </c>
      <c r="J116" s="61" t="s">
        <v>197</v>
      </c>
      <c r="K116" s="60">
        <v>0.20613524359195801</v>
      </c>
      <c r="M116" s="63">
        <f t="shared" si="14"/>
        <v>337.63598025209473</v>
      </c>
      <c r="N116" s="64">
        <f t="shared" si="15"/>
        <v>1015.0494573581082</v>
      </c>
      <c r="O116" s="64">
        <f t="shared" si="10"/>
        <v>1268.8118216976352</v>
      </c>
      <c r="P116" s="65">
        <f t="shared" si="11"/>
        <v>0.1607025132089932</v>
      </c>
      <c r="Q116" s="66">
        <f t="shared" si="12"/>
        <v>0.8392974867910068</v>
      </c>
      <c r="R116" s="61">
        <f t="shared" si="13"/>
        <v>2025</v>
      </c>
      <c r="S116" s="61">
        <v>2026</v>
      </c>
      <c r="T116" s="60">
        <f t="shared" si="9"/>
        <v>1.7275978337517581</v>
      </c>
      <c r="U116" s="67">
        <f>VLOOKUP($S116,'0726 Summary_TURN'!$A$7:$N$16,14,FALSE)*C116*F116*1.25/'0726 Summary_TURN'!$J$20</f>
        <v>4.0419831866730984</v>
      </c>
      <c r="V116" s="68">
        <f t="shared" si="16"/>
        <v>3373.8191701827377</v>
      </c>
    </row>
    <row r="117" spans="1:22" x14ac:dyDescent="0.25">
      <c r="A117">
        <v>116</v>
      </c>
      <c r="B117" t="s">
        <v>199</v>
      </c>
      <c r="C117" s="50">
        <v>0.61835635704187297</v>
      </c>
      <c r="D117" s="62">
        <v>0.32257269455805299</v>
      </c>
      <c r="E117" s="62">
        <v>6.7032106491560902E-3</v>
      </c>
      <c r="F117" s="60">
        <v>1.04198827566366</v>
      </c>
      <c r="G117" s="62">
        <v>0.51167841288558202</v>
      </c>
      <c r="H117" s="61" t="s">
        <v>29</v>
      </c>
      <c r="I117" s="61">
        <v>2025</v>
      </c>
      <c r="J117" s="61" t="s">
        <v>197</v>
      </c>
      <c r="K117" s="60">
        <v>0.20613524359195801</v>
      </c>
      <c r="M117" s="63">
        <f t="shared" si="14"/>
        <v>338.14765866498033</v>
      </c>
      <c r="N117" s="64">
        <f t="shared" si="15"/>
        <v>1015.66781371515</v>
      </c>
      <c r="O117" s="64">
        <f t="shared" si="10"/>
        <v>1269.5847671439376</v>
      </c>
      <c r="P117" s="65">
        <f t="shared" si="11"/>
        <v>0.16094605362445519</v>
      </c>
      <c r="Q117" s="66">
        <f t="shared" si="12"/>
        <v>0.83905394637554487</v>
      </c>
      <c r="R117" s="61">
        <f t="shared" si="13"/>
        <v>2025</v>
      </c>
      <c r="S117" s="61">
        <v>2026</v>
      </c>
      <c r="T117" s="60">
        <f t="shared" si="9"/>
        <v>0.6443200742197237</v>
      </c>
      <c r="U117" s="67">
        <f>VLOOKUP($S117,'0726 Summary_TURN'!$A$7:$N$16,14,FALSE)*C117*F117*1.25/'0726 Summary_TURN'!$J$20</f>
        <v>1.5074867865377906</v>
      </c>
      <c r="V117" s="68">
        <f t="shared" si="16"/>
        <v>3375.3266569692755</v>
      </c>
    </row>
    <row r="118" spans="1:22" x14ac:dyDescent="0.25">
      <c r="A118">
        <v>117</v>
      </c>
      <c r="B118" t="s">
        <v>200</v>
      </c>
      <c r="C118" s="50">
        <v>2.2204204156176601</v>
      </c>
      <c r="D118" s="62">
        <v>0.141867792190363</v>
      </c>
      <c r="E118" s="62">
        <v>9.6168126190187605E-3</v>
      </c>
      <c r="F118" s="60">
        <v>1.43239014328901</v>
      </c>
      <c r="G118" s="62">
        <v>0.58662556976014402</v>
      </c>
      <c r="H118" s="61" t="s">
        <v>29</v>
      </c>
      <c r="I118" s="61">
        <v>2025</v>
      </c>
      <c r="J118" s="61" t="s">
        <v>197</v>
      </c>
      <c r="K118" s="60">
        <v>0.20613524359195801</v>
      </c>
      <c r="M118" s="63">
        <f t="shared" si="14"/>
        <v>338.73428423474047</v>
      </c>
      <c r="N118" s="64">
        <f t="shared" si="15"/>
        <v>1017.8882341307677</v>
      </c>
      <c r="O118" s="64">
        <f t="shared" si="10"/>
        <v>1272.3602926634596</v>
      </c>
      <c r="P118" s="65">
        <f t="shared" si="11"/>
        <v>0.16122526617550711</v>
      </c>
      <c r="Q118" s="66">
        <f t="shared" si="12"/>
        <v>0.83877473382449286</v>
      </c>
      <c r="R118" s="61">
        <f t="shared" si="13"/>
        <v>2025</v>
      </c>
      <c r="S118" s="61">
        <v>2026</v>
      </c>
      <c r="T118" s="60">
        <f t="shared" si="9"/>
        <v>3.1805083172884232</v>
      </c>
      <c r="U118" s="67">
        <f>VLOOKUP($S118,'0726 Summary_TURN'!$A$7:$N$16,14,FALSE)*C118*F118*1.25/'0726 Summary_TURN'!$J$20</f>
        <v>7.441292696944303</v>
      </c>
      <c r="V118" s="68">
        <f t="shared" si="16"/>
        <v>3382.7679496662199</v>
      </c>
    </row>
    <row r="119" spans="1:22" x14ac:dyDescent="0.25">
      <c r="A119">
        <v>118</v>
      </c>
      <c r="B119" t="s">
        <v>201</v>
      </c>
      <c r="C119" s="50">
        <v>0.19138570051783199</v>
      </c>
      <c r="D119" s="62">
        <v>5.9677166806880497E-2</v>
      </c>
      <c r="E119" s="62">
        <v>1.14244107215199E-3</v>
      </c>
      <c r="F119" s="60">
        <v>1.1187519287754</v>
      </c>
      <c r="G119" s="62">
        <v>1.42805134018999E-2</v>
      </c>
      <c r="H119" s="61" t="s">
        <v>29</v>
      </c>
      <c r="I119" s="61">
        <v>2025</v>
      </c>
      <c r="J119" s="61" t="s">
        <v>197</v>
      </c>
      <c r="K119" s="60">
        <v>0.20613524359195801</v>
      </c>
      <c r="M119" s="63">
        <f t="shared" si="14"/>
        <v>338.74856474814237</v>
      </c>
      <c r="N119" s="64">
        <f t="shared" si="15"/>
        <v>1018.0796198312855</v>
      </c>
      <c r="O119" s="64">
        <f t="shared" si="10"/>
        <v>1272.5995247891069</v>
      </c>
      <c r="P119" s="65">
        <f t="shared" si="11"/>
        <v>0.16123206318331385</v>
      </c>
      <c r="Q119" s="66">
        <f t="shared" si="12"/>
        <v>0.83876793681668615</v>
      </c>
      <c r="R119" s="61">
        <f t="shared" si="13"/>
        <v>2025</v>
      </c>
      <c r="S119" s="61">
        <v>2026</v>
      </c>
      <c r="T119" s="60">
        <f t="shared" si="9"/>
        <v>0.21411312159435561</v>
      </c>
      <c r="U119" s="67">
        <f>VLOOKUP($S119,'0726 Summary_TURN'!$A$7:$N$16,14,FALSE)*C119*F119*1.25/'0726 Summary_TURN'!$J$20</f>
        <v>0.50095086982774895</v>
      </c>
      <c r="V119" s="68">
        <f t="shared" si="16"/>
        <v>3383.2689005360476</v>
      </c>
    </row>
    <row r="120" spans="1:22" x14ac:dyDescent="0.25">
      <c r="A120">
        <v>119</v>
      </c>
      <c r="B120" t="s">
        <v>202</v>
      </c>
      <c r="C120" s="50">
        <v>12.5187461430772</v>
      </c>
      <c r="D120" s="62">
        <v>0.31805822106841902</v>
      </c>
      <c r="E120" s="62">
        <v>1.8978242520614801E-2</v>
      </c>
      <c r="F120" s="60">
        <v>1.18461009386883</v>
      </c>
      <c r="G120" s="62">
        <v>6.1774179404601401</v>
      </c>
      <c r="H120" s="61" t="s">
        <v>29</v>
      </c>
      <c r="I120" s="61">
        <v>2025</v>
      </c>
      <c r="J120" s="61" t="s">
        <v>197</v>
      </c>
      <c r="K120" s="60">
        <v>0.20613524359195801</v>
      </c>
      <c r="M120" s="63">
        <f t="shared" si="14"/>
        <v>344.92598268860252</v>
      </c>
      <c r="N120" s="64">
        <f t="shared" si="15"/>
        <v>1030.5983659743627</v>
      </c>
      <c r="O120" s="64">
        <f t="shared" si="10"/>
        <v>1288.2479574679533</v>
      </c>
      <c r="P120" s="65">
        <f t="shared" si="11"/>
        <v>0.1641722906656842</v>
      </c>
      <c r="Q120" s="66">
        <f t="shared" si="12"/>
        <v>0.83582770933431583</v>
      </c>
      <c r="R120" s="61">
        <f t="shared" si="13"/>
        <v>2025</v>
      </c>
      <c r="S120" s="61">
        <v>2026</v>
      </c>
      <c r="T120" s="60">
        <f t="shared" si="9"/>
        <v>14.829833043670735</v>
      </c>
      <c r="U120" s="67">
        <f>VLOOKUP($S120,'0726 Summary_TURN'!$A$7:$N$16,14,FALSE)*C120*F120*1.25/'0726 Summary_TURN'!$J$20</f>
        <v>34.696695407120679</v>
      </c>
      <c r="V120" s="68">
        <f t="shared" si="16"/>
        <v>3417.9655959431684</v>
      </c>
    </row>
    <row r="121" spans="1:22" x14ac:dyDescent="0.25">
      <c r="A121">
        <v>120</v>
      </c>
      <c r="B121" t="s">
        <v>203</v>
      </c>
      <c r="C121" s="50">
        <v>0.86539625853741597</v>
      </c>
      <c r="D121" s="62">
        <v>0.15132706097469001</v>
      </c>
      <c r="E121" s="62">
        <v>4.4669297070688797E-3</v>
      </c>
      <c r="F121" s="60">
        <v>1.18455837013802</v>
      </c>
      <c r="G121" s="62">
        <v>0.15857600460094501</v>
      </c>
      <c r="H121" s="61" t="s">
        <v>29</v>
      </c>
      <c r="I121" s="61">
        <v>2025</v>
      </c>
      <c r="J121" s="61" t="s">
        <v>197</v>
      </c>
      <c r="K121" s="60">
        <v>0.20613524359195801</v>
      </c>
      <c r="M121" s="63">
        <f t="shared" si="14"/>
        <v>345.08455869320346</v>
      </c>
      <c r="N121" s="64">
        <f t="shared" si="15"/>
        <v>1031.4637622329001</v>
      </c>
      <c r="O121" s="64">
        <f t="shared" si="10"/>
        <v>1289.3297027911251</v>
      </c>
      <c r="P121" s="65">
        <f t="shared" si="11"/>
        <v>0.16424776710766467</v>
      </c>
      <c r="Q121" s="66">
        <f t="shared" si="12"/>
        <v>0.83575223289233536</v>
      </c>
      <c r="R121" s="61">
        <f t="shared" si="13"/>
        <v>2025</v>
      </c>
      <c r="S121" s="61">
        <v>2026</v>
      </c>
      <c r="T121" s="60">
        <f t="shared" si="9"/>
        <v>1.0251123815366221</v>
      </c>
      <c r="U121" s="67">
        <f>VLOOKUP($S121,'0726 Summary_TURN'!$A$7:$N$16,14,FALSE)*C121*F121*1.25/'0726 Summary_TURN'!$J$20</f>
        <v>2.398409473357114</v>
      </c>
      <c r="V121" s="68">
        <f t="shared" si="16"/>
        <v>3420.3640054165257</v>
      </c>
    </row>
    <row r="122" spans="1:22" x14ac:dyDescent="0.25">
      <c r="A122">
        <v>121</v>
      </c>
      <c r="B122" t="s">
        <v>204</v>
      </c>
      <c r="C122" s="50">
        <v>6.9451361383882801</v>
      </c>
      <c r="D122" s="62">
        <v>0.108711618030936</v>
      </c>
      <c r="E122" s="62">
        <v>7.0203689860623402E-3</v>
      </c>
      <c r="F122" s="60">
        <v>1.19711254151733</v>
      </c>
      <c r="G122" s="62">
        <v>1.2847275244494001</v>
      </c>
      <c r="H122" s="61" t="s">
        <v>29</v>
      </c>
      <c r="I122" s="61">
        <v>2025</v>
      </c>
      <c r="J122" s="61" t="s">
        <v>197</v>
      </c>
      <c r="K122" s="60">
        <v>0.20613524359195801</v>
      </c>
      <c r="M122" s="63">
        <f t="shared" si="14"/>
        <v>346.36928621765287</v>
      </c>
      <c r="N122" s="64">
        <f t="shared" si="15"/>
        <v>1038.4088983712884</v>
      </c>
      <c r="O122" s="64">
        <f t="shared" si="10"/>
        <v>1298.0111229641104</v>
      </c>
      <c r="P122" s="65">
        <f t="shared" si="11"/>
        <v>0.16485925093653159</v>
      </c>
      <c r="Q122" s="66">
        <f t="shared" si="12"/>
        <v>0.83514074906346836</v>
      </c>
      <c r="R122" s="61">
        <f t="shared" si="13"/>
        <v>2025</v>
      </c>
      <c r="S122" s="61">
        <v>2026</v>
      </c>
      <c r="T122" s="60">
        <f t="shared" si="9"/>
        <v>8.3141095738098496</v>
      </c>
      <c r="U122" s="67">
        <f>VLOOKUP($S122,'0726 Summary_TURN'!$A$7:$N$16,14,FALSE)*C122*F122*1.25/'0726 Summary_TURN'!$J$20</f>
        <v>19.452149367724946</v>
      </c>
      <c r="V122" s="68">
        <f t="shared" si="16"/>
        <v>3439.8161547842506</v>
      </c>
    </row>
    <row r="123" spans="1:22" x14ac:dyDescent="0.25">
      <c r="A123">
        <v>122</v>
      </c>
      <c r="B123" t="s">
        <v>205</v>
      </c>
      <c r="C123" s="50">
        <v>0.61239380999014603</v>
      </c>
      <c r="D123" s="62">
        <v>0.195592287455057</v>
      </c>
      <c r="E123" s="62">
        <v>1.6818026017482699E-2</v>
      </c>
      <c r="F123" s="60">
        <v>1.4131502350148</v>
      </c>
      <c r="G123" s="62">
        <v>0.21863433822727499</v>
      </c>
      <c r="H123" s="61" t="s">
        <v>29</v>
      </c>
      <c r="I123" s="61">
        <v>2025</v>
      </c>
      <c r="J123" s="61" t="s">
        <v>197</v>
      </c>
      <c r="K123" s="60">
        <v>0.20613524359195801</v>
      </c>
      <c r="M123" s="63">
        <f t="shared" si="14"/>
        <v>346.58792055588015</v>
      </c>
      <c r="N123" s="64">
        <f t="shared" si="15"/>
        <v>1039.0212921812786</v>
      </c>
      <c r="O123" s="64">
        <f t="shared" si="10"/>
        <v>1298.7766152265981</v>
      </c>
      <c r="P123" s="65">
        <f t="shared" si="11"/>
        <v>0.16496331297281303</v>
      </c>
      <c r="Q123" s="66">
        <f t="shared" si="12"/>
        <v>0.83503668702718703</v>
      </c>
      <c r="R123" s="61">
        <f t="shared" si="13"/>
        <v>2025</v>
      </c>
      <c r="S123" s="61">
        <v>2026</v>
      </c>
      <c r="T123" s="60">
        <f t="shared" si="9"/>
        <v>0.86540445650918363</v>
      </c>
      <c r="U123" s="67">
        <f>VLOOKUP($S123,'0726 Summary_TURN'!$A$7:$N$16,14,FALSE)*C123*F123*1.25/'0726 Summary_TURN'!$J$20</f>
        <v>2.0247480024246882</v>
      </c>
      <c r="V123" s="68">
        <f t="shared" si="16"/>
        <v>3441.8409027866751</v>
      </c>
    </row>
    <row r="124" spans="1:22" x14ac:dyDescent="0.25">
      <c r="A124">
        <v>123</v>
      </c>
      <c r="B124" t="s">
        <v>206</v>
      </c>
      <c r="C124" s="50">
        <v>3.5359624759413499</v>
      </c>
      <c r="D124" s="62">
        <v>7.5799642406008894E-2</v>
      </c>
      <c r="E124" s="62">
        <v>4.8457858270139296E-3</v>
      </c>
      <c r="F124" s="60">
        <v>1.25075199779484</v>
      </c>
      <c r="G124" s="62">
        <v>0.43369783151774699</v>
      </c>
      <c r="H124" s="61" t="s">
        <v>29</v>
      </c>
      <c r="I124" s="61">
        <v>2025</v>
      </c>
      <c r="J124" s="61" t="s">
        <v>197</v>
      </c>
      <c r="K124" s="60">
        <v>0.20613524359195801</v>
      </c>
      <c r="M124" s="63">
        <f t="shared" si="14"/>
        <v>347.02161838739789</v>
      </c>
      <c r="N124" s="64">
        <f t="shared" si="15"/>
        <v>1042.55725465722</v>
      </c>
      <c r="O124" s="64">
        <f t="shared" si="10"/>
        <v>1303.1965683215251</v>
      </c>
      <c r="P124" s="65">
        <f t="shared" si="11"/>
        <v>0.16516973745235503</v>
      </c>
      <c r="Q124" s="66">
        <f t="shared" si="12"/>
        <v>0.83483026254764492</v>
      </c>
      <c r="R124" s="61">
        <f t="shared" si="13"/>
        <v>2025</v>
      </c>
      <c r="S124" s="61">
        <v>2026</v>
      </c>
      <c r="T124" s="60">
        <f t="shared" si="9"/>
        <v>4.4226121309112321</v>
      </c>
      <c r="U124" s="67">
        <f>VLOOKUP($S124,'0726 Summary_TURN'!$A$7:$N$16,14,FALSE)*C124*F124*1.25/'0726 Summary_TURN'!$J$20</f>
        <v>10.347387294124347</v>
      </c>
      <c r="V124" s="68">
        <f t="shared" si="16"/>
        <v>3452.1882900807996</v>
      </c>
    </row>
    <row r="125" spans="1:22" x14ac:dyDescent="0.25">
      <c r="A125">
        <v>124</v>
      </c>
      <c r="B125" t="s">
        <v>207</v>
      </c>
      <c r="C125" s="50">
        <v>0.30776316657740599</v>
      </c>
      <c r="D125" s="62">
        <v>0.24250982073264801</v>
      </c>
      <c r="E125" s="62">
        <v>6.7497349933286601E-3</v>
      </c>
      <c r="F125" s="60">
        <v>1</v>
      </c>
      <c r="G125" s="62">
        <v>9.4496289906601305E-2</v>
      </c>
      <c r="H125" s="61" t="s">
        <v>29</v>
      </c>
      <c r="I125" s="61">
        <v>2025</v>
      </c>
      <c r="J125" s="61" t="s">
        <v>197</v>
      </c>
      <c r="K125" s="60">
        <v>0.20613524359195801</v>
      </c>
      <c r="M125" s="63">
        <f t="shared" si="14"/>
        <v>347.11611467730449</v>
      </c>
      <c r="N125" s="64">
        <f t="shared" si="15"/>
        <v>1042.8650178237974</v>
      </c>
      <c r="O125" s="64">
        <f t="shared" si="10"/>
        <v>1303.5812722797468</v>
      </c>
      <c r="P125" s="65">
        <f t="shared" si="11"/>
        <v>0.16521471426811257</v>
      </c>
      <c r="Q125" s="66">
        <f t="shared" si="12"/>
        <v>0.83478528573188737</v>
      </c>
      <c r="R125" s="61">
        <f t="shared" si="13"/>
        <v>2025</v>
      </c>
      <c r="S125" s="61">
        <v>2026</v>
      </c>
      <c r="T125" s="60">
        <f t="shared" si="9"/>
        <v>0.30776316657740599</v>
      </c>
      <c r="U125" s="67">
        <f>VLOOKUP($S125,'0726 Summary_TURN'!$A$7:$N$16,14,FALSE)*C125*F125*1.25/'0726 Summary_TURN'!$J$20</f>
        <v>0.7200596808353581</v>
      </c>
      <c r="V125" s="68">
        <f t="shared" si="16"/>
        <v>3452.9083497616348</v>
      </c>
    </row>
    <row r="126" spans="1:22" x14ac:dyDescent="0.25">
      <c r="A126">
        <v>125</v>
      </c>
      <c r="B126" t="s">
        <v>208</v>
      </c>
      <c r="C126" s="50">
        <v>6.19722596230101</v>
      </c>
      <c r="D126" s="62">
        <v>0.12591281967773199</v>
      </c>
      <c r="E126" s="62">
        <v>1.1469270918322101E-2</v>
      </c>
      <c r="F126" s="60">
        <v>1.50555235390856</v>
      </c>
      <c r="G126" s="62">
        <v>1.28646988800513</v>
      </c>
      <c r="H126" s="61" t="s">
        <v>29</v>
      </c>
      <c r="I126" s="61">
        <v>2025</v>
      </c>
      <c r="J126" s="61" t="s">
        <v>209</v>
      </c>
      <c r="K126" s="60">
        <v>0.205952193465751</v>
      </c>
      <c r="M126" s="63">
        <f t="shared" si="14"/>
        <v>348.40258456530961</v>
      </c>
      <c r="N126" s="64">
        <f t="shared" si="15"/>
        <v>1049.0622437860984</v>
      </c>
      <c r="O126" s="64">
        <f t="shared" si="10"/>
        <v>1311.327804732623</v>
      </c>
      <c r="P126" s="65">
        <f t="shared" si="11"/>
        <v>0.16582702739900504</v>
      </c>
      <c r="Q126" s="66">
        <f t="shared" si="12"/>
        <v>0.83417297260099499</v>
      </c>
      <c r="R126" s="61">
        <f t="shared" si="13"/>
        <v>2025</v>
      </c>
      <c r="S126" s="61">
        <v>2026</v>
      </c>
      <c r="T126" s="60">
        <f t="shared" si="9"/>
        <v>9.330248135245526</v>
      </c>
      <c r="U126" s="67">
        <f>VLOOKUP($S126,'0726 Summary_TURN'!$A$7:$N$16,14,FALSE)*C126*F126*1.25/'0726 Summary_TURN'!$J$20</f>
        <v>21.829563196575219</v>
      </c>
      <c r="V126" s="68">
        <f t="shared" si="16"/>
        <v>3474.73791295821</v>
      </c>
    </row>
    <row r="127" spans="1:22" x14ac:dyDescent="0.25">
      <c r="A127">
        <v>126</v>
      </c>
      <c r="B127" t="s">
        <v>210</v>
      </c>
      <c r="C127" s="50">
        <v>5.3018334537716399E-2</v>
      </c>
      <c r="D127" s="62">
        <v>0.635214419284306</v>
      </c>
      <c r="E127" s="62">
        <v>0.10470678061246801</v>
      </c>
      <c r="F127" s="60">
        <v>1.49999999999999</v>
      </c>
      <c r="G127" s="62">
        <v>8.7255650510390595E-2</v>
      </c>
      <c r="H127" s="61" t="s">
        <v>29</v>
      </c>
      <c r="I127" s="61">
        <v>2025</v>
      </c>
      <c r="J127" s="61" t="s">
        <v>209</v>
      </c>
      <c r="K127" s="60">
        <v>0.205952193465751</v>
      </c>
      <c r="M127" s="63">
        <f t="shared" si="14"/>
        <v>348.48984021581998</v>
      </c>
      <c r="N127" s="64">
        <f t="shared" si="15"/>
        <v>1049.1152621206361</v>
      </c>
      <c r="O127" s="64">
        <f t="shared" si="10"/>
        <v>1311.3940776507952</v>
      </c>
      <c r="P127" s="65">
        <f t="shared" si="11"/>
        <v>0.16586855793232747</v>
      </c>
      <c r="Q127" s="66">
        <f t="shared" si="12"/>
        <v>0.83413144206767253</v>
      </c>
      <c r="R127" s="61">
        <f t="shared" si="13"/>
        <v>2025</v>
      </c>
      <c r="S127" s="61">
        <v>2026</v>
      </c>
      <c r="T127" s="60">
        <f t="shared" si="9"/>
        <v>7.9527501806574072E-2</v>
      </c>
      <c r="U127" s="67">
        <f>VLOOKUP($S127,'0726 Summary_TURN'!$A$7:$N$16,14,FALSE)*C127*F127*1.25/'0726 Summary_TURN'!$J$20</f>
        <v>0.18606692998810301</v>
      </c>
      <c r="V127" s="68">
        <f t="shared" si="16"/>
        <v>3474.9239798881981</v>
      </c>
    </row>
    <row r="128" spans="1:22" x14ac:dyDescent="0.25">
      <c r="A128">
        <v>127</v>
      </c>
      <c r="B128" t="s">
        <v>211</v>
      </c>
      <c r="C128" s="50">
        <v>42.673970900738901</v>
      </c>
      <c r="D128" s="62">
        <v>0.27238711450284198</v>
      </c>
      <c r="E128" s="62">
        <v>2.0612267044492601E-2</v>
      </c>
      <c r="F128" s="60">
        <v>1.33901569108406</v>
      </c>
      <c r="G128" s="62">
        <v>16.156581985041399</v>
      </c>
      <c r="H128" s="61" t="s">
        <v>29</v>
      </c>
      <c r="I128" s="61">
        <v>2025</v>
      </c>
      <c r="J128" s="61" t="s">
        <v>209</v>
      </c>
      <c r="K128" s="60">
        <v>0.205952193465751</v>
      </c>
      <c r="M128" s="63">
        <f t="shared" si="14"/>
        <v>364.64642220086137</v>
      </c>
      <c r="N128" s="64">
        <f t="shared" si="15"/>
        <v>1091.7892330213749</v>
      </c>
      <c r="O128" s="64">
        <f t="shared" si="10"/>
        <v>1364.7365412767185</v>
      </c>
      <c r="P128" s="65">
        <f t="shared" si="11"/>
        <v>0.1735585065211144</v>
      </c>
      <c r="Q128" s="66">
        <f t="shared" si="12"/>
        <v>0.82644149347888562</v>
      </c>
      <c r="R128" s="61">
        <f t="shared" si="13"/>
        <v>2025</v>
      </c>
      <c r="S128" s="61">
        <v>2026</v>
      </c>
      <c r="T128" s="60">
        <f t="shared" si="9"/>
        <v>57.141116636953967</v>
      </c>
      <c r="U128" s="67">
        <f>VLOOKUP($S128,'0726 Summary_TURN'!$A$7:$N$16,14,FALSE)*C128*F128*1.25/'0726 Summary_TURN'!$J$20</f>
        <v>133.69050840537346</v>
      </c>
      <c r="V128" s="68">
        <f t="shared" si="16"/>
        <v>3608.6144882935714</v>
      </c>
    </row>
    <row r="129" spans="1:22" x14ac:dyDescent="0.25">
      <c r="A129">
        <v>128</v>
      </c>
      <c r="B129" t="s">
        <v>212</v>
      </c>
      <c r="C129" s="50">
        <v>24.686073555593801</v>
      </c>
      <c r="D129" s="62">
        <v>0.159699455992689</v>
      </c>
      <c r="E129" s="62">
        <v>1.13732878230183E-2</v>
      </c>
      <c r="F129" s="60">
        <v>1.45287567654907</v>
      </c>
      <c r="G129" s="62">
        <v>5.4989846624293897</v>
      </c>
      <c r="H129" s="61" t="s">
        <v>29</v>
      </c>
      <c r="I129" s="61">
        <v>2025</v>
      </c>
      <c r="J129" s="61" t="s">
        <v>209</v>
      </c>
      <c r="K129" s="60">
        <v>0.205952193465751</v>
      </c>
      <c r="M129" s="63">
        <f t="shared" si="14"/>
        <v>370.14540686329076</v>
      </c>
      <c r="N129" s="64">
        <f t="shared" si="15"/>
        <v>1116.4753065769687</v>
      </c>
      <c r="O129" s="64">
        <f t="shared" si="10"/>
        <v>1395.594133221211</v>
      </c>
      <c r="P129" s="65">
        <f t="shared" si="11"/>
        <v>0.17617582430427928</v>
      </c>
      <c r="Q129" s="66">
        <f t="shared" si="12"/>
        <v>0.82382417569572075</v>
      </c>
      <c r="R129" s="61">
        <f t="shared" si="13"/>
        <v>2025</v>
      </c>
      <c r="S129" s="61">
        <v>2026</v>
      </c>
      <c r="T129" s="60">
        <f t="shared" si="9"/>
        <v>35.86579581842345</v>
      </c>
      <c r="U129" s="67">
        <f>VLOOKUP($S129,'0726 Summary_TURN'!$A$7:$N$16,14,FALSE)*C129*F129*1.25/'0726 Summary_TURN'!$J$20</f>
        <v>83.913594265104152</v>
      </c>
      <c r="V129" s="68">
        <f t="shared" si="16"/>
        <v>3692.5280825586756</v>
      </c>
    </row>
    <row r="130" spans="1:22" x14ac:dyDescent="0.25">
      <c r="A130">
        <v>129</v>
      </c>
      <c r="B130" t="s">
        <v>213</v>
      </c>
      <c r="C130" s="50">
        <v>20.746363877812101</v>
      </c>
      <c r="D130" s="62">
        <v>0.14714766762426901</v>
      </c>
      <c r="E130" s="62">
        <v>2.1397668584220299E-2</v>
      </c>
      <c r="F130" s="60">
        <v>2.45031275094113</v>
      </c>
      <c r="G130" s="62">
        <v>8.4164163097933198</v>
      </c>
      <c r="H130" s="61" t="s">
        <v>29</v>
      </c>
      <c r="I130" s="61">
        <v>2025</v>
      </c>
      <c r="J130" s="61" t="s">
        <v>209</v>
      </c>
      <c r="K130" s="60">
        <v>0.205952193465751</v>
      </c>
      <c r="M130" s="63">
        <f t="shared" si="14"/>
        <v>378.56182317308406</v>
      </c>
      <c r="N130" s="64">
        <f t="shared" si="15"/>
        <v>1137.2216704547809</v>
      </c>
      <c r="O130" s="64">
        <f t="shared" si="10"/>
        <v>1421.5270880684761</v>
      </c>
      <c r="P130" s="65">
        <f t="shared" si="11"/>
        <v>0.1801817340186026</v>
      </c>
      <c r="Q130" s="66">
        <f t="shared" si="12"/>
        <v>0.8198182659813974</v>
      </c>
      <c r="R130" s="61">
        <f t="shared" si="13"/>
        <v>2025</v>
      </c>
      <c r="S130" s="61">
        <v>2026</v>
      </c>
      <c r="T130" s="60">
        <f t="shared" ref="T130:T193" si="17">F130*C130</f>
        <v>50.835079945467456</v>
      </c>
      <c r="U130" s="67">
        <f>VLOOKUP($S130,'0726 Summary_TURN'!$A$7:$N$16,14,FALSE)*C130*F130*1.25/'0726 Summary_TURN'!$J$20</f>
        <v>118.93655711904957</v>
      </c>
      <c r="V130" s="68">
        <f t="shared" si="16"/>
        <v>3811.4646396777252</v>
      </c>
    </row>
    <row r="131" spans="1:22" x14ac:dyDescent="0.25">
      <c r="A131">
        <v>130</v>
      </c>
      <c r="B131" t="s">
        <v>214</v>
      </c>
      <c r="C131" s="50">
        <v>9.0778882184608491</v>
      </c>
      <c r="D131" s="62">
        <v>0.187418028982373</v>
      </c>
      <c r="E131" s="62">
        <v>1.14239925946163E-2</v>
      </c>
      <c r="F131" s="60">
        <v>1.1006751320902499</v>
      </c>
      <c r="G131" s="62">
        <v>1.94779073738209</v>
      </c>
      <c r="H131" s="61" t="s">
        <v>29</v>
      </c>
      <c r="I131" s="61">
        <v>2025</v>
      </c>
      <c r="J131" s="61" t="s">
        <v>215</v>
      </c>
      <c r="K131" s="60">
        <v>0.20532861372869499</v>
      </c>
      <c r="M131" s="63">
        <f t="shared" si="14"/>
        <v>380.50961391046616</v>
      </c>
      <c r="N131" s="64">
        <f t="shared" si="15"/>
        <v>1146.2995586732418</v>
      </c>
      <c r="O131" s="64">
        <f t="shared" ref="O131:O194" si="18">N131*1.25</f>
        <v>1432.8744483415521</v>
      </c>
      <c r="P131" s="65">
        <f t="shared" ref="P131:P194" si="19">M131/2101</f>
        <v>0.18110881195167355</v>
      </c>
      <c r="Q131" s="66">
        <f t="shared" ref="Q131:Q194" si="20">1-P131</f>
        <v>0.8188911880483265</v>
      </c>
      <c r="R131" s="61">
        <f t="shared" ref="R131:R194" si="21">I131</f>
        <v>2025</v>
      </c>
      <c r="S131" s="61">
        <v>2026</v>
      </c>
      <c r="T131" s="60">
        <f t="shared" si="17"/>
        <v>9.9918058139549188</v>
      </c>
      <c r="U131" s="67">
        <f>VLOOKUP($S131,'0726 Summary_TURN'!$A$7:$N$16,14,FALSE)*C131*F131*1.25/'0726 Summary_TURN'!$J$20</f>
        <v>23.377380033408595</v>
      </c>
      <c r="V131" s="68">
        <f t="shared" si="16"/>
        <v>3834.8420197111336</v>
      </c>
    </row>
    <row r="132" spans="1:22" x14ac:dyDescent="0.25">
      <c r="A132">
        <v>131</v>
      </c>
      <c r="B132" t="s">
        <v>216</v>
      </c>
      <c r="C132" s="50">
        <v>11.593510604914799</v>
      </c>
      <c r="D132" s="62">
        <v>0.103591686214125</v>
      </c>
      <c r="E132" s="62">
        <v>8.81335657684113E-3</v>
      </c>
      <c r="F132" s="60">
        <v>1.54255089489772</v>
      </c>
      <c r="G132" s="62">
        <v>1.9521584817703099</v>
      </c>
      <c r="H132" s="61" t="s">
        <v>29</v>
      </c>
      <c r="I132" s="61">
        <v>2025</v>
      </c>
      <c r="J132" s="61" t="s">
        <v>215</v>
      </c>
      <c r="K132" s="60">
        <v>0.20532861372869499</v>
      </c>
      <c r="M132" s="63">
        <f t="shared" ref="M132:M195" si="22">M131+G132</f>
        <v>382.46177239223647</v>
      </c>
      <c r="N132" s="64">
        <f t="shared" ref="N132:N195" si="23">N131+C132</f>
        <v>1157.8930692781566</v>
      </c>
      <c r="O132" s="64">
        <f t="shared" si="18"/>
        <v>1447.3663365976959</v>
      </c>
      <c r="P132" s="65">
        <f t="shared" si="19"/>
        <v>0.18203796877307782</v>
      </c>
      <c r="Q132" s="66">
        <f t="shared" si="20"/>
        <v>0.81796203122692224</v>
      </c>
      <c r="R132" s="61">
        <f t="shared" si="21"/>
        <v>2025</v>
      </c>
      <c r="S132" s="61">
        <v>2026</v>
      </c>
      <c r="T132" s="60">
        <f t="shared" si="17"/>
        <v>17.88358015861753</v>
      </c>
      <c r="U132" s="67">
        <f>VLOOKUP($S132,'0726 Summary_TURN'!$A$7:$N$16,14,FALSE)*C132*F132*1.25/'0726 Summary_TURN'!$J$20</f>
        <v>41.84141060287962</v>
      </c>
      <c r="V132" s="68">
        <f t="shared" ref="V132:V195" si="24">V131+U132</f>
        <v>3876.6834303140131</v>
      </c>
    </row>
    <row r="133" spans="1:22" x14ac:dyDescent="0.25">
      <c r="A133">
        <v>132</v>
      </c>
      <c r="B133" t="s">
        <v>217</v>
      </c>
      <c r="C133" s="50">
        <v>11.635099557629999</v>
      </c>
      <c r="D133" s="62">
        <v>0.29580223627504698</v>
      </c>
      <c r="E133" s="62">
        <v>1.6950458675031099E-2</v>
      </c>
      <c r="F133" s="60">
        <v>1.0455424728307701</v>
      </c>
      <c r="G133" s="62">
        <v>3.8647045779071001</v>
      </c>
      <c r="H133" s="61" t="s">
        <v>29</v>
      </c>
      <c r="I133" s="61">
        <v>2025</v>
      </c>
      <c r="J133" s="61" t="s">
        <v>215</v>
      </c>
      <c r="K133" s="60">
        <v>0.20532861372869499</v>
      </c>
      <c r="M133" s="63">
        <f t="shared" si="22"/>
        <v>386.32647697014357</v>
      </c>
      <c r="N133" s="64">
        <f t="shared" si="23"/>
        <v>1169.5281688357866</v>
      </c>
      <c r="O133" s="64">
        <f t="shared" si="18"/>
        <v>1461.9102110447332</v>
      </c>
      <c r="P133" s="65">
        <f t="shared" si="19"/>
        <v>0.18387742835323351</v>
      </c>
      <c r="Q133" s="66">
        <f t="shared" si="20"/>
        <v>0.81612257164676649</v>
      </c>
      <c r="R133" s="61">
        <f t="shared" si="21"/>
        <v>2025</v>
      </c>
      <c r="S133" s="61">
        <v>2026</v>
      </c>
      <c r="T133" s="60">
        <f t="shared" si="17"/>
        <v>12.164990763116668</v>
      </c>
      <c r="U133" s="67">
        <f>VLOOKUP($S133,'0726 Summary_TURN'!$A$7:$N$16,14,FALSE)*C133*F133*1.25/'0726 Summary_TURN'!$J$20</f>
        <v>28.461883414017148</v>
      </c>
      <c r="V133" s="68">
        <f t="shared" si="24"/>
        <v>3905.14531372803</v>
      </c>
    </row>
    <row r="134" spans="1:22" x14ac:dyDescent="0.25">
      <c r="A134">
        <v>133</v>
      </c>
      <c r="B134" t="s">
        <v>218</v>
      </c>
      <c r="C134" s="50">
        <v>22.0828639417037</v>
      </c>
      <c r="D134" s="62">
        <v>0.21843419774188</v>
      </c>
      <c r="E134" s="62">
        <v>1.3637312051312999E-2</v>
      </c>
      <c r="F134" s="60">
        <v>1.1669327149470401</v>
      </c>
      <c r="G134" s="62">
        <v>5.7413083736028003</v>
      </c>
      <c r="H134" s="61" t="s">
        <v>29</v>
      </c>
      <c r="I134" s="61">
        <v>2025</v>
      </c>
      <c r="J134" s="61" t="s">
        <v>215</v>
      </c>
      <c r="K134" s="60">
        <v>0.20532861372869499</v>
      </c>
      <c r="M134" s="63">
        <f t="shared" si="22"/>
        <v>392.06778534374638</v>
      </c>
      <c r="N134" s="64">
        <f t="shared" si="23"/>
        <v>1191.6110327774902</v>
      </c>
      <c r="O134" s="64">
        <f t="shared" si="18"/>
        <v>1489.5137909718628</v>
      </c>
      <c r="P134" s="65">
        <f t="shared" si="19"/>
        <v>0.18661008345728053</v>
      </c>
      <c r="Q134" s="66">
        <f t="shared" si="20"/>
        <v>0.81338991654271942</v>
      </c>
      <c r="R134" s="61">
        <f t="shared" si="21"/>
        <v>2025</v>
      </c>
      <c r="S134" s="61">
        <v>2026</v>
      </c>
      <c r="T134" s="60">
        <f t="shared" si="17"/>
        <v>25.769216373298395</v>
      </c>
      <c r="U134" s="67">
        <f>VLOOKUP($S134,'0726 Summary_TURN'!$A$7:$N$16,14,FALSE)*C134*F134*1.25/'0726 Summary_TURN'!$J$20</f>
        <v>60.291080064864218</v>
      </c>
      <c r="V134" s="68">
        <f t="shared" si="24"/>
        <v>3965.4363937928943</v>
      </c>
    </row>
    <row r="135" spans="1:22" x14ac:dyDescent="0.25">
      <c r="A135">
        <v>134</v>
      </c>
      <c r="B135" t="s">
        <v>219</v>
      </c>
      <c r="C135" s="50">
        <v>23.361242880133901</v>
      </c>
      <c r="D135" s="62">
        <v>0.20304223875621</v>
      </c>
      <c r="E135" s="62">
        <v>1.05296623098118E-2</v>
      </c>
      <c r="F135" s="60">
        <v>1.02082987217276</v>
      </c>
      <c r="G135" s="62">
        <v>5.5701913618904602</v>
      </c>
      <c r="H135" s="61" t="s">
        <v>29</v>
      </c>
      <c r="I135" s="61">
        <v>2025</v>
      </c>
      <c r="J135" s="61" t="s">
        <v>220</v>
      </c>
      <c r="K135" s="60">
        <v>0.20531658995658</v>
      </c>
      <c r="M135" s="63">
        <f t="shared" si="22"/>
        <v>397.63797670563685</v>
      </c>
      <c r="N135" s="64">
        <f t="shared" si="23"/>
        <v>1214.9722756576241</v>
      </c>
      <c r="O135" s="64">
        <f t="shared" si="18"/>
        <v>1518.7153445720301</v>
      </c>
      <c r="P135" s="65">
        <f t="shared" si="19"/>
        <v>0.18926129305361106</v>
      </c>
      <c r="Q135" s="66">
        <f t="shared" si="20"/>
        <v>0.81073870694638894</v>
      </c>
      <c r="R135" s="61">
        <f t="shared" si="21"/>
        <v>2025</v>
      </c>
      <c r="S135" s="61">
        <v>2026</v>
      </c>
      <c r="T135" s="60">
        <f t="shared" si="17"/>
        <v>23.84785458312389</v>
      </c>
      <c r="U135" s="67">
        <f>VLOOKUP($S135,'0726 Summary_TURN'!$A$7:$N$16,14,FALSE)*C135*F135*1.25/'0726 Summary_TURN'!$J$20</f>
        <v>55.795756037665072</v>
      </c>
      <c r="V135" s="68">
        <f t="shared" si="24"/>
        <v>4021.2321498305591</v>
      </c>
    </row>
    <row r="136" spans="1:22" x14ac:dyDescent="0.25">
      <c r="A136">
        <v>135</v>
      </c>
      <c r="B136" t="s">
        <v>221</v>
      </c>
      <c r="C136" s="50">
        <v>4.80449305448718</v>
      </c>
      <c r="D136" s="62">
        <v>0.117877147755428</v>
      </c>
      <c r="E136" s="62">
        <v>1.1836073377869899E-2</v>
      </c>
      <c r="F136" s="60">
        <v>1.6480959635705901</v>
      </c>
      <c r="G136" s="62">
        <v>1.13034500758658</v>
      </c>
      <c r="H136" s="61" t="s">
        <v>29</v>
      </c>
      <c r="I136" s="61">
        <v>2025</v>
      </c>
      <c r="J136" s="61" t="s">
        <v>220</v>
      </c>
      <c r="K136" s="60">
        <v>0.20531658995658</v>
      </c>
      <c r="M136" s="63">
        <f t="shared" si="22"/>
        <v>398.76832171322343</v>
      </c>
      <c r="N136" s="64">
        <f t="shared" si="23"/>
        <v>1219.7767687121113</v>
      </c>
      <c r="O136" s="64">
        <f t="shared" si="18"/>
        <v>1524.7209608901392</v>
      </c>
      <c r="P136" s="65">
        <f t="shared" si="19"/>
        <v>0.18979929638896878</v>
      </c>
      <c r="Q136" s="66">
        <f t="shared" si="20"/>
        <v>0.81020070361103125</v>
      </c>
      <c r="R136" s="61">
        <f t="shared" si="21"/>
        <v>2025</v>
      </c>
      <c r="S136" s="61">
        <v>2026</v>
      </c>
      <c r="T136" s="60">
        <f t="shared" si="17"/>
        <v>7.9182656101032567</v>
      </c>
      <c r="U136" s="67">
        <f>VLOOKUP($S136,'0726 Summary_TURN'!$A$7:$N$16,14,FALSE)*C136*F136*1.25/'0726 Summary_TURN'!$J$20</f>
        <v>18.526010995362302</v>
      </c>
      <c r="V136" s="68">
        <f t="shared" si="24"/>
        <v>4039.7581608259215</v>
      </c>
    </row>
    <row r="137" spans="1:22" x14ac:dyDescent="0.25">
      <c r="A137">
        <v>136</v>
      </c>
      <c r="B137" t="s">
        <v>222</v>
      </c>
      <c r="C137" s="50">
        <v>1.0989653735926199</v>
      </c>
      <c r="D137" s="62">
        <v>5.7271364651974202E-2</v>
      </c>
      <c r="E137" s="62">
        <v>3.8478513725283599E-3</v>
      </c>
      <c r="F137" s="60">
        <v>1.2622104376132399</v>
      </c>
      <c r="G137" s="62">
        <v>7.8880953136831494E-2</v>
      </c>
      <c r="H137" s="61" t="s">
        <v>29</v>
      </c>
      <c r="I137" s="61">
        <v>2025</v>
      </c>
      <c r="J137" s="61" t="s">
        <v>220</v>
      </c>
      <c r="K137" s="60">
        <v>0.20531658995658</v>
      </c>
      <c r="M137" s="63">
        <f t="shared" si="22"/>
        <v>398.84720266636026</v>
      </c>
      <c r="N137" s="64">
        <f t="shared" si="23"/>
        <v>1220.8757340857039</v>
      </c>
      <c r="O137" s="64">
        <f t="shared" si="18"/>
        <v>1526.0946676071298</v>
      </c>
      <c r="P137" s="65">
        <f t="shared" si="19"/>
        <v>0.18983684086928143</v>
      </c>
      <c r="Q137" s="66">
        <f t="shared" si="20"/>
        <v>0.81016315913071857</v>
      </c>
      <c r="R137" s="61">
        <f t="shared" si="21"/>
        <v>2025</v>
      </c>
      <c r="S137" s="61">
        <v>2026</v>
      </c>
      <c r="T137" s="60">
        <f t="shared" si="17"/>
        <v>1.3871255651241385</v>
      </c>
      <c r="U137" s="67">
        <f>VLOOKUP($S137,'0726 Summary_TURN'!$A$7:$N$16,14,FALSE)*C137*F137*1.25/'0726 Summary_TURN'!$J$20</f>
        <v>3.2453954864369385</v>
      </c>
      <c r="V137" s="68">
        <f t="shared" si="24"/>
        <v>4043.0035563123583</v>
      </c>
    </row>
    <row r="138" spans="1:22" x14ac:dyDescent="0.25">
      <c r="A138">
        <v>137</v>
      </c>
      <c r="B138" t="s">
        <v>223</v>
      </c>
      <c r="C138" s="50">
        <v>11.470909361894201</v>
      </c>
      <c r="D138" s="62">
        <v>0.33877204406383099</v>
      </c>
      <c r="E138" s="62">
        <v>1.7454790814318302E-2</v>
      </c>
      <c r="F138" s="60">
        <v>1.02757718097284</v>
      </c>
      <c r="G138" s="62">
        <v>3.7702348158927599</v>
      </c>
      <c r="H138" s="61" t="s">
        <v>29</v>
      </c>
      <c r="I138" s="61">
        <v>2025</v>
      </c>
      <c r="J138" s="61" t="s">
        <v>220</v>
      </c>
      <c r="K138" s="60">
        <v>0.20531658995658</v>
      </c>
      <c r="M138" s="63">
        <f t="shared" si="22"/>
        <v>402.61743748225302</v>
      </c>
      <c r="N138" s="64">
        <f t="shared" si="23"/>
        <v>1232.3466434475981</v>
      </c>
      <c r="O138" s="64">
        <f t="shared" si="18"/>
        <v>1540.4333043094975</v>
      </c>
      <c r="P138" s="65">
        <f t="shared" si="19"/>
        <v>0.19163133625999668</v>
      </c>
      <c r="Q138" s="66">
        <f t="shared" si="20"/>
        <v>0.80836866374000338</v>
      </c>
      <c r="R138" s="61">
        <f t="shared" si="21"/>
        <v>2025</v>
      </c>
      <c r="S138" s="61">
        <v>2026</v>
      </c>
      <c r="T138" s="60">
        <f t="shared" si="17"/>
        <v>11.787244705290203</v>
      </c>
      <c r="U138" s="67">
        <f>VLOOKUP($S138,'0726 Summary_TURN'!$A$7:$N$16,14,FALSE)*C138*F138*1.25/'0726 Summary_TURN'!$J$20</f>
        <v>27.5780879005377</v>
      </c>
      <c r="V138" s="68">
        <f t="shared" si="24"/>
        <v>4070.5816442128962</v>
      </c>
    </row>
    <row r="139" spans="1:22" x14ac:dyDescent="0.25">
      <c r="A139">
        <v>138</v>
      </c>
      <c r="B139" t="s">
        <v>224</v>
      </c>
      <c r="C139" s="50">
        <v>6.4963254682673099</v>
      </c>
      <c r="D139" s="62">
        <v>6.7557947410042701E-2</v>
      </c>
      <c r="E139" s="62">
        <v>7.9522057412392596E-3</v>
      </c>
      <c r="F139" s="60">
        <v>2.2714034776640801</v>
      </c>
      <c r="G139" s="62">
        <v>0.88667094014817804</v>
      </c>
      <c r="H139" s="61" t="s">
        <v>29</v>
      </c>
      <c r="I139" s="61">
        <v>2025</v>
      </c>
      <c r="J139" s="61" t="s">
        <v>220</v>
      </c>
      <c r="K139" s="60">
        <v>0.20531658995658</v>
      </c>
      <c r="M139" s="63">
        <f t="shared" si="22"/>
        <v>403.5041084224012</v>
      </c>
      <c r="N139" s="64">
        <f t="shared" si="23"/>
        <v>1238.8429689158654</v>
      </c>
      <c r="O139" s="64">
        <f t="shared" si="18"/>
        <v>1548.5537111448318</v>
      </c>
      <c r="P139" s="65">
        <f t="shared" si="19"/>
        <v>0.1920533595537369</v>
      </c>
      <c r="Q139" s="66">
        <f t="shared" si="20"/>
        <v>0.80794664044626308</v>
      </c>
      <c r="R139" s="61">
        <f t="shared" si="21"/>
        <v>2025</v>
      </c>
      <c r="S139" s="61">
        <v>2026</v>
      </c>
      <c r="T139" s="60">
        <f t="shared" si="17"/>
        <v>14.755776260660102</v>
      </c>
      <c r="U139" s="67">
        <f>VLOOKUP($S139,'0726 Summary_TURN'!$A$7:$N$16,14,FALSE)*C139*F139*1.25/'0726 Summary_TURN'!$J$20</f>
        <v>34.523428072594079</v>
      </c>
      <c r="V139" s="68">
        <f t="shared" si="24"/>
        <v>4105.1050722854907</v>
      </c>
    </row>
    <row r="140" spans="1:22" x14ac:dyDescent="0.25">
      <c r="A140">
        <v>139</v>
      </c>
      <c r="B140" t="s">
        <v>225</v>
      </c>
      <c r="C140" s="50">
        <v>12.861420431623101</v>
      </c>
      <c r="D140" s="62">
        <v>0.20401930827863299</v>
      </c>
      <c r="E140" s="62">
        <v>1.55909460647833E-2</v>
      </c>
      <c r="F140" s="60">
        <v>1.3586722378198599</v>
      </c>
      <c r="G140" s="62">
        <v>3.6690693072456799</v>
      </c>
      <c r="H140" s="61" t="s">
        <v>29</v>
      </c>
      <c r="I140" s="61">
        <v>2025</v>
      </c>
      <c r="J140" s="61" t="s">
        <v>226</v>
      </c>
      <c r="K140" s="60">
        <v>0.20401930827863299</v>
      </c>
      <c r="M140" s="63">
        <f t="shared" si="22"/>
        <v>407.17317772964691</v>
      </c>
      <c r="N140" s="64">
        <f t="shared" si="23"/>
        <v>1251.7043893474886</v>
      </c>
      <c r="O140" s="64">
        <f t="shared" si="18"/>
        <v>1564.6304866843607</v>
      </c>
      <c r="P140" s="65">
        <f t="shared" si="19"/>
        <v>0.19379970382182146</v>
      </c>
      <c r="Q140" s="66">
        <f t="shared" si="20"/>
        <v>0.80620029617817857</v>
      </c>
      <c r="R140" s="61">
        <f t="shared" si="21"/>
        <v>2025</v>
      </c>
      <c r="S140" s="61">
        <v>2026</v>
      </c>
      <c r="T140" s="60">
        <f t="shared" si="17"/>
        <v>17.474454879375426</v>
      </c>
      <c r="U140" s="67">
        <f>VLOOKUP($S140,'0726 Summary_TURN'!$A$7:$N$16,14,FALSE)*C140*F140*1.25/'0726 Summary_TURN'!$J$20</f>
        <v>40.884198532088654</v>
      </c>
      <c r="V140" s="68">
        <f t="shared" si="24"/>
        <v>4145.9892708175794</v>
      </c>
    </row>
    <row r="141" spans="1:22" x14ac:dyDescent="0.25">
      <c r="A141">
        <v>140</v>
      </c>
      <c r="B141" t="s">
        <v>227</v>
      </c>
      <c r="C141" s="50">
        <v>16.005237258164001</v>
      </c>
      <c r="D141" s="62">
        <v>6.4558788036121001E-2</v>
      </c>
      <c r="E141" s="62">
        <v>3.9590490679800999E-3</v>
      </c>
      <c r="F141" s="60">
        <v>1.0789273809392801</v>
      </c>
      <c r="G141" s="62">
        <v>1.10061564089846</v>
      </c>
      <c r="H141" s="61" t="s">
        <v>29</v>
      </c>
      <c r="I141" s="61">
        <v>2025</v>
      </c>
      <c r="J141" s="61" t="s">
        <v>228</v>
      </c>
      <c r="K141" s="60">
        <v>0.202529391043656</v>
      </c>
      <c r="M141" s="63">
        <f t="shared" si="22"/>
        <v>408.27379337054538</v>
      </c>
      <c r="N141" s="64">
        <f t="shared" si="23"/>
        <v>1267.7096266056526</v>
      </c>
      <c r="O141" s="64">
        <f t="shared" si="18"/>
        <v>1584.6370332570657</v>
      </c>
      <c r="P141" s="65">
        <f t="shared" si="19"/>
        <v>0.1943235570540435</v>
      </c>
      <c r="Q141" s="66">
        <f t="shared" si="20"/>
        <v>0.80567644294595653</v>
      </c>
      <c r="R141" s="61">
        <f t="shared" si="21"/>
        <v>2025</v>
      </c>
      <c r="S141" s="61">
        <v>2026</v>
      </c>
      <c r="T141" s="60">
        <f t="shared" si="17"/>
        <v>17.26848871626267</v>
      </c>
      <c r="U141" s="67">
        <f>VLOOKUP($S141,'0726 Summary_TURN'!$A$7:$N$16,14,FALSE)*C141*F141*1.25/'0726 Summary_TURN'!$J$20</f>
        <v>40.402308735713177</v>
      </c>
      <c r="V141" s="68">
        <f t="shared" si="24"/>
        <v>4186.3915795532921</v>
      </c>
    </row>
    <row r="142" spans="1:22" x14ac:dyDescent="0.25">
      <c r="A142">
        <v>141</v>
      </c>
      <c r="B142" t="s">
        <v>229</v>
      </c>
      <c r="C142" s="50">
        <v>22.3576200842869</v>
      </c>
      <c r="D142" s="62">
        <v>0.30129894824440401</v>
      </c>
      <c r="E142" s="62">
        <v>1.5008375231111201E-2</v>
      </c>
      <c r="F142" s="60">
        <v>1.0309204240607901</v>
      </c>
      <c r="G142" s="62">
        <v>5.5080737098178298</v>
      </c>
      <c r="H142" s="61" t="s">
        <v>29</v>
      </c>
      <c r="I142" s="61">
        <v>2025</v>
      </c>
      <c r="J142" s="61" t="s">
        <v>228</v>
      </c>
      <c r="K142" s="60">
        <v>0.202529391043656</v>
      </c>
      <c r="M142" s="63">
        <f t="shared" si="22"/>
        <v>413.78186708036321</v>
      </c>
      <c r="N142" s="64">
        <f t="shared" si="23"/>
        <v>1290.0672466899396</v>
      </c>
      <c r="O142" s="64">
        <f t="shared" si="18"/>
        <v>1612.5840583624245</v>
      </c>
      <c r="P142" s="65">
        <f t="shared" si="19"/>
        <v>0.19694520089498488</v>
      </c>
      <c r="Q142" s="66">
        <f t="shared" si="20"/>
        <v>0.80305479910501509</v>
      </c>
      <c r="R142" s="61">
        <f t="shared" si="21"/>
        <v>2025</v>
      </c>
      <c r="S142" s="61">
        <v>2026</v>
      </c>
      <c r="T142" s="60">
        <f t="shared" si="17"/>
        <v>23.048927178283087</v>
      </c>
      <c r="U142" s="67">
        <f>VLOOKUP($S142,'0726 Summary_TURN'!$A$7:$N$16,14,FALSE)*C142*F142*1.25/'0726 Summary_TURN'!$J$20</f>
        <v>53.926541412218334</v>
      </c>
      <c r="V142" s="68">
        <f t="shared" si="24"/>
        <v>4240.3181209655104</v>
      </c>
    </row>
    <row r="143" spans="1:22" x14ac:dyDescent="0.25">
      <c r="A143">
        <v>142</v>
      </c>
      <c r="B143" t="s">
        <v>230</v>
      </c>
      <c r="C143" s="50">
        <v>0.20457300744483001</v>
      </c>
      <c r="D143" s="62">
        <v>0.20068642236194001</v>
      </c>
      <c r="E143" s="62">
        <v>1.1879142517784199E-3</v>
      </c>
      <c r="F143" s="60">
        <v>1.75662970371983</v>
      </c>
      <c r="G143" s="62">
        <v>8.3747954750378995E-2</v>
      </c>
      <c r="H143" s="61" t="s">
        <v>29</v>
      </c>
      <c r="I143" s="61">
        <v>2025</v>
      </c>
      <c r="J143" s="61" t="s">
        <v>231</v>
      </c>
      <c r="K143" s="60">
        <v>0.20068642236194001</v>
      </c>
      <c r="M143" s="63">
        <f t="shared" si="22"/>
        <v>413.86561503511359</v>
      </c>
      <c r="N143" s="64">
        <f t="shared" si="23"/>
        <v>1290.2718196973844</v>
      </c>
      <c r="O143" s="64">
        <f t="shared" si="18"/>
        <v>1612.8397746217306</v>
      </c>
      <c r="P143" s="65">
        <f t="shared" si="19"/>
        <v>0.19698506189201029</v>
      </c>
      <c r="Q143" s="66">
        <f t="shared" si="20"/>
        <v>0.80301493810798974</v>
      </c>
      <c r="R143" s="61">
        <f t="shared" si="21"/>
        <v>2025</v>
      </c>
      <c r="S143" s="61">
        <v>2026</v>
      </c>
      <c r="T143" s="60">
        <f t="shared" si="17"/>
        <v>0.35935902145688631</v>
      </c>
      <c r="U143" s="67">
        <f>VLOOKUP($S143,'0726 Summary_TURN'!$A$7:$N$16,14,FALSE)*C143*F143*1.25/'0726 Summary_TURN'!$J$20</f>
        <v>0.84077618895460338</v>
      </c>
      <c r="V143" s="68">
        <f t="shared" si="24"/>
        <v>4241.1588971544652</v>
      </c>
    </row>
    <row r="144" spans="1:22" x14ac:dyDescent="0.25">
      <c r="A144">
        <v>143</v>
      </c>
      <c r="B144" t="s">
        <v>232</v>
      </c>
      <c r="C144" s="50">
        <v>5.5167415311885497</v>
      </c>
      <c r="D144" s="62">
        <v>0.17912928556855001</v>
      </c>
      <c r="E144" s="62">
        <v>9.9515542349323406E-3</v>
      </c>
      <c r="F144" s="60">
        <v>1.15059460138407</v>
      </c>
      <c r="G144" s="62">
        <v>0.77456263795223301</v>
      </c>
      <c r="H144" s="61" t="s">
        <v>29</v>
      </c>
      <c r="I144" s="61">
        <v>2025</v>
      </c>
      <c r="J144" s="61" t="s">
        <v>233</v>
      </c>
      <c r="K144" s="60">
        <v>0.20005763217571301</v>
      </c>
      <c r="M144" s="63">
        <f t="shared" si="22"/>
        <v>414.64017767306581</v>
      </c>
      <c r="N144" s="64">
        <f t="shared" si="23"/>
        <v>1295.7885612285729</v>
      </c>
      <c r="O144" s="64">
        <f t="shared" si="18"/>
        <v>1619.7357015357161</v>
      </c>
      <c r="P144" s="65">
        <f t="shared" si="19"/>
        <v>0.19735372568922693</v>
      </c>
      <c r="Q144" s="66">
        <f t="shared" si="20"/>
        <v>0.80264627431077307</v>
      </c>
      <c r="R144" s="61">
        <f t="shared" si="21"/>
        <v>2025</v>
      </c>
      <c r="S144" s="61">
        <v>2026</v>
      </c>
      <c r="T144" s="60">
        <f t="shared" si="17"/>
        <v>6.3475330230168332</v>
      </c>
      <c r="U144" s="67">
        <f>VLOOKUP($S144,'0726 Summary_TURN'!$A$7:$N$16,14,FALSE)*C144*F144*1.25/'0726 Summary_TURN'!$J$20</f>
        <v>14.851038392522643</v>
      </c>
      <c r="V144" s="68">
        <f t="shared" si="24"/>
        <v>4256.0099355469874</v>
      </c>
    </row>
    <row r="145" spans="1:22" x14ac:dyDescent="0.25">
      <c r="A145">
        <v>144</v>
      </c>
      <c r="B145" t="s">
        <v>234</v>
      </c>
      <c r="C145" s="50">
        <v>3.1636795113765301</v>
      </c>
      <c r="D145" s="62">
        <v>6.2104666935931398E-2</v>
      </c>
      <c r="E145" s="62">
        <v>3.1904117734908701E-3</v>
      </c>
      <c r="F145" s="60">
        <v>1.02018312444607</v>
      </c>
      <c r="G145" s="62">
        <v>0.23928088301181499</v>
      </c>
      <c r="H145" s="61" t="s">
        <v>29</v>
      </c>
      <c r="I145" s="61">
        <v>2025</v>
      </c>
      <c r="J145" s="61" t="s">
        <v>233</v>
      </c>
      <c r="K145" s="60">
        <v>0.20005763217571301</v>
      </c>
      <c r="M145" s="63">
        <f t="shared" si="22"/>
        <v>414.87945855607762</v>
      </c>
      <c r="N145" s="64">
        <f t="shared" si="23"/>
        <v>1298.9522407399495</v>
      </c>
      <c r="O145" s="64">
        <f t="shared" si="18"/>
        <v>1623.6903009249368</v>
      </c>
      <c r="P145" s="65">
        <f t="shared" si="19"/>
        <v>0.19746761473397317</v>
      </c>
      <c r="Q145" s="66">
        <f t="shared" si="20"/>
        <v>0.80253238526602688</v>
      </c>
      <c r="R145" s="61">
        <f t="shared" si="21"/>
        <v>2025</v>
      </c>
      <c r="S145" s="61">
        <v>2026</v>
      </c>
      <c r="T145" s="60">
        <f t="shared" si="17"/>
        <v>3.2275324486621244</v>
      </c>
      <c r="U145" s="67">
        <f>VLOOKUP($S145,'0726 Summary_TURN'!$A$7:$N$16,14,FALSE)*C145*F145*1.25/'0726 Summary_TURN'!$J$20</f>
        <v>7.5513129485717538</v>
      </c>
      <c r="V145" s="68">
        <f t="shared" si="24"/>
        <v>4263.5612484955591</v>
      </c>
    </row>
    <row r="146" spans="1:22" x14ac:dyDescent="0.25">
      <c r="A146">
        <v>145</v>
      </c>
      <c r="B146" t="s">
        <v>235</v>
      </c>
      <c r="C146" s="50">
        <v>3.2629753474904898E-2</v>
      </c>
      <c r="D146" s="62">
        <v>0.29116189720480301</v>
      </c>
      <c r="E146" s="62">
        <v>1.6628757633768199E-2</v>
      </c>
      <c r="F146" s="60">
        <v>1.02674444244757</v>
      </c>
      <c r="G146" s="62">
        <v>2.2947685534600102</v>
      </c>
      <c r="H146" s="61" t="s">
        <v>29</v>
      </c>
      <c r="I146" s="61">
        <v>2025</v>
      </c>
      <c r="J146" s="61" t="s">
        <v>233</v>
      </c>
      <c r="K146" s="60">
        <v>0.20005763217571301</v>
      </c>
      <c r="M146" s="63">
        <f t="shared" si="22"/>
        <v>417.17422710953764</v>
      </c>
      <c r="N146" s="64">
        <f t="shared" si="23"/>
        <v>1298.9848704934243</v>
      </c>
      <c r="O146" s="64">
        <f t="shared" si="18"/>
        <v>1623.7310881167805</v>
      </c>
      <c r="P146" s="65">
        <f t="shared" si="19"/>
        <v>0.19855984155618164</v>
      </c>
      <c r="Q146" s="66">
        <f t="shared" si="20"/>
        <v>0.80144015844381833</v>
      </c>
      <c r="R146" s="61">
        <f t="shared" si="21"/>
        <v>2025</v>
      </c>
      <c r="S146" s="61">
        <v>2026</v>
      </c>
      <c r="T146" s="60">
        <f t="shared" si="17"/>
        <v>3.3502418038792892E-2</v>
      </c>
      <c r="U146" s="67">
        <f>VLOOKUP($S146,'0726 Summary_TURN'!$A$7:$N$16,14,FALSE)*C146*F146*1.25/'0726 Summary_TURN'!$J$20</f>
        <v>7.8384105247235783E-2</v>
      </c>
      <c r="V146" s="68">
        <f t="shared" si="24"/>
        <v>4263.6396326008062</v>
      </c>
    </row>
    <row r="147" spans="1:22" x14ac:dyDescent="0.25">
      <c r="A147">
        <v>146</v>
      </c>
      <c r="B147" t="s">
        <v>236</v>
      </c>
      <c r="C147" s="50">
        <v>7.1551454391648997E-3</v>
      </c>
      <c r="D147" s="62">
        <v>0.23004026437283001</v>
      </c>
      <c r="E147" s="62">
        <v>1.2963160569779499E-2</v>
      </c>
      <c r="F147" s="60">
        <v>1.00656542458559</v>
      </c>
      <c r="G147" s="62">
        <v>0.55093432421563104</v>
      </c>
      <c r="H147" s="61" t="s">
        <v>29</v>
      </c>
      <c r="I147" s="61">
        <v>2025</v>
      </c>
      <c r="J147" s="61" t="s">
        <v>233</v>
      </c>
      <c r="K147" s="60">
        <v>0.20005763217571301</v>
      </c>
      <c r="M147" s="63">
        <f t="shared" si="22"/>
        <v>417.72516143375327</v>
      </c>
      <c r="N147" s="64">
        <f t="shared" si="23"/>
        <v>1298.9920256388634</v>
      </c>
      <c r="O147" s="64">
        <f t="shared" si="18"/>
        <v>1623.7400320485792</v>
      </c>
      <c r="P147" s="65">
        <f t="shared" si="19"/>
        <v>0.19882206636542279</v>
      </c>
      <c r="Q147" s="66">
        <f t="shared" si="20"/>
        <v>0.80117793363457723</v>
      </c>
      <c r="R147" s="61">
        <f t="shared" si="21"/>
        <v>2025</v>
      </c>
      <c r="S147" s="61">
        <v>2026</v>
      </c>
      <c r="T147" s="60">
        <f t="shared" si="17"/>
        <v>7.2021220069446645E-3</v>
      </c>
      <c r="U147" s="67">
        <f>VLOOKUP($S147,'0726 Summary_TURN'!$A$7:$N$16,14,FALSE)*C147*F147*1.25/'0726 Summary_TURN'!$J$20</f>
        <v>1.6850481918711205E-2</v>
      </c>
      <c r="V147" s="68">
        <f t="shared" si="24"/>
        <v>4263.6564830827247</v>
      </c>
    </row>
    <row r="148" spans="1:22" x14ac:dyDescent="0.25">
      <c r="A148">
        <v>147</v>
      </c>
      <c r="B148" t="s">
        <v>237</v>
      </c>
      <c r="C148" s="50">
        <v>9.4780742800159299</v>
      </c>
      <c r="D148" s="62">
        <v>0.25794998378178602</v>
      </c>
      <c r="E148" s="62">
        <v>1.3847625397029301E-2</v>
      </c>
      <c r="F148" s="60">
        <v>1.0506687397951</v>
      </c>
      <c r="G148" s="62">
        <v>2.2502391270172599</v>
      </c>
      <c r="H148" s="61" t="s">
        <v>29</v>
      </c>
      <c r="I148" s="61">
        <v>2025</v>
      </c>
      <c r="J148" s="61" t="s">
        <v>233</v>
      </c>
      <c r="K148" s="60">
        <v>0.20005763217571301</v>
      </c>
      <c r="M148" s="63">
        <f t="shared" si="22"/>
        <v>419.97540056077054</v>
      </c>
      <c r="N148" s="64">
        <f t="shared" si="23"/>
        <v>1308.4700999188794</v>
      </c>
      <c r="O148" s="64">
        <f t="shared" si="18"/>
        <v>1635.5876248985992</v>
      </c>
      <c r="P148" s="65">
        <f t="shared" si="19"/>
        <v>0.19989309879141862</v>
      </c>
      <c r="Q148" s="66">
        <f t="shared" si="20"/>
        <v>0.80010690120858141</v>
      </c>
      <c r="R148" s="61">
        <f t="shared" si="21"/>
        <v>2025</v>
      </c>
      <c r="S148" s="61">
        <v>2026</v>
      </c>
      <c r="T148" s="60">
        <f t="shared" si="17"/>
        <v>9.9583163594686877</v>
      </c>
      <c r="U148" s="67">
        <f>VLOOKUP($S148,'0726 Summary_TURN'!$A$7:$N$16,14,FALSE)*C148*F148*1.25/'0726 Summary_TURN'!$J$20</f>
        <v>23.299026258404005</v>
      </c>
      <c r="V148" s="68">
        <f t="shared" si="24"/>
        <v>4286.9555093411291</v>
      </c>
    </row>
    <row r="149" spans="1:22" x14ac:dyDescent="0.25">
      <c r="A149">
        <v>148</v>
      </c>
      <c r="B149" t="s">
        <v>238</v>
      </c>
      <c r="C149" s="50">
        <v>29.42811111424</v>
      </c>
      <c r="D149" s="62">
        <v>0.199722745508538</v>
      </c>
      <c r="E149" s="62">
        <v>2.3178225565668901E-2</v>
      </c>
      <c r="F149" s="60">
        <v>2.0327829103248698</v>
      </c>
      <c r="G149" s="62">
        <v>13.462686016059401</v>
      </c>
      <c r="H149" s="61" t="s">
        <v>29</v>
      </c>
      <c r="I149" s="61">
        <v>2025</v>
      </c>
      <c r="J149" s="61" t="s">
        <v>239</v>
      </c>
      <c r="K149" s="60">
        <v>0.199722745508538</v>
      </c>
      <c r="M149" s="63">
        <f t="shared" si="22"/>
        <v>433.43808657682996</v>
      </c>
      <c r="N149" s="64">
        <f t="shared" si="23"/>
        <v>1337.8982110331194</v>
      </c>
      <c r="O149" s="64">
        <f t="shared" si="18"/>
        <v>1672.3727637913994</v>
      </c>
      <c r="P149" s="65">
        <f t="shared" si="19"/>
        <v>0.20630085034594478</v>
      </c>
      <c r="Q149" s="66">
        <f t="shared" si="20"/>
        <v>0.79369914965405519</v>
      </c>
      <c r="R149" s="61">
        <f t="shared" si="21"/>
        <v>2025</v>
      </c>
      <c r="S149" s="61">
        <v>2026</v>
      </c>
      <c r="T149" s="60">
        <f t="shared" si="17"/>
        <v>59.820961356168432</v>
      </c>
      <c r="U149" s="67">
        <f>VLOOKUP($S149,'0726 Summary_TURN'!$A$7:$N$16,14,FALSE)*C149*F149*1.25/'0726 Summary_TURN'!$J$20</f>
        <v>139.96042093150598</v>
      </c>
      <c r="V149" s="68">
        <f t="shared" si="24"/>
        <v>4426.9159302726348</v>
      </c>
    </row>
    <row r="150" spans="1:22" x14ac:dyDescent="0.25">
      <c r="A150">
        <v>149</v>
      </c>
      <c r="B150" t="s">
        <v>240</v>
      </c>
      <c r="C150" s="50">
        <v>0.67058734144569898</v>
      </c>
      <c r="D150" s="62">
        <v>0.22338739064871399</v>
      </c>
      <c r="E150" s="62">
        <v>2.3964471694442501E-2</v>
      </c>
      <c r="F150" s="60">
        <v>1.7419240148634001</v>
      </c>
      <c r="G150" s="62">
        <v>0.37144931126385899</v>
      </c>
      <c r="H150" s="61" t="s">
        <v>29</v>
      </c>
      <c r="I150" s="61">
        <v>2025</v>
      </c>
      <c r="J150" s="61" t="s">
        <v>241</v>
      </c>
      <c r="K150" s="60">
        <v>0.19869012080079501</v>
      </c>
      <c r="M150" s="63">
        <f t="shared" si="22"/>
        <v>433.80953588809382</v>
      </c>
      <c r="N150" s="64">
        <f t="shared" si="23"/>
        <v>1338.5687983745652</v>
      </c>
      <c r="O150" s="64">
        <f t="shared" si="18"/>
        <v>1673.2109979682064</v>
      </c>
      <c r="P150" s="65">
        <f t="shared" si="19"/>
        <v>0.20647764678157726</v>
      </c>
      <c r="Q150" s="66">
        <f t="shared" si="20"/>
        <v>0.79352235321842279</v>
      </c>
      <c r="R150" s="61">
        <f t="shared" si="21"/>
        <v>2025</v>
      </c>
      <c r="S150" s="61">
        <v>2026</v>
      </c>
      <c r="T150" s="60">
        <f t="shared" si="17"/>
        <v>1.1681121941276658</v>
      </c>
      <c r="U150" s="67">
        <f>VLOOKUP($S150,'0726 Summary_TURN'!$A$7:$N$16,14,FALSE)*C150*F150*1.25/'0726 Summary_TURN'!$J$20</f>
        <v>2.7329797228087327</v>
      </c>
      <c r="V150" s="68">
        <f t="shared" si="24"/>
        <v>4429.6489099954433</v>
      </c>
    </row>
    <row r="151" spans="1:22" x14ac:dyDescent="0.25">
      <c r="A151">
        <v>150</v>
      </c>
      <c r="B151" t="s">
        <v>242</v>
      </c>
      <c r="C151" s="50">
        <v>0.43769378181923402</v>
      </c>
      <c r="D151" s="62">
        <v>0.16085161996707201</v>
      </c>
      <c r="E151" s="62">
        <v>2.5945984447995799E-2</v>
      </c>
      <c r="F151" s="60">
        <v>3</v>
      </c>
      <c r="G151" s="62">
        <v>0.428108743391931</v>
      </c>
      <c r="H151" s="61" t="s">
        <v>29</v>
      </c>
      <c r="I151" s="61">
        <v>2025</v>
      </c>
      <c r="J151" s="61" t="s">
        <v>241</v>
      </c>
      <c r="K151" s="60">
        <v>0.19869012080079501</v>
      </c>
      <c r="M151" s="63">
        <f t="shared" si="22"/>
        <v>434.23764463148575</v>
      </c>
      <c r="N151" s="64">
        <f t="shared" si="23"/>
        <v>1339.0064921563844</v>
      </c>
      <c r="O151" s="64">
        <f t="shared" si="18"/>
        <v>1673.7581151954805</v>
      </c>
      <c r="P151" s="65">
        <f t="shared" si="19"/>
        <v>0.20668141105734686</v>
      </c>
      <c r="Q151" s="66">
        <f t="shared" si="20"/>
        <v>0.79331858894265317</v>
      </c>
      <c r="R151" s="61">
        <f t="shared" si="21"/>
        <v>2025</v>
      </c>
      <c r="S151" s="61">
        <v>2026</v>
      </c>
      <c r="T151" s="60">
        <f t="shared" si="17"/>
        <v>1.3130813454577019</v>
      </c>
      <c r="U151" s="67">
        <f>VLOOKUP($S151,'0726 Summary_TURN'!$A$7:$N$16,14,FALSE)*C151*F151*1.25/'0726 Summary_TURN'!$J$20</f>
        <v>3.0721575458034298</v>
      </c>
      <c r="V151" s="68">
        <f t="shared" si="24"/>
        <v>4432.7210675412471</v>
      </c>
    </row>
    <row r="152" spans="1:22" x14ac:dyDescent="0.25">
      <c r="A152">
        <v>151</v>
      </c>
      <c r="B152" t="s">
        <v>243</v>
      </c>
      <c r="C152" s="50">
        <v>19.7518723306789</v>
      </c>
      <c r="D152" s="62">
        <v>0.233722685807426</v>
      </c>
      <c r="E152" s="62">
        <v>1.6322642423714399E-2</v>
      </c>
      <c r="F152" s="60">
        <v>1.1652489061785101</v>
      </c>
      <c r="G152" s="62">
        <v>6.2842173331300701</v>
      </c>
      <c r="H152" s="61" t="s">
        <v>29</v>
      </c>
      <c r="I152" s="61">
        <v>2025</v>
      </c>
      <c r="J152" s="61" t="s">
        <v>244</v>
      </c>
      <c r="K152" s="60">
        <v>0.19174167118542901</v>
      </c>
      <c r="M152" s="63">
        <f t="shared" si="22"/>
        <v>440.52186196461582</v>
      </c>
      <c r="N152" s="64">
        <f t="shared" si="23"/>
        <v>1358.7583644870633</v>
      </c>
      <c r="O152" s="64">
        <f t="shared" si="18"/>
        <v>1698.447955608829</v>
      </c>
      <c r="P152" s="65">
        <f t="shared" si="19"/>
        <v>0.20967247118734689</v>
      </c>
      <c r="Q152" s="66">
        <f t="shared" si="20"/>
        <v>0.79032752881265311</v>
      </c>
      <c r="R152" s="61">
        <f t="shared" si="21"/>
        <v>2025</v>
      </c>
      <c r="S152" s="61">
        <v>2026</v>
      </c>
      <c r="T152" s="60">
        <f t="shared" si="17"/>
        <v>23.015847628301167</v>
      </c>
      <c r="U152" s="67">
        <f>VLOOKUP($S152,'0726 Summary_TURN'!$A$7:$N$16,14,FALSE)*C152*F152*1.25/'0726 Summary_TURN'!$J$20</f>
        <v>53.849146672402483</v>
      </c>
      <c r="V152" s="68">
        <f t="shared" si="24"/>
        <v>4486.5702142136497</v>
      </c>
    </row>
    <row r="153" spans="1:22" x14ac:dyDescent="0.25">
      <c r="A153">
        <v>152</v>
      </c>
      <c r="B153" t="s">
        <v>245</v>
      </c>
      <c r="C153" s="50">
        <v>18.752730468437999</v>
      </c>
      <c r="D153" s="62">
        <v>0.14752391620187499</v>
      </c>
      <c r="E153" s="62">
        <v>1.26892564014769E-2</v>
      </c>
      <c r="F153" s="60">
        <v>1.38260378944484</v>
      </c>
      <c r="G153" s="62">
        <v>4.5300645353272504</v>
      </c>
      <c r="H153" s="61" t="s">
        <v>29</v>
      </c>
      <c r="I153" s="61">
        <v>2025</v>
      </c>
      <c r="J153" s="61" t="s">
        <v>244</v>
      </c>
      <c r="K153" s="60">
        <v>0.19174167118542901</v>
      </c>
      <c r="M153" s="63">
        <f t="shared" si="22"/>
        <v>445.05192649994308</v>
      </c>
      <c r="N153" s="64">
        <f t="shared" si="23"/>
        <v>1377.5110949555012</v>
      </c>
      <c r="O153" s="64">
        <f t="shared" si="18"/>
        <v>1721.8888686943765</v>
      </c>
      <c r="P153" s="65">
        <f t="shared" si="19"/>
        <v>0.21182861803900194</v>
      </c>
      <c r="Q153" s="66">
        <f t="shared" si="20"/>
        <v>0.78817138196099812</v>
      </c>
      <c r="R153" s="61">
        <f t="shared" si="21"/>
        <v>2025</v>
      </c>
      <c r="S153" s="61">
        <v>2026</v>
      </c>
      <c r="T153" s="60">
        <f t="shared" si="17"/>
        <v>25.927596208100088</v>
      </c>
      <c r="U153" s="67">
        <f>VLOOKUP($S153,'0726 Summary_TURN'!$A$7:$N$16,14,FALSE)*C153*F153*1.25/'0726 Summary_TURN'!$J$20</f>
        <v>60.661634262646622</v>
      </c>
      <c r="V153" s="68">
        <f t="shared" si="24"/>
        <v>4547.2318484762964</v>
      </c>
    </row>
    <row r="154" spans="1:22" x14ac:dyDescent="0.25">
      <c r="A154">
        <v>153</v>
      </c>
      <c r="B154" t="s">
        <v>246</v>
      </c>
      <c r="C154" s="50">
        <v>72.194602117314304</v>
      </c>
      <c r="D154" s="62">
        <v>0.18239082201616699</v>
      </c>
      <c r="E154" s="62">
        <v>1.4653835065857599E-2</v>
      </c>
      <c r="F154" s="60">
        <v>1.4329322436810099</v>
      </c>
      <c r="G154" s="62">
        <v>19.782677338907799</v>
      </c>
      <c r="H154" s="61" t="s">
        <v>29</v>
      </c>
      <c r="I154" s="61">
        <v>2025</v>
      </c>
      <c r="J154" s="61" t="s">
        <v>247</v>
      </c>
      <c r="K154" s="60">
        <v>0.18910949726451401</v>
      </c>
      <c r="M154" s="63">
        <f t="shared" si="22"/>
        <v>464.83460383885085</v>
      </c>
      <c r="N154" s="64">
        <f t="shared" si="23"/>
        <v>1449.7056970728156</v>
      </c>
      <c r="O154" s="64">
        <f t="shared" si="18"/>
        <v>1812.1321213410195</v>
      </c>
      <c r="P154" s="65">
        <f t="shared" si="19"/>
        <v>0.22124445684857252</v>
      </c>
      <c r="Q154" s="66">
        <f t="shared" si="20"/>
        <v>0.77875554315142748</v>
      </c>
      <c r="R154" s="61">
        <f t="shared" si="21"/>
        <v>2025</v>
      </c>
      <c r="S154" s="61">
        <v>2027</v>
      </c>
      <c r="T154" s="60">
        <f t="shared" si="17"/>
        <v>103.44997319362098</v>
      </c>
      <c r="U154" s="67">
        <f>VLOOKUP($S154,'0726 Summary_TURN'!$A$7:$N$16,14,FALSE)*C154*F154*1.25/'0726 Summary_TURN'!$J$20</f>
        <v>220.03387601464749</v>
      </c>
      <c r="V154" s="68">
        <f t="shared" si="24"/>
        <v>4767.2657244909442</v>
      </c>
    </row>
    <row r="155" spans="1:22" x14ac:dyDescent="0.25">
      <c r="A155">
        <v>154</v>
      </c>
      <c r="B155" t="s">
        <v>248</v>
      </c>
      <c r="C155" s="50">
        <v>9.7907229713335298</v>
      </c>
      <c r="D155" s="62">
        <v>0.23865150634086801</v>
      </c>
      <c r="E155" s="62">
        <v>1.92652659423217E-2</v>
      </c>
      <c r="F155" s="60">
        <v>1.5</v>
      </c>
      <c r="G155" s="62">
        <v>3.3232583750505</v>
      </c>
      <c r="H155" s="61" t="s">
        <v>29</v>
      </c>
      <c r="I155" s="61">
        <v>2025</v>
      </c>
      <c r="J155" s="61" t="s">
        <v>247</v>
      </c>
      <c r="K155" s="60">
        <v>0.18910949726451401</v>
      </c>
      <c r="M155" s="63">
        <f t="shared" si="22"/>
        <v>468.15786221390135</v>
      </c>
      <c r="N155" s="64">
        <f t="shared" si="23"/>
        <v>1459.4964200441491</v>
      </c>
      <c r="O155" s="64">
        <f t="shared" si="18"/>
        <v>1824.3705250551864</v>
      </c>
      <c r="P155" s="65">
        <f t="shared" si="19"/>
        <v>0.22282620762203778</v>
      </c>
      <c r="Q155" s="66">
        <f t="shared" si="20"/>
        <v>0.77717379237796225</v>
      </c>
      <c r="R155" s="61">
        <f t="shared" si="21"/>
        <v>2025</v>
      </c>
      <c r="S155" s="61">
        <v>2027</v>
      </c>
      <c r="T155" s="60">
        <f t="shared" si="17"/>
        <v>14.686084457000295</v>
      </c>
      <c r="U155" s="67">
        <f>VLOOKUP($S155,'0726 Summary_TURN'!$A$7:$N$16,14,FALSE)*C155*F155*1.25/'0726 Summary_TURN'!$J$20</f>
        <v>31.236702985936624</v>
      </c>
      <c r="V155" s="68">
        <f t="shared" si="24"/>
        <v>4798.5024274768812</v>
      </c>
    </row>
    <row r="156" spans="1:22" x14ac:dyDescent="0.25">
      <c r="A156">
        <v>155</v>
      </c>
      <c r="B156" t="s">
        <v>249</v>
      </c>
      <c r="C156" s="50">
        <v>8.6454233979553692</v>
      </c>
      <c r="D156" s="62">
        <v>0.172824386714441</v>
      </c>
      <c r="E156" s="62">
        <v>1.20279823023352E-2</v>
      </c>
      <c r="F156" s="60">
        <v>1.3557861429279601</v>
      </c>
      <c r="G156" s="62">
        <v>1.8944072126178</v>
      </c>
      <c r="H156" s="61" t="s">
        <v>29</v>
      </c>
      <c r="I156" s="61">
        <v>2026</v>
      </c>
      <c r="J156" s="61" t="s">
        <v>250</v>
      </c>
      <c r="K156" s="60">
        <v>0.18750020336332099</v>
      </c>
      <c r="M156" s="63">
        <f t="shared" si="22"/>
        <v>470.05226942651916</v>
      </c>
      <c r="N156" s="64">
        <f t="shared" si="23"/>
        <v>1468.1418434421043</v>
      </c>
      <c r="O156" s="64">
        <f t="shared" si="18"/>
        <v>1835.1773043026305</v>
      </c>
      <c r="P156" s="65">
        <f t="shared" si="19"/>
        <v>0.22372787692837656</v>
      </c>
      <c r="Q156" s="66">
        <f t="shared" si="20"/>
        <v>0.77627212307162341</v>
      </c>
      <c r="R156" s="61">
        <f t="shared" si="21"/>
        <v>2026</v>
      </c>
      <c r="S156" s="61">
        <v>2027</v>
      </c>
      <c r="T156" s="60">
        <f t="shared" si="17"/>
        <v>11.721345242693049</v>
      </c>
      <c r="U156" s="67">
        <f>VLOOKUP($S156,'0726 Summary_TURN'!$A$7:$N$16,14,FALSE)*C156*F156*1.25/'0726 Summary_TURN'!$J$20</f>
        <v>24.93082352982799</v>
      </c>
      <c r="V156" s="68">
        <f t="shared" si="24"/>
        <v>4823.4332510067088</v>
      </c>
    </row>
    <row r="157" spans="1:22" x14ac:dyDescent="0.25">
      <c r="A157">
        <v>156</v>
      </c>
      <c r="B157" t="s">
        <v>251</v>
      </c>
      <c r="C157" s="50">
        <v>6.2202467434999296</v>
      </c>
      <c r="D157" s="62">
        <v>0.13657855740147901</v>
      </c>
      <c r="E157" s="62">
        <v>1.0095102364734499E-2</v>
      </c>
      <c r="F157" s="60">
        <v>1.3661621268572399</v>
      </c>
      <c r="G157" s="62">
        <v>1.1003661577560699</v>
      </c>
      <c r="H157" s="61" t="s">
        <v>29</v>
      </c>
      <c r="I157" s="61">
        <v>2026</v>
      </c>
      <c r="J157" s="61" t="s">
        <v>250</v>
      </c>
      <c r="K157" s="60">
        <v>0.18750020336332099</v>
      </c>
      <c r="M157" s="63">
        <f t="shared" si="22"/>
        <v>471.15263558427523</v>
      </c>
      <c r="N157" s="64">
        <f t="shared" si="23"/>
        <v>1474.3620901856043</v>
      </c>
      <c r="O157" s="64">
        <f t="shared" si="18"/>
        <v>1842.9526127320055</v>
      </c>
      <c r="P157" s="65">
        <f t="shared" si="19"/>
        <v>0.22425161141564742</v>
      </c>
      <c r="Q157" s="66">
        <f t="shared" si="20"/>
        <v>0.77574838858435258</v>
      </c>
      <c r="R157" s="61">
        <f t="shared" si="21"/>
        <v>2026</v>
      </c>
      <c r="S157" s="61">
        <v>2027</v>
      </c>
      <c r="T157" s="60">
        <f t="shared" si="17"/>
        <v>8.4978655206766849</v>
      </c>
      <c r="U157" s="67">
        <f>VLOOKUP($S157,'0726 Summary_TURN'!$A$7:$N$16,14,FALSE)*C157*F157*1.25/'0726 Summary_TURN'!$J$20</f>
        <v>18.074613560953726</v>
      </c>
      <c r="V157" s="68">
        <f t="shared" si="24"/>
        <v>4841.5078645676622</v>
      </c>
    </row>
    <row r="158" spans="1:22" x14ac:dyDescent="0.25">
      <c r="A158">
        <v>157</v>
      </c>
      <c r="B158" t="s">
        <v>252</v>
      </c>
      <c r="C158" s="50">
        <v>18.577510308094102</v>
      </c>
      <c r="D158" s="62">
        <v>0.22072461005517799</v>
      </c>
      <c r="E158" s="62">
        <v>1.5811081929128099E-2</v>
      </c>
      <c r="F158" s="60">
        <v>1.43155238158799</v>
      </c>
      <c r="G158" s="62">
        <v>5.4469177245846296</v>
      </c>
      <c r="H158" s="61" t="s">
        <v>29</v>
      </c>
      <c r="I158" s="61">
        <v>2026</v>
      </c>
      <c r="J158" s="61" t="s">
        <v>250</v>
      </c>
      <c r="K158" s="60">
        <v>0.18750020336332099</v>
      </c>
      <c r="M158" s="63">
        <f t="shared" si="22"/>
        <v>476.59955330885987</v>
      </c>
      <c r="N158" s="64">
        <f t="shared" si="23"/>
        <v>1492.9396004936984</v>
      </c>
      <c r="O158" s="64">
        <f t="shared" si="18"/>
        <v>1866.1745006171232</v>
      </c>
      <c r="P158" s="65">
        <f t="shared" si="19"/>
        <v>0.2268441472198286</v>
      </c>
      <c r="Q158" s="66">
        <f t="shared" si="20"/>
        <v>0.7731558527801714</v>
      </c>
      <c r="R158" s="61">
        <f t="shared" si="21"/>
        <v>2026</v>
      </c>
      <c r="S158" s="61">
        <v>2027</v>
      </c>
      <c r="T158" s="60">
        <f t="shared" si="17"/>
        <v>26.594679125527545</v>
      </c>
      <c r="U158" s="67">
        <f>VLOOKUP($S158,'0726 Summary_TURN'!$A$7:$N$16,14,FALSE)*C158*F158*1.25/'0726 Summary_TURN'!$J$20</f>
        <v>56.565798411598777</v>
      </c>
      <c r="V158" s="68">
        <f t="shared" si="24"/>
        <v>4898.0736629792609</v>
      </c>
    </row>
    <row r="159" spans="1:22" x14ac:dyDescent="0.25">
      <c r="A159">
        <v>158</v>
      </c>
      <c r="B159" t="s">
        <v>253</v>
      </c>
      <c r="C159" s="50">
        <v>15.6694585127665</v>
      </c>
      <c r="D159" s="62">
        <v>0.13266671334840799</v>
      </c>
      <c r="E159" s="62">
        <v>1.0047361031545301E-2</v>
      </c>
      <c r="F159" s="60">
        <v>1.48577356459512</v>
      </c>
      <c r="G159" s="62">
        <v>2.8082374083169199</v>
      </c>
      <c r="H159" s="61" t="s">
        <v>29</v>
      </c>
      <c r="I159" s="61">
        <v>2026</v>
      </c>
      <c r="J159" s="61" t="s">
        <v>250</v>
      </c>
      <c r="K159" s="60">
        <v>0.18750020336332099</v>
      </c>
      <c r="M159" s="63">
        <f t="shared" si="22"/>
        <v>479.40779071717679</v>
      </c>
      <c r="N159" s="64">
        <f t="shared" si="23"/>
        <v>1508.609059006465</v>
      </c>
      <c r="O159" s="64">
        <f t="shared" si="18"/>
        <v>1885.7613237580813</v>
      </c>
      <c r="P159" s="65">
        <f t="shared" si="19"/>
        <v>0.22818076664311127</v>
      </c>
      <c r="Q159" s="66">
        <f t="shared" si="20"/>
        <v>0.77181923335688873</v>
      </c>
      <c r="R159" s="61">
        <f t="shared" si="21"/>
        <v>2026</v>
      </c>
      <c r="S159" s="61">
        <v>2027</v>
      </c>
      <c r="T159" s="60">
        <f t="shared" si="17"/>
        <v>23.28126722978843</v>
      </c>
      <c r="U159" s="67">
        <f>VLOOKUP($S159,'0726 Summary_TURN'!$A$7:$N$16,14,FALSE)*C159*F159*1.25/'0726 Summary_TURN'!$J$20</f>
        <v>49.518306375153522</v>
      </c>
      <c r="V159" s="68">
        <f t="shared" si="24"/>
        <v>4947.5919693544147</v>
      </c>
    </row>
    <row r="160" spans="1:22" x14ac:dyDescent="0.25">
      <c r="A160">
        <v>159</v>
      </c>
      <c r="B160" t="s">
        <v>254</v>
      </c>
      <c r="C160" s="50">
        <v>24.463313196649999</v>
      </c>
      <c r="D160" s="62">
        <v>0.21552617779684999</v>
      </c>
      <c r="E160" s="62">
        <v>1.45957961929533E-2</v>
      </c>
      <c r="F160" s="60">
        <v>1.3956037561202801</v>
      </c>
      <c r="G160" s="62">
        <v>6.5972998792149102</v>
      </c>
      <c r="H160" s="61" t="s">
        <v>29</v>
      </c>
      <c r="I160" s="61">
        <v>2026</v>
      </c>
      <c r="J160" s="61" t="s">
        <v>250</v>
      </c>
      <c r="K160" s="60">
        <v>0.18750020336332099</v>
      </c>
      <c r="M160" s="63">
        <f t="shared" si="22"/>
        <v>486.00509059639171</v>
      </c>
      <c r="N160" s="64">
        <f t="shared" si="23"/>
        <v>1533.072372203115</v>
      </c>
      <c r="O160" s="64">
        <f t="shared" si="18"/>
        <v>1916.3404652538939</v>
      </c>
      <c r="P160" s="65">
        <f t="shared" si="19"/>
        <v>0.23132084273983422</v>
      </c>
      <c r="Q160" s="66">
        <f t="shared" si="20"/>
        <v>0.76867915726016578</v>
      </c>
      <c r="R160" s="61">
        <f t="shared" si="21"/>
        <v>2026</v>
      </c>
      <c r="S160" s="61">
        <v>2027</v>
      </c>
      <c r="T160" s="60">
        <f t="shared" si="17"/>
        <v>34.141091784391556</v>
      </c>
      <c r="U160" s="67">
        <f>VLOOKUP($S160,'0726 Summary_TURN'!$A$7:$N$16,14,FALSE)*C160*F160*1.25/'0726 Summary_TURN'!$J$20</f>
        <v>72.61671051988958</v>
      </c>
      <c r="V160" s="68">
        <f t="shared" si="24"/>
        <v>5020.2086798743039</v>
      </c>
    </row>
    <row r="161" spans="1:22" x14ac:dyDescent="0.25">
      <c r="A161">
        <v>160</v>
      </c>
      <c r="B161" t="s">
        <v>255</v>
      </c>
      <c r="C161" s="50">
        <v>7.4973445131121004</v>
      </c>
      <c r="D161" s="62">
        <v>0.18484895588483699</v>
      </c>
      <c r="E161" s="62">
        <v>8.9195589008514604E-3</v>
      </c>
      <c r="F161" s="60">
        <v>1.38581923270653</v>
      </c>
      <c r="G161" s="62">
        <v>1.7972911185215701</v>
      </c>
      <c r="H161" s="61" t="s">
        <v>29</v>
      </c>
      <c r="I161" s="61">
        <v>2026</v>
      </c>
      <c r="J161" s="61" t="s">
        <v>256</v>
      </c>
      <c r="K161" s="60">
        <v>0.18484895588483699</v>
      </c>
      <c r="M161" s="63">
        <f t="shared" si="22"/>
        <v>487.80238171491328</v>
      </c>
      <c r="N161" s="64">
        <f t="shared" si="23"/>
        <v>1540.569716716227</v>
      </c>
      <c r="O161" s="64">
        <f t="shared" si="18"/>
        <v>1925.7121458952838</v>
      </c>
      <c r="P161" s="65">
        <f t="shared" si="19"/>
        <v>0.23217628829838804</v>
      </c>
      <c r="Q161" s="66">
        <f t="shared" si="20"/>
        <v>0.76782371170161201</v>
      </c>
      <c r="R161" s="61">
        <f t="shared" si="21"/>
        <v>2026</v>
      </c>
      <c r="S161" s="61">
        <v>2027</v>
      </c>
      <c r="T161" s="60">
        <f t="shared" si="17"/>
        <v>10.389964220497523</v>
      </c>
      <c r="U161" s="67">
        <f>VLOOKUP($S161,'0726 Summary_TURN'!$A$7:$N$16,14,FALSE)*C161*F161*1.25/'0726 Summary_TURN'!$J$20</f>
        <v>22.099030367177956</v>
      </c>
      <c r="V161" s="68">
        <f t="shared" si="24"/>
        <v>5042.3077102414818</v>
      </c>
    </row>
    <row r="162" spans="1:22" x14ac:dyDescent="0.25">
      <c r="A162">
        <v>161</v>
      </c>
      <c r="B162" t="s">
        <v>257</v>
      </c>
      <c r="C162" s="50">
        <v>3.05411574319068</v>
      </c>
      <c r="D162" s="62">
        <v>9.7706379540689503E-2</v>
      </c>
      <c r="E162" s="62">
        <v>7.1796524490968404E-3</v>
      </c>
      <c r="F162" s="60">
        <v>1.47913703997707</v>
      </c>
      <c r="G162" s="62">
        <v>0.41641984204761601</v>
      </c>
      <c r="H162" s="61" t="s">
        <v>29</v>
      </c>
      <c r="I162" s="61">
        <v>2026</v>
      </c>
      <c r="J162" s="61" t="s">
        <v>258</v>
      </c>
      <c r="K162" s="60">
        <v>0.182754694349723</v>
      </c>
      <c r="M162" s="63">
        <f t="shared" si="22"/>
        <v>488.2188015569609</v>
      </c>
      <c r="N162" s="64">
        <f t="shared" si="23"/>
        <v>1543.6238324594178</v>
      </c>
      <c r="O162" s="64">
        <f t="shared" si="18"/>
        <v>1929.5297905742723</v>
      </c>
      <c r="P162" s="65">
        <f t="shared" si="19"/>
        <v>0.23237448907994332</v>
      </c>
      <c r="Q162" s="66">
        <f t="shared" si="20"/>
        <v>0.76762551092005671</v>
      </c>
      <c r="R162" s="61">
        <f t="shared" si="21"/>
        <v>2026</v>
      </c>
      <c r="S162" s="61">
        <v>2027</v>
      </c>
      <c r="T162" s="60">
        <f t="shared" si="17"/>
        <v>4.5174557201304317</v>
      </c>
      <c r="U162" s="67">
        <f>VLOOKUP($S162,'0726 Summary_TURN'!$A$7:$N$16,14,FALSE)*C162*F162*1.25/'0726 Summary_TURN'!$J$20</f>
        <v>9.6084441700573784</v>
      </c>
      <c r="V162" s="68">
        <f t="shared" si="24"/>
        <v>5051.9161544115395</v>
      </c>
    </row>
    <row r="163" spans="1:22" x14ac:dyDescent="0.25">
      <c r="A163">
        <v>162</v>
      </c>
      <c r="B163" t="s">
        <v>259</v>
      </c>
      <c r="C163" s="50">
        <v>7.1949547250570003</v>
      </c>
      <c r="D163" s="62">
        <v>0.35353454600892997</v>
      </c>
      <c r="E163" s="62">
        <v>1.75657762881982E-2</v>
      </c>
      <c r="F163" s="60">
        <v>1.23389958876638</v>
      </c>
      <c r="G163" s="62">
        <v>3.11792529115518</v>
      </c>
      <c r="H163" s="61" t="s">
        <v>29</v>
      </c>
      <c r="I163" s="61">
        <v>2026</v>
      </c>
      <c r="J163" s="61" t="s">
        <v>258</v>
      </c>
      <c r="K163" s="60">
        <v>0.182754694349723</v>
      </c>
      <c r="M163" s="63">
        <f t="shared" si="22"/>
        <v>491.33672684811609</v>
      </c>
      <c r="N163" s="64">
        <f t="shared" si="23"/>
        <v>1550.8187871844748</v>
      </c>
      <c r="O163" s="64">
        <f t="shared" si="18"/>
        <v>1938.5234839805935</v>
      </c>
      <c r="P163" s="65">
        <f t="shared" si="19"/>
        <v>0.23385850873303954</v>
      </c>
      <c r="Q163" s="66">
        <f t="shared" si="20"/>
        <v>0.76614149126696041</v>
      </c>
      <c r="R163" s="61">
        <f t="shared" si="21"/>
        <v>2026</v>
      </c>
      <c r="S163" s="61">
        <v>2027</v>
      </c>
      <c r="T163" s="60">
        <f t="shared" si="17"/>
        <v>8.8778516764405548</v>
      </c>
      <c r="U163" s="67">
        <f>VLOOKUP($S163,'0726 Summary_TURN'!$A$7:$N$16,14,FALSE)*C163*F163*1.25/'0726 Summary_TURN'!$J$20</f>
        <v>18.882828624752175</v>
      </c>
      <c r="V163" s="68">
        <f t="shared" si="24"/>
        <v>5070.7989830362922</v>
      </c>
    </row>
    <row r="164" spans="1:22" x14ac:dyDescent="0.25">
      <c r="A164">
        <v>163</v>
      </c>
      <c r="B164" t="s">
        <v>260</v>
      </c>
      <c r="C164" s="50">
        <v>12.3597706181204</v>
      </c>
      <c r="D164" s="62">
        <v>0.137974169681811</v>
      </c>
      <c r="E164" s="62">
        <v>6.5970396086001302E-3</v>
      </c>
      <c r="F164" s="60">
        <v>1.1938511062848201</v>
      </c>
      <c r="G164" s="62">
        <v>2.0813659965133402</v>
      </c>
      <c r="H164" s="61" t="s">
        <v>29</v>
      </c>
      <c r="I164" s="61">
        <v>2026</v>
      </c>
      <c r="J164" s="61" t="s">
        <v>258</v>
      </c>
      <c r="K164" s="60">
        <v>0.182754694349723</v>
      </c>
      <c r="M164" s="63">
        <f t="shared" si="22"/>
        <v>493.41809284462943</v>
      </c>
      <c r="N164" s="64">
        <f t="shared" si="23"/>
        <v>1563.1785578025952</v>
      </c>
      <c r="O164" s="64">
        <f t="shared" si="18"/>
        <v>1953.9731972532441</v>
      </c>
      <c r="P164" s="65">
        <f t="shared" si="19"/>
        <v>0.23484916365760564</v>
      </c>
      <c r="Q164" s="66">
        <f t="shared" si="20"/>
        <v>0.76515083634239434</v>
      </c>
      <c r="R164" s="61">
        <f t="shared" si="21"/>
        <v>2026</v>
      </c>
      <c r="S164" s="61">
        <v>2027</v>
      </c>
      <c r="T164" s="60">
        <f t="shared" si="17"/>
        <v>14.755725825869654</v>
      </c>
      <c r="U164" s="67">
        <f>VLOOKUP($S164,'0726 Summary_TURN'!$A$7:$N$16,14,FALSE)*C164*F164*1.25/'0726 Summary_TURN'!$J$20</f>
        <v>31.384827338705776</v>
      </c>
      <c r="V164" s="68">
        <f t="shared" si="24"/>
        <v>5102.1838103749978</v>
      </c>
    </row>
    <row r="165" spans="1:22" x14ac:dyDescent="0.25">
      <c r="A165">
        <v>164</v>
      </c>
      <c r="B165" t="s">
        <v>261</v>
      </c>
      <c r="C165" s="50">
        <v>8.6751881558235794E-2</v>
      </c>
      <c r="D165" s="62">
        <v>6.4220785292054702E-2</v>
      </c>
      <c r="E165" s="62">
        <v>8.20730747337246E-4</v>
      </c>
      <c r="F165" s="60">
        <v>1.5</v>
      </c>
      <c r="G165" s="62">
        <v>9.3016151364887795E-3</v>
      </c>
      <c r="H165" s="61" t="s">
        <v>29</v>
      </c>
      <c r="I165" s="61">
        <v>2026</v>
      </c>
      <c r="J165" s="61" t="s">
        <v>258</v>
      </c>
      <c r="K165" s="60">
        <v>0.182754694349723</v>
      </c>
      <c r="M165" s="63">
        <f t="shared" si="22"/>
        <v>493.42739445976594</v>
      </c>
      <c r="N165" s="64">
        <f t="shared" si="23"/>
        <v>1563.2653096841534</v>
      </c>
      <c r="O165" s="64">
        <f t="shared" si="18"/>
        <v>1954.0816371051917</v>
      </c>
      <c r="P165" s="65">
        <f t="shared" si="19"/>
        <v>0.23485359088994096</v>
      </c>
      <c r="Q165" s="66">
        <f t="shared" si="20"/>
        <v>0.76514640911005904</v>
      </c>
      <c r="R165" s="61">
        <f t="shared" si="21"/>
        <v>2026</v>
      </c>
      <c r="S165" s="61">
        <v>2027</v>
      </c>
      <c r="T165" s="60">
        <f t="shared" si="17"/>
        <v>0.1301278223373537</v>
      </c>
      <c r="U165" s="67">
        <f>VLOOKUP($S165,'0726 Summary_TURN'!$A$7:$N$16,14,FALSE)*C165*F165*1.25/'0726 Summary_TURN'!$J$20</f>
        <v>0.2767765736646795</v>
      </c>
      <c r="V165" s="68">
        <f t="shared" si="24"/>
        <v>5102.4605869486622</v>
      </c>
    </row>
    <row r="166" spans="1:22" x14ac:dyDescent="0.25">
      <c r="A166">
        <v>165</v>
      </c>
      <c r="B166" t="s">
        <v>262</v>
      </c>
      <c r="C166" s="50">
        <v>1.3120100660426799</v>
      </c>
      <c r="D166" s="62">
        <v>9.3682925263973899E-2</v>
      </c>
      <c r="E166" s="62">
        <v>5.7894903179889498E-3</v>
      </c>
      <c r="F166" s="60">
        <v>1.1460478383147801</v>
      </c>
      <c r="G166" s="62">
        <v>0.17078996438067401</v>
      </c>
      <c r="H166" s="61" t="s">
        <v>29</v>
      </c>
      <c r="I166" s="61">
        <v>2026</v>
      </c>
      <c r="J166" s="61" t="s">
        <v>258</v>
      </c>
      <c r="K166" s="60">
        <v>0.182754694349723</v>
      </c>
      <c r="M166" s="63">
        <f t="shared" si="22"/>
        <v>493.59818442414661</v>
      </c>
      <c r="N166" s="64">
        <f t="shared" si="23"/>
        <v>1564.577319750196</v>
      </c>
      <c r="O166" s="64">
        <f t="shared" si="18"/>
        <v>1955.721649687745</v>
      </c>
      <c r="P166" s="65">
        <f t="shared" si="19"/>
        <v>0.23493488073495794</v>
      </c>
      <c r="Q166" s="66">
        <f t="shared" si="20"/>
        <v>0.76506511926504206</v>
      </c>
      <c r="R166" s="61">
        <f t="shared" si="21"/>
        <v>2026</v>
      </c>
      <c r="S166" s="61">
        <v>2027</v>
      </c>
      <c r="T166" s="60">
        <f t="shared" si="17"/>
        <v>1.5036263000354451</v>
      </c>
      <c r="U166" s="67">
        <f>VLOOKUP($S166,'0726 Summary_TURN'!$A$7:$N$16,14,FALSE)*C166*F166*1.25/'0726 Summary_TURN'!$J$20</f>
        <v>3.1981518473197954</v>
      </c>
      <c r="V166" s="68">
        <f t="shared" si="24"/>
        <v>5105.6587387959817</v>
      </c>
    </row>
    <row r="167" spans="1:22" x14ac:dyDescent="0.25">
      <c r="A167">
        <v>166</v>
      </c>
      <c r="B167" t="s">
        <v>263</v>
      </c>
      <c r="C167" s="50">
        <v>9.4767708319772002</v>
      </c>
      <c r="D167" s="62">
        <v>0.13184090351998401</v>
      </c>
      <c r="E167" s="62">
        <v>6.7980478215673504E-3</v>
      </c>
      <c r="F167" s="60">
        <v>1.0843879061207</v>
      </c>
      <c r="G167" s="62">
        <v>1.44798418599384</v>
      </c>
      <c r="H167" s="61" t="s">
        <v>29</v>
      </c>
      <c r="I167" s="61">
        <v>2026</v>
      </c>
      <c r="J167" s="61" t="s">
        <v>258</v>
      </c>
      <c r="K167" s="60">
        <v>0.182754694349723</v>
      </c>
      <c r="M167" s="63">
        <f t="shared" si="22"/>
        <v>495.04616861014046</v>
      </c>
      <c r="N167" s="64">
        <f t="shared" si="23"/>
        <v>1574.0540905821731</v>
      </c>
      <c r="O167" s="64">
        <f t="shared" si="18"/>
        <v>1967.5676132277163</v>
      </c>
      <c r="P167" s="65">
        <f t="shared" si="19"/>
        <v>0.23562406882919584</v>
      </c>
      <c r="Q167" s="66">
        <f t="shared" si="20"/>
        <v>0.76437593117080416</v>
      </c>
      <c r="R167" s="61">
        <f t="shared" si="21"/>
        <v>2026</v>
      </c>
      <c r="S167" s="61">
        <v>2027</v>
      </c>
      <c r="T167" s="60">
        <f t="shared" si="17"/>
        <v>10.276495679273481</v>
      </c>
      <c r="U167" s="67">
        <f>VLOOKUP($S167,'0726 Summary_TURN'!$A$7:$N$16,14,FALSE)*C167*F167*1.25/'0726 Summary_TURN'!$J$20</f>
        <v>21.857687405353065</v>
      </c>
      <c r="V167" s="68">
        <f t="shared" si="24"/>
        <v>5127.516426201335</v>
      </c>
    </row>
    <row r="168" spans="1:22" x14ac:dyDescent="0.25">
      <c r="A168">
        <v>167</v>
      </c>
      <c r="B168" t="s">
        <v>264</v>
      </c>
      <c r="C168" s="50">
        <v>13.449732727867699</v>
      </c>
      <c r="D168" s="62">
        <v>0.25100360261723997</v>
      </c>
      <c r="E168" s="62">
        <v>1.6019381184356599E-2</v>
      </c>
      <c r="F168" s="60">
        <v>1.2049363104847799</v>
      </c>
      <c r="G168" s="62">
        <v>4.0368840584578702</v>
      </c>
      <c r="H168" s="61" t="s">
        <v>29</v>
      </c>
      <c r="I168" s="61">
        <v>2026</v>
      </c>
      <c r="J168" s="61" t="s">
        <v>258</v>
      </c>
      <c r="K168" s="60">
        <v>0.182754694349723</v>
      </c>
      <c r="M168" s="63">
        <f t="shared" si="22"/>
        <v>499.08305266859833</v>
      </c>
      <c r="N168" s="64">
        <f t="shared" si="23"/>
        <v>1587.5038233100408</v>
      </c>
      <c r="O168" s="64">
        <f t="shared" si="18"/>
        <v>1984.3797791375509</v>
      </c>
      <c r="P168" s="65">
        <f t="shared" si="19"/>
        <v>0.23754547961380215</v>
      </c>
      <c r="Q168" s="66">
        <f t="shared" si="20"/>
        <v>0.76245452038619788</v>
      </c>
      <c r="R168" s="61">
        <f t="shared" si="21"/>
        <v>2026</v>
      </c>
      <c r="S168" s="61">
        <v>2027</v>
      </c>
      <c r="T168" s="60">
        <f t="shared" si="17"/>
        <v>16.206071330123301</v>
      </c>
      <c r="U168" s="67">
        <f>VLOOKUP($S168,'0726 Summary_TURN'!$A$7:$N$16,14,FALSE)*C168*F168*1.25/'0726 Summary_TURN'!$J$20</f>
        <v>34.469653105301788</v>
      </c>
      <c r="V168" s="68">
        <f t="shared" si="24"/>
        <v>5161.9860793066364</v>
      </c>
    </row>
    <row r="169" spans="1:22" x14ac:dyDescent="0.25">
      <c r="A169">
        <v>168</v>
      </c>
      <c r="B169" t="s">
        <v>265</v>
      </c>
      <c r="C169" s="50">
        <v>21.996895646843601</v>
      </c>
      <c r="D169" s="62">
        <v>0.166771151064318</v>
      </c>
      <c r="E169" s="62">
        <v>9.4322354198601195E-3</v>
      </c>
      <c r="F169" s="60">
        <v>1.0986054918819099</v>
      </c>
      <c r="G169" s="62">
        <v>4.6453759442811098</v>
      </c>
      <c r="H169" s="61" t="s">
        <v>29</v>
      </c>
      <c r="I169" s="61">
        <v>2026</v>
      </c>
      <c r="J169" s="61" t="s">
        <v>258</v>
      </c>
      <c r="K169" s="60">
        <v>0.182754694349723</v>
      </c>
      <c r="M169" s="63">
        <f t="shared" si="22"/>
        <v>503.72842861287944</v>
      </c>
      <c r="N169" s="64">
        <f t="shared" si="23"/>
        <v>1609.5007189568844</v>
      </c>
      <c r="O169" s="64">
        <f t="shared" si="18"/>
        <v>2011.8758986961054</v>
      </c>
      <c r="P169" s="65">
        <f t="shared" si="19"/>
        <v>0.23975651052493072</v>
      </c>
      <c r="Q169" s="66">
        <f t="shared" si="20"/>
        <v>0.76024348947506926</v>
      </c>
      <c r="R169" s="61">
        <f t="shared" si="21"/>
        <v>2026</v>
      </c>
      <c r="S169" s="61">
        <v>2027</v>
      </c>
      <c r="T169" s="60">
        <f t="shared" si="17"/>
        <v>24.165910361975659</v>
      </c>
      <c r="U169" s="67">
        <f>VLOOKUP($S169,'0726 Summary_TURN'!$A$7:$N$16,14,FALSE)*C169*F169*1.25/'0726 Summary_TURN'!$J$20</f>
        <v>51.399906256291985</v>
      </c>
      <c r="V169" s="68">
        <f t="shared" si="24"/>
        <v>5213.385985562928</v>
      </c>
    </row>
    <row r="170" spans="1:22" x14ac:dyDescent="0.25">
      <c r="A170">
        <v>169</v>
      </c>
      <c r="B170" t="s">
        <v>266</v>
      </c>
      <c r="C170" s="50">
        <v>3.6144200433050102</v>
      </c>
      <c r="D170" s="62">
        <v>7.9771172172988902E-2</v>
      </c>
      <c r="E170" s="62">
        <v>4.5153204859965301E-3</v>
      </c>
      <c r="F170" s="60">
        <v>1.28461912746003</v>
      </c>
      <c r="G170" s="62">
        <v>0.38831756179570198</v>
      </c>
      <c r="H170" s="61" t="s">
        <v>29</v>
      </c>
      <c r="I170" s="61">
        <v>2026</v>
      </c>
      <c r="J170" s="61" t="s">
        <v>258</v>
      </c>
      <c r="K170" s="60">
        <v>0.182754694349723</v>
      </c>
      <c r="M170" s="63">
        <f t="shared" si="22"/>
        <v>504.11674617467514</v>
      </c>
      <c r="N170" s="64">
        <f t="shared" si="23"/>
        <v>1613.1151390001894</v>
      </c>
      <c r="O170" s="64">
        <f t="shared" si="18"/>
        <v>2016.3939237502368</v>
      </c>
      <c r="P170" s="65">
        <f t="shared" si="19"/>
        <v>0.23994133563763692</v>
      </c>
      <c r="Q170" s="66">
        <f t="shared" si="20"/>
        <v>0.76005866436236302</v>
      </c>
      <c r="R170" s="61">
        <f t="shared" si="21"/>
        <v>2026</v>
      </c>
      <c r="S170" s="61">
        <v>2027</v>
      </c>
      <c r="T170" s="60">
        <f t="shared" si="17"/>
        <v>4.6431531223045264</v>
      </c>
      <c r="U170" s="67">
        <f>VLOOKUP($S170,'0726 Summary_TURN'!$A$7:$N$16,14,FALSE)*C170*F170*1.25/'0726 Summary_TURN'!$J$20</f>
        <v>9.875797420633603</v>
      </c>
      <c r="V170" s="68">
        <f t="shared" si="24"/>
        <v>5223.2617829835617</v>
      </c>
    </row>
    <row r="171" spans="1:22" x14ac:dyDescent="0.25">
      <c r="A171">
        <v>170</v>
      </c>
      <c r="B171" t="s">
        <v>267</v>
      </c>
      <c r="C171" s="50">
        <v>5.2012854248648202</v>
      </c>
      <c r="D171" s="62">
        <v>0.18220983413852601</v>
      </c>
      <c r="E171" s="62">
        <v>1.6045433905203799E-2</v>
      </c>
      <c r="F171" s="60">
        <v>1.77785964823584</v>
      </c>
      <c r="G171" s="62">
        <v>1.4895511141997599</v>
      </c>
      <c r="H171" s="61" t="s">
        <v>29</v>
      </c>
      <c r="I171" s="61">
        <v>2026</v>
      </c>
      <c r="J171" s="61" t="s">
        <v>268</v>
      </c>
      <c r="K171" s="60">
        <v>0.18220983413852601</v>
      </c>
      <c r="M171" s="63">
        <f t="shared" si="22"/>
        <v>505.60629728887488</v>
      </c>
      <c r="N171" s="64">
        <f t="shared" si="23"/>
        <v>1618.3164244250543</v>
      </c>
      <c r="O171" s="64">
        <f t="shared" si="18"/>
        <v>2022.8955305313179</v>
      </c>
      <c r="P171" s="65">
        <f t="shared" si="19"/>
        <v>0.24065030808608989</v>
      </c>
      <c r="Q171" s="66">
        <f t="shared" si="20"/>
        <v>0.75934969191391011</v>
      </c>
      <c r="R171" s="61">
        <f t="shared" si="21"/>
        <v>2026</v>
      </c>
      <c r="S171" s="61">
        <v>2027</v>
      </c>
      <c r="T171" s="60">
        <f t="shared" si="17"/>
        <v>9.2471554758243713</v>
      </c>
      <c r="U171" s="67">
        <f>VLOOKUP($S171,'0726 Summary_TURN'!$A$7:$N$16,14,FALSE)*C171*F171*1.25/'0726 Summary_TURN'!$J$20</f>
        <v>19.668322751978955</v>
      </c>
      <c r="V171" s="68">
        <f t="shared" si="24"/>
        <v>5242.9301057355406</v>
      </c>
    </row>
    <row r="172" spans="1:22" x14ac:dyDescent="0.25">
      <c r="A172">
        <v>171</v>
      </c>
      <c r="B172" t="s">
        <v>269</v>
      </c>
      <c r="C172" s="50">
        <v>34.002532949323303</v>
      </c>
      <c r="D172" s="62">
        <v>0.18060011267884801</v>
      </c>
      <c r="E172" s="62">
        <v>1.30132896812076E-2</v>
      </c>
      <c r="F172" s="60">
        <v>1.4413593640544</v>
      </c>
      <c r="G172" s="62">
        <v>8.4065851340601494</v>
      </c>
      <c r="H172" s="61" t="s">
        <v>29</v>
      </c>
      <c r="I172" s="61">
        <v>2026</v>
      </c>
      <c r="J172" s="61" t="s">
        <v>270</v>
      </c>
      <c r="K172" s="60">
        <v>0.18060011267884801</v>
      </c>
      <c r="M172" s="63">
        <f t="shared" si="22"/>
        <v>514.01288242293504</v>
      </c>
      <c r="N172" s="64">
        <f t="shared" si="23"/>
        <v>1652.3189573743775</v>
      </c>
      <c r="O172" s="64">
        <f t="shared" si="18"/>
        <v>2065.3986967179717</v>
      </c>
      <c r="P172" s="65">
        <f t="shared" si="19"/>
        <v>0.24465153851638982</v>
      </c>
      <c r="Q172" s="66">
        <f t="shared" si="20"/>
        <v>0.75534846148361012</v>
      </c>
      <c r="R172" s="61">
        <f t="shared" si="21"/>
        <v>2026</v>
      </c>
      <c r="S172" s="61">
        <v>2027</v>
      </c>
      <c r="T172" s="60">
        <f t="shared" si="17"/>
        <v>49.00986926807542</v>
      </c>
      <c r="U172" s="67">
        <f>VLOOKUP($S172,'0726 Summary_TURN'!$A$7:$N$16,14,FALSE)*C172*F172*1.25/'0726 Summary_TURN'!$J$20</f>
        <v>104.2419941264011</v>
      </c>
      <c r="V172" s="68">
        <f t="shared" si="24"/>
        <v>5347.1720998619421</v>
      </c>
    </row>
    <row r="173" spans="1:22" x14ac:dyDescent="0.25">
      <c r="A173">
        <v>172</v>
      </c>
      <c r="B173" t="s">
        <v>271</v>
      </c>
      <c r="C173" s="50">
        <v>8.0620244388236202</v>
      </c>
      <c r="D173" s="62">
        <v>0.16277870420572699</v>
      </c>
      <c r="E173" s="62">
        <v>1.3119227386255599E-2</v>
      </c>
      <c r="F173" s="60">
        <v>1.46529763068676</v>
      </c>
      <c r="G173" s="62">
        <v>2.1187552228802802</v>
      </c>
      <c r="H173" s="61" t="s">
        <v>29</v>
      </c>
      <c r="I173" s="61">
        <v>2026</v>
      </c>
      <c r="J173" s="61" t="s">
        <v>272</v>
      </c>
      <c r="K173" s="60">
        <v>0.17757743848076801</v>
      </c>
      <c r="M173" s="63">
        <f t="shared" si="22"/>
        <v>516.13163764581532</v>
      </c>
      <c r="N173" s="64">
        <f t="shared" si="23"/>
        <v>1660.3809818132011</v>
      </c>
      <c r="O173" s="64">
        <f t="shared" si="18"/>
        <v>2075.4762272665012</v>
      </c>
      <c r="P173" s="65">
        <f t="shared" si="19"/>
        <v>0.24565998936021671</v>
      </c>
      <c r="Q173" s="66">
        <f t="shared" si="20"/>
        <v>0.75434001063978329</v>
      </c>
      <c r="R173" s="61">
        <f t="shared" si="21"/>
        <v>2026</v>
      </c>
      <c r="S173" s="61">
        <v>2027</v>
      </c>
      <c r="T173" s="60">
        <f t="shared" si="17"/>
        <v>11.813265308747006</v>
      </c>
      <c r="U173" s="67">
        <f>VLOOKUP($S173,'0726 Summary_TURN'!$A$7:$N$16,14,FALSE)*C173*F173*1.25/'0726 Summary_TURN'!$J$20</f>
        <v>25.126333763354292</v>
      </c>
      <c r="V173" s="68">
        <f t="shared" si="24"/>
        <v>5372.2984336252966</v>
      </c>
    </row>
    <row r="174" spans="1:22" x14ac:dyDescent="0.25">
      <c r="A174">
        <v>173</v>
      </c>
      <c r="B174" t="s">
        <v>273</v>
      </c>
      <c r="C174" s="50">
        <v>7.7771568964703199</v>
      </c>
      <c r="D174" s="62">
        <v>0.18626398299600899</v>
      </c>
      <c r="E174" s="62">
        <v>1.89832872011108E-2</v>
      </c>
      <c r="F174" s="60">
        <v>1.4707212753337</v>
      </c>
      <c r="G174" s="62">
        <v>2.90444294176995</v>
      </c>
      <c r="H174" s="61" t="s">
        <v>29</v>
      </c>
      <c r="I174" s="61">
        <v>2026</v>
      </c>
      <c r="J174" s="61" t="s">
        <v>272</v>
      </c>
      <c r="K174" s="60">
        <v>0.17757743848076801</v>
      </c>
      <c r="M174" s="63">
        <f t="shared" si="22"/>
        <v>519.03608058758527</v>
      </c>
      <c r="N174" s="64">
        <f t="shared" si="23"/>
        <v>1668.1581387096714</v>
      </c>
      <c r="O174" s="64">
        <f t="shared" si="18"/>
        <v>2085.1976733870893</v>
      </c>
      <c r="P174" s="65">
        <f t="shared" si="19"/>
        <v>0.24704239913735615</v>
      </c>
      <c r="Q174" s="66">
        <f t="shared" si="20"/>
        <v>0.75295760086264385</v>
      </c>
      <c r="R174" s="61">
        <f t="shared" si="21"/>
        <v>2026</v>
      </c>
      <c r="S174" s="61">
        <v>2027</v>
      </c>
      <c r="T174" s="60">
        <f t="shared" si="17"/>
        <v>11.438030109247109</v>
      </c>
      <c r="U174" s="67">
        <f>VLOOKUP($S174,'0726 Summary_TURN'!$A$7:$N$16,14,FALSE)*C174*F174*1.25/'0726 Summary_TURN'!$J$20</f>
        <v>24.328223789864388</v>
      </c>
      <c r="V174" s="68">
        <f t="shared" si="24"/>
        <v>5396.6266574151614</v>
      </c>
    </row>
    <row r="175" spans="1:22" x14ac:dyDescent="0.25">
      <c r="A175">
        <v>174</v>
      </c>
      <c r="B175" t="s">
        <v>274</v>
      </c>
      <c r="C175" s="50">
        <v>5.0272191118820597</v>
      </c>
      <c r="D175" s="62">
        <v>0.19321651210704399</v>
      </c>
      <c r="E175" s="62">
        <v>1.7355148771312001E-2</v>
      </c>
      <c r="F175" s="60">
        <v>1.4375165355144399</v>
      </c>
      <c r="G175" s="62">
        <v>1.7355148771311999</v>
      </c>
      <c r="H175" s="61" t="s">
        <v>29</v>
      </c>
      <c r="I175" s="61">
        <v>2026</v>
      </c>
      <c r="J175" s="61" t="s">
        <v>272</v>
      </c>
      <c r="K175" s="60">
        <v>0.17757743848076801</v>
      </c>
      <c r="M175" s="63">
        <f t="shared" si="22"/>
        <v>520.77159546471648</v>
      </c>
      <c r="N175" s="64">
        <f t="shared" si="23"/>
        <v>1673.1853578215535</v>
      </c>
      <c r="O175" s="64">
        <f t="shared" si="18"/>
        <v>2091.4816972769418</v>
      </c>
      <c r="P175" s="65">
        <f t="shared" si="19"/>
        <v>0.24786844143965564</v>
      </c>
      <c r="Q175" s="66">
        <f t="shared" si="20"/>
        <v>0.7521315585603443</v>
      </c>
      <c r="R175" s="61">
        <f t="shared" si="21"/>
        <v>2026</v>
      </c>
      <c r="S175" s="61">
        <v>2027</v>
      </c>
      <c r="T175" s="60">
        <f t="shared" si="17"/>
        <v>7.2267106009846778</v>
      </c>
      <c r="U175" s="67">
        <f>VLOOKUP($S175,'0726 Summary_TURN'!$A$7:$N$16,14,FALSE)*C175*F175*1.25/'0726 Summary_TURN'!$J$20</f>
        <v>15.370918863310569</v>
      </c>
      <c r="V175" s="68">
        <f t="shared" si="24"/>
        <v>5411.9975762784716</v>
      </c>
    </row>
    <row r="176" spans="1:22" x14ac:dyDescent="0.25">
      <c r="A176">
        <v>175</v>
      </c>
      <c r="B176" t="s">
        <v>275</v>
      </c>
      <c r="C176" s="50">
        <v>4.5387132215557298</v>
      </c>
      <c r="D176" s="62">
        <v>0.171657277697599</v>
      </c>
      <c r="E176" s="62">
        <v>1.7225453672664499E-2</v>
      </c>
      <c r="F176" s="60">
        <v>1.47326789265777</v>
      </c>
      <c r="G176" s="62">
        <v>1.5072271963581401</v>
      </c>
      <c r="H176" s="61" t="s">
        <v>29</v>
      </c>
      <c r="I176" s="61">
        <v>2026</v>
      </c>
      <c r="J176" s="61" t="s">
        <v>272</v>
      </c>
      <c r="K176" s="60">
        <v>0.17757743848076801</v>
      </c>
      <c r="M176" s="63">
        <f t="shared" si="22"/>
        <v>522.27882266107463</v>
      </c>
      <c r="N176" s="64">
        <f t="shared" si="23"/>
        <v>1677.7240710431092</v>
      </c>
      <c r="O176" s="64">
        <f t="shared" si="18"/>
        <v>2097.1550888038864</v>
      </c>
      <c r="P176" s="65">
        <f t="shared" si="19"/>
        <v>0.24858582706381468</v>
      </c>
      <c r="Q176" s="66">
        <f t="shared" si="20"/>
        <v>0.75141417293618529</v>
      </c>
      <c r="R176" s="61">
        <f t="shared" si="21"/>
        <v>2026</v>
      </c>
      <c r="S176" s="61">
        <v>2027</v>
      </c>
      <c r="T176" s="60">
        <f t="shared" si="17"/>
        <v>6.6867404632993681</v>
      </c>
      <c r="U176" s="67">
        <f>VLOOKUP($S176,'0726 Summary_TURN'!$A$7:$N$16,14,FALSE)*C176*F176*1.25/'0726 Summary_TURN'!$J$20</f>
        <v>14.222424391449382</v>
      </c>
      <c r="V176" s="68">
        <f t="shared" si="24"/>
        <v>5426.2200006699213</v>
      </c>
    </row>
    <row r="177" spans="1:22" x14ac:dyDescent="0.25">
      <c r="A177">
        <v>176</v>
      </c>
      <c r="B177" t="s">
        <v>276</v>
      </c>
      <c r="C177" s="50">
        <v>4.8133092490049396</v>
      </c>
      <c r="D177" s="62">
        <v>0.176989818742358</v>
      </c>
      <c r="E177" s="62">
        <v>2.9234407921321599E-2</v>
      </c>
      <c r="F177" s="60">
        <v>3</v>
      </c>
      <c r="G177" s="62">
        <v>2.80163075912666</v>
      </c>
      <c r="H177" s="61" t="s">
        <v>29</v>
      </c>
      <c r="I177" s="61">
        <v>2026</v>
      </c>
      <c r="J177" s="61" t="s">
        <v>277</v>
      </c>
      <c r="K177" s="60">
        <v>0.176989818742358</v>
      </c>
      <c r="M177" s="63">
        <f t="shared" si="22"/>
        <v>525.08045342020125</v>
      </c>
      <c r="N177" s="64">
        <f t="shared" si="23"/>
        <v>1682.5373802921142</v>
      </c>
      <c r="O177" s="64">
        <f t="shared" si="18"/>
        <v>2103.1717253651427</v>
      </c>
      <c r="P177" s="65">
        <f t="shared" si="19"/>
        <v>0.24991930196106676</v>
      </c>
      <c r="Q177" s="66">
        <f t="shared" si="20"/>
        <v>0.75008069803893318</v>
      </c>
      <c r="R177" s="61">
        <f t="shared" si="21"/>
        <v>2026</v>
      </c>
      <c r="S177" s="61">
        <v>2027</v>
      </c>
      <c r="T177" s="60">
        <f t="shared" si="17"/>
        <v>14.439927747014819</v>
      </c>
      <c r="U177" s="67">
        <f>VLOOKUP($S177,'0726 Summary_TURN'!$A$7:$N$16,14,FALSE)*C177*F177*1.25/'0726 Summary_TURN'!$J$20</f>
        <v>30.713137697971355</v>
      </c>
      <c r="V177" s="68">
        <f t="shared" si="24"/>
        <v>5456.9331383678928</v>
      </c>
    </row>
    <row r="178" spans="1:22" x14ac:dyDescent="0.25">
      <c r="A178">
        <v>177</v>
      </c>
      <c r="B178" t="s">
        <v>278</v>
      </c>
      <c r="C178" s="50">
        <v>23.4846181385516</v>
      </c>
      <c r="D178" s="62">
        <v>0.12781050575865199</v>
      </c>
      <c r="E178" s="62">
        <v>7.8670952250129399E-3</v>
      </c>
      <c r="F178" s="60">
        <v>1.1213907852862799</v>
      </c>
      <c r="G178" s="62">
        <v>3.5047909227432599</v>
      </c>
      <c r="H178" s="61" t="s">
        <v>29</v>
      </c>
      <c r="I178" s="61">
        <v>2026</v>
      </c>
      <c r="J178" s="61" t="s">
        <v>279</v>
      </c>
      <c r="K178" s="60">
        <v>0.17518194812700799</v>
      </c>
      <c r="M178" s="63">
        <f t="shared" si="22"/>
        <v>528.58524434294452</v>
      </c>
      <c r="N178" s="64">
        <f t="shared" si="23"/>
        <v>1706.0219984306659</v>
      </c>
      <c r="O178" s="64">
        <f t="shared" si="18"/>
        <v>2132.5274980383324</v>
      </c>
      <c r="P178" s="65">
        <f t="shared" si="19"/>
        <v>0.25158745566061136</v>
      </c>
      <c r="Q178" s="66">
        <f t="shared" si="20"/>
        <v>0.74841254433938864</v>
      </c>
      <c r="R178" s="61">
        <f t="shared" si="21"/>
        <v>2026</v>
      </c>
      <c r="S178" s="61">
        <v>2027</v>
      </c>
      <c r="T178" s="60">
        <f t="shared" si="17"/>
        <v>26.335434376538792</v>
      </c>
      <c r="U178" s="67">
        <f>VLOOKUP($S178,'0726 Summary_TURN'!$A$7:$N$16,14,FALSE)*C178*F178*1.25/'0726 Summary_TURN'!$J$20</f>
        <v>56.01439539818594</v>
      </c>
      <c r="V178" s="68">
        <f t="shared" si="24"/>
        <v>5512.9475337660788</v>
      </c>
    </row>
    <row r="179" spans="1:22" x14ac:dyDescent="0.25">
      <c r="A179">
        <v>178</v>
      </c>
      <c r="B179" t="s">
        <v>280</v>
      </c>
      <c r="C179" s="50">
        <v>23.282187962299599</v>
      </c>
      <c r="D179" s="62">
        <v>0.12458833920245101</v>
      </c>
      <c r="E179" s="62">
        <v>1.079505911098E-2</v>
      </c>
      <c r="F179" s="60">
        <v>1.3467561316977501</v>
      </c>
      <c r="G179" s="62">
        <v>4.6904531837208197</v>
      </c>
      <c r="H179" s="61" t="s">
        <v>29</v>
      </c>
      <c r="I179" s="61">
        <v>2026</v>
      </c>
      <c r="J179" s="61" t="s">
        <v>279</v>
      </c>
      <c r="K179" s="60">
        <v>0.17518194812700799</v>
      </c>
      <c r="M179" s="63">
        <f t="shared" si="22"/>
        <v>533.27569752666534</v>
      </c>
      <c r="N179" s="64">
        <f t="shared" si="23"/>
        <v>1729.3041863929654</v>
      </c>
      <c r="O179" s="64">
        <f t="shared" si="18"/>
        <v>2161.6302329912069</v>
      </c>
      <c r="P179" s="65">
        <f t="shared" si="19"/>
        <v>0.25381994170712296</v>
      </c>
      <c r="Q179" s="66">
        <f t="shared" si="20"/>
        <v>0.74618005829287704</v>
      </c>
      <c r="R179" s="61">
        <f t="shared" si="21"/>
        <v>2026</v>
      </c>
      <c r="S179" s="61">
        <v>2027</v>
      </c>
      <c r="T179" s="60">
        <f t="shared" si="17"/>
        <v>31.355429397566532</v>
      </c>
      <c r="U179" s="67">
        <f>VLOOKUP($S179,'0726 Summary_TURN'!$A$7:$N$16,14,FALSE)*C179*F179*1.25/'0726 Summary_TURN'!$J$20</f>
        <v>66.691720176062987</v>
      </c>
      <c r="V179" s="68">
        <f t="shared" si="24"/>
        <v>5579.6392539421422</v>
      </c>
    </row>
    <row r="180" spans="1:22" x14ac:dyDescent="0.25">
      <c r="A180">
        <v>179</v>
      </c>
      <c r="B180" t="s">
        <v>281</v>
      </c>
      <c r="C180" s="50">
        <v>4.9851248993998301</v>
      </c>
      <c r="D180" s="62">
        <v>0.11358759209503599</v>
      </c>
      <c r="E180" s="62">
        <v>9.6899039439408401E-3</v>
      </c>
      <c r="F180" s="60">
        <v>1.3894449749595801</v>
      </c>
      <c r="G180" s="62">
        <v>0.85755649903876396</v>
      </c>
      <c r="H180" s="61" t="s">
        <v>29</v>
      </c>
      <c r="I180" s="61">
        <v>2026</v>
      </c>
      <c r="J180" s="61" t="s">
        <v>279</v>
      </c>
      <c r="K180" s="60">
        <v>0.17518194812700799</v>
      </c>
      <c r="M180" s="63">
        <f t="shared" si="22"/>
        <v>534.1332540257041</v>
      </c>
      <c r="N180" s="64">
        <f t="shared" si="23"/>
        <v>1734.2893112923653</v>
      </c>
      <c r="O180" s="64">
        <f t="shared" si="18"/>
        <v>2167.8616391154565</v>
      </c>
      <c r="P180" s="65">
        <f t="shared" si="19"/>
        <v>0.25422810758005909</v>
      </c>
      <c r="Q180" s="66">
        <f t="shared" si="20"/>
        <v>0.74577189241994091</v>
      </c>
      <c r="R180" s="61">
        <f t="shared" si="21"/>
        <v>2026</v>
      </c>
      <c r="S180" s="61">
        <v>2027</v>
      </c>
      <c r="T180" s="60">
        <f t="shared" si="17"/>
        <v>6.9265567410169764</v>
      </c>
      <c r="U180" s="67">
        <f>VLOOKUP($S180,'0726 Summary_TURN'!$A$7:$N$16,14,FALSE)*C180*F180*1.25/'0726 Summary_TURN'!$J$20</f>
        <v>14.7325038384382</v>
      </c>
      <c r="V180" s="68">
        <f t="shared" si="24"/>
        <v>5594.3717577805801</v>
      </c>
    </row>
    <row r="181" spans="1:22" x14ac:dyDescent="0.25">
      <c r="A181">
        <v>180</v>
      </c>
      <c r="B181" t="s">
        <v>282</v>
      </c>
      <c r="C181" s="50">
        <v>5.7664681727973104</v>
      </c>
      <c r="D181" s="62">
        <v>0.25135726804116798</v>
      </c>
      <c r="E181" s="62">
        <v>1.67810994011682E-2</v>
      </c>
      <c r="F181" s="60">
        <v>1.20340768919485</v>
      </c>
      <c r="G181" s="62">
        <v>1.9046547820325901</v>
      </c>
      <c r="H181" s="61" t="s">
        <v>29</v>
      </c>
      <c r="I181" s="61">
        <v>2026</v>
      </c>
      <c r="J181" s="61" t="s">
        <v>279</v>
      </c>
      <c r="K181" s="60">
        <v>0.17518194812700799</v>
      </c>
      <c r="M181" s="63">
        <f t="shared" si="22"/>
        <v>536.0379088077367</v>
      </c>
      <c r="N181" s="64">
        <f t="shared" si="23"/>
        <v>1740.0557794651625</v>
      </c>
      <c r="O181" s="64">
        <f t="shared" si="18"/>
        <v>2175.069724331453</v>
      </c>
      <c r="P181" s="65">
        <f t="shared" si="19"/>
        <v>0.25513465435875138</v>
      </c>
      <c r="Q181" s="66">
        <f t="shared" si="20"/>
        <v>0.74486534564124862</v>
      </c>
      <c r="R181" s="61">
        <f t="shared" si="21"/>
        <v>2026</v>
      </c>
      <c r="S181" s="61">
        <v>2027</v>
      </c>
      <c r="T181" s="60">
        <f t="shared" si="17"/>
        <v>6.9394121386416598</v>
      </c>
      <c r="U181" s="67">
        <f>VLOOKUP($S181,'0726 Summary_TURN'!$A$7:$N$16,14,FALSE)*C181*F181*1.25/'0726 Summary_TURN'!$J$20</f>
        <v>14.759846745156743</v>
      </c>
      <c r="V181" s="68">
        <f t="shared" si="24"/>
        <v>5609.1316045257372</v>
      </c>
    </row>
    <row r="182" spans="1:22" x14ac:dyDescent="0.25">
      <c r="A182">
        <v>181</v>
      </c>
      <c r="B182" t="s">
        <v>283</v>
      </c>
      <c r="C182" s="50">
        <v>12.073986770073001</v>
      </c>
      <c r="D182" s="62">
        <v>0.35393178349995202</v>
      </c>
      <c r="E182" s="62">
        <v>2.08605531361932E-2</v>
      </c>
      <c r="F182" s="60">
        <v>1.0692871977943801</v>
      </c>
      <c r="G182" s="62">
        <v>4.3702858820324701</v>
      </c>
      <c r="H182" s="61" t="s">
        <v>29</v>
      </c>
      <c r="I182" s="61">
        <v>2026</v>
      </c>
      <c r="J182" s="61" t="s">
        <v>279</v>
      </c>
      <c r="K182" s="60">
        <v>0.17518194812700799</v>
      </c>
      <c r="M182" s="63">
        <f t="shared" si="22"/>
        <v>540.40819468976918</v>
      </c>
      <c r="N182" s="64">
        <f t="shared" si="23"/>
        <v>1752.1297662352354</v>
      </c>
      <c r="O182" s="64">
        <f t="shared" si="18"/>
        <v>2190.1622077940442</v>
      </c>
      <c r="P182" s="65">
        <f t="shared" si="19"/>
        <v>0.25721475235115143</v>
      </c>
      <c r="Q182" s="66">
        <f t="shared" si="20"/>
        <v>0.74278524764884857</v>
      </c>
      <c r="R182" s="61">
        <f t="shared" si="21"/>
        <v>2026</v>
      </c>
      <c r="S182" s="61">
        <v>2027</v>
      </c>
      <c r="T182" s="60">
        <f t="shared" si="17"/>
        <v>12.910559479577778</v>
      </c>
      <c r="U182" s="67">
        <f>VLOOKUP($S182,'0726 Summary_TURN'!$A$7:$N$16,14,FALSE)*C182*F182*1.25/'0726 Summary_TURN'!$J$20</f>
        <v>27.460233735317367</v>
      </c>
      <c r="V182" s="68">
        <f t="shared" si="24"/>
        <v>5636.5918382610544</v>
      </c>
    </row>
    <row r="183" spans="1:22" x14ac:dyDescent="0.25">
      <c r="A183">
        <v>182</v>
      </c>
      <c r="B183" t="s">
        <v>284</v>
      </c>
      <c r="C183" s="50">
        <v>10.782055141079599</v>
      </c>
      <c r="D183" s="62">
        <v>0.173051362131068</v>
      </c>
      <c r="E183" s="62">
        <v>1.1407982924279501E-2</v>
      </c>
      <c r="F183" s="60">
        <v>1.1914661748264801</v>
      </c>
      <c r="G183" s="62">
        <v>2.1846287299995302</v>
      </c>
      <c r="H183" s="61" t="s">
        <v>29</v>
      </c>
      <c r="I183" s="61">
        <v>2026</v>
      </c>
      <c r="J183" s="61" t="s">
        <v>285</v>
      </c>
      <c r="K183" s="60">
        <v>0.173051362131068</v>
      </c>
      <c r="M183" s="63">
        <f t="shared" si="22"/>
        <v>542.59282341976871</v>
      </c>
      <c r="N183" s="64">
        <f t="shared" si="23"/>
        <v>1762.9118213763149</v>
      </c>
      <c r="O183" s="64">
        <f t="shared" si="18"/>
        <v>2203.6397767203935</v>
      </c>
      <c r="P183" s="65">
        <f t="shared" si="19"/>
        <v>0.2582545566015082</v>
      </c>
      <c r="Q183" s="66">
        <f t="shared" si="20"/>
        <v>0.7417454433984918</v>
      </c>
      <c r="R183" s="61">
        <f t="shared" si="21"/>
        <v>2026</v>
      </c>
      <c r="S183" s="61">
        <v>2027</v>
      </c>
      <c r="T183" s="60">
        <f t="shared" si="17"/>
        <v>12.846453995710295</v>
      </c>
      <c r="U183" s="67">
        <f>VLOOKUP($S183,'0726 Summary_TURN'!$A$7:$N$16,14,FALSE)*C183*F183*1.25/'0726 Summary_TURN'!$J$20</f>
        <v>27.323883984285956</v>
      </c>
      <c r="V183" s="68">
        <f t="shared" si="24"/>
        <v>5663.9157222453405</v>
      </c>
    </row>
    <row r="184" spans="1:22" x14ac:dyDescent="0.25">
      <c r="A184">
        <v>183</v>
      </c>
      <c r="B184" t="s">
        <v>286</v>
      </c>
      <c r="C184" s="50">
        <v>35.900026158999303</v>
      </c>
      <c r="D184" s="62">
        <v>0.172015074233131</v>
      </c>
      <c r="E184" s="62">
        <v>1.8647447916365099E-2</v>
      </c>
      <c r="F184" s="60">
        <v>1.4364545060470499</v>
      </c>
      <c r="G184" s="62">
        <v>12.2140783852191</v>
      </c>
      <c r="H184" s="61" t="s">
        <v>29</v>
      </c>
      <c r="I184" s="61">
        <v>2026</v>
      </c>
      <c r="J184" s="61" t="s">
        <v>287</v>
      </c>
      <c r="K184" s="60">
        <v>0.17278502309399399</v>
      </c>
      <c r="M184" s="63">
        <f t="shared" si="22"/>
        <v>554.80690180498777</v>
      </c>
      <c r="N184" s="64">
        <f t="shared" si="23"/>
        <v>1798.8118475353142</v>
      </c>
      <c r="O184" s="64">
        <f t="shared" si="18"/>
        <v>2248.5148094191427</v>
      </c>
      <c r="P184" s="65">
        <f t="shared" si="19"/>
        <v>0.26406801608995134</v>
      </c>
      <c r="Q184" s="66">
        <f t="shared" si="20"/>
        <v>0.73593198391004866</v>
      </c>
      <c r="R184" s="61">
        <f t="shared" si="21"/>
        <v>2026</v>
      </c>
      <c r="S184" s="61">
        <v>2027</v>
      </c>
      <c r="T184" s="60">
        <f t="shared" si="17"/>
        <v>51.568754343301514</v>
      </c>
      <c r="U184" s="67">
        <f>VLOOKUP($S184,'0726 Summary_TURN'!$A$7:$N$16,14,FALSE)*C184*F184*1.25/'0726 Summary_TURN'!$J$20</f>
        <v>109.68463837266128</v>
      </c>
      <c r="V184" s="68">
        <f t="shared" si="24"/>
        <v>5773.600360618002</v>
      </c>
    </row>
    <row r="185" spans="1:22" x14ac:dyDescent="0.25">
      <c r="A185">
        <v>184</v>
      </c>
      <c r="B185" t="s">
        <v>288</v>
      </c>
      <c r="C185" s="50">
        <v>4.6389470682331897</v>
      </c>
      <c r="D185" s="62">
        <v>0.130784256838402</v>
      </c>
      <c r="E185" s="62">
        <v>1.0091425783133901E-2</v>
      </c>
      <c r="F185" s="60">
        <v>1.2930194846085801</v>
      </c>
      <c r="G185" s="62">
        <v>0.88299975602421898</v>
      </c>
      <c r="H185" s="61" t="s">
        <v>29</v>
      </c>
      <c r="I185" s="61">
        <v>2026</v>
      </c>
      <c r="J185" s="61" t="s">
        <v>287</v>
      </c>
      <c r="K185" s="60">
        <v>0.17278502309399399</v>
      </c>
      <c r="M185" s="63">
        <f t="shared" si="22"/>
        <v>555.68990156101199</v>
      </c>
      <c r="N185" s="64">
        <f t="shared" si="23"/>
        <v>1803.4507946035474</v>
      </c>
      <c r="O185" s="64">
        <f t="shared" si="18"/>
        <v>2254.3134932544344</v>
      </c>
      <c r="P185" s="65">
        <f t="shared" si="19"/>
        <v>0.26448829203284724</v>
      </c>
      <c r="Q185" s="66">
        <f t="shared" si="20"/>
        <v>0.73551170796715271</v>
      </c>
      <c r="R185" s="61">
        <f t="shared" si="21"/>
        <v>2026</v>
      </c>
      <c r="S185" s="61">
        <v>2027</v>
      </c>
      <c r="T185" s="60">
        <f t="shared" si="17"/>
        <v>5.9982489472933622</v>
      </c>
      <c r="U185" s="67">
        <f>VLOOKUP($S185,'0726 Summary_TURN'!$A$7:$N$16,14,FALSE)*C185*F185*1.25/'0726 Summary_TURN'!$J$20</f>
        <v>12.758031002130034</v>
      </c>
      <c r="V185" s="68">
        <f t="shared" si="24"/>
        <v>5786.3583916201324</v>
      </c>
    </row>
    <row r="186" spans="1:22" x14ac:dyDescent="0.25">
      <c r="A186">
        <v>185</v>
      </c>
      <c r="B186" t="s">
        <v>289</v>
      </c>
      <c r="C186" s="50">
        <v>19.0254125909333</v>
      </c>
      <c r="D186" s="62">
        <v>0.194128753472252</v>
      </c>
      <c r="E186" s="62">
        <v>2.0639547601006499E-2</v>
      </c>
      <c r="F186" s="60">
        <v>1.91517926099977</v>
      </c>
      <c r="G186" s="62">
        <v>7.1619230175492703</v>
      </c>
      <c r="H186" s="61" t="s">
        <v>29</v>
      </c>
      <c r="I186" s="61">
        <v>2026</v>
      </c>
      <c r="J186" s="61" t="s">
        <v>287</v>
      </c>
      <c r="K186" s="60">
        <v>0.17278502309399399</v>
      </c>
      <c r="M186" s="63">
        <f t="shared" si="22"/>
        <v>562.85182457856126</v>
      </c>
      <c r="N186" s="64">
        <f t="shared" si="23"/>
        <v>1822.4762071944806</v>
      </c>
      <c r="O186" s="64">
        <f t="shared" si="18"/>
        <v>2278.0952589931007</v>
      </c>
      <c r="P186" s="65">
        <f t="shared" si="19"/>
        <v>0.26789710831916291</v>
      </c>
      <c r="Q186" s="66">
        <f t="shared" si="20"/>
        <v>0.73210289168083709</v>
      </c>
      <c r="R186" s="61">
        <f t="shared" si="21"/>
        <v>2026</v>
      </c>
      <c r="S186" s="61">
        <v>2027</v>
      </c>
      <c r="T186" s="60">
        <f t="shared" si="17"/>
        <v>36.437075626119359</v>
      </c>
      <c r="U186" s="67">
        <f>VLOOKUP($S186,'0726 Summary_TURN'!$A$7:$N$16,14,FALSE)*C186*F186*1.25/'0726 Summary_TURN'!$J$20</f>
        <v>77.500174559235703</v>
      </c>
      <c r="V186" s="68">
        <f t="shared" si="24"/>
        <v>5863.8585661793677</v>
      </c>
    </row>
    <row r="187" spans="1:22" x14ac:dyDescent="0.25">
      <c r="A187">
        <v>186</v>
      </c>
      <c r="B187" t="s">
        <v>290</v>
      </c>
      <c r="C187" s="50">
        <v>4.3890476605030999</v>
      </c>
      <c r="D187" s="62">
        <v>0.22867752766322899</v>
      </c>
      <c r="E187" s="62">
        <v>1.33428440879951E-2</v>
      </c>
      <c r="F187" s="60">
        <v>1.0649070529025799</v>
      </c>
      <c r="G187" s="62">
        <v>0.90731339798367105</v>
      </c>
      <c r="H187" s="61" t="s">
        <v>29</v>
      </c>
      <c r="I187" s="61">
        <v>2026</v>
      </c>
      <c r="J187" s="61" t="s">
        <v>287</v>
      </c>
      <c r="K187" s="60">
        <v>0.17278502309399399</v>
      </c>
      <c r="M187" s="63">
        <f t="shared" si="22"/>
        <v>563.75913797654493</v>
      </c>
      <c r="N187" s="64">
        <f t="shared" si="23"/>
        <v>1826.8652548549837</v>
      </c>
      <c r="O187" s="64">
        <f t="shared" si="18"/>
        <v>2283.5815685687298</v>
      </c>
      <c r="P187" s="65">
        <f t="shared" si="19"/>
        <v>0.26832895667612799</v>
      </c>
      <c r="Q187" s="66">
        <f t="shared" si="20"/>
        <v>0.73167104332387201</v>
      </c>
      <c r="R187" s="61">
        <f t="shared" si="21"/>
        <v>2026</v>
      </c>
      <c r="S187" s="61">
        <v>2027</v>
      </c>
      <c r="T187" s="60">
        <f t="shared" si="17"/>
        <v>4.6739278091953196</v>
      </c>
      <c r="U187" s="67">
        <f>VLOOKUP($S187,'0726 Summary_TURN'!$A$7:$N$16,14,FALSE)*C187*F187*1.25/'0726 Summary_TURN'!$J$20</f>
        <v>9.9412539251707734</v>
      </c>
      <c r="V187" s="68">
        <f t="shared" si="24"/>
        <v>5873.7998201045384</v>
      </c>
    </row>
    <row r="188" spans="1:22" x14ac:dyDescent="0.25">
      <c r="A188">
        <v>187</v>
      </c>
      <c r="B188" t="s">
        <v>291</v>
      </c>
      <c r="C188" s="50">
        <v>10.1440869279705</v>
      </c>
      <c r="D188" s="62">
        <v>0.13050348209283799</v>
      </c>
      <c r="E188" s="62">
        <v>1.1425359844534799E-2</v>
      </c>
      <c r="F188" s="60">
        <v>1.4688857757970299</v>
      </c>
      <c r="G188" s="62">
        <v>2.16510569053934</v>
      </c>
      <c r="H188" s="61" t="s">
        <v>29</v>
      </c>
      <c r="I188" s="61">
        <v>2026</v>
      </c>
      <c r="J188" s="61" t="s">
        <v>287</v>
      </c>
      <c r="K188" s="60">
        <v>0.17278502309399399</v>
      </c>
      <c r="M188" s="63">
        <f t="shared" si="22"/>
        <v>565.92424366708428</v>
      </c>
      <c r="N188" s="64">
        <f t="shared" si="23"/>
        <v>1837.0093417829542</v>
      </c>
      <c r="O188" s="64">
        <f t="shared" si="18"/>
        <v>2296.2616772286929</v>
      </c>
      <c r="P188" s="65">
        <f t="shared" si="19"/>
        <v>0.26935946866591348</v>
      </c>
      <c r="Q188" s="66">
        <f t="shared" si="20"/>
        <v>0.73064053133408646</v>
      </c>
      <c r="R188" s="61">
        <f t="shared" si="21"/>
        <v>2026</v>
      </c>
      <c r="S188" s="61">
        <v>2027</v>
      </c>
      <c r="T188" s="60">
        <f t="shared" si="17"/>
        <v>14.900504996944459</v>
      </c>
      <c r="U188" s="67">
        <f>VLOOKUP($S188,'0726 Summary_TURN'!$A$7:$N$16,14,FALSE)*C188*F188*1.25/'0726 Summary_TURN'!$J$20</f>
        <v>31.692766733896853</v>
      </c>
      <c r="V188" s="68">
        <f t="shared" si="24"/>
        <v>5905.4925868384353</v>
      </c>
    </row>
    <row r="189" spans="1:22" x14ac:dyDescent="0.25">
      <c r="A189">
        <v>188</v>
      </c>
      <c r="B189" t="s">
        <v>292</v>
      </c>
      <c r="C189" s="50">
        <v>3.7438222768234199</v>
      </c>
      <c r="D189" s="62">
        <v>0.216371034851776</v>
      </c>
      <c r="E189" s="62">
        <v>1.9348411828305101E-2</v>
      </c>
      <c r="F189" s="60">
        <v>1.44116277345539</v>
      </c>
      <c r="G189" s="62">
        <v>1.0544884446426199</v>
      </c>
      <c r="H189" s="61" t="s">
        <v>29</v>
      </c>
      <c r="I189" s="61">
        <v>2026</v>
      </c>
      <c r="J189" s="61" t="s">
        <v>293</v>
      </c>
      <c r="K189" s="60">
        <v>0.172389615175112</v>
      </c>
      <c r="M189" s="63">
        <f t="shared" si="22"/>
        <v>566.97873211172691</v>
      </c>
      <c r="N189" s="64">
        <f t="shared" si="23"/>
        <v>1840.7531640597776</v>
      </c>
      <c r="O189" s="64">
        <f t="shared" si="18"/>
        <v>2300.9414550747219</v>
      </c>
      <c r="P189" s="65">
        <f t="shared" si="19"/>
        <v>0.26986136702128838</v>
      </c>
      <c r="Q189" s="66">
        <f t="shared" si="20"/>
        <v>0.73013863297871162</v>
      </c>
      <c r="R189" s="61">
        <f t="shared" si="21"/>
        <v>2026</v>
      </c>
      <c r="S189" s="61">
        <v>2027</v>
      </c>
      <c r="T189" s="60">
        <f t="shared" si="17"/>
        <v>5.395457295790913</v>
      </c>
      <c r="U189" s="67">
        <f>VLOOKUP($S189,'0726 Summary_TURN'!$A$7:$N$16,14,FALSE)*C189*F189*1.25/'0726 Summary_TURN'!$J$20</f>
        <v>11.475917731195585</v>
      </c>
      <c r="V189" s="68">
        <f t="shared" si="24"/>
        <v>5916.9685045696306</v>
      </c>
    </row>
    <row r="190" spans="1:22" x14ac:dyDescent="0.25">
      <c r="A190">
        <v>189</v>
      </c>
      <c r="B190" t="s">
        <v>294</v>
      </c>
      <c r="C190" s="50">
        <v>1.8422842092551399</v>
      </c>
      <c r="D190" s="62">
        <v>8.0198035970128603E-2</v>
      </c>
      <c r="E190" s="62">
        <v>4.9804573087021704E-3</v>
      </c>
      <c r="F190" s="60">
        <v>1.06002535238121</v>
      </c>
      <c r="G190" s="62">
        <v>0.18676714907633099</v>
      </c>
      <c r="H190" s="61" t="s">
        <v>29</v>
      </c>
      <c r="I190" s="61">
        <v>2026</v>
      </c>
      <c r="J190" s="61" t="s">
        <v>293</v>
      </c>
      <c r="K190" s="60">
        <v>0.172389615175112</v>
      </c>
      <c r="M190" s="63">
        <f t="shared" si="22"/>
        <v>567.16549926080324</v>
      </c>
      <c r="N190" s="64">
        <f t="shared" si="23"/>
        <v>1842.5954482690329</v>
      </c>
      <c r="O190" s="64">
        <f t="shared" si="18"/>
        <v>2303.2443103362912</v>
      </c>
      <c r="P190" s="65">
        <f t="shared" si="19"/>
        <v>0.26995026142827377</v>
      </c>
      <c r="Q190" s="66">
        <f t="shared" si="20"/>
        <v>0.73004973857172617</v>
      </c>
      <c r="R190" s="61">
        <f t="shared" si="21"/>
        <v>2026</v>
      </c>
      <c r="S190" s="61">
        <v>2027</v>
      </c>
      <c r="T190" s="60">
        <f t="shared" si="17"/>
        <v>1.9528679681020185</v>
      </c>
      <c r="U190" s="67">
        <f>VLOOKUP($S190,'0726 Summary_TURN'!$A$7:$N$16,14,FALSE)*C190*F190*1.25/'0726 Summary_TURN'!$J$20</f>
        <v>4.1536705626989221</v>
      </c>
      <c r="V190" s="68">
        <f t="shared" si="24"/>
        <v>5921.1221751323292</v>
      </c>
    </row>
    <row r="191" spans="1:22" x14ac:dyDescent="0.25">
      <c r="A191">
        <v>190</v>
      </c>
      <c r="B191" t="s">
        <v>295</v>
      </c>
      <c r="C191" s="50">
        <v>8.5228275366160192E-3</v>
      </c>
      <c r="D191" s="62">
        <v>0.51869763811054004</v>
      </c>
      <c r="E191" s="62"/>
      <c r="F191" s="60">
        <v>1</v>
      </c>
      <c r="G191" s="62"/>
      <c r="H191" s="61" t="s">
        <v>29</v>
      </c>
      <c r="I191" s="61">
        <v>2026</v>
      </c>
      <c r="J191" s="61" t="s">
        <v>293</v>
      </c>
      <c r="K191" s="60">
        <v>0.172389615175112</v>
      </c>
      <c r="M191" s="63">
        <f t="shared" si="22"/>
        <v>567.16549926080324</v>
      </c>
      <c r="N191" s="64">
        <f t="shared" si="23"/>
        <v>1842.6039710965695</v>
      </c>
      <c r="O191" s="64">
        <f t="shared" si="18"/>
        <v>2303.2549638707119</v>
      </c>
      <c r="P191" s="65">
        <f t="shared" si="19"/>
        <v>0.26995026142827377</v>
      </c>
      <c r="Q191" s="66">
        <f t="shared" si="20"/>
        <v>0.73004973857172617</v>
      </c>
      <c r="R191" s="61">
        <f t="shared" si="21"/>
        <v>2026</v>
      </c>
      <c r="S191" s="61">
        <v>2027</v>
      </c>
      <c r="T191" s="60">
        <f t="shared" si="17"/>
        <v>8.5228275366160192E-3</v>
      </c>
      <c r="U191" s="67">
        <f>VLOOKUP($S191,'0726 Summary_TURN'!$A$7:$N$16,14,FALSE)*C191*F191*1.25/'0726 Summary_TURN'!$J$20</f>
        <v>1.8127706751321127E-2</v>
      </c>
      <c r="V191" s="68">
        <f t="shared" si="24"/>
        <v>5921.1403028390805</v>
      </c>
    </row>
    <row r="192" spans="1:22" x14ac:dyDescent="0.25">
      <c r="A192">
        <v>191</v>
      </c>
      <c r="B192" t="s">
        <v>296</v>
      </c>
      <c r="C192" s="50">
        <v>1.12893083926714E-2</v>
      </c>
      <c r="D192" s="62">
        <v>0.370182802510579</v>
      </c>
      <c r="E192" s="62"/>
      <c r="F192" s="60">
        <v>1.2582445625546499</v>
      </c>
      <c r="G192" s="62"/>
      <c r="H192" s="61" t="s">
        <v>29</v>
      </c>
      <c r="I192" s="61">
        <v>2026</v>
      </c>
      <c r="J192" s="61" t="s">
        <v>293</v>
      </c>
      <c r="K192" s="60">
        <v>0.172389615175112</v>
      </c>
      <c r="M192" s="63">
        <f t="shared" si="22"/>
        <v>567.16549926080324</v>
      </c>
      <c r="N192" s="64">
        <f t="shared" si="23"/>
        <v>1842.6152604049621</v>
      </c>
      <c r="O192" s="64">
        <f t="shared" si="18"/>
        <v>2303.2690755062026</v>
      </c>
      <c r="P192" s="65">
        <f t="shared" si="19"/>
        <v>0.26995026142827377</v>
      </c>
      <c r="Q192" s="66">
        <f t="shared" si="20"/>
        <v>0.73004973857172617</v>
      </c>
      <c r="R192" s="61">
        <f t="shared" si="21"/>
        <v>2026</v>
      </c>
      <c r="S192" s="61">
        <v>2027</v>
      </c>
      <c r="T192" s="60">
        <f t="shared" si="17"/>
        <v>1.4204710900081364E-2</v>
      </c>
      <c r="U192" s="67">
        <f>VLOOKUP($S192,'0726 Summary_TURN'!$A$7:$N$16,14,FALSE)*C192*F192*1.25/'0726 Summary_TURN'!$J$20</f>
        <v>3.021284105277219E-2</v>
      </c>
      <c r="V192" s="68">
        <f t="shared" si="24"/>
        <v>5921.1705156801336</v>
      </c>
    </row>
    <row r="193" spans="1:22" x14ac:dyDescent="0.25">
      <c r="A193">
        <v>192</v>
      </c>
      <c r="B193" t="s">
        <v>297</v>
      </c>
      <c r="C193" s="50">
        <v>44.246116632336197</v>
      </c>
      <c r="D193" s="62">
        <v>0.168903906205045</v>
      </c>
      <c r="E193" s="62">
        <v>1.1406919247969501E-2</v>
      </c>
      <c r="F193" s="60">
        <v>1.3034707709150499</v>
      </c>
      <c r="G193" s="62">
        <v>9.1483492368715797</v>
      </c>
      <c r="H193" s="61" t="s">
        <v>29</v>
      </c>
      <c r="I193" s="61">
        <v>2026</v>
      </c>
      <c r="J193" s="61" t="s">
        <v>298</v>
      </c>
      <c r="K193" s="60">
        <v>0.168903906205045</v>
      </c>
      <c r="M193" s="63">
        <f t="shared" si="22"/>
        <v>576.31384849767483</v>
      </c>
      <c r="N193" s="64">
        <f t="shared" si="23"/>
        <v>1886.8613770372983</v>
      </c>
      <c r="O193" s="64">
        <f t="shared" si="18"/>
        <v>2358.576721296623</v>
      </c>
      <c r="P193" s="65">
        <f t="shared" si="19"/>
        <v>0.27430454473949301</v>
      </c>
      <c r="Q193" s="66">
        <f t="shared" si="20"/>
        <v>0.72569545526050705</v>
      </c>
      <c r="R193" s="61">
        <f t="shared" si="21"/>
        <v>2026</v>
      </c>
      <c r="S193" s="61">
        <v>2027</v>
      </c>
      <c r="T193" s="60">
        <f t="shared" si="17"/>
        <v>57.673519756748476</v>
      </c>
      <c r="U193" s="67">
        <f>VLOOKUP($S193,'0726 Summary_TURN'!$A$7:$N$16,14,FALSE)*C193*F193*1.25/'0726 Summary_TURN'!$J$20</f>
        <v>122.66922555633128</v>
      </c>
      <c r="V193" s="68">
        <f t="shared" si="24"/>
        <v>6043.8397412364648</v>
      </c>
    </row>
    <row r="194" spans="1:22" x14ac:dyDescent="0.25">
      <c r="A194">
        <v>193</v>
      </c>
      <c r="B194" t="s">
        <v>299</v>
      </c>
      <c r="C194" s="50">
        <v>5.8943094235056996</v>
      </c>
      <c r="D194" s="62">
        <v>0.26799610120582001</v>
      </c>
      <c r="E194" s="62">
        <v>2.2109877114804999E-2</v>
      </c>
      <c r="F194" s="60">
        <v>1.4587826296463</v>
      </c>
      <c r="G194" s="62">
        <v>2.48736117541557</v>
      </c>
      <c r="H194" s="61" t="s">
        <v>29</v>
      </c>
      <c r="I194" s="61">
        <v>2026</v>
      </c>
      <c r="J194" s="61" t="s">
        <v>300</v>
      </c>
      <c r="K194" s="60">
        <v>0.16589843553696201</v>
      </c>
      <c r="M194" s="63">
        <f t="shared" si="22"/>
        <v>578.8012096730904</v>
      </c>
      <c r="N194" s="64">
        <f t="shared" si="23"/>
        <v>1892.7556864608041</v>
      </c>
      <c r="O194" s="64">
        <f t="shared" si="18"/>
        <v>2365.9446080760054</v>
      </c>
      <c r="P194" s="65">
        <f t="shared" si="19"/>
        <v>0.27548843868305112</v>
      </c>
      <c r="Q194" s="66">
        <f t="shared" si="20"/>
        <v>0.72451156131694883</v>
      </c>
      <c r="R194" s="61">
        <f t="shared" si="21"/>
        <v>2026</v>
      </c>
      <c r="S194" s="61">
        <v>2027</v>
      </c>
      <c r="T194" s="60">
        <f t="shared" ref="T194:T257" si="25">F194*C194</f>
        <v>8.5985162007706109</v>
      </c>
      <c r="U194" s="67">
        <f>VLOOKUP($S194,'0726 Summary_TURN'!$A$7:$N$16,14,FALSE)*C194*F194*1.25/'0726 Summary_TURN'!$J$20</f>
        <v>18.288693454653909</v>
      </c>
      <c r="V194" s="68">
        <f t="shared" si="24"/>
        <v>6062.1284346911189</v>
      </c>
    </row>
    <row r="195" spans="1:22" x14ac:dyDescent="0.25">
      <c r="A195">
        <v>194</v>
      </c>
      <c r="B195" t="s">
        <v>301</v>
      </c>
      <c r="C195" s="50">
        <v>8.4704214900206605</v>
      </c>
      <c r="D195" s="62">
        <v>8.0222656442902607E-2</v>
      </c>
      <c r="E195" s="62">
        <v>9.3855052332819395E-3</v>
      </c>
      <c r="F195" s="60">
        <v>2.2228453704942299</v>
      </c>
      <c r="G195" s="62">
        <v>1.581457631808</v>
      </c>
      <c r="H195" s="61" t="s">
        <v>29</v>
      </c>
      <c r="I195" s="61">
        <v>2026</v>
      </c>
      <c r="J195" s="61" t="s">
        <v>300</v>
      </c>
      <c r="K195" s="60">
        <v>0.16589843553696201</v>
      </c>
      <c r="M195" s="63">
        <f t="shared" si="22"/>
        <v>580.3826673048984</v>
      </c>
      <c r="N195" s="64">
        <f t="shared" si="23"/>
        <v>1901.2261079508248</v>
      </c>
      <c r="O195" s="64">
        <f t="shared" ref="O195:O258" si="26">N195*1.25</f>
        <v>2376.5326349385309</v>
      </c>
      <c r="P195" s="65">
        <f t="shared" ref="P195:P258" si="27">M195/2101</f>
        <v>0.27624115530932813</v>
      </c>
      <c r="Q195" s="66">
        <f t="shared" ref="Q195:Q258" si="28">1-P195</f>
        <v>0.72375884469067187</v>
      </c>
      <c r="R195" s="61">
        <f t="shared" ref="R195:R258" si="29">I195</f>
        <v>2026</v>
      </c>
      <c r="S195" s="61">
        <v>2027</v>
      </c>
      <c r="T195" s="60">
        <f t="shared" si="25"/>
        <v>18.828437195227263</v>
      </c>
      <c r="U195" s="67">
        <f>VLOOKUP($S195,'0726 Summary_TURN'!$A$7:$N$16,14,FALSE)*C195*F195*1.25/'0726 Summary_TURN'!$J$20</f>
        <v>40.047318403942086</v>
      </c>
      <c r="V195" s="68">
        <f t="shared" si="24"/>
        <v>6102.1757530950608</v>
      </c>
    </row>
    <row r="196" spans="1:22" x14ac:dyDescent="0.25">
      <c r="A196">
        <v>195</v>
      </c>
      <c r="B196" t="s">
        <v>302</v>
      </c>
      <c r="C196" s="50">
        <v>19.668786673081701</v>
      </c>
      <c r="D196" s="62">
        <v>0.17219850526685099</v>
      </c>
      <c r="E196" s="62">
        <v>1.68741373349931E-2</v>
      </c>
      <c r="F196" s="60">
        <v>1.9267522646723301</v>
      </c>
      <c r="G196" s="62">
        <v>6.3024902946199202</v>
      </c>
      <c r="H196" s="61" t="s">
        <v>29</v>
      </c>
      <c r="I196" s="61">
        <v>2026</v>
      </c>
      <c r="J196" s="61" t="s">
        <v>300</v>
      </c>
      <c r="K196" s="60">
        <v>0.16589843553696201</v>
      </c>
      <c r="M196" s="63">
        <f t="shared" ref="M196:M259" si="30">M195+G196</f>
        <v>586.68515759951833</v>
      </c>
      <c r="N196" s="64">
        <f t="shared" ref="N196:N259" si="31">N195+C196</f>
        <v>1920.8948946239066</v>
      </c>
      <c r="O196" s="64">
        <f t="shared" si="26"/>
        <v>2401.1186182798833</v>
      </c>
      <c r="P196" s="65">
        <f t="shared" si="27"/>
        <v>0.27924091270800494</v>
      </c>
      <c r="Q196" s="66">
        <f t="shared" si="28"/>
        <v>0.72075908729199512</v>
      </c>
      <c r="R196" s="61">
        <f t="shared" si="29"/>
        <v>2026</v>
      </c>
      <c r="S196" s="61">
        <v>2027</v>
      </c>
      <c r="T196" s="60">
        <f t="shared" si="25"/>
        <v>37.896879265717111</v>
      </c>
      <c r="U196" s="67">
        <f>VLOOKUP($S196,'0726 Summary_TURN'!$A$7:$N$16,14,FALSE)*C196*F196*1.25/'0726 Summary_TURN'!$J$20</f>
        <v>80.605117394163287</v>
      </c>
      <c r="V196" s="68">
        <f t="shared" ref="V196:V259" si="32">V195+U196</f>
        <v>6182.7808704892241</v>
      </c>
    </row>
    <row r="197" spans="1:22" x14ac:dyDescent="0.25">
      <c r="A197">
        <v>196</v>
      </c>
      <c r="B197" t="s">
        <v>303</v>
      </c>
      <c r="C197" s="50">
        <v>13.641618027581901</v>
      </c>
      <c r="D197" s="62">
        <v>7.1424322022160799E-2</v>
      </c>
      <c r="E197" s="62">
        <v>4.3341151478252802E-3</v>
      </c>
      <c r="F197" s="60">
        <v>1.0047246597644901</v>
      </c>
      <c r="G197" s="62">
        <v>1.1117005354171801</v>
      </c>
      <c r="H197" s="61" t="s">
        <v>29</v>
      </c>
      <c r="I197" s="61">
        <v>2026</v>
      </c>
      <c r="J197" s="61" t="s">
        <v>304</v>
      </c>
      <c r="K197" s="60">
        <v>0.16051932295188001</v>
      </c>
      <c r="M197" s="63">
        <f t="shared" si="30"/>
        <v>587.79685813493552</v>
      </c>
      <c r="N197" s="64">
        <f t="shared" si="31"/>
        <v>1934.5365126514885</v>
      </c>
      <c r="O197" s="64">
        <f t="shared" si="26"/>
        <v>2418.1706408143605</v>
      </c>
      <c r="P197" s="65">
        <f t="shared" si="27"/>
        <v>0.2797700419490412</v>
      </c>
      <c r="Q197" s="66">
        <f t="shared" si="28"/>
        <v>0.7202299580509588</v>
      </c>
      <c r="R197" s="61">
        <f t="shared" si="29"/>
        <v>2026</v>
      </c>
      <c r="S197" s="61">
        <v>2027</v>
      </c>
      <c r="T197" s="60">
        <f t="shared" si="25"/>
        <v>13.70607003139936</v>
      </c>
      <c r="U197" s="67">
        <f>VLOOKUP($S197,'0726 Summary_TURN'!$A$7:$N$16,14,FALSE)*C197*F197*1.25/'0726 Summary_TURN'!$J$20</f>
        <v>29.152252251361293</v>
      </c>
      <c r="V197" s="68">
        <f t="shared" si="32"/>
        <v>6211.9331227405855</v>
      </c>
    </row>
    <row r="198" spans="1:22" x14ac:dyDescent="0.25">
      <c r="A198">
        <v>197</v>
      </c>
      <c r="B198" t="s">
        <v>305</v>
      </c>
      <c r="C198" s="50">
        <v>23.070946255622399</v>
      </c>
      <c r="D198" s="62">
        <v>0.213200299162559</v>
      </c>
      <c r="E198" s="62">
        <v>1.2991107239662901E-2</v>
      </c>
      <c r="F198" s="60">
        <v>1.0233096142176199</v>
      </c>
      <c r="G198" s="62">
        <v>5.6966005245922098</v>
      </c>
      <c r="H198" s="61" t="s">
        <v>29</v>
      </c>
      <c r="I198" s="61">
        <v>2026</v>
      </c>
      <c r="J198" s="61" t="s">
        <v>304</v>
      </c>
      <c r="K198" s="60">
        <v>0.16051932295188001</v>
      </c>
      <c r="M198" s="63">
        <f t="shared" si="30"/>
        <v>593.49345865952773</v>
      </c>
      <c r="N198" s="64">
        <f t="shared" si="31"/>
        <v>1957.6074589071109</v>
      </c>
      <c r="O198" s="64">
        <f t="shared" si="26"/>
        <v>2447.0093236338885</v>
      </c>
      <c r="P198" s="65">
        <f t="shared" si="27"/>
        <v>0.28248141773418739</v>
      </c>
      <c r="Q198" s="66">
        <f t="shared" si="28"/>
        <v>0.71751858226581255</v>
      </c>
      <c r="R198" s="61">
        <f t="shared" si="29"/>
        <v>2026</v>
      </c>
      <c r="S198" s="61">
        <v>2027</v>
      </c>
      <c r="T198" s="60">
        <f t="shared" si="25"/>
        <v>23.608721112476399</v>
      </c>
      <c r="U198" s="67">
        <f>VLOOKUP($S198,'0726 Summary_TURN'!$A$7:$N$16,14,FALSE)*C198*F198*1.25/'0726 Summary_TURN'!$J$20</f>
        <v>50.214787435511333</v>
      </c>
      <c r="V198" s="68">
        <f t="shared" si="32"/>
        <v>6262.147910176097</v>
      </c>
    </row>
    <row r="199" spans="1:22" x14ac:dyDescent="0.25">
      <c r="A199">
        <v>198</v>
      </c>
      <c r="B199" t="s">
        <v>306</v>
      </c>
      <c r="C199" s="50">
        <v>4.6358439318862701E-2</v>
      </c>
      <c r="D199" s="62">
        <v>1.0397904623076699</v>
      </c>
      <c r="E199" s="62">
        <v>6.8443177640438002E-2</v>
      </c>
      <c r="F199" s="60">
        <v>1.3676852442783001</v>
      </c>
      <c r="G199" s="62">
        <v>0.17110794410109501</v>
      </c>
      <c r="H199" s="61" t="s">
        <v>29</v>
      </c>
      <c r="I199" s="61">
        <v>2026</v>
      </c>
      <c r="J199" s="61" t="s">
        <v>307</v>
      </c>
      <c r="K199" s="60">
        <v>0.15802355398734799</v>
      </c>
      <c r="M199" s="63">
        <f t="shared" si="30"/>
        <v>593.66456660362883</v>
      </c>
      <c r="N199" s="64">
        <f t="shared" si="31"/>
        <v>1957.6538173464298</v>
      </c>
      <c r="O199" s="64">
        <f t="shared" si="26"/>
        <v>2447.0672716830372</v>
      </c>
      <c r="P199" s="65">
        <f t="shared" si="27"/>
        <v>0.28256285892604893</v>
      </c>
      <c r="Q199" s="66">
        <f t="shared" si="28"/>
        <v>0.71743714107395107</v>
      </c>
      <c r="R199" s="61">
        <f t="shared" si="29"/>
        <v>2026</v>
      </c>
      <c r="S199" s="61">
        <v>2027</v>
      </c>
      <c r="T199" s="60">
        <f t="shared" si="25"/>
        <v>6.3403753404179489E-2</v>
      </c>
      <c r="U199" s="67">
        <f>VLOOKUP($S199,'0726 Summary_TURN'!$A$7:$N$16,14,FALSE)*C199*F199*1.25/'0726 Summary_TURN'!$J$20</f>
        <v>0.13485719894085743</v>
      </c>
      <c r="V199" s="68">
        <f t="shared" si="32"/>
        <v>6262.282767375038</v>
      </c>
    </row>
    <row r="200" spans="1:22" x14ac:dyDescent="0.25">
      <c r="A200">
        <v>199</v>
      </c>
      <c r="B200" t="s">
        <v>308</v>
      </c>
      <c r="C200" s="50">
        <v>3.9372314962893597E-2</v>
      </c>
      <c r="D200" s="62">
        <v>0.22036623868972299</v>
      </c>
      <c r="E200" s="62"/>
      <c r="F200" s="60">
        <v>1.86072358966454</v>
      </c>
      <c r="G200" s="62"/>
      <c r="H200" s="61" t="s">
        <v>29</v>
      </c>
      <c r="I200" s="61">
        <v>2026</v>
      </c>
      <c r="J200" s="61" t="s">
        <v>307</v>
      </c>
      <c r="K200" s="60">
        <v>0.15802355398734799</v>
      </c>
      <c r="M200" s="63">
        <f t="shared" si="30"/>
        <v>593.66456660362883</v>
      </c>
      <c r="N200" s="64">
        <f t="shared" si="31"/>
        <v>1957.6931896613928</v>
      </c>
      <c r="O200" s="64">
        <f t="shared" si="26"/>
        <v>2447.1164870767411</v>
      </c>
      <c r="P200" s="65">
        <f t="shared" si="27"/>
        <v>0.28256285892604893</v>
      </c>
      <c r="Q200" s="66">
        <f t="shared" si="28"/>
        <v>0.71743714107395107</v>
      </c>
      <c r="R200" s="61">
        <f t="shared" si="29"/>
        <v>2026</v>
      </c>
      <c r="S200" s="61">
        <v>2027</v>
      </c>
      <c r="T200" s="60">
        <f t="shared" si="25"/>
        <v>7.3260995231158255E-2</v>
      </c>
      <c r="U200" s="67">
        <f>VLOOKUP($S200,'0726 Summary_TURN'!$A$7:$N$16,14,FALSE)*C200*F200*1.25/'0726 Summary_TURN'!$J$20</f>
        <v>0.15582315049257409</v>
      </c>
      <c r="V200" s="68">
        <f t="shared" si="32"/>
        <v>6262.4385905255303</v>
      </c>
    </row>
    <row r="201" spans="1:22" x14ac:dyDescent="0.25">
      <c r="A201">
        <v>200</v>
      </c>
      <c r="B201" t="s">
        <v>309</v>
      </c>
      <c r="C201" s="50">
        <v>1.4756261539862901E-2</v>
      </c>
      <c r="D201" s="62">
        <v>0.78390257361951399</v>
      </c>
      <c r="E201" s="62"/>
      <c r="F201" s="60">
        <v>1.3850462618182</v>
      </c>
      <c r="G201" s="62"/>
      <c r="H201" s="61" t="s">
        <v>29</v>
      </c>
      <c r="I201" s="61">
        <v>2026</v>
      </c>
      <c r="J201" s="61" t="s">
        <v>307</v>
      </c>
      <c r="K201" s="60">
        <v>0.15802355398734799</v>
      </c>
      <c r="M201" s="63">
        <f t="shared" si="30"/>
        <v>593.66456660362883</v>
      </c>
      <c r="N201" s="64">
        <f t="shared" si="31"/>
        <v>1957.7079459229326</v>
      </c>
      <c r="O201" s="64">
        <f t="shared" si="26"/>
        <v>2447.1349324036655</v>
      </c>
      <c r="P201" s="65">
        <f t="shared" si="27"/>
        <v>0.28256285892604893</v>
      </c>
      <c r="Q201" s="66">
        <f t="shared" si="28"/>
        <v>0.71743714107395107</v>
      </c>
      <c r="R201" s="61">
        <f t="shared" si="29"/>
        <v>2026</v>
      </c>
      <c r="S201" s="61">
        <v>2027</v>
      </c>
      <c r="T201" s="60">
        <f t="shared" si="25"/>
        <v>2.0438104884198786E-2</v>
      </c>
      <c r="U201" s="67">
        <f>VLOOKUP($S201,'0726 Summary_TURN'!$A$7:$N$16,14,FALSE)*C201*F201*1.25/'0726 Summary_TURN'!$J$20</f>
        <v>4.3471015962925928E-2</v>
      </c>
      <c r="V201" s="68">
        <f t="shared" si="32"/>
        <v>6262.4820615414928</v>
      </c>
    </row>
    <row r="202" spans="1:22" x14ac:dyDescent="0.25">
      <c r="A202">
        <v>201</v>
      </c>
      <c r="B202" t="s">
        <v>310</v>
      </c>
      <c r="C202" s="50">
        <v>26.6811199719073</v>
      </c>
      <c r="D202" s="62">
        <v>0.164721387609715</v>
      </c>
      <c r="E202" s="62">
        <v>1.4298682492880299E-2</v>
      </c>
      <c r="F202" s="60">
        <v>1.4268048981936201</v>
      </c>
      <c r="G202" s="62">
        <v>6.8895818478194997</v>
      </c>
      <c r="H202" s="61" t="s">
        <v>29</v>
      </c>
      <c r="I202" s="61">
        <v>2026</v>
      </c>
      <c r="J202" s="61" t="s">
        <v>307</v>
      </c>
      <c r="K202" s="60">
        <v>0.15802355398734799</v>
      </c>
      <c r="M202" s="63">
        <f t="shared" si="30"/>
        <v>600.55414845144833</v>
      </c>
      <c r="N202" s="64">
        <f t="shared" si="31"/>
        <v>1984.3890658948399</v>
      </c>
      <c r="O202" s="64">
        <f t="shared" si="26"/>
        <v>2480.4863323685499</v>
      </c>
      <c r="P202" s="65">
        <f t="shared" si="27"/>
        <v>0.28584205066703872</v>
      </c>
      <c r="Q202" s="66">
        <f t="shared" si="28"/>
        <v>0.71415794933296128</v>
      </c>
      <c r="R202" s="61">
        <f t="shared" si="29"/>
        <v>2026</v>
      </c>
      <c r="S202" s="61">
        <v>2027</v>
      </c>
      <c r="T202" s="60">
        <f t="shared" si="25"/>
        <v>38.068752665208962</v>
      </c>
      <c r="U202" s="67">
        <f>VLOOKUP($S202,'0726 Summary_TURN'!$A$7:$N$16,14,FALSE)*C202*F202*1.25/'0726 Summary_TURN'!$J$20</f>
        <v>80.970685108745712</v>
      </c>
      <c r="V202" s="68">
        <f t="shared" si="32"/>
        <v>6343.4527466502386</v>
      </c>
    </row>
    <row r="203" spans="1:22" x14ac:dyDescent="0.25">
      <c r="A203">
        <v>202</v>
      </c>
      <c r="B203" t="s">
        <v>311</v>
      </c>
      <c r="C203" s="50">
        <v>4.06139749510361</v>
      </c>
      <c r="D203" s="62">
        <v>0.101079300009361</v>
      </c>
      <c r="E203" s="62">
        <v>1.1275903544612701E-2</v>
      </c>
      <c r="F203" s="60">
        <v>1.70240462159772</v>
      </c>
      <c r="G203" s="62">
        <v>0.742330316687002</v>
      </c>
      <c r="H203" s="61" t="s">
        <v>29</v>
      </c>
      <c r="I203" s="61">
        <v>2026</v>
      </c>
      <c r="J203" s="61" t="s">
        <v>307</v>
      </c>
      <c r="K203" s="60">
        <v>0.15802355398734799</v>
      </c>
      <c r="M203" s="63">
        <f t="shared" si="30"/>
        <v>601.29647876813533</v>
      </c>
      <c r="N203" s="64">
        <f t="shared" si="31"/>
        <v>1988.4504633899435</v>
      </c>
      <c r="O203" s="64">
        <f t="shared" si="26"/>
        <v>2485.5630792374295</v>
      </c>
      <c r="P203" s="65">
        <f t="shared" si="27"/>
        <v>0.28619537304528098</v>
      </c>
      <c r="Q203" s="66">
        <f t="shared" si="28"/>
        <v>0.71380462695471902</v>
      </c>
      <c r="R203" s="61">
        <f t="shared" si="29"/>
        <v>2026</v>
      </c>
      <c r="S203" s="61">
        <v>2027</v>
      </c>
      <c r="T203" s="60">
        <f t="shared" si="25"/>
        <v>6.9141418658097891</v>
      </c>
      <c r="U203" s="67">
        <f>VLOOKUP($S203,'0726 Summary_TURN'!$A$7:$N$16,14,FALSE)*C203*F203*1.25/'0726 Summary_TURN'!$J$20</f>
        <v>14.706097904944505</v>
      </c>
      <c r="V203" s="68">
        <f t="shared" si="32"/>
        <v>6358.1588445551834</v>
      </c>
    </row>
    <row r="204" spans="1:22" x14ac:dyDescent="0.25">
      <c r="A204">
        <v>203</v>
      </c>
      <c r="B204" t="s">
        <v>312</v>
      </c>
      <c r="C204" s="50">
        <v>2.94573054395569E-5</v>
      </c>
      <c r="D204" s="62">
        <v>0.15659520106656699</v>
      </c>
      <c r="E204" s="62">
        <v>4.4996489881062399E-5</v>
      </c>
      <c r="F204" s="60">
        <v>1</v>
      </c>
      <c r="G204" s="62">
        <v>5.3995787857274904E-4</v>
      </c>
      <c r="H204" s="61" t="s">
        <v>29</v>
      </c>
      <c r="I204" s="61">
        <v>2026</v>
      </c>
      <c r="J204" s="61" t="s">
        <v>313</v>
      </c>
      <c r="K204" s="60">
        <v>0.15659520106656699</v>
      </c>
      <c r="M204" s="63">
        <f t="shared" si="30"/>
        <v>601.2970187260139</v>
      </c>
      <c r="N204" s="64">
        <f t="shared" si="31"/>
        <v>1988.4504928472488</v>
      </c>
      <c r="O204" s="64">
        <f t="shared" si="26"/>
        <v>2485.563116059061</v>
      </c>
      <c r="P204" s="65">
        <f t="shared" si="27"/>
        <v>0.28619563004569915</v>
      </c>
      <c r="Q204" s="66">
        <f t="shared" si="28"/>
        <v>0.71380436995430085</v>
      </c>
      <c r="R204" s="61">
        <f t="shared" si="29"/>
        <v>2026</v>
      </c>
      <c r="S204" s="61">
        <v>2027</v>
      </c>
      <c r="T204" s="60">
        <f t="shared" si="25"/>
        <v>2.94573054395569E-5</v>
      </c>
      <c r="U204" s="67">
        <f>VLOOKUP($S204,'0726 Summary_TURN'!$A$7:$N$16,14,FALSE)*C204*F204*1.25/'0726 Summary_TURN'!$J$20</f>
        <v>6.2654487891280951E-5</v>
      </c>
      <c r="V204" s="68">
        <f t="shared" si="32"/>
        <v>6358.1589072096713</v>
      </c>
    </row>
    <row r="205" spans="1:22" x14ac:dyDescent="0.25">
      <c r="A205">
        <v>204</v>
      </c>
      <c r="B205" t="s">
        <v>314</v>
      </c>
      <c r="C205" s="50">
        <v>29.942062332648302</v>
      </c>
      <c r="D205" s="62">
        <v>0.18723812209556601</v>
      </c>
      <c r="E205" s="62">
        <v>1.3726126079778101E-2</v>
      </c>
      <c r="F205" s="60">
        <v>1.13410183562314</v>
      </c>
      <c r="G205" s="62">
        <v>8.5101981694624502</v>
      </c>
      <c r="H205" s="61" t="s">
        <v>29</v>
      </c>
      <c r="I205" s="61">
        <v>2026</v>
      </c>
      <c r="J205" s="61" t="s">
        <v>315</v>
      </c>
      <c r="K205" s="60">
        <v>0.156525953343676</v>
      </c>
      <c r="M205" s="63">
        <f t="shared" si="30"/>
        <v>609.80721689547636</v>
      </c>
      <c r="N205" s="64">
        <f t="shared" si="31"/>
        <v>2018.392555179897</v>
      </c>
      <c r="O205" s="64">
        <f t="shared" si="26"/>
        <v>2522.9906939748712</v>
      </c>
      <c r="P205" s="65">
        <f t="shared" si="27"/>
        <v>0.29024617653283025</v>
      </c>
      <c r="Q205" s="66">
        <f t="shared" si="28"/>
        <v>0.70975382346716975</v>
      </c>
      <c r="R205" s="61">
        <f t="shared" si="29"/>
        <v>2026</v>
      </c>
      <c r="S205" s="61">
        <v>2027</v>
      </c>
      <c r="T205" s="60">
        <f t="shared" si="25"/>
        <v>33.957347853798915</v>
      </c>
      <c r="U205" s="67">
        <f>VLOOKUP($S205,'0726 Summary_TURN'!$A$7:$N$16,14,FALSE)*C205*F205*1.25/'0726 Summary_TURN'!$J$20</f>
        <v>72.225894669538462</v>
      </c>
      <c r="V205" s="68">
        <f t="shared" si="32"/>
        <v>6430.3848018792096</v>
      </c>
    </row>
    <row r="206" spans="1:22" x14ac:dyDescent="0.25">
      <c r="A206">
        <v>205</v>
      </c>
      <c r="B206" t="s">
        <v>316</v>
      </c>
      <c r="C206" s="50">
        <v>12.1455645406157</v>
      </c>
      <c r="D206" s="62">
        <v>6.9035805355445998E-2</v>
      </c>
      <c r="E206" s="62">
        <v>5.2285087418582699E-3</v>
      </c>
      <c r="F206" s="60">
        <v>1.07597652396481</v>
      </c>
      <c r="G206" s="62">
        <v>1.27314187864249</v>
      </c>
      <c r="H206" s="61" t="s">
        <v>29</v>
      </c>
      <c r="I206" s="61">
        <v>2026</v>
      </c>
      <c r="J206" s="61" t="s">
        <v>315</v>
      </c>
      <c r="K206" s="60">
        <v>0.156525953343676</v>
      </c>
      <c r="M206" s="63">
        <f t="shared" si="30"/>
        <v>611.08035877411885</v>
      </c>
      <c r="N206" s="64">
        <f t="shared" si="31"/>
        <v>2030.5381197205127</v>
      </c>
      <c r="O206" s="64">
        <f t="shared" si="26"/>
        <v>2538.1726496506408</v>
      </c>
      <c r="P206" s="65">
        <f t="shared" si="27"/>
        <v>0.29085214601338355</v>
      </c>
      <c r="Q206" s="66">
        <f t="shared" si="28"/>
        <v>0.70914785398661651</v>
      </c>
      <c r="R206" s="61">
        <f t="shared" si="29"/>
        <v>2026</v>
      </c>
      <c r="S206" s="61">
        <v>2027</v>
      </c>
      <c r="T206" s="60">
        <f t="shared" si="25"/>
        <v>13.068342316001935</v>
      </c>
      <c r="U206" s="67">
        <f>VLOOKUP($S206,'0726 Summary_TURN'!$A$7:$N$16,14,FALSE)*C206*F206*1.25/'0726 Summary_TURN'!$J$20</f>
        <v>27.795831396633478</v>
      </c>
      <c r="V206" s="68">
        <f t="shared" si="32"/>
        <v>6458.1806332758433</v>
      </c>
    </row>
    <row r="207" spans="1:22" x14ac:dyDescent="0.25">
      <c r="A207">
        <v>206</v>
      </c>
      <c r="B207" t="s">
        <v>317</v>
      </c>
      <c r="C207" s="50">
        <v>38.168814681598199</v>
      </c>
      <c r="D207" s="62">
        <v>0.16027329444169899</v>
      </c>
      <c r="E207" s="62">
        <v>1.2994499426324699E-2</v>
      </c>
      <c r="F207" s="60">
        <v>1.1619590246154501</v>
      </c>
      <c r="G207" s="62">
        <v>10.480063787330799</v>
      </c>
      <c r="H207" s="61" t="s">
        <v>29</v>
      </c>
      <c r="I207" s="61">
        <v>2026</v>
      </c>
      <c r="J207" s="61" t="s">
        <v>315</v>
      </c>
      <c r="K207" s="60">
        <v>0.156525953343676</v>
      </c>
      <c r="M207" s="63">
        <f t="shared" si="30"/>
        <v>621.56042256144963</v>
      </c>
      <c r="N207" s="64">
        <f t="shared" si="31"/>
        <v>2068.7069344021111</v>
      </c>
      <c r="O207" s="64">
        <f t="shared" si="26"/>
        <v>2585.8836680026388</v>
      </c>
      <c r="P207" s="65">
        <f t="shared" si="27"/>
        <v>0.29584027727817686</v>
      </c>
      <c r="Q207" s="66">
        <f t="shared" si="28"/>
        <v>0.70415972272182314</v>
      </c>
      <c r="R207" s="61">
        <f t="shared" si="29"/>
        <v>2026</v>
      </c>
      <c r="S207" s="61">
        <v>2027</v>
      </c>
      <c r="T207" s="60">
        <f t="shared" si="25"/>
        <v>44.350598678157716</v>
      </c>
      <c r="U207" s="67">
        <f>VLOOKUP($S207,'0726 Summary_TURN'!$A$7:$N$16,14,FALSE)*C207*F207*1.25/'0726 Summary_TURN'!$J$20</f>
        <v>94.331915509156374</v>
      </c>
      <c r="V207" s="68">
        <f t="shared" si="32"/>
        <v>6552.512548785</v>
      </c>
    </row>
    <row r="208" spans="1:22" x14ac:dyDescent="0.25">
      <c r="A208">
        <v>207</v>
      </c>
      <c r="B208" t="s">
        <v>318</v>
      </c>
      <c r="C208" s="50">
        <v>13.1713888961735</v>
      </c>
      <c r="D208" s="62">
        <v>0.15614382101781299</v>
      </c>
      <c r="E208" s="62">
        <v>2.08000051265116E-2</v>
      </c>
      <c r="F208" s="60">
        <v>2.4472323146849702</v>
      </c>
      <c r="G208" s="62">
        <v>5.2000012816279098</v>
      </c>
      <c r="H208" s="61" t="s">
        <v>29</v>
      </c>
      <c r="I208" s="61">
        <v>2026</v>
      </c>
      <c r="J208" s="61" t="s">
        <v>319</v>
      </c>
      <c r="K208" s="60">
        <v>0.15614382101781299</v>
      </c>
      <c r="M208" s="63">
        <f t="shared" si="30"/>
        <v>626.76042384307755</v>
      </c>
      <c r="N208" s="64">
        <f t="shared" si="31"/>
        <v>2081.8783232982846</v>
      </c>
      <c r="O208" s="64">
        <f t="shared" si="26"/>
        <v>2602.3479041228557</v>
      </c>
      <c r="P208" s="65">
        <f t="shared" si="27"/>
        <v>0.29831528978728106</v>
      </c>
      <c r="Q208" s="66">
        <f t="shared" si="28"/>
        <v>0.70168471021271894</v>
      </c>
      <c r="R208" s="61">
        <f t="shared" si="29"/>
        <v>2026</v>
      </c>
      <c r="S208" s="61">
        <v>2027</v>
      </c>
      <c r="T208" s="60">
        <f t="shared" si="25"/>
        <v>32.233448535998591</v>
      </c>
      <c r="U208" s="67">
        <f>VLOOKUP($S208,'0726 Summary_TURN'!$A$7:$N$16,14,FALSE)*C208*F208*1.25/'0726 Summary_TURN'!$J$20</f>
        <v>68.559231092500411</v>
      </c>
      <c r="V208" s="68">
        <f t="shared" si="32"/>
        <v>6621.0717798775004</v>
      </c>
    </row>
    <row r="209" spans="1:22" x14ac:dyDescent="0.25">
      <c r="A209">
        <v>208</v>
      </c>
      <c r="B209" t="s">
        <v>320</v>
      </c>
      <c r="C209" s="50">
        <v>11.059862494763999</v>
      </c>
      <c r="D209" s="62">
        <v>0.23794507486737199</v>
      </c>
      <c r="E209" s="62">
        <v>1.33024509849459E-2</v>
      </c>
      <c r="F209" s="60">
        <v>1.10866546741314</v>
      </c>
      <c r="G209" s="62">
        <v>4.0417280242593998</v>
      </c>
      <c r="H209" s="61" t="s">
        <v>29</v>
      </c>
      <c r="I209" s="61">
        <v>2026</v>
      </c>
      <c r="J209" s="61" t="s">
        <v>321</v>
      </c>
      <c r="K209" s="60">
        <v>0.15298802473621001</v>
      </c>
      <c r="M209" s="63">
        <f t="shared" si="30"/>
        <v>630.80215186733699</v>
      </c>
      <c r="N209" s="64">
        <f t="shared" si="31"/>
        <v>2092.9381857930484</v>
      </c>
      <c r="O209" s="64">
        <f t="shared" si="26"/>
        <v>2616.1727322413108</v>
      </c>
      <c r="P209" s="65">
        <f t="shared" si="27"/>
        <v>0.30023900612438698</v>
      </c>
      <c r="Q209" s="66">
        <f t="shared" si="28"/>
        <v>0.69976099387561308</v>
      </c>
      <c r="R209" s="61">
        <f t="shared" si="29"/>
        <v>2026</v>
      </c>
      <c r="S209" s="61">
        <v>2027</v>
      </c>
      <c r="T209" s="60">
        <f t="shared" si="25"/>
        <v>12.261687622282587</v>
      </c>
      <c r="U209" s="67">
        <f>VLOOKUP($S209,'0726 Summary_TURN'!$A$7:$N$16,14,FALSE)*C209*F209*1.25/'0726 Summary_TURN'!$J$20</f>
        <v>26.080109745045633</v>
      </c>
      <c r="V209" s="68">
        <f t="shared" si="32"/>
        <v>6647.1518896225462</v>
      </c>
    </row>
    <row r="210" spans="1:22" x14ac:dyDescent="0.25">
      <c r="A210">
        <v>209</v>
      </c>
      <c r="B210" t="s">
        <v>322</v>
      </c>
      <c r="C210" s="50">
        <v>19.872652562852601</v>
      </c>
      <c r="D210" s="62">
        <v>0.105706299790854</v>
      </c>
      <c r="E210" s="62">
        <v>1.01524956817041E-2</v>
      </c>
      <c r="F210" s="60">
        <v>2.0187430057358098</v>
      </c>
      <c r="G210" s="62">
        <v>4.1675994773395297</v>
      </c>
      <c r="H210" s="61" t="s">
        <v>29</v>
      </c>
      <c r="I210" s="61">
        <v>2026</v>
      </c>
      <c r="J210" s="61" t="s">
        <v>321</v>
      </c>
      <c r="K210" s="60">
        <v>0.15298802473621001</v>
      </c>
      <c r="M210" s="63">
        <f t="shared" si="30"/>
        <v>634.96975134467652</v>
      </c>
      <c r="N210" s="64">
        <f t="shared" si="31"/>
        <v>2112.8108383559011</v>
      </c>
      <c r="O210" s="64">
        <f t="shared" si="26"/>
        <v>2641.0135479448763</v>
      </c>
      <c r="P210" s="65">
        <f t="shared" si="27"/>
        <v>0.30222263271997929</v>
      </c>
      <c r="Q210" s="66">
        <f t="shared" si="28"/>
        <v>0.69777736728002071</v>
      </c>
      <c r="R210" s="61">
        <f t="shared" si="29"/>
        <v>2026</v>
      </c>
      <c r="S210" s="61">
        <v>2027</v>
      </c>
      <c r="T210" s="60">
        <f t="shared" si="25"/>
        <v>40.117778366676504</v>
      </c>
      <c r="U210" s="67">
        <f>VLOOKUP($S210,'0726 Summary_TURN'!$A$7:$N$16,14,FALSE)*C210*F210*1.25/'0726 Summary_TURN'!$J$20</f>
        <v>85.328879250601105</v>
      </c>
      <c r="V210" s="68">
        <f t="shared" si="32"/>
        <v>6732.4807688731471</v>
      </c>
    </row>
    <row r="211" spans="1:22" x14ac:dyDescent="0.25">
      <c r="A211">
        <v>210</v>
      </c>
      <c r="B211" t="s">
        <v>323</v>
      </c>
      <c r="C211" s="50">
        <v>5.0799852077934</v>
      </c>
      <c r="D211" s="62">
        <v>0.152943842670656</v>
      </c>
      <c r="E211" s="62">
        <v>2.2998575893126701E-2</v>
      </c>
      <c r="F211" s="60">
        <v>2.1181207516653702</v>
      </c>
      <c r="G211" s="62">
        <v>1.9222976350671701</v>
      </c>
      <c r="H211" s="61" t="s">
        <v>29</v>
      </c>
      <c r="I211" s="61">
        <v>2026</v>
      </c>
      <c r="J211" s="61" t="s">
        <v>324</v>
      </c>
      <c r="K211" s="60">
        <v>0.152943842670656</v>
      </c>
      <c r="M211" s="63">
        <f t="shared" si="30"/>
        <v>636.89204897974366</v>
      </c>
      <c r="N211" s="64">
        <f t="shared" si="31"/>
        <v>2117.8908235636945</v>
      </c>
      <c r="O211" s="64">
        <f t="shared" si="26"/>
        <v>2647.3635294546184</v>
      </c>
      <c r="P211" s="65">
        <f t="shared" si="27"/>
        <v>0.30313757685851672</v>
      </c>
      <c r="Q211" s="66">
        <f t="shared" si="28"/>
        <v>0.69686242314148328</v>
      </c>
      <c r="R211" s="61">
        <f t="shared" si="29"/>
        <v>2026</v>
      </c>
      <c r="S211" s="61">
        <v>2027</v>
      </c>
      <c r="T211" s="60">
        <f t="shared" si="25"/>
        <v>10.760022086780317</v>
      </c>
      <c r="U211" s="67">
        <f>VLOOKUP($S211,'0726 Summary_TURN'!$A$7:$N$16,14,FALSE)*C211*F211*1.25/'0726 Summary_TURN'!$J$20</f>
        <v>22.886128363960566</v>
      </c>
      <c r="V211" s="68">
        <f t="shared" si="32"/>
        <v>6755.3668972371079</v>
      </c>
    </row>
    <row r="212" spans="1:22" x14ac:dyDescent="0.25">
      <c r="A212">
        <v>211</v>
      </c>
      <c r="B212" t="s">
        <v>325</v>
      </c>
      <c r="C212" s="50">
        <v>7.5050180800411797</v>
      </c>
      <c r="D212" s="62">
        <v>5.4580017489597003E-2</v>
      </c>
      <c r="E212" s="62">
        <v>2.2678824414855102E-3</v>
      </c>
      <c r="F212" s="60">
        <v>1.3774704913274101</v>
      </c>
      <c r="G212" s="62">
        <v>0.50346990200978303</v>
      </c>
      <c r="H212" s="61" t="s">
        <v>29</v>
      </c>
      <c r="I212" s="61">
        <v>2026</v>
      </c>
      <c r="J212" s="61" t="s">
        <v>326</v>
      </c>
      <c r="K212" s="60">
        <v>0.15233314168383899</v>
      </c>
      <c r="M212" s="63">
        <f t="shared" si="30"/>
        <v>637.39551888175345</v>
      </c>
      <c r="N212" s="64">
        <f t="shared" si="31"/>
        <v>2125.3958416437358</v>
      </c>
      <c r="O212" s="64">
        <f t="shared" si="26"/>
        <v>2656.7448020546699</v>
      </c>
      <c r="P212" s="65">
        <f t="shared" si="27"/>
        <v>0.30337721031973036</v>
      </c>
      <c r="Q212" s="66">
        <f t="shared" si="28"/>
        <v>0.69662278968026969</v>
      </c>
      <c r="R212" s="61">
        <f t="shared" si="29"/>
        <v>2026</v>
      </c>
      <c r="S212" s="61">
        <v>2027</v>
      </c>
      <c r="T212" s="60">
        <f t="shared" si="25"/>
        <v>10.33794094213542</v>
      </c>
      <c r="U212" s="67">
        <f>VLOOKUP($S212,'0726 Summary_TURN'!$A$7:$N$16,14,FALSE)*C212*F212*1.25/'0726 Summary_TURN'!$J$20</f>
        <v>21.988378974745228</v>
      </c>
      <c r="V212" s="68">
        <f t="shared" si="32"/>
        <v>6777.3552762118534</v>
      </c>
    </row>
    <row r="213" spans="1:22" x14ac:dyDescent="0.25">
      <c r="A213">
        <v>212</v>
      </c>
      <c r="B213" t="s">
        <v>327</v>
      </c>
      <c r="C213" s="50">
        <v>32.979847625639302</v>
      </c>
      <c r="D213" s="62">
        <v>0.174070020206469</v>
      </c>
      <c r="E213" s="62">
        <v>1.05489340511813E-2</v>
      </c>
      <c r="F213" s="60">
        <v>1.26108205373978</v>
      </c>
      <c r="G213" s="62">
        <v>6.6616518533210103</v>
      </c>
      <c r="H213" s="61" t="s">
        <v>29</v>
      </c>
      <c r="I213" s="61">
        <v>2026</v>
      </c>
      <c r="J213" s="61" t="s">
        <v>326</v>
      </c>
      <c r="K213" s="60">
        <v>0.15233314168383899</v>
      </c>
      <c r="M213" s="63">
        <f t="shared" si="30"/>
        <v>644.05717073507446</v>
      </c>
      <c r="N213" s="64">
        <f t="shared" si="31"/>
        <v>2158.375689269375</v>
      </c>
      <c r="O213" s="64">
        <f t="shared" si="26"/>
        <v>2697.9696115867187</v>
      </c>
      <c r="P213" s="65">
        <f t="shared" si="27"/>
        <v>0.30654791562830769</v>
      </c>
      <c r="Q213" s="66">
        <f t="shared" si="28"/>
        <v>0.69345208437169226</v>
      </c>
      <c r="R213" s="61">
        <f t="shared" si="29"/>
        <v>2026</v>
      </c>
      <c r="S213" s="61">
        <v>2027</v>
      </c>
      <c r="T213" s="60">
        <f t="shared" si="25"/>
        <v>41.590293975766215</v>
      </c>
      <c r="U213" s="67">
        <f>VLOOKUP($S213,'0726 Summary_TURN'!$A$7:$N$16,14,FALSE)*C213*F213*1.25/'0726 Summary_TURN'!$J$20</f>
        <v>88.460859926455527</v>
      </c>
      <c r="V213" s="68">
        <f t="shared" si="32"/>
        <v>6865.816136138309</v>
      </c>
    </row>
    <row r="214" spans="1:22" x14ac:dyDescent="0.25">
      <c r="A214">
        <v>213</v>
      </c>
      <c r="B214" t="s">
        <v>328</v>
      </c>
      <c r="C214" s="50">
        <v>1.8362178170298</v>
      </c>
      <c r="D214" s="62">
        <v>0.161460611622043</v>
      </c>
      <c r="E214" s="62">
        <v>1.0244693291321501E-2</v>
      </c>
      <c r="F214" s="60">
        <v>1.21210243051653</v>
      </c>
      <c r="G214" s="62">
        <v>0.39783558947965503</v>
      </c>
      <c r="H214" s="61" t="s">
        <v>29</v>
      </c>
      <c r="I214" s="61">
        <v>2026</v>
      </c>
      <c r="J214" s="61" t="s">
        <v>326</v>
      </c>
      <c r="K214" s="60">
        <v>0.15233314168383899</v>
      </c>
      <c r="M214" s="63">
        <f t="shared" si="30"/>
        <v>644.45500632455412</v>
      </c>
      <c r="N214" s="64">
        <f t="shared" si="31"/>
        <v>2160.2119070864046</v>
      </c>
      <c r="O214" s="64">
        <f t="shared" si="26"/>
        <v>2700.2648838580058</v>
      </c>
      <c r="P214" s="65">
        <f t="shared" si="27"/>
        <v>0.30673727097789344</v>
      </c>
      <c r="Q214" s="66">
        <f t="shared" si="28"/>
        <v>0.69326272902210651</v>
      </c>
      <c r="R214" s="61">
        <f t="shared" si="29"/>
        <v>2026</v>
      </c>
      <c r="S214" s="61">
        <v>2027</v>
      </c>
      <c r="T214" s="60">
        <f t="shared" si="25"/>
        <v>2.2256840789795778</v>
      </c>
      <c r="U214" s="67">
        <f>VLOOKUP($S214,'0726 Summary_TURN'!$A$7:$N$16,14,FALSE)*C214*F214*1.25/'0726 Summary_TURN'!$J$20</f>
        <v>4.7339393096349802</v>
      </c>
      <c r="V214" s="68">
        <f t="shared" si="32"/>
        <v>6870.5500754479444</v>
      </c>
    </row>
    <row r="215" spans="1:22" x14ac:dyDescent="0.25">
      <c r="A215">
        <v>214</v>
      </c>
      <c r="B215" t="s">
        <v>329</v>
      </c>
      <c r="C215" s="50">
        <v>6.0828009370284697</v>
      </c>
      <c r="D215" s="62">
        <v>6.60421887909491E-2</v>
      </c>
      <c r="E215" s="62">
        <v>4.5905102723014296E-3</v>
      </c>
      <c r="F215" s="60">
        <v>1.3980195113957099</v>
      </c>
      <c r="G215" s="62">
        <v>0.69087179598136494</v>
      </c>
      <c r="H215" s="61" t="s">
        <v>29</v>
      </c>
      <c r="I215" s="61">
        <v>2026</v>
      </c>
      <c r="J215" s="61" t="s">
        <v>330</v>
      </c>
      <c r="K215" s="60">
        <v>0.152215728850702</v>
      </c>
      <c r="M215" s="63">
        <f t="shared" si="30"/>
        <v>645.14587812053549</v>
      </c>
      <c r="N215" s="64">
        <f t="shared" si="31"/>
        <v>2166.294708023433</v>
      </c>
      <c r="O215" s="64">
        <f t="shared" si="26"/>
        <v>2707.8683850292914</v>
      </c>
      <c r="P215" s="65">
        <f t="shared" si="27"/>
        <v>0.30706610096170178</v>
      </c>
      <c r="Q215" s="66">
        <f t="shared" si="28"/>
        <v>0.69293389903829827</v>
      </c>
      <c r="R215" s="61">
        <f t="shared" si="29"/>
        <v>2026</v>
      </c>
      <c r="S215" s="61">
        <v>2027</v>
      </c>
      <c r="T215" s="60">
        <f t="shared" si="25"/>
        <v>8.5038743939019081</v>
      </c>
      <c r="U215" s="67">
        <f>VLOOKUP($S215,'0726 Summary_TURN'!$A$7:$N$16,14,FALSE)*C215*F215*1.25/'0726 Summary_TURN'!$J$20</f>
        <v>18.087394189361934</v>
      </c>
      <c r="V215" s="68">
        <f t="shared" si="32"/>
        <v>6888.6374696373068</v>
      </c>
    </row>
    <row r="216" spans="1:22" x14ac:dyDescent="0.25">
      <c r="A216">
        <v>215</v>
      </c>
      <c r="B216" t="s">
        <v>331</v>
      </c>
      <c r="C216" s="50">
        <v>16.938538566947599</v>
      </c>
      <c r="D216" s="62">
        <v>0.15288416093327101</v>
      </c>
      <c r="E216" s="62">
        <v>1.50992069639906E-2</v>
      </c>
      <c r="F216" s="60">
        <v>1.4451725113011</v>
      </c>
      <c r="G216" s="62">
        <v>5.0053871085628998</v>
      </c>
      <c r="H216" s="61" t="s">
        <v>29</v>
      </c>
      <c r="I216" s="61">
        <v>2026</v>
      </c>
      <c r="J216" s="61" t="s">
        <v>330</v>
      </c>
      <c r="K216" s="60">
        <v>0.152215728850702</v>
      </c>
      <c r="M216" s="63">
        <f t="shared" si="30"/>
        <v>650.15126522909839</v>
      </c>
      <c r="N216" s="64">
        <f t="shared" si="31"/>
        <v>2183.2332465903805</v>
      </c>
      <c r="O216" s="64">
        <f t="shared" si="26"/>
        <v>2729.0415582379756</v>
      </c>
      <c r="P216" s="65">
        <f t="shared" si="27"/>
        <v>0.30944848416425436</v>
      </c>
      <c r="Q216" s="66">
        <f t="shared" si="28"/>
        <v>0.69055151583574559</v>
      </c>
      <c r="R216" s="61">
        <f t="shared" si="29"/>
        <v>2026</v>
      </c>
      <c r="S216" s="61">
        <v>2027</v>
      </c>
      <c r="T216" s="60">
        <f t="shared" si="25"/>
        <v>24.4791103185662</v>
      </c>
      <c r="U216" s="67">
        <f>VLOOKUP($S216,'0726 Summary_TURN'!$A$7:$N$16,14,FALSE)*C216*F216*1.25/'0726 Summary_TURN'!$J$20</f>
        <v>52.066069796878438</v>
      </c>
      <c r="V216" s="68">
        <f t="shared" si="32"/>
        <v>6940.7035394341856</v>
      </c>
    </row>
    <row r="217" spans="1:22" x14ac:dyDescent="0.25">
      <c r="A217">
        <v>216</v>
      </c>
      <c r="B217" t="s">
        <v>332</v>
      </c>
      <c r="C217" s="50">
        <v>7.8698548109087101</v>
      </c>
      <c r="D217" s="62">
        <v>0.207789322626597</v>
      </c>
      <c r="E217" s="62">
        <v>1.5697197998417699E-2</v>
      </c>
      <c r="F217" s="60">
        <v>1.46146201068114</v>
      </c>
      <c r="G217" s="62">
        <v>2.51155167974684</v>
      </c>
      <c r="H217" s="61" t="s">
        <v>29</v>
      </c>
      <c r="I217" s="61">
        <v>2026</v>
      </c>
      <c r="J217" s="61" t="s">
        <v>330</v>
      </c>
      <c r="K217" s="60">
        <v>0.152215728850702</v>
      </c>
      <c r="M217" s="63">
        <f t="shared" si="30"/>
        <v>652.66281690884523</v>
      </c>
      <c r="N217" s="64">
        <f t="shared" si="31"/>
        <v>2191.1031014012892</v>
      </c>
      <c r="O217" s="64">
        <f t="shared" si="26"/>
        <v>2738.8788767516116</v>
      </c>
      <c r="P217" s="65">
        <f t="shared" si="27"/>
        <v>0.31064389191282493</v>
      </c>
      <c r="Q217" s="66">
        <f t="shared" si="28"/>
        <v>0.68935610808717507</v>
      </c>
      <c r="R217" s="61">
        <f t="shared" si="29"/>
        <v>2026</v>
      </c>
      <c r="S217" s="61">
        <v>2027</v>
      </c>
      <c r="T217" s="60">
        <f t="shared" si="25"/>
        <v>11.501493835719286</v>
      </c>
      <c r="U217" s="67">
        <f>VLOOKUP($S217,'0726 Summary_TURN'!$A$7:$N$16,14,FALSE)*C217*F217*1.25/'0726 Summary_TURN'!$J$20</f>
        <v>24.463208549076175</v>
      </c>
      <c r="V217" s="68">
        <f t="shared" si="32"/>
        <v>6965.1667479832622</v>
      </c>
    </row>
    <row r="218" spans="1:22" x14ac:dyDescent="0.25">
      <c r="A218">
        <v>217</v>
      </c>
      <c r="B218" t="s">
        <v>333</v>
      </c>
      <c r="C218" s="50">
        <v>7.2683724099623701</v>
      </c>
      <c r="D218" s="62">
        <v>0.16260293922153299</v>
      </c>
      <c r="E218" s="62">
        <v>1.00788730931879E-2</v>
      </c>
      <c r="F218" s="60">
        <v>1.20536468886452</v>
      </c>
      <c r="G218" s="62">
        <v>1.68821124310898</v>
      </c>
      <c r="H218" s="61" t="s">
        <v>29</v>
      </c>
      <c r="I218" s="61">
        <v>2026</v>
      </c>
      <c r="J218" s="61" t="s">
        <v>330</v>
      </c>
      <c r="K218" s="60">
        <v>0.152215728850702</v>
      </c>
      <c r="M218" s="63">
        <f t="shared" si="30"/>
        <v>654.35102815195421</v>
      </c>
      <c r="N218" s="64">
        <f t="shared" si="31"/>
        <v>2198.3714738112517</v>
      </c>
      <c r="O218" s="64">
        <f t="shared" si="26"/>
        <v>2747.9643422640647</v>
      </c>
      <c r="P218" s="65">
        <f t="shared" si="27"/>
        <v>0.31144741939645609</v>
      </c>
      <c r="Q218" s="66">
        <f t="shared" si="28"/>
        <v>0.68855258060354396</v>
      </c>
      <c r="R218" s="61">
        <f t="shared" si="29"/>
        <v>2026</v>
      </c>
      <c r="S218" s="61">
        <v>2027</v>
      </c>
      <c r="T218" s="60">
        <f t="shared" si="25"/>
        <v>8.7610394484857537</v>
      </c>
      <c r="U218" s="67">
        <f>VLOOKUP($S218,'0726 Summary_TURN'!$A$7:$N$16,14,FALSE)*C218*F218*1.25/'0726 Summary_TURN'!$J$20</f>
        <v>18.634373777550859</v>
      </c>
      <c r="V218" s="68">
        <f t="shared" si="32"/>
        <v>6983.8011217608127</v>
      </c>
    </row>
    <row r="219" spans="1:22" x14ac:dyDescent="0.25">
      <c r="A219">
        <v>218</v>
      </c>
      <c r="B219" t="s">
        <v>334</v>
      </c>
      <c r="C219" s="50">
        <v>21.713765328108199</v>
      </c>
      <c r="D219" s="62">
        <v>8.5098046060256005E-2</v>
      </c>
      <c r="E219" s="62">
        <v>6.9367879322796604E-3</v>
      </c>
      <c r="F219" s="60">
        <v>1.3700884705251</v>
      </c>
      <c r="G219" s="62">
        <v>2.6799124045040399</v>
      </c>
      <c r="H219" s="61" t="s">
        <v>29</v>
      </c>
      <c r="I219" s="61">
        <v>2026</v>
      </c>
      <c r="J219" s="61" t="s">
        <v>335</v>
      </c>
      <c r="K219" s="60">
        <v>0.14917440881931199</v>
      </c>
      <c r="M219" s="63">
        <f t="shared" si="30"/>
        <v>657.03094055645829</v>
      </c>
      <c r="N219" s="64">
        <f t="shared" si="31"/>
        <v>2220.0852391393601</v>
      </c>
      <c r="O219" s="64">
        <f t="shared" si="26"/>
        <v>2775.1065489242001</v>
      </c>
      <c r="P219" s="65">
        <f t="shared" si="27"/>
        <v>0.31272296075985639</v>
      </c>
      <c r="Q219" s="66">
        <f t="shared" si="28"/>
        <v>0.68727703924014361</v>
      </c>
      <c r="R219" s="61">
        <f t="shared" si="29"/>
        <v>2026</v>
      </c>
      <c r="S219" s="61">
        <v>2027</v>
      </c>
      <c r="T219" s="60">
        <f t="shared" si="25"/>
        <v>29.749779527728709</v>
      </c>
      <c r="U219" s="67">
        <f>VLOOKUP($S219,'0726 Summary_TURN'!$A$7:$N$16,14,FALSE)*C219*F219*1.25/'0726 Summary_TURN'!$J$20</f>
        <v>63.276568354596719</v>
      </c>
      <c r="V219" s="68">
        <f t="shared" si="32"/>
        <v>7047.0776901154095</v>
      </c>
    </row>
    <row r="220" spans="1:22" x14ac:dyDescent="0.25">
      <c r="A220">
        <v>219</v>
      </c>
      <c r="B220" t="s">
        <v>336</v>
      </c>
      <c r="C220" s="50">
        <v>11.4187574713452</v>
      </c>
      <c r="D220" s="62">
        <v>0.144794384587003</v>
      </c>
      <c r="E220" s="62">
        <v>9.9969811117684507E-3</v>
      </c>
      <c r="F220" s="60">
        <v>1.33737959676722</v>
      </c>
      <c r="G220" s="62">
        <v>2.0443826373566401</v>
      </c>
      <c r="H220" s="61" t="s">
        <v>29</v>
      </c>
      <c r="I220" s="61">
        <v>2026</v>
      </c>
      <c r="J220" s="61" t="s">
        <v>335</v>
      </c>
      <c r="K220" s="60">
        <v>0.14917440881931199</v>
      </c>
      <c r="M220" s="63">
        <f t="shared" si="30"/>
        <v>659.07532319381494</v>
      </c>
      <c r="N220" s="64">
        <f t="shared" si="31"/>
        <v>2231.5039966107051</v>
      </c>
      <c r="O220" s="64">
        <f t="shared" si="26"/>
        <v>2789.3799957633814</v>
      </c>
      <c r="P220" s="65">
        <f t="shared" si="27"/>
        <v>0.31369601294327221</v>
      </c>
      <c r="Q220" s="66">
        <f t="shared" si="28"/>
        <v>0.68630398705672779</v>
      </c>
      <c r="R220" s="61">
        <f t="shared" si="29"/>
        <v>2026</v>
      </c>
      <c r="S220" s="61">
        <v>2027</v>
      </c>
      <c r="T220" s="60">
        <f t="shared" si="25"/>
        <v>15.271213262610324</v>
      </c>
      <c r="U220" s="67">
        <f>VLOOKUP($S220,'0726 Summary_TURN'!$A$7:$N$16,14,FALSE)*C220*F220*1.25/'0726 Summary_TURN'!$J$20</f>
        <v>32.481248103654799</v>
      </c>
      <c r="V220" s="68">
        <f t="shared" si="32"/>
        <v>7079.5589382190647</v>
      </c>
    </row>
    <row r="221" spans="1:22" x14ac:dyDescent="0.25">
      <c r="A221">
        <v>220</v>
      </c>
      <c r="B221" t="s">
        <v>337</v>
      </c>
      <c r="C221" s="50">
        <v>8.5437786749345808</v>
      </c>
      <c r="D221" s="62">
        <v>0.187415933661887</v>
      </c>
      <c r="E221" s="62">
        <v>1.4598278199014001E-2</v>
      </c>
      <c r="F221" s="60">
        <v>1.4548155117291801</v>
      </c>
      <c r="G221" s="62">
        <v>2.2919296772452</v>
      </c>
      <c r="H221" s="61" t="s">
        <v>29</v>
      </c>
      <c r="I221" s="61">
        <v>2026</v>
      </c>
      <c r="J221" s="61" t="s">
        <v>335</v>
      </c>
      <c r="K221" s="60">
        <v>0.14917440881931199</v>
      </c>
      <c r="M221" s="63">
        <f t="shared" si="30"/>
        <v>661.36725287106015</v>
      </c>
      <c r="N221" s="64">
        <f t="shared" si="31"/>
        <v>2240.0477752856395</v>
      </c>
      <c r="O221" s="64">
        <f t="shared" si="26"/>
        <v>2800.0597191070492</v>
      </c>
      <c r="P221" s="65">
        <f t="shared" si="27"/>
        <v>0.31478688856309384</v>
      </c>
      <c r="Q221" s="66">
        <f t="shared" si="28"/>
        <v>0.68521311143690622</v>
      </c>
      <c r="R221" s="61">
        <f t="shared" si="29"/>
        <v>2026</v>
      </c>
      <c r="S221" s="61">
        <v>2027</v>
      </c>
      <c r="T221" s="60">
        <f t="shared" si="25"/>
        <v>12.429621745075808</v>
      </c>
      <c r="U221" s="67">
        <f>VLOOKUP($S221,'0726 Summary_TURN'!$A$7:$N$16,14,FALSE)*C221*F221*1.25/'0726 Summary_TURN'!$J$20</f>
        <v>26.437298778668229</v>
      </c>
      <c r="V221" s="68">
        <f t="shared" si="32"/>
        <v>7105.9962369977329</v>
      </c>
    </row>
    <row r="222" spans="1:22" x14ac:dyDescent="0.25">
      <c r="A222">
        <v>221</v>
      </c>
      <c r="B222" t="s">
        <v>338</v>
      </c>
      <c r="C222" s="50">
        <v>15.3487459292295</v>
      </c>
      <c r="D222" s="62">
        <v>0.22179444039378601</v>
      </c>
      <c r="E222" s="62">
        <v>1.37641639639615E-2</v>
      </c>
      <c r="F222" s="60">
        <v>1.2250429126331299</v>
      </c>
      <c r="G222" s="62">
        <v>3.8608479918912</v>
      </c>
      <c r="H222" s="61" t="s">
        <v>29</v>
      </c>
      <c r="I222" s="61">
        <v>2026</v>
      </c>
      <c r="J222" s="61" t="s">
        <v>335</v>
      </c>
      <c r="K222" s="60">
        <v>0.14917440881931199</v>
      </c>
      <c r="M222" s="63">
        <f t="shared" si="30"/>
        <v>665.22810086295135</v>
      </c>
      <c r="N222" s="64">
        <f t="shared" si="31"/>
        <v>2255.3965212148692</v>
      </c>
      <c r="O222" s="64">
        <f t="shared" si="26"/>
        <v>2819.2456515185863</v>
      </c>
      <c r="P222" s="65">
        <f t="shared" si="27"/>
        <v>0.31662451254781121</v>
      </c>
      <c r="Q222" s="66">
        <f t="shared" si="28"/>
        <v>0.68337548745218879</v>
      </c>
      <c r="R222" s="61">
        <f t="shared" si="29"/>
        <v>2026</v>
      </c>
      <c r="S222" s="61">
        <v>2027</v>
      </c>
      <c r="T222" s="60">
        <f t="shared" si="25"/>
        <v>18.802872418409201</v>
      </c>
      <c r="U222" s="67">
        <f>VLOOKUP($S222,'0726 Summary_TURN'!$A$7:$N$16,14,FALSE)*C222*F222*1.25/'0726 Summary_TURN'!$J$20</f>
        <v>39.992943165756195</v>
      </c>
      <c r="V222" s="68">
        <f t="shared" si="32"/>
        <v>7145.9891801634894</v>
      </c>
    </row>
    <row r="223" spans="1:22" x14ac:dyDescent="0.25">
      <c r="A223">
        <v>222</v>
      </c>
      <c r="B223" t="s">
        <v>339</v>
      </c>
      <c r="C223" s="50">
        <v>4.2797380424353397</v>
      </c>
      <c r="D223" s="62">
        <v>0.58697757604696799</v>
      </c>
      <c r="E223" s="62">
        <v>4.72614334705415E-2</v>
      </c>
      <c r="F223" s="60">
        <v>1.22020070021884</v>
      </c>
      <c r="G223" s="62">
        <v>3.4028232098789801</v>
      </c>
      <c r="H223" s="61" t="s">
        <v>29</v>
      </c>
      <c r="I223" s="61">
        <v>2026</v>
      </c>
      <c r="J223" s="61" t="s">
        <v>340</v>
      </c>
      <c r="K223" s="60">
        <v>0.14846085780379301</v>
      </c>
      <c r="M223" s="63">
        <f t="shared" si="30"/>
        <v>668.63092407283034</v>
      </c>
      <c r="N223" s="64">
        <f t="shared" si="31"/>
        <v>2259.6762592573045</v>
      </c>
      <c r="O223" s="64">
        <f t="shared" si="26"/>
        <v>2824.5953240716308</v>
      </c>
      <c r="P223" s="65">
        <f t="shared" si="27"/>
        <v>0.3182441333045361</v>
      </c>
      <c r="Q223" s="66">
        <f t="shared" si="28"/>
        <v>0.68175586669546395</v>
      </c>
      <c r="R223" s="61">
        <f t="shared" si="29"/>
        <v>2026</v>
      </c>
      <c r="S223" s="61">
        <v>2027</v>
      </c>
      <c r="T223" s="60">
        <f t="shared" si="25"/>
        <v>5.2221393561328089</v>
      </c>
      <c r="U223" s="67">
        <f>VLOOKUP($S223,'0726 Summary_TURN'!$A$7:$N$16,14,FALSE)*C223*F223*1.25/'0726 Summary_TURN'!$J$20</f>
        <v>11.10727753856384</v>
      </c>
      <c r="V223" s="68">
        <f t="shared" si="32"/>
        <v>7157.0964577020532</v>
      </c>
    </row>
    <row r="224" spans="1:22" x14ac:dyDescent="0.25">
      <c r="A224">
        <v>223</v>
      </c>
      <c r="B224" t="s">
        <v>341</v>
      </c>
      <c r="C224" s="50">
        <v>9.1551125332055108</v>
      </c>
      <c r="D224" s="62">
        <v>0.128190284279568</v>
      </c>
      <c r="E224" s="62">
        <v>1.1104834097928E-2</v>
      </c>
      <c r="F224" s="60">
        <v>1.50533868791493</v>
      </c>
      <c r="G224" s="62">
        <v>1.8767169625498299</v>
      </c>
      <c r="H224" s="61" t="s">
        <v>29</v>
      </c>
      <c r="I224" s="61">
        <v>2026</v>
      </c>
      <c r="J224" s="61" t="s">
        <v>340</v>
      </c>
      <c r="K224" s="60">
        <v>0.14846085780379301</v>
      </c>
      <c r="M224" s="63">
        <f t="shared" si="30"/>
        <v>670.50764103538017</v>
      </c>
      <c r="N224" s="64">
        <f t="shared" si="31"/>
        <v>2268.8313717905103</v>
      </c>
      <c r="O224" s="64">
        <f t="shared" si="26"/>
        <v>2836.0392147381381</v>
      </c>
      <c r="P224" s="65">
        <f t="shared" si="27"/>
        <v>0.3191373826917564</v>
      </c>
      <c r="Q224" s="66">
        <f t="shared" si="28"/>
        <v>0.6808626173082436</v>
      </c>
      <c r="R224" s="61">
        <f t="shared" si="29"/>
        <v>2026</v>
      </c>
      <c r="S224" s="61">
        <v>2027</v>
      </c>
      <c r="T224" s="60">
        <f t="shared" si="25"/>
        <v>13.781545088449114</v>
      </c>
      <c r="U224" s="67">
        <f>VLOOKUP($S224,'0726 Summary_TURN'!$A$7:$N$16,14,FALSE)*C224*F224*1.25/'0726 Summary_TURN'!$J$20</f>
        <v>29.312784621089431</v>
      </c>
      <c r="V224" s="68">
        <f t="shared" si="32"/>
        <v>7186.4092423231423</v>
      </c>
    </row>
    <row r="225" spans="1:22" x14ac:dyDescent="0.25">
      <c r="A225">
        <v>224</v>
      </c>
      <c r="B225" t="s">
        <v>342</v>
      </c>
      <c r="C225" s="50">
        <v>4.1649940734015498</v>
      </c>
      <c r="D225" s="62">
        <v>0.14003861012692401</v>
      </c>
      <c r="E225" s="62">
        <v>8.9413064556330205E-3</v>
      </c>
      <c r="F225" s="60">
        <v>1.1764601116748701</v>
      </c>
      <c r="G225" s="62">
        <v>0.68400994385592595</v>
      </c>
      <c r="H225" s="61" t="s">
        <v>29</v>
      </c>
      <c r="I225" s="61">
        <v>2026</v>
      </c>
      <c r="J225" s="61" t="s">
        <v>340</v>
      </c>
      <c r="K225" s="60">
        <v>0.14846085780379301</v>
      </c>
      <c r="M225" s="63">
        <f t="shared" si="30"/>
        <v>671.1916509792361</v>
      </c>
      <c r="N225" s="64">
        <f t="shared" si="31"/>
        <v>2272.9963658639117</v>
      </c>
      <c r="O225" s="64">
        <f t="shared" si="26"/>
        <v>2841.2454573298896</v>
      </c>
      <c r="P225" s="65">
        <f t="shared" si="27"/>
        <v>0.31946294668216851</v>
      </c>
      <c r="Q225" s="66">
        <f t="shared" si="28"/>
        <v>0.68053705331783143</v>
      </c>
      <c r="R225" s="61">
        <f t="shared" si="29"/>
        <v>2026</v>
      </c>
      <c r="S225" s="61">
        <v>2027</v>
      </c>
      <c r="T225" s="60">
        <f t="shared" si="25"/>
        <v>4.8999493927191597</v>
      </c>
      <c r="U225" s="67">
        <f>VLOOKUP($S225,'0726 Summary_TURN'!$A$7:$N$16,14,FALSE)*C225*F225*1.25/'0726 Summary_TURN'!$J$20</f>
        <v>10.421992619927494</v>
      </c>
      <c r="V225" s="68">
        <f t="shared" si="32"/>
        <v>7196.8312349430698</v>
      </c>
    </row>
    <row r="226" spans="1:22" x14ac:dyDescent="0.25">
      <c r="A226">
        <v>225</v>
      </c>
      <c r="B226" t="s">
        <v>343</v>
      </c>
      <c r="C226" s="50">
        <v>39.810346546767299</v>
      </c>
      <c r="D226" s="62">
        <v>9.4168348053873002E-2</v>
      </c>
      <c r="E226" s="62">
        <v>6.8090719177692702E-3</v>
      </c>
      <c r="F226" s="60">
        <v>1.28520648741141</v>
      </c>
      <c r="G226" s="62">
        <v>4.9365771403827203</v>
      </c>
      <c r="H226" s="61" t="s">
        <v>29</v>
      </c>
      <c r="I226" s="61">
        <v>2026</v>
      </c>
      <c r="J226" s="61" t="s">
        <v>340</v>
      </c>
      <c r="K226" s="60">
        <v>0.14846085780379301</v>
      </c>
      <c r="M226" s="63">
        <f t="shared" si="30"/>
        <v>676.12822811961883</v>
      </c>
      <c r="N226" s="64">
        <f t="shared" si="31"/>
        <v>2312.8067124106792</v>
      </c>
      <c r="O226" s="64">
        <f t="shared" si="26"/>
        <v>2891.0083905133488</v>
      </c>
      <c r="P226" s="65">
        <f t="shared" si="27"/>
        <v>0.32181257882894754</v>
      </c>
      <c r="Q226" s="66">
        <f t="shared" si="28"/>
        <v>0.67818742117105246</v>
      </c>
      <c r="R226" s="61">
        <f t="shared" si="29"/>
        <v>2026</v>
      </c>
      <c r="S226" s="61">
        <v>2027</v>
      </c>
      <c r="T226" s="60">
        <f t="shared" si="25"/>
        <v>51.164515648001753</v>
      </c>
      <c r="U226" s="67">
        <f>VLOOKUP($S226,'0726 Summary_TURN'!$A$7:$N$16,14,FALSE)*C226*F226*1.25/'0726 Summary_TURN'!$J$20</f>
        <v>108.82483914588494</v>
      </c>
      <c r="V226" s="68">
        <f t="shared" si="32"/>
        <v>7305.6560740889545</v>
      </c>
    </row>
    <row r="227" spans="1:22" x14ac:dyDescent="0.25">
      <c r="A227">
        <v>226</v>
      </c>
      <c r="B227" t="s">
        <v>344</v>
      </c>
      <c r="C227" s="50">
        <v>12.149618885500701</v>
      </c>
      <c r="D227" s="62">
        <v>0.190052692484111</v>
      </c>
      <c r="E227" s="62">
        <v>1.55967761965514E-2</v>
      </c>
      <c r="F227" s="60">
        <v>1.4979530715179701</v>
      </c>
      <c r="G227" s="62">
        <v>3.4780810918309699</v>
      </c>
      <c r="H227" s="61" t="s">
        <v>29</v>
      </c>
      <c r="I227" s="61">
        <v>2026</v>
      </c>
      <c r="J227" s="61" t="s">
        <v>340</v>
      </c>
      <c r="K227" s="60">
        <v>0.14846085780379301</v>
      </c>
      <c r="M227" s="63">
        <f t="shared" si="30"/>
        <v>679.6063092114498</v>
      </c>
      <c r="N227" s="64">
        <f t="shared" si="31"/>
        <v>2324.95633129618</v>
      </c>
      <c r="O227" s="64">
        <f t="shared" si="26"/>
        <v>2906.195414120225</v>
      </c>
      <c r="P227" s="65">
        <f t="shared" si="27"/>
        <v>0.32346801961515936</v>
      </c>
      <c r="Q227" s="66">
        <f t="shared" si="28"/>
        <v>0.67653198038484064</v>
      </c>
      <c r="R227" s="61">
        <f t="shared" si="29"/>
        <v>2026</v>
      </c>
      <c r="S227" s="61">
        <v>2027</v>
      </c>
      <c r="T227" s="60">
        <f t="shared" si="25"/>
        <v>18.199558927308512</v>
      </c>
      <c r="U227" s="67">
        <f>VLOOKUP($S227,'0726 Summary_TURN'!$A$7:$N$16,14,FALSE)*C227*F227*1.25/'0726 Summary_TURN'!$J$20</f>
        <v>38.709719963268213</v>
      </c>
      <c r="V227" s="68">
        <f t="shared" si="32"/>
        <v>7344.3657940522226</v>
      </c>
    </row>
    <row r="228" spans="1:22" x14ac:dyDescent="0.25">
      <c r="A228">
        <v>227</v>
      </c>
      <c r="B228" t="s">
        <v>345</v>
      </c>
      <c r="C228" s="50">
        <v>22.5247309588202</v>
      </c>
      <c r="D228" s="62">
        <v>0.159277480368931</v>
      </c>
      <c r="E228" s="62">
        <v>1.0207751129785499E-2</v>
      </c>
      <c r="F228" s="60">
        <v>1.32866602768273</v>
      </c>
      <c r="G228" s="62">
        <v>4.3672161916932302</v>
      </c>
      <c r="H228" s="61" t="s">
        <v>29</v>
      </c>
      <c r="I228" s="61">
        <v>2026</v>
      </c>
      <c r="J228" s="61" t="s">
        <v>346</v>
      </c>
      <c r="K228" s="60">
        <v>0.14843767282911399</v>
      </c>
      <c r="M228" s="63">
        <f t="shared" si="30"/>
        <v>683.97352540314307</v>
      </c>
      <c r="N228" s="64">
        <f t="shared" si="31"/>
        <v>2347.4810622550003</v>
      </c>
      <c r="O228" s="64">
        <f t="shared" si="26"/>
        <v>2934.3513278187502</v>
      </c>
      <c r="P228" s="65">
        <f t="shared" si="27"/>
        <v>0.32554665654599863</v>
      </c>
      <c r="Q228" s="66">
        <f t="shared" si="28"/>
        <v>0.67445334345400143</v>
      </c>
      <c r="R228" s="61">
        <f t="shared" si="29"/>
        <v>2026</v>
      </c>
      <c r="S228" s="61">
        <v>2027</v>
      </c>
      <c r="T228" s="60">
        <f t="shared" si="25"/>
        <v>29.927844807677847</v>
      </c>
      <c r="U228" s="67">
        <f>VLOOKUP($S228,'0726 Summary_TURN'!$A$7:$N$16,14,FALSE)*C228*F228*1.25/'0726 Summary_TURN'!$J$20</f>
        <v>63.655305946509969</v>
      </c>
      <c r="V228" s="68">
        <f t="shared" si="32"/>
        <v>7408.0210999987321</v>
      </c>
    </row>
    <row r="229" spans="1:22" x14ac:dyDescent="0.25">
      <c r="A229">
        <v>228</v>
      </c>
      <c r="B229" t="s">
        <v>347</v>
      </c>
      <c r="C229" s="50">
        <v>56.5289196718048</v>
      </c>
      <c r="D229" s="62">
        <v>0.150466956227049</v>
      </c>
      <c r="E229" s="62">
        <v>8.8798819775493098E-3</v>
      </c>
      <c r="F229" s="60">
        <v>1.16439518024186</v>
      </c>
      <c r="G229" s="62">
        <v>9.1862379057747603</v>
      </c>
      <c r="H229" s="61" t="s">
        <v>29</v>
      </c>
      <c r="I229" s="61">
        <v>2026</v>
      </c>
      <c r="J229" s="61" t="s">
        <v>346</v>
      </c>
      <c r="K229" s="60">
        <v>0.14843767282911399</v>
      </c>
      <c r="M229" s="63">
        <f t="shared" si="30"/>
        <v>693.15976330891783</v>
      </c>
      <c r="N229" s="64">
        <f t="shared" si="31"/>
        <v>2404.0099819268053</v>
      </c>
      <c r="O229" s="64">
        <f t="shared" si="26"/>
        <v>3005.0124774085066</v>
      </c>
      <c r="P229" s="65">
        <f t="shared" si="27"/>
        <v>0.32991897349305943</v>
      </c>
      <c r="Q229" s="66">
        <f t="shared" si="28"/>
        <v>0.67008102650694057</v>
      </c>
      <c r="R229" s="61">
        <f t="shared" si="29"/>
        <v>2026</v>
      </c>
      <c r="S229" s="61">
        <v>2028</v>
      </c>
      <c r="T229" s="60">
        <f t="shared" si="25"/>
        <v>65.82200161012878</v>
      </c>
      <c r="U229" s="67">
        <f>VLOOKUP($S229,'0726 Summary_TURN'!$A$7:$N$16,14,FALSE)*C229*F229*1.25/'0726 Summary_TURN'!$J$20</f>
        <v>140.00071429899677</v>
      </c>
      <c r="V229" s="68">
        <f t="shared" si="32"/>
        <v>7548.0218142977292</v>
      </c>
    </row>
    <row r="230" spans="1:22" x14ac:dyDescent="0.25">
      <c r="A230">
        <v>229</v>
      </c>
      <c r="B230" t="s">
        <v>348</v>
      </c>
      <c r="C230" s="50">
        <v>9.6081719168430499</v>
      </c>
      <c r="D230" s="62">
        <v>0.111086452453481</v>
      </c>
      <c r="E230" s="62">
        <v>6.5825096072780302E-3</v>
      </c>
      <c r="F230" s="60">
        <v>1.08500136724038</v>
      </c>
      <c r="G230" s="62">
        <v>1.1453566716663699</v>
      </c>
      <c r="H230" s="61" t="s">
        <v>29</v>
      </c>
      <c r="I230" s="61">
        <v>2026</v>
      </c>
      <c r="J230" s="61" t="s">
        <v>346</v>
      </c>
      <c r="K230" s="60">
        <v>0.14843767282911399</v>
      </c>
      <c r="M230" s="63">
        <f t="shared" si="30"/>
        <v>694.30511998058421</v>
      </c>
      <c r="N230" s="64">
        <f t="shared" si="31"/>
        <v>2413.6181538436485</v>
      </c>
      <c r="O230" s="64">
        <f t="shared" si="26"/>
        <v>3017.0226923045607</v>
      </c>
      <c r="P230" s="65">
        <f t="shared" si="27"/>
        <v>0.33046412183749846</v>
      </c>
      <c r="Q230" s="66">
        <f t="shared" si="28"/>
        <v>0.6695358781625016</v>
      </c>
      <c r="R230" s="61">
        <f t="shared" si="29"/>
        <v>2026</v>
      </c>
      <c r="S230" s="61">
        <v>2028</v>
      </c>
      <c r="T230" s="60">
        <f t="shared" si="25"/>
        <v>10.424879666455332</v>
      </c>
      <c r="U230" s="67">
        <f>VLOOKUP($S230,'0726 Summary_TURN'!$A$7:$N$16,14,FALSE)*C230*F230*1.25/'0726 Summary_TURN'!$J$20</f>
        <v>22.173294097459429</v>
      </c>
      <c r="V230" s="68">
        <f t="shared" si="32"/>
        <v>7570.195108395189</v>
      </c>
    </row>
    <row r="231" spans="1:22" x14ac:dyDescent="0.25">
      <c r="A231">
        <v>230</v>
      </c>
      <c r="B231" t="s">
        <v>349</v>
      </c>
      <c r="C231" s="50">
        <v>0.12186459821354099</v>
      </c>
      <c r="D231" s="62">
        <v>6.00152459329047E-2</v>
      </c>
      <c r="E231" s="62">
        <v>1.6105841292674301E-3</v>
      </c>
      <c r="F231" s="60">
        <v>1.49999999999999</v>
      </c>
      <c r="G231" s="62">
        <v>3.1406390520714901E-2</v>
      </c>
      <c r="H231" s="61" t="s">
        <v>29</v>
      </c>
      <c r="I231" s="61">
        <v>2026</v>
      </c>
      <c r="J231" s="61" t="s">
        <v>350</v>
      </c>
      <c r="K231" s="60">
        <v>0.148208784762381</v>
      </c>
      <c r="M231" s="63">
        <f t="shared" si="30"/>
        <v>694.33652637110492</v>
      </c>
      <c r="N231" s="64">
        <f t="shared" si="31"/>
        <v>2413.740018441862</v>
      </c>
      <c r="O231" s="64">
        <f t="shared" si="26"/>
        <v>3017.1750230523276</v>
      </c>
      <c r="P231" s="65">
        <f t="shared" si="27"/>
        <v>0.33047907014331507</v>
      </c>
      <c r="Q231" s="66">
        <f t="shared" si="28"/>
        <v>0.66952092985668488</v>
      </c>
      <c r="R231" s="61">
        <f t="shared" si="29"/>
        <v>2026</v>
      </c>
      <c r="S231" s="61">
        <v>2028</v>
      </c>
      <c r="T231" s="60">
        <f t="shared" si="25"/>
        <v>0.18279689732031026</v>
      </c>
      <c r="U231" s="67">
        <f>VLOOKUP($S231,'0726 Summary_TURN'!$A$7:$N$16,14,FALSE)*C231*F231*1.25/'0726 Summary_TURN'!$J$20</f>
        <v>0.38880154918512411</v>
      </c>
      <c r="V231" s="68">
        <f t="shared" si="32"/>
        <v>7570.5839099443738</v>
      </c>
    </row>
    <row r="232" spans="1:22" x14ac:dyDescent="0.25">
      <c r="A232">
        <v>231</v>
      </c>
      <c r="B232" t="s">
        <v>351</v>
      </c>
      <c r="C232" s="50">
        <v>24.635796912561599</v>
      </c>
      <c r="D232" s="62">
        <v>0.14864504709286799</v>
      </c>
      <c r="E232" s="62">
        <v>1.40559441301795E-2</v>
      </c>
      <c r="F232" s="60">
        <v>1.5</v>
      </c>
      <c r="G232" s="62">
        <v>6.4516783557523896</v>
      </c>
      <c r="H232" s="61" t="s">
        <v>29</v>
      </c>
      <c r="I232" s="61">
        <v>2026</v>
      </c>
      <c r="J232" s="61" t="s">
        <v>350</v>
      </c>
      <c r="K232" s="60">
        <v>0.148208784762381</v>
      </c>
      <c r="M232" s="63">
        <f t="shared" si="30"/>
        <v>700.78820472685732</v>
      </c>
      <c r="N232" s="64">
        <f t="shared" si="31"/>
        <v>2438.3758153544236</v>
      </c>
      <c r="O232" s="64">
        <f t="shared" si="26"/>
        <v>3047.9697691930296</v>
      </c>
      <c r="P232" s="65">
        <f t="shared" si="27"/>
        <v>0.33354983566247376</v>
      </c>
      <c r="Q232" s="66">
        <f t="shared" si="28"/>
        <v>0.66645016433752624</v>
      </c>
      <c r="R232" s="61">
        <f t="shared" si="29"/>
        <v>2026</v>
      </c>
      <c r="S232" s="61">
        <v>2028</v>
      </c>
      <c r="T232" s="60">
        <f t="shared" si="25"/>
        <v>36.953695368842396</v>
      </c>
      <c r="U232" s="67">
        <f>VLOOKUP($S232,'0726 Summary_TURN'!$A$7:$N$16,14,FALSE)*C232*F232*1.25/'0726 Summary_TURN'!$J$20</f>
        <v>78.599003692852648</v>
      </c>
      <c r="V232" s="68">
        <f t="shared" si="32"/>
        <v>7649.1829136372262</v>
      </c>
    </row>
    <row r="233" spans="1:22" x14ac:dyDescent="0.25">
      <c r="A233">
        <v>232</v>
      </c>
      <c r="B233" t="s">
        <v>352</v>
      </c>
      <c r="C233" s="50">
        <v>21.697809439792799</v>
      </c>
      <c r="D233" s="62">
        <v>0.158194420885821</v>
      </c>
      <c r="E233" s="62">
        <v>9.9218674009235504E-3</v>
      </c>
      <c r="F233" s="60">
        <v>1.06547553295595</v>
      </c>
      <c r="G233" s="62">
        <v>3.9191376233647999</v>
      </c>
      <c r="H233" s="61" t="s">
        <v>353</v>
      </c>
      <c r="I233" s="61">
        <v>2027</v>
      </c>
      <c r="J233" s="61" t="s">
        <v>354</v>
      </c>
      <c r="K233" s="60">
        <v>0.14715232726733099</v>
      </c>
      <c r="M233" s="63">
        <f t="shared" si="30"/>
        <v>704.70734235022212</v>
      </c>
      <c r="N233" s="64">
        <f t="shared" si="31"/>
        <v>2460.0736247942164</v>
      </c>
      <c r="O233" s="64">
        <f t="shared" si="26"/>
        <v>3075.0920309927706</v>
      </c>
      <c r="P233" s="65">
        <f t="shared" si="27"/>
        <v>0.3354152034032471</v>
      </c>
      <c r="Q233" s="66">
        <f t="shared" si="28"/>
        <v>0.66458479659675285</v>
      </c>
      <c r="R233" s="61">
        <f t="shared" si="29"/>
        <v>2027</v>
      </c>
      <c r="S233" s="61">
        <v>2028</v>
      </c>
      <c r="T233" s="60">
        <f t="shared" si="25"/>
        <v>23.118485076839875</v>
      </c>
      <c r="U233" s="67">
        <f>VLOOKUP($S233,'0726 Summary_TURN'!$A$7:$N$16,14,FALSE)*C233*F233*1.25/'0726 Summary_TURN'!$J$20</f>
        <v>49.172075371378959</v>
      </c>
      <c r="V233" s="68">
        <f t="shared" si="32"/>
        <v>7698.3549890086051</v>
      </c>
    </row>
    <row r="234" spans="1:22" x14ac:dyDescent="0.25">
      <c r="A234">
        <v>233</v>
      </c>
      <c r="B234" t="s">
        <v>355</v>
      </c>
      <c r="C234" s="50">
        <v>9.6013661657888392</v>
      </c>
      <c r="D234" s="62">
        <v>0.12219866556822501</v>
      </c>
      <c r="E234" s="62">
        <v>9.9281468281609692E-3</v>
      </c>
      <c r="F234" s="60">
        <v>1.1168634576377601</v>
      </c>
      <c r="G234" s="62">
        <v>1.9757012188040299</v>
      </c>
      <c r="H234" s="61" t="s">
        <v>353</v>
      </c>
      <c r="I234" s="61">
        <v>2027</v>
      </c>
      <c r="J234" s="61" t="s">
        <v>354</v>
      </c>
      <c r="K234" s="60">
        <v>0.14715232726733099</v>
      </c>
      <c r="M234" s="63">
        <f t="shared" si="30"/>
        <v>706.68304356902615</v>
      </c>
      <c r="N234" s="64">
        <f t="shared" si="31"/>
        <v>2469.6749909600053</v>
      </c>
      <c r="O234" s="64">
        <f t="shared" si="26"/>
        <v>3087.0937387000067</v>
      </c>
      <c r="P234" s="65">
        <f t="shared" si="27"/>
        <v>0.33635556571586206</v>
      </c>
      <c r="Q234" s="66">
        <f t="shared" si="28"/>
        <v>0.66364443428413789</v>
      </c>
      <c r="R234" s="61">
        <f t="shared" si="29"/>
        <v>2027</v>
      </c>
      <c r="S234" s="61">
        <v>2028</v>
      </c>
      <c r="T234" s="60">
        <f t="shared" si="25"/>
        <v>10.723415013969126</v>
      </c>
      <c r="U234" s="67">
        <f>VLOOKUP($S234,'0726 Summary_TURN'!$A$7:$N$16,14,FALSE)*C234*F234*1.25/'0726 Summary_TURN'!$J$20</f>
        <v>22.808266612318338</v>
      </c>
      <c r="V234" s="68">
        <f t="shared" si="32"/>
        <v>7721.1632556209233</v>
      </c>
    </row>
    <row r="235" spans="1:22" x14ac:dyDescent="0.25">
      <c r="A235">
        <v>234</v>
      </c>
      <c r="B235" t="s">
        <v>356</v>
      </c>
      <c r="C235" s="50">
        <v>9.90189903859258</v>
      </c>
      <c r="D235" s="62">
        <v>0.25574101450186298</v>
      </c>
      <c r="E235" s="62">
        <v>1.49964755783878E-2</v>
      </c>
      <c r="F235" s="60">
        <v>1.00386055092372</v>
      </c>
      <c r="G235" s="62">
        <v>2.8043409331585201</v>
      </c>
      <c r="H235" s="61" t="s">
        <v>353</v>
      </c>
      <c r="I235" s="61">
        <v>2027</v>
      </c>
      <c r="J235" s="61" t="s">
        <v>357</v>
      </c>
      <c r="K235" s="60">
        <v>0.14573973988706099</v>
      </c>
      <c r="M235" s="63">
        <f t="shared" si="30"/>
        <v>709.48738450218468</v>
      </c>
      <c r="N235" s="64">
        <f t="shared" si="31"/>
        <v>2479.5768899985978</v>
      </c>
      <c r="O235" s="64">
        <f t="shared" si="26"/>
        <v>3099.4711124982473</v>
      </c>
      <c r="P235" s="65">
        <f t="shared" si="27"/>
        <v>0.33769033055791753</v>
      </c>
      <c r="Q235" s="66">
        <f t="shared" si="28"/>
        <v>0.66230966944208247</v>
      </c>
      <c r="R235" s="61">
        <f t="shared" si="29"/>
        <v>2027</v>
      </c>
      <c r="S235" s="61">
        <v>2028</v>
      </c>
      <c r="T235" s="60">
        <f t="shared" si="25"/>
        <v>9.9401258240726005</v>
      </c>
      <c r="U235" s="67">
        <f>VLOOKUP($S235,'0726 Summary_TURN'!$A$7:$N$16,14,FALSE)*C235*F235*1.25/'0726 Summary_TURN'!$J$20</f>
        <v>21.142242434905274</v>
      </c>
      <c r="V235" s="68">
        <f t="shared" si="32"/>
        <v>7742.305498055829</v>
      </c>
    </row>
    <row r="236" spans="1:22" x14ac:dyDescent="0.25">
      <c r="A236">
        <v>235</v>
      </c>
      <c r="B236" t="s">
        <v>358</v>
      </c>
      <c r="C236" s="50">
        <v>5.1332446722177396</v>
      </c>
      <c r="D236" s="62">
        <v>0.14005167089036299</v>
      </c>
      <c r="E236" s="62">
        <v>9.3524010484270902E-3</v>
      </c>
      <c r="F236" s="60">
        <v>1.2048193897398201</v>
      </c>
      <c r="G236" s="62">
        <v>1.0614975189964699</v>
      </c>
      <c r="H236" s="61" t="s">
        <v>353</v>
      </c>
      <c r="I236" s="61">
        <v>2027</v>
      </c>
      <c r="J236" s="61" t="s">
        <v>357</v>
      </c>
      <c r="K236" s="60">
        <v>0.14573973988706099</v>
      </c>
      <c r="M236" s="63">
        <f t="shared" si="30"/>
        <v>710.54888202118116</v>
      </c>
      <c r="N236" s="64">
        <f t="shared" si="31"/>
        <v>2484.7101346708155</v>
      </c>
      <c r="O236" s="64">
        <f t="shared" si="26"/>
        <v>3105.8876683385192</v>
      </c>
      <c r="P236" s="65">
        <f t="shared" si="27"/>
        <v>0.33819556497914383</v>
      </c>
      <c r="Q236" s="66">
        <f t="shared" si="28"/>
        <v>0.66180443502085617</v>
      </c>
      <c r="R236" s="61">
        <f t="shared" si="29"/>
        <v>2027</v>
      </c>
      <c r="S236" s="61">
        <v>2028</v>
      </c>
      <c r="T236" s="60">
        <f t="shared" si="25"/>
        <v>6.1846327133665593</v>
      </c>
      <c r="U236" s="67">
        <f>VLOOKUP($S236,'0726 Summary_TURN'!$A$7:$N$16,14,FALSE)*C236*F236*1.25/'0726 Summary_TURN'!$J$20</f>
        <v>13.154461674939737</v>
      </c>
      <c r="V236" s="68">
        <f t="shared" si="32"/>
        <v>7755.4599597307688</v>
      </c>
    </row>
    <row r="237" spans="1:22" x14ac:dyDescent="0.25">
      <c r="A237">
        <v>236</v>
      </c>
      <c r="B237" t="s">
        <v>359</v>
      </c>
      <c r="C237" s="50">
        <v>12.3771851143301</v>
      </c>
      <c r="D237" s="62">
        <v>6.0096416652565397E-2</v>
      </c>
      <c r="E237" s="62">
        <v>3.3502186242328402E-3</v>
      </c>
      <c r="F237" s="60">
        <v>1.1433078264085601</v>
      </c>
      <c r="G237" s="62">
        <v>1.0033904779577301</v>
      </c>
      <c r="H237" s="61" t="s">
        <v>353</v>
      </c>
      <c r="I237" s="61">
        <v>2027</v>
      </c>
      <c r="J237" s="61" t="s">
        <v>357</v>
      </c>
      <c r="K237" s="60">
        <v>0.14573973988706099</v>
      </c>
      <c r="M237" s="63">
        <f t="shared" si="30"/>
        <v>711.55227249913889</v>
      </c>
      <c r="N237" s="64">
        <f t="shared" si="31"/>
        <v>2497.0873197851456</v>
      </c>
      <c r="O237" s="64">
        <f t="shared" si="26"/>
        <v>3121.3591497314319</v>
      </c>
      <c r="P237" s="65">
        <f t="shared" si="27"/>
        <v>0.33867314255075626</v>
      </c>
      <c r="Q237" s="66">
        <f t="shared" si="28"/>
        <v>0.66132685744924369</v>
      </c>
      <c r="R237" s="61">
        <f t="shared" si="29"/>
        <v>2027</v>
      </c>
      <c r="S237" s="61">
        <v>2028</v>
      </c>
      <c r="T237" s="60">
        <f t="shared" si="25"/>
        <v>14.150932610121131</v>
      </c>
      <c r="U237" s="67">
        <f>VLOOKUP($S237,'0726 Summary_TURN'!$A$7:$N$16,14,FALSE)*C237*F237*1.25/'0726 Summary_TURN'!$J$20</f>
        <v>30.098456822210405</v>
      </c>
      <c r="V237" s="68">
        <f t="shared" si="32"/>
        <v>7785.558416552979</v>
      </c>
    </row>
    <row r="238" spans="1:22" x14ac:dyDescent="0.25">
      <c r="A238">
        <v>237</v>
      </c>
      <c r="B238" t="s">
        <v>360</v>
      </c>
      <c r="C238" s="50">
        <v>49.124082601264497</v>
      </c>
      <c r="D238" s="62">
        <v>0.11164198092149701</v>
      </c>
      <c r="E238" s="62">
        <v>7.0659301795879996E-3</v>
      </c>
      <c r="F238" s="60">
        <v>1.29968758680523</v>
      </c>
      <c r="G238" s="62">
        <v>6.4723920445026097</v>
      </c>
      <c r="H238" s="61" t="s">
        <v>353</v>
      </c>
      <c r="I238" s="61">
        <v>2027</v>
      </c>
      <c r="J238" s="61" t="s">
        <v>361</v>
      </c>
      <c r="K238" s="60">
        <v>0.144664665674581</v>
      </c>
      <c r="M238" s="63">
        <f t="shared" si="30"/>
        <v>718.02466454364151</v>
      </c>
      <c r="N238" s="64">
        <f t="shared" si="31"/>
        <v>2546.2114023864101</v>
      </c>
      <c r="O238" s="64">
        <f t="shared" si="26"/>
        <v>3182.7642529830127</v>
      </c>
      <c r="P238" s="65">
        <f t="shared" si="27"/>
        <v>0.34175376703647858</v>
      </c>
      <c r="Q238" s="66">
        <f t="shared" si="28"/>
        <v>0.65824623296352147</v>
      </c>
      <c r="R238" s="61">
        <f t="shared" si="29"/>
        <v>2027</v>
      </c>
      <c r="S238" s="61">
        <v>2028</v>
      </c>
      <c r="T238" s="60">
        <f t="shared" si="25"/>
        <v>63.845960370058243</v>
      </c>
      <c r="U238" s="67">
        <f>VLOOKUP($S238,'0726 Summary_TURN'!$A$7:$N$16,14,FALSE)*C238*F238*1.25/'0726 Summary_TURN'!$J$20</f>
        <v>135.79775513144114</v>
      </c>
      <c r="V238" s="68">
        <f t="shared" si="32"/>
        <v>7921.3561716844197</v>
      </c>
    </row>
    <row r="239" spans="1:22" x14ac:dyDescent="0.25">
      <c r="A239">
        <v>238</v>
      </c>
      <c r="B239" t="s">
        <v>362</v>
      </c>
      <c r="C239" s="50">
        <v>10.396871114534701</v>
      </c>
      <c r="D239" s="62">
        <v>0.141067153656597</v>
      </c>
      <c r="E239" s="62">
        <v>9.2412445934256307E-3</v>
      </c>
      <c r="F239" s="60">
        <v>1.23075862207166</v>
      </c>
      <c r="G239" s="62">
        <v>1.7281127389705899</v>
      </c>
      <c r="H239" s="61" t="s">
        <v>353</v>
      </c>
      <c r="I239" s="61">
        <v>2027</v>
      </c>
      <c r="J239" s="61" t="s">
        <v>361</v>
      </c>
      <c r="K239" s="60">
        <v>0.144664665674581</v>
      </c>
      <c r="M239" s="63">
        <f t="shared" si="30"/>
        <v>719.7527772826121</v>
      </c>
      <c r="N239" s="64">
        <f t="shared" si="31"/>
        <v>2556.608273500945</v>
      </c>
      <c r="O239" s="64">
        <f t="shared" si="26"/>
        <v>3195.760341876181</v>
      </c>
      <c r="P239" s="65">
        <f t="shared" si="27"/>
        <v>0.342576286188773</v>
      </c>
      <c r="Q239" s="66">
        <f t="shared" si="28"/>
        <v>0.657423713811227</v>
      </c>
      <c r="R239" s="61">
        <f t="shared" si="29"/>
        <v>2027</v>
      </c>
      <c r="S239" s="61">
        <v>2028</v>
      </c>
      <c r="T239" s="60">
        <f t="shared" si="25"/>
        <v>12.796038766781372</v>
      </c>
      <c r="U239" s="67">
        <f>VLOOKUP($S239,'0726 Summary_TURN'!$A$7:$N$16,14,FALSE)*C239*F239*1.25/'0726 Summary_TURN'!$J$20</f>
        <v>27.216652847448117</v>
      </c>
      <c r="V239" s="68">
        <f t="shared" si="32"/>
        <v>7948.5728245318678</v>
      </c>
    </row>
    <row r="240" spans="1:22" x14ac:dyDescent="0.25">
      <c r="A240">
        <v>239</v>
      </c>
      <c r="B240" t="s">
        <v>363</v>
      </c>
      <c r="C240" s="50">
        <v>18.432486501482</v>
      </c>
      <c r="D240" s="62">
        <v>0.234702000690479</v>
      </c>
      <c r="E240" s="62">
        <v>1.8499275193779099E-2</v>
      </c>
      <c r="F240" s="60">
        <v>1.5422407713903701</v>
      </c>
      <c r="G240" s="62">
        <v>6.2897535658848902</v>
      </c>
      <c r="H240" s="61" t="s">
        <v>353</v>
      </c>
      <c r="I240" s="61">
        <v>2027</v>
      </c>
      <c r="J240" s="61" t="s">
        <v>361</v>
      </c>
      <c r="K240" s="60">
        <v>0.144664665674581</v>
      </c>
      <c r="M240" s="63">
        <f t="shared" si="30"/>
        <v>726.04253084849699</v>
      </c>
      <c r="N240" s="64">
        <f t="shared" si="31"/>
        <v>2575.0407600024269</v>
      </c>
      <c r="O240" s="64">
        <f t="shared" si="26"/>
        <v>3218.8009500030334</v>
      </c>
      <c r="P240" s="65">
        <f t="shared" si="27"/>
        <v>0.34556998136530082</v>
      </c>
      <c r="Q240" s="66">
        <f t="shared" si="28"/>
        <v>0.65443001863469918</v>
      </c>
      <c r="R240" s="61">
        <f t="shared" si="29"/>
        <v>2027</v>
      </c>
      <c r="S240" s="61">
        <v>2028</v>
      </c>
      <c r="T240" s="60">
        <f t="shared" si="25"/>
        <v>28.427332200688184</v>
      </c>
      <c r="U240" s="67">
        <f>VLOOKUP($S240,'0726 Summary_TURN'!$A$7:$N$16,14,FALSE)*C240*F240*1.25/'0726 Summary_TURN'!$J$20</f>
        <v>60.463776797373988</v>
      </c>
      <c r="V240" s="68">
        <f t="shared" si="32"/>
        <v>8009.0366013292414</v>
      </c>
    </row>
    <row r="241" spans="1:22" x14ac:dyDescent="0.25">
      <c r="A241">
        <v>240</v>
      </c>
      <c r="B241" t="s">
        <v>364</v>
      </c>
      <c r="C241" s="50">
        <v>0.39954516133886597</v>
      </c>
      <c r="D241" s="62">
        <v>7.3969889935130595E-2</v>
      </c>
      <c r="E241" s="62">
        <v>3.43967146532772E-3</v>
      </c>
      <c r="F241" s="60">
        <v>1.38786546063616</v>
      </c>
      <c r="G241" s="62">
        <v>0.108349651157823</v>
      </c>
      <c r="H241" s="61" t="s">
        <v>353</v>
      </c>
      <c r="I241" s="61">
        <v>2027</v>
      </c>
      <c r="J241" s="61" t="s">
        <v>365</v>
      </c>
      <c r="K241" s="60">
        <v>0.14454807770065201</v>
      </c>
      <c r="M241" s="63">
        <f t="shared" si="30"/>
        <v>726.15088049965482</v>
      </c>
      <c r="N241" s="64">
        <f t="shared" si="31"/>
        <v>2575.4403051637655</v>
      </c>
      <c r="O241" s="64">
        <f t="shared" si="26"/>
        <v>3219.3003814547069</v>
      </c>
      <c r="P241" s="65">
        <f t="shared" si="27"/>
        <v>0.3456215518798928</v>
      </c>
      <c r="Q241" s="66">
        <f t="shared" si="28"/>
        <v>0.65437844812010715</v>
      </c>
      <c r="R241" s="61">
        <f t="shared" si="29"/>
        <v>2027</v>
      </c>
      <c r="S241" s="61">
        <v>2028</v>
      </c>
      <c r="T241" s="60">
        <f t="shared" si="25"/>
        <v>0.55451492938651414</v>
      </c>
      <c r="U241" s="67">
        <f>VLOOKUP($S241,'0726 Summary_TURN'!$A$7:$N$16,14,FALSE)*C241*F241*1.25/'0726 Summary_TURN'!$J$20</f>
        <v>1.1794306509151118</v>
      </c>
      <c r="V241" s="68">
        <f t="shared" si="32"/>
        <v>8010.2160319801569</v>
      </c>
    </row>
    <row r="242" spans="1:22" x14ac:dyDescent="0.25">
      <c r="A242">
        <v>241</v>
      </c>
      <c r="B242" t="s">
        <v>366</v>
      </c>
      <c r="C242" s="50">
        <v>1.0285738107847999</v>
      </c>
      <c r="D242" s="62">
        <v>0.17196387724960699</v>
      </c>
      <c r="E242" s="62">
        <v>3.5426240318429301E-3</v>
      </c>
      <c r="F242" s="60">
        <v>1.2458049156248301</v>
      </c>
      <c r="G242" s="62">
        <v>0.18893994836495601</v>
      </c>
      <c r="H242" s="61" t="s">
        <v>353</v>
      </c>
      <c r="I242" s="61">
        <v>2027</v>
      </c>
      <c r="J242" s="61" t="s">
        <v>365</v>
      </c>
      <c r="K242" s="60">
        <v>0.14454807770065201</v>
      </c>
      <c r="M242" s="63">
        <f t="shared" si="30"/>
        <v>726.33982044801974</v>
      </c>
      <c r="N242" s="64">
        <f t="shared" si="31"/>
        <v>2576.4688789745505</v>
      </c>
      <c r="O242" s="64">
        <f t="shared" si="26"/>
        <v>3220.5860987181882</v>
      </c>
      <c r="P242" s="65">
        <f t="shared" si="27"/>
        <v>0.3457114804607424</v>
      </c>
      <c r="Q242" s="66">
        <f t="shared" si="28"/>
        <v>0.6542885195392576</v>
      </c>
      <c r="R242" s="61">
        <f t="shared" si="29"/>
        <v>2027</v>
      </c>
      <c r="S242" s="61">
        <v>2028</v>
      </c>
      <c r="T242" s="60">
        <f t="shared" si="25"/>
        <v>1.2814023095586675</v>
      </c>
      <c r="U242" s="67">
        <f>VLOOKUP($S242,'0726 Summary_TURN'!$A$7:$N$16,14,FALSE)*C242*F242*1.25/'0726 Summary_TURN'!$J$20</f>
        <v>2.7254904781715381</v>
      </c>
      <c r="V242" s="68">
        <f t="shared" si="32"/>
        <v>8012.9415224583281</v>
      </c>
    </row>
    <row r="243" spans="1:22" x14ac:dyDescent="0.25">
      <c r="A243">
        <v>242</v>
      </c>
      <c r="B243" t="s">
        <v>367</v>
      </c>
      <c r="C243" s="50">
        <v>6.9056590384258101</v>
      </c>
      <c r="D243" s="62">
        <v>9.5097238936129896E-2</v>
      </c>
      <c r="E243" s="62">
        <v>3.4083586678409E-3</v>
      </c>
      <c r="F243" s="60">
        <v>1.3435307415700399</v>
      </c>
      <c r="G243" s="62">
        <v>1.1060123877143699</v>
      </c>
      <c r="H243" s="61" t="s">
        <v>353</v>
      </c>
      <c r="I243" s="61">
        <v>2027</v>
      </c>
      <c r="J243" s="61" t="s">
        <v>368</v>
      </c>
      <c r="K243" s="60">
        <v>0.14409135524340699</v>
      </c>
      <c r="M243" s="63">
        <f t="shared" si="30"/>
        <v>727.44583283573411</v>
      </c>
      <c r="N243" s="64">
        <f t="shared" si="31"/>
        <v>2583.3745380129762</v>
      </c>
      <c r="O243" s="64">
        <f t="shared" si="26"/>
        <v>3229.2181725162204</v>
      </c>
      <c r="P243" s="65">
        <f t="shared" si="27"/>
        <v>0.34623790234923091</v>
      </c>
      <c r="Q243" s="66">
        <f t="shared" si="28"/>
        <v>0.65376209765076909</v>
      </c>
      <c r="R243" s="61">
        <f t="shared" si="29"/>
        <v>2027</v>
      </c>
      <c r="S243" s="61">
        <v>2028</v>
      </c>
      <c r="T243" s="60">
        <f t="shared" si="25"/>
        <v>9.2779652089260782</v>
      </c>
      <c r="U243" s="67">
        <f>VLOOKUP($S243,'0726 Summary_TURN'!$A$7:$N$16,14,FALSE)*C243*F243*1.25/'0726 Summary_TURN'!$J$20</f>
        <v>19.733853798378135</v>
      </c>
      <c r="V243" s="68">
        <f t="shared" si="32"/>
        <v>8032.6753762567059</v>
      </c>
    </row>
    <row r="244" spans="1:22" x14ac:dyDescent="0.25">
      <c r="A244">
        <v>243</v>
      </c>
      <c r="B244" t="s">
        <v>369</v>
      </c>
      <c r="C244" s="50">
        <v>11.132494241710599</v>
      </c>
      <c r="D244" s="62">
        <v>0.17448316634710201</v>
      </c>
      <c r="E244" s="62">
        <v>5.4037420042968298E-3</v>
      </c>
      <c r="F244" s="60">
        <v>1.34184297881466</v>
      </c>
      <c r="G244" s="62">
        <v>3.3151957196361002</v>
      </c>
      <c r="H244" s="61" t="s">
        <v>353</v>
      </c>
      <c r="I244" s="61">
        <v>2027</v>
      </c>
      <c r="J244" s="61" t="s">
        <v>368</v>
      </c>
      <c r="K244" s="60">
        <v>0.14409135524340699</v>
      </c>
      <c r="M244" s="63">
        <f t="shared" si="30"/>
        <v>730.76102855537022</v>
      </c>
      <c r="N244" s="64">
        <f t="shared" si="31"/>
        <v>2594.5070322546867</v>
      </c>
      <c r="O244" s="64">
        <f t="shared" si="26"/>
        <v>3243.1337903183585</v>
      </c>
      <c r="P244" s="65">
        <f t="shared" si="27"/>
        <v>0.34781581559037134</v>
      </c>
      <c r="Q244" s="66">
        <f t="shared" si="28"/>
        <v>0.65218418440962866</v>
      </c>
      <c r="R244" s="61">
        <f t="shared" si="29"/>
        <v>2027</v>
      </c>
      <c r="S244" s="61">
        <v>2028</v>
      </c>
      <c r="T244" s="60">
        <f t="shared" si="25"/>
        <v>14.938059234934</v>
      </c>
      <c r="U244" s="67">
        <f>VLOOKUP($S244,'0726 Summary_TURN'!$A$7:$N$16,14,FALSE)*C244*F244*1.25/'0726 Summary_TURN'!$J$20</f>
        <v>31.772643067263811</v>
      </c>
      <c r="V244" s="68">
        <f t="shared" si="32"/>
        <v>8064.4480193239697</v>
      </c>
    </row>
    <row r="245" spans="1:22" x14ac:dyDescent="0.25">
      <c r="A245">
        <v>244</v>
      </c>
      <c r="B245" t="s">
        <v>370</v>
      </c>
      <c r="C245" s="50">
        <v>20.3060070318984</v>
      </c>
      <c r="D245" s="62">
        <v>0.14332973174379501</v>
      </c>
      <c r="E245" s="62">
        <v>1.17890615908002E-2</v>
      </c>
      <c r="F245" s="60">
        <v>1.4997130115017301</v>
      </c>
      <c r="G245" s="62">
        <v>4.5093160584810903</v>
      </c>
      <c r="H245" s="61" t="s">
        <v>353</v>
      </c>
      <c r="I245" s="61">
        <v>2027</v>
      </c>
      <c r="J245" s="61" t="s">
        <v>371</v>
      </c>
      <c r="K245" s="60">
        <v>0.14332973174379501</v>
      </c>
      <c r="M245" s="63">
        <f t="shared" si="30"/>
        <v>735.27034461385131</v>
      </c>
      <c r="N245" s="64">
        <f t="shared" si="31"/>
        <v>2614.8130392865851</v>
      </c>
      <c r="O245" s="64">
        <f t="shared" si="26"/>
        <v>3268.5162991082316</v>
      </c>
      <c r="P245" s="65">
        <f t="shared" si="27"/>
        <v>0.34996208691758751</v>
      </c>
      <c r="Q245" s="66">
        <f t="shared" si="28"/>
        <v>0.65003791308241254</v>
      </c>
      <c r="R245" s="61">
        <f t="shared" si="29"/>
        <v>2027</v>
      </c>
      <c r="S245" s="61">
        <v>2028</v>
      </c>
      <c r="T245" s="60">
        <f t="shared" si="25"/>
        <v>30.453182957383657</v>
      </c>
      <c r="U245" s="67">
        <f>VLOOKUP($S245,'0726 Summary_TURN'!$A$7:$N$16,14,FALSE)*C245*F245*1.25/'0726 Summary_TURN'!$J$20</f>
        <v>64.772678776387721</v>
      </c>
      <c r="V245" s="68">
        <f t="shared" si="32"/>
        <v>8129.2206981003574</v>
      </c>
    </row>
    <row r="246" spans="1:22" x14ac:dyDescent="0.25">
      <c r="A246">
        <v>245</v>
      </c>
      <c r="B246" t="s">
        <v>372</v>
      </c>
      <c r="C246" s="50">
        <v>4.36113070945538</v>
      </c>
      <c r="D246" s="62">
        <v>0.15346630531425101</v>
      </c>
      <c r="E246" s="62">
        <v>1.4158369986189899E-2</v>
      </c>
      <c r="F246" s="60">
        <v>2.0649275809131198</v>
      </c>
      <c r="G246" s="62">
        <v>1.3002103103984399</v>
      </c>
      <c r="H246" s="61" t="s">
        <v>353</v>
      </c>
      <c r="I246" s="61">
        <v>2027</v>
      </c>
      <c r="J246" s="61" t="s">
        <v>373</v>
      </c>
      <c r="K246" s="60">
        <v>0.14121519791934001</v>
      </c>
      <c r="M246" s="63">
        <f t="shared" si="30"/>
        <v>736.57055492424979</v>
      </c>
      <c r="N246" s="64">
        <f t="shared" si="31"/>
        <v>2619.1741699960403</v>
      </c>
      <c r="O246" s="64">
        <f t="shared" si="26"/>
        <v>3273.9677124950504</v>
      </c>
      <c r="P246" s="65">
        <f t="shared" si="27"/>
        <v>0.35058093999250345</v>
      </c>
      <c r="Q246" s="66">
        <f t="shared" si="28"/>
        <v>0.6494190600074965</v>
      </c>
      <c r="R246" s="61">
        <f t="shared" si="29"/>
        <v>2027</v>
      </c>
      <c r="S246" s="61">
        <v>2028</v>
      </c>
      <c r="T246" s="60">
        <f t="shared" si="25"/>
        <v>9.0054190859216163</v>
      </c>
      <c r="U246" s="67">
        <f>VLOOKUP($S246,'0726 Summary_TURN'!$A$7:$N$16,14,FALSE)*C246*F246*1.25/'0726 Summary_TURN'!$J$20</f>
        <v>19.154159304642548</v>
      </c>
      <c r="V246" s="68">
        <f t="shared" si="32"/>
        <v>8148.3748574049996</v>
      </c>
    </row>
    <row r="247" spans="1:22" x14ac:dyDescent="0.25">
      <c r="A247">
        <v>246</v>
      </c>
      <c r="B247" t="s">
        <v>374</v>
      </c>
      <c r="C247" s="50">
        <v>11.3076519288566</v>
      </c>
      <c r="D247" s="62">
        <v>0.133561947531216</v>
      </c>
      <c r="E247" s="62">
        <v>1.05908360486201E-2</v>
      </c>
      <c r="F247" s="60">
        <v>1.5406518275035099</v>
      </c>
      <c r="G247" s="62">
        <v>2.4553088239384402</v>
      </c>
      <c r="H247" s="61" t="s">
        <v>353</v>
      </c>
      <c r="I247" s="61">
        <v>2027</v>
      </c>
      <c r="J247" s="61" t="s">
        <v>373</v>
      </c>
      <c r="K247" s="60">
        <v>0.14121519791934001</v>
      </c>
      <c r="M247" s="63">
        <f t="shared" si="30"/>
        <v>739.02586374818827</v>
      </c>
      <c r="N247" s="64">
        <f t="shared" si="31"/>
        <v>2630.4818219248968</v>
      </c>
      <c r="O247" s="64">
        <f t="shared" si="26"/>
        <v>3288.1022774061212</v>
      </c>
      <c r="P247" s="65">
        <f t="shared" si="27"/>
        <v>0.35174957817619623</v>
      </c>
      <c r="Q247" s="66">
        <f t="shared" si="28"/>
        <v>0.64825042182380377</v>
      </c>
      <c r="R247" s="61">
        <f t="shared" si="29"/>
        <v>2027</v>
      </c>
      <c r="S247" s="61">
        <v>2028</v>
      </c>
      <c r="T247" s="60">
        <f t="shared" si="25"/>
        <v>17.421154608966511</v>
      </c>
      <c r="U247" s="67">
        <f>VLOOKUP($S247,'0726 Summary_TURN'!$A$7:$N$16,14,FALSE)*C247*F247*1.25/'0726 Summary_TURN'!$J$20</f>
        <v>37.054085708527865</v>
      </c>
      <c r="V247" s="68">
        <f t="shared" si="32"/>
        <v>8185.4289431135276</v>
      </c>
    </row>
    <row r="248" spans="1:22" x14ac:dyDescent="0.25">
      <c r="A248">
        <v>247</v>
      </c>
      <c r="B248" t="s">
        <v>375</v>
      </c>
      <c r="C248" s="50">
        <v>3.36918229092751</v>
      </c>
      <c r="D248" s="62">
        <v>7.8553157366745396E-2</v>
      </c>
      <c r="E248" s="62">
        <v>4.8053624294250403E-3</v>
      </c>
      <c r="F248" s="60">
        <v>1.1632308697700899</v>
      </c>
      <c r="G248" s="62">
        <v>0.312348557912628</v>
      </c>
      <c r="H248" s="61" t="s">
        <v>353</v>
      </c>
      <c r="I248" s="61">
        <v>2027</v>
      </c>
      <c r="J248" s="61" t="s">
        <v>373</v>
      </c>
      <c r="K248" s="60">
        <v>0.14121519791934001</v>
      </c>
      <c r="M248" s="63">
        <f t="shared" si="30"/>
        <v>739.3382123061009</v>
      </c>
      <c r="N248" s="64">
        <f t="shared" si="31"/>
        <v>2633.8510042158246</v>
      </c>
      <c r="O248" s="64">
        <f t="shared" si="26"/>
        <v>3292.3137552697808</v>
      </c>
      <c r="P248" s="65">
        <f t="shared" si="27"/>
        <v>0.35189824479109988</v>
      </c>
      <c r="Q248" s="66">
        <f t="shared" si="28"/>
        <v>0.64810175520890012</v>
      </c>
      <c r="R248" s="61">
        <f t="shared" si="29"/>
        <v>2027</v>
      </c>
      <c r="S248" s="61">
        <v>2028</v>
      </c>
      <c r="T248" s="60">
        <f t="shared" si="25"/>
        <v>3.9191368466895917</v>
      </c>
      <c r="U248" s="67">
        <f>VLOOKUP($S248,'0726 Summary_TURN'!$A$7:$N$16,14,FALSE)*C248*F248*1.25/'0726 Summary_TURN'!$J$20</f>
        <v>8.3358443157345246</v>
      </c>
      <c r="V248" s="68">
        <f t="shared" si="32"/>
        <v>8193.7647874292616</v>
      </c>
    </row>
    <row r="249" spans="1:22" x14ac:dyDescent="0.25">
      <c r="A249">
        <v>248</v>
      </c>
      <c r="B249" t="s">
        <v>376</v>
      </c>
      <c r="C249" s="50">
        <v>4.0965311883257396</v>
      </c>
      <c r="D249" s="62">
        <v>0.20083428464025099</v>
      </c>
      <c r="E249" s="62">
        <v>1.6216547201455201E-2</v>
      </c>
      <c r="F249" s="60">
        <v>1.5</v>
      </c>
      <c r="G249" s="62">
        <v>1.20002449290768</v>
      </c>
      <c r="H249" s="61" t="s">
        <v>353</v>
      </c>
      <c r="I249" s="61">
        <v>2027</v>
      </c>
      <c r="J249" s="61" t="s">
        <v>373</v>
      </c>
      <c r="K249" s="60">
        <v>0.14121519791934001</v>
      </c>
      <c r="M249" s="63">
        <f t="shared" si="30"/>
        <v>740.53823679900859</v>
      </c>
      <c r="N249" s="64">
        <f t="shared" si="31"/>
        <v>2637.9475354041501</v>
      </c>
      <c r="O249" s="64">
        <f t="shared" si="26"/>
        <v>3297.4344192551875</v>
      </c>
      <c r="P249" s="65">
        <f t="shared" si="27"/>
        <v>0.35246941304093699</v>
      </c>
      <c r="Q249" s="66">
        <f t="shared" si="28"/>
        <v>0.64753058695906307</v>
      </c>
      <c r="R249" s="61">
        <f t="shared" si="29"/>
        <v>2027</v>
      </c>
      <c r="S249" s="61">
        <v>2028</v>
      </c>
      <c r="T249" s="60">
        <f t="shared" si="25"/>
        <v>6.1447967824886094</v>
      </c>
      <c r="U249" s="67">
        <f>VLOOKUP($S249,'0726 Summary_TURN'!$A$7:$N$16,14,FALSE)*C249*F249*1.25/'0726 Summary_TURN'!$J$20</f>
        <v>13.06973227380861</v>
      </c>
      <c r="V249" s="68">
        <f t="shared" si="32"/>
        <v>8206.8345197030703</v>
      </c>
    </row>
    <row r="250" spans="1:22" x14ac:dyDescent="0.25">
      <c r="A250">
        <v>249</v>
      </c>
      <c r="B250" t="s">
        <v>377</v>
      </c>
      <c r="C250" s="50">
        <v>5.3880963159381299</v>
      </c>
      <c r="D250" s="62">
        <v>0.15560124760760699</v>
      </c>
      <c r="E250" s="62">
        <v>2.1838540141080501E-2</v>
      </c>
      <c r="F250" s="60">
        <v>2.24849865814878</v>
      </c>
      <c r="G250" s="62">
        <v>1.9545493426267</v>
      </c>
      <c r="H250" s="61" t="s">
        <v>353</v>
      </c>
      <c r="I250" s="61">
        <v>2027</v>
      </c>
      <c r="J250" s="61" t="s">
        <v>378</v>
      </c>
      <c r="K250" s="60">
        <v>0.14114780619744999</v>
      </c>
      <c r="M250" s="63">
        <f t="shared" si="30"/>
        <v>742.49278614163529</v>
      </c>
      <c r="N250" s="64">
        <f t="shared" si="31"/>
        <v>2643.3356317200883</v>
      </c>
      <c r="O250" s="64">
        <f t="shared" si="26"/>
        <v>3304.1695396501104</v>
      </c>
      <c r="P250" s="65">
        <f t="shared" si="27"/>
        <v>0.35339970782562363</v>
      </c>
      <c r="Q250" s="66">
        <f t="shared" si="28"/>
        <v>0.64660029217437631</v>
      </c>
      <c r="R250" s="61">
        <f t="shared" si="29"/>
        <v>2027</v>
      </c>
      <c r="S250" s="61">
        <v>2028</v>
      </c>
      <c r="T250" s="60">
        <f t="shared" si="25"/>
        <v>12.115127336363271</v>
      </c>
      <c r="U250" s="67">
        <f>VLOOKUP($S250,'0726 Summary_TURN'!$A$7:$N$16,14,FALSE)*C250*F250*1.25/'0726 Summary_TURN'!$J$20</f>
        <v>25.768381991184505</v>
      </c>
      <c r="V250" s="68">
        <f t="shared" si="32"/>
        <v>8232.6029016942557</v>
      </c>
    </row>
    <row r="251" spans="1:22" x14ac:dyDescent="0.25">
      <c r="A251">
        <v>250</v>
      </c>
      <c r="B251" t="s">
        <v>379</v>
      </c>
      <c r="C251" s="50">
        <v>38.195282275320899</v>
      </c>
      <c r="D251" s="62">
        <v>0.13910890165805301</v>
      </c>
      <c r="E251" s="62">
        <v>1.56704304540819E-2</v>
      </c>
      <c r="F251" s="60">
        <v>2.1256206001293099</v>
      </c>
      <c r="G251" s="62">
        <v>11.368897294436399</v>
      </c>
      <c r="H251" s="61" t="s">
        <v>353</v>
      </c>
      <c r="I251" s="61">
        <v>2027</v>
      </c>
      <c r="J251" s="61" t="s">
        <v>378</v>
      </c>
      <c r="K251" s="60">
        <v>0.14114780619744999</v>
      </c>
      <c r="M251" s="63">
        <f t="shared" si="30"/>
        <v>753.86168343607164</v>
      </c>
      <c r="N251" s="64">
        <f t="shared" si="31"/>
        <v>2681.5309139954093</v>
      </c>
      <c r="O251" s="64">
        <f t="shared" si="26"/>
        <v>3351.9136424942617</v>
      </c>
      <c r="P251" s="65">
        <f t="shared" si="27"/>
        <v>0.35881089168780184</v>
      </c>
      <c r="Q251" s="66">
        <f t="shared" si="28"/>
        <v>0.64118910831219811</v>
      </c>
      <c r="R251" s="61">
        <f t="shared" si="29"/>
        <v>2027</v>
      </c>
      <c r="S251" s="61">
        <v>2028</v>
      </c>
      <c r="T251" s="60">
        <f t="shared" si="25"/>
        <v>81.188678832175995</v>
      </c>
      <c r="U251" s="67">
        <f>VLOOKUP($S251,'0726 Summary_TURN'!$A$7:$N$16,14,FALSE)*C251*F251*1.25/'0726 Summary_TURN'!$J$20</f>
        <v>172.68501035294238</v>
      </c>
      <c r="V251" s="68">
        <f t="shared" si="32"/>
        <v>8405.2879120471989</v>
      </c>
    </row>
    <row r="252" spans="1:22" x14ac:dyDescent="0.25">
      <c r="A252">
        <v>251</v>
      </c>
      <c r="B252" t="s">
        <v>380</v>
      </c>
      <c r="C252" s="50">
        <v>67.358198137069493</v>
      </c>
      <c r="D252" s="62">
        <v>0.14099042340770401</v>
      </c>
      <c r="E252" s="62">
        <v>9.9543844323194894E-3</v>
      </c>
      <c r="F252" s="60">
        <v>1.2535785999378299</v>
      </c>
      <c r="G252" s="62">
        <v>12.3185507349953</v>
      </c>
      <c r="H252" s="61" t="s">
        <v>353</v>
      </c>
      <c r="I252" s="61">
        <v>2027</v>
      </c>
      <c r="J252" s="61" t="s">
        <v>381</v>
      </c>
      <c r="K252" s="60">
        <v>0.14099042340770401</v>
      </c>
      <c r="M252" s="63">
        <f t="shared" si="30"/>
        <v>766.1802341710669</v>
      </c>
      <c r="N252" s="64">
        <f t="shared" si="31"/>
        <v>2748.8891121324787</v>
      </c>
      <c r="O252" s="64">
        <f t="shared" si="26"/>
        <v>3436.1113901655981</v>
      </c>
      <c r="P252" s="65">
        <f t="shared" si="27"/>
        <v>0.36467407623563391</v>
      </c>
      <c r="Q252" s="66">
        <f t="shared" si="28"/>
        <v>0.63532592376436603</v>
      </c>
      <c r="R252" s="61">
        <f t="shared" si="29"/>
        <v>2027</v>
      </c>
      <c r="S252" s="61">
        <v>2028</v>
      </c>
      <c r="T252" s="60">
        <f t="shared" si="25"/>
        <v>84.438795715002527</v>
      </c>
      <c r="U252" s="67">
        <f>VLOOKUP($S252,'0726 Summary_TURN'!$A$7:$N$16,14,FALSE)*C252*F252*1.25/'0726 Summary_TURN'!$J$20</f>
        <v>179.59787647703976</v>
      </c>
      <c r="V252" s="68">
        <f t="shared" si="32"/>
        <v>8584.8857885242378</v>
      </c>
    </row>
    <row r="253" spans="1:22" x14ac:dyDescent="0.25">
      <c r="A253">
        <v>252</v>
      </c>
      <c r="B253" t="s">
        <v>382</v>
      </c>
      <c r="C253" s="50">
        <v>4.0443447357092203E-2</v>
      </c>
      <c r="D253" s="62">
        <v>0.30650818374043998</v>
      </c>
      <c r="E253" s="62">
        <v>1.92638508871509E-2</v>
      </c>
      <c r="F253" s="60">
        <v>1.25083606113112</v>
      </c>
      <c r="G253" s="62">
        <v>2.2121322102078298</v>
      </c>
      <c r="H253" s="61" t="s">
        <v>353</v>
      </c>
      <c r="I253" s="61">
        <v>2027</v>
      </c>
      <c r="J253" s="61" t="s">
        <v>383</v>
      </c>
      <c r="K253" s="60">
        <v>0.14079279342148701</v>
      </c>
      <c r="M253" s="63">
        <f t="shared" si="30"/>
        <v>768.39236638127477</v>
      </c>
      <c r="N253" s="64">
        <f t="shared" si="31"/>
        <v>2748.9295555798358</v>
      </c>
      <c r="O253" s="64">
        <f t="shared" si="26"/>
        <v>3436.1619444747948</v>
      </c>
      <c r="P253" s="65">
        <f t="shared" si="27"/>
        <v>0.36572697114767955</v>
      </c>
      <c r="Q253" s="66">
        <f t="shared" si="28"/>
        <v>0.6342730288523204</v>
      </c>
      <c r="R253" s="61">
        <f t="shared" si="29"/>
        <v>2027</v>
      </c>
      <c r="S253" s="61">
        <v>2028</v>
      </c>
      <c r="T253" s="60">
        <f t="shared" si="25"/>
        <v>5.058812239070902E-2</v>
      </c>
      <c r="U253" s="67">
        <f>VLOOKUP($S253,'0726 Summary_TURN'!$A$7:$N$16,14,FALSE)*C253*F253*1.25/'0726 Summary_TURN'!$J$20</f>
        <v>0.10759887418334738</v>
      </c>
      <c r="V253" s="68">
        <f t="shared" si="32"/>
        <v>8584.993387398421</v>
      </c>
    </row>
    <row r="254" spans="1:22" x14ac:dyDescent="0.25">
      <c r="A254">
        <v>253</v>
      </c>
      <c r="B254" t="s">
        <v>384</v>
      </c>
      <c r="C254" s="50">
        <v>8.6814619959619694</v>
      </c>
      <c r="D254" s="62">
        <v>0.166242239036543</v>
      </c>
      <c r="E254" s="62">
        <v>9.7168427026622893E-3</v>
      </c>
      <c r="F254" s="60">
        <v>1.1695332892841499</v>
      </c>
      <c r="G254" s="62">
        <v>1.5935622032366099</v>
      </c>
      <c r="H254" s="61" t="s">
        <v>353</v>
      </c>
      <c r="I254" s="61">
        <v>2027</v>
      </c>
      <c r="J254" s="61" t="s">
        <v>383</v>
      </c>
      <c r="K254" s="60">
        <v>0.14079279342148701</v>
      </c>
      <c r="M254" s="63">
        <f t="shared" si="30"/>
        <v>769.98592858451138</v>
      </c>
      <c r="N254" s="64">
        <f t="shared" si="31"/>
        <v>2757.6110175757976</v>
      </c>
      <c r="O254" s="64">
        <f t="shared" si="26"/>
        <v>3447.0137719697468</v>
      </c>
      <c r="P254" s="65">
        <f t="shared" si="27"/>
        <v>0.36648544911209491</v>
      </c>
      <c r="Q254" s="66">
        <f t="shared" si="28"/>
        <v>0.63351455088790509</v>
      </c>
      <c r="R254" s="61">
        <f t="shared" si="29"/>
        <v>2027</v>
      </c>
      <c r="S254" s="61">
        <v>2028</v>
      </c>
      <c r="T254" s="60">
        <f t="shared" si="25"/>
        <v>10.153258803932744</v>
      </c>
      <c r="U254" s="67">
        <f>VLOOKUP($S254,'0726 Summary_TURN'!$A$7:$N$16,14,FALSE)*C254*F254*1.25/'0726 Summary_TURN'!$J$20</f>
        <v>21.59556759505206</v>
      </c>
      <c r="V254" s="68">
        <f t="shared" si="32"/>
        <v>8606.5889549934727</v>
      </c>
    </row>
    <row r="255" spans="1:22" x14ac:dyDescent="0.25">
      <c r="A255">
        <v>254</v>
      </c>
      <c r="B255" t="s">
        <v>385</v>
      </c>
      <c r="C255" s="50">
        <v>13.7051486274366</v>
      </c>
      <c r="D255" s="62">
        <v>5.56241840451571E-2</v>
      </c>
      <c r="E255" s="62">
        <v>7.4888684145559097E-3</v>
      </c>
      <c r="F255" s="60">
        <v>2.28896547186599</v>
      </c>
      <c r="G255" s="62">
        <v>2.0444610771737599</v>
      </c>
      <c r="H255" s="61" t="s">
        <v>353</v>
      </c>
      <c r="I255" s="61">
        <v>2027</v>
      </c>
      <c r="J255" s="61" t="s">
        <v>383</v>
      </c>
      <c r="K255" s="60">
        <v>0.14079279342148701</v>
      </c>
      <c r="M255" s="63">
        <f t="shared" si="30"/>
        <v>772.03038966168515</v>
      </c>
      <c r="N255" s="64">
        <f t="shared" si="31"/>
        <v>2771.3161662032344</v>
      </c>
      <c r="O255" s="64">
        <f t="shared" si="26"/>
        <v>3464.145207754043</v>
      </c>
      <c r="P255" s="65">
        <f t="shared" si="27"/>
        <v>0.36745853863002625</v>
      </c>
      <c r="Q255" s="66">
        <f t="shared" si="28"/>
        <v>0.6325414613699738</v>
      </c>
      <c r="R255" s="61">
        <f t="shared" si="29"/>
        <v>2027</v>
      </c>
      <c r="S255" s="61">
        <v>2028</v>
      </c>
      <c r="T255" s="60">
        <f t="shared" si="25"/>
        <v>31.370611994993943</v>
      </c>
      <c r="U255" s="67">
        <f>VLOOKUP($S255,'0726 Summary_TURN'!$A$7:$N$16,14,FALSE)*C255*F255*1.25/'0726 Summary_TURN'!$J$20</f>
        <v>66.724012941897456</v>
      </c>
      <c r="V255" s="68">
        <f t="shared" si="32"/>
        <v>8673.3129679353697</v>
      </c>
    </row>
    <row r="256" spans="1:22" x14ac:dyDescent="0.25">
      <c r="A256">
        <v>255</v>
      </c>
      <c r="B256" t="s">
        <v>386</v>
      </c>
      <c r="C256" s="50">
        <v>12.0528809154839</v>
      </c>
      <c r="D256" s="62">
        <v>0.37437576414297502</v>
      </c>
      <c r="E256" s="62">
        <v>2.2481773281694099E-2</v>
      </c>
      <c r="F256" s="60">
        <v>1.1348829757821399</v>
      </c>
      <c r="G256" s="62">
        <v>15.3213284914745</v>
      </c>
      <c r="H256" s="61" t="s">
        <v>353</v>
      </c>
      <c r="I256" s="61">
        <v>2027</v>
      </c>
      <c r="J256" s="61" t="s">
        <v>383</v>
      </c>
      <c r="K256" s="60">
        <v>0.14079279342148701</v>
      </c>
      <c r="M256" s="63">
        <f t="shared" si="30"/>
        <v>787.3517181531596</v>
      </c>
      <c r="N256" s="64">
        <f t="shared" si="31"/>
        <v>2783.3690471187183</v>
      </c>
      <c r="O256" s="64">
        <f t="shared" si="26"/>
        <v>3479.2113088983979</v>
      </c>
      <c r="P256" s="65">
        <f t="shared" si="27"/>
        <v>0.37475093676970944</v>
      </c>
      <c r="Q256" s="66">
        <f t="shared" si="28"/>
        <v>0.6252490632302905</v>
      </c>
      <c r="R256" s="61">
        <f t="shared" si="29"/>
        <v>2027</v>
      </c>
      <c r="S256" s="61">
        <v>2028</v>
      </c>
      <c r="T256" s="60">
        <f t="shared" si="25"/>
        <v>13.678609360112132</v>
      </c>
      <c r="U256" s="67">
        <f>VLOOKUP($S256,'0726 Summary_TURN'!$A$7:$N$16,14,FALSE)*C256*F256*1.25/'0726 Summary_TURN'!$J$20</f>
        <v>29.093844522922506</v>
      </c>
      <c r="V256" s="68">
        <f t="shared" si="32"/>
        <v>8702.4068124582918</v>
      </c>
    </row>
    <row r="257" spans="1:22" x14ac:dyDescent="0.25">
      <c r="A257">
        <v>256</v>
      </c>
      <c r="B257" t="s">
        <v>387</v>
      </c>
      <c r="C257" s="50">
        <v>25.0232095133853</v>
      </c>
      <c r="D257" s="62">
        <v>7.8730169475307102E-2</v>
      </c>
      <c r="E257" s="62">
        <v>4.2306248272607301E-3</v>
      </c>
      <c r="F257" s="60">
        <v>1.0426314908801999</v>
      </c>
      <c r="G257" s="62">
        <v>1.8212839881357401</v>
      </c>
      <c r="H257" s="61" t="s">
        <v>353</v>
      </c>
      <c r="I257" s="61">
        <v>2027</v>
      </c>
      <c r="J257" s="61" t="s">
        <v>383</v>
      </c>
      <c r="K257" s="60">
        <v>0.14079279342148701</v>
      </c>
      <c r="M257" s="63">
        <f t="shared" si="30"/>
        <v>789.17300214129534</v>
      </c>
      <c r="N257" s="64">
        <f t="shared" si="31"/>
        <v>2808.3922566321035</v>
      </c>
      <c r="O257" s="64">
        <f t="shared" si="26"/>
        <v>3510.4903207901293</v>
      </c>
      <c r="P257" s="65">
        <f t="shared" si="27"/>
        <v>0.37561780206629952</v>
      </c>
      <c r="Q257" s="66">
        <f t="shared" si="28"/>
        <v>0.62438219793370053</v>
      </c>
      <c r="R257" s="61">
        <f t="shared" si="29"/>
        <v>2027</v>
      </c>
      <c r="S257" s="61">
        <v>2028</v>
      </c>
      <c r="T257" s="60">
        <f t="shared" si="25"/>
        <v>26.089986241548516</v>
      </c>
      <c r="U257" s="67">
        <f>VLOOKUP($S257,'0726 Summary_TURN'!$A$7:$N$16,14,FALSE)*C257*F257*1.25/'0726 Summary_TURN'!$J$20</f>
        <v>55.492337220351573</v>
      </c>
      <c r="V257" s="68">
        <f t="shared" si="32"/>
        <v>8757.8991496786439</v>
      </c>
    </row>
    <row r="258" spans="1:22" x14ac:dyDescent="0.25">
      <c r="A258">
        <v>257</v>
      </c>
      <c r="B258" t="s">
        <v>388</v>
      </c>
      <c r="C258" s="50">
        <v>3.6164574642952099</v>
      </c>
      <c r="D258" s="62">
        <v>5.1552497381236698E-2</v>
      </c>
      <c r="E258" s="62">
        <v>7.9603658242955403E-3</v>
      </c>
      <c r="F258" s="60">
        <v>2.8247947745633502</v>
      </c>
      <c r="G258" s="62">
        <v>0.87564024067251001</v>
      </c>
      <c r="H258" s="61" t="s">
        <v>353</v>
      </c>
      <c r="I258" s="61">
        <v>2027</v>
      </c>
      <c r="J258" s="61" t="s">
        <v>383</v>
      </c>
      <c r="K258" s="60">
        <v>0.14079279342148701</v>
      </c>
      <c r="M258" s="63">
        <f t="shared" si="30"/>
        <v>790.04864238196785</v>
      </c>
      <c r="N258" s="64">
        <f t="shared" si="31"/>
        <v>2812.0087140963988</v>
      </c>
      <c r="O258" s="64">
        <f t="shared" si="26"/>
        <v>3515.0108926204985</v>
      </c>
      <c r="P258" s="65">
        <f t="shared" si="27"/>
        <v>0.37603457514610561</v>
      </c>
      <c r="Q258" s="66">
        <f t="shared" si="28"/>
        <v>0.62396542485389439</v>
      </c>
      <c r="R258" s="61">
        <f t="shared" si="29"/>
        <v>2027</v>
      </c>
      <c r="S258" s="61">
        <v>2028</v>
      </c>
      <c r="T258" s="60">
        <f t="shared" ref="T258:T321" si="33">F258*C258</f>
        <v>10.215750147571732</v>
      </c>
      <c r="U258" s="67">
        <f>VLOOKUP($S258,'0726 Summary_TURN'!$A$7:$N$16,14,FALSE)*C258*F258*1.25/'0726 Summary_TURN'!$J$20</f>
        <v>21.72848413561524</v>
      </c>
      <c r="V258" s="68">
        <f t="shared" si="32"/>
        <v>8779.6276338142598</v>
      </c>
    </row>
    <row r="259" spans="1:22" x14ac:dyDescent="0.25">
      <c r="A259">
        <v>258</v>
      </c>
      <c r="B259" t="s">
        <v>389</v>
      </c>
      <c r="C259" s="50">
        <v>3.1704139907139899</v>
      </c>
      <c r="D259" s="62">
        <v>0.41944953076834801</v>
      </c>
      <c r="E259" s="62">
        <v>3.9591412174277703E-2</v>
      </c>
      <c r="F259" s="60">
        <v>1.4935745717647999</v>
      </c>
      <c r="G259" s="62">
        <v>3.8403669809049399</v>
      </c>
      <c r="H259" s="61" t="s">
        <v>353</v>
      </c>
      <c r="I259" s="61">
        <v>2027</v>
      </c>
      <c r="J259" s="61" t="s">
        <v>390</v>
      </c>
      <c r="K259" s="60">
        <v>0.13917729990300401</v>
      </c>
      <c r="M259" s="63">
        <f t="shared" si="30"/>
        <v>793.8890093628728</v>
      </c>
      <c r="N259" s="64">
        <f t="shared" si="31"/>
        <v>2815.1791280871125</v>
      </c>
      <c r="O259" s="64">
        <f t="shared" ref="O259:O322" si="34">N259*1.25</f>
        <v>3518.9739101088908</v>
      </c>
      <c r="P259" s="65">
        <f t="shared" ref="P259:P322" si="35">M259/2101</f>
        <v>0.37786245091045828</v>
      </c>
      <c r="Q259" s="66">
        <f t="shared" ref="Q259:Q322" si="36">1-P259</f>
        <v>0.62213754908954177</v>
      </c>
      <c r="R259" s="61">
        <f t="shared" ref="R259:R322" si="37">I259</f>
        <v>2027</v>
      </c>
      <c r="S259" s="61">
        <v>2028</v>
      </c>
      <c r="T259" s="60">
        <f t="shared" si="33"/>
        <v>4.7352497184977773</v>
      </c>
      <c r="U259" s="67">
        <f>VLOOKUP($S259,'0726 Summary_TURN'!$A$7:$N$16,14,FALSE)*C259*F259*1.25/'0726 Summary_TURN'!$J$20</f>
        <v>10.071683126570225</v>
      </c>
      <c r="V259" s="68">
        <f t="shared" si="32"/>
        <v>8789.6993169408306</v>
      </c>
    </row>
    <row r="260" spans="1:22" x14ac:dyDescent="0.25">
      <c r="A260">
        <v>259</v>
      </c>
      <c r="B260" t="s">
        <v>391</v>
      </c>
      <c r="C260" s="50">
        <v>0.50564811515635699</v>
      </c>
      <c r="D260" s="62">
        <v>0.31715846490472999</v>
      </c>
      <c r="E260" s="62">
        <v>3.0464399792253901E-2</v>
      </c>
      <c r="F260" s="60">
        <v>1.49999999999999</v>
      </c>
      <c r="G260" s="62">
        <v>0.30464399792253899</v>
      </c>
      <c r="H260" s="61" t="s">
        <v>353</v>
      </c>
      <c r="I260" s="61">
        <v>2027</v>
      </c>
      <c r="J260" s="61" t="s">
        <v>390</v>
      </c>
      <c r="K260" s="60">
        <v>0.13917729990300401</v>
      </c>
      <c r="M260" s="63">
        <f t="shared" ref="M260:M323" si="38">M259+G260</f>
        <v>794.19365336079534</v>
      </c>
      <c r="N260" s="64">
        <f t="shared" ref="N260:N323" si="39">N259+C260</f>
        <v>2815.6847762022689</v>
      </c>
      <c r="O260" s="64">
        <f t="shared" si="34"/>
        <v>3519.6059702528364</v>
      </c>
      <c r="P260" s="65">
        <f t="shared" si="35"/>
        <v>0.37800745043350564</v>
      </c>
      <c r="Q260" s="66">
        <f t="shared" si="36"/>
        <v>0.62199254956649441</v>
      </c>
      <c r="R260" s="61">
        <f t="shared" si="37"/>
        <v>2027</v>
      </c>
      <c r="S260" s="61">
        <v>2028</v>
      </c>
      <c r="T260" s="60">
        <f t="shared" si="33"/>
        <v>0.75847217273453038</v>
      </c>
      <c r="U260" s="67">
        <f>VLOOKUP($S260,'0726 Summary_TURN'!$A$7:$N$16,14,FALSE)*C260*F260*1.25/'0726 Summary_TURN'!$J$20</f>
        <v>1.6132393935344285</v>
      </c>
      <c r="V260" s="68">
        <f t="shared" ref="V260:V323" si="40">V259+U260</f>
        <v>8791.3125563343656</v>
      </c>
    </row>
    <row r="261" spans="1:22" x14ac:dyDescent="0.25">
      <c r="A261">
        <v>260</v>
      </c>
      <c r="B261" t="s">
        <v>392</v>
      </c>
      <c r="C261" s="50">
        <v>6.3601120265170401</v>
      </c>
      <c r="D261" s="62">
        <v>0.10453908449697701</v>
      </c>
      <c r="E261" s="62">
        <v>7.6975934062940001E-3</v>
      </c>
      <c r="F261" s="60">
        <v>1.4731929277583999</v>
      </c>
      <c r="G261" s="62">
        <v>1.94364233508923</v>
      </c>
      <c r="H261" s="61" t="s">
        <v>353</v>
      </c>
      <c r="I261" s="61">
        <v>2027</v>
      </c>
      <c r="J261" s="61" t="s">
        <v>390</v>
      </c>
      <c r="K261" s="60">
        <v>0.13917729990300401</v>
      </c>
      <c r="M261" s="63">
        <f t="shared" si="38"/>
        <v>796.13729569588452</v>
      </c>
      <c r="N261" s="64">
        <f t="shared" si="39"/>
        <v>2822.044888228786</v>
      </c>
      <c r="O261" s="64">
        <f t="shared" si="34"/>
        <v>3527.5561102859824</v>
      </c>
      <c r="P261" s="65">
        <f t="shared" si="35"/>
        <v>0.37893255387714636</v>
      </c>
      <c r="Q261" s="66">
        <f t="shared" si="36"/>
        <v>0.62106744612285358</v>
      </c>
      <c r="R261" s="61">
        <f t="shared" si="37"/>
        <v>2027</v>
      </c>
      <c r="S261" s="61">
        <v>2028</v>
      </c>
      <c r="T261" s="60">
        <f t="shared" si="33"/>
        <v>9.3696720572160483</v>
      </c>
      <c r="U261" s="67">
        <f>VLOOKUP($S261,'0726 Summary_TURN'!$A$7:$N$16,14,FALSE)*C261*F261*1.25/'0726 Summary_TURN'!$J$20</f>
        <v>19.928910526411912</v>
      </c>
      <c r="V261" s="68">
        <f t="shared" si="40"/>
        <v>8811.241466860778</v>
      </c>
    </row>
    <row r="262" spans="1:22" x14ac:dyDescent="0.25">
      <c r="A262">
        <v>261</v>
      </c>
      <c r="B262" t="s">
        <v>393</v>
      </c>
      <c r="C262" s="50">
        <v>25.804420008426799</v>
      </c>
      <c r="D262" s="62">
        <v>9.9254902574359302E-2</v>
      </c>
      <c r="E262" s="62">
        <v>7.8320053887256103E-3</v>
      </c>
      <c r="F262" s="60">
        <v>1.4763425419823599</v>
      </c>
      <c r="G262" s="62">
        <v>4.3467629907427101</v>
      </c>
      <c r="H262" s="61" t="s">
        <v>353</v>
      </c>
      <c r="I262" s="61">
        <v>2027</v>
      </c>
      <c r="J262" s="61" t="s">
        <v>390</v>
      </c>
      <c r="K262" s="60">
        <v>0.13917729990300401</v>
      </c>
      <c r="M262" s="63">
        <f t="shared" si="38"/>
        <v>800.48405868662724</v>
      </c>
      <c r="N262" s="64">
        <f t="shared" si="39"/>
        <v>2847.8493082372129</v>
      </c>
      <c r="O262" s="64">
        <f t="shared" si="34"/>
        <v>3559.8116352965162</v>
      </c>
      <c r="P262" s="65">
        <f t="shared" si="35"/>
        <v>0.38100145582419193</v>
      </c>
      <c r="Q262" s="66">
        <f t="shared" si="36"/>
        <v>0.61899854417580813</v>
      </c>
      <c r="R262" s="61">
        <f t="shared" si="37"/>
        <v>2027</v>
      </c>
      <c r="S262" s="61">
        <v>2028</v>
      </c>
      <c r="T262" s="60">
        <f t="shared" si="33"/>
        <v>38.096163029621287</v>
      </c>
      <c r="U262" s="67">
        <f>VLOOKUP($S262,'0726 Summary_TURN'!$A$7:$N$16,14,FALSE)*C262*F262*1.25/'0726 Summary_TURN'!$J$20</f>
        <v>81.028985836512277</v>
      </c>
      <c r="V262" s="68">
        <f t="shared" si="40"/>
        <v>8892.2704526972902</v>
      </c>
    </row>
    <row r="263" spans="1:22" x14ac:dyDescent="0.25">
      <c r="A263">
        <v>262</v>
      </c>
      <c r="B263" t="s">
        <v>394</v>
      </c>
      <c r="C263" s="50">
        <v>3.5837770762354202</v>
      </c>
      <c r="D263" s="62">
        <v>9.1603175416270596E-2</v>
      </c>
      <c r="E263" s="62">
        <v>7.6193335523969197E-3</v>
      </c>
      <c r="F263" s="60">
        <v>1.4870728251123699</v>
      </c>
      <c r="G263" s="62">
        <v>2.4978715162607901</v>
      </c>
      <c r="H263" s="61" t="s">
        <v>353</v>
      </c>
      <c r="I263" s="61">
        <v>2027</v>
      </c>
      <c r="J263" s="61" t="s">
        <v>390</v>
      </c>
      <c r="K263" s="60">
        <v>0.13917729990300401</v>
      </c>
      <c r="M263" s="63">
        <f t="shared" si="38"/>
        <v>802.98193020288807</v>
      </c>
      <c r="N263" s="64">
        <f t="shared" si="39"/>
        <v>2851.4330853134484</v>
      </c>
      <c r="O263" s="64">
        <f t="shared" si="34"/>
        <v>3564.2913566418106</v>
      </c>
      <c r="P263" s="65">
        <f t="shared" si="35"/>
        <v>0.3821903523097992</v>
      </c>
      <c r="Q263" s="66">
        <f t="shared" si="36"/>
        <v>0.61780964769020086</v>
      </c>
      <c r="R263" s="61">
        <f t="shared" si="37"/>
        <v>2027</v>
      </c>
      <c r="S263" s="61">
        <v>2028</v>
      </c>
      <c r="T263" s="60">
        <f t="shared" si="33"/>
        <v>5.3293375013303557</v>
      </c>
      <c r="U263" s="67">
        <f>VLOOKUP($S263,'0726 Summary_TURN'!$A$7:$N$16,14,FALSE)*C263*F263*1.25/'0726 Summary_TURN'!$J$20</f>
        <v>11.335283623642765</v>
      </c>
      <c r="V263" s="68">
        <f t="shared" si="40"/>
        <v>8903.6057363209329</v>
      </c>
    </row>
    <row r="264" spans="1:22" x14ac:dyDescent="0.25">
      <c r="A264">
        <v>263</v>
      </c>
      <c r="B264" t="s">
        <v>395</v>
      </c>
      <c r="C264" s="50">
        <v>4.2251492957214198</v>
      </c>
      <c r="D264" s="62">
        <v>0.18109935266058699</v>
      </c>
      <c r="E264" s="62">
        <v>1.0317207442873901E-2</v>
      </c>
      <c r="F264" s="60">
        <v>1.0637068119897399</v>
      </c>
      <c r="G264" s="62">
        <v>0.727363124722614</v>
      </c>
      <c r="H264" s="61" t="s">
        <v>353</v>
      </c>
      <c r="I264" s="61">
        <v>2027</v>
      </c>
      <c r="J264" s="61" t="s">
        <v>390</v>
      </c>
      <c r="K264" s="60">
        <v>0.13917729990300401</v>
      </c>
      <c r="M264" s="63">
        <f t="shared" si="38"/>
        <v>803.70929332761068</v>
      </c>
      <c r="N264" s="64">
        <f t="shared" si="39"/>
        <v>2855.65823460917</v>
      </c>
      <c r="O264" s="64">
        <f t="shared" si="34"/>
        <v>3569.5727932614627</v>
      </c>
      <c r="P264" s="65">
        <f t="shared" si="35"/>
        <v>0.3825365508460784</v>
      </c>
      <c r="Q264" s="66">
        <f t="shared" si="36"/>
        <v>0.6174634491539216</v>
      </c>
      <c r="R264" s="61">
        <f t="shared" si="37"/>
        <v>2027</v>
      </c>
      <c r="S264" s="61">
        <v>2028</v>
      </c>
      <c r="T264" s="60">
        <f t="shared" si="33"/>
        <v>4.4943200875325262</v>
      </c>
      <c r="U264" s="67">
        <f>VLOOKUP($S264,'0726 Summary_TURN'!$A$7:$N$16,14,FALSE)*C264*F264*1.25/'0726 Summary_TURN'!$J$20</f>
        <v>9.559235622607682</v>
      </c>
      <c r="V264" s="68">
        <f t="shared" si="40"/>
        <v>8913.1649719435409</v>
      </c>
    </row>
    <row r="265" spans="1:22" x14ac:dyDescent="0.25">
      <c r="A265">
        <v>264</v>
      </c>
      <c r="B265" t="s">
        <v>396</v>
      </c>
      <c r="C265" s="50">
        <v>4.2622339642953602E-2</v>
      </c>
      <c r="D265" s="62">
        <v>0.148861120668074</v>
      </c>
      <c r="E265" s="62">
        <v>1.6132026910781801E-2</v>
      </c>
      <c r="F265" s="60">
        <v>1.5</v>
      </c>
      <c r="G265" s="62">
        <v>5.3773423035939497E-3</v>
      </c>
      <c r="H265" s="61" t="s">
        <v>353</v>
      </c>
      <c r="I265" s="61">
        <v>2027</v>
      </c>
      <c r="J265" s="61" t="s">
        <v>390</v>
      </c>
      <c r="K265" s="60">
        <v>0.13917729990300401</v>
      </c>
      <c r="M265" s="63">
        <f t="shared" si="38"/>
        <v>803.71467066991431</v>
      </c>
      <c r="N265" s="64">
        <f t="shared" si="39"/>
        <v>2855.700856948813</v>
      </c>
      <c r="O265" s="64">
        <f t="shared" si="34"/>
        <v>3569.6260711860164</v>
      </c>
      <c r="P265" s="65">
        <f t="shared" si="35"/>
        <v>0.38253911026649895</v>
      </c>
      <c r="Q265" s="66">
        <f t="shared" si="36"/>
        <v>0.61746088973350099</v>
      </c>
      <c r="R265" s="61">
        <f t="shared" si="37"/>
        <v>2027</v>
      </c>
      <c r="S265" s="61">
        <v>2028</v>
      </c>
      <c r="T265" s="60">
        <f t="shared" si="33"/>
        <v>6.393350946443041E-2</v>
      </c>
      <c r="U265" s="67">
        <f>VLOOKUP($S265,'0726 Summary_TURN'!$A$7:$N$16,14,FALSE)*C265*F265*1.25/'0726 Summary_TURN'!$J$20</f>
        <v>0.13598396848637573</v>
      </c>
      <c r="V265" s="68">
        <f t="shared" si="40"/>
        <v>8913.3009559120273</v>
      </c>
    </row>
    <row r="266" spans="1:22" x14ac:dyDescent="0.25">
      <c r="A266">
        <v>265</v>
      </c>
      <c r="B266" t="s">
        <v>397</v>
      </c>
      <c r="C266" s="50">
        <v>5.1302652620044302</v>
      </c>
      <c r="D266" s="62">
        <v>9.9185743836052206E-2</v>
      </c>
      <c r="E266" s="62">
        <v>8.6014359826864905E-3</v>
      </c>
      <c r="F266" s="60">
        <v>1.49282768396812</v>
      </c>
      <c r="G266" s="62">
        <v>1.64287427269312</v>
      </c>
      <c r="H266" s="61" t="s">
        <v>353</v>
      </c>
      <c r="I266" s="61">
        <v>2027</v>
      </c>
      <c r="J266" s="61" t="s">
        <v>390</v>
      </c>
      <c r="K266" s="60">
        <v>0.13917729990300401</v>
      </c>
      <c r="M266" s="63">
        <f t="shared" si="38"/>
        <v>805.35754494260743</v>
      </c>
      <c r="N266" s="64">
        <f t="shared" si="39"/>
        <v>2860.8311222108173</v>
      </c>
      <c r="O266" s="64">
        <f t="shared" si="34"/>
        <v>3576.0389027635215</v>
      </c>
      <c r="P266" s="65">
        <f t="shared" si="35"/>
        <v>0.38332105899219771</v>
      </c>
      <c r="Q266" s="66">
        <f t="shared" si="36"/>
        <v>0.61667894100780229</v>
      </c>
      <c r="R266" s="61">
        <f t="shared" si="37"/>
        <v>2027</v>
      </c>
      <c r="S266" s="61">
        <v>2028</v>
      </c>
      <c r="T266" s="60">
        <f t="shared" si="33"/>
        <v>7.6586020092201741</v>
      </c>
      <c r="U266" s="67">
        <f>VLOOKUP($S266,'0726 Summary_TURN'!$A$7:$N$16,14,FALSE)*C266*F266*1.25/'0726 Summary_TURN'!$J$20</f>
        <v>16.289534283283828</v>
      </c>
      <c r="V266" s="68">
        <f t="shared" si="40"/>
        <v>8929.5904901953108</v>
      </c>
    </row>
    <row r="267" spans="1:22" x14ac:dyDescent="0.25">
      <c r="A267">
        <v>266</v>
      </c>
      <c r="B267" t="s">
        <v>398</v>
      </c>
      <c r="C267" s="50">
        <v>7.0337730896228701</v>
      </c>
      <c r="D267" s="62">
        <v>0.118799739946939</v>
      </c>
      <c r="E267" s="62">
        <v>6.6705741559929602E-3</v>
      </c>
      <c r="F267" s="60">
        <v>1.29047220996432</v>
      </c>
      <c r="G267" s="62">
        <v>1.1840269126887499</v>
      </c>
      <c r="H267" s="61" t="s">
        <v>353</v>
      </c>
      <c r="I267" s="61">
        <v>2027</v>
      </c>
      <c r="J267" s="61" t="s">
        <v>390</v>
      </c>
      <c r="K267" s="60">
        <v>0.13917729990300401</v>
      </c>
      <c r="M267" s="63">
        <f t="shared" si="38"/>
        <v>806.54157185529618</v>
      </c>
      <c r="N267" s="64">
        <f t="shared" si="39"/>
        <v>2867.8648953004404</v>
      </c>
      <c r="O267" s="64">
        <f t="shared" si="34"/>
        <v>3584.8311191255507</v>
      </c>
      <c r="P267" s="65">
        <f t="shared" si="35"/>
        <v>0.38388461297253507</v>
      </c>
      <c r="Q267" s="66">
        <f t="shared" si="36"/>
        <v>0.61611538702746493</v>
      </c>
      <c r="R267" s="61">
        <f t="shared" si="37"/>
        <v>2027</v>
      </c>
      <c r="S267" s="61">
        <v>2028</v>
      </c>
      <c r="T267" s="60">
        <f t="shared" si="33"/>
        <v>9.0768887033531875</v>
      </c>
      <c r="U267" s="67">
        <f>VLOOKUP($S267,'0726 Summary_TURN'!$A$7:$N$16,14,FALSE)*C267*F267*1.25/'0726 Summary_TURN'!$J$20</f>
        <v>19.306172267577971</v>
      </c>
      <c r="V267" s="68">
        <f t="shared" si="40"/>
        <v>8948.8966624628883</v>
      </c>
    </row>
    <row r="268" spans="1:22" x14ac:dyDescent="0.25">
      <c r="A268">
        <v>267</v>
      </c>
      <c r="B268" t="s">
        <v>399</v>
      </c>
      <c r="C268" s="50">
        <v>0.92300511922345996</v>
      </c>
      <c r="D268" s="62">
        <v>0.24144148517800701</v>
      </c>
      <c r="E268" s="62">
        <v>1.0398609014586099E-2</v>
      </c>
      <c r="F268" s="60">
        <v>1.5</v>
      </c>
      <c r="G268" s="62">
        <v>0.40034644706156503</v>
      </c>
      <c r="H268" s="61" t="s">
        <v>353</v>
      </c>
      <c r="I268" s="61">
        <v>2027</v>
      </c>
      <c r="J268" s="61" t="s">
        <v>390</v>
      </c>
      <c r="K268" s="60">
        <v>0.13917729990300401</v>
      </c>
      <c r="M268" s="63">
        <f t="shared" si="38"/>
        <v>806.94191830235775</v>
      </c>
      <c r="N268" s="64">
        <f t="shared" si="39"/>
        <v>2868.7879004196639</v>
      </c>
      <c r="O268" s="64">
        <f t="shared" si="34"/>
        <v>3585.9848755245798</v>
      </c>
      <c r="P268" s="65">
        <f t="shared" si="35"/>
        <v>0.38407516339950393</v>
      </c>
      <c r="Q268" s="66">
        <f t="shared" si="36"/>
        <v>0.61592483660049613</v>
      </c>
      <c r="R268" s="61">
        <f t="shared" si="37"/>
        <v>2027</v>
      </c>
      <c r="S268" s="61">
        <v>2028</v>
      </c>
      <c r="T268" s="60">
        <f t="shared" si="33"/>
        <v>1.38450767883519</v>
      </c>
      <c r="U268" s="67">
        <f>VLOOKUP($S268,'0726 Summary_TURN'!$A$7:$N$16,14,FALSE)*C268*F268*1.25/'0726 Summary_TURN'!$J$20</f>
        <v>2.9447913957017295</v>
      </c>
      <c r="V268" s="68">
        <f t="shared" si="40"/>
        <v>8951.8414538585894</v>
      </c>
    </row>
    <row r="269" spans="1:22" x14ac:dyDescent="0.25">
      <c r="A269">
        <v>268</v>
      </c>
      <c r="B269" t="s">
        <v>400</v>
      </c>
      <c r="C269" s="50">
        <v>6.7553960604528003</v>
      </c>
      <c r="D269" s="62">
        <v>0.18902464813356001</v>
      </c>
      <c r="E269" s="62">
        <v>1.3231907177027999E-2</v>
      </c>
      <c r="F269" s="60">
        <v>1.5</v>
      </c>
      <c r="G269" s="62">
        <v>2.13033705550151</v>
      </c>
      <c r="H269" s="61" t="s">
        <v>353</v>
      </c>
      <c r="I269" s="61">
        <v>2027</v>
      </c>
      <c r="J269" s="61" t="s">
        <v>390</v>
      </c>
      <c r="K269" s="60">
        <v>0.13917729990300401</v>
      </c>
      <c r="M269" s="63">
        <f t="shared" si="38"/>
        <v>809.07225535785926</v>
      </c>
      <c r="N269" s="64">
        <f t="shared" si="39"/>
        <v>2875.5432964801166</v>
      </c>
      <c r="O269" s="64">
        <f t="shared" si="34"/>
        <v>3594.4291206001458</v>
      </c>
      <c r="P269" s="65">
        <f t="shared" si="35"/>
        <v>0.38508912677670598</v>
      </c>
      <c r="Q269" s="66">
        <f t="shared" si="36"/>
        <v>0.61491087322329396</v>
      </c>
      <c r="R269" s="61">
        <f t="shared" si="37"/>
        <v>2027</v>
      </c>
      <c r="S269" s="61">
        <v>2028</v>
      </c>
      <c r="T269" s="60">
        <f t="shared" si="33"/>
        <v>10.133094090679201</v>
      </c>
      <c r="U269" s="67">
        <f>VLOOKUP($S269,'0726 Summary_TURN'!$A$7:$N$16,14,FALSE)*C269*F269*1.25/'0726 Summary_TURN'!$J$20</f>
        <v>21.552678071943173</v>
      </c>
      <c r="V269" s="68">
        <f t="shared" si="40"/>
        <v>8973.3941319305322</v>
      </c>
    </row>
    <row r="270" spans="1:22" x14ac:dyDescent="0.25">
      <c r="A270">
        <v>269</v>
      </c>
      <c r="B270" t="s">
        <v>401</v>
      </c>
      <c r="C270" s="50">
        <v>6.1838707159467301</v>
      </c>
      <c r="D270" s="62">
        <v>7.8564124836752194E-2</v>
      </c>
      <c r="E270" s="62">
        <v>6.7530207673767604E-3</v>
      </c>
      <c r="F270" s="60">
        <v>1.47992335413792</v>
      </c>
      <c r="G270" s="62">
        <v>1.1007423850824101</v>
      </c>
      <c r="H270" s="61" t="s">
        <v>353</v>
      </c>
      <c r="I270" s="61">
        <v>2027</v>
      </c>
      <c r="J270" s="61" t="s">
        <v>390</v>
      </c>
      <c r="K270" s="60">
        <v>0.13917729990300401</v>
      </c>
      <c r="M270" s="63">
        <f t="shared" si="38"/>
        <v>810.17299774294167</v>
      </c>
      <c r="N270" s="64">
        <f t="shared" si="39"/>
        <v>2881.7271671960634</v>
      </c>
      <c r="O270" s="64">
        <f t="shared" si="34"/>
        <v>3602.158958995079</v>
      </c>
      <c r="P270" s="65">
        <f t="shared" si="35"/>
        <v>0.38561304033457483</v>
      </c>
      <c r="Q270" s="66">
        <f t="shared" si="36"/>
        <v>0.61438695966542523</v>
      </c>
      <c r="R270" s="61">
        <f t="shared" si="37"/>
        <v>2027</v>
      </c>
      <c r="S270" s="61">
        <v>2028</v>
      </c>
      <c r="T270" s="60">
        <f t="shared" si="33"/>
        <v>9.1516546914991448</v>
      </c>
      <c r="U270" s="67">
        <f>VLOOKUP($S270,'0726 Summary_TURN'!$A$7:$N$16,14,FALSE)*C270*F270*1.25/'0726 Summary_TURN'!$J$20</f>
        <v>19.465196476651762</v>
      </c>
      <c r="V270" s="68">
        <f t="shared" si="40"/>
        <v>8992.8593284071849</v>
      </c>
    </row>
    <row r="271" spans="1:22" x14ac:dyDescent="0.25">
      <c r="A271">
        <v>270</v>
      </c>
      <c r="B271" t="s">
        <v>402</v>
      </c>
      <c r="C271" s="50">
        <v>4.4462867683203298</v>
      </c>
      <c r="D271" s="62">
        <v>0.28044467069870199</v>
      </c>
      <c r="E271" s="62">
        <v>2.6786314238027999E-2</v>
      </c>
      <c r="F271" s="60">
        <v>1.5</v>
      </c>
      <c r="G271" s="62">
        <v>4.0715197641802598</v>
      </c>
      <c r="H271" s="61" t="s">
        <v>353</v>
      </c>
      <c r="I271" s="61">
        <v>2027</v>
      </c>
      <c r="J271" s="61" t="s">
        <v>390</v>
      </c>
      <c r="K271" s="60">
        <v>0.13917729990300401</v>
      </c>
      <c r="M271" s="63">
        <f t="shared" si="38"/>
        <v>814.24451750712194</v>
      </c>
      <c r="N271" s="64">
        <f t="shared" si="39"/>
        <v>2886.173453964384</v>
      </c>
      <c r="O271" s="64">
        <f t="shared" si="34"/>
        <v>3607.7168174554799</v>
      </c>
      <c r="P271" s="65">
        <f t="shared" si="35"/>
        <v>0.38755093646221894</v>
      </c>
      <c r="Q271" s="66">
        <f t="shared" si="36"/>
        <v>0.61244906353778106</v>
      </c>
      <c r="R271" s="61">
        <f t="shared" si="37"/>
        <v>2027</v>
      </c>
      <c r="S271" s="61">
        <v>2028</v>
      </c>
      <c r="T271" s="60">
        <f t="shared" si="33"/>
        <v>6.6694301524804942</v>
      </c>
      <c r="U271" s="67">
        <f>VLOOKUP($S271,'0726 Summary_TURN'!$A$7:$N$16,14,FALSE)*C271*F271*1.25/'0726 Summary_TURN'!$J$20</f>
        <v>14.185606065964018</v>
      </c>
      <c r="V271" s="68">
        <f t="shared" si="40"/>
        <v>9007.0449344731496</v>
      </c>
    </row>
    <row r="272" spans="1:22" x14ac:dyDescent="0.25">
      <c r="A272">
        <v>271</v>
      </c>
      <c r="B272" t="s">
        <v>403</v>
      </c>
      <c r="C272" s="50">
        <v>2.1931111332811901</v>
      </c>
      <c r="D272" s="62">
        <v>0.106774039232363</v>
      </c>
      <c r="E272" s="62">
        <v>7.8038684622641404E-3</v>
      </c>
      <c r="F272" s="60">
        <v>1.49999999999999</v>
      </c>
      <c r="G272" s="62">
        <v>0.474735331454401</v>
      </c>
      <c r="H272" s="61" t="s">
        <v>353</v>
      </c>
      <c r="I272" s="61">
        <v>2027</v>
      </c>
      <c r="J272" s="61" t="s">
        <v>390</v>
      </c>
      <c r="K272" s="60">
        <v>0.13917729990300401</v>
      </c>
      <c r="M272" s="63">
        <f t="shared" si="38"/>
        <v>814.71925283857638</v>
      </c>
      <c r="N272" s="64">
        <f t="shared" si="39"/>
        <v>2888.366565097665</v>
      </c>
      <c r="O272" s="64">
        <f t="shared" si="34"/>
        <v>3610.4582063720813</v>
      </c>
      <c r="P272" s="65">
        <f t="shared" si="35"/>
        <v>0.387776893307271</v>
      </c>
      <c r="Q272" s="66">
        <f t="shared" si="36"/>
        <v>0.61222310669272906</v>
      </c>
      <c r="R272" s="61">
        <f t="shared" si="37"/>
        <v>2027</v>
      </c>
      <c r="S272" s="61">
        <v>2028</v>
      </c>
      <c r="T272" s="60">
        <f t="shared" si="33"/>
        <v>3.2896666999217632</v>
      </c>
      <c r="U272" s="67">
        <f>VLOOKUP($S272,'0726 Summary_TURN'!$A$7:$N$16,14,FALSE)*C272*F272*1.25/'0726 Summary_TURN'!$J$20</f>
        <v>6.9969869728756384</v>
      </c>
      <c r="V272" s="68">
        <f t="shared" si="40"/>
        <v>9014.0419214460253</v>
      </c>
    </row>
    <row r="273" spans="1:22" x14ac:dyDescent="0.25">
      <c r="A273">
        <v>272</v>
      </c>
      <c r="B273" t="s">
        <v>404</v>
      </c>
      <c r="C273" s="50">
        <v>9.2913507420023098</v>
      </c>
      <c r="D273" s="62">
        <v>9.5593116522756302E-2</v>
      </c>
      <c r="E273" s="62">
        <v>5.4933798866309402E-3</v>
      </c>
      <c r="F273" s="60">
        <v>1.00111362386009</v>
      </c>
      <c r="G273" s="62">
        <v>1.1838233655689601</v>
      </c>
      <c r="H273" s="61" t="s">
        <v>353</v>
      </c>
      <c r="I273" s="61">
        <v>2027</v>
      </c>
      <c r="J273" s="61" t="s">
        <v>405</v>
      </c>
      <c r="K273" s="60">
        <v>0.13912088508961801</v>
      </c>
      <c r="M273" s="63">
        <f t="shared" si="38"/>
        <v>815.90307620414535</v>
      </c>
      <c r="N273" s="64">
        <f t="shared" si="39"/>
        <v>2897.6579158396671</v>
      </c>
      <c r="O273" s="64">
        <f t="shared" si="34"/>
        <v>3622.0723947995839</v>
      </c>
      <c r="P273" s="65">
        <f t="shared" si="35"/>
        <v>0.3883403504065423</v>
      </c>
      <c r="Q273" s="66">
        <f t="shared" si="36"/>
        <v>0.61165964959345764</v>
      </c>
      <c r="R273" s="61">
        <f t="shared" si="37"/>
        <v>2027</v>
      </c>
      <c r="S273" s="61">
        <v>2028</v>
      </c>
      <c r="T273" s="60">
        <f t="shared" si="33"/>
        <v>9.301697811881068</v>
      </c>
      <c r="U273" s="67">
        <f>VLOOKUP($S273,'0726 Summary_TURN'!$A$7:$N$16,14,FALSE)*C273*F273*1.25/'0726 Summary_TURN'!$J$20</f>
        <v>19.784332077442837</v>
      </c>
      <c r="V273" s="68">
        <f t="shared" si="40"/>
        <v>9033.826253523468</v>
      </c>
    </row>
    <row r="274" spans="1:22" x14ac:dyDescent="0.25">
      <c r="A274">
        <v>273</v>
      </c>
      <c r="B274" t="s">
        <v>406</v>
      </c>
      <c r="C274" s="50">
        <v>1.71143607322977</v>
      </c>
      <c r="D274" s="62">
        <v>0.326159673727418</v>
      </c>
      <c r="E274" s="62">
        <v>2.7788444552660999E-2</v>
      </c>
      <c r="F274" s="60">
        <v>1</v>
      </c>
      <c r="G274" s="62">
        <v>1.02817244844845</v>
      </c>
      <c r="H274" s="61" t="s">
        <v>353</v>
      </c>
      <c r="I274" s="61">
        <v>2027</v>
      </c>
      <c r="J274" s="61" t="s">
        <v>405</v>
      </c>
      <c r="K274" s="60">
        <v>0.13912088508961801</v>
      </c>
      <c r="M274" s="63">
        <f t="shared" si="38"/>
        <v>816.93124865259381</v>
      </c>
      <c r="N274" s="64">
        <f t="shared" si="39"/>
        <v>2899.3693519128969</v>
      </c>
      <c r="O274" s="64">
        <f t="shared" si="34"/>
        <v>3624.2116898911213</v>
      </c>
      <c r="P274" s="65">
        <f t="shared" si="35"/>
        <v>0.38882972329966387</v>
      </c>
      <c r="Q274" s="66">
        <f t="shared" si="36"/>
        <v>0.61117027670033619</v>
      </c>
      <c r="R274" s="61">
        <f t="shared" si="37"/>
        <v>2027</v>
      </c>
      <c r="S274" s="61">
        <v>2028</v>
      </c>
      <c r="T274" s="60">
        <f t="shared" si="33"/>
        <v>1.71143607322977</v>
      </c>
      <c r="U274" s="67">
        <f>VLOOKUP($S274,'0726 Summary_TURN'!$A$7:$N$16,14,FALSE)*C274*F274*1.25/'0726 Summary_TURN'!$J$20</f>
        <v>3.6401547638801612</v>
      </c>
      <c r="V274" s="68">
        <f t="shared" si="40"/>
        <v>9037.4664082873478</v>
      </c>
    </row>
    <row r="275" spans="1:22" x14ac:dyDescent="0.25">
      <c r="A275">
        <v>274</v>
      </c>
      <c r="B275" t="s">
        <v>407</v>
      </c>
      <c r="C275" s="50">
        <v>2.8020827513467799</v>
      </c>
      <c r="D275" s="62">
        <v>0.13056923845726601</v>
      </c>
      <c r="E275" s="62">
        <v>5.3751015118845202E-3</v>
      </c>
      <c r="F275" s="60">
        <v>1.00597597947453</v>
      </c>
      <c r="G275" s="62">
        <v>0.67206685903596097</v>
      </c>
      <c r="H275" s="61" t="s">
        <v>353</v>
      </c>
      <c r="I275" s="61">
        <v>2027</v>
      </c>
      <c r="J275" s="61" t="s">
        <v>405</v>
      </c>
      <c r="K275" s="60">
        <v>0.13912088508961801</v>
      </c>
      <c r="M275" s="63">
        <f t="shared" si="38"/>
        <v>817.60331551162972</v>
      </c>
      <c r="N275" s="64">
        <f t="shared" si="39"/>
        <v>2902.1714346642439</v>
      </c>
      <c r="O275" s="64">
        <f t="shared" si="34"/>
        <v>3627.7142933303048</v>
      </c>
      <c r="P275" s="65">
        <f t="shared" si="35"/>
        <v>0.38914960281372191</v>
      </c>
      <c r="Q275" s="66">
        <f t="shared" si="36"/>
        <v>0.61085039718627809</v>
      </c>
      <c r="R275" s="61">
        <f t="shared" si="37"/>
        <v>2027</v>
      </c>
      <c r="S275" s="61">
        <v>2028</v>
      </c>
      <c r="T275" s="60">
        <f t="shared" si="33"/>
        <v>2.8188279403547627</v>
      </c>
      <c r="U275" s="67">
        <f>VLOOKUP($S275,'0726 Summary_TURN'!$A$7:$N$16,14,FALSE)*C275*F275*1.25/'0726 Summary_TURN'!$J$20</f>
        <v>5.9955321242450523</v>
      </c>
      <c r="V275" s="68">
        <f t="shared" si="40"/>
        <v>9043.4619404115929</v>
      </c>
    </row>
    <row r="276" spans="1:22" x14ac:dyDescent="0.25">
      <c r="A276">
        <v>275</v>
      </c>
      <c r="B276" t="s">
        <v>408</v>
      </c>
      <c r="C276" s="50">
        <v>1.9534611800610699</v>
      </c>
      <c r="D276" s="62">
        <v>0.35989771212957899</v>
      </c>
      <c r="E276" s="62">
        <v>2.06091849603834E-2</v>
      </c>
      <c r="F276" s="60">
        <v>1.0005408390875099</v>
      </c>
      <c r="G276" s="62">
        <v>0.999545470578596</v>
      </c>
      <c r="H276" s="61" t="s">
        <v>353</v>
      </c>
      <c r="I276" s="61">
        <v>2027</v>
      </c>
      <c r="J276" s="61" t="s">
        <v>405</v>
      </c>
      <c r="K276" s="60">
        <v>0.13912088508961801</v>
      </c>
      <c r="M276" s="63">
        <f t="shared" si="38"/>
        <v>818.60286098220831</v>
      </c>
      <c r="N276" s="64">
        <f t="shared" si="39"/>
        <v>2904.1248958443048</v>
      </c>
      <c r="O276" s="64">
        <f t="shared" si="34"/>
        <v>3630.156119805381</v>
      </c>
      <c r="P276" s="65">
        <f t="shared" si="35"/>
        <v>0.38962535030090828</v>
      </c>
      <c r="Q276" s="66">
        <f t="shared" si="36"/>
        <v>0.61037464969909172</v>
      </c>
      <c r="R276" s="61">
        <f t="shared" si="37"/>
        <v>2027</v>
      </c>
      <c r="S276" s="61">
        <v>2028</v>
      </c>
      <c r="T276" s="60">
        <f t="shared" si="33"/>
        <v>1.9545176882231803</v>
      </c>
      <c r="U276" s="67">
        <f>VLOOKUP($S276,'0726 Summary_TURN'!$A$7:$N$16,14,FALSE)*C276*F276*1.25/'0726 Summary_TURN'!$J$20</f>
        <v>4.1571794501485035</v>
      </c>
      <c r="V276" s="68">
        <f t="shared" si="40"/>
        <v>9047.6191198617416</v>
      </c>
    </row>
    <row r="277" spans="1:22" x14ac:dyDescent="0.25">
      <c r="A277">
        <v>276</v>
      </c>
      <c r="B277" t="s">
        <v>409</v>
      </c>
      <c r="C277" s="50">
        <v>11.7049066611201</v>
      </c>
      <c r="D277" s="62">
        <v>0.114397129971538</v>
      </c>
      <c r="E277" s="62">
        <v>6.8750228062760804E-3</v>
      </c>
      <c r="F277" s="60">
        <v>1.0005472085181499</v>
      </c>
      <c r="G277" s="62">
        <v>1.6293804050874301</v>
      </c>
      <c r="H277" s="61" t="s">
        <v>353</v>
      </c>
      <c r="I277" s="61">
        <v>2027</v>
      </c>
      <c r="J277" s="61" t="s">
        <v>405</v>
      </c>
      <c r="K277" s="60">
        <v>0.13912088508961801</v>
      </c>
      <c r="M277" s="63">
        <f t="shared" si="38"/>
        <v>820.23224138729574</v>
      </c>
      <c r="N277" s="64">
        <f t="shared" si="39"/>
        <v>2915.8298025054251</v>
      </c>
      <c r="O277" s="64">
        <f t="shared" si="34"/>
        <v>3644.7872531317812</v>
      </c>
      <c r="P277" s="65">
        <f t="shared" si="35"/>
        <v>0.39040087643374383</v>
      </c>
      <c r="Q277" s="66">
        <f t="shared" si="36"/>
        <v>0.60959912356625612</v>
      </c>
      <c r="R277" s="61">
        <f t="shared" si="37"/>
        <v>2027</v>
      </c>
      <c r="S277" s="61">
        <v>2028</v>
      </c>
      <c r="T277" s="60">
        <f t="shared" si="33"/>
        <v>11.711311685749216</v>
      </c>
      <c r="U277" s="67">
        <f>VLOOKUP($S277,'0726 Summary_TURN'!$A$7:$N$16,14,FALSE)*C277*F277*1.25/'0726 Summary_TURN'!$J$20</f>
        <v>24.909482563209917</v>
      </c>
      <c r="V277" s="68">
        <f t="shared" si="40"/>
        <v>9072.5286024249508</v>
      </c>
    </row>
    <row r="278" spans="1:22" x14ac:dyDescent="0.25">
      <c r="A278">
        <v>277</v>
      </c>
      <c r="B278" t="s">
        <v>410</v>
      </c>
      <c r="C278" s="50">
        <v>0.466340267299862</v>
      </c>
      <c r="D278" s="62">
        <v>6.7069507289820599E-2</v>
      </c>
      <c r="E278" s="62">
        <v>2.7475933085649201E-3</v>
      </c>
      <c r="F278" s="60">
        <v>1</v>
      </c>
      <c r="G278" s="62">
        <v>6.1820849442710803E-2</v>
      </c>
      <c r="H278" s="61" t="s">
        <v>353</v>
      </c>
      <c r="I278" s="61">
        <v>2027</v>
      </c>
      <c r="J278" s="61" t="s">
        <v>405</v>
      </c>
      <c r="K278" s="60">
        <v>0.13912088508961801</v>
      </c>
      <c r="M278" s="63">
        <f t="shared" si="38"/>
        <v>820.29406223673845</v>
      </c>
      <c r="N278" s="64">
        <f t="shared" si="39"/>
        <v>2916.296142772725</v>
      </c>
      <c r="O278" s="64">
        <f t="shared" si="34"/>
        <v>3645.3701784659061</v>
      </c>
      <c r="P278" s="65">
        <f t="shared" si="35"/>
        <v>0.39043030092181746</v>
      </c>
      <c r="Q278" s="66">
        <f t="shared" si="36"/>
        <v>0.60956969907818248</v>
      </c>
      <c r="R278" s="61">
        <f t="shared" si="37"/>
        <v>2027</v>
      </c>
      <c r="S278" s="61">
        <v>2028</v>
      </c>
      <c r="T278" s="60">
        <f t="shared" si="33"/>
        <v>0.466340267299862</v>
      </c>
      <c r="U278" s="67">
        <f>VLOOKUP($S278,'0726 Summary_TURN'!$A$7:$N$16,14,FALSE)*C278*F278*1.25/'0726 Summary_TURN'!$J$20</f>
        <v>0.99188673895202795</v>
      </c>
      <c r="V278" s="68">
        <f t="shared" si="40"/>
        <v>9073.5204891639023</v>
      </c>
    </row>
    <row r="279" spans="1:22" x14ac:dyDescent="0.25">
      <c r="A279">
        <v>278</v>
      </c>
      <c r="B279" t="s">
        <v>411</v>
      </c>
      <c r="C279" s="50">
        <v>19.617743123915101</v>
      </c>
      <c r="D279" s="62">
        <v>0.20792573918103399</v>
      </c>
      <c r="E279" s="62">
        <v>1.3167944419905301E-2</v>
      </c>
      <c r="F279" s="60">
        <v>1.28326866994585</v>
      </c>
      <c r="G279" s="62">
        <v>4.8655554631550304</v>
      </c>
      <c r="H279" s="61" t="s">
        <v>353</v>
      </c>
      <c r="I279" s="61">
        <v>2027</v>
      </c>
      <c r="J279" s="61" t="s">
        <v>412</v>
      </c>
      <c r="K279" s="60">
        <v>0.13878897999211201</v>
      </c>
      <c r="M279" s="63">
        <f t="shared" si="38"/>
        <v>825.15961769989349</v>
      </c>
      <c r="N279" s="64">
        <f t="shared" si="39"/>
        <v>2935.9138858966403</v>
      </c>
      <c r="O279" s="64">
        <f t="shared" si="34"/>
        <v>3669.8923573708003</v>
      </c>
      <c r="P279" s="65">
        <f t="shared" si="35"/>
        <v>0.39274612931932101</v>
      </c>
      <c r="Q279" s="66">
        <f t="shared" si="36"/>
        <v>0.60725387068067893</v>
      </c>
      <c r="R279" s="61">
        <f t="shared" si="37"/>
        <v>2027</v>
      </c>
      <c r="S279" s="61">
        <v>2028</v>
      </c>
      <c r="T279" s="60">
        <f t="shared" si="33"/>
        <v>25.174835125965878</v>
      </c>
      <c r="U279" s="67">
        <f>VLOOKUP($S279,'0726 Summary_TURN'!$A$7:$N$16,14,FALSE)*C279*F279*1.25/'0726 Summary_TURN'!$J$20</f>
        <v>53.545848102138876</v>
      </c>
      <c r="V279" s="68">
        <f t="shared" si="40"/>
        <v>9127.066337266042</v>
      </c>
    </row>
    <row r="280" spans="1:22" x14ac:dyDescent="0.25">
      <c r="A280">
        <v>279</v>
      </c>
      <c r="B280" t="s">
        <v>413</v>
      </c>
      <c r="C280" s="50">
        <v>18.545237463119001</v>
      </c>
      <c r="D280" s="62">
        <v>0.12477656201982799</v>
      </c>
      <c r="E280" s="62">
        <v>9.8301374989556694E-3</v>
      </c>
      <c r="F280" s="60">
        <v>1.38928111833701</v>
      </c>
      <c r="G280" s="62">
        <v>4.0057810308244299</v>
      </c>
      <c r="H280" s="61" t="s">
        <v>353</v>
      </c>
      <c r="I280" s="61">
        <v>2027</v>
      </c>
      <c r="J280" s="61" t="s">
        <v>412</v>
      </c>
      <c r="K280" s="60">
        <v>0.13878897999211201</v>
      </c>
      <c r="M280" s="63">
        <f t="shared" si="38"/>
        <v>829.16539873071792</v>
      </c>
      <c r="N280" s="64">
        <f t="shared" si="39"/>
        <v>2954.4591233597594</v>
      </c>
      <c r="O280" s="64">
        <f t="shared" si="34"/>
        <v>3693.0739041996994</v>
      </c>
      <c r="P280" s="65">
        <f t="shared" si="35"/>
        <v>0.39465273618787144</v>
      </c>
      <c r="Q280" s="66">
        <f t="shared" si="36"/>
        <v>0.60534726381212856</v>
      </c>
      <c r="R280" s="61">
        <f t="shared" si="37"/>
        <v>2027</v>
      </c>
      <c r="S280" s="61">
        <v>2028</v>
      </c>
      <c r="T280" s="60">
        <f t="shared" si="33"/>
        <v>25.764548242587381</v>
      </c>
      <c r="U280" s="67">
        <f>VLOOKUP($S280,'0726 Summary_TURN'!$A$7:$N$16,14,FALSE)*C280*F280*1.25/'0726 Summary_TURN'!$J$20</f>
        <v>54.800143862506545</v>
      </c>
      <c r="V280" s="68">
        <f t="shared" si="40"/>
        <v>9181.8664811285489</v>
      </c>
    </row>
    <row r="281" spans="1:22" x14ac:dyDescent="0.25">
      <c r="A281">
        <v>280</v>
      </c>
      <c r="B281" t="s">
        <v>414</v>
      </c>
      <c r="C281" s="50">
        <v>11.8429554802268</v>
      </c>
      <c r="D281" s="62">
        <v>4.6207059432637997E-2</v>
      </c>
      <c r="E281" s="62">
        <v>2.8729464742730301E-3</v>
      </c>
      <c r="F281" s="60">
        <v>1.53342217563162</v>
      </c>
      <c r="G281" s="62">
        <v>0.94567821444820699</v>
      </c>
      <c r="H281" s="61" t="s">
        <v>353</v>
      </c>
      <c r="I281" s="61">
        <v>2027</v>
      </c>
      <c r="J281" s="61" t="s">
        <v>412</v>
      </c>
      <c r="K281" s="60">
        <v>0.13878897999211201</v>
      </c>
      <c r="M281" s="63">
        <f t="shared" si="38"/>
        <v>830.11107694516613</v>
      </c>
      <c r="N281" s="64">
        <f t="shared" si="39"/>
        <v>2966.3020788399863</v>
      </c>
      <c r="O281" s="64">
        <f t="shared" si="34"/>
        <v>3707.8775985499828</v>
      </c>
      <c r="P281" s="65">
        <f t="shared" si="35"/>
        <v>0.39510284480969354</v>
      </c>
      <c r="Q281" s="66">
        <f t="shared" si="36"/>
        <v>0.6048971551903064</v>
      </c>
      <c r="R281" s="61">
        <f t="shared" si="37"/>
        <v>2027</v>
      </c>
      <c r="S281" s="61">
        <v>2028</v>
      </c>
      <c r="T281" s="60">
        <f t="shared" si="33"/>
        <v>18.160250558397799</v>
      </c>
      <c r="U281" s="67">
        <f>VLOOKUP($S281,'0726 Summary_TURN'!$A$7:$N$16,14,FALSE)*C281*F281*1.25/'0726 Summary_TURN'!$J$20</f>
        <v>38.626112664936201</v>
      </c>
      <c r="V281" s="68">
        <f t="shared" si="40"/>
        <v>9220.4925937934859</v>
      </c>
    </row>
    <row r="282" spans="1:22" x14ac:dyDescent="0.25">
      <c r="A282">
        <v>281</v>
      </c>
      <c r="B282" t="s">
        <v>415</v>
      </c>
      <c r="C282" s="50">
        <v>9.4825097964961795</v>
      </c>
      <c r="D282" s="62">
        <v>0.211747867933824</v>
      </c>
      <c r="E282" s="62">
        <v>1.8750816338867399E-2</v>
      </c>
      <c r="F282" s="60">
        <v>1.43921311659155</v>
      </c>
      <c r="G282" s="62">
        <v>2.9720043897104902</v>
      </c>
      <c r="H282" s="61" t="s">
        <v>353</v>
      </c>
      <c r="I282" s="61">
        <v>2027</v>
      </c>
      <c r="J282" s="61" t="s">
        <v>416</v>
      </c>
      <c r="K282" s="60">
        <v>0.138609197037456</v>
      </c>
      <c r="M282" s="63">
        <f t="shared" si="38"/>
        <v>833.08308133487662</v>
      </c>
      <c r="N282" s="64">
        <f t="shared" si="39"/>
        <v>2975.7845886364826</v>
      </c>
      <c r="O282" s="64">
        <f t="shared" si="34"/>
        <v>3719.7307357956033</v>
      </c>
      <c r="P282" s="65">
        <f t="shared" si="35"/>
        <v>0.39651741139213548</v>
      </c>
      <c r="Q282" s="66">
        <f t="shared" si="36"/>
        <v>0.60348258860786452</v>
      </c>
      <c r="R282" s="61">
        <f t="shared" si="37"/>
        <v>2027</v>
      </c>
      <c r="S282" s="61">
        <v>2028</v>
      </c>
      <c r="T282" s="60">
        <f t="shared" si="33"/>
        <v>13.647352477325171</v>
      </c>
      <c r="U282" s="67">
        <f>VLOOKUP($S282,'0726 Summary_TURN'!$A$7:$N$16,14,FALSE)*C282*F282*1.25/'0726 Summary_TURN'!$J$20</f>
        <v>29.027362407370109</v>
      </c>
      <c r="V282" s="68">
        <f t="shared" si="40"/>
        <v>9249.5199562008565</v>
      </c>
    </row>
    <row r="283" spans="1:22" x14ac:dyDescent="0.25">
      <c r="A283">
        <v>282</v>
      </c>
      <c r="B283" t="s">
        <v>417</v>
      </c>
      <c r="C283" s="50">
        <v>11.826748482095001</v>
      </c>
      <c r="D283" s="62">
        <v>7.0984884377134405E-2</v>
      </c>
      <c r="E283" s="62">
        <v>8.6220538453331205E-3</v>
      </c>
      <c r="F283" s="60">
        <v>1.9972767287817901</v>
      </c>
      <c r="G283" s="62">
        <v>1.8968518459732799</v>
      </c>
      <c r="H283" s="61" t="s">
        <v>353</v>
      </c>
      <c r="I283" s="61">
        <v>2027</v>
      </c>
      <c r="J283" s="61" t="s">
        <v>416</v>
      </c>
      <c r="K283" s="60">
        <v>0.138609197037456</v>
      </c>
      <c r="M283" s="63">
        <f t="shared" si="38"/>
        <v>834.97993318084991</v>
      </c>
      <c r="N283" s="64">
        <f t="shared" si="39"/>
        <v>2987.6113371185775</v>
      </c>
      <c r="O283" s="64">
        <f t="shared" si="34"/>
        <v>3734.5141713982221</v>
      </c>
      <c r="P283" s="65">
        <f t="shared" si="35"/>
        <v>0.39742024425552114</v>
      </c>
      <c r="Q283" s="66">
        <f t="shared" si="36"/>
        <v>0.60257975574447886</v>
      </c>
      <c r="R283" s="61">
        <f t="shared" si="37"/>
        <v>2027</v>
      </c>
      <c r="S283" s="61">
        <v>2028</v>
      </c>
      <c r="T283" s="60">
        <f t="shared" si="33"/>
        <v>23.621289520443703</v>
      </c>
      <c r="U283" s="67">
        <f>VLOOKUP($S283,'0726 Summary_TURN'!$A$7:$N$16,14,FALSE)*C283*F283*1.25/'0726 Summary_TURN'!$J$20</f>
        <v>50.241519926927296</v>
      </c>
      <c r="V283" s="68">
        <f t="shared" si="40"/>
        <v>9299.7614761277837</v>
      </c>
    </row>
    <row r="284" spans="1:22" x14ac:dyDescent="0.25">
      <c r="A284">
        <v>283</v>
      </c>
      <c r="B284" t="s">
        <v>418</v>
      </c>
      <c r="C284" s="50">
        <v>7.80545315058946</v>
      </c>
      <c r="D284" s="62">
        <v>0.15221988328219199</v>
      </c>
      <c r="E284" s="62">
        <v>9.8397466427340395E-3</v>
      </c>
      <c r="F284" s="60">
        <v>1.17289715434804</v>
      </c>
      <c r="G284" s="62">
        <v>1.40708376991096</v>
      </c>
      <c r="H284" s="61" t="s">
        <v>353</v>
      </c>
      <c r="I284" s="61">
        <v>2027</v>
      </c>
      <c r="J284" s="61" t="s">
        <v>416</v>
      </c>
      <c r="K284" s="60">
        <v>0.138609197037456</v>
      </c>
      <c r="M284" s="63">
        <f t="shared" si="38"/>
        <v>836.38701695076088</v>
      </c>
      <c r="N284" s="64">
        <f t="shared" si="39"/>
        <v>2995.416790269167</v>
      </c>
      <c r="O284" s="64">
        <f t="shared" si="34"/>
        <v>3744.2709878364585</v>
      </c>
      <c r="P284" s="65">
        <f t="shared" si="35"/>
        <v>0.3980899652312046</v>
      </c>
      <c r="Q284" s="66">
        <f t="shared" si="36"/>
        <v>0.60191003476879534</v>
      </c>
      <c r="R284" s="61">
        <f t="shared" si="37"/>
        <v>2027</v>
      </c>
      <c r="S284" s="61">
        <v>2028</v>
      </c>
      <c r="T284" s="60">
        <f t="shared" si="33"/>
        <v>9.1549937887233206</v>
      </c>
      <c r="U284" s="67">
        <f>VLOOKUP($S284,'0726 Summary_TURN'!$A$7:$N$16,14,FALSE)*C284*F284*1.25/'0726 Summary_TURN'!$J$20</f>
        <v>19.472298600334771</v>
      </c>
      <c r="V284" s="68">
        <f t="shared" si="40"/>
        <v>9319.2337747281181</v>
      </c>
    </row>
    <row r="285" spans="1:22" x14ac:dyDescent="0.25">
      <c r="A285">
        <v>284</v>
      </c>
      <c r="B285" t="s">
        <v>419</v>
      </c>
      <c r="C285" s="50">
        <v>6.4060947636824999</v>
      </c>
      <c r="D285" s="62">
        <v>0.139855750828074</v>
      </c>
      <c r="E285" s="62">
        <v>8.1454716755952495E-3</v>
      </c>
      <c r="F285" s="60">
        <v>1.2337429346803399</v>
      </c>
      <c r="G285" s="62">
        <v>1.3195664114464301</v>
      </c>
      <c r="H285" s="61" t="s">
        <v>353</v>
      </c>
      <c r="I285" s="61">
        <v>2027</v>
      </c>
      <c r="J285" s="61" t="s">
        <v>420</v>
      </c>
      <c r="K285" s="60">
        <v>0.13712628901465501</v>
      </c>
      <c r="M285" s="63">
        <f t="shared" si="38"/>
        <v>837.70658336220731</v>
      </c>
      <c r="N285" s="64">
        <f t="shared" si="39"/>
        <v>3001.8228850328496</v>
      </c>
      <c r="O285" s="64">
        <f t="shared" si="34"/>
        <v>3752.2786062910618</v>
      </c>
      <c r="P285" s="65">
        <f t="shared" si="35"/>
        <v>0.39871803111004633</v>
      </c>
      <c r="Q285" s="66">
        <f t="shared" si="36"/>
        <v>0.60128196888995367</v>
      </c>
      <c r="R285" s="61">
        <f t="shared" si="37"/>
        <v>2027</v>
      </c>
      <c r="S285" s="61">
        <v>2028</v>
      </c>
      <c r="T285" s="60">
        <f t="shared" si="33"/>
        <v>7.9034741535860062</v>
      </c>
      <c r="U285" s="67">
        <f>VLOOKUP($S285,'0726 Summary_TURN'!$A$7:$N$16,14,FALSE)*C285*F285*1.25/'0726 Summary_TURN'!$J$20</f>
        <v>16.810367352539323</v>
      </c>
      <c r="V285" s="68">
        <f t="shared" si="40"/>
        <v>9336.0441420806583</v>
      </c>
    </row>
    <row r="286" spans="1:22" x14ac:dyDescent="0.25">
      <c r="A286">
        <v>285</v>
      </c>
      <c r="B286" t="s">
        <v>421</v>
      </c>
      <c r="C286" s="50">
        <v>0.40346829833159298</v>
      </c>
      <c r="D286" s="62">
        <v>7.7232497949588502E-2</v>
      </c>
      <c r="E286" s="62">
        <v>2.3036243365170099E-4</v>
      </c>
      <c r="F286" s="60">
        <v>1.2910865599027701</v>
      </c>
      <c r="G286" s="62">
        <v>7.0375723480594801E-2</v>
      </c>
      <c r="H286" s="61" t="s">
        <v>353</v>
      </c>
      <c r="I286" s="61">
        <v>2027</v>
      </c>
      <c r="J286" s="61" t="s">
        <v>420</v>
      </c>
      <c r="K286" s="60">
        <v>0.13712628901465501</v>
      </c>
      <c r="M286" s="63">
        <f t="shared" si="38"/>
        <v>837.77695908568785</v>
      </c>
      <c r="N286" s="64">
        <f t="shared" si="39"/>
        <v>3002.2263533311811</v>
      </c>
      <c r="O286" s="64">
        <f t="shared" si="34"/>
        <v>3752.7829416639765</v>
      </c>
      <c r="P286" s="65">
        <f t="shared" si="35"/>
        <v>0.39875152740870434</v>
      </c>
      <c r="Q286" s="66">
        <f t="shared" si="36"/>
        <v>0.60124847259129566</v>
      </c>
      <c r="R286" s="61">
        <f t="shared" si="37"/>
        <v>2027</v>
      </c>
      <c r="S286" s="61">
        <v>2028</v>
      </c>
      <c r="T286" s="60">
        <f t="shared" si="33"/>
        <v>0.5209124973227609</v>
      </c>
      <c r="U286" s="67">
        <f>VLOOKUP($S286,'0726 Summary_TURN'!$A$7:$N$16,14,FALSE)*C286*F286*1.25/'0726 Summary_TURN'!$J$20</f>
        <v>1.1079596476634417</v>
      </c>
      <c r="V286" s="68">
        <f t="shared" si="40"/>
        <v>9337.1521017283212</v>
      </c>
    </row>
    <row r="287" spans="1:22" x14ac:dyDescent="0.25">
      <c r="A287">
        <v>286</v>
      </c>
      <c r="B287" t="s">
        <v>422</v>
      </c>
      <c r="C287" s="50">
        <v>0.48766528581843799</v>
      </c>
      <c r="D287" s="62">
        <v>0.21188266518728299</v>
      </c>
      <c r="E287" s="62">
        <v>4.3960155510345197E-3</v>
      </c>
      <c r="F287" s="60">
        <v>1.2648275547563499</v>
      </c>
      <c r="G287" s="62">
        <v>0.16045456761276</v>
      </c>
      <c r="H287" s="61" t="s">
        <v>353</v>
      </c>
      <c r="I287" s="61">
        <v>2027</v>
      </c>
      <c r="J287" s="61" t="s">
        <v>420</v>
      </c>
      <c r="K287" s="60">
        <v>0.13712628901465501</v>
      </c>
      <c r="M287" s="63">
        <f t="shared" si="38"/>
        <v>837.93741365330061</v>
      </c>
      <c r="N287" s="64">
        <f t="shared" si="39"/>
        <v>3002.7140186169995</v>
      </c>
      <c r="O287" s="64">
        <f t="shared" si="34"/>
        <v>3753.3925232712495</v>
      </c>
      <c r="P287" s="65">
        <f t="shared" si="35"/>
        <v>0.3988278979787247</v>
      </c>
      <c r="Q287" s="66">
        <f t="shared" si="36"/>
        <v>0.60117210202127525</v>
      </c>
      <c r="R287" s="61">
        <f t="shared" si="37"/>
        <v>2027</v>
      </c>
      <c r="S287" s="61">
        <v>2028</v>
      </c>
      <c r="T287" s="60">
        <f t="shared" si="33"/>
        <v>0.61681249100129143</v>
      </c>
      <c r="U287" s="67">
        <f>VLOOKUP($S287,'0726 Summary_TURN'!$A$7:$N$16,14,FALSE)*C287*F287*1.25/'0726 Summary_TURN'!$J$20</f>
        <v>1.3119350250120014</v>
      </c>
      <c r="V287" s="68">
        <f t="shared" si="40"/>
        <v>9338.4640367533339</v>
      </c>
    </row>
    <row r="288" spans="1:22" x14ac:dyDescent="0.25">
      <c r="A288">
        <v>287</v>
      </c>
      <c r="B288" t="s">
        <v>423</v>
      </c>
      <c r="C288" s="50">
        <v>2.72452493214363</v>
      </c>
      <c r="D288" s="62">
        <v>0.13767776160563999</v>
      </c>
      <c r="E288" s="62">
        <v>4.6681987005791096E-3</v>
      </c>
      <c r="F288" s="60">
        <v>1.21300335961086</v>
      </c>
      <c r="G288" s="62">
        <v>0.48315856550993802</v>
      </c>
      <c r="H288" s="61" t="s">
        <v>353</v>
      </c>
      <c r="I288" s="61">
        <v>2027</v>
      </c>
      <c r="J288" s="61" t="s">
        <v>420</v>
      </c>
      <c r="K288" s="60">
        <v>0.13712628901465501</v>
      </c>
      <c r="M288" s="63">
        <f t="shared" si="38"/>
        <v>838.42057221881055</v>
      </c>
      <c r="N288" s="64">
        <f t="shared" si="39"/>
        <v>3005.4385435491431</v>
      </c>
      <c r="O288" s="64">
        <f t="shared" si="34"/>
        <v>3756.7981794364287</v>
      </c>
      <c r="P288" s="65">
        <f t="shared" si="35"/>
        <v>0.39905786397849147</v>
      </c>
      <c r="Q288" s="66">
        <f t="shared" si="36"/>
        <v>0.60094213602150859</v>
      </c>
      <c r="R288" s="61">
        <f t="shared" si="37"/>
        <v>2027</v>
      </c>
      <c r="S288" s="61">
        <v>2028</v>
      </c>
      <c r="T288" s="60">
        <f t="shared" si="33"/>
        <v>3.3048578960337736</v>
      </c>
      <c r="U288" s="67">
        <f>VLOOKUP($S288,'0726 Summary_TURN'!$A$7:$N$16,14,FALSE)*C288*F288*1.25/'0726 Summary_TURN'!$J$20</f>
        <v>7.0292980277617341</v>
      </c>
      <c r="V288" s="68">
        <f t="shared" si="40"/>
        <v>9345.4933347810947</v>
      </c>
    </row>
    <row r="289" spans="1:22" x14ac:dyDescent="0.25">
      <c r="A289">
        <v>288</v>
      </c>
      <c r="B289" t="s">
        <v>424</v>
      </c>
      <c r="C289" s="50">
        <v>1.04465564921728</v>
      </c>
      <c r="D289" s="62">
        <v>0.10718480976365601</v>
      </c>
      <c r="E289" s="62">
        <v>3.5223128433590802E-3</v>
      </c>
      <c r="F289" s="60">
        <v>1.5888061204094299</v>
      </c>
      <c r="G289" s="62">
        <v>0.199010675649788</v>
      </c>
      <c r="H289" s="61" t="s">
        <v>353</v>
      </c>
      <c r="I289" s="61">
        <v>2027</v>
      </c>
      <c r="J289" s="61" t="s">
        <v>420</v>
      </c>
      <c r="K289" s="60">
        <v>0.13712628901465501</v>
      </c>
      <c r="M289" s="63">
        <f t="shared" si="38"/>
        <v>838.61958289446034</v>
      </c>
      <c r="N289" s="64">
        <f t="shared" si="39"/>
        <v>3006.4831991983606</v>
      </c>
      <c r="O289" s="64">
        <f t="shared" si="34"/>
        <v>3758.1039989979508</v>
      </c>
      <c r="P289" s="65">
        <f t="shared" si="35"/>
        <v>0.39915258586123764</v>
      </c>
      <c r="Q289" s="66">
        <f t="shared" si="36"/>
        <v>0.6008474141387623</v>
      </c>
      <c r="R289" s="61">
        <f t="shared" si="37"/>
        <v>2027</v>
      </c>
      <c r="S289" s="61">
        <v>2028</v>
      </c>
      <c r="T289" s="60">
        <f t="shared" si="33"/>
        <v>1.6597552891967011</v>
      </c>
      <c r="U289" s="67">
        <f>VLOOKUP($S289,'0726 Summary_TURN'!$A$7:$N$16,14,FALSE)*C289*F289*1.25/'0726 Summary_TURN'!$J$20</f>
        <v>3.5302318429240707</v>
      </c>
      <c r="V289" s="68">
        <f t="shared" si="40"/>
        <v>9349.0235666240187</v>
      </c>
    </row>
    <row r="290" spans="1:22" x14ac:dyDescent="0.25">
      <c r="A290">
        <v>289</v>
      </c>
      <c r="B290" t="s">
        <v>425</v>
      </c>
      <c r="C290" s="50">
        <v>0.57716824619989704</v>
      </c>
      <c r="D290" s="62">
        <v>0.29016965803015998</v>
      </c>
      <c r="E290" s="62">
        <v>3.3026564545208799E-3</v>
      </c>
      <c r="F290" s="60">
        <v>1.1106307222033101</v>
      </c>
      <c r="G290" s="62">
        <v>0.32448599665667599</v>
      </c>
      <c r="H290" s="61" t="s">
        <v>353</v>
      </c>
      <c r="I290" s="61">
        <v>2027</v>
      </c>
      <c r="J290" s="61" t="s">
        <v>426</v>
      </c>
      <c r="K290" s="60">
        <v>0.13545435954155099</v>
      </c>
      <c r="M290" s="63">
        <f t="shared" si="38"/>
        <v>838.94406889111701</v>
      </c>
      <c r="N290" s="64">
        <f t="shared" si="39"/>
        <v>3007.0603674445606</v>
      </c>
      <c r="O290" s="64">
        <f t="shared" si="34"/>
        <v>3758.8254593057009</v>
      </c>
      <c r="P290" s="65">
        <f t="shared" si="35"/>
        <v>0.39930702945793289</v>
      </c>
      <c r="Q290" s="66">
        <f t="shared" si="36"/>
        <v>0.60069297054206716</v>
      </c>
      <c r="R290" s="61">
        <f t="shared" si="37"/>
        <v>2027</v>
      </c>
      <c r="S290" s="61">
        <v>2028</v>
      </c>
      <c r="T290" s="60">
        <f t="shared" si="33"/>
        <v>0.6410207861098095</v>
      </c>
      <c r="U290" s="67">
        <f>VLOOKUP($S290,'0726 Summary_TURN'!$A$7:$N$16,14,FALSE)*C290*F290*1.25/'0726 Summary_TURN'!$J$20</f>
        <v>1.3634250818964448</v>
      </c>
      <c r="V290" s="68">
        <f t="shared" si="40"/>
        <v>9350.3869917059146</v>
      </c>
    </row>
    <row r="291" spans="1:22" x14ac:dyDescent="0.25">
      <c r="A291">
        <v>290</v>
      </c>
      <c r="B291" t="s">
        <v>427</v>
      </c>
      <c r="C291" s="50">
        <v>5.1708034060117196</v>
      </c>
      <c r="D291" s="62">
        <v>0.102924542736365</v>
      </c>
      <c r="E291" s="62">
        <v>7.8990153470126691E-3</v>
      </c>
      <c r="F291" s="60">
        <v>1.48252488182894</v>
      </c>
      <c r="G291" s="62">
        <v>0.73460842727217801</v>
      </c>
      <c r="H291" s="61" t="s">
        <v>353</v>
      </c>
      <c r="I291" s="61">
        <v>2027</v>
      </c>
      <c r="J291" s="61" t="s">
        <v>426</v>
      </c>
      <c r="K291" s="60">
        <v>0.13545435954155099</v>
      </c>
      <c r="M291" s="63">
        <f t="shared" si="38"/>
        <v>839.67867731838919</v>
      </c>
      <c r="N291" s="64">
        <f t="shared" si="39"/>
        <v>3012.2311708505722</v>
      </c>
      <c r="O291" s="64">
        <f t="shared" si="34"/>
        <v>3765.2889635632155</v>
      </c>
      <c r="P291" s="65">
        <f t="shared" si="35"/>
        <v>0.39965667649613956</v>
      </c>
      <c r="Q291" s="66">
        <f t="shared" si="36"/>
        <v>0.60034332350386044</v>
      </c>
      <c r="R291" s="61">
        <f t="shared" si="37"/>
        <v>2027</v>
      </c>
      <c r="S291" s="61">
        <v>2028</v>
      </c>
      <c r="T291" s="60">
        <f t="shared" si="33"/>
        <v>7.6658447084582049</v>
      </c>
      <c r="U291" s="67">
        <f>VLOOKUP($S291,'0726 Summary_TURN'!$A$7:$N$16,14,FALSE)*C291*F291*1.25/'0726 Summary_TURN'!$J$20</f>
        <v>16.304939209326388</v>
      </c>
      <c r="V291" s="68">
        <f t="shared" si="40"/>
        <v>9366.6919309152418</v>
      </c>
    </row>
    <row r="292" spans="1:22" x14ac:dyDescent="0.25">
      <c r="A292">
        <v>291</v>
      </c>
      <c r="B292" t="s">
        <v>428</v>
      </c>
      <c r="C292" s="50">
        <v>0.98949602433774697</v>
      </c>
      <c r="D292" s="62">
        <v>0.20445381259354001</v>
      </c>
      <c r="E292" s="62">
        <v>1.15069360962464E-2</v>
      </c>
      <c r="F292" s="60">
        <v>1.16329810441154</v>
      </c>
      <c r="G292" s="62">
        <v>0.33945461483926898</v>
      </c>
      <c r="H292" s="61" t="s">
        <v>353</v>
      </c>
      <c r="I292" s="61">
        <v>2027</v>
      </c>
      <c r="J292" s="61" t="s">
        <v>426</v>
      </c>
      <c r="K292" s="60">
        <v>0.13545435954155099</v>
      </c>
      <c r="M292" s="63">
        <f t="shared" si="38"/>
        <v>840.01813193322846</v>
      </c>
      <c r="N292" s="64">
        <f t="shared" si="39"/>
        <v>3013.22066687491</v>
      </c>
      <c r="O292" s="64">
        <f t="shared" si="34"/>
        <v>3766.5258335936373</v>
      </c>
      <c r="P292" s="65">
        <f t="shared" si="35"/>
        <v>0.39981824461362614</v>
      </c>
      <c r="Q292" s="66">
        <f t="shared" si="36"/>
        <v>0.60018175538637386</v>
      </c>
      <c r="R292" s="61">
        <f t="shared" si="37"/>
        <v>2027</v>
      </c>
      <c r="S292" s="61">
        <v>2028</v>
      </c>
      <c r="T292" s="60">
        <f t="shared" si="33"/>
        <v>1.1510788494348561</v>
      </c>
      <c r="U292" s="67">
        <f>VLOOKUP($S292,'0726 Summary_TURN'!$A$7:$N$16,14,FALSE)*C292*F292*1.25/'0726 Summary_TURN'!$J$20</f>
        <v>2.4482977909099155</v>
      </c>
      <c r="V292" s="68">
        <f t="shared" si="40"/>
        <v>9369.1402287061519</v>
      </c>
    </row>
    <row r="293" spans="1:22" x14ac:dyDescent="0.25">
      <c r="A293">
        <v>292</v>
      </c>
      <c r="B293" t="s">
        <v>429</v>
      </c>
      <c r="C293" s="50">
        <v>1.5060542407439601</v>
      </c>
      <c r="D293" s="62">
        <v>0.142515091671988</v>
      </c>
      <c r="E293" s="62">
        <v>7.8117555274016103E-3</v>
      </c>
      <c r="F293" s="60">
        <v>1.3300882142938799</v>
      </c>
      <c r="G293" s="62">
        <v>0.30856434333236299</v>
      </c>
      <c r="H293" s="61" t="s">
        <v>353</v>
      </c>
      <c r="I293" s="61">
        <v>2027</v>
      </c>
      <c r="J293" s="61" t="s">
        <v>426</v>
      </c>
      <c r="K293" s="60">
        <v>0.13545435954155099</v>
      </c>
      <c r="M293" s="63">
        <f t="shared" si="38"/>
        <v>840.32669627656082</v>
      </c>
      <c r="N293" s="64">
        <f t="shared" si="39"/>
        <v>3014.7267211156541</v>
      </c>
      <c r="O293" s="64">
        <f t="shared" si="34"/>
        <v>3768.4084013945676</v>
      </c>
      <c r="P293" s="65">
        <f t="shared" si="35"/>
        <v>0.39996511007927693</v>
      </c>
      <c r="Q293" s="66">
        <f t="shared" si="36"/>
        <v>0.60003488992072307</v>
      </c>
      <c r="R293" s="61">
        <f t="shared" si="37"/>
        <v>2027</v>
      </c>
      <c r="S293" s="61">
        <v>2028</v>
      </c>
      <c r="T293" s="60">
        <f t="shared" si="33"/>
        <v>2.0031849957008592</v>
      </c>
      <c r="U293" s="67">
        <f>VLOOKUP($S293,'0726 Summary_TURN'!$A$7:$N$16,14,FALSE)*C293*F293*1.25/'0726 Summary_TURN'!$J$20</f>
        <v>4.2606928293106998</v>
      </c>
      <c r="V293" s="68">
        <f t="shared" si="40"/>
        <v>9373.4009215354617</v>
      </c>
    </row>
    <row r="294" spans="1:22" x14ac:dyDescent="0.25">
      <c r="A294">
        <v>293</v>
      </c>
      <c r="B294" t="s">
        <v>430</v>
      </c>
      <c r="C294" s="50">
        <v>22.0225169996551</v>
      </c>
      <c r="D294" s="62">
        <v>0.135091603550203</v>
      </c>
      <c r="E294" s="62">
        <v>8.8449002621446594E-3</v>
      </c>
      <c r="F294" s="60">
        <v>1.24490775873738</v>
      </c>
      <c r="G294" s="62">
        <v>3.7413928108871901</v>
      </c>
      <c r="H294" s="61" t="s">
        <v>353</v>
      </c>
      <c r="I294" s="61">
        <v>2027</v>
      </c>
      <c r="J294" s="61" t="s">
        <v>431</v>
      </c>
      <c r="K294" s="60">
        <v>0.135091603550203</v>
      </c>
      <c r="M294" s="63">
        <f t="shared" si="38"/>
        <v>844.06808908744802</v>
      </c>
      <c r="N294" s="64">
        <f t="shared" si="39"/>
        <v>3036.7492381153093</v>
      </c>
      <c r="O294" s="64">
        <f t="shared" si="34"/>
        <v>3795.9365476441367</v>
      </c>
      <c r="P294" s="65">
        <f t="shared" si="35"/>
        <v>0.40174587771891862</v>
      </c>
      <c r="Q294" s="66">
        <f t="shared" si="36"/>
        <v>0.59825412228108132</v>
      </c>
      <c r="R294" s="61">
        <f t="shared" si="37"/>
        <v>2027</v>
      </c>
      <c r="S294" s="61">
        <v>2028</v>
      </c>
      <c r="T294" s="60">
        <f t="shared" si="33"/>
        <v>27.41600227979648</v>
      </c>
      <c r="U294" s="67">
        <f>VLOOKUP($S294,'0726 Summary_TURN'!$A$7:$N$16,14,FALSE)*C294*F294*1.25/'0726 Summary_TURN'!$J$20</f>
        <v>58.312719280839893</v>
      </c>
      <c r="V294" s="68">
        <f t="shared" si="40"/>
        <v>9431.7136408163024</v>
      </c>
    </row>
    <row r="295" spans="1:22" x14ac:dyDescent="0.25">
      <c r="A295">
        <v>294</v>
      </c>
      <c r="B295" t="s">
        <v>432</v>
      </c>
      <c r="C295" s="50">
        <v>20.5310513822598</v>
      </c>
      <c r="D295" s="62">
        <v>8.8440006063417398E-2</v>
      </c>
      <c r="E295" s="62">
        <v>6.3782914174477104E-3</v>
      </c>
      <c r="F295" s="60">
        <v>1.36005179146267</v>
      </c>
      <c r="G295" s="62">
        <v>2.60872118973611</v>
      </c>
      <c r="H295" s="61" t="s">
        <v>353</v>
      </c>
      <c r="I295" s="61">
        <v>2027</v>
      </c>
      <c r="J295" s="61" t="s">
        <v>433</v>
      </c>
      <c r="K295" s="60">
        <v>0.13506765889268399</v>
      </c>
      <c r="M295" s="63">
        <f t="shared" si="38"/>
        <v>846.67681027718413</v>
      </c>
      <c r="N295" s="64">
        <f t="shared" si="39"/>
        <v>3057.2802894975689</v>
      </c>
      <c r="O295" s="64">
        <f t="shared" si="34"/>
        <v>3821.600361871961</v>
      </c>
      <c r="P295" s="65">
        <f t="shared" si="35"/>
        <v>0.40298753463930703</v>
      </c>
      <c r="Q295" s="66">
        <f t="shared" si="36"/>
        <v>0.59701246536069297</v>
      </c>
      <c r="R295" s="61">
        <f t="shared" si="37"/>
        <v>2027</v>
      </c>
      <c r="S295" s="61">
        <v>2028</v>
      </c>
      <c r="T295" s="60">
        <f t="shared" si="33"/>
        <v>27.923293213054567</v>
      </c>
      <c r="U295" s="67">
        <f>VLOOKUP($S295,'0726 Summary_TURN'!$A$7:$N$16,14,FALSE)*C295*F295*1.25/'0726 Summary_TURN'!$J$20</f>
        <v>59.391706416998446</v>
      </c>
      <c r="V295" s="68">
        <f t="shared" si="40"/>
        <v>9491.1053472333006</v>
      </c>
    </row>
    <row r="296" spans="1:22" x14ac:dyDescent="0.25">
      <c r="A296">
        <v>295</v>
      </c>
      <c r="B296" t="s">
        <v>434</v>
      </c>
      <c r="C296" s="50">
        <v>40.268019955216303</v>
      </c>
      <c r="D296" s="62">
        <v>0.1588412324912</v>
      </c>
      <c r="E296" s="62">
        <v>9.9397004383461607E-3</v>
      </c>
      <c r="F296" s="60">
        <v>1.1723099346911801</v>
      </c>
      <c r="G296" s="62">
        <v>7.3702878750336804</v>
      </c>
      <c r="H296" s="61" t="s">
        <v>353</v>
      </c>
      <c r="I296" s="61">
        <v>2027</v>
      </c>
      <c r="J296" s="61" t="s">
        <v>433</v>
      </c>
      <c r="K296" s="60">
        <v>0.13506765889268399</v>
      </c>
      <c r="M296" s="63">
        <f t="shared" si="38"/>
        <v>854.04709815221781</v>
      </c>
      <c r="N296" s="64">
        <f t="shared" si="39"/>
        <v>3097.5483094527854</v>
      </c>
      <c r="O296" s="64">
        <f t="shared" si="34"/>
        <v>3871.9353868159815</v>
      </c>
      <c r="P296" s="65">
        <f t="shared" si="35"/>
        <v>0.40649552506055109</v>
      </c>
      <c r="Q296" s="66">
        <f t="shared" si="36"/>
        <v>0.59350447493944891</v>
      </c>
      <c r="R296" s="61">
        <f t="shared" si="37"/>
        <v>2027</v>
      </c>
      <c r="S296" s="61">
        <v>2028</v>
      </c>
      <c r="T296" s="60">
        <f t="shared" si="33"/>
        <v>47.20659984384276</v>
      </c>
      <c r="U296" s="67">
        <f>VLOOKUP($S296,'0726 Summary_TURN'!$A$7:$N$16,14,FALSE)*C296*F296*1.25/'0726 Summary_TURN'!$J$20</f>
        <v>100.40651356837346</v>
      </c>
      <c r="V296" s="68">
        <f t="shared" si="40"/>
        <v>9591.5118608016746</v>
      </c>
    </row>
    <row r="297" spans="1:22" x14ac:dyDescent="0.25">
      <c r="A297">
        <v>296</v>
      </c>
      <c r="B297" t="s">
        <v>435</v>
      </c>
      <c r="C297" s="50">
        <v>15.460945251027701</v>
      </c>
      <c r="D297" s="62">
        <v>0.13483450427354701</v>
      </c>
      <c r="E297" s="62">
        <v>2.0101547344267098E-2</v>
      </c>
      <c r="F297" s="60">
        <v>2.6072044242925299</v>
      </c>
      <c r="G297" s="62">
        <v>5.5178747460013202</v>
      </c>
      <c r="H297" s="61" t="s">
        <v>353</v>
      </c>
      <c r="I297" s="61">
        <v>2027</v>
      </c>
      <c r="J297" s="61" t="s">
        <v>436</v>
      </c>
      <c r="K297" s="60">
        <v>0.13483450427354701</v>
      </c>
      <c r="M297" s="63">
        <f t="shared" si="38"/>
        <v>859.56497289821914</v>
      </c>
      <c r="N297" s="64">
        <f t="shared" si="39"/>
        <v>3113.009254703813</v>
      </c>
      <c r="O297" s="64">
        <f t="shared" si="34"/>
        <v>3891.2615683797662</v>
      </c>
      <c r="P297" s="65">
        <f t="shared" si="35"/>
        <v>0.40912183384018047</v>
      </c>
      <c r="Q297" s="66">
        <f t="shared" si="36"/>
        <v>0.59087816615981947</v>
      </c>
      <c r="R297" s="61">
        <f t="shared" si="37"/>
        <v>2027</v>
      </c>
      <c r="S297" s="61">
        <v>2028</v>
      </c>
      <c r="T297" s="60">
        <f t="shared" si="33"/>
        <v>40.309844862223997</v>
      </c>
      <c r="U297" s="67">
        <f>VLOOKUP($S297,'0726 Summary_TURN'!$A$7:$N$16,14,FALSE)*C297*F297*1.25/'0726 Summary_TURN'!$J$20</f>
        <v>85.73739685735552</v>
      </c>
      <c r="V297" s="68">
        <f t="shared" si="40"/>
        <v>9677.2492576590303</v>
      </c>
    </row>
    <row r="298" spans="1:22" x14ac:dyDescent="0.25">
      <c r="A298">
        <v>297</v>
      </c>
      <c r="B298" t="s">
        <v>437</v>
      </c>
      <c r="C298" s="50">
        <v>1.69872358730162</v>
      </c>
      <c r="D298" s="62">
        <v>0.13417061573457101</v>
      </c>
      <c r="E298" s="62">
        <v>2.0041347154994602E-2</v>
      </c>
      <c r="F298" s="60">
        <v>2.83780056509756</v>
      </c>
      <c r="G298" s="62">
        <v>3.3068222805741199</v>
      </c>
      <c r="H298" s="61" t="s">
        <v>353</v>
      </c>
      <c r="I298" s="61">
        <v>2027</v>
      </c>
      <c r="J298" s="61" t="s">
        <v>438</v>
      </c>
      <c r="K298" s="60">
        <v>0.13417061573457101</v>
      </c>
      <c r="M298" s="63">
        <f t="shared" si="38"/>
        <v>862.87179517879326</v>
      </c>
      <c r="N298" s="64">
        <f t="shared" si="39"/>
        <v>3114.7079782911146</v>
      </c>
      <c r="O298" s="64">
        <f t="shared" si="34"/>
        <v>3893.3849728638934</v>
      </c>
      <c r="P298" s="65">
        <f t="shared" si="35"/>
        <v>0.41069576162722193</v>
      </c>
      <c r="Q298" s="66">
        <f t="shared" si="36"/>
        <v>0.58930423837277801</v>
      </c>
      <c r="R298" s="61">
        <f t="shared" si="37"/>
        <v>2027</v>
      </c>
      <c r="S298" s="61">
        <v>2028</v>
      </c>
      <c r="T298" s="60">
        <f t="shared" si="33"/>
        <v>4.8206387559890915</v>
      </c>
      <c r="U298" s="67">
        <f>VLOOKUP($S298,'0726 Summary_TURN'!$A$7:$N$16,14,FALSE)*C298*F298*1.25/'0726 Summary_TURN'!$J$20</f>
        <v>10.253302128570434</v>
      </c>
      <c r="V298" s="68">
        <f t="shared" si="40"/>
        <v>9687.5025597876011</v>
      </c>
    </row>
    <row r="299" spans="1:22" x14ac:dyDescent="0.25">
      <c r="A299">
        <v>298</v>
      </c>
      <c r="B299" t="s">
        <v>439</v>
      </c>
      <c r="C299" s="50">
        <v>4.1228599120726299</v>
      </c>
      <c r="D299" s="62">
        <v>0.25986381709161199</v>
      </c>
      <c r="E299" s="62">
        <v>1.7410803781521898E-2</v>
      </c>
      <c r="F299" s="60">
        <v>1.18013813772105</v>
      </c>
      <c r="G299" s="62">
        <v>1.61920475168153</v>
      </c>
      <c r="H299" s="61" t="s">
        <v>353</v>
      </c>
      <c r="I299" s="61">
        <v>2027</v>
      </c>
      <c r="J299" s="61" t="s">
        <v>440</v>
      </c>
      <c r="K299" s="60">
        <v>0.13290525047377599</v>
      </c>
      <c r="M299" s="63">
        <f t="shared" si="38"/>
        <v>864.4909999304748</v>
      </c>
      <c r="N299" s="64">
        <f t="shared" si="39"/>
        <v>3118.8308382031873</v>
      </c>
      <c r="O299" s="64">
        <f t="shared" si="34"/>
        <v>3898.5385477539839</v>
      </c>
      <c r="P299" s="65">
        <f t="shared" si="35"/>
        <v>0.41146644451712272</v>
      </c>
      <c r="Q299" s="66">
        <f t="shared" si="36"/>
        <v>0.58853355548287722</v>
      </c>
      <c r="R299" s="61">
        <f t="shared" si="37"/>
        <v>2027</v>
      </c>
      <c r="S299" s="61">
        <v>2028</v>
      </c>
      <c r="T299" s="60">
        <f t="shared" si="33"/>
        <v>4.8655442187181652</v>
      </c>
      <c r="U299" s="67">
        <f>VLOOKUP($S299,'0726 Summary_TURN'!$A$7:$N$16,14,FALSE)*C299*F299*1.25/'0726 Summary_TURN'!$J$20</f>
        <v>10.348814217297768</v>
      </c>
      <c r="V299" s="68">
        <f t="shared" si="40"/>
        <v>9697.8513740048984</v>
      </c>
    </row>
    <row r="300" spans="1:22" x14ac:dyDescent="0.25">
      <c r="A300">
        <v>299</v>
      </c>
      <c r="B300" t="s">
        <v>441</v>
      </c>
      <c r="C300" s="50">
        <v>20.550132504912401</v>
      </c>
      <c r="D300" s="62">
        <v>0.15435477808214601</v>
      </c>
      <c r="E300" s="62">
        <v>1.0938082934678401E-2</v>
      </c>
      <c r="F300" s="60">
        <v>1.2747612832017201</v>
      </c>
      <c r="G300" s="62">
        <v>4.7070216895566102</v>
      </c>
      <c r="H300" s="61" t="s">
        <v>353</v>
      </c>
      <c r="I300" s="61">
        <v>2027</v>
      </c>
      <c r="J300" s="61" t="s">
        <v>440</v>
      </c>
      <c r="K300" s="60">
        <v>0.13290525047377599</v>
      </c>
      <c r="M300" s="63">
        <f t="shared" si="38"/>
        <v>869.19802162003145</v>
      </c>
      <c r="N300" s="64">
        <f t="shared" si="39"/>
        <v>3139.3809707080995</v>
      </c>
      <c r="O300" s="64">
        <f t="shared" si="34"/>
        <v>3924.2262133851245</v>
      </c>
      <c r="P300" s="65">
        <f t="shared" si="35"/>
        <v>0.4137068165730754</v>
      </c>
      <c r="Q300" s="66">
        <f t="shared" si="36"/>
        <v>0.5862931834269246</v>
      </c>
      <c r="R300" s="61">
        <f t="shared" si="37"/>
        <v>2027</v>
      </c>
      <c r="S300" s="61">
        <v>2028</v>
      </c>
      <c r="T300" s="60">
        <f t="shared" si="33"/>
        <v>26.196513281927512</v>
      </c>
      <c r="U300" s="67">
        <f>VLOOKUP($S300,'0726 Summary_TURN'!$A$7:$N$16,14,FALSE)*C300*F300*1.25/'0726 Summary_TURN'!$J$20</f>
        <v>55.718915892837913</v>
      </c>
      <c r="V300" s="68">
        <f t="shared" si="40"/>
        <v>9753.5702898977361</v>
      </c>
    </row>
    <row r="301" spans="1:22" x14ac:dyDescent="0.25">
      <c r="A301">
        <v>300</v>
      </c>
      <c r="B301" t="s">
        <v>442</v>
      </c>
      <c r="C301" s="50">
        <v>23.832274582189299</v>
      </c>
      <c r="D301" s="62">
        <v>9.2446543269921896E-2</v>
      </c>
      <c r="E301" s="62">
        <v>8.8552315886513307E-3</v>
      </c>
      <c r="F301" s="60">
        <v>1.72076794037227</v>
      </c>
      <c r="G301" s="62">
        <v>4.7198384367511599</v>
      </c>
      <c r="H301" s="61" t="s">
        <v>353</v>
      </c>
      <c r="I301" s="61">
        <v>2027</v>
      </c>
      <c r="J301" s="61" t="s">
        <v>440</v>
      </c>
      <c r="K301" s="60">
        <v>0.13290525047377599</v>
      </c>
      <c r="M301" s="63">
        <f t="shared" si="38"/>
        <v>873.91786005678262</v>
      </c>
      <c r="N301" s="64">
        <f t="shared" si="39"/>
        <v>3163.2132452902888</v>
      </c>
      <c r="O301" s="64">
        <f t="shared" si="34"/>
        <v>3954.0165566128608</v>
      </c>
      <c r="P301" s="65">
        <f t="shared" si="35"/>
        <v>0.41595328893706929</v>
      </c>
      <c r="Q301" s="66">
        <f t="shared" si="36"/>
        <v>0.58404671106293071</v>
      </c>
      <c r="R301" s="61">
        <f t="shared" si="37"/>
        <v>2027</v>
      </c>
      <c r="S301" s="61">
        <v>2028</v>
      </c>
      <c r="T301" s="60">
        <f t="shared" si="33"/>
        <v>41.009814047180285</v>
      </c>
      <c r="U301" s="67">
        <f>VLOOKUP($S301,'0726 Summary_TURN'!$A$7:$N$16,14,FALSE)*C301*F301*1.25/'0726 Summary_TURN'!$J$20</f>
        <v>87.226202780663769</v>
      </c>
      <c r="V301" s="68">
        <f t="shared" si="40"/>
        <v>9840.7964926784007</v>
      </c>
    </row>
    <row r="302" spans="1:22" x14ac:dyDescent="0.25">
      <c r="A302">
        <v>301</v>
      </c>
      <c r="B302" t="s">
        <v>443</v>
      </c>
      <c r="C302" s="50">
        <v>43.959028128806999</v>
      </c>
      <c r="D302" s="62">
        <v>0.13125460755639601</v>
      </c>
      <c r="E302" s="62">
        <v>1.59270344304984E-2</v>
      </c>
      <c r="F302" s="60">
        <v>2.2922173307339002</v>
      </c>
      <c r="G302" s="62">
        <v>13.4663076109864</v>
      </c>
      <c r="H302" s="61" t="s">
        <v>353</v>
      </c>
      <c r="I302" s="61">
        <v>2027</v>
      </c>
      <c r="J302" s="61" t="s">
        <v>444</v>
      </c>
      <c r="K302" s="60">
        <v>0.13271151404582299</v>
      </c>
      <c r="M302" s="63">
        <f t="shared" si="38"/>
        <v>887.38416766776902</v>
      </c>
      <c r="N302" s="64">
        <f t="shared" si="39"/>
        <v>3207.1722734190957</v>
      </c>
      <c r="O302" s="64">
        <f t="shared" si="34"/>
        <v>4008.9653417738696</v>
      </c>
      <c r="P302" s="65">
        <f t="shared" si="35"/>
        <v>0.42236276423977581</v>
      </c>
      <c r="Q302" s="66">
        <f t="shared" si="36"/>
        <v>0.57763723576022419</v>
      </c>
      <c r="R302" s="61">
        <f t="shared" si="37"/>
        <v>2027</v>
      </c>
      <c r="S302" s="61">
        <v>2028</v>
      </c>
      <c r="T302" s="60">
        <f t="shared" si="33"/>
        <v>100.76364611907042</v>
      </c>
      <c r="U302" s="67">
        <f>VLOOKUP($S302,'0726 Summary_TURN'!$A$7:$N$16,14,FALSE)*C302*F302*1.25/'0726 Summary_TURN'!$J$20</f>
        <v>214.32016783078788</v>
      </c>
      <c r="V302" s="68">
        <f t="shared" si="40"/>
        <v>10055.116660509189</v>
      </c>
    </row>
    <row r="303" spans="1:22" x14ac:dyDescent="0.25">
      <c r="A303">
        <v>302</v>
      </c>
      <c r="B303" t="s">
        <v>445</v>
      </c>
      <c r="C303" s="50">
        <v>13.8933672966822</v>
      </c>
      <c r="D303" s="62">
        <v>0.11362224665519099</v>
      </c>
      <c r="E303" s="62">
        <v>1.7166953675976499E-2</v>
      </c>
      <c r="F303" s="60">
        <v>2.73222208412776</v>
      </c>
      <c r="G303" s="62">
        <v>4.5149088167818201</v>
      </c>
      <c r="H303" s="61" t="s">
        <v>353</v>
      </c>
      <c r="I303" s="61">
        <v>2027</v>
      </c>
      <c r="J303" s="61" t="s">
        <v>444</v>
      </c>
      <c r="K303" s="60">
        <v>0.13271151404582299</v>
      </c>
      <c r="M303" s="63">
        <f t="shared" si="38"/>
        <v>891.89907648455085</v>
      </c>
      <c r="N303" s="64">
        <f t="shared" si="39"/>
        <v>3221.065640715778</v>
      </c>
      <c r="O303" s="64">
        <f t="shared" si="34"/>
        <v>4026.3320508947227</v>
      </c>
      <c r="P303" s="65">
        <f t="shared" si="35"/>
        <v>0.42451169751763485</v>
      </c>
      <c r="Q303" s="66">
        <f t="shared" si="36"/>
        <v>0.57548830248236515</v>
      </c>
      <c r="R303" s="61">
        <f t="shared" si="37"/>
        <v>2027</v>
      </c>
      <c r="S303" s="61">
        <v>2028</v>
      </c>
      <c r="T303" s="60">
        <f t="shared" si="33"/>
        <v>37.959764950893501</v>
      </c>
      <c r="U303" s="67">
        <f>VLOOKUP($S303,'0726 Summary_TURN'!$A$7:$N$16,14,FALSE)*C303*F303*1.25/'0726 Summary_TURN'!$J$20</f>
        <v>80.738872683101846</v>
      </c>
      <c r="V303" s="68">
        <f t="shared" si="40"/>
        <v>10135.855533192291</v>
      </c>
    </row>
    <row r="304" spans="1:22" x14ac:dyDescent="0.25">
      <c r="A304">
        <v>303</v>
      </c>
      <c r="B304" t="s">
        <v>446</v>
      </c>
      <c r="C304" s="50">
        <v>9.0077015111903205E-2</v>
      </c>
      <c r="D304" s="62">
        <v>0.24011053326954701</v>
      </c>
      <c r="E304" s="62">
        <v>1.58143721085225E-2</v>
      </c>
      <c r="F304" s="60">
        <v>1.27952833261131</v>
      </c>
      <c r="G304" s="62">
        <v>2.6093713979062101</v>
      </c>
      <c r="H304" s="61" t="s">
        <v>353</v>
      </c>
      <c r="I304" s="61">
        <v>2027</v>
      </c>
      <c r="J304" s="61" t="s">
        <v>444</v>
      </c>
      <c r="K304" s="60">
        <v>0.13271151404582299</v>
      </c>
      <c r="M304" s="63">
        <f t="shared" si="38"/>
        <v>894.50844788245706</v>
      </c>
      <c r="N304" s="64">
        <f t="shared" si="39"/>
        <v>3221.15571773089</v>
      </c>
      <c r="O304" s="64">
        <f t="shared" si="34"/>
        <v>4026.4446471636124</v>
      </c>
      <c r="P304" s="65">
        <f t="shared" si="35"/>
        <v>0.42575366391359215</v>
      </c>
      <c r="Q304" s="66">
        <f t="shared" si="36"/>
        <v>0.57424633608640785</v>
      </c>
      <c r="R304" s="61">
        <f t="shared" si="37"/>
        <v>2027</v>
      </c>
      <c r="S304" s="61">
        <v>2028</v>
      </c>
      <c r="T304" s="60">
        <f t="shared" si="33"/>
        <v>0.11525609295273728</v>
      </c>
      <c r="U304" s="67">
        <f>VLOOKUP($S304,'0726 Summary_TURN'!$A$7:$N$16,14,FALSE)*C304*F304*1.25/'0726 Summary_TURN'!$J$20</f>
        <v>0.24514501148521387</v>
      </c>
      <c r="V304" s="68">
        <f t="shared" si="40"/>
        <v>10136.100678203777</v>
      </c>
    </row>
    <row r="305" spans="1:22" x14ac:dyDescent="0.25">
      <c r="A305">
        <v>304</v>
      </c>
      <c r="B305" t="s">
        <v>447</v>
      </c>
      <c r="C305" s="50">
        <v>8.3715662929594998</v>
      </c>
      <c r="D305" s="62">
        <v>0.17350050185352001</v>
      </c>
      <c r="E305" s="62">
        <v>2.00338029524329E-2</v>
      </c>
      <c r="F305" s="60">
        <v>2.0822077635778502</v>
      </c>
      <c r="G305" s="62">
        <v>3.1352901620557501</v>
      </c>
      <c r="H305" s="61" t="s">
        <v>353</v>
      </c>
      <c r="I305" s="61">
        <v>2027</v>
      </c>
      <c r="J305" s="61" t="s">
        <v>444</v>
      </c>
      <c r="K305" s="60">
        <v>0.13271151404582299</v>
      </c>
      <c r="M305" s="63">
        <f t="shared" si="38"/>
        <v>897.64373804451282</v>
      </c>
      <c r="N305" s="64">
        <f t="shared" si="39"/>
        <v>3229.5272840238495</v>
      </c>
      <c r="O305" s="64">
        <f t="shared" si="34"/>
        <v>4036.9091050298121</v>
      </c>
      <c r="P305" s="65">
        <f t="shared" si="35"/>
        <v>0.4272459486170932</v>
      </c>
      <c r="Q305" s="66">
        <f t="shared" si="36"/>
        <v>0.5727540513829068</v>
      </c>
      <c r="R305" s="61">
        <f t="shared" si="37"/>
        <v>2027</v>
      </c>
      <c r="S305" s="61">
        <v>2028</v>
      </c>
      <c r="T305" s="60">
        <f t="shared" si="33"/>
        <v>17.431340328506913</v>
      </c>
      <c r="U305" s="67">
        <f>VLOOKUP($S305,'0726 Summary_TURN'!$A$7:$N$16,14,FALSE)*C305*F305*1.25/'0726 Summary_TURN'!$J$20</f>
        <v>37.075750318786184</v>
      </c>
      <c r="V305" s="68">
        <f t="shared" si="40"/>
        <v>10173.176428522564</v>
      </c>
    </row>
    <row r="306" spans="1:22" x14ac:dyDescent="0.25">
      <c r="A306">
        <v>305</v>
      </c>
      <c r="B306" t="s">
        <v>448</v>
      </c>
      <c r="C306" s="50">
        <v>14.622669897899</v>
      </c>
      <c r="D306" s="62">
        <v>0.131214967789027</v>
      </c>
      <c r="E306" s="62">
        <v>1.55672266761042E-2</v>
      </c>
      <c r="F306" s="60">
        <v>2.34209351641679</v>
      </c>
      <c r="G306" s="62">
        <v>4.45222682936582</v>
      </c>
      <c r="H306" s="61" t="s">
        <v>353</v>
      </c>
      <c r="I306" s="61">
        <v>2027</v>
      </c>
      <c r="J306" s="61" t="s">
        <v>444</v>
      </c>
      <c r="K306" s="60">
        <v>0.13271151404582299</v>
      </c>
      <c r="M306" s="63">
        <f t="shared" si="38"/>
        <v>902.09596487387864</v>
      </c>
      <c r="N306" s="64">
        <f t="shared" si="39"/>
        <v>3244.1499539217484</v>
      </c>
      <c r="O306" s="64">
        <f t="shared" si="34"/>
        <v>4055.1874424021853</v>
      </c>
      <c r="P306" s="65">
        <f t="shared" si="35"/>
        <v>0.42936504753635346</v>
      </c>
      <c r="Q306" s="66">
        <f t="shared" si="36"/>
        <v>0.57063495246364648</v>
      </c>
      <c r="R306" s="61">
        <f t="shared" si="37"/>
        <v>2027</v>
      </c>
      <c r="S306" s="61">
        <v>2028</v>
      </c>
      <c r="T306" s="60">
        <f t="shared" si="33"/>
        <v>34.247660360572212</v>
      </c>
      <c r="U306" s="67">
        <f>VLOOKUP($S306,'0726 Summary_TURN'!$A$7:$N$16,14,FALSE)*C306*F306*1.25/'0726 Summary_TURN'!$J$20</f>
        <v>72.843377537332927</v>
      </c>
      <c r="V306" s="68">
        <f t="shared" si="40"/>
        <v>10246.019806059896</v>
      </c>
    </row>
    <row r="307" spans="1:22" x14ac:dyDescent="0.25">
      <c r="A307">
        <v>306</v>
      </c>
      <c r="B307" t="s">
        <v>449</v>
      </c>
      <c r="C307" s="50">
        <v>18.591456473759902</v>
      </c>
      <c r="D307" s="62">
        <v>0.15358521656841601</v>
      </c>
      <c r="E307" s="62">
        <v>2.3649274790659501E-2</v>
      </c>
      <c r="F307" s="60">
        <v>2.6213732632714599</v>
      </c>
      <c r="G307" s="62">
        <v>8.0407534288242406</v>
      </c>
      <c r="H307" s="61" t="s">
        <v>353</v>
      </c>
      <c r="I307" s="61">
        <v>2027</v>
      </c>
      <c r="J307" s="61" t="s">
        <v>450</v>
      </c>
      <c r="K307" s="60">
        <v>0.132134751849388</v>
      </c>
      <c r="M307" s="63">
        <f t="shared" si="38"/>
        <v>910.13671830270289</v>
      </c>
      <c r="N307" s="64">
        <f t="shared" si="39"/>
        <v>3262.7414103955084</v>
      </c>
      <c r="O307" s="64">
        <f t="shared" si="34"/>
        <v>4078.4267629943856</v>
      </c>
      <c r="P307" s="65">
        <f t="shared" si="35"/>
        <v>0.43319215530828314</v>
      </c>
      <c r="Q307" s="66">
        <f t="shared" si="36"/>
        <v>0.56680784469171686</v>
      </c>
      <c r="R307" s="61">
        <f t="shared" si="37"/>
        <v>2027</v>
      </c>
      <c r="S307" s="61">
        <v>2028</v>
      </c>
      <c r="T307" s="60">
        <f t="shared" si="33"/>
        <v>48.735146925589305</v>
      </c>
      <c r="U307" s="67">
        <f>VLOOKUP($S307,'0726 Summary_TURN'!$A$7:$N$16,14,FALSE)*C307*F307*1.25/'0726 Summary_TURN'!$J$20</f>
        <v>103.65767090253804</v>
      </c>
      <c r="V307" s="68">
        <f t="shared" si="40"/>
        <v>10349.677476962434</v>
      </c>
    </row>
    <row r="308" spans="1:22" x14ac:dyDescent="0.25">
      <c r="A308">
        <v>307</v>
      </c>
      <c r="B308" t="s">
        <v>451</v>
      </c>
      <c r="C308" s="50">
        <v>1.65708565413441E-2</v>
      </c>
      <c r="D308" s="62">
        <v>0.21065358733002701</v>
      </c>
      <c r="E308" s="62">
        <v>1.53594519942998E-2</v>
      </c>
      <c r="F308" s="60">
        <v>1.49999999999999</v>
      </c>
      <c r="G308" s="62">
        <v>7.67972599714994E-3</v>
      </c>
      <c r="H308" s="61" t="s">
        <v>353</v>
      </c>
      <c r="I308" s="61">
        <v>2027</v>
      </c>
      <c r="J308" s="61" t="s">
        <v>450</v>
      </c>
      <c r="K308" s="60">
        <v>0.132134751849388</v>
      </c>
      <c r="M308" s="63">
        <f t="shared" si="38"/>
        <v>910.14439802870004</v>
      </c>
      <c r="N308" s="64">
        <f t="shared" si="39"/>
        <v>3262.7579812520498</v>
      </c>
      <c r="O308" s="64">
        <f t="shared" si="34"/>
        <v>4078.4474765650621</v>
      </c>
      <c r="P308" s="65">
        <f t="shared" si="35"/>
        <v>0.43319581058005713</v>
      </c>
      <c r="Q308" s="66">
        <f t="shared" si="36"/>
        <v>0.56680418941994293</v>
      </c>
      <c r="R308" s="61">
        <f t="shared" si="37"/>
        <v>2027</v>
      </c>
      <c r="S308" s="61">
        <v>2028</v>
      </c>
      <c r="T308" s="60">
        <f t="shared" si="33"/>
        <v>2.4856284812015985E-2</v>
      </c>
      <c r="U308" s="67">
        <f>VLOOKUP($S308,'0726 Summary_TURN'!$A$7:$N$16,14,FALSE)*C308*F308*1.25/'0726 Summary_TURN'!$J$20</f>
        <v>5.2868304569547629E-2</v>
      </c>
      <c r="V308" s="68">
        <f t="shared" si="40"/>
        <v>10349.730345267004</v>
      </c>
    </row>
    <row r="309" spans="1:22" x14ac:dyDescent="0.25">
      <c r="A309">
        <v>308</v>
      </c>
      <c r="B309" t="s">
        <v>452</v>
      </c>
      <c r="C309" s="50">
        <v>8.6529047535104606</v>
      </c>
      <c r="D309" s="62">
        <v>0.107500372560122</v>
      </c>
      <c r="E309" s="62">
        <v>1.9054056862749299E-2</v>
      </c>
      <c r="F309" s="60">
        <v>2.8482508868113099</v>
      </c>
      <c r="G309" s="62">
        <v>3.2677707519614998</v>
      </c>
      <c r="H309" s="61" t="s">
        <v>353</v>
      </c>
      <c r="I309" s="61">
        <v>2027</v>
      </c>
      <c r="J309" s="61" t="s">
        <v>450</v>
      </c>
      <c r="K309" s="60">
        <v>0.132134751849388</v>
      </c>
      <c r="M309" s="63">
        <f t="shared" si="38"/>
        <v>913.41216878066155</v>
      </c>
      <c r="N309" s="64">
        <f t="shared" si="39"/>
        <v>3271.4108860055603</v>
      </c>
      <c r="O309" s="64">
        <f t="shared" si="34"/>
        <v>4089.2636075069504</v>
      </c>
      <c r="P309" s="65">
        <f t="shared" si="35"/>
        <v>0.43475115125209973</v>
      </c>
      <c r="Q309" s="66">
        <f t="shared" si="36"/>
        <v>0.56524884874790027</v>
      </c>
      <c r="R309" s="61">
        <f t="shared" si="37"/>
        <v>2027</v>
      </c>
      <c r="S309" s="61">
        <v>2028</v>
      </c>
      <c r="T309" s="60">
        <f t="shared" si="33"/>
        <v>24.645643637679967</v>
      </c>
      <c r="U309" s="67">
        <f>VLOOKUP($S309,'0726 Summary_TURN'!$A$7:$N$16,14,FALSE)*C309*F309*1.25/'0726 Summary_TURN'!$J$20</f>
        <v>52.420279378176296</v>
      </c>
      <c r="V309" s="68">
        <f t="shared" si="40"/>
        <v>10402.150624645181</v>
      </c>
    </row>
    <row r="310" spans="1:22" x14ac:dyDescent="0.25">
      <c r="A310">
        <v>309</v>
      </c>
      <c r="B310" t="s">
        <v>453</v>
      </c>
      <c r="C310" s="50">
        <v>6.29720574339321</v>
      </c>
      <c r="D310" s="62">
        <v>0.10659897844529399</v>
      </c>
      <c r="E310" s="62">
        <v>1.5988515022322201E-2</v>
      </c>
      <c r="F310" s="60">
        <v>2.4364134446125001</v>
      </c>
      <c r="G310" s="62">
        <v>1.8706562576116901</v>
      </c>
      <c r="H310" s="61" t="s">
        <v>353</v>
      </c>
      <c r="I310" s="61">
        <v>2027</v>
      </c>
      <c r="J310" s="61" t="s">
        <v>450</v>
      </c>
      <c r="K310" s="60">
        <v>0.132134751849388</v>
      </c>
      <c r="M310" s="63">
        <f t="shared" si="38"/>
        <v>915.28282503827324</v>
      </c>
      <c r="N310" s="64">
        <f t="shared" si="39"/>
        <v>3277.7080917489534</v>
      </c>
      <c r="O310" s="64">
        <f t="shared" si="34"/>
        <v>4097.1351146861916</v>
      </c>
      <c r="P310" s="65">
        <f t="shared" si="35"/>
        <v>0.43564151596300488</v>
      </c>
      <c r="Q310" s="66">
        <f t="shared" si="36"/>
        <v>0.56435848403699507</v>
      </c>
      <c r="R310" s="61">
        <f t="shared" si="37"/>
        <v>2027</v>
      </c>
      <c r="S310" s="61">
        <v>2028</v>
      </c>
      <c r="T310" s="60">
        <f t="shared" si="33"/>
        <v>15.34259673669427</v>
      </c>
      <c r="U310" s="67">
        <f>VLOOKUP($S310,'0726 Summary_TURN'!$A$7:$N$16,14,FALSE)*C310*F310*1.25/'0726 Summary_TURN'!$J$20</f>
        <v>32.633077843201313</v>
      </c>
      <c r="V310" s="68">
        <f t="shared" si="40"/>
        <v>10434.783702488383</v>
      </c>
    </row>
    <row r="311" spans="1:22" x14ac:dyDescent="0.25">
      <c r="A311">
        <v>310</v>
      </c>
      <c r="B311" t="s">
        <v>454</v>
      </c>
      <c r="C311" s="50">
        <v>10.4739084379228</v>
      </c>
      <c r="D311" s="62">
        <v>0.12676933659475001</v>
      </c>
      <c r="E311" s="62">
        <v>1.67565529101153E-2</v>
      </c>
      <c r="F311" s="60">
        <v>2.2268421898704598</v>
      </c>
      <c r="G311" s="62">
        <v>2.8988836534499498</v>
      </c>
      <c r="H311" s="61" t="s">
        <v>353</v>
      </c>
      <c r="I311" s="61">
        <v>2027</v>
      </c>
      <c r="J311" s="61" t="s">
        <v>450</v>
      </c>
      <c r="K311" s="60">
        <v>0.132134751849388</v>
      </c>
      <c r="M311" s="63">
        <f t="shared" si="38"/>
        <v>918.1817086917232</v>
      </c>
      <c r="N311" s="64">
        <f t="shared" si="39"/>
        <v>3288.1820001868764</v>
      </c>
      <c r="O311" s="64">
        <f t="shared" si="34"/>
        <v>4110.2275002335955</v>
      </c>
      <c r="P311" s="65">
        <f t="shared" si="35"/>
        <v>0.43702127972000154</v>
      </c>
      <c r="Q311" s="66">
        <f t="shared" si="36"/>
        <v>0.56297872027999851</v>
      </c>
      <c r="R311" s="61">
        <f t="shared" si="37"/>
        <v>2027</v>
      </c>
      <c r="S311" s="61">
        <v>2029</v>
      </c>
      <c r="T311" s="60">
        <f t="shared" si="33"/>
        <v>23.323741202406694</v>
      </c>
      <c r="U311" s="67">
        <f>VLOOKUP($S311,'0726 Summary_TURN'!$A$7:$N$16,14,FALSE)*C311*F311*1.25/'0726 Summary_TURN'!$J$20</f>
        <v>49.608646783530872</v>
      </c>
      <c r="V311" s="68">
        <f t="shared" si="40"/>
        <v>10484.392349271913</v>
      </c>
    </row>
    <row r="312" spans="1:22" x14ac:dyDescent="0.25">
      <c r="A312">
        <v>311</v>
      </c>
      <c r="B312" t="s">
        <v>455</v>
      </c>
      <c r="C312" s="50">
        <v>7.0889356201588196</v>
      </c>
      <c r="D312" s="62">
        <v>0.13637563098685401</v>
      </c>
      <c r="E312" s="62">
        <v>2.2601527835262501E-2</v>
      </c>
      <c r="F312" s="60">
        <v>2.48098832314259</v>
      </c>
      <c r="G312" s="62">
        <v>3.1416123691014901</v>
      </c>
      <c r="H312" s="61" t="s">
        <v>353</v>
      </c>
      <c r="I312" s="61">
        <v>2027</v>
      </c>
      <c r="J312" s="61" t="s">
        <v>450</v>
      </c>
      <c r="K312" s="60">
        <v>0.132134751849388</v>
      </c>
      <c r="M312" s="63">
        <f t="shared" si="38"/>
        <v>921.3233210608247</v>
      </c>
      <c r="N312" s="64">
        <f t="shared" si="39"/>
        <v>3295.2709358070351</v>
      </c>
      <c r="O312" s="64">
        <f t="shared" si="34"/>
        <v>4119.0886697587939</v>
      </c>
      <c r="P312" s="65">
        <f t="shared" si="35"/>
        <v>0.43851657356536161</v>
      </c>
      <c r="Q312" s="66">
        <f t="shared" si="36"/>
        <v>0.56148342643463844</v>
      </c>
      <c r="R312" s="61">
        <f t="shared" si="37"/>
        <v>2027</v>
      </c>
      <c r="S312" s="61">
        <v>2029</v>
      </c>
      <c r="T312" s="60">
        <f t="shared" si="33"/>
        <v>17.587566497123607</v>
      </c>
      <c r="U312" s="67">
        <f>VLOOKUP($S312,'0726 Summary_TURN'!$A$7:$N$16,14,FALSE)*C312*F312*1.25/'0726 Summary_TURN'!$J$20</f>
        <v>37.408037011130816</v>
      </c>
      <c r="V312" s="68">
        <f t="shared" si="40"/>
        <v>10521.800386283045</v>
      </c>
    </row>
    <row r="313" spans="1:22" x14ac:dyDescent="0.25">
      <c r="A313">
        <v>312</v>
      </c>
      <c r="B313" t="s">
        <v>456</v>
      </c>
      <c r="C313" s="50">
        <v>10.7557475771148</v>
      </c>
      <c r="D313" s="62">
        <v>0.130831400552264</v>
      </c>
      <c r="E313" s="62">
        <v>8.6362086232614696E-3</v>
      </c>
      <c r="F313" s="60">
        <v>1.20550587736143</v>
      </c>
      <c r="G313" s="62">
        <v>1.8222400195081701</v>
      </c>
      <c r="H313" s="61" t="s">
        <v>353</v>
      </c>
      <c r="I313" s="61">
        <v>2027</v>
      </c>
      <c r="J313" s="61" t="s">
        <v>457</v>
      </c>
      <c r="K313" s="60">
        <v>0.131034911807237</v>
      </c>
      <c r="M313" s="63">
        <f t="shared" si="38"/>
        <v>923.14556108033287</v>
      </c>
      <c r="N313" s="64">
        <f t="shared" si="39"/>
        <v>3306.0266833841501</v>
      </c>
      <c r="O313" s="64">
        <f t="shared" si="34"/>
        <v>4132.5333542301878</v>
      </c>
      <c r="P313" s="65">
        <f t="shared" si="35"/>
        <v>0.43938389389830218</v>
      </c>
      <c r="Q313" s="66">
        <f t="shared" si="36"/>
        <v>0.56061610610169788</v>
      </c>
      <c r="R313" s="61">
        <f t="shared" si="37"/>
        <v>2027</v>
      </c>
      <c r="S313" s="61">
        <v>2029</v>
      </c>
      <c r="T313" s="60">
        <f t="shared" si="33"/>
        <v>12.966116919627853</v>
      </c>
      <c r="U313" s="67">
        <f>VLOOKUP($S313,'0726 Summary_TURN'!$A$7:$N$16,14,FALSE)*C313*F313*1.25/'0726 Summary_TURN'!$J$20</f>
        <v>27.578402145596122</v>
      </c>
      <c r="V313" s="68">
        <f t="shared" si="40"/>
        <v>10549.378788428641</v>
      </c>
    </row>
    <row r="314" spans="1:22" x14ac:dyDescent="0.25">
      <c r="A314">
        <v>313</v>
      </c>
      <c r="B314" t="s">
        <v>458</v>
      </c>
      <c r="C314" s="50">
        <v>8.8180697988455292E-3</v>
      </c>
      <c r="D314" s="62">
        <v>0.37926561733919001</v>
      </c>
      <c r="E314" s="62">
        <v>7.1210934547707404E-3</v>
      </c>
      <c r="F314" s="60">
        <v>1.64433936487356</v>
      </c>
      <c r="G314" s="62">
        <v>1.7802733636926801E-2</v>
      </c>
      <c r="H314" s="61" t="s">
        <v>353</v>
      </c>
      <c r="I314" s="61">
        <v>2027</v>
      </c>
      <c r="J314" s="61" t="s">
        <v>457</v>
      </c>
      <c r="K314" s="60">
        <v>0.131034911807237</v>
      </c>
      <c r="M314" s="63">
        <f t="shared" si="38"/>
        <v>923.1633638139698</v>
      </c>
      <c r="N314" s="64">
        <f t="shared" si="39"/>
        <v>3306.0355014539491</v>
      </c>
      <c r="O314" s="64">
        <f t="shared" si="34"/>
        <v>4132.5443768174364</v>
      </c>
      <c r="P314" s="65">
        <f t="shared" si="35"/>
        <v>0.43939236735553061</v>
      </c>
      <c r="Q314" s="66">
        <f t="shared" si="36"/>
        <v>0.56060763264446933</v>
      </c>
      <c r="R314" s="61">
        <f t="shared" si="37"/>
        <v>2027</v>
      </c>
      <c r="S314" s="61">
        <v>2029</v>
      </c>
      <c r="T314" s="60">
        <f t="shared" si="33"/>
        <v>1.449989929244438E-2</v>
      </c>
      <c r="U314" s="67">
        <f>VLOOKUP($S314,'0726 Summary_TURN'!$A$7:$N$16,14,FALSE)*C314*F314*1.25/'0726 Summary_TURN'!$J$20</f>
        <v>3.0840694730458515E-2</v>
      </c>
      <c r="V314" s="68">
        <f t="shared" si="40"/>
        <v>10549.409629123371</v>
      </c>
    </row>
    <row r="315" spans="1:22" x14ac:dyDescent="0.25">
      <c r="A315">
        <v>314</v>
      </c>
      <c r="B315" t="s">
        <v>459</v>
      </c>
      <c r="C315" s="50">
        <v>6.3613613169413101</v>
      </c>
      <c r="D315" s="62">
        <v>0.113946330943641</v>
      </c>
      <c r="E315" s="62">
        <v>5.6859350854388101E-3</v>
      </c>
      <c r="F315" s="60">
        <v>1.22599656159013</v>
      </c>
      <c r="G315" s="62">
        <v>1.1883604328567099</v>
      </c>
      <c r="H315" s="61" t="s">
        <v>353</v>
      </c>
      <c r="I315" s="61">
        <v>2027</v>
      </c>
      <c r="J315" s="61" t="s">
        <v>460</v>
      </c>
      <c r="K315" s="60">
        <v>0.13043094182691001</v>
      </c>
      <c r="M315" s="63">
        <f t="shared" si="38"/>
        <v>924.35172424682651</v>
      </c>
      <c r="N315" s="64">
        <f t="shared" si="39"/>
        <v>3312.3968627708905</v>
      </c>
      <c r="O315" s="64">
        <f t="shared" si="34"/>
        <v>4140.4960784636132</v>
      </c>
      <c r="P315" s="65">
        <f t="shared" si="35"/>
        <v>0.43995798393471036</v>
      </c>
      <c r="Q315" s="66">
        <f t="shared" si="36"/>
        <v>0.56004201606528969</v>
      </c>
      <c r="R315" s="61">
        <f t="shared" si="37"/>
        <v>2027</v>
      </c>
      <c r="S315" s="61">
        <v>2029</v>
      </c>
      <c r="T315" s="60">
        <f t="shared" si="33"/>
        <v>7.7990071016025073</v>
      </c>
      <c r="U315" s="67">
        <f>VLOOKUP($S315,'0726 Summary_TURN'!$A$7:$N$16,14,FALSE)*C315*F315*1.25/'0726 Summary_TURN'!$J$20</f>
        <v>16.588170191398152</v>
      </c>
      <c r="V315" s="68">
        <f t="shared" si="40"/>
        <v>10565.99779931477</v>
      </c>
    </row>
    <row r="316" spans="1:22" x14ac:dyDescent="0.25">
      <c r="A316">
        <v>315</v>
      </c>
      <c r="B316" t="s">
        <v>461</v>
      </c>
      <c r="C316" s="50">
        <v>0.80278755389691803</v>
      </c>
      <c r="D316" s="62">
        <v>7.1323833327737701E-2</v>
      </c>
      <c r="E316" s="62">
        <v>1.5984245692400199E-3</v>
      </c>
      <c r="F316" s="60">
        <v>1</v>
      </c>
      <c r="G316" s="62">
        <v>8.8712563592821397E-2</v>
      </c>
      <c r="H316" s="61" t="s">
        <v>353</v>
      </c>
      <c r="I316" s="61">
        <v>2027</v>
      </c>
      <c r="J316" s="61" t="s">
        <v>460</v>
      </c>
      <c r="K316" s="60">
        <v>0.13043094182691001</v>
      </c>
      <c r="M316" s="63">
        <f t="shared" si="38"/>
        <v>924.44043681041933</v>
      </c>
      <c r="N316" s="64">
        <f t="shared" si="39"/>
        <v>3313.1996503247874</v>
      </c>
      <c r="O316" s="64">
        <f t="shared" si="34"/>
        <v>4141.499562905984</v>
      </c>
      <c r="P316" s="65">
        <f t="shared" si="35"/>
        <v>0.44000020790595873</v>
      </c>
      <c r="Q316" s="66">
        <f t="shared" si="36"/>
        <v>0.55999979209404127</v>
      </c>
      <c r="R316" s="61">
        <f t="shared" si="37"/>
        <v>2027</v>
      </c>
      <c r="S316" s="61">
        <v>2029</v>
      </c>
      <c r="T316" s="60">
        <f t="shared" si="33"/>
        <v>0.80278755389691803</v>
      </c>
      <c r="U316" s="67">
        <f>VLOOKUP($S316,'0726 Summary_TURN'!$A$7:$N$16,14,FALSE)*C316*F316*1.25/'0726 Summary_TURN'!$J$20</f>
        <v>1.7074964028231259</v>
      </c>
      <c r="V316" s="68">
        <f t="shared" si="40"/>
        <v>10567.705295717593</v>
      </c>
    </row>
    <row r="317" spans="1:22" x14ac:dyDescent="0.25">
      <c r="A317">
        <v>316</v>
      </c>
      <c r="B317" t="s">
        <v>462</v>
      </c>
      <c r="C317" s="50">
        <v>8.2448418657757294</v>
      </c>
      <c r="D317" s="62">
        <v>0.17889689511530199</v>
      </c>
      <c r="E317" s="62">
        <v>1.32016517201366E-2</v>
      </c>
      <c r="F317" s="60">
        <v>1.1772372224084999</v>
      </c>
      <c r="G317" s="62">
        <v>2.0858609717815799</v>
      </c>
      <c r="H317" s="61" t="s">
        <v>353</v>
      </c>
      <c r="I317" s="61">
        <v>2027</v>
      </c>
      <c r="J317" s="61" t="s">
        <v>460</v>
      </c>
      <c r="K317" s="60">
        <v>0.13043094182691001</v>
      </c>
      <c r="M317" s="63">
        <f t="shared" si="38"/>
        <v>926.52629778220091</v>
      </c>
      <c r="N317" s="64">
        <f t="shared" si="39"/>
        <v>3321.4444921905633</v>
      </c>
      <c r="O317" s="64">
        <f t="shared" si="34"/>
        <v>4151.8056152382042</v>
      </c>
      <c r="P317" s="65">
        <f t="shared" si="35"/>
        <v>0.44099300227615462</v>
      </c>
      <c r="Q317" s="66">
        <f t="shared" si="36"/>
        <v>0.55900699772384543</v>
      </c>
      <c r="R317" s="61">
        <f t="shared" si="37"/>
        <v>2027</v>
      </c>
      <c r="S317" s="61">
        <v>2029</v>
      </c>
      <c r="T317" s="60">
        <f t="shared" si="33"/>
        <v>9.7061347372631346</v>
      </c>
      <c r="U317" s="67">
        <f>VLOOKUP($S317,'0726 Summary_TURN'!$A$7:$N$16,14,FALSE)*C317*F317*1.25/'0726 Summary_TURN'!$J$20</f>
        <v>20.64455293152373</v>
      </c>
      <c r="V317" s="68">
        <f t="shared" si="40"/>
        <v>10588.349848649117</v>
      </c>
    </row>
    <row r="318" spans="1:22" x14ac:dyDescent="0.25">
      <c r="A318">
        <v>317</v>
      </c>
      <c r="B318" t="s">
        <v>463</v>
      </c>
      <c r="C318" s="50">
        <v>2.8007376190988902</v>
      </c>
      <c r="D318" s="62">
        <v>8.9395265099452906E-2</v>
      </c>
      <c r="E318" s="62">
        <v>4.4545246235546997E-3</v>
      </c>
      <c r="F318" s="60">
        <v>1.2876468277570601</v>
      </c>
      <c r="G318" s="62">
        <v>0.34522565832548902</v>
      </c>
      <c r="H318" s="61" t="s">
        <v>353</v>
      </c>
      <c r="I318" s="61">
        <v>2027</v>
      </c>
      <c r="J318" s="61" t="s">
        <v>460</v>
      </c>
      <c r="K318" s="60">
        <v>0.13043094182691001</v>
      </c>
      <c r="M318" s="63">
        <f t="shared" si="38"/>
        <v>926.8715234405264</v>
      </c>
      <c r="N318" s="64">
        <f t="shared" si="39"/>
        <v>3324.2452298096623</v>
      </c>
      <c r="O318" s="64">
        <f t="shared" si="34"/>
        <v>4155.3065372620777</v>
      </c>
      <c r="P318" s="65">
        <f t="shared" si="35"/>
        <v>0.44115731720158324</v>
      </c>
      <c r="Q318" s="66">
        <f t="shared" si="36"/>
        <v>0.55884268279841676</v>
      </c>
      <c r="R318" s="61">
        <f t="shared" si="37"/>
        <v>2027</v>
      </c>
      <c r="S318" s="61">
        <v>2029</v>
      </c>
      <c r="T318" s="60">
        <f t="shared" si="33"/>
        <v>3.6063609106125472</v>
      </c>
      <c r="U318" s="67">
        <f>VLOOKUP($S318,'0726 Summary_TURN'!$A$7:$N$16,14,FALSE)*C318*F318*1.25/'0726 Summary_TURN'!$J$20</f>
        <v>7.6705826494957767</v>
      </c>
      <c r="V318" s="68">
        <f t="shared" si="40"/>
        <v>10596.020431298613</v>
      </c>
    </row>
    <row r="319" spans="1:22" x14ac:dyDescent="0.25">
      <c r="A319">
        <v>318</v>
      </c>
      <c r="B319" t="s">
        <v>464</v>
      </c>
      <c r="C319" s="50">
        <v>2.0596902710307301</v>
      </c>
      <c r="D319" s="62">
        <v>7.0324541113997802E-2</v>
      </c>
      <c r="E319" s="62">
        <v>2.9585723388363999E-3</v>
      </c>
      <c r="F319" s="60">
        <v>1.0047535628850801</v>
      </c>
      <c r="G319" s="62">
        <v>0.20660696832874201</v>
      </c>
      <c r="H319" s="61" t="s">
        <v>353</v>
      </c>
      <c r="I319" s="61">
        <v>2027</v>
      </c>
      <c r="J319" s="61" t="s">
        <v>460</v>
      </c>
      <c r="K319" s="60">
        <v>0.13043094182691001</v>
      </c>
      <c r="M319" s="63">
        <f t="shared" si="38"/>
        <v>927.07813040885515</v>
      </c>
      <c r="N319" s="64">
        <f t="shared" si="39"/>
        <v>3326.3049200806931</v>
      </c>
      <c r="O319" s="64">
        <f t="shared" si="34"/>
        <v>4157.8811501008668</v>
      </c>
      <c r="P319" s="65">
        <f t="shared" si="35"/>
        <v>0.44125565464486205</v>
      </c>
      <c r="Q319" s="66">
        <f t="shared" si="36"/>
        <v>0.55874434535513795</v>
      </c>
      <c r="R319" s="61">
        <f t="shared" si="37"/>
        <v>2027</v>
      </c>
      <c r="S319" s="61">
        <v>2029</v>
      </c>
      <c r="T319" s="60">
        <f t="shared" si="33"/>
        <v>2.0694811382578622</v>
      </c>
      <c r="U319" s="67">
        <f>VLOOKUP($S319,'0726 Summary_TURN'!$A$7:$N$16,14,FALSE)*C319*F319*1.25/'0726 Summary_TURN'!$J$20</f>
        <v>4.4017020220761216</v>
      </c>
      <c r="V319" s="68">
        <f t="shared" si="40"/>
        <v>10600.42213332069</v>
      </c>
    </row>
    <row r="320" spans="1:22" x14ac:dyDescent="0.25">
      <c r="A320">
        <v>319</v>
      </c>
      <c r="B320" t="s">
        <v>465</v>
      </c>
      <c r="C320" s="50">
        <v>1.52226550390855</v>
      </c>
      <c r="D320" s="62">
        <v>0.124815383071591</v>
      </c>
      <c r="E320" s="62">
        <v>1.4369285091008399E-2</v>
      </c>
      <c r="F320" s="60">
        <v>1.38161119201114</v>
      </c>
      <c r="G320" s="62">
        <v>0.36641676982071603</v>
      </c>
      <c r="H320" s="61" t="s">
        <v>353</v>
      </c>
      <c r="I320" s="61">
        <v>2027</v>
      </c>
      <c r="J320" s="61" t="s">
        <v>460</v>
      </c>
      <c r="K320" s="60">
        <v>0.13043094182691001</v>
      </c>
      <c r="M320" s="63">
        <f t="shared" si="38"/>
        <v>927.44454717867586</v>
      </c>
      <c r="N320" s="64">
        <f t="shared" si="39"/>
        <v>3327.8271855846015</v>
      </c>
      <c r="O320" s="64">
        <f t="shared" si="34"/>
        <v>4159.7839819807523</v>
      </c>
      <c r="P320" s="65">
        <f t="shared" si="35"/>
        <v>0.44143005577281097</v>
      </c>
      <c r="Q320" s="66">
        <f t="shared" si="36"/>
        <v>0.55856994422718897</v>
      </c>
      <c r="R320" s="61">
        <f t="shared" si="37"/>
        <v>2027</v>
      </c>
      <c r="S320" s="61">
        <v>2029</v>
      </c>
      <c r="T320" s="60">
        <f t="shared" si="33"/>
        <v>2.1031790574125306</v>
      </c>
      <c r="U320" s="67">
        <f>VLOOKUP($S320,'0726 Summary_TURN'!$A$7:$N$16,14,FALSE)*C320*F320*1.25/'0726 Summary_TURN'!$J$20</f>
        <v>4.4733761224777933</v>
      </c>
      <c r="V320" s="68">
        <f t="shared" si="40"/>
        <v>10604.895509443168</v>
      </c>
    </row>
    <row r="321" spans="1:22" x14ac:dyDescent="0.25">
      <c r="A321">
        <v>320</v>
      </c>
      <c r="B321" t="s">
        <v>466</v>
      </c>
      <c r="C321" s="50">
        <v>16.062862430649702</v>
      </c>
      <c r="D321" s="62">
        <v>0.17419453168899399</v>
      </c>
      <c r="E321" s="62">
        <v>2.20663759014216E-2</v>
      </c>
      <c r="F321" s="60">
        <v>1.7117831730253501</v>
      </c>
      <c r="G321" s="62">
        <v>7.1274394161591701</v>
      </c>
      <c r="H321" s="61" t="s">
        <v>353</v>
      </c>
      <c r="I321" s="61">
        <v>2027</v>
      </c>
      <c r="J321" s="61" t="s">
        <v>467</v>
      </c>
      <c r="K321" s="60">
        <v>0.12784394210971001</v>
      </c>
      <c r="M321" s="63">
        <f t="shared" si="38"/>
        <v>934.57198659483504</v>
      </c>
      <c r="N321" s="64">
        <f t="shared" si="39"/>
        <v>3343.8900480152511</v>
      </c>
      <c r="O321" s="64">
        <f t="shared" si="34"/>
        <v>4179.8625600190635</v>
      </c>
      <c r="P321" s="65">
        <f t="shared" si="35"/>
        <v>0.44482245911224894</v>
      </c>
      <c r="Q321" s="66">
        <f t="shared" si="36"/>
        <v>0.55517754088775106</v>
      </c>
      <c r="R321" s="61">
        <f t="shared" si="37"/>
        <v>2027</v>
      </c>
      <c r="S321" s="61">
        <v>2029</v>
      </c>
      <c r="T321" s="60">
        <f t="shared" si="33"/>
        <v>27.496137619407232</v>
      </c>
      <c r="U321" s="67">
        <f>VLOOKUP($S321,'0726 Summary_TURN'!$A$7:$N$16,14,FALSE)*C321*F321*1.25/'0726 Summary_TURN'!$J$20</f>
        <v>58.483163881606508</v>
      </c>
      <c r="V321" s="68">
        <f t="shared" si="40"/>
        <v>10663.378673324774</v>
      </c>
    </row>
    <row r="322" spans="1:22" x14ac:dyDescent="0.25">
      <c r="A322">
        <v>321</v>
      </c>
      <c r="B322" t="s">
        <v>468</v>
      </c>
      <c r="C322" s="50">
        <v>12.815073874172001</v>
      </c>
      <c r="D322" s="62">
        <v>7.90009271931357E-2</v>
      </c>
      <c r="E322" s="62">
        <v>6.8296163561350704E-3</v>
      </c>
      <c r="F322" s="60">
        <v>1.47283211656941</v>
      </c>
      <c r="G322" s="62">
        <v>1.6664263908969501</v>
      </c>
      <c r="H322" s="61" t="s">
        <v>353</v>
      </c>
      <c r="I322" s="61">
        <v>2027</v>
      </c>
      <c r="J322" s="61" t="s">
        <v>467</v>
      </c>
      <c r="K322" s="60">
        <v>0.12784394210971001</v>
      </c>
      <c r="M322" s="63">
        <f t="shared" si="38"/>
        <v>936.238412985732</v>
      </c>
      <c r="N322" s="64">
        <f t="shared" si="39"/>
        <v>3356.705121889423</v>
      </c>
      <c r="O322" s="64">
        <f t="shared" si="34"/>
        <v>4195.8814023617788</v>
      </c>
      <c r="P322" s="65">
        <f t="shared" si="35"/>
        <v>0.44561561779425607</v>
      </c>
      <c r="Q322" s="66">
        <f t="shared" si="36"/>
        <v>0.55438438220574393</v>
      </c>
      <c r="R322" s="61">
        <f t="shared" si="37"/>
        <v>2027</v>
      </c>
      <c r="S322" s="61">
        <v>2029</v>
      </c>
      <c r="T322" s="60">
        <f t="shared" ref="T322:T385" si="41">F322*C322</f>
        <v>18.874452378090098</v>
      </c>
      <c r="U322" s="67">
        <f>VLOOKUP($S322,'0726 Summary_TURN'!$A$7:$N$16,14,FALSE)*C322*F322*1.25/'0726 Summary_TURN'!$J$20</f>
        <v>40.145190822158014</v>
      </c>
      <c r="V322" s="68">
        <f t="shared" si="40"/>
        <v>10703.523864146933</v>
      </c>
    </row>
    <row r="323" spans="1:22" x14ac:dyDescent="0.25">
      <c r="A323">
        <v>322</v>
      </c>
      <c r="B323" t="s">
        <v>469</v>
      </c>
      <c r="C323" s="50">
        <v>7.9707360907617399</v>
      </c>
      <c r="D323" s="62">
        <v>0.124354698435654</v>
      </c>
      <c r="E323" s="62">
        <v>1.6408938093664699E-2</v>
      </c>
      <c r="F323" s="60">
        <v>2.0517509901275202</v>
      </c>
      <c r="G323" s="62">
        <v>2.6418390330800299</v>
      </c>
      <c r="H323" s="61" t="s">
        <v>353</v>
      </c>
      <c r="I323" s="61">
        <v>2027</v>
      </c>
      <c r="J323" s="61" t="s">
        <v>467</v>
      </c>
      <c r="K323" s="60">
        <v>0.12784394210971001</v>
      </c>
      <c r="M323" s="63">
        <f t="shared" si="38"/>
        <v>938.88025201881203</v>
      </c>
      <c r="N323" s="64">
        <f t="shared" si="39"/>
        <v>3364.6758579801849</v>
      </c>
      <c r="O323" s="64">
        <f t="shared" ref="O323:O386" si="42">N323*1.25</f>
        <v>4205.844822475231</v>
      </c>
      <c r="P323" s="65">
        <f t="shared" ref="P323:P386" si="43">M323/2101</f>
        <v>0.44687303761009617</v>
      </c>
      <c r="Q323" s="66">
        <f t="shared" ref="Q323:Q386" si="44">1-P323</f>
        <v>0.55312696238990378</v>
      </c>
      <c r="R323" s="61">
        <f t="shared" ref="R323:R386" si="45">I323</f>
        <v>2027</v>
      </c>
      <c r="S323" s="61">
        <v>2029</v>
      </c>
      <c r="T323" s="60">
        <f t="shared" si="41"/>
        <v>16.353965666265559</v>
      </c>
      <c r="U323" s="67">
        <f>VLOOKUP($S323,'0726 Summary_TURN'!$A$7:$N$16,14,FALSE)*C323*F323*1.25/'0726 Summary_TURN'!$J$20</f>
        <v>34.784218329606759</v>
      </c>
      <c r="V323" s="68">
        <f t="shared" si="40"/>
        <v>10738.30808247654</v>
      </c>
    </row>
    <row r="324" spans="1:22" x14ac:dyDescent="0.25">
      <c r="A324">
        <v>323</v>
      </c>
      <c r="B324" t="s">
        <v>470</v>
      </c>
      <c r="C324" s="50">
        <v>4.5851052598219004</v>
      </c>
      <c r="D324" s="62">
        <v>0.18619602295573501</v>
      </c>
      <c r="E324" s="62">
        <v>1.9902883612496002E-2</v>
      </c>
      <c r="F324" s="60">
        <v>1.6418036306363299</v>
      </c>
      <c r="G324" s="62">
        <v>1.6917451070621601</v>
      </c>
      <c r="H324" s="61" t="s">
        <v>353</v>
      </c>
      <c r="I324" s="61">
        <v>2027</v>
      </c>
      <c r="J324" s="61" t="s">
        <v>467</v>
      </c>
      <c r="K324" s="60">
        <v>0.12784394210971001</v>
      </c>
      <c r="M324" s="63">
        <f t="shared" ref="M324:M387" si="46">M323+G324</f>
        <v>940.57199712587419</v>
      </c>
      <c r="N324" s="64">
        <f t="shared" ref="N324:N387" si="47">N323+C324</f>
        <v>3369.2609632400067</v>
      </c>
      <c r="O324" s="64">
        <f t="shared" si="42"/>
        <v>4211.5762040500085</v>
      </c>
      <c r="P324" s="65">
        <f t="shared" si="43"/>
        <v>0.44767824708513765</v>
      </c>
      <c r="Q324" s="66">
        <f t="shared" si="44"/>
        <v>0.5523217529148623</v>
      </c>
      <c r="R324" s="61">
        <f t="shared" si="45"/>
        <v>2027</v>
      </c>
      <c r="S324" s="61">
        <v>2029</v>
      </c>
      <c r="T324" s="60">
        <f t="shared" si="41"/>
        <v>7.5278424624253288</v>
      </c>
      <c r="U324" s="67">
        <f>VLOOKUP($S324,'0726 Summary_TURN'!$A$7:$N$16,14,FALSE)*C324*F324*1.25/'0726 Summary_TURN'!$J$20</f>
        <v>16.011414057449272</v>
      </c>
      <c r="V324" s="68">
        <f t="shared" ref="V324:V387" si="48">V323+U324</f>
        <v>10754.31949653399</v>
      </c>
    </row>
    <row r="325" spans="1:22" x14ac:dyDescent="0.25">
      <c r="A325">
        <v>324</v>
      </c>
      <c r="B325" t="s">
        <v>471</v>
      </c>
      <c r="C325" s="50">
        <v>9.3205869297352493</v>
      </c>
      <c r="D325" s="62">
        <v>9.3784674053183997E-2</v>
      </c>
      <c r="E325" s="62">
        <v>1.0247696242960401E-2</v>
      </c>
      <c r="F325" s="60">
        <v>1.42796114751481</v>
      </c>
      <c r="G325" s="62">
        <v>1.7933468425180701</v>
      </c>
      <c r="H325" s="61" t="s">
        <v>353</v>
      </c>
      <c r="I325" s="61">
        <v>2027</v>
      </c>
      <c r="J325" s="61" t="s">
        <v>467</v>
      </c>
      <c r="K325" s="60">
        <v>0.12784394210971001</v>
      </c>
      <c r="M325" s="63">
        <f t="shared" si="46"/>
        <v>942.36534396839227</v>
      </c>
      <c r="N325" s="64">
        <f t="shared" si="47"/>
        <v>3378.5815501697421</v>
      </c>
      <c r="O325" s="64">
        <f t="shared" si="42"/>
        <v>4223.2269377121775</v>
      </c>
      <c r="P325" s="65">
        <f t="shared" si="43"/>
        <v>0.44853181531099107</v>
      </c>
      <c r="Q325" s="66">
        <f t="shared" si="44"/>
        <v>0.55146818468900893</v>
      </c>
      <c r="R325" s="61">
        <f t="shared" si="45"/>
        <v>2027</v>
      </c>
      <c r="S325" s="61">
        <v>2029</v>
      </c>
      <c r="T325" s="60">
        <f t="shared" si="41"/>
        <v>13.309436007696286</v>
      </c>
      <c r="U325" s="67">
        <f>VLOOKUP($S325,'0726 Summary_TURN'!$A$7:$N$16,14,FALSE)*C325*F325*1.25/'0726 Summary_TURN'!$J$20</f>
        <v>28.308627851079141</v>
      </c>
      <c r="V325" s="68">
        <f t="shared" si="48"/>
        <v>10782.62812438507</v>
      </c>
    </row>
    <row r="326" spans="1:22" x14ac:dyDescent="0.25">
      <c r="A326">
        <v>325</v>
      </c>
      <c r="B326" t="s">
        <v>472</v>
      </c>
      <c r="C326" s="50">
        <v>26.006456347883798</v>
      </c>
      <c r="D326" s="62">
        <v>0.126271927733978</v>
      </c>
      <c r="E326" s="62">
        <v>1.11182466982255E-2</v>
      </c>
      <c r="F326" s="60">
        <v>1.5</v>
      </c>
      <c r="G326" s="62">
        <v>5.6480693226985696</v>
      </c>
      <c r="H326" s="61" t="s">
        <v>353</v>
      </c>
      <c r="I326" s="61">
        <v>2027</v>
      </c>
      <c r="J326" s="61" t="s">
        <v>467</v>
      </c>
      <c r="K326" s="60">
        <v>0.12784394210971001</v>
      </c>
      <c r="M326" s="63">
        <f t="shared" si="46"/>
        <v>948.01341329109084</v>
      </c>
      <c r="N326" s="64">
        <f t="shared" si="47"/>
        <v>3404.5880065176257</v>
      </c>
      <c r="O326" s="64">
        <f t="shared" si="42"/>
        <v>4255.7350081470322</v>
      </c>
      <c r="P326" s="65">
        <f t="shared" si="43"/>
        <v>0.45122009199956725</v>
      </c>
      <c r="Q326" s="66">
        <f t="shared" si="44"/>
        <v>0.54877990800043275</v>
      </c>
      <c r="R326" s="61">
        <f t="shared" si="45"/>
        <v>2027</v>
      </c>
      <c r="S326" s="61">
        <v>2029</v>
      </c>
      <c r="T326" s="60">
        <f t="shared" si="41"/>
        <v>39.009684521825697</v>
      </c>
      <c r="U326" s="67">
        <f>VLOOKUP($S326,'0726 Summary_TURN'!$A$7:$N$16,14,FALSE)*C326*F326*1.25/'0726 Summary_TURN'!$J$20</f>
        <v>82.972008812228367</v>
      </c>
      <c r="V326" s="68">
        <f t="shared" si="48"/>
        <v>10865.600133197298</v>
      </c>
    </row>
    <row r="327" spans="1:22" x14ac:dyDescent="0.25">
      <c r="A327">
        <v>326</v>
      </c>
      <c r="B327" t="s">
        <v>473</v>
      </c>
      <c r="C327" s="50">
        <v>5.5830550985607097</v>
      </c>
      <c r="D327" s="62">
        <v>0.106584244563643</v>
      </c>
      <c r="E327" s="62">
        <v>6.7565190591522602E-3</v>
      </c>
      <c r="F327" s="60">
        <v>1.0437563308281299</v>
      </c>
      <c r="G327" s="62">
        <v>0.96280396592919704</v>
      </c>
      <c r="H327" s="61" t="s">
        <v>353</v>
      </c>
      <c r="I327" s="61">
        <v>2028</v>
      </c>
      <c r="J327" s="61" t="s">
        <v>474</v>
      </c>
      <c r="K327" s="60">
        <v>0.12688016265036001</v>
      </c>
      <c r="M327" s="63">
        <f t="shared" si="46"/>
        <v>948.97621725702004</v>
      </c>
      <c r="N327" s="64">
        <f t="shared" si="47"/>
        <v>3410.1710616161863</v>
      </c>
      <c r="O327" s="64">
        <f t="shared" si="42"/>
        <v>4262.7138270202331</v>
      </c>
      <c r="P327" s="65">
        <f t="shared" si="43"/>
        <v>0.4516783518596002</v>
      </c>
      <c r="Q327" s="66">
        <f t="shared" si="44"/>
        <v>0.54832164814039985</v>
      </c>
      <c r="R327" s="61">
        <f t="shared" si="45"/>
        <v>2028</v>
      </c>
      <c r="S327" s="61">
        <v>2029</v>
      </c>
      <c r="T327" s="60">
        <f t="shared" si="41"/>
        <v>5.8273491044850099</v>
      </c>
      <c r="U327" s="67">
        <f>VLOOKUP($S327,'0726 Summary_TURN'!$A$7:$N$16,14,FALSE)*C327*F327*1.25/'0726 Summary_TURN'!$J$20</f>
        <v>12.394534002927966</v>
      </c>
      <c r="V327" s="68">
        <f t="shared" si="48"/>
        <v>10877.994667200226</v>
      </c>
    </row>
    <row r="328" spans="1:22" x14ac:dyDescent="0.25">
      <c r="A328">
        <v>327</v>
      </c>
      <c r="B328" t="s">
        <v>475</v>
      </c>
      <c r="C328" s="50">
        <v>5.1524913045743199</v>
      </c>
      <c r="D328" s="62">
        <v>0.103166244470795</v>
      </c>
      <c r="E328" s="62">
        <v>7.7052796448158298E-3</v>
      </c>
      <c r="F328" s="60">
        <v>1.3157289530151901</v>
      </c>
      <c r="G328" s="62">
        <v>0.83217020164011002</v>
      </c>
      <c r="H328" s="61" t="s">
        <v>353</v>
      </c>
      <c r="I328" s="61">
        <v>2028</v>
      </c>
      <c r="J328" s="61" t="s">
        <v>474</v>
      </c>
      <c r="K328" s="60">
        <v>0.12688016265036001</v>
      </c>
      <c r="M328" s="63">
        <f t="shared" si="46"/>
        <v>949.80838745866015</v>
      </c>
      <c r="N328" s="64">
        <f t="shared" si="47"/>
        <v>3415.3235529207604</v>
      </c>
      <c r="O328" s="64">
        <f t="shared" si="42"/>
        <v>4269.1544411509503</v>
      </c>
      <c r="P328" s="65">
        <f t="shared" si="43"/>
        <v>0.45207443477327947</v>
      </c>
      <c r="Q328" s="66">
        <f t="shared" si="44"/>
        <v>0.54792556522672053</v>
      </c>
      <c r="R328" s="61">
        <f t="shared" si="45"/>
        <v>2028</v>
      </c>
      <c r="S328" s="61">
        <v>2029</v>
      </c>
      <c r="T328" s="60">
        <f t="shared" si="41"/>
        <v>6.7792819895874405</v>
      </c>
      <c r="U328" s="67">
        <f>VLOOKUP($S328,'0726 Summary_TURN'!$A$7:$N$16,14,FALSE)*C328*F328*1.25/'0726 Summary_TURN'!$J$20</f>
        <v>14.419256445560842</v>
      </c>
      <c r="V328" s="68">
        <f t="shared" si="48"/>
        <v>10892.413923645787</v>
      </c>
    </row>
    <row r="329" spans="1:22" x14ac:dyDescent="0.25">
      <c r="A329">
        <v>328</v>
      </c>
      <c r="B329" t="s">
        <v>476</v>
      </c>
      <c r="C329" s="50">
        <v>13.714278474064701</v>
      </c>
      <c r="D329" s="62">
        <v>0.14405197279093401</v>
      </c>
      <c r="E329" s="62">
        <v>1.1775127752113101E-2</v>
      </c>
      <c r="F329" s="60">
        <v>1.47058406242355</v>
      </c>
      <c r="G329" s="62">
        <v>3.1380715459381401</v>
      </c>
      <c r="H329" s="61" t="s">
        <v>353</v>
      </c>
      <c r="I329" s="61">
        <v>2028</v>
      </c>
      <c r="J329" s="61" t="s">
        <v>474</v>
      </c>
      <c r="K329" s="60">
        <v>0.12688016265036001</v>
      </c>
      <c r="M329" s="63">
        <f t="shared" si="46"/>
        <v>952.9464590045983</v>
      </c>
      <c r="N329" s="64">
        <f t="shared" si="47"/>
        <v>3429.0378313948249</v>
      </c>
      <c r="O329" s="64">
        <f t="shared" si="42"/>
        <v>4286.2972892435309</v>
      </c>
      <c r="P329" s="65">
        <f t="shared" si="43"/>
        <v>0.45356804331489686</v>
      </c>
      <c r="Q329" s="66">
        <f t="shared" si="44"/>
        <v>0.54643195668510314</v>
      </c>
      <c r="R329" s="61">
        <f t="shared" si="45"/>
        <v>2028</v>
      </c>
      <c r="S329" s="61">
        <v>2029</v>
      </c>
      <c r="T329" s="60">
        <f t="shared" si="41"/>
        <v>20.16799935159791</v>
      </c>
      <c r="U329" s="67">
        <f>VLOOKUP($S329,'0726 Summary_TURN'!$A$7:$N$16,14,FALSE)*C329*F329*1.25/'0726 Summary_TURN'!$J$20</f>
        <v>42.896512505492119</v>
      </c>
      <c r="V329" s="68">
        <f t="shared" si="48"/>
        <v>10935.31043615128</v>
      </c>
    </row>
    <row r="330" spans="1:22" x14ac:dyDescent="0.25">
      <c r="A330">
        <v>329</v>
      </c>
      <c r="B330" t="s">
        <v>477</v>
      </c>
      <c r="C330" s="50">
        <v>6.8285121901198102E-4</v>
      </c>
      <c r="D330" s="62">
        <v>0.125002340137783</v>
      </c>
      <c r="E330" s="62">
        <v>6.9567258549655203E-5</v>
      </c>
      <c r="F330" s="60">
        <v>1.49999999999999</v>
      </c>
      <c r="G330" s="62">
        <v>2.0986122995812601E-3</v>
      </c>
      <c r="H330" s="61" t="s">
        <v>353</v>
      </c>
      <c r="I330" s="61">
        <v>2028</v>
      </c>
      <c r="J330" s="61" t="s">
        <v>478</v>
      </c>
      <c r="K330" s="60">
        <v>0.125002340137783</v>
      </c>
      <c r="M330" s="63">
        <f t="shared" si="46"/>
        <v>952.94855761689792</v>
      </c>
      <c r="N330" s="64">
        <f t="shared" si="47"/>
        <v>3429.0385142460441</v>
      </c>
      <c r="O330" s="64">
        <f t="shared" si="42"/>
        <v>4286.2981428075555</v>
      </c>
      <c r="P330" s="65">
        <f t="shared" si="43"/>
        <v>0.45356904217843785</v>
      </c>
      <c r="Q330" s="66">
        <f t="shared" si="44"/>
        <v>0.54643095782156215</v>
      </c>
      <c r="R330" s="61">
        <f t="shared" si="45"/>
        <v>2028</v>
      </c>
      <c r="S330" s="61">
        <v>2029</v>
      </c>
      <c r="T330" s="60">
        <f t="shared" si="41"/>
        <v>1.0242768285179647E-3</v>
      </c>
      <c r="U330" s="67">
        <f>VLOOKUP($S330,'0726 Summary_TURN'!$A$7:$N$16,14,FALSE)*C330*F330*1.25/'0726 Summary_TURN'!$J$20</f>
        <v>2.1785950612957291E-3</v>
      </c>
      <c r="V330" s="68">
        <f t="shared" si="48"/>
        <v>10935.312614746341</v>
      </c>
    </row>
    <row r="331" spans="1:22" x14ac:dyDescent="0.25">
      <c r="A331">
        <v>330</v>
      </c>
      <c r="B331" t="s">
        <v>479</v>
      </c>
      <c r="C331" s="50">
        <v>3.8551229465136401</v>
      </c>
      <c r="D331" s="62">
        <v>0.101130778371098</v>
      </c>
      <c r="E331" s="62">
        <v>3.09627658553983E-3</v>
      </c>
      <c r="F331" s="60">
        <v>1.47654445157825</v>
      </c>
      <c r="G331" s="62">
        <v>1.0124824434715201</v>
      </c>
      <c r="H331" s="61" t="s">
        <v>353</v>
      </c>
      <c r="I331" s="61">
        <v>2028</v>
      </c>
      <c r="J331" s="61" t="s">
        <v>480</v>
      </c>
      <c r="K331" s="60">
        <v>0.124517770348299</v>
      </c>
      <c r="M331" s="63">
        <f t="shared" si="46"/>
        <v>953.96104006036944</v>
      </c>
      <c r="N331" s="64">
        <f t="shared" si="47"/>
        <v>3432.8936371925579</v>
      </c>
      <c r="O331" s="64">
        <f t="shared" si="42"/>
        <v>4291.1170464906972</v>
      </c>
      <c r="P331" s="65">
        <f t="shared" si="43"/>
        <v>0.45405094719674888</v>
      </c>
      <c r="Q331" s="66">
        <f t="shared" si="44"/>
        <v>0.54594905280325112</v>
      </c>
      <c r="R331" s="61">
        <f t="shared" si="45"/>
        <v>2028</v>
      </c>
      <c r="S331" s="61">
        <v>2029</v>
      </c>
      <c r="T331" s="60">
        <f t="shared" si="41"/>
        <v>5.6922603968267103</v>
      </c>
      <c r="U331" s="67">
        <f>VLOOKUP($S331,'0726 Summary_TURN'!$A$7:$N$16,14,FALSE)*C331*F331*1.25/'0726 Summary_TURN'!$J$20</f>
        <v>12.107205828407972</v>
      </c>
      <c r="V331" s="68">
        <f t="shared" si="48"/>
        <v>10947.419820574749</v>
      </c>
    </row>
    <row r="332" spans="1:22" x14ac:dyDescent="0.25">
      <c r="A332">
        <v>331</v>
      </c>
      <c r="B332" t="s">
        <v>481</v>
      </c>
      <c r="C332" s="50">
        <v>10.356919163229399</v>
      </c>
      <c r="D332" s="62">
        <v>7.0174842548413996E-2</v>
      </c>
      <c r="E332" s="62">
        <v>2.2012066080136302E-3</v>
      </c>
      <c r="F332" s="60">
        <v>1.49999999999999</v>
      </c>
      <c r="G332" s="62">
        <v>1.4076716258247099</v>
      </c>
      <c r="H332" s="61" t="s">
        <v>353</v>
      </c>
      <c r="I332" s="61">
        <v>2028</v>
      </c>
      <c r="J332" s="61" t="s">
        <v>480</v>
      </c>
      <c r="K332" s="60">
        <v>0.124517770348299</v>
      </c>
      <c r="M332" s="63">
        <f t="shared" si="46"/>
        <v>955.36871168619416</v>
      </c>
      <c r="N332" s="64">
        <f t="shared" si="47"/>
        <v>3443.2505563557875</v>
      </c>
      <c r="O332" s="64">
        <f t="shared" si="42"/>
        <v>4304.0631954447344</v>
      </c>
      <c r="P332" s="65">
        <f t="shared" si="43"/>
        <v>0.45472094797058266</v>
      </c>
      <c r="Q332" s="66">
        <f t="shared" si="44"/>
        <v>0.54527905202941729</v>
      </c>
      <c r="R332" s="61">
        <f t="shared" si="45"/>
        <v>2028</v>
      </c>
      <c r="S332" s="61">
        <v>2029</v>
      </c>
      <c r="T332" s="60">
        <f t="shared" si="41"/>
        <v>15.535378744843996</v>
      </c>
      <c r="U332" s="67">
        <f>VLOOKUP($S332,'0726 Summary_TURN'!$A$7:$N$16,14,FALSE)*C332*F332*1.25/'0726 Summary_TURN'!$J$20</f>
        <v>33.043117316093969</v>
      </c>
      <c r="V332" s="68">
        <f t="shared" si="48"/>
        <v>10980.462937890843</v>
      </c>
    </row>
    <row r="333" spans="1:22" x14ac:dyDescent="0.25">
      <c r="A333">
        <v>332</v>
      </c>
      <c r="B333" t="s">
        <v>482</v>
      </c>
      <c r="C333" s="50">
        <v>8.4872064564188605</v>
      </c>
      <c r="D333" s="62">
        <v>0.25044302000006302</v>
      </c>
      <c r="E333" s="62">
        <v>1.8987033170945199E-2</v>
      </c>
      <c r="F333" s="60">
        <v>1.1474696003423801</v>
      </c>
      <c r="G333" s="62">
        <v>3.38918542101373</v>
      </c>
      <c r="H333" s="61" t="s">
        <v>353</v>
      </c>
      <c r="I333" s="61">
        <v>2028</v>
      </c>
      <c r="J333" s="61" t="s">
        <v>480</v>
      </c>
      <c r="K333" s="60">
        <v>0.124517770348299</v>
      </c>
      <c r="M333" s="63">
        <f t="shared" si="46"/>
        <v>958.7578971072079</v>
      </c>
      <c r="N333" s="64">
        <f t="shared" si="47"/>
        <v>3451.7377628122063</v>
      </c>
      <c r="O333" s="64">
        <f t="shared" si="42"/>
        <v>4314.6722035152579</v>
      </c>
      <c r="P333" s="65">
        <f t="shared" si="43"/>
        <v>0.45633407763313083</v>
      </c>
      <c r="Q333" s="66">
        <f t="shared" si="44"/>
        <v>0.54366592236686917</v>
      </c>
      <c r="R333" s="61">
        <f t="shared" si="45"/>
        <v>2028</v>
      </c>
      <c r="S333" s="61">
        <v>2029</v>
      </c>
      <c r="T333" s="60">
        <f t="shared" si="41"/>
        <v>9.7388114005702171</v>
      </c>
      <c r="U333" s="67">
        <f>VLOOKUP($S333,'0726 Summary_TURN'!$A$7:$N$16,14,FALSE)*C333*F333*1.25/'0726 Summary_TURN'!$J$20</f>
        <v>20.714054862367409</v>
      </c>
      <c r="V333" s="68">
        <f t="shared" si="48"/>
        <v>11001.17699275321</v>
      </c>
    </row>
    <row r="334" spans="1:22" x14ac:dyDescent="0.25">
      <c r="A334">
        <v>333</v>
      </c>
      <c r="B334" t="s">
        <v>483</v>
      </c>
      <c r="C334" s="50">
        <v>2.8628205319130799</v>
      </c>
      <c r="D334" s="62">
        <v>5.5255571882353902E-2</v>
      </c>
      <c r="E334" s="62">
        <v>1.1513534403987901E-3</v>
      </c>
      <c r="F334" s="60">
        <v>1</v>
      </c>
      <c r="G334" s="62">
        <v>0.23084636479995799</v>
      </c>
      <c r="H334" s="61" t="s">
        <v>353</v>
      </c>
      <c r="I334" s="61">
        <v>2028</v>
      </c>
      <c r="J334" s="61" t="s">
        <v>480</v>
      </c>
      <c r="K334" s="60">
        <v>0.124517770348299</v>
      </c>
      <c r="M334" s="63">
        <f t="shared" si="46"/>
        <v>958.98874347200785</v>
      </c>
      <c r="N334" s="64">
        <f t="shared" si="47"/>
        <v>3454.6005833441195</v>
      </c>
      <c r="O334" s="64">
        <f t="shared" si="42"/>
        <v>4318.2507291801494</v>
      </c>
      <c r="P334" s="65">
        <f t="shared" si="43"/>
        <v>0.45644395215231215</v>
      </c>
      <c r="Q334" s="66">
        <f t="shared" si="44"/>
        <v>0.54355604784768785</v>
      </c>
      <c r="R334" s="61">
        <f t="shared" si="45"/>
        <v>2028</v>
      </c>
      <c r="S334" s="61">
        <v>2029</v>
      </c>
      <c r="T334" s="60">
        <f t="shared" si="41"/>
        <v>2.8628205319130799</v>
      </c>
      <c r="U334" s="67">
        <f>VLOOKUP($S334,'0726 Summary_TURN'!$A$7:$N$16,14,FALSE)*C334*F334*1.25/'0726 Summary_TURN'!$J$20</f>
        <v>6.0891025732038795</v>
      </c>
      <c r="V334" s="68">
        <f t="shared" si="48"/>
        <v>11007.266095326413</v>
      </c>
    </row>
    <row r="335" spans="1:22" x14ac:dyDescent="0.25">
      <c r="A335">
        <v>334</v>
      </c>
      <c r="B335" t="s">
        <v>484</v>
      </c>
      <c r="C335" s="50">
        <v>13.157671813665299</v>
      </c>
      <c r="D335" s="62">
        <v>0.107988758881914</v>
      </c>
      <c r="E335" s="62">
        <v>9.00721649443776E-3</v>
      </c>
      <c r="F335" s="60">
        <v>1.2176364421821999</v>
      </c>
      <c r="G335" s="62">
        <v>2.3193582473177199</v>
      </c>
      <c r="H335" s="61" t="s">
        <v>353</v>
      </c>
      <c r="I335" s="61">
        <v>2028</v>
      </c>
      <c r="J335" s="61" t="s">
        <v>480</v>
      </c>
      <c r="K335" s="60">
        <v>0.124517770348299</v>
      </c>
      <c r="M335" s="63">
        <f t="shared" si="46"/>
        <v>961.30810171932558</v>
      </c>
      <c r="N335" s="64">
        <f t="shared" si="47"/>
        <v>3467.7582551577848</v>
      </c>
      <c r="O335" s="64">
        <f t="shared" si="42"/>
        <v>4334.6978189472311</v>
      </c>
      <c r="P335" s="65">
        <f t="shared" si="43"/>
        <v>0.45754788277930775</v>
      </c>
      <c r="Q335" s="66">
        <f t="shared" si="44"/>
        <v>0.5424521172206922</v>
      </c>
      <c r="R335" s="61">
        <f t="shared" si="45"/>
        <v>2028</v>
      </c>
      <c r="S335" s="61">
        <v>2029</v>
      </c>
      <c r="T335" s="60">
        <f t="shared" si="41"/>
        <v>16.021260694592428</v>
      </c>
      <c r="U335" s="67">
        <f>VLOOKUP($S335,'0726 Summary_TURN'!$A$7:$N$16,14,FALSE)*C335*F335*1.25/'0726 Summary_TURN'!$J$20</f>
        <v>34.076568417029534</v>
      </c>
      <c r="V335" s="68">
        <f t="shared" si="48"/>
        <v>11041.342663743442</v>
      </c>
    </row>
    <row r="336" spans="1:22" x14ac:dyDescent="0.25">
      <c r="A336">
        <v>335</v>
      </c>
      <c r="B336" t="s">
        <v>485</v>
      </c>
      <c r="C336" s="50">
        <v>0.63320782182427504</v>
      </c>
      <c r="D336" s="62">
        <v>7.1788507240849994E-2</v>
      </c>
      <c r="E336" s="62">
        <v>1.6211366676920601E-3</v>
      </c>
      <c r="F336" s="60">
        <v>1.2536291347581701</v>
      </c>
      <c r="G336" s="62">
        <v>9.9699905063062005E-2</v>
      </c>
      <c r="H336" s="61" t="s">
        <v>353</v>
      </c>
      <c r="I336" s="61">
        <v>2028</v>
      </c>
      <c r="J336" s="61" t="s">
        <v>486</v>
      </c>
      <c r="K336" s="60">
        <v>0.123520112588901</v>
      </c>
      <c r="M336" s="63">
        <f t="shared" si="46"/>
        <v>961.40780162438864</v>
      </c>
      <c r="N336" s="64">
        <f t="shared" si="47"/>
        <v>3468.3914629796091</v>
      </c>
      <c r="O336" s="64">
        <f t="shared" si="42"/>
        <v>4335.4893287245113</v>
      </c>
      <c r="P336" s="65">
        <f t="shared" si="43"/>
        <v>0.45759533632764809</v>
      </c>
      <c r="Q336" s="66">
        <f t="shared" si="44"/>
        <v>0.54240466367235185</v>
      </c>
      <c r="R336" s="61">
        <f t="shared" si="45"/>
        <v>2028</v>
      </c>
      <c r="S336" s="61">
        <v>2029</v>
      </c>
      <c r="T336" s="60">
        <f t="shared" si="41"/>
        <v>0.79380777379567147</v>
      </c>
      <c r="U336" s="67">
        <f>VLOOKUP($S336,'0726 Summary_TURN'!$A$7:$N$16,14,FALSE)*C336*F336*1.25/'0726 Summary_TURN'!$J$20</f>
        <v>1.688396776593756</v>
      </c>
      <c r="V336" s="68">
        <f t="shared" si="48"/>
        <v>11043.031060520036</v>
      </c>
    </row>
    <row r="337" spans="1:22" x14ac:dyDescent="0.25">
      <c r="A337">
        <v>336</v>
      </c>
      <c r="B337" t="s">
        <v>487</v>
      </c>
      <c r="C337" s="50">
        <v>1.96405083255431</v>
      </c>
      <c r="D337" s="62">
        <v>8.2323961623528202E-2</v>
      </c>
      <c r="E337" s="62">
        <v>5.00484255277415E-3</v>
      </c>
      <c r="F337" s="60">
        <v>1.3951258997706899</v>
      </c>
      <c r="G337" s="62">
        <v>0.27276391912619102</v>
      </c>
      <c r="H337" s="61" t="s">
        <v>353</v>
      </c>
      <c r="I337" s="61">
        <v>2028</v>
      </c>
      <c r="J337" s="61" t="s">
        <v>486</v>
      </c>
      <c r="K337" s="60">
        <v>0.123520112588901</v>
      </c>
      <c r="M337" s="63">
        <f t="shared" si="46"/>
        <v>961.68056554351483</v>
      </c>
      <c r="N337" s="64">
        <f t="shared" si="47"/>
        <v>3470.3555138121633</v>
      </c>
      <c r="O337" s="64">
        <f t="shared" si="42"/>
        <v>4337.9443922652044</v>
      </c>
      <c r="P337" s="65">
        <f t="shared" si="43"/>
        <v>0.45772516208639447</v>
      </c>
      <c r="Q337" s="66">
        <f t="shared" si="44"/>
        <v>0.54227483791360553</v>
      </c>
      <c r="R337" s="61">
        <f t="shared" si="45"/>
        <v>2028</v>
      </c>
      <c r="S337" s="61">
        <v>2029</v>
      </c>
      <c r="T337" s="60">
        <f t="shared" si="41"/>
        <v>2.7400981849627044</v>
      </c>
      <c r="U337" s="67">
        <f>VLOOKUP($S337,'0726 Summary_TURN'!$A$7:$N$16,14,FALSE)*C337*F337*1.25/'0726 Summary_TURN'!$J$20</f>
        <v>5.8280771438152641</v>
      </c>
      <c r="V337" s="68">
        <f t="shared" si="48"/>
        <v>11048.859137663851</v>
      </c>
    </row>
    <row r="338" spans="1:22" x14ac:dyDescent="0.25">
      <c r="A338">
        <v>337</v>
      </c>
      <c r="B338" t="s">
        <v>488</v>
      </c>
      <c r="C338" s="50">
        <v>0.132721138309433</v>
      </c>
      <c r="D338" s="62">
        <v>7.0907117040245604E-2</v>
      </c>
      <c r="E338" s="62">
        <v>8.1710951943542902E-4</v>
      </c>
      <c r="F338" s="60">
        <v>1.0250673577786</v>
      </c>
      <c r="G338" s="62">
        <v>2.0019183226168E-2</v>
      </c>
      <c r="H338" s="61" t="s">
        <v>353</v>
      </c>
      <c r="I338" s="61">
        <v>2028</v>
      </c>
      <c r="J338" s="61" t="s">
        <v>486</v>
      </c>
      <c r="K338" s="60">
        <v>0.123520112588901</v>
      </c>
      <c r="M338" s="63">
        <f t="shared" si="46"/>
        <v>961.700584726741</v>
      </c>
      <c r="N338" s="64">
        <f t="shared" si="47"/>
        <v>3470.4882349504728</v>
      </c>
      <c r="O338" s="64">
        <f t="shared" si="42"/>
        <v>4338.1102936880907</v>
      </c>
      <c r="P338" s="65">
        <f t="shared" si="43"/>
        <v>0.45773469049345122</v>
      </c>
      <c r="Q338" s="66">
        <f t="shared" si="44"/>
        <v>0.54226530950654883</v>
      </c>
      <c r="R338" s="61">
        <f t="shared" si="45"/>
        <v>2028</v>
      </c>
      <c r="S338" s="61">
        <v>2029</v>
      </c>
      <c r="T338" s="60">
        <f t="shared" si="41"/>
        <v>0.13604810656821861</v>
      </c>
      <c r="U338" s="67">
        <f>VLOOKUP($S338,'0726 Summary_TURN'!$A$7:$N$16,14,FALSE)*C338*F338*1.25/'0726 Summary_TURN'!$J$20</f>
        <v>0.28936877689306983</v>
      </c>
      <c r="V338" s="68">
        <f t="shared" si="48"/>
        <v>11049.148506440744</v>
      </c>
    </row>
    <row r="339" spans="1:22" x14ac:dyDescent="0.25">
      <c r="A339">
        <v>338</v>
      </c>
      <c r="B339" t="s">
        <v>489</v>
      </c>
      <c r="C339" s="50">
        <v>18.6458629174168</v>
      </c>
      <c r="D339" s="62">
        <v>0.12929908702288001</v>
      </c>
      <c r="E339" s="62">
        <v>8.3786555790069696E-3</v>
      </c>
      <c r="F339" s="60">
        <v>1.36962595164609</v>
      </c>
      <c r="G339" s="62">
        <v>3.3165511666902598</v>
      </c>
      <c r="H339" s="61" t="s">
        <v>353</v>
      </c>
      <c r="I339" s="61">
        <v>2028</v>
      </c>
      <c r="J339" s="61" t="s">
        <v>486</v>
      </c>
      <c r="K339" s="60">
        <v>0.123520112588901</v>
      </c>
      <c r="M339" s="63">
        <f t="shared" si="46"/>
        <v>965.01713589343126</v>
      </c>
      <c r="N339" s="64">
        <f t="shared" si="47"/>
        <v>3489.1340978678895</v>
      </c>
      <c r="O339" s="64">
        <f t="shared" si="42"/>
        <v>4361.4176223348622</v>
      </c>
      <c r="P339" s="65">
        <f t="shared" si="43"/>
        <v>0.4593132488783585</v>
      </c>
      <c r="Q339" s="66">
        <f t="shared" si="44"/>
        <v>0.54068675112164155</v>
      </c>
      <c r="R339" s="61">
        <f t="shared" si="45"/>
        <v>2028</v>
      </c>
      <c r="S339" s="61">
        <v>2029</v>
      </c>
      <c r="T339" s="60">
        <f t="shared" si="41"/>
        <v>25.537857742529525</v>
      </c>
      <c r="U339" s="67">
        <f>VLOOKUP($S339,'0726 Summary_TURN'!$A$7:$N$16,14,FALSE)*C339*F339*1.25/'0726 Summary_TURN'!$J$20</f>
        <v>54.317982409549259</v>
      </c>
      <c r="V339" s="68">
        <f t="shared" si="48"/>
        <v>11103.466488850294</v>
      </c>
    </row>
    <row r="340" spans="1:22" x14ac:dyDescent="0.25">
      <c r="A340">
        <v>339</v>
      </c>
      <c r="B340" t="s">
        <v>490</v>
      </c>
      <c r="C340" s="50">
        <v>0.63496198860087805</v>
      </c>
      <c r="D340" s="62">
        <v>7.5863037619071899E-2</v>
      </c>
      <c r="E340" s="62">
        <v>2.0346410952524299E-3</v>
      </c>
      <c r="F340" s="60">
        <v>1.42629639653051</v>
      </c>
      <c r="G340" s="62">
        <v>0.10681865750075301</v>
      </c>
      <c r="H340" s="61" t="s">
        <v>353</v>
      </c>
      <c r="I340" s="61">
        <v>2028</v>
      </c>
      <c r="J340" s="61" t="s">
        <v>486</v>
      </c>
      <c r="K340" s="60">
        <v>0.123520112588901</v>
      </c>
      <c r="M340" s="63">
        <f t="shared" si="46"/>
        <v>965.12395455093201</v>
      </c>
      <c r="N340" s="64">
        <f t="shared" si="47"/>
        <v>3489.7690598564905</v>
      </c>
      <c r="O340" s="64">
        <f t="shared" si="42"/>
        <v>4362.2113248206133</v>
      </c>
      <c r="P340" s="65">
        <f t="shared" si="43"/>
        <v>0.45936409069535078</v>
      </c>
      <c r="Q340" s="66">
        <f t="shared" si="44"/>
        <v>0.54063590930464922</v>
      </c>
      <c r="R340" s="61">
        <f t="shared" si="45"/>
        <v>2028</v>
      </c>
      <c r="S340" s="61">
        <v>2029</v>
      </c>
      <c r="T340" s="60">
        <f t="shared" si="41"/>
        <v>0.90564399627527914</v>
      </c>
      <c r="U340" s="67">
        <f>VLOOKUP($S340,'0726 Summary_TURN'!$A$7:$N$16,14,FALSE)*C340*F340*1.25/'0726 Summary_TURN'!$J$20</f>
        <v>1.9262678629880241</v>
      </c>
      <c r="V340" s="68">
        <f t="shared" si="48"/>
        <v>11105.392756713281</v>
      </c>
    </row>
    <row r="341" spans="1:22" x14ac:dyDescent="0.25">
      <c r="A341">
        <v>340</v>
      </c>
      <c r="B341" t="s">
        <v>491</v>
      </c>
      <c r="C341" s="50">
        <v>0.83697807825722104</v>
      </c>
      <c r="D341" s="62">
        <v>0.17508360692431699</v>
      </c>
      <c r="E341" s="62">
        <v>7.6446396720215902E-3</v>
      </c>
      <c r="F341" s="60">
        <v>1.49999999999999</v>
      </c>
      <c r="G341" s="62">
        <v>0.33636414556895</v>
      </c>
      <c r="H341" s="61" t="s">
        <v>353</v>
      </c>
      <c r="I341" s="61">
        <v>2028</v>
      </c>
      <c r="J341" s="61" t="s">
        <v>486</v>
      </c>
      <c r="K341" s="60">
        <v>0.123520112588901</v>
      </c>
      <c r="M341" s="63">
        <f t="shared" si="46"/>
        <v>965.46031869650096</v>
      </c>
      <c r="N341" s="64">
        <f t="shared" si="47"/>
        <v>3490.6060379347477</v>
      </c>
      <c r="O341" s="64">
        <f t="shared" si="42"/>
        <v>4363.257547418435</v>
      </c>
      <c r="P341" s="65">
        <f t="shared" si="43"/>
        <v>0.45952418786125698</v>
      </c>
      <c r="Q341" s="66">
        <f t="shared" si="44"/>
        <v>0.54047581213874296</v>
      </c>
      <c r="R341" s="61">
        <f t="shared" si="45"/>
        <v>2028</v>
      </c>
      <c r="S341" s="61">
        <v>2029</v>
      </c>
      <c r="T341" s="60">
        <f t="shared" si="41"/>
        <v>1.2554671173858232</v>
      </c>
      <c r="U341" s="67">
        <f>VLOOKUP($S341,'0726 Summary_TURN'!$A$7:$N$16,14,FALSE)*C341*F341*1.25/'0726 Summary_TURN'!$J$20</f>
        <v>2.6703273816253938</v>
      </c>
      <c r="V341" s="68">
        <f t="shared" si="48"/>
        <v>11108.063084094907</v>
      </c>
    </row>
    <row r="342" spans="1:22" x14ac:dyDescent="0.25">
      <c r="A342">
        <v>341</v>
      </c>
      <c r="B342" t="s">
        <v>492</v>
      </c>
      <c r="C342" s="50">
        <v>5.2998785474260103E-2</v>
      </c>
      <c r="D342" s="62">
        <v>0.12141681467108301</v>
      </c>
      <c r="E342" s="62">
        <v>1.7564829438924699E-2</v>
      </c>
      <c r="F342" s="60">
        <v>2.6371870674729201</v>
      </c>
      <c r="G342" s="62">
        <v>2.6347244158387101E-2</v>
      </c>
      <c r="H342" s="61" t="s">
        <v>353</v>
      </c>
      <c r="I342" s="61">
        <v>2028</v>
      </c>
      <c r="J342" s="61" t="s">
        <v>493</v>
      </c>
      <c r="K342" s="60">
        <v>0.12141681467108301</v>
      </c>
      <c r="M342" s="63">
        <f t="shared" si="46"/>
        <v>965.48666594065935</v>
      </c>
      <c r="N342" s="64">
        <f t="shared" si="47"/>
        <v>3490.659036720222</v>
      </c>
      <c r="O342" s="64">
        <f t="shared" si="42"/>
        <v>4363.3237959002772</v>
      </c>
      <c r="P342" s="65">
        <f t="shared" si="43"/>
        <v>0.45953672819641095</v>
      </c>
      <c r="Q342" s="66">
        <f t="shared" si="44"/>
        <v>0.54046327180358911</v>
      </c>
      <c r="R342" s="61">
        <f t="shared" si="45"/>
        <v>2028</v>
      </c>
      <c r="S342" s="61">
        <v>2029</v>
      </c>
      <c r="T342" s="60">
        <f t="shared" si="41"/>
        <v>0.13976771164449039</v>
      </c>
      <c r="U342" s="67">
        <f>VLOOKUP($S342,'0726 Summary_TURN'!$A$7:$N$16,14,FALSE)*C342*F342*1.25/'0726 Summary_TURN'!$J$20</f>
        <v>0.2972802252667105</v>
      </c>
      <c r="V342" s="68">
        <f t="shared" si="48"/>
        <v>11108.360364320173</v>
      </c>
    </row>
    <row r="343" spans="1:22" x14ac:dyDescent="0.25">
      <c r="A343">
        <v>342</v>
      </c>
      <c r="B343" t="s">
        <v>494</v>
      </c>
      <c r="C343" s="50">
        <v>3.95870086512247</v>
      </c>
      <c r="D343" s="62">
        <v>0.101897044546422</v>
      </c>
      <c r="E343" s="62">
        <v>6.5801307706548099E-3</v>
      </c>
      <c r="F343" s="60">
        <v>1.10154549378559</v>
      </c>
      <c r="G343" s="62">
        <v>0.60866209628557</v>
      </c>
      <c r="H343" s="61" t="s">
        <v>353</v>
      </c>
      <c r="I343" s="61">
        <v>2028</v>
      </c>
      <c r="J343" s="61" t="s">
        <v>495</v>
      </c>
      <c r="K343" s="60">
        <v>0.12138923181779</v>
      </c>
      <c r="M343" s="63">
        <f t="shared" si="46"/>
        <v>966.09532803694492</v>
      </c>
      <c r="N343" s="64">
        <f t="shared" si="47"/>
        <v>3494.6177375853445</v>
      </c>
      <c r="O343" s="64">
        <f t="shared" si="42"/>
        <v>4368.2721719816809</v>
      </c>
      <c r="P343" s="65">
        <f t="shared" si="43"/>
        <v>0.45982642933695617</v>
      </c>
      <c r="Q343" s="66">
        <f t="shared" si="44"/>
        <v>0.54017357066304383</v>
      </c>
      <c r="R343" s="61">
        <f t="shared" si="45"/>
        <v>2028</v>
      </c>
      <c r="S343" s="61">
        <v>2029</v>
      </c>
      <c r="T343" s="60">
        <f t="shared" si="41"/>
        <v>4.3606890992207736</v>
      </c>
      <c r="U343" s="67">
        <f>VLOOKUP($S343,'0726 Summary_TURN'!$A$7:$N$16,14,FALSE)*C343*F343*1.25/'0726 Summary_TURN'!$J$20</f>
        <v>9.2750079577162605</v>
      </c>
      <c r="V343" s="68">
        <f t="shared" si="48"/>
        <v>11117.635372277889</v>
      </c>
    </row>
    <row r="344" spans="1:22" x14ac:dyDescent="0.25">
      <c r="A344">
        <v>343</v>
      </c>
      <c r="B344" t="s">
        <v>496</v>
      </c>
      <c r="C344" s="50">
        <v>4.4649229140685502</v>
      </c>
      <c r="D344" s="62">
        <v>0.13867144252990801</v>
      </c>
      <c r="E344" s="62">
        <v>1.17744042874689E-2</v>
      </c>
      <c r="F344" s="60">
        <v>1.421973333088</v>
      </c>
      <c r="G344" s="62">
        <v>1.0773579923034</v>
      </c>
      <c r="H344" s="61" t="s">
        <v>353</v>
      </c>
      <c r="I344" s="61">
        <v>2028</v>
      </c>
      <c r="J344" s="61" t="s">
        <v>495</v>
      </c>
      <c r="K344" s="60">
        <v>0.12138923181779</v>
      </c>
      <c r="M344" s="63">
        <f t="shared" si="46"/>
        <v>967.17268602924833</v>
      </c>
      <c r="N344" s="64">
        <f t="shared" si="47"/>
        <v>3499.0826604994131</v>
      </c>
      <c r="O344" s="64">
        <f t="shared" si="42"/>
        <v>4373.8533256242663</v>
      </c>
      <c r="P344" s="65">
        <f t="shared" si="43"/>
        <v>0.4603392127697517</v>
      </c>
      <c r="Q344" s="66">
        <f t="shared" si="44"/>
        <v>0.53966078723024835</v>
      </c>
      <c r="R344" s="61">
        <f t="shared" si="45"/>
        <v>2028</v>
      </c>
      <c r="S344" s="61">
        <v>2029</v>
      </c>
      <c r="T344" s="60">
        <f t="shared" si="41"/>
        <v>6.3490013180990426</v>
      </c>
      <c r="U344" s="67">
        <f>VLOOKUP($S344,'0726 Summary_TURN'!$A$7:$N$16,14,FALSE)*C344*F344*1.25/'0726 Summary_TURN'!$J$20</f>
        <v>13.504066996989623</v>
      </c>
      <c r="V344" s="68">
        <f t="shared" si="48"/>
        <v>11131.139439274879</v>
      </c>
    </row>
    <row r="345" spans="1:22" x14ac:dyDescent="0.25">
      <c r="A345">
        <v>344</v>
      </c>
      <c r="B345" t="s">
        <v>497</v>
      </c>
      <c r="C345" s="50">
        <v>5.5208341472412297</v>
      </c>
      <c r="D345" s="62">
        <v>0.17295066786136801</v>
      </c>
      <c r="E345" s="62">
        <v>1.0751923427272899E-2</v>
      </c>
      <c r="F345" s="60">
        <v>1.31241819890986</v>
      </c>
      <c r="G345" s="62">
        <v>1.52139716495912</v>
      </c>
      <c r="H345" s="61" t="s">
        <v>353</v>
      </c>
      <c r="I345" s="61">
        <v>2028</v>
      </c>
      <c r="J345" s="61" t="s">
        <v>498</v>
      </c>
      <c r="K345" s="60">
        <v>0.121128086734569</v>
      </c>
      <c r="M345" s="63">
        <f t="shared" si="46"/>
        <v>968.69408319420745</v>
      </c>
      <c r="N345" s="64">
        <f t="shared" si="47"/>
        <v>3504.6034946466543</v>
      </c>
      <c r="O345" s="64">
        <f t="shared" si="42"/>
        <v>4380.7543683083177</v>
      </c>
      <c r="P345" s="65">
        <f t="shared" si="43"/>
        <v>0.46106334278639099</v>
      </c>
      <c r="Q345" s="66">
        <f t="shared" si="44"/>
        <v>0.53893665721360895</v>
      </c>
      <c r="R345" s="61">
        <f t="shared" si="45"/>
        <v>2028</v>
      </c>
      <c r="S345" s="61">
        <v>2029</v>
      </c>
      <c r="T345" s="60">
        <f t="shared" si="41"/>
        <v>7.2456432080023871</v>
      </c>
      <c r="U345" s="67">
        <f>VLOOKUP($S345,'0726 Summary_TURN'!$A$7:$N$16,14,FALSE)*C345*F345*1.25/'0726 Summary_TURN'!$J$20</f>
        <v>15.41118774668062</v>
      </c>
      <c r="V345" s="68">
        <f t="shared" si="48"/>
        <v>11146.550627021559</v>
      </c>
    </row>
    <row r="346" spans="1:22" x14ac:dyDescent="0.25">
      <c r="A346">
        <v>345</v>
      </c>
      <c r="B346" t="s">
        <v>499</v>
      </c>
      <c r="C346" s="50">
        <v>11.287762428720299</v>
      </c>
      <c r="D346" s="62">
        <v>0.10448741900670901</v>
      </c>
      <c r="E346" s="62">
        <v>6.6850591405786001E-3</v>
      </c>
      <c r="F346" s="60">
        <v>1.04315054192166</v>
      </c>
      <c r="G346" s="62">
        <v>1.34035435768601</v>
      </c>
      <c r="H346" s="61" t="s">
        <v>353</v>
      </c>
      <c r="I346" s="61">
        <v>2028</v>
      </c>
      <c r="J346" s="61" t="s">
        <v>498</v>
      </c>
      <c r="K346" s="60">
        <v>0.121128086734569</v>
      </c>
      <c r="M346" s="63">
        <f t="shared" si="46"/>
        <v>970.03443755189346</v>
      </c>
      <c r="N346" s="64">
        <f t="shared" si="47"/>
        <v>3515.8912570753746</v>
      </c>
      <c r="O346" s="64">
        <f t="shared" si="42"/>
        <v>4394.8640713442182</v>
      </c>
      <c r="P346" s="65">
        <f t="shared" si="43"/>
        <v>0.46170130297567513</v>
      </c>
      <c r="Q346" s="66">
        <f t="shared" si="44"/>
        <v>0.53829869702432487</v>
      </c>
      <c r="R346" s="61">
        <f t="shared" si="45"/>
        <v>2028</v>
      </c>
      <c r="S346" s="61">
        <v>2029</v>
      </c>
      <c r="T346" s="60">
        <f t="shared" si="41"/>
        <v>11.774835494602533</v>
      </c>
      <c r="U346" s="67">
        <f>VLOOKUP($S346,'0726 Summary_TURN'!$A$7:$N$16,14,FALSE)*C346*F346*1.25/'0726 Summary_TURN'!$J$20</f>
        <v>25.044595115197229</v>
      </c>
      <c r="V346" s="68">
        <f t="shared" si="48"/>
        <v>11171.595222136757</v>
      </c>
    </row>
    <row r="347" spans="1:22" x14ac:dyDescent="0.25">
      <c r="A347">
        <v>346</v>
      </c>
      <c r="B347" t="s">
        <v>500</v>
      </c>
      <c r="C347" s="50">
        <v>5.5502194540979799</v>
      </c>
      <c r="D347" s="62">
        <v>0.103422846008798</v>
      </c>
      <c r="E347" s="62">
        <v>3.6193775174375698E-3</v>
      </c>
      <c r="F347" s="60">
        <v>1.0314916204354401</v>
      </c>
      <c r="G347" s="62">
        <v>0.77454678873163996</v>
      </c>
      <c r="H347" s="61" t="s">
        <v>353</v>
      </c>
      <c r="I347" s="61">
        <v>2028</v>
      </c>
      <c r="J347" s="61" t="s">
        <v>498</v>
      </c>
      <c r="K347" s="60">
        <v>0.121128086734569</v>
      </c>
      <c r="M347" s="63">
        <f t="shared" si="46"/>
        <v>970.8089843406251</v>
      </c>
      <c r="N347" s="64">
        <f t="shared" si="47"/>
        <v>3521.4414765294728</v>
      </c>
      <c r="O347" s="64">
        <f t="shared" si="42"/>
        <v>4401.8018456618411</v>
      </c>
      <c r="P347" s="65">
        <f t="shared" si="43"/>
        <v>0.4620699592292361</v>
      </c>
      <c r="Q347" s="66">
        <f t="shared" si="44"/>
        <v>0.5379300407707639</v>
      </c>
      <c r="R347" s="61">
        <f t="shared" si="45"/>
        <v>2028</v>
      </c>
      <c r="S347" s="61">
        <v>2029</v>
      </c>
      <c r="T347" s="60">
        <f t="shared" si="41"/>
        <v>5.7250048584798288</v>
      </c>
      <c r="U347" s="67">
        <f>VLOOKUP($S347,'0726 Summary_TURN'!$A$7:$N$16,14,FALSE)*C347*F347*1.25/'0726 Summary_TURN'!$J$20</f>
        <v>12.176851963569979</v>
      </c>
      <c r="V347" s="68">
        <f t="shared" si="48"/>
        <v>11183.772074100327</v>
      </c>
    </row>
    <row r="348" spans="1:22" x14ac:dyDescent="0.25">
      <c r="A348">
        <v>347</v>
      </c>
      <c r="B348" t="s">
        <v>501</v>
      </c>
      <c r="C348" s="50">
        <v>2.9977863303894998</v>
      </c>
      <c r="D348" s="62">
        <v>0.119536721287574</v>
      </c>
      <c r="E348" s="62">
        <v>7.6314067340608497E-3</v>
      </c>
      <c r="F348" s="60">
        <v>1.28434248728223</v>
      </c>
      <c r="G348" s="62">
        <v>0.69827371616656797</v>
      </c>
      <c r="H348" s="61" t="s">
        <v>353</v>
      </c>
      <c r="I348" s="61">
        <v>2028</v>
      </c>
      <c r="J348" s="61" t="s">
        <v>502</v>
      </c>
      <c r="K348" s="60">
        <v>0.119536721287574</v>
      </c>
      <c r="M348" s="63">
        <f t="shared" si="46"/>
        <v>971.50725805679167</v>
      </c>
      <c r="N348" s="64">
        <f t="shared" si="47"/>
        <v>3524.4392628598621</v>
      </c>
      <c r="O348" s="64">
        <f t="shared" si="42"/>
        <v>4405.5490785748279</v>
      </c>
      <c r="P348" s="65">
        <f t="shared" si="43"/>
        <v>0.46240231225930112</v>
      </c>
      <c r="Q348" s="66">
        <f t="shared" si="44"/>
        <v>0.53759768774069894</v>
      </c>
      <c r="R348" s="61">
        <f t="shared" si="45"/>
        <v>2028</v>
      </c>
      <c r="S348" s="61">
        <v>2029</v>
      </c>
      <c r="T348" s="60">
        <f t="shared" si="41"/>
        <v>3.8501843519131191</v>
      </c>
      <c r="U348" s="67">
        <f>VLOOKUP($S348,'0726 Summary_TURN'!$A$7:$N$16,14,FALSE)*C348*F348*1.25/'0726 Summary_TURN'!$J$20</f>
        <v>8.1891851700801244</v>
      </c>
      <c r="V348" s="68">
        <f t="shared" si="48"/>
        <v>11191.961259270407</v>
      </c>
    </row>
    <row r="349" spans="1:22" x14ac:dyDescent="0.25">
      <c r="A349">
        <v>348</v>
      </c>
      <c r="B349" t="s">
        <v>503</v>
      </c>
      <c r="C349" s="50">
        <v>9.5166687368545997</v>
      </c>
      <c r="D349" s="62">
        <v>0.119459029124601</v>
      </c>
      <c r="E349" s="62">
        <v>1.46996286870857E-2</v>
      </c>
      <c r="F349" s="60">
        <v>2.2357851457104698</v>
      </c>
      <c r="G349" s="62">
        <v>2.6532829780189702</v>
      </c>
      <c r="H349" s="61" t="s">
        <v>353</v>
      </c>
      <c r="I349" s="61">
        <v>2028</v>
      </c>
      <c r="J349" s="61" t="s">
        <v>504</v>
      </c>
      <c r="K349" s="60">
        <v>0.119459029124601</v>
      </c>
      <c r="M349" s="63">
        <f t="shared" si="46"/>
        <v>974.16054103481065</v>
      </c>
      <c r="N349" s="64">
        <f t="shared" si="47"/>
        <v>3533.9559315967167</v>
      </c>
      <c r="O349" s="64">
        <f t="shared" si="42"/>
        <v>4417.4449144958962</v>
      </c>
      <c r="P349" s="65">
        <f t="shared" si="43"/>
        <v>0.46366517897896747</v>
      </c>
      <c r="Q349" s="66">
        <f t="shared" si="44"/>
        <v>0.53633482102103258</v>
      </c>
      <c r="R349" s="61">
        <f t="shared" si="45"/>
        <v>2028</v>
      </c>
      <c r="S349" s="61">
        <v>2029</v>
      </c>
      <c r="T349" s="60">
        <f t="shared" si="41"/>
        <v>21.277226598506733</v>
      </c>
      <c r="U349" s="67">
        <f>VLOOKUP($S349,'0726 Summary_TURN'!$A$7:$N$16,14,FALSE)*C349*F349*1.25/'0726 Summary_TURN'!$J$20</f>
        <v>45.25579364384096</v>
      </c>
      <c r="V349" s="68">
        <f t="shared" si="48"/>
        <v>11237.217052914248</v>
      </c>
    </row>
    <row r="350" spans="1:22" x14ac:dyDescent="0.25">
      <c r="A350">
        <v>349</v>
      </c>
      <c r="B350" t="s">
        <v>505</v>
      </c>
      <c r="C350" s="50">
        <v>3.4602275858543599</v>
      </c>
      <c r="D350" s="62">
        <v>7.0237087780978202E-2</v>
      </c>
      <c r="E350" s="62">
        <v>4.2646240749580101E-3</v>
      </c>
      <c r="F350" s="60">
        <v>1.03839193513107</v>
      </c>
      <c r="G350" s="62">
        <v>0.43499165564571701</v>
      </c>
      <c r="H350" s="61" t="s">
        <v>353</v>
      </c>
      <c r="I350" s="61">
        <v>2028</v>
      </c>
      <c r="J350" s="61" t="s">
        <v>506</v>
      </c>
      <c r="K350" s="60">
        <v>0.119138897328504</v>
      </c>
      <c r="M350" s="63">
        <f t="shared" si="46"/>
        <v>974.59553269045637</v>
      </c>
      <c r="N350" s="64">
        <f t="shared" si="47"/>
        <v>3537.4161591825709</v>
      </c>
      <c r="O350" s="64">
        <f t="shared" si="42"/>
        <v>4421.7701989782136</v>
      </c>
      <c r="P350" s="65">
        <f t="shared" si="43"/>
        <v>0.46387221927199257</v>
      </c>
      <c r="Q350" s="66">
        <f t="shared" si="44"/>
        <v>0.53612778072800737</v>
      </c>
      <c r="R350" s="61">
        <f t="shared" si="45"/>
        <v>2028</v>
      </c>
      <c r="S350" s="61">
        <v>2029</v>
      </c>
      <c r="T350" s="60">
        <f t="shared" si="41"/>
        <v>3.5930724188692191</v>
      </c>
      <c r="U350" s="67">
        <f>VLOOKUP($S350,'0726 Summary_TURN'!$A$7:$N$16,14,FALSE)*C350*F350*1.25/'0726 Summary_TURN'!$J$20</f>
        <v>7.6423185692412519</v>
      </c>
      <c r="V350" s="68">
        <f t="shared" si="48"/>
        <v>11244.85937148349</v>
      </c>
    </row>
    <row r="351" spans="1:22" x14ac:dyDescent="0.25">
      <c r="A351">
        <v>350</v>
      </c>
      <c r="B351" t="s">
        <v>507</v>
      </c>
      <c r="C351" s="50">
        <v>10.355792026212001</v>
      </c>
      <c r="D351" s="62">
        <v>0.12128252407432601</v>
      </c>
      <c r="E351" s="62">
        <v>7.6724915897114099E-3</v>
      </c>
      <c r="F351" s="60">
        <v>1.03603264870058</v>
      </c>
      <c r="G351" s="62">
        <v>1.5153170889680001</v>
      </c>
      <c r="H351" s="61" t="s">
        <v>353</v>
      </c>
      <c r="I351" s="61">
        <v>2028</v>
      </c>
      <c r="J351" s="61" t="s">
        <v>506</v>
      </c>
      <c r="K351" s="60">
        <v>0.119138897328504</v>
      </c>
      <c r="M351" s="63">
        <f t="shared" si="46"/>
        <v>976.11084977942437</v>
      </c>
      <c r="N351" s="64">
        <f t="shared" si="47"/>
        <v>3547.7719512087829</v>
      </c>
      <c r="O351" s="64">
        <f t="shared" si="42"/>
        <v>4434.7149390109789</v>
      </c>
      <c r="P351" s="65">
        <f t="shared" si="43"/>
        <v>0.46459345539239616</v>
      </c>
      <c r="Q351" s="66">
        <f t="shared" si="44"/>
        <v>0.53540654460760384</v>
      </c>
      <c r="R351" s="61">
        <f t="shared" si="45"/>
        <v>2028</v>
      </c>
      <c r="S351" s="61">
        <v>2029</v>
      </c>
      <c r="T351" s="60">
        <f t="shared" si="41"/>
        <v>10.728938642308766</v>
      </c>
      <c r="U351" s="67">
        <f>VLOOKUP($S351,'0726 Summary_TURN'!$A$7:$N$16,14,FALSE)*C351*F351*1.25/'0726 Summary_TURN'!$J$20</f>
        <v>22.820015144635114</v>
      </c>
      <c r="V351" s="68">
        <f t="shared" si="48"/>
        <v>11267.679386628124</v>
      </c>
    </row>
    <row r="352" spans="1:22" x14ac:dyDescent="0.25">
      <c r="A352">
        <v>351</v>
      </c>
      <c r="B352" t="s">
        <v>508</v>
      </c>
      <c r="C352" s="50">
        <v>8.0420671786107594</v>
      </c>
      <c r="D352" s="62">
        <v>0.107927109835301</v>
      </c>
      <c r="E352" s="62">
        <v>5.6077105615422503E-3</v>
      </c>
      <c r="F352" s="60">
        <v>1.00281775404593</v>
      </c>
      <c r="G352" s="62">
        <v>1.35052362690476</v>
      </c>
      <c r="H352" s="61" t="s">
        <v>353</v>
      </c>
      <c r="I352" s="61">
        <v>2028</v>
      </c>
      <c r="J352" s="61" t="s">
        <v>506</v>
      </c>
      <c r="K352" s="60">
        <v>0.119138897328504</v>
      </c>
      <c r="M352" s="63">
        <f t="shared" si="46"/>
        <v>977.46137340632913</v>
      </c>
      <c r="N352" s="64">
        <f t="shared" si="47"/>
        <v>3555.8140183873938</v>
      </c>
      <c r="O352" s="64">
        <f t="shared" si="42"/>
        <v>4444.7675229842425</v>
      </c>
      <c r="P352" s="65">
        <f t="shared" si="43"/>
        <v>0.46523625578597294</v>
      </c>
      <c r="Q352" s="66">
        <f t="shared" si="44"/>
        <v>0.53476374421402706</v>
      </c>
      <c r="R352" s="61">
        <f t="shared" si="45"/>
        <v>2028</v>
      </c>
      <c r="S352" s="61">
        <v>2029</v>
      </c>
      <c r="T352" s="60">
        <f t="shared" si="41"/>
        <v>8.0647277459409299</v>
      </c>
      <c r="U352" s="67">
        <f>VLOOKUP($S352,'0726 Summary_TURN'!$A$7:$N$16,14,FALSE)*C352*F352*1.25/'0726 Summary_TURN'!$J$20</f>
        <v>17.153347170240501</v>
      </c>
      <c r="V352" s="68">
        <f t="shared" si="48"/>
        <v>11284.832733798365</v>
      </c>
    </row>
    <row r="353" spans="1:22" x14ac:dyDescent="0.25">
      <c r="A353">
        <v>352</v>
      </c>
      <c r="B353" t="s">
        <v>509</v>
      </c>
      <c r="C353" s="50">
        <v>2.5867530998753998</v>
      </c>
      <c r="D353" s="62">
        <v>0.21082850846961601</v>
      </c>
      <c r="E353" s="62">
        <v>1.2514158135179899E-2</v>
      </c>
      <c r="F353" s="60">
        <v>1.00129644143757</v>
      </c>
      <c r="G353" s="62">
        <v>0.66950746023212504</v>
      </c>
      <c r="H353" s="61" t="s">
        <v>353</v>
      </c>
      <c r="I353" s="61">
        <v>2028</v>
      </c>
      <c r="J353" s="61" t="s">
        <v>506</v>
      </c>
      <c r="K353" s="60">
        <v>0.119138897328504</v>
      </c>
      <c r="M353" s="63">
        <f t="shared" si="46"/>
        <v>978.13088086656126</v>
      </c>
      <c r="N353" s="64">
        <f t="shared" si="47"/>
        <v>3558.4007714872691</v>
      </c>
      <c r="O353" s="64">
        <f t="shared" si="42"/>
        <v>4448.0009643590865</v>
      </c>
      <c r="P353" s="65">
        <f t="shared" si="43"/>
        <v>0.46555491711878211</v>
      </c>
      <c r="Q353" s="66">
        <f t="shared" si="44"/>
        <v>0.53444508288121795</v>
      </c>
      <c r="R353" s="61">
        <f t="shared" si="45"/>
        <v>2028</v>
      </c>
      <c r="S353" s="61">
        <v>2029</v>
      </c>
      <c r="T353" s="60">
        <f t="shared" si="41"/>
        <v>2.5901066737828411</v>
      </c>
      <c r="U353" s="67">
        <f>VLOOKUP($S353,'0726 Summary_TURN'!$A$7:$N$16,14,FALSE)*C353*F353*1.25/'0726 Summary_TURN'!$J$20</f>
        <v>5.5090513136932069</v>
      </c>
      <c r="V353" s="68">
        <f t="shared" si="48"/>
        <v>11290.341785112058</v>
      </c>
    </row>
    <row r="354" spans="1:22" x14ac:dyDescent="0.25">
      <c r="A354">
        <v>353</v>
      </c>
      <c r="B354" t="s">
        <v>510</v>
      </c>
      <c r="C354" s="50">
        <v>1.8481928881814699E-2</v>
      </c>
      <c r="D354" s="62">
        <v>0.119072269113789</v>
      </c>
      <c r="E354" s="62">
        <v>1.20974766179477E-3</v>
      </c>
      <c r="F354" s="60">
        <v>1.5</v>
      </c>
      <c r="G354" s="62">
        <v>8.8714828531616698E-3</v>
      </c>
      <c r="H354" s="61" t="s">
        <v>353</v>
      </c>
      <c r="I354" s="61">
        <v>2028</v>
      </c>
      <c r="J354" s="61" t="s">
        <v>511</v>
      </c>
      <c r="K354" s="60">
        <v>0.119072269113789</v>
      </c>
      <c r="M354" s="63">
        <f t="shared" si="46"/>
        <v>978.13975234941438</v>
      </c>
      <c r="N354" s="64">
        <f t="shared" si="47"/>
        <v>3558.4192534161512</v>
      </c>
      <c r="O354" s="64">
        <f t="shared" si="42"/>
        <v>4448.0240667701892</v>
      </c>
      <c r="P354" s="65">
        <f t="shared" si="43"/>
        <v>0.46555913962370982</v>
      </c>
      <c r="Q354" s="66">
        <f t="shared" si="44"/>
        <v>0.53444086037629024</v>
      </c>
      <c r="R354" s="61">
        <f t="shared" si="45"/>
        <v>2028</v>
      </c>
      <c r="S354" s="61">
        <v>2029</v>
      </c>
      <c r="T354" s="60">
        <f t="shared" si="41"/>
        <v>2.7722893322722049E-2</v>
      </c>
      <c r="U354" s="67">
        <f>VLOOKUP($S354,'0726 Summary_TURN'!$A$7:$N$16,14,FALSE)*C354*F354*1.25/'0726 Summary_TURN'!$J$20</f>
        <v>5.8965464019233443E-2</v>
      </c>
      <c r="V354" s="68">
        <f t="shared" si="48"/>
        <v>11290.400750576076</v>
      </c>
    </row>
    <row r="355" spans="1:22" x14ac:dyDescent="0.25">
      <c r="A355">
        <v>354</v>
      </c>
      <c r="B355" t="s">
        <v>512</v>
      </c>
      <c r="C355" s="50">
        <v>42.288307633324798</v>
      </c>
      <c r="D355" s="62">
        <v>7.0005704007670297E-2</v>
      </c>
      <c r="E355" s="62">
        <v>7.3052479960837302E-3</v>
      </c>
      <c r="F355" s="60">
        <v>2.04816906380375</v>
      </c>
      <c r="G355" s="62">
        <v>5.6907881889492202</v>
      </c>
      <c r="H355" s="61" t="s">
        <v>353</v>
      </c>
      <c r="I355" s="61">
        <v>2028</v>
      </c>
      <c r="J355" s="61" t="s">
        <v>513</v>
      </c>
      <c r="K355" s="60">
        <v>0.118784361598413</v>
      </c>
      <c r="M355" s="63">
        <f t="shared" si="46"/>
        <v>983.83054053836361</v>
      </c>
      <c r="N355" s="64">
        <f t="shared" si="47"/>
        <v>3600.7075610494758</v>
      </c>
      <c r="O355" s="64">
        <f t="shared" si="42"/>
        <v>4500.8844513118447</v>
      </c>
      <c r="P355" s="65">
        <f t="shared" si="43"/>
        <v>0.46826774894734108</v>
      </c>
      <c r="Q355" s="66">
        <f t="shared" si="44"/>
        <v>0.53173225105265898</v>
      </c>
      <c r="R355" s="61">
        <f t="shared" si="45"/>
        <v>2028</v>
      </c>
      <c r="S355" s="61">
        <v>2029</v>
      </c>
      <c r="T355" s="60">
        <f t="shared" si="41"/>
        <v>86.613603455191821</v>
      </c>
      <c r="U355" s="67">
        <f>VLOOKUP($S355,'0726 Summary_TURN'!$A$7:$N$16,14,FALSE)*C355*F355*1.25/'0726 Summary_TURN'!$J$20</f>
        <v>184.22360388795818</v>
      </c>
      <c r="V355" s="68">
        <f t="shared" si="48"/>
        <v>11474.624354464035</v>
      </c>
    </row>
    <row r="356" spans="1:22" x14ac:dyDescent="0.25">
      <c r="A356">
        <v>355</v>
      </c>
      <c r="B356" t="s">
        <v>514</v>
      </c>
      <c r="C356" s="50">
        <v>32.535767109630697</v>
      </c>
      <c r="D356" s="62">
        <v>0.14555551036640901</v>
      </c>
      <c r="E356" s="62">
        <v>1.20486533231434E-2</v>
      </c>
      <c r="F356" s="60">
        <v>1.53537428080547</v>
      </c>
      <c r="G356" s="62">
        <v>7.2954595871633501</v>
      </c>
      <c r="H356" s="61" t="s">
        <v>353</v>
      </c>
      <c r="I356" s="61">
        <v>2028</v>
      </c>
      <c r="J356" s="61" t="s">
        <v>513</v>
      </c>
      <c r="K356" s="60">
        <v>0.118784361598413</v>
      </c>
      <c r="M356" s="63">
        <f t="shared" si="46"/>
        <v>991.12600012552696</v>
      </c>
      <c r="N356" s="64">
        <f t="shared" si="47"/>
        <v>3633.2433281591066</v>
      </c>
      <c r="O356" s="64">
        <f t="shared" si="42"/>
        <v>4541.5541601988834</v>
      </c>
      <c r="P356" s="65">
        <f t="shared" si="43"/>
        <v>0.47174012381034125</v>
      </c>
      <c r="Q356" s="66">
        <f t="shared" si="44"/>
        <v>0.52825987618965875</v>
      </c>
      <c r="R356" s="61">
        <f t="shared" si="45"/>
        <v>2028</v>
      </c>
      <c r="S356" s="61">
        <v>2029</v>
      </c>
      <c r="T356" s="60">
        <f t="shared" si="41"/>
        <v>49.954580026403498</v>
      </c>
      <c r="U356" s="67">
        <f>VLOOKUP($S356,'0726 Summary_TURN'!$A$7:$N$16,14,FALSE)*C356*F356*1.25/'0726 Summary_TURN'!$J$20</f>
        <v>106.25135539978305</v>
      </c>
      <c r="V356" s="68">
        <f t="shared" si="48"/>
        <v>11580.875709863818</v>
      </c>
    </row>
    <row r="357" spans="1:22" x14ac:dyDescent="0.25">
      <c r="A357">
        <v>356</v>
      </c>
      <c r="B357" t="s">
        <v>515</v>
      </c>
      <c r="C357" s="50">
        <v>16.633185481879099</v>
      </c>
      <c r="D357" s="62">
        <v>0.17164870998742801</v>
      </c>
      <c r="E357" s="62">
        <v>1.52026266481626E-2</v>
      </c>
      <c r="F357" s="60">
        <v>1.6814173195077899</v>
      </c>
      <c r="G357" s="62">
        <v>4.6520037543377804</v>
      </c>
      <c r="H357" s="61" t="s">
        <v>353</v>
      </c>
      <c r="I357" s="61">
        <v>2028</v>
      </c>
      <c r="J357" s="61" t="s">
        <v>513</v>
      </c>
      <c r="K357" s="60">
        <v>0.118784361598413</v>
      </c>
      <c r="M357" s="63">
        <f t="shared" si="46"/>
        <v>995.77800387986474</v>
      </c>
      <c r="N357" s="64">
        <f t="shared" si="47"/>
        <v>3649.8765136409856</v>
      </c>
      <c r="O357" s="64">
        <f t="shared" si="42"/>
        <v>4562.3456420512321</v>
      </c>
      <c r="P357" s="65">
        <f t="shared" si="43"/>
        <v>0.47395430931930738</v>
      </c>
      <c r="Q357" s="66">
        <f t="shared" si="44"/>
        <v>0.52604569068069262</v>
      </c>
      <c r="R357" s="61">
        <f t="shared" si="45"/>
        <v>2028</v>
      </c>
      <c r="S357" s="61">
        <v>2029</v>
      </c>
      <c r="T357" s="60">
        <f t="shared" si="41"/>
        <v>27.967326147817044</v>
      </c>
      <c r="U357" s="67">
        <f>VLOOKUP($S357,'0726 Summary_TURN'!$A$7:$N$16,14,FALSE)*C357*F357*1.25/'0726 Summary_TURN'!$J$20</f>
        <v>59.485362674307986</v>
      </c>
      <c r="V357" s="68">
        <f t="shared" si="48"/>
        <v>11640.361072538126</v>
      </c>
    </row>
    <row r="358" spans="1:22" x14ac:dyDescent="0.25">
      <c r="A358">
        <v>357</v>
      </c>
      <c r="B358" t="s">
        <v>516</v>
      </c>
      <c r="C358" s="50">
        <v>7.4432903814787599</v>
      </c>
      <c r="D358" s="62">
        <v>0.16076102627476399</v>
      </c>
      <c r="E358" s="62">
        <v>1.7351104841301399E-2</v>
      </c>
      <c r="F358" s="60">
        <v>1.8592568066834301</v>
      </c>
      <c r="G358" s="62">
        <v>2.4291546777822002</v>
      </c>
      <c r="H358" s="61" t="s">
        <v>353</v>
      </c>
      <c r="I358" s="61">
        <v>2028</v>
      </c>
      <c r="J358" s="61" t="s">
        <v>513</v>
      </c>
      <c r="K358" s="60">
        <v>0.118784361598413</v>
      </c>
      <c r="M358" s="63">
        <f t="shared" si="46"/>
        <v>998.20715855764695</v>
      </c>
      <c r="N358" s="64">
        <f t="shared" si="47"/>
        <v>3657.3198040224643</v>
      </c>
      <c r="O358" s="64">
        <f t="shared" si="42"/>
        <v>4571.6497550280801</v>
      </c>
      <c r="P358" s="65">
        <f t="shared" si="43"/>
        <v>0.47511049907551023</v>
      </c>
      <c r="Q358" s="66">
        <f t="shared" si="44"/>
        <v>0.52488950092448983</v>
      </c>
      <c r="R358" s="61">
        <f t="shared" si="45"/>
        <v>2028</v>
      </c>
      <c r="S358" s="61">
        <v>2029</v>
      </c>
      <c r="T358" s="60">
        <f t="shared" si="41"/>
        <v>13.838988305885689</v>
      </c>
      <c r="U358" s="67">
        <f>VLOOKUP($S358,'0726 Summary_TURN'!$A$7:$N$16,14,FALSE)*C358*F358*1.25/'0726 Summary_TURN'!$J$20</f>
        <v>29.434964002998644</v>
      </c>
      <c r="V358" s="68">
        <f t="shared" si="48"/>
        <v>11669.796036541125</v>
      </c>
    </row>
    <row r="359" spans="1:22" x14ac:dyDescent="0.25">
      <c r="A359">
        <v>358</v>
      </c>
      <c r="B359" t="s">
        <v>517</v>
      </c>
      <c r="C359" s="50">
        <v>7.3578554273288604E-2</v>
      </c>
      <c r="D359" s="62">
        <v>7.2997344500490294E-2</v>
      </c>
      <c r="E359" s="62">
        <v>4.88582617381037E-3</v>
      </c>
      <c r="F359" s="60">
        <v>1.21840731999735</v>
      </c>
      <c r="G359" s="62">
        <v>0.30780704895005301</v>
      </c>
      <c r="H359" s="61" t="s">
        <v>353</v>
      </c>
      <c r="I359" s="61">
        <v>2028</v>
      </c>
      <c r="J359" s="61" t="s">
        <v>518</v>
      </c>
      <c r="K359" s="60">
        <v>0.11826739213830301</v>
      </c>
      <c r="M359" s="63">
        <f t="shared" si="46"/>
        <v>998.514965606597</v>
      </c>
      <c r="N359" s="64">
        <f t="shared" si="47"/>
        <v>3657.3933825767376</v>
      </c>
      <c r="O359" s="64">
        <f t="shared" si="42"/>
        <v>4571.7417282209217</v>
      </c>
      <c r="P359" s="65">
        <f t="shared" si="43"/>
        <v>0.47525700409642885</v>
      </c>
      <c r="Q359" s="66">
        <f t="shared" si="44"/>
        <v>0.52474299590357121</v>
      </c>
      <c r="R359" s="61">
        <f t="shared" si="45"/>
        <v>2028</v>
      </c>
      <c r="S359" s="61">
        <v>2029</v>
      </c>
      <c r="T359" s="60">
        <f t="shared" si="41"/>
        <v>8.9648649121397125E-2</v>
      </c>
      <c r="U359" s="67">
        <f>VLOOKUP($S359,'0726 Summary_TURN'!$A$7:$N$16,14,FALSE)*C359*F359*1.25/'0726 Summary_TURN'!$J$20</f>
        <v>0.19067902230132699</v>
      </c>
      <c r="V359" s="68">
        <f t="shared" si="48"/>
        <v>11669.986715563427</v>
      </c>
    </row>
    <row r="360" spans="1:22" x14ac:dyDescent="0.25">
      <c r="A360">
        <v>359</v>
      </c>
      <c r="B360" t="s">
        <v>519</v>
      </c>
      <c r="C360" s="50">
        <v>1.7245318605072599E-2</v>
      </c>
      <c r="D360" s="62">
        <v>0.17707311520908101</v>
      </c>
      <c r="E360" s="62">
        <v>1.09336617512299E-2</v>
      </c>
      <c r="F360" s="60">
        <v>1.0816954172144799</v>
      </c>
      <c r="G360" s="62">
        <v>9.2936124885454705E-2</v>
      </c>
      <c r="H360" s="61" t="s">
        <v>353</v>
      </c>
      <c r="I360" s="61">
        <v>2028</v>
      </c>
      <c r="J360" s="61" t="s">
        <v>518</v>
      </c>
      <c r="K360" s="60">
        <v>0.11826739213830301</v>
      </c>
      <c r="M360" s="63">
        <f t="shared" si="46"/>
        <v>998.60790173148246</v>
      </c>
      <c r="N360" s="64">
        <f t="shared" si="47"/>
        <v>3657.4106278953427</v>
      </c>
      <c r="O360" s="64">
        <f t="shared" si="42"/>
        <v>4571.7632848691783</v>
      </c>
      <c r="P360" s="65">
        <f t="shared" si="43"/>
        <v>0.47530123833007254</v>
      </c>
      <c r="Q360" s="66">
        <f t="shared" si="44"/>
        <v>0.52469876166992746</v>
      </c>
      <c r="R360" s="61">
        <f t="shared" si="45"/>
        <v>2028</v>
      </c>
      <c r="S360" s="61">
        <v>2029</v>
      </c>
      <c r="T360" s="60">
        <f t="shared" si="41"/>
        <v>1.8654182103510639E-2</v>
      </c>
      <c r="U360" s="67">
        <f>VLOOKUP($S360,'0726 Summary_TURN'!$A$7:$N$16,14,FALSE)*C360*F360*1.25/'0726 Summary_TURN'!$J$20</f>
        <v>3.9676684927083331E-2</v>
      </c>
      <c r="V360" s="68">
        <f t="shared" si="48"/>
        <v>11670.026392248354</v>
      </c>
    </row>
    <row r="361" spans="1:22" x14ac:dyDescent="0.25">
      <c r="A361">
        <v>360</v>
      </c>
      <c r="B361" t="s">
        <v>520</v>
      </c>
      <c r="C361" s="50">
        <v>5.2696467157931498E-2</v>
      </c>
      <c r="D361" s="62">
        <v>0.16223203249972701</v>
      </c>
      <c r="E361" s="62">
        <v>1.25048882179358E-2</v>
      </c>
      <c r="F361" s="60">
        <v>1.2631781881119799</v>
      </c>
      <c r="G361" s="62">
        <v>0.58772974624298502</v>
      </c>
      <c r="H361" s="61" t="s">
        <v>353</v>
      </c>
      <c r="I361" s="61">
        <v>2028</v>
      </c>
      <c r="J361" s="61" t="s">
        <v>518</v>
      </c>
      <c r="K361" s="60">
        <v>0.11826739213830301</v>
      </c>
      <c r="M361" s="63">
        <f t="shared" si="46"/>
        <v>999.19563147772544</v>
      </c>
      <c r="N361" s="64">
        <f t="shared" si="47"/>
        <v>3657.4633243625008</v>
      </c>
      <c r="O361" s="64">
        <f t="shared" si="42"/>
        <v>4571.8291554531261</v>
      </c>
      <c r="P361" s="65">
        <f t="shared" si="43"/>
        <v>0.47558097642918867</v>
      </c>
      <c r="Q361" s="66">
        <f t="shared" si="44"/>
        <v>0.52441902357081127</v>
      </c>
      <c r="R361" s="61">
        <f t="shared" si="45"/>
        <v>2028</v>
      </c>
      <c r="S361" s="61">
        <v>2029</v>
      </c>
      <c r="T361" s="60">
        <f t="shared" si="41"/>
        <v>6.6565027904458368E-2</v>
      </c>
      <c r="U361" s="67">
        <f>VLOOKUP($S361,'0726 Summary_TURN'!$A$7:$N$16,14,FALSE)*C361*F361*1.25/'0726 Summary_TURN'!$J$20</f>
        <v>0.14158110093878976</v>
      </c>
      <c r="V361" s="68">
        <f t="shared" si="48"/>
        <v>11670.167973349293</v>
      </c>
    </row>
    <row r="362" spans="1:22" x14ac:dyDescent="0.25">
      <c r="A362">
        <v>361</v>
      </c>
      <c r="B362" t="s">
        <v>521</v>
      </c>
      <c r="C362" s="50">
        <v>17.562792745514599</v>
      </c>
      <c r="D362" s="62">
        <v>0.11618343761546999</v>
      </c>
      <c r="E362" s="62">
        <v>1.1870513391242E-2</v>
      </c>
      <c r="F362" s="60">
        <v>1.6224641032524101</v>
      </c>
      <c r="G362" s="62">
        <v>3.9291399325011298</v>
      </c>
      <c r="H362" s="61" t="s">
        <v>353</v>
      </c>
      <c r="I362" s="61">
        <v>2028</v>
      </c>
      <c r="J362" s="61" t="s">
        <v>522</v>
      </c>
      <c r="K362" s="60">
        <v>0.11618343761546999</v>
      </c>
      <c r="M362" s="63">
        <f t="shared" si="46"/>
        <v>1003.1247714102266</v>
      </c>
      <c r="N362" s="64">
        <f t="shared" si="47"/>
        <v>3675.0261171080156</v>
      </c>
      <c r="O362" s="64">
        <f t="shared" si="42"/>
        <v>4593.7826463850197</v>
      </c>
      <c r="P362" s="65">
        <f t="shared" si="43"/>
        <v>0.47745110490729492</v>
      </c>
      <c r="Q362" s="66">
        <f t="shared" si="44"/>
        <v>0.52254889509270508</v>
      </c>
      <c r="R362" s="61">
        <f t="shared" si="45"/>
        <v>2028</v>
      </c>
      <c r="S362" s="61">
        <v>2029</v>
      </c>
      <c r="T362" s="60">
        <f t="shared" si="41"/>
        <v>28.495000782459279</v>
      </c>
      <c r="U362" s="67">
        <f>VLOOKUP($S362,'0726 Summary_TURN'!$A$7:$N$16,14,FALSE)*C362*F362*1.25/'0726 Summary_TURN'!$J$20</f>
        <v>60.607705112402542</v>
      </c>
      <c r="V362" s="68">
        <f t="shared" si="48"/>
        <v>11730.775678461696</v>
      </c>
    </row>
    <row r="363" spans="1:22" x14ac:dyDescent="0.25">
      <c r="A363">
        <v>362</v>
      </c>
      <c r="B363" t="s">
        <v>523</v>
      </c>
      <c r="C363" s="50">
        <v>2.4800156585391502</v>
      </c>
      <c r="D363" s="62">
        <v>0.11525886581158599</v>
      </c>
      <c r="E363" s="62">
        <v>6.0726366685806901E-3</v>
      </c>
      <c r="F363" s="60">
        <v>1.05939020891777</v>
      </c>
      <c r="G363" s="62">
        <v>0.555646255175133</v>
      </c>
      <c r="H363" s="61" t="s">
        <v>353</v>
      </c>
      <c r="I363" s="61">
        <v>2028</v>
      </c>
      <c r="J363" s="61" t="s">
        <v>524</v>
      </c>
      <c r="K363" s="60">
        <v>0.11525886581158599</v>
      </c>
      <c r="M363" s="63">
        <f t="shared" si="46"/>
        <v>1003.6804176654017</v>
      </c>
      <c r="N363" s="64">
        <f t="shared" si="47"/>
        <v>3677.5061327665549</v>
      </c>
      <c r="O363" s="64">
        <f t="shared" si="42"/>
        <v>4596.8826659581937</v>
      </c>
      <c r="P363" s="65">
        <f t="shared" si="43"/>
        <v>0.47771557242522689</v>
      </c>
      <c r="Q363" s="66">
        <f t="shared" si="44"/>
        <v>0.52228442757477311</v>
      </c>
      <c r="R363" s="61">
        <f t="shared" si="45"/>
        <v>2028</v>
      </c>
      <c r="S363" s="61">
        <v>2029</v>
      </c>
      <c r="T363" s="60">
        <f t="shared" si="41"/>
        <v>2.6273043066191315</v>
      </c>
      <c r="U363" s="67">
        <f>VLOOKUP($S363,'0726 Summary_TURN'!$A$7:$N$16,14,FALSE)*C363*F363*1.25/'0726 Summary_TURN'!$J$20</f>
        <v>5.5881691624356113</v>
      </c>
      <c r="V363" s="68">
        <f t="shared" si="48"/>
        <v>11736.363847624132</v>
      </c>
    </row>
    <row r="364" spans="1:22" x14ac:dyDescent="0.25">
      <c r="A364">
        <v>363</v>
      </c>
      <c r="B364" t="s">
        <v>525</v>
      </c>
      <c r="C364" s="50">
        <v>8.6085215433178401</v>
      </c>
      <c r="D364" s="62">
        <v>5.2918750929012402E-2</v>
      </c>
      <c r="E364" s="62">
        <v>4.8220543386303999E-3</v>
      </c>
      <c r="F364" s="60">
        <v>1</v>
      </c>
      <c r="G364" s="62">
        <v>0.59070165648222395</v>
      </c>
      <c r="H364" s="61" t="s">
        <v>353</v>
      </c>
      <c r="I364" s="61">
        <v>2028</v>
      </c>
      <c r="J364" s="61" t="s">
        <v>526</v>
      </c>
      <c r="K364" s="60">
        <v>0.114604738927868</v>
      </c>
      <c r="M364" s="63">
        <f t="shared" si="46"/>
        <v>1004.2711193218839</v>
      </c>
      <c r="N364" s="64">
        <f t="shared" si="47"/>
        <v>3686.1146543098725</v>
      </c>
      <c r="O364" s="64">
        <f t="shared" si="42"/>
        <v>4607.6433178873403</v>
      </c>
      <c r="P364" s="65">
        <f t="shared" si="43"/>
        <v>0.47799672504611324</v>
      </c>
      <c r="Q364" s="66">
        <f t="shared" si="44"/>
        <v>0.52200327495388676</v>
      </c>
      <c r="R364" s="61">
        <f t="shared" si="45"/>
        <v>2028</v>
      </c>
      <c r="S364" s="61">
        <v>2029</v>
      </c>
      <c r="T364" s="60">
        <f t="shared" si="41"/>
        <v>8.6085215433178401</v>
      </c>
      <c r="U364" s="67">
        <f>VLOOKUP($S364,'0726 Summary_TURN'!$A$7:$N$16,14,FALSE)*C364*F364*1.25/'0726 Summary_TURN'!$J$20</f>
        <v>18.309974410400518</v>
      </c>
      <c r="V364" s="68">
        <f t="shared" si="48"/>
        <v>11754.673822034532</v>
      </c>
    </row>
    <row r="365" spans="1:22" x14ac:dyDescent="0.25">
      <c r="A365">
        <v>364</v>
      </c>
      <c r="B365" t="s">
        <v>527</v>
      </c>
      <c r="C365" s="50">
        <v>33.203376954149299</v>
      </c>
      <c r="D365" s="62">
        <v>0.13059784581402301</v>
      </c>
      <c r="E365" s="62">
        <v>1.0002053043789001E-2</v>
      </c>
      <c r="F365" s="60">
        <v>1.2178016085718399</v>
      </c>
      <c r="G365" s="62">
        <v>6.9264217328239397</v>
      </c>
      <c r="H365" s="61" t="s">
        <v>353</v>
      </c>
      <c r="I365" s="61">
        <v>2028</v>
      </c>
      <c r="J365" s="61" t="s">
        <v>526</v>
      </c>
      <c r="K365" s="60">
        <v>0.114604738927868</v>
      </c>
      <c r="M365" s="63">
        <f t="shared" si="46"/>
        <v>1011.1975410547079</v>
      </c>
      <c r="N365" s="64">
        <f t="shared" si="47"/>
        <v>3719.318031264022</v>
      </c>
      <c r="O365" s="64">
        <f t="shared" si="42"/>
        <v>4649.1475390800279</v>
      </c>
      <c r="P365" s="65">
        <f t="shared" si="43"/>
        <v>0.48129345123974676</v>
      </c>
      <c r="Q365" s="66">
        <f t="shared" si="44"/>
        <v>0.51870654876025324</v>
      </c>
      <c r="R365" s="61">
        <f t="shared" si="45"/>
        <v>2028</v>
      </c>
      <c r="S365" s="61">
        <v>2029</v>
      </c>
      <c r="T365" s="60">
        <f t="shared" si="41"/>
        <v>40.435125864780176</v>
      </c>
      <c r="U365" s="67">
        <f>VLOOKUP($S365,'0726 Summary_TURN'!$A$7:$N$16,14,FALSE)*C365*F365*1.25/'0726 Summary_TURN'!$J$20</f>
        <v>86.003864442918271</v>
      </c>
      <c r="V365" s="68">
        <f t="shared" si="48"/>
        <v>11840.677686477451</v>
      </c>
    </row>
    <row r="366" spans="1:22" x14ac:dyDescent="0.25">
      <c r="A366">
        <v>365</v>
      </c>
      <c r="B366" t="s">
        <v>528</v>
      </c>
      <c r="C366" s="50">
        <v>12.8632982587166</v>
      </c>
      <c r="D366" s="62">
        <v>0.14863238275218901</v>
      </c>
      <c r="E366" s="62">
        <v>1.1941572993152801E-2</v>
      </c>
      <c r="F366" s="60">
        <v>1.4176050152320201</v>
      </c>
      <c r="G366" s="62">
        <v>2.7505423127561999</v>
      </c>
      <c r="H366" s="61" t="s">
        <v>353</v>
      </c>
      <c r="I366" s="61">
        <v>2028</v>
      </c>
      <c r="J366" s="61" t="s">
        <v>529</v>
      </c>
      <c r="K366" s="60">
        <v>0.11408331494740501</v>
      </c>
      <c r="M366" s="63">
        <f t="shared" si="46"/>
        <v>1013.9480833674642</v>
      </c>
      <c r="N366" s="64">
        <f t="shared" si="47"/>
        <v>3732.1813295227385</v>
      </c>
      <c r="O366" s="64">
        <f t="shared" si="42"/>
        <v>4665.2266619034235</v>
      </c>
      <c r="P366" s="65">
        <f t="shared" si="43"/>
        <v>0.48260260988456172</v>
      </c>
      <c r="Q366" s="66">
        <f t="shared" si="44"/>
        <v>0.51739739011543828</v>
      </c>
      <c r="R366" s="61">
        <f t="shared" si="45"/>
        <v>2028</v>
      </c>
      <c r="S366" s="61">
        <v>2029</v>
      </c>
      <c r="T366" s="60">
        <f t="shared" si="41"/>
        <v>18.235076123981965</v>
      </c>
      <c r="U366" s="67">
        <f>VLOOKUP($S366,'0726 Summary_TURN'!$A$7:$N$16,14,FALSE)*C366*F366*1.25/'0726 Summary_TURN'!$J$20</f>
        <v>38.785263592792482</v>
      </c>
      <c r="V366" s="68">
        <f t="shared" si="48"/>
        <v>11879.462950070243</v>
      </c>
    </row>
    <row r="367" spans="1:22" x14ac:dyDescent="0.25">
      <c r="A367">
        <v>366</v>
      </c>
      <c r="B367" t="s">
        <v>530</v>
      </c>
      <c r="C367" s="50">
        <v>7.2944202394966702</v>
      </c>
      <c r="D367" s="62">
        <v>0.247149021288044</v>
      </c>
      <c r="E367" s="62">
        <v>2.0296987426031299E-2</v>
      </c>
      <c r="F367" s="60">
        <v>1.4329525306717299</v>
      </c>
      <c r="G367" s="62">
        <v>2.54388909072925</v>
      </c>
      <c r="H367" s="61" t="s">
        <v>353</v>
      </c>
      <c r="I367" s="61">
        <v>2028</v>
      </c>
      <c r="J367" s="61" t="s">
        <v>529</v>
      </c>
      <c r="K367" s="60">
        <v>0.11408331494740501</v>
      </c>
      <c r="M367" s="63">
        <f t="shared" si="46"/>
        <v>1016.4919724581935</v>
      </c>
      <c r="N367" s="64">
        <f t="shared" si="47"/>
        <v>3739.475749762235</v>
      </c>
      <c r="O367" s="64">
        <f t="shared" si="42"/>
        <v>4674.3446872027935</v>
      </c>
      <c r="P367" s="65">
        <f t="shared" si="43"/>
        <v>0.48381340907101067</v>
      </c>
      <c r="Q367" s="66">
        <f t="shared" si="44"/>
        <v>0.51618659092898933</v>
      </c>
      <c r="R367" s="61">
        <f t="shared" si="45"/>
        <v>2028</v>
      </c>
      <c r="S367" s="61">
        <v>2029</v>
      </c>
      <c r="T367" s="60">
        <f t="shared" si="41"/>
        <v>10.45255794196984</v>
      </c>
      <c r="U367" s="67">
        <f>VLOOKUP($S367,'0726 Summary_TURN'!$A$7:$N$16,14,FALSE)*C367*F367*1.25/'0726 Summary_TURN'!$J$20</f>
        <v>22.232164661219365</v>
      </c>
      <c r="V367" s="68">
        <f t="shared" si="48"/>
        <v>11901.695114731463</v>
      </c>
    </row>
    <row r="368" spans="1:22" x14ac:dyDescent="0.25">
      <c r="A368">
        <v>367</v>
      </c>
      <c r="B368" t="s">
        <v>531</v>
      </c>
      <c r="C368" s="50">
        <v>19.912446039443601</v>
      </c>
      <c r="D368" s="62">
        <v>0.116091290121817</v>
      </c>
      <c r="E368" s="62">
        <v>7.3453311247767498E-3</v>
      </c>
      <c r="F368" s="60">
        <v>1.15960363328018</v>
      </c>
      <c r="G368" s="62">
        <v>2.8022438241023302</v>
      </c>
      <c r="H368" s="61" t="s">
        <v>353</v>
      </c>
      <c r="I368" s="61">
        <v>2028</v>
      </c>
      <c r="J368" s="61" t="s">
        <v>529</v>
      </c>
      <c r="K368" s="60">
        <v>0.11408331494740501</v>
      </c>
      <c r="M368" s="63">
        <f t="shared" si="46"/>
        <v>1019.2942162822958</v>
      </c>
      <c r="N368" s="64">
        <f t="shared" si="47"/>
        <v>3759.3881958016786</v>
      </c>
      <c r="O368" s="64">
        <f t="shared" si="42"/>
        <v>4699.235244752098</v>
      </c>
      <c r="P368" s="65">
        <f t="shared" si="43"/>
        <v>0.48514717576501465</v>
      </c>
      <c r="Q368" s="66">
        <f t="shared" si="44"/>
        <v>0.51485282423498535</v>
      </c>
      <c r="R368" s="61">
        <f t="shared" si="45"/>
        <v>2028</v>
      </c>
      <c r="S368" s="61">
        <v>2029</v>
      </c>
      <c r="T368" s="60">
        <f t="shared" si="41"/>
        <v>23.090544774834331</v>
      </c>
      <c r="U368" s="67">
        <f>VLOOKUP($S368,'0726 Summary_TURN'!$A$7:$N$16,14,FALSE)*C368*F368*1.25/'0726 Summary_TURN'!$J$20</f>
        <v>49.112647487953673</v>
      </c>
      <c r="V368" s="68">
        <f t="shared" si="48"/>
        <v>11950.807762219416</v>
      </c>
    </row>
    <row r="369" spans="1:22" x14ac:dyDescent="0.25">
      <c r="A369">
        <v>368</v>
      </c>
      <c r="B369" t="s">
        <v>532</v>
      </c>
      <c r="C369" s="50">
        <v>30.839210804035702</v>
      </c>
      <c r="D369" s="62">
        <v>6.6901957039041796E-2</v>
      </c>
      <c r="E369" s="62">
        <v>5.83936054486123E-3</v>
      </c>
      <c r="F369" s="60">
        <v>1.5191207508842199</v>
      </c>
      <c r="G369" s="62">
        <v>3.2992387078465901</v>
      </c>
      <c r="H369" s="61" t="s">
        <v>353</v>
      </c>
      <c r="I369" s="61">
        <v>2028</v>
      </c>
      <c r="J369" s="61" t="s">
        <v>529</v>
      </c>
      <c r="K369" s="60">
        <v>0.11408331494740501</v>
      </c>
      <c r="M369" s="63">
        <f t="shared" si="46"/>
        <v>1022.5934549901424</v>
      </c>
      <c r="N369" s="64">
        <f t="shared" si="47"/>
        <v>3790.2274066057144</v>
      </c>
      <c r="O369" s="64">
        <f t="shared" si="42"/>
        <v>4737.7842582571429</v>
      </c>
      <c r="P369" s="65">
        <f t="shared" si="43"/>
        <v>0.48671749404576031</v>
      </c>
      <c r="Q369" s="66">
        <f t="shared" si="44"/>
        <v>0.51328250595423963</v>
      </c>
      <c r="R369" s="61">
        <f t="shared" si="45"/>
        <v>2028</v>
      </c>
      <c r="S369" s="61">
        <v>2029</v>
      </c>
      <c r="T369" s="60">
        <f t="shared" si="41"/>
        <v>46.848485073303465</v>
      </c>
      <c r="U369" s="67">
        <f>VLOOKUP($S369,'0726 Summary_TURN'!$A$7:$N$16,14,FALSE)*C369*F369*1.25/'0726 Summary_TURN'!$J$20</f>
        <v>99.644818049396605</v>
      </c>
      <c r="V369" s="68">
        <f t="shared" si="48"/>
        <v>12050.452580268813</v>
      </c>
    </row>
    <row r="370" spans="1:22" x14ac:dyDescent="0.25">
      <c r="A370">
        <v>369</v>
      </c>
      <c r="B370" t="s">
        <v>533</v>
      </c>
      <c r="C370" s="50">
        <v>17.7476805757832</v>
      </c>
      <c r="D370" s="62">
        <v>0.130635076524552</v>
      </c>
      <c r="E370" s="62">
        <v>1.3502057332641801E-2</v>
      </c>
      <c r="F370" s="60">
        <v>1.79237991172481</v>
      </c>
      <c r="G370" s="62">
        <v>4.6987159517593602</v>
      </c>
      <c r="H370" s="61" t="s">
        <v>353</v>
      </c>
      <c r="I370" s="61">
        <v>2028</v>
      </c>
      <c r="J370" s="61" t="s">
        <v>534</v>
      </c>
      <c r="K370" s="60">
        <v>0.113417395673351</v>
      </c>
      <c r="M370" s="63">
        <f t="shared" si="46"/>
        <v>1027.2921709419018</v>
      </c>
      <c r="N370" s="64">
        <f t="shared" si="47"/>
        <v>3807.9750871814977</v>
      </c>
      <c r="O370" s="64">
        <f t="shared" si="42"/>
        <v>4759.9688589768721</v>
      </c>
      <c r="P370" s="65">
        <f t="shared" si="43"/>
        <v>0.48895391287096707</v>
      </c>
      <c r="Q370" s="66">
        <f t="shared" si="44"/>
        <v>0.51104608712903299</v>
      </c>
      <c r="R370" s="61">
        <f t="shared" si="45"/>
        <v>2028</v>
      </c>
      <c r="S370" s="61">
        <v>2029</v>
      </c>
      <c r="T370" s="60">
        <f t="shared" si="41"/>
        <v>31.810586143742416</v>
      </c>
      <c r="U370" s="67">
        <f>VLOOKUP($S370,'0726 Summary_TURN'!$A$7:$N$16,14,FALSE)*C370*F370*1.25/'0726 Summary_TURN'!$J$20</f>
        <v>67.659820021462181</v>
      </c>
      <c r="V370" s="68">
        <f t="shared" si="48"/>
        <v>12118.112400290276</v>
      </c>
    </row>
    <row r="371" spans="1:22" x14ac:dyDescent="0.25">
      <c r="A371">
        <v>370</v>
      </c>
      <c r="B371" t="s">
        <v>535</v>
      </c>
      <c r="C371" s="50">
        <v>17.210908409853399</v>
      </c>
      <c r="D371" s="62">
        <v>0.107242557483842</v>
      </c>
      <c r="E371" s="62">
        <v>1.0384255341303101E-2</v>
      </c>
      <c r="F371" s="60">
        <v>1.61348421284087</v>
      </c>
      <c r="G371" s="62">
        <v>3.4527649009833099</v>
      </c>
      <c r="H371" s="61" t="s">
        <v>353</v>
      </c>
      <c r="I371" s="61">
        <v>2028</v>
      </c>
      <c r="J371" s="61" t="s">
        <v>534</v>
      </c>
      <c r="K371" s="60">
        <v>0.113417395673351</v>
      </c>
      <c r="M371" s="63">
        <f t="shared" si="46"/>
        <v>1030.7449358428851</v>
      </c>
      <c r="N371" s="64">
        <f t="shared" si="47"/>
        <v>3825.185995591351</v>
      </c>
      <c r="O371" s="64">
        <f t="shared" si="42"/>
        <v>4781.4824944891889</v>
      </c>
      <c r="P371" s="65">
        <f t="shared" si="43"/>
        <v>0.49059730406610425</v>
      </c>
      <c r="Q371" s="66">
        <f t="shared" si="44"/>
        <v>0.50940269593389575</v>
      </c>
      <c r="R371" s="61">
        <f t="shared" si="45"/>
        <v>2028</v>
      </c>
      <c r="S371" s="61">
        <v>2029</v>
      </c>
      <c r="T371" s="60">
        <f t="shared" si="41"/>
        <v>27.76952900794862</v>
      </c>
      <c r="U371" s="67">
        <f>VLOOKUP($S371,'0726 Summary_TURN'!$A$7:$N$16,14,FALSE)*C371*F371*1.25/'0726 Summary_TURN'!$J$20</f>
        <v>59.064656220683283</v>
      </c>
      <c r="V371" s="68">
        <f t="shared" si="48"/>
        <v>12177.17705651096</v>
      </c>
    </row>
    <row r="372" spans="1:22" x14ac:dyDescent="0.25">
      <c r="A372">
        <v>371</v>
      </c>
      <c r="B372" t="s">
        <v>536</v>
      </c>
      <c r="C372" s="50">
        <v>17.7768267320549</v>
      </c>
      <c r="D372" s="62">
        <v>0.106629826254392</v>
      </c>
      <c r="E372" s="62">
        <v>9.5071592534984404E-3</v>
      </c>
      <c r="F372" s="60">
        <v>1.49999999999999</v>
      </c>
      <c r="G372" s="62">
        <v>3.2181734073092199</v>
      </c>
      <c r="H372" s="61" t="s">
        <v>353</v>
      </c>
      <c r="I372" s="61">
        <v>2028</v>
      </c>
      <c r="J372" s="61" t="s">
        <v>534</v>
      </c>
      <c r="K372" s="60">
        <v>0.113417395673351</v>
      </c>
      <c r="M372" s="63">
        <f t="shared" si="46"/>
        <v>1033.9631092501943</v>
      </c>
      <c r="N372" s="64">
        <f t="shared" si="47"/>
        <v>3842.9628223234058</v>
      </c>
      <c r="O372" s="64">
        <f t="shared" si="42"/>
        <v>4803.7035279042575</v>
      </c>
      <c r="P372" s="65">
        <f t="shared" si="43"/>
        <v>0.49212903819618958</v>
      </c>
      <c r="Q372" s="66">
        <f t="shared" si="44"/>
        <v>0.50787096180381042</v>
      </c>
      <c r="R372" s="61">
        <f t="shared" si="45"/>
        <v>2028</v>
      </c>
      <c r="S372" s="61">
        <v>2029</v>
      </c>
      <c r="T372" s="60">
        <f t="shared" si="41"/>
        <v>26.665240098082172</v>
      </c>
      <c r="U372" s="67">
        <f>VLOOKUP($S372,'0726 Summary_TURN'!$A$7:$N$16,14,FALSE)*C372*F372*1.25/'0726 Summary_TURN'!$J$20</f>
        <v>56.715878723920362</v>
      </c>
      <c r="V372" s="68">
        <f t="shared" si="48"/>
        <v>12233.89293523488</v>
      </c>
    </row>
    <row r="373" spans="1:22" x14ac:dyDescent="0.25">
      <c r="A373">
        <v>372</v>
      </c>
      <c r="B373" t="s">
        <v>537</v>
      </c>
      <c r="C373" s="50">
        <v>22.835994306900002</v>
      </c>
      <c r="D373" s="62">
        <v>9.2495482282287295E-2</v>
      </c>
      <c r="E373" s="62">
        <v>8.5783296840030096E-3</v>
      </c>
      <c r="F373" s="60">
        <v>1.5</v>
      </c>
      <c r="G373" s="62">
        <v>3.7701758961193201</v>
      </c>
      <c r="H373" s="61" t="s">
        <v>353</v>
      </c>
      <c r="I373" s="61">
        <v>2028</v>
      </c>
      <c r="J373" s="61" t="s">
        <v>534</v>
      </c>
      <c r="K373" s="60">
        <v>0.113417395673351</v>
      </c>
      <c r="M373" s="63">
        <f t="shared" si="46"/>
        <v>1037.7332851463136</v>
      </c>
      <c r="N373" s="64">
        <f t="shared" si="47"/>
        <v>3865.7988166303057</v>
      </c>
      <c r="O373" s="64">
        <f t="shared" si="42"/>
        <v>4832.2485207878817</v>
      </c>
      <c r="P373" s="65">
        <f t="shared" si="43"/>
        <v>0.49392350554322401</v>
      </c>
      <c r="Q373" s="66">
        <f t="shared" si="44"/>
        <v>0.50607649445677594</v>
      </c>
      <c r="R373" s="61">
        <f t="shared" si="45"/>
        <v>2028</v>
      </c>
      <c r="S373" s="61">
        <v>2029</v>
      </c>
      <c r="T373" s="60">
        <f t="shared" si="41"/>
        <v>34.253991460350001</v>
      </c>
      <c r="U373" s="67">
        <f>VLOOKUP($S373,'0726 Summary_TURN'!$A$7:$N$16,14,FALSE)*C373*F373*1.25/'0726 Summary_TURN'!$J$20</f>
        <v>72.856843528483424</v>
      </c>
      <c r="V373" s="68">
        <f t="shared" si="48"/>
        <v>12306.749778763364</v>
      </c>
    </row>
    <row r="374" spans="1:22" x14ac:dyDescent="0.25">
      <c r="A374">
        <v>373</v>
      </c>
      <c r="B374" t="s">
        <v>538</v>
      </c>
      <c r="C374" s="50">
        <v>14.8875405756229</v>
      </c>
      <c r="D374" s="62">
        <v>0.14022738575031399</v>
      </c>
      <c r="E374" s="62">
        <v>1.27024974098422E-2</v>
      </c>
      <c r="F374" s="60">
        <v>1.49544844106247</v>
      </c>
      <c r="G374" s="62">
        <v>3.6329142592148802</v>
      </c>
      <c r="H374" s="61" t="s">
        <v>353</v>
      </c>
      <c r="I374" s="61">
        <v>2028</v>
      </c>
      <c r="J374" s="61" t="s">
        <v>534</v>
      </c>
      <c r="K374" s="60">
        <v>0.113417395673351</v>
      </c>
      <c r="M374" s="63">
        <f t="shared" si="46"/>
        <v>1041.3661994055285</v>
      </c>
      <c r="N374" s="64">
        <f t="shared" si="47"/>
        <v>3880.6863572059287</v>
      </c>
      <c r="O374" s="64">
        <f t="shared" si="42"/>
        <v>4850.8579465074108</v>
      </c>
      <c r="P374" s="65">
        <f t="shared" si="43"/>
        <v>0.49565264131629155</v>
      </c>
      <c r="Q374" s="66">
        <f t="shared" si="44"/>
        <v>0.50434735868370839</v>
      </c>
      <c r="R374" s="61">
        <f t="shared" si="45"/>
        <v>2028</v>
      </c>
      <c r="S374" s="61">
        <v>2029</v>
      </c>
      <c r="T374" s="60">
        <f t="shared" si="41"/>
        <v>22.263549345069531</v>
      </c>
      <c r="U374" s="67">
        <f>VLOOKUP($S374,'0726 Summary_TURN'!$A$7:$N$16,14,FALSE)*C374*F374*1.25/'0726 Summary_TURN'!$J$20</f>
        <v>47.353661919953844</v>
      </c>
      <c r="V374" s="68">
        <f t="shared" si="48"/>
        <v>12354.103440683317</v>
      </c>
    </row>
    <row r="375" spans="1:22" x14ac:dyDescent="0.25">
      <c r="A375">
        <v>374</v>
      </c>
      <c r="B375" t="s">
        <v>539</v>
      </c>
      <c r="C375" s="50">
        <v>5.2963544081740997E-2</v>
      </c>
      <c r="D375" s="62">
        <v>0.30461010859210202</v>
      </c>
      <c r="E375" s="62">
        <v>2.70130782055754E-2</v>
      </c>
      <c r="F375" s="60">
        <v>1.49999999999999</v>
      </c>
      <c r="G375" s="62">
        <v>8.5541414317655495E-2</v>
      </c>
      <c r="H375" s="61" t="s">
        <v>353</v>
      </c>
      <c r="I375" s="61">
        <v>2028</v>
      </c>
      <c r="J375" s="61" t="s">
        <v>540</v>
      </c>
      <c r="K375" s="60">
        <v>0.11235767551506801</v>
      </c>
      <c r="M375" s="63">
        <f t="shared" si="46"/>
        <v>1041.4517408198462</v>
      </c>
      <c r="N375" s="64">
        <f t="shared" si="47"/>
        <v>3880.7393207500104</v>
      </c>
      <c r="O375" s="64">
        <f t="shared" si="42"/>
        <v>4850.9241509375133</v>
      </c>
      <c r="P375" s="65">
        <f t="shared" si="43"/>
        <v>0.49569335593519576</v>
      </c>
      <c r="Q375" s="66">
        <f t="shared" si="44"/>
        <v>0.5043066440648043</v>
      </c>
      <c r="R375" s="61">
        <f t="shared" si="45"/>
        <v>2028</v>
      </c>
      <c r="S375" s="61">
        <v>2029</v>
      </c>
      <c r="T375" s="60">
        <f t="shared" si="41"/>
        <v>7.9445316122610965E-2</v>
      </c>
      <c r="U375" s="67">
        <f>VLOOKUP($S375,'0726 Summary_TURN'!$A$7:$N$16,14,FALSE)*C375*F375*1.25/'0726 Summary_TURN'!$J$20</f>
        <v>0.16897694893501397</v>
      </c>
      <c r="V375" s="68">
        <f t="shared" si="48"/>
        <v>12354.272417632252</v>
      </c>
    </row>
    <row r="376" spans="1:22" x14ac:dyDescent="0.25">
      <c r="A376">
        <v>375</v>
      </c>
      <c r="B376" t="s">
        <v>541</v>
      </c>
      <c r="C376" s="50">
        <v>21.3679494618093</v>
      </c>
      <c r="D376" s="62">
        <v>0.111881150136145</v>
      </c>
      <c r="E376" s="62">
        <v>6.30199698091572E-3</v>
      </c>
      <c r="F376" s="60">
        <v>1.4139133398357999</v>
      </c>
      <c r="G376" s="62">
        <v>4.9208093092650298</v>
      </c>
      <c r="H376" s="61" t="s">
        <v>353</v>
      </c>
      <c r="I376" s="61">
        <v>2028</v>
      </c>
      <c r="J376" s="61" t="s">
        <v>540</v>
      </c>
      <c r="K376" s="60">
        <v>0.11235767551506801</v>
      </c>
      <c r="M376" s="63">
        <f t="shared" si="46"/>
        <v>1046.3725501291112</v>
      </c>
      <c r="N376" s="64">
        <f t="shared" si="47"/>
        <v>3902.1072702118195</v>
      </c>
      <c r="O376" s="64">
        <f t="shared" si="42"/>
        <v>4877.6340877647744</v>
      </c>
      <c r="P376" s="65">
        <f t="shared" si="43"/>
        <v>0.49803548316473645</v>
      </c>
      <c r="Q376" s="66">
        <f t="shared" si="44"/>
        <v>0.50196451683526355</v>
      </c>
      <c r="R376" s="61">
        <f t="shared" si="45"/>
        <v>2028</v>
      </c>
      <c r="S376" s="61">
        <v>2029</v>
      </c>
      <c r="T376" s="60">
        <f t="shared" si="41"/>
        <v>30.212428788989371</v>
      </c>
      <c r="U376" s="67">
        <f>VLOOKUP($S376,'0726 Summary_TURN'!$A$7:$N$16,14,FALSE)*C376*F376*1.25/'0726 Summary_TURN'!$J$20</f>
        <v>64.260604474161184</v>
      </c>
      <c r="V376" s="68">
        <f t="shared" si="48"/>
        <v>12418.533022106412</v>
      </c>
    </row>
    <row r="377" spans="1:22" x14ac:dyDescent="0.25">
      <c r="A377">
        <v>376</v>
      </c>
      <c r="B377" t="s">
        <v>542</v>
      </c>
      <c r="C377" s="50">
        <v>3.6979198294967599</v>
      </c>
      <c r="D377" s="62">
        <v>0.111740636535151</v>
      </c>
      <c r="E377" s="62">
        <v>6.2656714981362497E-3</v>
      </c>
      <c r="F377" s="60">
        <v>1.0472759936404701</v>
      </c>
      <c r="G377" s="62">
        <v>0.49185521260369502</v>
      </c>
      <c r="H377" s="61" t="s">
        <v>353</v>
      </c>
      <c r="I377" s="61">
        <v>2028</v>
      </c>
      <c r="J377" s="61" t="s">
        <v>543</v>
      </c>
      <c r="K377" s="60">
        <v>0.111740636535151</v>
      </c>
      <c r="M377" s="63">
        <f t="shared" si="46"/>
        <v>1046.8644053417149</v>
      </c>
      <c r="N377" s="64">
        <f t="shared" si="47"/>
        <v>3905.8051900413161</v>
      </c>
      <c r="O377" s="64">
        <f t="shared" si="42"/>
        <v>4882.2564875516455</v>
      </c>
      <c r="P377" s="65">
        <f t="shared" si="43"/>
        <v>0.49826958845393382</v>
      </c>
      <c r="Q377" s="66">
        <f t="shared" si="44"/>
        <v>0.50173041154606612</v>
      </c>
      <c r="R377" s="61">
        <f t="shared" si="45"/>
        <v>2028</v>
      </c>
      <c r="S377" s="61">
        <v>2029</v>
      </c>
      <c r="T377" s="60">
        <f t="shared" si="41"/>
        <v>3.8727426638390168</v>
      </c>
      <c r="U377" s="67">
        <f>VLOOKUP($S377,'0726 Summary_TURN'!$A$7:$N$16,14,FALSE)*C377*F377*1.25/'0726 Summary_TURN'!$J$20</f>
        <v>8.2371657799939868</v>
      </c>
      <c r="V377" s="68">
        <f t="shared" si="48"/>
        <v>12426.770187886406</v>
      </c>
    </row>
    <row r="378" spans="1:22" x14ac:dyDescent="0.25">
      <c r="A378">
        <v>377</v>
      </c>
      <c r="B378" t="s">
        <v>544</v>
      </c>
      <c r="C378" s="50">
        <v>3.8991437858803502</v>
      </c>
      <c r="D378" s="62">
        <v>5.9691956213412702E-2</v>
      </c>
      <c r="E378" s="62">
        <v>1.1393268611455599E-2</v>
      </c>
      <c r="F378" s="60">
        <v>2.9999999999999898</v>
      </c>
      <c r="G378" s="62">
        <v>0.91715812322217904</v>
      </c>
      <c r="H378" s="61" t="s">
        <v>353</v>
      </c>
      <c r="I378" s="61">
        <v>2028</v>
      </c>
      <c r="J378" s="61" t="s">
        <v>545</v>
      </c>
      <c r="K378" s="60">
        <v>0.11169810380843199</v>
      </c>
      <c r="M378" s="63">
        <f t="shared" si="46"/>
        <v>1047.7815634649371</v>
      </c>
      <c r="N378" s="64">
        <f t="shared" si="47"/>
        <v>3909.7043338271965</v>
      </c>
      <c r="O378" s="64">
        <f t="shared" si="42"/>
        <v>4887.1304172839955</v>
      </c>
      <c r="P378" s="65">
        <f t="shared" si="43"/>
        <v>0.49870612254399671</v>
      </c>
      <c r="Q378" s="66">
        <f t="shared" si="44"/>
        <v>0.50129387745600329</v>
      </c>
      <c r="R378" s="61">
        <f t="shared" si="45"/>
        <v>2028</v>
      </c>
      <c r="S378" s="61">
        <v>2029</v>
      </c>
      <c r="T378" s="60">
        <f t="shared" si="41"/>
        <v>11.69743135764101</v>
      </c>
      <c r="U378" s="67">
        <f>VLOOKUP($S378,'0726 Summary_TURN'!$A$7:$N$16,14,FALSE)*C378*F378*1.25/'0726 Summary_TURN'!$J$20</f>
        <v>24.879959671132536</v>
      </c>
      <c r="V378" s="68">
        <f t="shared" si="48"/>
        <v>12451.650147557539</v>
      </c>
    </row>
    <row r="379" spans="1:22" x14ac:dyDescent="0.25">
      <c r="A379">
        <v>378</v>
      </c>
      <c r="B379" t="s">
        <v>546</v>
      </c>
      <c r="C379" s="50">
        <v>3.68686104354666</v>
      </c>
      <c r="D379" s="62">
        <v>8.7997282123282297E-2</v>
      </c>
      <c r="E379" s="62">
        <v>1.9008855890380601E-2</v>
      </c>
      <c r="F379" s="60">
        <v>2.9999999999999898</v>
      </c>
      <c r="G379" s="62">
        <v>1.3876464799977799</v>
      </c>
      <c r="H379" s="61" t="s">
        <v>353</v>
      </c>
      <c r="I379" s="61">
        <v>2028</v>
      </c>
      <c r="J379" s="61" t="s">
        <v>545</v>
      </c>
      <c r="K379" s="60">
        <v>0.11169810380843199</v>
      </c>
      <c r="M379" s="63">
        <f t="shared" si="46"/>
        <v>1049.1692099449349</v>
      </c>
      <c r="N379" s="64">
        <f t="shared" si="47"/>
        <v>3913.3911948707432</v>
      </c>
      <c r="O379" s="64">
        <f t="shared" si="42"/>
        <v>4891.7389935884294</v>
      </c>
      <c r="P379" s="65">
        <f t="shared" si="43"/>
        <v>0.49936659207279149</v>
      </c>
      <c r="Q379" s="66">
        <f t="shared" si="44"/>
        <v>0.50063340792720856</v>
      </c>
      <c r="R379" s="61">
        <f t="shared" si="45"/>
        <v>2028</v>
      </c>
      <c r="S379" s="61">
        <v>2029</v>
      </c>
      <c r="T379" s="60">
        <f t="shared" si="41"/>
        <v>11.060583130639943</v>
      </c>
      <c r="U379" s="67">
        <f>VLOOKUP($S379,'0726 Summary_TURN'!$A$7:$N$16,14,FALSE)*C379*F379*1.25/'0726 Summary_TURN'!$J$20</f>
        <v>23.52540945237287</v>
      </c>
      <c r="V379" s="68">
        <f t="shared" si="48"/>
        <v>12475.175557009912</v>
      </c>
    </row>
    <row r="380" spans="1:22" x14ac:dyDescent="0.25">
      <c r="A380">
        <v>379</v>
      </c>
      <c r="B380" t="s">
        <v>547</v>
      </c>
      <c r="C380" s="50">
        <v>6.9963830091205601</v>
      </c>
      <c r="D380" s="62">
        <v>0.15069690994078999</v>
      </c>
      <c r="E380" s="62">
        <v>3.1265031582174301E-2</v>
      </c>
      <c r="F380" s="60">
        <v>2.7758258102397901</v>
      </c>
      <c r="G380" s="62">
        <v>4.0644541056826702</v>
      </c>
      <c r="H380" s="61" t="s">
        <v>353</v>
      </c>
      <c r="I380" s="61">
        <v>2028</v>
      </c>
      <c r="J380" s="61" t="s">
        <v>545</v>
      </c>
      <c r="K380" s="60">
        <v>0.11169810380843199</v>
      </c>
      <c r="M380" s="63">
        <f t="shared" si="46"/>
        <v>1053.2336640506176</v>
      </c>
      <c r="N380" s="64">
        <f t="shared" si="47"/>
        <v>3920.3875778798638</v>
      </c>
      <c r="O380" s="64">
        <f t="shared" si="42"/>
        <v>4900.48447234983</v>
      </c>
      <c r="P380" s="65">
        <f t="shared" si="43"/>
        <v>0.50130112520257852</v>
      </c>
      <c r="Q380" s="66">
        <f t="shared" si="44"/>
        <v>0.49869887479742148</v>
      </c>
      <c r="R380" s="61">
        <f t="shared" si="45"/>
        <v>2028</v>
      </c>
      <c r="S380" s="61">
        <v>2029</v>
      </c>
      <c r="T380" s="60">
        <f t="shared" si="41"/>
        <v>19.420740535039979</v>
      </c>
      <c r="U380" s="67">
        <f>VLOOKUP($S380,'0726 Summary_TURN'!$A$7:$N$16,14,FALSE)*C380*F380*1.25/'0726 Summary_TURN'!$J$20</f>
        <v>41.307123463451269</v>
      </c>
      <c r="V380" s="68">
        <f t="shared" si="48"/>
        <v>12516.482680473364</v>
      </c>
    </row>
    <row r="381" spans="1:22" x14ac:dyDescent="0.25">
      <c r="A381">
        <v>380</v>
      </c>
      <c r="B381" t="s">
        <v>548</v>
      </c>
      <c r="C381" s="50">
        <v>0.11656358279002101</v>
      </c>
      <c r="D381" s="62">
        <v>0.26020502491515202</v>
      </c>
      <c r="E381" s="62">
        <v>5.3316980600357E-2</v>
      </c>
      <c r="F381" s="60">
        <v>2.9999999999999898</v>
      </c>
      <c r="G381" s="62">
        <v>7.99754709005355E-2</v>
      </c>
      <c r="H381" s="61" t="s">
        <v>353</v>
      </c>
      <c r="I381" s="61">
        <v>2028</v>
      </c>
      <c r="J381" s="61" t="s">
        <v>545</v>
      </c>
      <c r="K381" s="60">
        <v>0.11169810380843199</v>
      </c>
      <c r="M381" s="63">
        <f t="shared" si="46"/>
        <v>1053.3136395215181</v>
      </c>
      <c r="N381" s="64">
        <f t="shared" si="47"/>
        <v>3920.5041414626539</v>
      </c>
      <c r="O381" s="64">
        <f t="shared" si="42"/>
        <v>4900.6301768283174</v>
      </c>
      <c r="P381" s="65">
        <f t="shared" si="43"/>
        <v>0.50133919063375443</v>
      </c>
      <c r="Q381" s="66">
        <f t="shared" si="44"/>
        <v>0.49866080936624557</v>
      </c>
      <c r="R381" s="61">
        <f t="shared" si="45"/>
        <v>2028</v>
      </c>
      <c r="S381" s="61">
        <v>2029</v>
      </c>
      <c r="T381" s="60">
        <f t="shared" si="41"/>
        <v>0.34969074837006181</v>
      </c>
      <c r="U381" s="67">
        <f>VLOOKUP($S381,'0726 Summary_TURN'!$A$7:$N$16,14,FALSE)*C381*F381*1.25/'0726 Summary_TURN'!$J$20</f>
        <v>0.74377796721432166</v>
      </c>
      <c r="V381" s="68">
        <f t="shared" si="48"/>
        <v>12517.226458440578</v>
      </c>
    </row>
    <row r="382" spans="1:22" x14ac:dyDescent="0.25">
      <c r="A382">
        <v>381</v>
      </c>
      <c r="B382" t="s">
        <v>549</v>
      </c>
      <c r="C382" s="50">
        <v>0.263014746707942</v>
      </c>
      <c r="D382" s="62">
        <v>0.110091534476769</v>
      </c>
      <c r="E382" s="62">
        <v>1.2388260715665701E-3</v>
      </c>
      <c r="F382" s="60">
        <v>1.49999999999999</v>
      </c>
      <c r="G382" s="62">
        <v>7.5568390365560803E-2</v>
      </c>
      <c r="H382" s="61" t="s">
        <v>353</v>
      </c>
      <c r="I382" s="61">
        <v>2028</v>
      </c>
      <c r="J382" s="61" t="s">
        <v>550</v>
      </c>
      <c r="K382" s="60">
        <v>0.110091534476769</v>
      </c>
      <c r="M382" s="63">
        <f t="shared" si="46"/>
        <v>1053.3892079118837</v>
      </c>
      <c r="N382" s="64">
        <f t="shared" si="47"/>
        <v>3920.7671562093619</v>
      </c>
      <c r="O382" s="64">
        <f t="shared" si="42"/>
        <v>4900.958945261702</v>
      </c>
      <c r="P382" s="65">
        <f t="shared" si="43"/>
        <v>0.50137515845401415</v>
      </c>
      <c r="Q382" s="66">
        <f t="shared" si="44"/>
        <v>0.49862484154598585</v>
      </c>
      <c r="R382" s="61">
        <f t="shared" si="45"/>
        <v>2028</v>
      </c>
      <c r="S382" s="61">
        <v>2029</v>
      </c>
      <c r="T382" s="60">
        <f t="shared" si="41"/>
        <v>0.3945221200619104</v>
      </c>
      <c r="U382" s="67">
        <f>VLOOKUP($S382,'0726 Summary_TURN'!$A$7:$N$16,14,FALSE)*C382*F382*1.25/'0726 Summary_TURN'!$J$20</f>
        <v>0.83913246732567637</v>
      </c>
      <c r="V382" s="68">
        <f t="shared" si="48"/>
        <v>12518.065590907903</v>
      </c>
    </row>
    <row r="383" spans="1:22" x14ac:dyDescent="0.25">
      <c r="A383">
        <v>382</v>
      </c>
      <c r="B383" t="s">
        <v>551</v>
      </c>
      <c r="C383" s="50">
        <v>22.5038697366039</v>
      </c>
      <c r="D383" s="62">
        <v>9.6859901295987705E-2</v>
      </c>
      <c r="E383" s="62">
        <v>6.5451792310124001E-3</v>
      </c>
      <c r="F383" s="60">
        <v>1.3748378603253699</v>
      </c>
      <c r="G383" s="62">
        <v>2.9322402954935498</v>
      </c>
      <c r="H383" s="61" t="s">
        <v>353</v>
      </c>
      <c r="I383" s="61">
        <v>2028</v>
      </c>
      <c r="J383" s="61" t="s">
        <v>552</v>
      </c>
      <c r="K383" s="60">
        <v>0.109922599151993</v>
      </c>
      <c r="M383" s="63">
        <f t="shared" si="46"/>
        <v>1056.3214482073772</v>
      </c>
      <c r="N383" s="64">
        <f t="shared" si="47"/>
        <v>3943.2710259459659</v>
      </c>
      <c r="O383" s="64">
        <f t="shared" si="42"/>
        <v>4929.0887824324573</v>
      </c>
      <c r="P383" s="65">
        <f t="shared" si="43"/>
        <v>0.50277079876600539</v>
      </c>
      <c r="Q383" s="66">
        <f t="shared" si="44"/>
        <v>0.49722920123399461</v>
      </c>
      <c r="R383" s="61">
        <f t="shared" si="45"/>
        <v>2028</v>
      </c>
      <c r="S383" s="61">
        <v>2029</v>
      </c>
      <c r="T383" s="60">
        <f t="shared" si="41"/>
        <v>30.939172117713351</v>
      </c>
      <c r="U383" s="67">
        <f>VLOOKUP($S383,'0726 Summary_TURN'!$A$7:$N$16,14,FALSE)*C383*F383*1.25/'0726 Summary_TURN'!$J$20</f>
        <v>65.806357909859372</v>
      </c>
      <c r="V383" s="68">
        <f t="shared" si="48"/>
        <v>12583.871948817763</v>
      </c>
    </row>
    <row r="384" spans="1:22" x14ac:dyDescent="0.25">
      <c r="A384">
        <v>383</v>
      </c>
      <c r="B384" t="s">
        <v>553</v>
      </c>
      <c r="C384" s="50">
        <v>3.56533139533892E-2</v>
      </c>
      <c r="D384" s="62">
        <v>0.18742102522475701</v>
      </c>
      <c r="E384" s="62">
        <v>1.5365357466233701E-2</v>
      </c>
      <c r="F384" s="60">
        <v>1.5</v>
      </c>
      <c r="G384" s="62">
        <v>0.52242215385194801</v>
      </c>
      <c r="H384" s="61" t="s">
        <v>353</v>
      </c>
      <c r="I384" s="61">
        <v>2028</v>
      </c>
      <c r="J384" s="61" t="s">
        <v>552</v>
      </c>
      <c r="K384" s="60">
        <v>0.109922599151993</v>
      </c>
      <c r="M384" s="63">
        <f t="shared" si="46"/>
        <v>1056.8438703612292</v>
      </c>
      <c r="N384" s="64">
        <f t="shared" si="47"/>
        <v>3943.3066792599193</v>
      </c>
      <c r="O384" s="64">
        <f t="shared" si="42"/>
        <v>4929.1333490748993</v>
      </c>
      <c r="P384" s="65">
        <f t="shared" si="43"/>
        <v>0.50301945281353122</v>
      </c>
      <c r="Q384" s="66">
        <f t="shared" si="44"/>
        <v>0.49698054718646878</v>
      </c>
      <c r="R384" s="61">
        <f t="shared" si="45"/>
        <v>2028</v>
      </c>
      <c r="S384" s="61">
        <v>2029</v>
      </c>
      <c r="T384" s="60">
        <f t="shared" si="41"/>
        <v>5.3479970930083803E-2</v>
      </c>
      <c r="U384" s="67">
        <f>VLOOKUP($S384,'0726 Summary_TURN'!$A$7:$N$16,14,FALSE)*C384*F384*1.25/'0726 Summary_TURN'!$J$20</f>
        <v>0.11374971814514326</v>
      </c>
      <c r="V384" s="68">
        <f t="shared" si="48"/>
        <v>12583.985698535907</v>
      </c>
    </row>
    <row r="385" spans="1:22" x14ac:dyDescent="0.25">
      <c r="A385">
        <v>384</v>
      </c>
      <c r="B385" t="s">
        <v>554</v>
      </c>
      <c r="C385" s="50">
        <v>4.8292462470255799</v>
      </c>
      <c r="D385" s="62">
        <v>6.8442950258966698E-2</v>
      </c>
      <c r="E385" s="62">
        <v>5.8129831749786001E-3</v>
      </c>
      <c r="F385" s="60">
        <v>1.4793002805920801</v>
      </c>
      <c r="G385" s="62">
        <v>0.77893974544713196</v>
      </c>
      <c r="H385" s="61" t="s">
        <v>353</v>
      </c>
      <c r="I385" s="61">
        <v>2028</v>
      </c>
      <c r="J385" s="61" t="s">
        <v>552</v>
      </c>
      <c r="K385" s="60">
        <v>0.109922599151993</v>
      </c>
      <c r="M385" s="63">
        <f t="shared" si="46"/>
        <v>1057.6228101066763</v>
      </c>
      <c r="N385" s="64">
        <f t="shared" si="47"/>
        <v>3948.1359255069447</v>
      </c>
      <c r="O385" s="64">
        <f t="shared" si="42"/>
        <v>4935.1699068836806</v>
      </c>
      <c r="P385" s="65">
        <f t="shared" si="43"/>
        <v>0.50339019995558132</v>
      </c>
      <c r="Q385" s="66">
        <f t="shared" si="44"/>
        <v>0.49660980004441868</v>
      </c>
      <c r="R385" s="61">
        <f t="shared" si="45"/>
        <v>2028</v>
      </c>
      <c r="S385" s="61">
        <v>2029</v>
      </c>
      <c r="T385" s="60">
        <f t="shared" si="41"/>
        <v>7.1439053282731901</v>
      </c>
      <c r="U385" s="67">
        <f>VLOOKUP($S385,'0726 Summary_TURN'!$A$7:$N$16,14,FALSE)*C385*F385*1.25/'0726 Summary_TURN'!$J$20</f>
        <v>15.194795423674123</v>
      </c>
      <c r="V385" s="68">
        <f t="shared" si="48"/>
        <v>12599.180493959582</v>
      </c>
    </row>
    <row r="386" spans="1:22" x14ac:dyDescent="0.25">
      <c r="A386">
        <v>385</v>
      </c>
      <c r="B386" t="s">
        <v>555</v>
      </c>
      <c r="C386" s="50">
        <v>6.2161412976233903</v>
      </c>
      <c r="D386" s="62">
        <v>8.6614966783064906E-2</v>
      </c>
      <c r="E386" s="62">
        <v>6.3749501234075896E-3</v>
      </c>
      <c r="F386" s="60">
        <v>1.4621417994192201</v>
      </c>
      <c r="G386" s="62">
        <v>0.92755524295580405</v>
      </c>
      <c r="H386" s="61" t="s">
        <v>353</v>
      </c>
      <c r="I386" s="61">
        <v>2028</v>
      </c>
      <c r="J386" s="61" t="s">
        <v>552</v>
      </c>
      <c r="K386" s="60">
        <v>0.109922599151993</v>
      </c>
      <c r="M386" s="63">
        <f t="shared" si="46"/>
        <v>1058.5503653496321</v>
      </c>
      <c r="N386" s="64">
        <f t="shared" si="47"/>
        <v>3954.352066804568</v>
      </c>
      <c r="O386" s="64">
        <f t="shared" si="42"/>
        <v>4942.9400835057104</v>
      </c>
      <c r="P386" s="65">
        <f t="shared" si="43"/>
        <v>0.50383168269853984</v>
      </c>
      <c r="Q386" s="66">
        <f t="shared" si="44"/>
        <v>0.49616831730146016</v>
      </c>
      <c r="R386" s="61">
        <f t="shared" si="45"/>
        <v>2028</v>
      </c>
      <c r="S386" s="61">
        <v>2029</v>
      </c>
      <c r="T386" s="60">
        <f t="shared" ref="T386:T449" si="49">F386*C386</f>
        <v>9.088880022351189</v>
      </c>
      <c r="U386" s="67">
        <f>VLOOKUP($S386,'0726 Summary_TURN'!$A$7:$N$16,14,FALSE)*C386*F386*1.25/'0726 Summary_TURN'!$J$20</f>
        <v>19.331677314280302</v>
      </c>
      <c r="V386" s="68">
        <f t="shared" si="48"/>
        <v>12618.512171273862</v>
      </c>
    </row>
    <row r="387" spans="1:22" x14ac:dyDescent="0.25">
      <c r="A387">
        <v>386</v>
      </c>
      <c r="B387" t="s">
        <v>556</v>
      </c>
      <c r="C387" s="50">
        <v>1.73043365587246</v>
      </c>
      <c r="D387" s="62">
        <v>0.26046546244796598</v>
      </c>
      <c r="E387" s="62">
        <v>2.2124689541727499E-2</v>
      </c>
      <c r="F387" s="60">
        <v>1.5</v>
      </c>
      <c r="G387" s="62">
        <v>0.69692772056441699</v>
      </c>
      <c r="H387" s="61" t="s">
        <v>353</v>
      </c>
      <c r="I387" s="61">
        <v>2028</v>
      </c>
      <c r="J387" s="61" t="s">
        <v>552</v>
      </c>
      <c r="K387" s="60">
        <v>0.109922599151993</v>
      </c>
      <c r="M387" s="63">
        <f t="shared" si="46"/>
        <v>1059.2472930701965</v>
      </c>
      <c r="N387" s="64">
        <f t="shared" si="47"/>
        <v>3956.0825004604403</v>
      </c>
      <c r="O387" s="64">
        <f t="shared" ref="O387:O450" si="50">N387*1.25</f>
        <v>4945.1031255755506</v>
      </c>
      <c r="P387" s="65">
        <f t="shared" ref="P387:P450" si="51">M387/2101</f>
        <v>0.50416339508338726</v>
      </c>
      <c r="Q387" s="66">
        <f t="shared" ref="Q387:Q450" si="52">1-P387</f>
        <v>0.49583660491661274</v>
      </c>
      <c r="R387" s="61">
        <f t="shared" ref="R387:R450" si="53">I387</f>
        <v>2028</v>
      </c>
      <c r="S387" s="61">
        <v>2029</v>
      </c>
      <c r="T387" s="60">
        <f t="shared" si="49"/>
        <v>2.59565048380869</v>
      </c>
      <c r="U387" s="67">
        <f>VLOOKUP($S387,'0726 Summary_TURN'!$A$7:$N$16,14,FALSE)*C387*F387*1.25/'0726 Summary_TURN'!$J$20</f>
        <v>5.5208427716338813</v>
      </c>
      <c r="V387" s="68">
        <f t="shared" si="48"/>
        <v>12624.033014045495</v>
      </c>
    </row>
    <row r="388" spans="1:22" x14ac:dyDescent="0.25">
      <c r="A388">
        <v>387</v>
      </c>
      <c r="B388" t="s">
        <v>557</v>
      </c>
      <c r="C388" s="50">
        <v>2.4103121829369201</v>
      </c>
      <c r="D388" s="62">
        <v>9.8100490225092707E-2</v>
      </c>
      <c r="E388" s="62">
        <v>8.5492110862453903E-3</v>
      </c>
      <c r="F388" s="60">
        <v>1.49999999999999</v>
      </c>
      <c r="G388" s="62">
        <v>0.401812921053533</v>
      </c>
      <c r="H388" s="61" t="s">
        <v>353</v>
      </c>
      <c r="I388" s="61">
        <v>2028</v>
      </c>
      <c r="J388" s="61" t="s">
        <v>552</v>
      </c>
      <c r="K388" s="60">
        <v>0.109922599151993</v>
      </c>
      <c r="M388" s="63">
        <f t="shared" ref="M388:M451" si="54">M387+G388</f>
        <v>1059.6491059912501</v>
      </c>
      <c r="N388" s="64">
        <f t="shared" ref="N388:N451" si="55">N387+C388</f>
        <v>3958.4928126433774</v>
      </c>
      <c r="O388" s="64">
        <f t="shared" si="50"/>
        <v>4948.1160158042221</v>
      </c>
      <c r="P388" s="65">
        <f t="shared" si="51"/>
        <v>0.50435464349892911</v>
      </c>
      <c r="Q388" s="66">
        <f t="shared" si="52"/>
        <v>0.49564535650107089</v>
      </c>
      <c r="R388" s="61">
        <f t="shared" si="53"/>
        <v>2028</v>
      </c>
      <c r="S388" s="61">
        <v>2029</v>
      </c>
      <c r="T388" s="60">
        <f t="shared" si="49"/>
        <v>3.6154682744053561</v>
      </c>
      <c r="U388" s="67">
        <f>VLOOKUP($S388,'0726 Summary_TURN'!$A$7:$N$16,14,FALSE)*C388*F388*1.25/'0726 Summary_TURN'!$J$20</f>
        <v>7.6899536410363618</v>
      </c>
      <c r="V388" s="68">
        <f t="shared" ref="V388:V451" si="56">V387+U388</f>
        <v>12631.722967686532</v>
      </c>
    </row>
    <row r="389" spans="1:22" x14ac:dyDescent="0.25">
      <c r="A389">
        <v>388</v>
      </c>
      <c r="B389" t="s">
        <v>558</v>
      </c>
      <c r="C389" s="50">
        <v>24.968320539475599</v>
      </c>
      <c r="D389" s="62">
        <v>0.12611862985192801</v>
      </c>
      <c r="E389" s="62">
        <v>9.4852316216351498E-3</v>
      </c>
      <c r="F389" s="60">
        <v>1.3319403429033301</v>
      </c>
      <c r="G389" s="62">
        <v>4.6572487262228597</v>
      </c>
      <c r="H389" s="61" t="s">
        <v>353</v>
      </c>
      <c r="I389" s="61">
        <v>2028</v>
      </c>
      <c r="J389" s="61" t="s">
        <v>552</v>
      </c>
      <c r="K389" s="60">
        <v>0.109922599151993</v>
      </c>
      <c r="M389" s="63">
        <f t="shared" si="54"/>
        <v>1064.3063547174729</v>
      </c>
      <c r="N389" s="64">
        <f t="shared" si="55"/>
        <v>3983.4611331828528</v>
      </c>
      <c r="O389" s="64">
        <f t="shared" si="50"/>
        <v>4979.326416478566</v>
      </c>
      <c r="P389" s="65">
        <f t="shared" si="51"/>
        <v>0.50657132542478478</v>
      </c>
      <c r="Q389" s="66">
        <f t="shared" si="52"/>
        <v>0.49342867457521522</v>
      </c>
      <c r="R389" s="61">
        <f t="shared" si="53"/>
        <v>2028</v>
      </c>
      <c r="S389" s="61">
        <v>2029</v>
      </c>
      <c r="T389" s="60">
        <f t="shared" si="49"/>
        <v>33.256313421069386</v>
      </c>
      <c r="U389" s="67">
        <f>VLOOKUP($S389,'0726 Summary_TURN'!$A$7:$N$16,14,FALSE)*C389*F389*1.25/'0726 Summary_TURN'!$J$20</f>
        <v>70.734823007639591</v>
      </c>
      <c r="V389" s="68">
        <f t="shared" si="56"/>
        <v>12702.457790694172</v>
      </c>
    </row>
    <row r="390" spans="1:22" x14ac:dyDescent="0.25">
      <c r="A390">
        <v>389</v>
      </c>
      <c r="B390" t="s">
        <v>559</v>
      </c>
      <c r="C390" s="50">
        <v>15.6242695202849</v>
      </c>
      <c r="D390" s="62">
        <v>0.107870272913813</v>
      </c>
      <c r="E390" s="62">
        <v>6.3583794665985601E-3</v>
      </c>
      <c r="F390" s="60">
        <v>1.2572017194846301</v>
      </c>
      <c r="G390" s="62">
        <v>1.9700379047344501</v>
      </c>
      <c r="H390" s="61" t="s">
        <v>353</v>
      </c>
      <c r="I390" s="61">
        <v>2028</v>
      </c>
      <c r="J390" s="61" t="s">
        <v>560</v>
      </c>
      <c r="K390" s="60">
        <v>0.107870272913813</v>
      </c>
      <c r="M390" s="63">
        <f t="shared" si="54"/>
        <v>1066.2763926222074</v>
      </c>
      <c r="N390" s="64">
        <f t="shared" si="55"/>
        <v>3999.0854027031378</v>
      </c>
      <c r="O390" s="64">
        <f t="shared" si="50"/>
        <v>4998.8567533789219</v>
      </c>
      <c r="P390" s="65">
        <f t="shared" si="51"/>
        <v>0.5075089922047632</v>
      </c>
      <c r="Q390" s="66">
        <f t="shared" si="52"/>
        <v>0.4924910077952368</v>
      </c>
      <c r="R390" s="61">
        <f t="shared" si="53"/>
        <v>2028</v>
      </c>
      <c r="S390" s="61">
        <v>2029</v>
      </c>
      <c r="T390" s="60">
        <f t="shared" si="49"/>
        <v>19.642858506593473</v>
      </c>
      <c r="U390" s="67">
        <f>VLOOKUP($S390,'0726 Summary_TURN'!$A$7:$N$16,14,FALSE)*C390*F390*1.25/'0726 Summary_TURN'!$J$20</f>
        <v>41.77955933467139</v>
      </c>
      <c r="V390" s="68">
        <f t="shared" si="56"/>
        <v>12744.237350028843</v>
      </c>
    </row>
    <row r="391" spans="1:22" x14ac:dyDescent="0.25">
      <c r="A391">
        <v>390</v>
      </c>
      <c r="B391" t="s">
        <v>561</v>
      </c>
      <c r="C391" s="50">
        <v>19.705631842531002</v>
      </c>
      <c r="D391" s="62">
        <v>0.107841896681296</v>
      </c>
      <c r="E391" s="62">
        <v>6.9052955011732198E-3</v>
      </c>
      <c r="F391" s="60">
        <v>1.0091575044610801</v>
      </c>
      <c r="G391" s="62">
        <v>3.06940385027149</v>
      </c>
      <c r="H391" s="61" t="s">
        <v>353</v>
      </c>
      <c r="I391" s="61">
        <v>2028</v>
      </c>
      <c r="J391" s="61" t="s">
        <v>562</v>
      </c>
      <c r="K391" s="60">
        <v>0.107841896681296</v>
      </c>
      <c r="M391" s="63">
        <f t="shared" si="54"/>
        <v>1069.3457964724789</v>
      </c>
      <c r="N391" s="64">
        <f t="shared" si="55"/>
        <v>4018.7910345456689</v>
      </c>
      <c r="O391" s="64">
        <f t="shared" si="50"/>
        <v>5023.4887931820858</v>
      </c>
      <c r="P391" s="65">
        <f t="shared" si="51"/>
        <v>0.50896991740717701</v>
      </c>
      <c r="Q391" s="66">
        <f t="shared" si="52"/>
        <v>0.49103008259282299</v>
      </c>
      <c r="R391" s="61">
        <f t="shared" si="53"/>
        <v>2028</v>
      </c>
      <c r="S391" s="61">
        <v>2029</v>
      </c>
      <c r="T391" s="60">
        <f t="shared" si="49"/>
        <v>19.88608625403738</v>
      </c>
      <c r="U391" s="67">
        <f>VLOOKUP($S391,'0726 Summary_TURN'!$A$7:$N$16,14,FALSE)*C391*F391*1.25/'0726 Summary_TURN'!$J$20</f>
        <v>42.296894838705093</v>
      </c>
      <c r="V391" s="68">
        <f t="shared" si="56"/>
        <v>12786.534244867547</v>
      </c>
    </row>
    <row r="392" spans="1:22" x14ac:dyDescent="0.25">
      <c r="A392">
        <v>391</v>
      </c>
      <c r="B392" t="s">
        <v>563</v>
      </c>
      <c r="C392" s="50">
        <v>19.0829124408124</v>
      </c>
      <c r="D392" s="62">
        <v>9.2318867975297494E-2</v>
      </c>
      <c r="E392" s="62">
        <v>6.24700398916859E-3</v>
      </c>
      <c r="F392" s="60">
        <v>1.0833388050141299</v>
      </c>
      <c r="G392" s="62">
        <v>2.2239334201440202</v>
      </c>
      <c r="H392" s="61" t="s">
        <v>353</v>
      </c>
      <c r="I392" s="61">
        <v>2028</v>
      </c>
      <c r="J392" s="61" t="s">
        <v>564</v>
      </c>
      <c r="K392" s="60">
        <v>0.106879534898013</v>
      </c>
      <c r="M392" s="63">
        <f t="shared" si="54"/>
        <v>1071.5697298926229</v>
      </c>
      <c r="N392" s="64">
        <f t="shared" si="55"/>
        <v>4037.8739469864813</v>
      </c>
      <c r="O392" s="64">
        <f t="shared" si="50"/>
        <v>5047.3424337331016</v>
      </c>
      <c r="P392" s="65">
        <f t="shared" si="51"/>
        <v>0.51002842926826408</v>
      </c>
      <c r="Q392" s="66">
        <f t="shared" si="52"/>
        <v>0.48997157073173592</v>
      </c>
      <c r="R392" s="61">
        <f t="shared" si="53"/>
        <v>2028</v>
      </c>
      <c r="S392" s="61">
        <v>2029</v>
      </c>
      <c r="T392" s="60">
        <f t="shared" si="49"/>
        <v>20.67325955981898</v>
      </c>
      <c r="U392" s="67">
        <f>VLOOKUP($S392,'0726 Summary_TURN'!$A$7:$N$16,14,FALSE)*C392*F392*1.25/'0726 Summary_TURN'!$J$20</f>
        <v>43.971180372276102</v>
      </c>
      <c r="V392" s="68">
        <f t="shared" si="56"/>
        <v>12830.505425239824</v>
      </c>
    </row>
    <row r="393" spans="1:22" x14ac:dyDescent="0.25">
      <c r="A393">
        <v>392</v>
      </c>
      <c r="B393" t="s">
        <v>565</v>
      </c>
      <c r="C393" s="50">
        <v>0.43384174805641801</v>
      </c>
      <c r="D393" s="62">
        <v>7.0420593810574902E-2</v>
      </c>
      <c r="E393" s="62">
        <v>3.7868607845182602E-3</v>
      </c>
      <c r="F393" s="60">
        <v>1.34796527968623</v>
      </c>
      <c r="G393" s="62">
        <v>5.8696342160032999E-2</v>
      </c>
      <c r="H393" s="61" t="s">
        <v>353</v>
      </c>
      <c r="I393" s="61">
        <v>2028</v>
      </c>
      <c r="J393" s="61" t="s">
        <v>564</v>
      </c>
      <c r="K393" s="60">
        <v>0.106879534898013</v>
      </c>
      <c r="M393" s="63">
        <f t="shared" si="54"/>
        <v>1071.6284262347831</v>
      </c>
      <c r="N393" s="64">
        <f t="shared" si="55"/>
        <v>4038.3077887345376</v>
      </c>
      <c r="O393" s="64">
        <f t="shared" si="50"/>
        <v>5047.8847359181718</v>
      </c>
      <c r="P393" s="65">
        <f t="shared" si="51"/>
        <v>0.51005636660389486</v>
      </c>
      <c r="Q393" s="66">
        <f t="shared" si="52"/>
        <v>0.48994363339610514</v>
      </c>
      <c r="R393" s="61">
        <f t="shared" si="53"/>
        <v>2028</v>
      </c>
      <c r="S393" s="61">
        <v>2029</v>
      </c>
      <c r="T393" s="60">
        <f t="shared" si="49"/>
        <v>0.58480361325843244</v>
      </c>
      <c r="U393" s="67">
        <f>VLOOKUP($S393,'0726 Summary_TURN'!$A$7:$N$16,14,FALSE)*C393*F393*1.25/'0726 Summary_TURN'!$J$20</f>
        <v>1.2438534468422497</v>
      </c>
      <c r="V393" s="68">
        <f t="shared" si="56"/>
        <v>12831.749278686666</v>
      </c>
    </row>
    <row r="394" spans="1:22" x14ac:dyDescent="0.25">
      <c r="A394">
        <v>393</v>
      </c>
      <c r="B394" t="s">
        <v>566</v>
      </c>
      <c r="C394" s="50">
        <v>7.0493778791793602</v>
      </c>
      <c r="D394" s="62">
        <v>0.14925858639262499</v>
      </c>
      <c r="E394" s="62">
        <v>8.8359867437873708E-3</v>
      </c>
      <c r="F394" s="60">
        <v>1.1669565319223001</v>
      </c>
      <c r="G394" s="62">
        <v>1.37399593865893</v>
      </c>
      <c r="H394" s="61" t="s">
        <v>353</v>
      </c>
      <c r="I394" s="61">
        <v>2028</v>
      </c>
      <c r="J394" s="61" t="s">
        <v>564</v>
      </c>
      <c r="K394" s="60">
        <v>0.106879534898013</v>
      </c>
      <c r="M394" s="63">
        <f t="shared" si="54"/>
        <v>1073.002422173442</v>
      </c>
      <c r="N394" s="64">
        <f t="shared" si="55"/>
        <v>4045.3571666137168</v>
      </c>
      <c r="O394" s="64">
        <f t="shared" si="50"/>
        <v>5056.6964582671462</v>
      </c>
      <c r="P394" s="65">
        <f t="shared" si="51"/>
        <v>0.51071033896879681</v>
      </c>
      <c r="Q394" s="66">
        <f t="shared" si="52"/>
        <v>0.48928966103120319</v>
      </c>
      <c r="R394" s="61">
        <f t="shared" si="53"/>
        <v>2028</v>
      </c>
      <c r="S394" s="61">
        <v>2029</v>
      </c>
      <c r="T394" s="60">
        <f t="shared" si="49"/>
        <v>8.2263175620969253</v>
      </c>
      <c r="U394" s="67">
        <f>VLOOKUP($S394,'0726 Summary_TURN'!$A$7:$N$16,14,FALSE)*C394*F394*1.25/'0726 Summary_TURN'!$J$20</f>
        <v>17.497042122260947</v>
      </c>
      <c r="V394" s="68">
        <f t="shared" si="56"/>
        <v>12849.246320808927</v>
      </c>
    </row>
    <row r="395" spans="1:22" x14ac:dyDescent="0.25">
      <c r="A395">
        <v>394</v>
      </c>
      <c r="B395" t="s">
        <v>567</v>
      </c>
      <c r="C395" s="50">
        <v>3.2813561553375998</v>
      </c>
      <c r="D395" s="62">
        <v>0.105334867020745</v>
      </c>
      <c r="E395" s="62">
        <v>8.8042795982237101E-3</v>
      </c>
      <c r="F395" s="60">
        <v>1.3401338828257801</v>
      </c>
      <c r="G395" s="62">
        <v>0.56787603408542897</v>
      </c>
      <c r="H395" s="61" t="s">
        <v>353</v>
      </c>
      <c r="I395" s="61">
        <v>2028</v>
      </c>
      <c r="J395" s="61" t="s">
        <v>564</v>
      </c>
      <c r="K395" s="60">
        <v>0.106879534898013</v>
      </c>
      <c r="M395" s="63">
        <f t="shared" si="54"/>
        <v>1073.5702982075275</v>
      </c>
      <c r="N395" s="64">
        <f t="shared" si="55"/>
        <v>4048.6385227690544</v>
      </c>
      <c r="O395" s="64">
        <f t="shared" si="50"/>
        <v>5060.7981534613182</v>
      </c>
      <c r="P395" s="65">
        <f t="shared" si="51"/>
        <v>0.51098062741909922</v>
      </c>
      <c r="Q395" s="66">
        <f t="shared" si="52"/>
        <v>0.48901937258090078</v>
      </c>
      <c r="R395" s="61">
        <f t="shared" si="53"/>
        <v>2028</v>
      </c>
      <c r="S395" s="61">
        <v>2029</v>
      </c>
      <c r="T395" s="60">
        <f t="shared" si="49"/>
        <v>4.3974565653868511</v>
      </c>
      <c r="U395" s="67">
        <f>VLOOKUP($S395,'0726 Summary_TURN'!$A$7:$N$16,14,FALSE)*C395*F395*1.25/'0726 Summary_TURN'!$J$20</f>
        <v>9.3532108594861612</v>
      </c>
      <c r="V395" s="68">
        <f t="shared" si="56"/>
        <v>12858.599531668413</v>
      </c>
    </row>
    <row r="396" spans="1:22" x14ac:dyDescent="0.25">
      <c r="A396">
        <v>395</v>
      </c>
      <c r="B396" t="s">
        <v>568</v>
      </c>
      <c r="C396" s="50">
        <v>27.885338352284499</v>
      </c>
      <c r="D396" s="62">
        <v>9.7562975061307705E-2</v>
      </c>
      <c r="E396" s="62">
        <v>9.4918532306306307E-3</v>
      </c>
      <c r="F396" s="60">
        <v>1.42661813298839</v>
      </c>
      <c r="G396" s="62">
        <v>4.8835584871594602</v>
      </c>
      <c r="H396" s="61" t="s">
        <v>353</v>
      </c>
      <c r="I396" s="61">
        <v>2028</v>
      </c>
      <c r="J396" s="61" t="s">
        <v>569</v>
      </c>
      <c r="K396" s="60">
        <v>0.105924123535499</v>
      </c>
      <c r="M396" s="63">
        <f t="shared" si="54"/>
        <v>1078.4538566946869</v>
      </c>
      <c r="N396" s="64">
        <f t="shared" si="55"/>
        <v>4076.523861121339</v>
      </c>
      <c r="O396" s="64">
        <f t="shared" si="50"/>
        <v>5095.6548264016737</v>
      </c>
      <c r="P396" s="65">
        <f t="shared" si="51"/>
        <v>0.51330502460480099</v>
      </c>
      <c r="Q396" s="66">
        <f t="shared" si="52"/>
        <v>0.48669497539519901</v>
      </c>
      <c r="R396" s="61">
        <f t="shared" si="53"/>
        <v>2028</v>
      </c>
      <c r="S396" s="61">
        <v>2029</v>
      </c>
      <c r="T396" s="60">
        <f t="shared" si="49"/>
        <v>39.781729337885658</v>
      </c>
      <c r="U396" s="67">
        <f>VLOOKUP($S396,'0726 Summary_TURN'!$A$7:$N$16,14,FALSE)*C396*F396*1.25/'0726 Summary_TURN'!$J$20</f>
        <v>84.614116664849476</v>
      </c>
      <c r="V396" s="68">
        <f t="shared" si="56"/>
        <v>12943.213648333263</v>
      </c>
    </row>
    <row r="397" spans="1:22" x14ac:dyDescent="0.25">
      <c r="A397">
        <v>396</v>
      </c>
      <c r="B397" t="s">
        <v>570</v>
      </c>
      <c r="C397" s="50">
        <v>8.0994423836014597</v>
      </c>
      <c r="D397" s="62">
        <v>0.18947126243314599</v>
      </c>
      <c r="E397" s="62">
        <v>2.5020308416171401E-2</v>
      </c>
      <c r="F397" s="60">
        <v>1.59213117164824</v>
      </c>
      <c r="G397" s="62">
        <v>4.0240996036009102</v>
      </c>
      <c r="H397" s="61" t="s">
        <v>353</v>
      </c>
      <c r="I397" s="61">
        <v>2028</v>
      </c>
      <c r="J397" s="61" t="s">
        <v>569</v>
      </c>
      <c r="K397" s="60">
        <v>0.105924123535499</v>
      </c>
      <c r="M397" s="63">
        <f t="shared" si="54"/>
        <v>1082.4779562982878</v>
      </c>
      <c r="N397" s="64">
        <f t="shared" si="55"/>
        <v>4084.6233035049404</v>
      </c>
      <c r="O397" s="64">
        <f t="shared" si="50"/>
        <v>5105.7791293811752</v>
      </c>
      <c r="P397" s="65">
        <f t="shared" si="51"/>
        <v>0.51522035045135073</v>
      </c>
      <c r="Q397" s="66">
        <f t="shared" si="52"/>
        <v>0.48477964954864927</v>
      </c>
      <c r="R397" s="61">
        <f t="shared" si="53"/>
        <v>2028</v>
      </c>
      <c r="S397" s="61">
        <v>2029</v>
      </c>
      <c r="T397" s="60">
        <f t="shared" si="49"/>
        <v>12.895374691900805</v>
      </c>
      <c r="U397" s="67">
        <f>VLOOKUP($S397,'0726 Summary_TURN'!$A$7:$N$16,14,FALSE)*C397*F397*1.25/'0726 Summary_TURN'!$J$20</f>
        <v>27.42793631091137</v>
      </c>
      <c r="V397" s="68">
        <f t="shared" si="56"/>
        <v>12970.641584644174</v>
      </c>
    </row>
    <row r="398" spans="1:22" x14ac:dyDescent="0.25">
      <c r="A398">
        <v>397</v>
      </c>
      <c r="B398" t="s">
        <v>571</v>
      </c>
      <c r="C398" s="50">
        <v>40.746765113792399</v>
      </c>
      <c r="D398" s="62">
        <v>6.5219364209498004E-2</v>
      </c>
      <c r="E398" s="62">
        <v>5.9364291338779599E-3</v>
      </c>
      <c r="F398" s="60">
        <v>1.5357121788930801</v>
      </c>
      <c r="G398" s="62">
        <v>4.5255378097263002</v>
      </c>
      <c r="H398" s="61" t="s">
        <v>353</v>
      </c>
      <c r="I398" s="61">
        <v>2028</v>
      </c>
      <c r="J398" s="61" t="s">
        <v>569</v>
      </c>
      <c r="K398" s="60">
        <v>0.105924123535499</v>
      </c>
      <c r="M398" s="63">
        <f t="shared" si="54"/>
        <v>1087.0034941080141</v>
      </c>
      <c r="N398" s="64">
        <f t="shared" si="55"/>
        <v>4125.3700686187331</v>
      </c>
      <c r="O398" s="64">
        <f t="shared" si="50"/>
        <v>5156.7125857734163</v>
      </c>
      <c r="P398" s="65">
        <f t="shared" si="51"/>
        <v>0.51737434274536609</v>
      </c>
      <c r="Q398" s="66">
        <f t="shared" si="52"/>
        <v>0.48262565725463391</v>
      </c>
      <c r="R398" s="61">
        <f t="shared" si="53"/>
        <v>2028</v>
      </c>
      <c r="S398" s="61">
        <v>2029</v>
      </c>
      <c r="T398" s="60">
        <f t="shared" si="49"/>
        <v>62.575303435746669</v>
      </c>
      <c r="U398" s="67">
        <f>VLOOKUP($S398,'0726 Summary_TURN'!$A$7:$N$16,14,FALSE)*C398*F398*1.25/'0726 Summary_TURN'!$J$20</f>
        <v>133.09511962840261</v>
      </c>
      <c r="V398" s="68">
        <f t="shared" si="56"/>
        <v>13103.736704272576</v>
      </c>
    </row>
    <row r="399" spans="1:22" x14ac:dyDescent="0.25">
      <c r="A399">
        <v>398</v>
      </c>
      <c r="B399" t="s">
        <v>572</v>
      </c>
      <c r="C399" s="50">
        <v>10.8961959794474</v>
      </c>
      <c r="D399" s="62">
        <v>0.21743602052801</v>
      </c>
      <c r="E399" s="62">
        <v>2.06354922628443E-2</v>
      </c>
      <c r="F399" s="60">
        <v>1.5145188888410099</v>
      </c>
      <c r="G399" s="62">
        <v>4.0927059654641198</v>
      </c>
      <c r="H399" s="61" t="s">
        <v>353</v>
      </c>
      <c r="I399" s="61">
        <v>2028</v>
      </c>
      <c r="J399" s="61" t="s">
        <v>569</v>
      </c>
      <c r="K399" s="60">
        <v>0.105924123535499</v>
      </c>
      <c r="M399" s="63">
        <f t="shared" si="54"/>
        <v>1091.0962000734783</v>
      </c>
      <c r="N399" s="64">
        <f t="shared" si="55"/>
        <v>4136.2662645981809</v>
      </c>
      <c r="O399" s="64">
        <f t="shared" si="50"/>
        <v>5170.3328307477259</v>
      </c>
      <c r="P399" s="65">
        <f t="shared" si="51"/>
        <v>0.51932232273844758</v>
      </c>
      <c r="Q399" s="66">
        <f t="shared" si="52"/>
        <v>0.48067767726155242</v>
      </c>
      <c r="R399" s="61">
        <f t="shared" si="53"/>
        <v>2028</v>
      </c>
      <c r="S399" s="61">
        <v>2029</v>
      </c>
      <c r="T399" s="60">
        <f t="shared" si="49"/>
        <v>16.502494627386557</v>
      </c>
      <c r="U399" s="67">
        <f>VLOOKUP($S399,'0726 Summary_TURN'!$A$7:$N$16,14,FALSE)*C399*F399*1.25/'0726 Summary_TURN'!$J$20</f>
        <v>35.100133375372053</v>
      </c>
      <c r="V399" s="68">
        <f t="shared" si="56"/>
        <v>13138.836837647948</v>
      </c>
    </row>
    <row r="400" spans="1:22" x14ac:dyDescent="0.25">
      <c r="A400">
        <v>399</v>
      </c>
      <c r="B400" t="s">
        <v>573</v>
      </c>
      <c r="C400" s="50">
        <v>16.6045517500424</v>
      </c>
      <c r="D400" s="62">
        <v>0.20444935552839699</v>
      </c>
      <c r="E400" s="62">
        <v>2.8815600365850801E-2</v>
      </c>
      <c r="F400" s="60">
        <v>2.6601716572710998</v>
      </c>
      <c r="G400" s="62">
        <v>9.0144803144503296</v>
      </c>
      <c r="H400" s="61" t="s">
        <v>353</v>
      </c>
      <c r="I400" s="61">
        <v>2028</v>
      </c>
      <c r="J400" s="61" t="s">
        <v>574</v>
      </c>
      <c r="K400" s="60">
        <v>0.105627137404225</v>
      </c>
      <c r="M400" s="63">
        <f t="shared" si="54"/>
        <v>1100.1106803879286</v>
      </c>
      <c r="N400" s="64">
        <f t="shared" si="55"/>
        <v>4152.8708163482233</v>
      </c>
      <c r="O400" s="64">
        <f t="shared" si="50"/>
        <v>5191.088520435279</v>
      </c>
      <c r="P400" s="65">
        <f t="shared" si="51"/>
        <v>0.52361288928506833</v>
      </c>
      <c r="Q400" s="66">
        <f t="shared" si="52"/>
        <v>0.47638711071493167</v>
      </c>
      <c r="R400" s="61">
        <f t="shared" si="53"/>
        <v>2028</v>
      </c>
      <c r="S400" s="61">
        <v>2029</v>
      </c>
      <c r="T400" s="60">
        <f t="shared" si="49"/>
        <v>44.170957947154037</v>
      </c>
      <c r="U400" s="67">
        <f>VLOOKUP($S400,'0726 Summary_TURN'!$A$7:$N$16,14,FALSE)*C400*F400*1.25/'0726 Summary_TURN'!$J$20</f>
        <v>93.949826997070772</v>
      </c>
      <c r="V400" s="68">
        <f t="shared" si="56"/>
        <v>13232.786664645018</v>
      </c>
    </row>
    <row r="401" spans="1:22" x14ac:dyDescent="0.25">
      <c r="A401">
        <v>400</v>
      </c>
      <c r="B401" t="s">
        <v>575</v>
      </c>
      <c r="C401" s="50">
        <v>4.7055185859790596</v>
      </c>
      <c r="D401" s="62">
        <v>4.9122082983555998E-2</v>
      </c>
      <c r="E401" s="62">
        <v>6.15734876763628E-3</v>
      </c>
      <c r="F401" s="60">
        <v>2.3718953480209701</v>
      </c>
      <c r="G401" s="62">
        <v>0.56237118744411396</v>
      </c>
      <c r="H401" s="61" t="s">
        <v>353</v>
      </c>
      <c r="I401" s="61">
        <v>2028</v>
      </c>
      <c r="J401" s="61" t="s">
        <v>574</v>
      </c>
      <c r="K401" s="60">
        <v>0.105627137404225</v>
      </c>
      <c r="M401" s="63">
        <f t="shared" si="54"/>
        <v>1100.6730515753727</v>
      </c>
      <c r="N401" s="64">
        <f t="shared" si="55"/>
        <v>4157.5763349342024</v>
      </c>
      <c r="O401" s="64">
        <f t="shared" si="50"/>
        <v>5196.9704186677527</v>
      </c>
      <c r="P401" s="65">
        <f t="shared" si="51"/>
        <v>0.52388055762749774</v>
      </c>
      <c r="Q401" s="66">
        <f t="shared" si="52"/>
        <v>0.47611944237250226</v>
      </c>
      <c r="R401" s="61">
        <f t="shared" si="53"/>
        <v>2028</v>
      </c>
      <c r="S401" s="61">
        <v>2029</v>
      </c>
      <c r="T401" s="60">
        <f t="shared" si="49"/>
        <v>11.160997644109944</v>
      </c>
      <c r="U401" s="67">
        <f>VLOOKUP($S401,'0726 Summary_TURN'!$A$7:$N$16,14,FALSE)*C401*F401*1.25/'0726 Summary_TURN'!$J$20</f>
        <v>23.738987029290907</v>
      </c>
      <c r="V401" s="68">
        <f t="shared" si="56"/>
        <v>13256.525651674308</v>
      </c>
    </row>
    <row r="402" spans="1:22" x14ac:dyDescent="0.25">
      <c r="A402">
        <v>401</v>
      </c>
      <c r="B402" t="s">
        <v>576</v>
      </c>
      <c r="C402" s="50">
        <v>3.9403734814293101E-3</v>
      </c>
      <c r="D402" s="62">
        <v>0.28800813108304502</v>
      </c>
      <c r="E402" s="62">
        <v>1.3511054217815399E-2</v>
      </c>
      <c r="F402" s="60">
        <v>3</v>
      </c>
      <c r="G402" s="62">
        <v>4.5036847392718E-3</v>
      </c>
      <c r="H402" s="61" t="s">
        <v>353</v>
      </c>
      <c r="I402" s="61">
        <v>2028</v>
      </c>
      <c r="J402" s="61" t="s">
        <v>574</v>
      </c>
      <c r="K402" s="60">
        <v>0.105627137404225</v>
      </c>
      <c r="M402" s="63">
        <f t="shared" si="54"/>
        <v>1100.6775552601121</v>
      </c>
      <c r="N402" s="64">
        <f t="shared" si="55"/>
        <v>4157.5802753076841</v>
      </c>
      <c r="O402" s="64">
        <f t="shared" si="50"/>
        <v>5196.9753441346056</v>
      </c>
      <c r="P402" s="65">
        <f t="shared" si="51"/>
        <v>0.52388270121852076</v>
      </c>
      <c r="Q402" s="66">
        <f t="shared" si="52"/>
        <v>0.47611729878147924</v>
      </c>
      <c r="R402" s="61">
        <f t="shared" si="53"/>
        <v>2028</v>
      </c>
      <c r="S402" s="61">
        <v>2029</v>
      </c>
      <c r="T402" s="60">
        <f t="shared" si="49"/>
        <v>1.182112044428793E-2</v>
      </c>
      <c r="U402" s="67">
        <f>VLOOKUP($S402,'0726 Summary_TURN'!$A$7:$N$16,14,FALSE)*C402*F402*1.25/'0726 Summary_TURN'!$J$20</f>
        <v>2.5143041316448147E-2</v>
      </c>
      <c r="V402" s="68">
        <f t="shared" si="56"/>
        <v>13256.550794715626</v>
      </c>
    </row>
    <row r="403" spans="1:22" x14ac:dyDescent="0.25">
      <c r="A403">
        <v>402</v>
      </c>
      <c r="B403" t="s">
        <v>577</v>
      </c>
      <c r="C403" s="50">
        <v>16.806660611568802</v>
      </c>
      <c r="D403" s="62">
        <v>5.1505032304981498E-2</v>
      </c>
      <c r="E403" s="62">
        <v>7.07411786386632E-3</v>
      </c>
      <c r="F403" s="60">
        <v>2.3139159123390902</v>
      </c>
      <c r="G403" s="62">
        <v>2.2849400700288198</v>
      </c>
      <c r="H403" s="61" t="s">
        <v>353</v>
      </c>
      <c r="I403" s="61">
        <v>2028</v>
      </c>
      <c r="J403" s="61" t="s">
        <v>574</v>
      </c>
      <c r="K403" s="60">
        <v>0.105627137404225</v>
      </c>
      <c r="M403" s="63">
        <f t="shared" si="54"/>
        <v>1102.9624953301409</v>
      </c>
      <c r="N403" s="64">
        <f t="shared" si="55"/>
        <v>4174.3869359192531</v>
      </c>
      <c r="O403" s="64">
        <f t="shared" si="50"/>
        <v>5217.9836698990666</v>
      </c>
      <c r="P403" s="65">
        <f t="shared" si="51"/>
        <v>0.52497025003814413</v>
      </c>
      <c r="Q403" s="66">
        <f t="shared" si="52"/>
        <v>0.47502974996185587</v>
      </c>
      <c r="R403" s="61">
        <f t="shared" si="53"/>
        <v>2028</v>
      </c>
      <c r="S403" s="61">
        <v>2029</v>
      </c>
      <c r="T403" s="60">
        <f t="shared" si="49"/>
        <v>38.889199422391677</v>
      </c>
      <c r="U403" s="67">
        <f>VLOOKUP($S403,'0726 Summary_TURN'!$A$7:$N$16,14,FALSE)*C403*F403*1.25/'0726 Summary_TURN'!$J$20</f>
        <v>82.715741917109327</v>
      </c>
      <c r="V403" s="68">
        <f t="shared" si="56"/>
        <v>13339.266536632735</v>
      </c>
    </row>
    <row r="404" spans="1:22" x14ac:dyDescent="0.25">
      <c r="A404">
        <v>403</v>
      </c>
      <c r="B404" t="s">
        <v>578</v>
      </c>
      <c r="C404" s="50">
        <v>8.3750560013249196</v>
      </c>
      <c r="D404" s="62">
        <v>4.9971408261733102E-2</v>
      </c>
      <c r="E404" s="62">
        <v>4.7187775318971899E-3</v>
      </c>
      <c r="F404" s="60">
        <v>1.7622490879239601</v>
      </c>
      <c r="G404" s="62">
        <v>0.72590527699018503</v>
      </c>
      <c r="H404" s="61" t="s">
        <v>353</v>
      </c>
      <c r="I404" s="61">
        <v>2028</v>
      </c>
      <c r="J404" s="61" t="s">
        <v>574</v>
      </c>
      <c r="K404" s="60">
        <v>0.105627137404225</v>
      </c>
      <c r="M404" s="63">
        <f t="shared" si="54"/>
        <v>1103.6884006071311</v>
      </c>
      <c r="N404" s="64">
        <f t="shared" si="55"/>
        <v>4182.7619919205781</v>
      </c>
      <c r="O404" s="64">
        <f t="shared" si="50"/>
        <v>5228.4524899007229</v>
      </c>
      <c r="P404" s="65">
        <f t="shared" si="51"/>
        <v>0.52531575469163783</v>
      </c>
      <c r="Q404" s="66">
        <f t="shared" si="52"/>
        <v>0.47468424530836217</v>
      </c>
      <c r="R404" s="61">
        <f t="shared" si="53"/>
        <v>2028</v>
      </c>
      <c r="S404" s="61">
        <v>2029</v>
      </c>
      <c r="T404" s="60">
        <f t="shared" si="49"/>
        <v>14.758934799646928</v>
      </c>
      <c r="U404" s="67">
        <f>VLOOKUP($S404,'0726 Summary_TURN'!$A$7:$N$16,14,FALSE)*C404*F404*1.25/'0726 Summary_TURN'!$J$20</f>
        <v>31.391652695121497</v>
      </c>
      <c r="V404" s="68">
        <f t="shared" si="56"/>
        <v>13370.658189327856</v>
      </c>
    </row>
    <row r="405" spans="1:22" x14ac:dyDescent="0.25">
      <c r="A405">
        <v>404</v>
      </c>
      <c r="B405" t="s">
        <v>579</v>
      </c>
      <c r="C405" s="50">
        <v>21.376792013057901</v>
      </c>
      <c r="D405" s="62">
        <v>0.107555218273647</v>
      </c>
      <c r="E405" s="62">
        <v>9.13857989483342E-3</v>
      </c>
      <c r="F405" s="60">
        <v>1.6304485260964401</v>
      </c>
      <c r="G405" s="62">
        <v>3.5000760997212002</v>
      </c>
      <c r="H405" s="61" t="s">
        <v>353</v>
      </c>
      <c r="I405" s="61">
        <v>2028</v>
      </c>
      <c r="J405" s="61" t="s">
        <v>580</v>
      </c>
      <c r="K405" s="60">
        <v>0.10553846855033901</v>
      </c>
      <c r="M405" s="63">
        <f t="shared" si="54"/>
        <v>1107.1884767068523</v>
      </c>
      <c r="N405" s="64">
        <f t="shared" si="55"/>
        <v>4204.1387839336358</v>
      </c>
      <c r="O405" s="64">
        <f t="shared" si="50"/>
        <v>5255.1734799170445</v>
      </c>
      <c r="P405" s="65">
        <f t="shared" si="51"/>
        <v>0.52698166430597437</v>
      </c>
      <c r="Q405" s="66">
        <f t="shared" si="52"/>
        <v>0.47301833569402563</v>
      </c>
      <c r="R405" s="61">
        <f t="shared" si="53"/>
        <v>2028</v>
      </c>
      <c r="S405" s="61">
        <v>2029</v>
      </c>
      <c r="T405" s="60">
        <f t="shared" si="49"/>
        <v>34.853759030360408</v>
      </c>
      <c r="U405" s="67">
        <f>VLOOKUP($S405,'0726 Summary_TURN'!$A$7:$N$16,14,FALSE)*C405*F405*1.25/'0726 Summary_TURN'!$J$20</f>
        <v>74.13252470135599</v>
      </c>
      <c r="V405" s="68">
        <f t="shared" si="56"/>
        <v>13444.790714029212</v>
      </c>
    </row>
    <row r="406" spans="1:22" x14ac:dyDescent="0.25">
      <c r="A406">
        <v>405</v>
      </c>
      <c r="B406" t="s">
        <v>581</v>
      </c>
      <c r="C406" s="50">
        <v>3.5346999369996901</v>
      </c>
      <c r="D406" s="62">
        <v>9.3341778549505594E-2</v>
      </c>
      <c r="E406" s="62">
        <v>6.7663181013089303E-3</v>
      </c>
      <c r="F406" s="60">
        <v>1.41349375436571</v>
      </c>
      <c r="G406" s="62">
        <v>0.39808504829367503</v>
      </c>
      <c r="H406" s="61" t="s">
        <v>353</v>
      </c>
      <c r="I406" s="61">
        <v>2028</v>
      </c>
      <c r="J406" s="61" t="s">
        <v>580</v>
      </c>
      <c r="K406" s="60">
        <v>0.10553846855033901</v>
      </c>
      <c r="M406" s="63">
        <f t="shared" si="54"/>
        <v>1107.586561755146</v>
      </c>
      <c r="N406" s="64">
        <f t="shared" si="55"/>
        <v>4207.6734838706352</v>
      </c>
      <c r="O406" s="64">
        <f t="shared" si="50"/>
        <v>5259.5918548382942</v>
      </c>
      <c r="P406" s="65">
        <f t="shared" si="51"/>
        <v>0.52717113838893193</v>
      </c>
      <c r="Q406" s="66">
        <f t="shared" si="52"/>
        <v>0.47282886161106807</v>
      </c>
      <c r="R406" s="61">
        <f t="shared" si="53"/>
        <v>2028</v>
      </c>
      <c r="S406" s="61">
        <v>2029</v>
      </c>
      <c r="T406" s="60">
        <f t="shared" si="49"/>
        <v>4.9962762845059308</v>
      </c>
      <c r="U406" s="67">
        <f>VLOOKUP($S406,'0726 Summary_TURN'!$A$7:$N$16,14,FALSE)*C406*F406*1.25/'0726 Summary_TURN'!$J$20</f>
        <v>10.626875992150481</v>
      </c>
      <c r="V406" s="68">
        <f t="shared" si="56"/>
        <v>13455.417590021363</v>
      </c>
    </row>
    <row r="407" spans="1:22" x14ac:dyDescent="0.25">
      <c r="A407">
        <v>406</v>
      </c>
      <c r="B407" t="s">
        <v>582</v>
      </c>
      <c r="C407" s="50">
        <v>4.2624241149539204</v>
      </c>
      <c r="D407" s="62">
        <v>0.108468615646789</v>
      </c>
      <c r="E407" s="62">
        <v>6.1409864073118598E-3</v>
      </c>
      <c r="F407" s="60">
        <v>1.1446942362141299</v>
      </c>
      <c r="G407" s="62">
        <v>0.77683478052495003</v>
      </c>
      <c r="H407" s="61" t="s">
        <v>353</v>
      </c>
      <c r="I407" s="61">
        <v>2028</v>
      </c>
      <c r="J407" s="61" t="s">
        <v>583</v>
      </c>
      <c r="K407" s="60">
        <v>0.105209560772019</v>
      </c>
      <c r="M407" s="63">
        <f t="shared" si="54"/>
        <v>1108.363396535671</v>
      </c>
      <c r="N407" s="64">
        <f t="shared" si="55"/>
        <v>4211.9359079855894</v>
      </c>
      <c r="O407" s="64">
        <f t="shared" si="50"/>
        <v>5264.9198849819868</v>
      </c>
      <c r="P407" s="65">
        <f t="shared" si="51"/>
        <v>0.52754088364382246</v>
      </c>
      <c r="Q407" s="66">
        <f t="shared" si="52"/>
        <v>0.47245911635617754</v>
      </c>
      <c r="R407" s="61">
        <f t="shared" si="53"/>
        <v>2028</v>
      </c>
      <c r="S407" s="61">
        <v>2029</v>
      </c>
      <c r="T407" s="60">
        <f t="shared" si="49"/>
        <v>4.8791723166878667</v>
      </c>
      <c r="U407" s="67">
        <f>VLOOKUP($S407,'0726 Summary_TURN'!$A$7:$N$16,14,FALSE)*C407*F407*1.25/'0726 Summary_TURN'!$J$20</f>
        <v>10.377800626152299</v>
      </c>
      <c r="V407" s="68">
        <f t="shared" si="56"/>
        <v>13465.795390647516</v>
      </c>
    </row>
    <row r="408" spans="1:22" x14ac:dyDescent="0.25">
      <c r="A408">
        <v>407</v>
      </c>
      <c r="B408" t="s">
        <v>584</v>
      </c>
      <c r="C408" s="50">
        <v>3.9535288123271601</v>
      </c>
      <c r="D408" s="62">
        <v>0.10312706638255401</v>
      </c>
      <c r="E408" s="62">
        <v>7.2816362200993599E-3</v>
      </c>
      <c r="F408" s="60">
        <v>1.4104314926698001</v>
      </c>
      <c r="G408" s="62">
        <v>1.6638538762927</v>
      </c>
      <c r="H408" s="61" t="s">
        <v>353</v>
      </c>
      <c r="I408" s="61">
        <v>2028</v>
      </c>
      <c r="J408" s="61" t="s">
        <v>583</v>
      </c>
      <c r="K408" s="60">
        <v>0.105209560772019</v>
      </c>
      <c r="M408" s="63">
        <f t="shared" si="54"/>
        <v>1110.0272504119637</v>
      </c>
      <c r="N408" s="64">
        <f t="shared" si="55"/>
        <v>4215.8894367979165</v>
      </c>
      <c r="O408" s="64">
        <f t="shared" si="50"/>
        <v>5269.8617959973953</v>
      </c>
      <c r="P408" s="65">
        <f t="shared" si="51"/>
        <v>0.5283328179019342</v>
      </c>
      <c r="Q408" s="66">
        <f t="shared" si="52"/>
        <v>0.4716671820980658</v>
      </c>
      <c r="R408" s="61">
        <f t="shared" si="53"/>
        <v>2028</v>
      </c>
      <c r="S408" s="61">
        <v>2029</v>
      </c>
      <c r="T408" s="60">
        <f t="shared" si="49"/>
        <v>5.5761815440836582</v>
      </c>
      <c r="U408" s="67">
        <f>VLOOKUP($S408,'0726 Summary_TURN'!$A$7:$N$16,14,FALSE)*C408*F408*1.25/'0726 Summary_TURN'!$J$20</f>
        <v>11.860310840387209</v>
      </c>
      <c r="V408" s="68">
        <f t="shared" si="56"/>
        <v>13477.655701487904</v>
      </c>
    </row>
    <row r="409" spans="1:22" x14ac:dyDescent="0.25">
      <c r="A409">
        <v>408</v>
      </c>
      <c r="B409" t="s">
        <v>585</v>
      </c>
      <c r="C409" s="50">
        <v>8.6402319272168207</v>
      </c>
      <c r="D409" s="62">
        <v>9.9179914707918398E-2</v>
      </c>
      <c r="E409" s="62">
        <v>6.0621773269075802E-3</v>
      </c>
      <c r="F409" s="60">
        <v>1.24579731037186</v>
      </c>
      <c r="G409" s="62">
        <v>0.99116599294939001</v>
      </c>
      <c r="H409" s="61" t="s">
        <v>353</v>
      </c>
      <c r="I409" s="61">
        <v>2028</v>
      </c>
      <c r="J409" s="61" t="s">
        <v>583</v>
      </c>
      <c r="K409" s="60">
        <v>0.105209560772019</v>
      </c>
      <c r="M409" s="63">
        <f t="shared" si="54"/>
        <v>1111.0184164049131</v>
      </c>
      <c r="N409" s="64">
        <f t="shared" si="55"/>
        <v>4224.529668725133</v>
      </c>
      <c r="O409" s="64">
        <f t="shared" si="50"/>
        <v>5280.662085906416</v>
      </c>
      <c r="P409" s="65">
        <f t="shared" si="51"/>
        <v>0.52880457706088202</v>
      </c>
      <c r="Q409" s="66">
        <f t="shared" si="52"/>
        <v>0.47119542293911798</v>
      </c>
      <c r="R409" s="61">
        <f t="shared" si="53"/>
        <v>2028</v>
      </c>
      <c r="S409" s="61">
        <v>2029</v>
      </c>
      <c r="T409" s="60">
        <f t="shared" si="49"/>
        <v>10.763977695915788</v>
      </c>
      <c r="U409" s="67">
        <f>VLOOKUP($S409,'0726 Summary_TURN'!$A$7:$N$16,14,FALSE)*C409*F409*1.25/'0726 Summary_TURN'!$J$20</f>
        <v>22.894541783347801</v>
      </c>
      <c r="V409" s="68">
        <f t="shared" si="56"/>
        <v>13500.550243271251</v>
      </c>
    </row>
    <row r="410" spans="1:22" x14ac:dyDescent="0.25">
      <c r="A410">
        <v>409</v>
      </c>
      <c r="B410" t="s">
        <v>586</v>
      </c>
      <c r="C410" s="50">
        <v>1.41986285857466</v>
      </c>
      <c r="D410" s="62">
        <v>0.16315510011673801</v>
      </c>
      <c r="E410" s="62">
        <v>1.0476884568253301E-2</v>
      </c>
      <c r="F410" s="60">
        <v>1.26754454557678</v>
      </c>
      <c r="G410" s="62">
        <v>0.34049874846823502</v>
      </c>
      <c r="H410" s="61" t="s">
        <v>353</v>
      </c>
      <c r="I410" s="61">
        <v>2028</v>
      </c>
      <c r="J410" s="61" t="s">
        <v>583</v>
      </c>
      <c r="K410" s="60">
        <v>0.105209560772019</v>
      </c>
      <c r="M410" s="63">
        <f t="shared" si="54"/>
        <v>1111.3589151533813</v>
      </c>
      <c r="N410" s="64">
        <f t="shared" si="55"/>
        <v>4225.9495315837075</v>
      </c>
      <c r="O410" s="64">
        <f t="shared" si="50"/>
        <v>5282.4369144796347</v>
      </c>
      <c r="P410" s="65">
        <f t="shared" si="51"/>
        <v>0.52896664214820621</v>
      </c>
      <c r="Q410" s="66">
        <f t="shared" si="52"/>
        <v>0.47103335785179379</v>
      </c>
      <c r="R410" s="61">
        <f t="shared" si="53"/>
        <v>2028</v>
      </c>
      <c r="S410" s="61">
        <v>2029</v>
      </c>
      <c r="T410" s="60">
        <f t="shared" si="49"/>
        <v>1.7997394218533653</v>
      </c>
      <c r="U410" s="67">
        <f>VLOOKUP($S410,'0726 Summary_TURN'!$A$7:$N$16,14,FALSE)*C410*F410*1.25/'0726 Summary_TURN'!$J$20</f>
        <v>3.8279723868616284</v>
      </c>
      <c r="V410" s="68">
        <f t="shared" si="56"/>
        <v>13504.378215658113</v>
      </c>
    </row>
    <row r="411" spans="1:22" x14ac:dyDescent="0.25">
      <c r="A411">
        <v>410</v>
      </c>
      <c r="B411" t="s">
        <v>587</v>
      </c>
      <c r="C411" s="50">
        <v>3.9473870722342101</v>
      </c>
      <c r="D411" s="62">
        <v>9.6131289356793798E-2</v>
      </c>
      <c r="E411" s="62">
        <v>6.6623155441187199E-3</v>
      </c>
      <c r="F411" s="60">
        <v>1.46065866448741</v>
      </c>
      <c r="G411" s="62">
        <v>0.47635556140448898</v>
      </c>
      <c r="H411" s="61" t="s">
        <v>353</v>
      </c>
      <c r="I411" s="61">
        <v>2028</v>
      </c>
      <c r="J411" s="61" t="s">
        <v>583</v>
      </c>
      <c r="K411" s="60">
        <v>0.105209560772019</v>
      </c>
      <c r="M411" s="63">
        <f t="shared" si="54"/>
        <v>1111.8352707147858</v>
      </c>
      <c r="N411" s="64">
        <f t="shared" si="55"/>
        <v>4229.8969186559416</v>
      </c>
      <c r="O411" s="64">
        <f t="shared" si="50"/>
        <v>5287.3711483199268</v>
      </c>
      <c r="P411" s="65">
        <f t="shared" si="51"/>
        <v>0.52919337016410561</v>
      </c>
      <c r="Q411" s="66">
        <f t="shared" si="52"/>
        <v>0.47080662983589439</v>
      </c>
      <c r="R411" s="61">
        <f t="shared" si="53"/>
        <v>2028</v>
      </c>
      <c r="S411" s="61">
        <v>2029</v>
      </c>
      <c r="T411" s="60">
        <f t="shared" si="49"/>
        <v>5.765785129144489</v>
      </c>
      <c r="U411" s="67">
        <f>VLOOKUP($S411,'0726 Summary_TURN'!$A$7:$N$16,14,FALSE)*C411*F411*1.25/'0726 Summary_TURN'!$J$20</f>
        <v>12.263589936932981</v>
      </c>
      <c r="V411" s="68">
        <f t="shared" si="56"/>
        <v>13516.641805595045</v>
      </c>
    </row>
    <row r="412" spans="1:22" x14ac:dyDescent="0.25">
      <c r="A412">
        <v>411</v>
      </c>
      <c r="B412" t="s">
        <v>588</v>
      </c>
      <c r="C412" s="50">
        <v>0.166278732261538</v>
      </c>
      <c r="D412" s="62">
        <v>8.7434927697422102E-2</v>
      </c>
      <c r="E412" s="62">
        <v>5.3783605598785702E-4</v>
      </c>
      <c r="F412" s="60">
        <v>1</v>
      </c>
      <c r="G412" s="62">
        <v>2.5816130687417099E-2</v>
      </c>
      <c r="H412" s="61" t="s">
        <v>353</v>
      </c>
      <c r="I412" s="61">
        <v>2028</v>
      </c>
      <c r="J412" s="61" t="s">
        <v>589</v>
      </c>
      <c r="K412" s="60">
        <v>0.102859013421828</v>
      </c>
      <c r="M412" s="63">
        <f t="shared" si="54"/>
        <v>1111.8610868454732</v>
      </c>
      <c r="N412" s="64">
        <f t="shared" si="55"/>
        <v>4230.0631973882028</v>
      </c>
      <c r="O412" s="64">
        <f t="shared" si="50"/>
        <v>5287.5789967352539</v>
      </c>
      <c r="P412" s="65">
        <f t="shared" si="51"/>
        <v>0.5292056577084594</v>
      </c>
      <c r="Q412" s="66">
        <f t="shared" si="52"/>
        <v>0.4707943422915406</v>
      </c>
      <c r="R412" s="61">
        <f t="shared" si="53"/>
        <v>2028</v>
      </c>
      <c r="S412" s="61">
        <v>2029</v>
      </c>
      <c r="T412" s="60">
        <f t="shared" si="49"/>
        <v>0.166278732261538</v>
      </c>
      <c r="U412" s="67">
        <f>VLOOKUP($S412,'0726 Summary_TURN'!$A$7:$N$16,14,FALSE)*C412*F412*1.25/'0726 Summary_TURN'!$J$20</f>
        <v>0.353668085440974</v>
      </c>
      <c r="V412" s="68">
        <f t="shared" si="56"/>
        <v>13516.995473680487</v>
      </c>
    </row>
    <row r="413" spans="1:22" x14ac:dyDescent="0.25">
      <c r="A413">
        <v>412</v>
      </c>
      <c r="B413" t="s">
        <v>590</v>
      </c>
      <c r="C413" s="50">
        <v>0.96104503716044298</v>
      </c>
      <c r="D413" s="62">
        <v>0.10948942635051</v>
      </c>
      <c r="E413" s="62">
        <v>1.44652183657181E-3</v>
      </c>
      <c r="F413" s="60">
        <v>1.49999999999999</v>
      </c>
      <c r="G413" s="62">
        <v>0.40574937515839299</v>
      </c>
      <c r="H413" s="61" t="s">
        <v>353</v>
      </c>
      <c r="I413" s="61">
        <v>2028</v>
      </c>
      <c r="J413" s="61" t="s">
        <v>589</v>
      </c>
      <c r="K413" s="60">
        <v>0.102859013421828</v>
      </c>
      <c r="M413" s="63">
        <f t="shared" si="54"/>
        <v>1112.2668362206316</v>
      </c>
      <c r="N413" s="64">
        <f t="shared" si="55"/>
        <v>4231.0242424253629</v>
      </c>
      <c r="O413" s="64">
        <f t="shared" si="50"/>
        <v>5288.7803030317036</v>
      </c>
      <c r="P413" s="65">
        <f t="shared" si="51"/>
        <v>0.52939877973376093</v>
      </c>
      <c r="Q413" s="66">
        <f t="shared" si="52"/>
        <v>0.47060122026623907</v>
      </c>
      <c r="R413" s="61">
        <f t="shared" si="53"/>
        <v>2028</v>
      </c>
      <c r="S413" s="61">
        <v>2029</v>
      </c>
      <c r="T413" s="60">
        <f t="shared" si="49"/>
        <v>1.4415675557406549</v>
      </c>
      <c r="U413" s="67">
        <f>VLOOKUP($S413,'0726 Summary_TURN'!$A$7:$N$16,14,FALSE)*C413*F413*1.25/'0726 Summary_TURN'!$J$20</f>
        <v>3.0661554279275225</v>
      </c>
      <c r="V413" s="68">
        <f t="shared" si="56"/>
        <v>13520.061629108413</v>
      </c>
    </row>
    <row r="414" spans="1:22" x14ac:dyDescent="0.25">
      <c r="A414">
        <v>413</v>
      </c>
      <c r="B414" t="s">
        <v>591</v>
      </c>
      <c r="C414" s="50">
        <v>0.31845737325911799</v>
      </c>
      <c r="D414" s="62">
        <v>9.0903165202894695E-2</v>
      </c>
      <c r="E414" s="62">
        <v>7.7102378236161898E-4</v>
      </c>
      <c r="F414" s="60">
        <v>1.49999999999999</v>
      </c>
      <c r="G414" s="62">
        <v>0.122978293286678</v>
      </c>
      <c r="H414" s="61" t="s">
        <v>353</v>
      </c>
      <c r="I414" s="61">
        <v>2028</v>
      </c>
      <c r="J414" s="61" t="s">
        <v>589</v>
      </c>
      <c r="K414" s="60">
        <v>0.102859013421828</v>
      </c>
      <c r="M414" s="63">
        <f t="shared" si="54"/>
        <v>1112.3898145139183</v>
      </c>
      <c r="N414" s="64">
        <f t="shared" si="55"/>
        <v>4231.3426997986217</v>
      </c>
      <c r="O414" s="64">
        <f t="shared" si="50"/>
        <v>5289.1783747482768</v>
      </c>
      <c r="P414" s="65">
        <f t="shared" si="51"/>
        <v>0.52945731295284071</v>
      </c>
      <c r="Q414" s="66">
        <f t="shared" si="52"/>
        <v>0.47054268704715929</v>
      </c>
      <c r="R414" s="61">
        <f t="shared" si="53"/>
        <v>2028</v>
      </c>
      <c r="S414" s="61">
        <v>2029</v>
      </c>
      <c r="T414" s="60">
        <f t="shared" si="49"/>
        <v>0.4776860598886738</v>
      </c>
      <c r="U414" s="67">
        <f>VLOOKUP($S414,'0726 Summary_TURN'!$A$7:$N$16,14,FALSE)*C414*F414*1.25/'0726 Summary_TURN'!$J$20</f>
        <v>1.0160187772958373</v>
      </c>
      <c r="V414" s="68">
        <f t="shared" si="56"/>
        <v>13521.07764788571</v>
      </c>
    </row>
    <row r="415" spans="1:22" x14ac:dyDescent="0.25">
      <c r="A415">
        <v>414</v>
      </c>
      <c r="B415" t="s">
        <v>592</v>
      </c>
      <c r="C415" s="50">
        <v>0.86422399787053406</v>
      </c>
      <c r="D415" s="62">
        <v>0.168032710141228</v>
      </c>
      <c r="E415" s="62">
        <v>1.8889260122223799E-2</v>
      </c>
      <c r="F415" s="60">
        <v>1.5</v>
      </c>
      <c r="G415" s="62">
        <v>0.32111742207780403</v>
      </c>
      <c r="H415" s="61" t="s">
        <v>353</v>
      </c>
      <c r="I415" s="61">
        <v>2028</v>
      </c>
      <c r="J415" s="61" t="s">
        <v>593</v>
      </c>
      <c r="K415" s="60">
        <v>0.102528837433534</v>
      </c>
      <c r="M415" s="63">
        <f t="shared" si="54"/>
        <v>1112.7109319359961</v>
      </c>
      <c r="N415" s="64">
        <f t="shared" si="55"/>
        <v>4232.2069237964924</v>
      </c>
      <c r="O415" s="64">
        <f t="shared" si="50"/>
        <v>5290.2586547456158</v>
      </c>
      <c r="P415" s="65">
        <f t="shared" si="51"/>
        <v>0.52961015322988869</v>
      </c>
      <c r="Q415" s="66">
        <f t="shared" si="52"/>
        <v>0.47038984677011131</v>
      </c>
      <c r="R415" s="61">
        <f t="shared" si="53"/>
        <v>2028</v>
      </c>
      <c r="S415" s="61">
        <v>2029</v>
      </c>
      <c r="T415" s="60">
        <f t="shared" si="49"/>
        <v>1.296335996805801</v>
      </c>
      <c r="U415" s="67">
        <f>VLOOKUP($S415,'0726 Summary_TURN'!$A$7:$N$16,14,FALSE)*C415*F415*1.25/'0726 Summary_TURN'!$J$20</f>
        <v>2.7572538221989671</v>
      </c>
      <c r="V415" s="68">
        <f t="shared" si="56"/>
        <v>13523.834901707909</v>
      </c>
    </row>
    <row r="416" spans="1:22" x14ac:dyDescent="0.25">
      <c r="A416">
        <v>415</v>
      </c>
      <c r="B416" t="s">
        <v>594</v>
      </c>
      <c r="C416" s="50">
        <v>3.2339690376286798</v>
      </c>
      <c r="D416" s="62">
        <v>9.4404438663535595E-2</v>
      </c>
      <c r="E416" s="62">
        <v>1.0064898206420699E-2</v>
      </c>
      <c r="F416" s="60">
        <v>1.5</v>
      </c>
      <c r="G416" s="62">
        <v>0.61899123969487801</v>
      </c>
      <c r="H416" s="61" t="s">
        <v>353</v>
      </c>
      <c r="I416" s="61">
        <v>2028</v>
      </c>
      <c r="J416" s="61" t="s">
        <v>593</v>
      </c>
      <c r="K416" s="60">
        <v>0.102528837433534</v>
      </c>
      <c r="M416" s="63">
        <f t="shared" si="54"/>
        <v>1113.329923175691</v>
      </c>
      <c r="N416" s="64">
        <f t="shared" si="55"/>
        <v>4235.4408928341209</v>
      </c>
      <c r="O416" s="64">
        <f t="shared" si="50"/>
        <v>5294.3011160426513</v>
      </c>
      <c r="P416" s="65">
        <f t="shared" si="51"/>
        <v>0.52990477066905806</v>
      </c>
      <c r="Q416" s="66">
        <f t="shared" si="52"/>
        <v>0.47009522933094194</v>
      </c>
      <c r="R416" s="61">
        <f t="shared" si="53"/>
        <v>2028</v>
      </c>
      <c r="S416" s="61">
        <v>2029</v>
      </c>
      <c r="T416" s="60">
        <f t="shared" si="49"/>
        <v>4.8509535564430202</v>
      </c>
      <c r="U416" s="67">
        <f>VLOOKUP($S416,'0726 Summary_TURN'!$A$7:$N$16,14,FALSE)*C416*F416*1.25/'0726 Summary_TURN'!$J$20</f>
        <v>10.317780473402907</v>
      </c>
      <c r="V416" s="68">
        <f t="shared" si="56"/>
        <v>13534.152682181311</v>
      </c>
    </row>
    <row r="417" spans="1:22" x14ac:dyDescent="0.25">
      <c r="A417">
        <v>416</v>
      </c>
      <c r="B417" t="s">
        <v>595</v>
      </c>
      <c r="C417" s="50">
        <v>9.5145026751542598</v>
      </c>
      <c r="D417" s="62">
        <v>6.2126707274690503E-2</v>
      </c>
      <c r="E417" s="62">
        <v>1.1564583136555799E-2</v>
      </c>
      <c r="F417" s="60">
        <v>2.79811836209071</v>
      </c>
      <c r="G417" s="62">
        <v>2.0527135067386499</v>
      </c>
      <c r="H417" s="61" t="s">
        <v>353</v>
      </c>
      <c r="I417" s="61">
        <v>2028</v>
      </c>
      <c r="J417" s="61" t="s">
        <v>593</v>
      </c>
      <c r="K417" s="60">
        <v>0.102528837433534</v>
      </c>
      <c r="M417" s="63">
        <f t="shared" si="54"/>
        <v>1115.3826366824296</v>
      </c>
      <c r="N417" s="64">
        <f t="shared" si="55"/>
        <v>4244.9553955092751</v>
      </c>
      <c r="O417" s="64">
        <f t="shared" si="50"/>
        <v>5306.1942443865937</v>
      </c>
      <c r="P417" s="65">
        <f t="shared" si="51"/>
        <v>0.53088178804494512</v>
      </c>
      <c r="Q417" s="66">
        <f t="shared" si="52"/>
        <v>0.46911821195505488</v>
      </c>
      <c r="R417" s="61">
        <f t="shared" si="53"/>
        <v>2028</v>
      </c>
      <c r="S417" s="61">
        <v>2029</v>
      </c>
      <c r="T417" s="60">
        <f t="shared" si="49"/>
        <v>26.622704641510317</v>
      </c>
      <c r="U417" s="67">
        <f>VLOOKUP($S417,'0726 Summary_TURN'!$A$7:$N$16,14,FALSE)*C417*F417*1.25/'0726 Summary_TURN'!$J$20</f>
        <v>56.625407541680026</v>
      </c>
      <c r="V417" s="68">
        <f t="shared" si="56"/>
        <v>13590.778089722991</v>
      </c>
    </row>
    <row r="418" spans="1:22" x14ac:dyDescent="0.25">
      <c r="A418">
        <v>417</v>
      </c>
      <c r="B418" t="s">
        <v>596</v>
      </c>
      <c r="C418" s="50">
        <v>2.3628956741827301</v>
      </c>
      <c r="D418" s="62">
        <v>0.25237472977272501</v>
      </c>
      <c r="E418" s="62">
        <v>2.49647070480262E-2</v>
      </c>
      <c r="F418" s="60">
        <v>1.5</v>
      </c>
      <c r="G418" s="62">
        <v>1.1858235847812399</v>
      </c>
      <c r="H418" s="61" t="s">
        <v>353</v>
      </c>
      <c r="I418" s="61">
        <v>2028</v>
      </c>
      <c r="J418" s="61" t="s">
        <v>593</v>
      </c>
      <c r="K418" s="60">
        <v>0.102528837433534</v>
      </c>
      <c r="M418" s="63">
        <f t="shared" si="54"/>
        <v>1116.5684602672109</v>
      </c>
      <c r="N418" s="64">
        <f t="shared" si="55"/>
        <v>4247.3182911834583</v>
      </c>
      <c r="O418" s="64">
        <f t="shared" si="50"/>
        <v>5309.1478639793231</v>
      </c>
      <c r="P418" s="65">
        <f t="shared" si="51"/>
        <v>0.531446197176207</v>
      </c>
      <c r="Q418" s="66">
        <f t="shared" si="52"/>
        <v>0.468553802823793</v>
      </c>
      <c r="R418" s="61">
        <f t="shared" si="53"/>
        <v>2028</v>
      </c>
      <c r="S418" s="61">
        <v>2029</v>
      </c>
      <c r="T418" s="60">
        <f t="shared" si="49"/>
        <v>3.5443435112740951</v>
      </c>
      <c r="U418" s="67">
        <f>VLOOKUP($S418,'0726 Summary_TURN'!$A$7:$N$16,14,FALSE)*C418*F418*1.25/'0726 Summary_TURN'!$J$20</f>
        <v>7.538674169140279</v>
      </c>
      <c r="V418" s="68">
        <f t="shared" si="56"/>
        <v>13598.316763892131</v>
      </c>
    </row>
    <row r="419" spans="1:22" x14ac:dyDescent="0.25">
      <c r="A419">
        <v>418</v>
      </c>
      <c r="B419" t="s">
        <v>597</v>
      </c>
      <c r="C419" s="50">
        <v>7.3723534122682501</v>
      </c>
      <c r="D419" s="62">
        <v>0.101967977562896</v>
      </c>
      <c r="E419" s="62">
        <v>4.13081162632463E-3</v>
      </c>
      <c r="F419" s="60">
        <v>1.18174130499977</v>
      </c>
      <c r="G419" s="62">
        <v>1.03889912402064</v>
      </c>
      <c r="H419" s="61" t="s">
        <v>353</v>
      </c>
      <c r="I419" s="61">
        <v>2028</v>
      </c>
      <c r="J419" s="61" t="s">
        <v>598</v>
      </c>
      <c r="K419" s="60">
        <v>0.101967977562896</v>
      </c>
      <c r="M419" s="63">
        <f t="shared" si="54"/>
        <v>1117.6073593912315</v>
      </c>
      <c r="N419" s="64">
        <f t="shared" si="55"/>
        <v>4254.6906445957266</v>
      </c>
      <c r="O419" s="64">
        <f t="shared" si="50"/>
        <v>5318.3633057446586</v>
      </c>
      <c r="P419" s="65">
        <f t="shared" si="51"/>
        <v>0.53194067557888225</v>
      </c>
      <c r="Q419" s="66">
        <f t="shared" si="52"/>
        <v>0.46805932442111775</v>
      </c>
      <c r="R419" s="61">
        <f t="shared" si="53"/>
        <v>2028</v>
      </c>
      <c r="S419" s="61">
        <v>2029</v>
      </c>
      <c r="T419" s="60">
        <f t="shared" si="49"/>
        <v>8.7122145423333901</v>
      </c>
      <c r="U419" s="67">
        <f>VLOOKUP($S419,'0726 Summary_TURN'!$A$7:$N$16,14,FALSE)*C419*F419*1.25/'0726 Summary_TURN'!$J$20</f>
        <v>18.53052519243186</v>
      </c>
      <c r="V419" s="68">
        <f t="shared" si="56"/>
        <v>13616.847289084562</v>
      </c>
    </row>
    <row r="420" spans="1:22" x14ac:dyDescent="0.25">
      <c r="A420">
        <v>419</v>
      </c>
      <c r="B420" t="s">
        <v>599</v>
      </c>
      <c r="C420" s="50">
        <v>1.93818190727095E-2</v>
      </c>
      <c r="D420" s="62">
        <v>5.5664343439710398E-2</v>
      </c>
      <c r="E420" s="62">
        <v>4.2493310756981303E-3</v>
      </c>
      <c r="F420" s="60">
        <v>1.7785234662225999</v>
      </c>
      <c r="G420" s="62">
        <v>2.12466553784906E-3</v>
      </c>
      <c r="H420" s="61" t="s">
        <v>353</v>
      </c>
      <c r="I420" s="61">
        <v>2028</v>
      </c>
      <c r="J420" s="61" t="s">
        <v>600</v>
      </c>
      <c r="K420" s="60">
        <v>0.100806252559485</v>
      </c>
      <c r="M420" s="63">
        <f t="shared" si="54"/>
        <v>1117.6094840567694</v>
      </c>
      <c r="N420" s="64">
        <f t="shared" si="55"/>
        <v>4254.7100264147994</v>
      </c>
      <c r="O420" s="64">
        <f t="shared" si="50"/>
        <v>5318.3875330184992</v>
      </c>
      <c r="P420" s="65">
        <f t="shared" si="51"/>
        <v>0.53194168684282217</v>
      </c>
      <c r="Q420" s="66">
        <f t="shared" si="52"/>
        <v>0.46805831315717783</v>
      </c>
      <c r="R420" s="61">
        <f t="shared" si="53"/>
        <v>2028</v>
      </c>
      <c r="S420" s="61">
        <v>2029</v>
      </c>
      <c r="T420" s="60">
        <f t="shared" si="49"/>
        <v>3.4471020038894594E-2</v>
      </c>
      <c r="U420" s="67">
        <f>VLOOKUP($S420,'0726 Summary_TURN'!$A$7:$N$16,14,FALSE)*C420*F420*1.25/'0726 Summary_TURN'!$J$20</f>
        <v>7.3318454468234345E-2</v>
      </c>
      <c r="V420" s="68">
        <f t="shared" si="56"/>
        <v>13616.92060753903</v>
      </c>
    </row>
    <row r="421" spans="1:22" x14ac:dyDescent="0.25">
      <c r="A421">
        <v>420</v>
      </c>
      <c r="B421" t="s">
        <v>601</v>
      </c>
      <c r="C421" s="50">
        <v>1.92817047358399</v>
      </c>
      <c r="D421" s="62">
        <v>7.9912343914274195E-2</v>
      </c>
      <c r="E421" s="62">
        <v>5.0573493768652396E-3</v>
      </c>
      <c r="F421" s="60">
        <v>1.11753284668683</v>
      </c>
      <c r="G421" s="62">
        <v>0.18459325225558099</v>
      </c>
      <c r="H421" s="61" t="s">
        <v>353</v>
      </c>
      <c r="I421" s="61">
        <v>2028</v>
      </c>
      <c r="J421" s="61" t="s">
        <v>600</v>
      </c>
      <c r="K421" s="60">
        <v>0.100806252559485</v>
      </c>
      <c r="M421" s="63">
        <f t="shared" si="54"/>
        <v>1117.7940773090249</v>
      </c>
      <c r="N421" s="64">
        <f t="shared" si="55"/>
        <v>4256.6381968883834</v>
      </c>
      <c r="O421" s="64">
        <f t="shared" si="50"/>
        <v>5320.7977461104792</v>
      </c>
      <c r="P421" s="65">
        <f t="shared" si="51"/>
        <v>0.53202954655355783</v>
      </c>
      <c r="Q421" s="66">
        <f t="shared" si="52"/>
        <v>0.46797045344644217</v>
      </c>
      <c r="R421" s="61">
        <f t="shared" si="53"/>
        <v>2028</v>
      </c>
      <c r="S421" s="61">
        <v>2029</v>
      </c>
      <c r="T421" s="60">
        <f t="shared" si="49"/>
        <v>2.1547938382418095</v>
      </c>
      <c r="U421" s="67">
        <f>VLOOKUP($S421,'0726 Summary_TURN'!$A$7:$N$16,14,FALSE)*C421*F421*1.25/'0726 Summary_TURN'!$J$20</f>
        <v>4.5831586573099345</v>
      </c>
      <c r="V421" s="68">
        <f t="shared" si="56"/>
        <v>13621.50376619634</v>
      </c>
    </row>
    <row r="422" spans="1:22" x14ac:dyDescent="0.25">
      <c r="A422">
        <v>421</v>
      </c>
      <c r="B422" t="s">
        <v>602</v>
      </c>
      <c r="C422" s="50">
        <v>21.723771438829999</v>
      </c>
      <c r="D422" s="62">
        <v>0.121566420804675</v>
      </c>
      <c r="E422" s="62">
        <v>7.4176008502460202E-3</v>
      </c>
      <c r="F422" s="60">
        <v>1.09669769609097</v>
      </c>
      <c r="G422" s="62">
        <v>3.2600355736831199</v>
      </c>
      <c r="H422" s="61" t="s">
        <v>353</v>
      </c>
      <c r="I422" s="61">
        <v>2028</v>
      </c>
      <c r="J422" s="61" t="s">
        <v>600</v>
      </c>
      <c r="K422" s="60">
        <v>0.100806252559485</v>
      </c>
      <c r="M422" s="63">
        <f t="shared" si="54"/>
        <v>1121.0541128827081</v>
      </c>
      <c r="N422" s="64">
        <f t="shared" si="55"/>
        <v>4278.3619683272136</v>
      </c>
      <c r="O422" s="64">
        <f t="shared" si="50"/>
        <v>5347.9524604090166</v>
      </c>
      <c r="P422" s="65">
        <f t="shared" si="51"/>
        <v>0.53358120556054645</v>
      </c>
      <c r="Q422" s="66">
        <f t="shared" si="52"/>
        <v>0.46641879443945355</v>
      </c>
      <c r="R422" s="61">
        <f t="shared" si="53"/>
        <v>2028</v>
      </c>
      <c r="S422" s="61">
        <v>2029</v>
      </c>
      <c r="T422" s="60">
        <f t="shared" si="49"/>
        <v>23.824410087371678</v>
      </c>
      <c r="U422" s="67">
        <f>VLOOKUP($S422,'0726 Summary_TURN'!$A$7:$N$16,14,FALSE)*C422*F422*1.25/'0726 Summary_TURN'!$J$20</f>
        <v>50.673549092906917</v>
      </c>
      <c r="V422" s="68">
        <f t="shared" si="56"/>
        <v>13672.177315289247</v>
      </c>
    </row>
    <row r="423" spans="1:22" x14ac:dyDescent="0.25">
      <c r="A423">
        <v>422</v>
      </c>
      <c r="B423" t="s">
        <v>603</v>
      </c>
      <c r="C423" s="50">
        <v>16.241282108635001</v>
      </c>
      <c r="D423" s="62">
        <v>7.5977598283358497E-2</v>
      </c>
      <c r="E423" s="62">
        <v>4.48661367289008E-3</v>
      </c>
      <c r="F423" s="60">
        <v>1.12776165881707</v>
      </c>
      <c r="G423" s="62">
        <v>1.7340761845720101</v>
      </c>
      <c r="H423" s="61" t="s">
        <v>353</v>
      </c>
      <c r="I423" s="61">
        <v>2028</v>
      </c>
      <c r="J423" s="61" t="s">
        <v>600</v>
      </c>
      <c r="K423" s="60">
        <v>0.100806252559485</v>
      </c>
      <c r="M423" s="63">
        <f t="shared" si="54"/>
        <v>1122.78818906728</v>
      </c>
      <c r="N423" s="64">
        <f t="shared" si="55"/>
        <v>4294.6032504358482</v>
      </c>
      <c r="O423" s="64">
        <f t="shared" si="50"/>
        <v>5368.2540630448102</v>
      </c>
      <c r="P423" s="65">
        <f t="shared" si="51"/>
        <v>0.53440656309722989</v>
      </c>
      <c r="Q423" s="66">
        <f t="shared" si="52"/>
        <v>0.46559343690277011</v>
      </c>
      <c r="R423" s="61">
        <f t="shared" si="53"/>
        <v>2028</v>
      </c>
      <c r="S423" s="61">
        <v>2030</v>
      </c>
      <c r="T423" s="60">
        <f t="shared" si="49"/>
        <v>18.316295252150208</v>
      </c>
      <c r="U423" s="67">
        <f>VLOOKUP($S423,'0726 Summary_TURN'!$A$7:$N$16,14,FALSE)*C423*F423*1.25/'0726 Summary_TURN'!$J$20</f>
        <v>38.958013367642039</v>
      </c>
      <c r="V423" s="68">
        <f t="shared" si="56"/>
        <v>13711.13532865689</v>
      </c>
    </row>
    <row r="424" spans="1:22" x14ac:dyDescent="0.25">
      <c r="A424">
        <v>423</v>
      </c>
      <c r="B424" t="s">
        <v>604</v>
      </c>
      <c r="C424" s="50">
        <v>0.148767709721326</v>
      </c>
      <c r="D424" s="62">
        <v>7.4639417588785603E-2</v>
      </c>
      <c r="E424" s="62">
        <v>2.5239919274386699E-3</v>
      </c>
      <c r="F424" s="60">
        <v>1.0408449364391701</v>
      </c>
      <c r="G424" s="62">
        <v>1.5985282207111502E-2</v>
      </c>
      <c r="H424" s="61" t="s">
        <v>353</v>
      </c>
      <c r="I424" s="61">
        <v>2028</v>
      </c>
      <c r="J424" s="61" t="s">
        <v>600</v>
      </c>
      <c r="K424" s="60">
        <v>0.100806252559485</v>
      </c>
      <c r="M424" s="63">
        <f t="shared" si="54"/>
        <v>1122.8041743494871</v>
      </c>
      <c r="N424" s="64">
        <f t="shared" si="55"/>
        <v>4294.7520181455693</v>
      </c>
      <c r="O424" s="64">
        <f t="shared" si="50"/>
        <v>5368.4400226819616</v>
      </c>
      <c r="P424" s="65">
        <f t="shared" si="51"/>
        <v>0.53441417151332082</v>
      </c>
      <c r="Q424" s="66">
        <f t="shared" si="52"/>
        <v>0.46558582848667918</v>
      </c>
      <c r="R424" s="61">
        <f t="shared" si="53"/>
        <v>2028</v>
      </c>
      <c r="S424" s="61">
        <v>2030</v>
      </c>
      <c r="T424" s="60">
        <f t="shared" si="49"/>
        <v>0.15484411736909445</v>
      </c>
      <c r="U424" s="67">
        <f>VLOOKUP($S424,'0726 Summary_TURN'!$A$7:$N$16,14,FALSE)*C424*F424*1.25/'0726 Summary_TURN'!$J$20</f>
        <v>0.32934712567803515</v>
      </c>
      <c r="V424" s="68">
        <f t="shared" si="56"/>
        <v>13711.464675782569</v>
      </c>
    </row>
    <row r="425" spans="1:22" x14ac:dyDescent="0.25">
      <c r="A425">
        <v>424</v>
      </c>
      <c r="B425" t="s">
        <v>605</v>
      </c>
      <c r="C425" s="50">
        <v>7.1759278558914993E-2</v>
      </c>
      <c r="D425" s="62">
        <v>6.3386124934287205E-2</v>
      </c>
      <c r="E425" s="62">
        <v>3.5694452633512801E-3</v>
      </c>
      <c r="F425" s="60">
        <v>1.5</v>
      </c>
      <c r="G425" s="62">
        <v>4.0453712984647901E-2</v>
      </c>
      <c r="H425" s="61" t="s">
        <v>353</v>
      </c>
      <c r="I425" s="61">
        <v>2028</v>
      </c>
      <c r="J425" s="61" t="s">
        <v>600</v>
      </c>
      <c r="K425" s="60">
        <v>0.100806252559485</v>
      </c>
      <c r="M425" s="63">
        <f t="shared" si="54"/>
        <v>1122.8446280624717</v>
      </c>
      <c r="N425" s="64">
        <f t="shared" si="55"/>
        <v>4294.8237774241279</v>
      </c>
      <c r="O425" s="64">
        <f t="shared" si="50"/>
        <v>5368.5297217801599</v>
      </c>
      <c r="P425" s="65">
        <f t="shared" si="51"/>
        <v>0.53443342601735921</v>
      </c>
      <c r="Q425" s="66">
        <f t="shared" si="52"/>
        <v>0.46556657398264079</v>
      </c>
      <c r="R425" s="61">
        <f t="shared" si="53"/>
        <v>2028</v>
      </c>
      <c r="S425" s="61">
        <v>2030</v>
      </c>
      <c r="T425" s="60">
        <f t="shared" si="49"/>
        <v>0.10763891783837248</v>
      </c>
      <c r="U425" s="67">
        <f>VLOOKUP($S425,'0726 Summary_TURN'!$A$7:$N$16,14,FALSE)*C425*F425*1.25/'0726 Summary_TURN'!$J$20</f>
        <v>0.22894359051858812</v>
      </c>
      <c r="V425" s="68">
        <f t="shared" si="56"/>
        <v>13711.693619373087</v>
      </c>
    </row>
    <row r="426" spans="1:22" x14ac:dyDescent="0.25">
      <c r="A426">
        <v>425</v>
      </c>
      <c r="B426" t="s">
        <v>606</v>
      </c>
      <c r="C426" s="50">
        <v>0.36832636272932601</v>
      </c>
      <c r="D426" s="62">
        <v>6.9307168971946706E-2</v>
      </c>
      <c r="E426" s="62">
        <v>2.6457529781858698E-4</v>
      </c>
      <c r="F426" s="60">
        <v>1.7075810079371301</v>
      </c>
      <c r="G426" s="62">
        <v>7.14221016461275E-2</v>
      </c>
      <c r="H426" s="61" t="s">
        <v>353</v>
      </c>
      <c r="I426" s="61">
        <v>2028</v>
      </c>
      <c r="J426" s="61" t="s">
        <v>607</v>
      </c>
      <c r="K426" s="60">
        <v>9.9527381547170099E-2</v>
      </c>
      <c r="M426" s="63">
        <f t="shared" si="54"/>
        <v>1122.9160501641177</v>
      </c>
      <c r="N426" s="64">
        <f t="shared" si="55"/>
        <v>4295.1921037868569</v>
      </c>
      <c r="O426" s="64">
        <f t="shared" si="50"/>
        <v>5368.9901297335709</v>
      </c>
      <c r="P426" s="65">
        <f t="shared" si="51"/>
        <v>0.53446742035417305</v>
      </c>
      <c r="Q426" s="66">
        <f t="shared" si="52"/>
        <v>0.46553257964582695</v>
      </c>
      <c r="R426" s="61">
        <f t="shared" si="53"/>
        <v>2028</v>
      </c>
      <c r="S426" s="61">
        <v>2030</v>
      </c>
      <c r="T426" s="60">
        <f t="shared" si="49"/>
        <v>0.62894710171915946</v>
      </c>
      <c r="U426" s="67">
        <f>VLOOKUP($S426,'0726 Summary_TURN'!$A$7:$N$16,14,FALSE)*C426*F426*1.25/'0726 Summary_TURN'!$J$20</f>
        <v>1.3377448473614386</v>
      </c>
      <c r="V426" s="68">
        <f t="shared" si="56"/>
        <v>13713.031364220449</v>
      </c>
    </row>
    <row r="427" spans="1:22" x14ac:dyDescent="0.25">
      <c r="A427">
        <v>426</v>
      </c>
      <c r="B427" t="s">
        <v>608</v>
      </c>
      <c r="C427" s="50">
        <v>4.4848172671797801</v>
      </c>
      <c r="D427" s="62">
        <v>0.103713913538529</v>
      </c>
      <c r="E427" s="62">
        <v>7.0883543062832304E-3</v>
      </c>
      <c r="F427" s="60">
        <v>1.5</v>
      </c>
      <c r="G427" s="62">
        <v>0.74782137931288095</v>
      </c>
      <c r="H427" s="61" t="s">
        <v>353</v>
      </c>
      <c r="I427" s="61">
        <v>2028</v>
      </c>
      <c r="J427" s="61" t="s">
        <v>607</v>
      </c>
      <c r="K427" s="60">
        <v>9.9527381547170099E-2</v>
      </c>
      <c r="M427" s="63">
        <f t="shared" si="54"/>
        <v>1123.6638715434306</v>
      </c>
      <c r="N427" s="64">
        <f t="shared" si="55"/>
        <v>4299.6769210540369</v>
      </c>
      <c r="O427" s="64">
        <f t="shared" si="50"/>
        <v>5374.5961513175462</v>
      </c>
      <c r="P427" s="65">
        <f t="shared" si="51"/>
        <v>0.53482335627959565</v>
      </c>
      <c r="Q427" s="66">
        <f t="shared" si="52"/>
        <v>0.46517664372040435</v>
      </c>
      <c r="R427" s="61">
        <f t="shared" si="53"/>
        <v>2028</v>
      </c>
      <c r="S427" s="61">
        <v>2030</v>
      </c>
      <c r="T427" s="60">
        <f t="shared" si="49"/>
        <v>6.7272259007696702</v>
      </c>
      <c r="U427" s="67">
        <f>VLOOKUP($S427,'0726 Summary_TURN'!$A$7:$N$16,14,FALSE)*C427*F427*1.25/'0726 Summary_TURN'!$J$20</f>
        <v>14.308535266626375</v>
      </c>
      <c r="V427" s="68">
        <f t="shared" si="56"/>
        <v>13727.339899487075</v>
      </c>
    </row>
    <row r="428" spans="1:22" x14ac:dyDescent="0.25">
      <c r="A428">
        <v>427</v>
      </c>
      <c r="B428" t="s">
        <v>609</v>
      </c>
      <c r="C428" s="50">
        <v>0.37934794807563699</v>
      </c>
      <c r="D428" s="62">
        <v>7.9374563996711306E-2</v>
      </c>
      <c r="E428" s="62">
        <v>5.5994850304471103E-4</v>
      </c>
      <c r="F428" s="60">
        <v>1.6004456914118601</v>
      </c>
      <c r="G428" s="62">
        <v>0.102190601805659</v>
      </c>
      <c r="H428" s="61" t="s">
        <v>353</v>
      </c>
      <c r="I428" s="61">
        <v>2028</v>
      </c>
      <c r="J428" s="61" t="s">
        <v>607</v>
      </c>
      <c r="K428" s="60">
        <v>9.9527381547170099E-2</v>
      </c>
      <c r="M428" s="63">
        <f t="shared" si="54"/>
        <v>1123.7660621452362</v>
      </c>
      <c r="N428" s="64">
        <f t="shared" si="55"/>
        <v>4300.0562690021125</v>
      </c>
      <c r="O428" s="64">
        <f t="shared" si="50"/>
        <v>5375.0703362526401</v>
      </c>
      <c r="P428" s="65">
        <f t="shared" si="51"/>
        <v>0.53487199530948892</v>
      </c>
      <c r="Q428" s="66">
        <f t="shared" si="52"/>
        <v>0.46512800469051108</v>
      </c>
      <c r="R428" s="61">
        <f t="shared" si="53"/>
        <v>2028</v>
      </c>
      <c r="S428" s="61">
        <v>2030</v>
      </c>
      <c r="T428" s="60">
        <f t="shared" si="49"/>
        <v>0.60712578904358327</v>
      </c>
      <c r="U428" s="67">
        <f>VLOOKUP($S428,'0726 Summary_TURN'!$A$7:$N$16,14,FALSE)*C428*F428*1.25/'0726 Summary_TURN'!$J$20</f>
        <v>1.2913318048104458</v>
      </c>
      <c r="V428" s="68">
        <f t="shared" si="56"/>
        <v>13728.631231291885</v>
      </c>
    </row>
    <row r="429" spans="1:22" x14ac:dyDescent="0.25">
      <c r="A429">
        <v>428</v>
      </c>
      <c r="B429" t="s">
        <v>610</v>
      </c>
      <c r="C429" s="50">
        <v>8.0910966332413903</v>
      </c>
      <c r="D429" s="62">
        <v>5.5033736072403097E-2</v>
      </c>
      <c r="E429" s="62">
        <v>4.5549864541834196E-3</v>
      </c>
      <c r="F429" s="60">
        <v>1.27710055752458</v>
      </c>
      <c r="G429" s="62">
        <v>0.692357941035879</v>
      </c>
      <c r="H429" s="61" t="s">
        <v>353</v>
      </c>
      <c r="I429" s="61">
        <v>2028</v>
      </c>
      <c r="J429" s="61" t="s">
        <v>611</v>
      </c>
      <c r="K429" s="60">
        <v>9.8742416535934394E-2</v>
      </c>
      <c r="M429" s="63">
        <f t="shared" si="54"/>
        <v>1124.4584200862721</v>
      </c>
      <c r="N429" s="64">
        <f t="shared" si="55"/>
        <v>4308.1473656353537</v>
      </c>
      <c r="O429" s="64">
        <f t="shared" si="50"/>
        <v>5385.1842070441926</v>
      </c>
      <c r="P429" s="65">
        <f t="shared" si="51"/>
        <v>0.53520153264458448</v>
      </c>
      <c r="Q429" s="66">
        <f t="shared" si="52"/>
        <v>0.46479846735541552</v>
      </c>
      <c r="R429" s="61">
        <f t="shared" si="53"/>
        <v>2028</v>
      </c>
      <c r="S429" s="61">
        <v>2030</v>
      </c>
      <c r="T429" s="60">
        <f t="shared" si="49"/>
        <v>10.333144021297832</v>
      </c>
      <c r="U429" s="67">
        <f>VLOOKUP($S429,'0726 Summary_TURN'!$A$7:$N$16,14,FALSE)*C429*F429*1.25/'0726 Summary_TURN'!$J$20</f>
        <v>21.97817611966228</v>
      </c>
      <c r="V429" s="68">
        <f t="shared" si="56"/>
        <v>13750.609407411548</v>
      </c>
    </row>
    <row r="430" spans="1:22" x14ac:dyDescent="0.25">
      <c r="A430">
        <v>429</v>
      </c>
      <c r="B430" t="s">
        <v>612</v>
      </c>
      <c r="C430" s="50">
        <v>18.146403245100501</v>
      </c>
      <c r="D430" s="62">
        <v>0.11823119084372299</v>
      </c>
      <c r="E430" s="62">
        <v>1.2381910744091401E-2</v>
      </c>
      <c r="F430" s="60">
        <v>1.5</v>
      </c>
      <c r="G430" s="62">
        <v>4.3274778050599698</v>
      </c>
      <c r="H430" s="61" t="s">
        <v>353</v>
      </c>
      <c r="I430" s="61">
        <v>2028</v>
      </c>
      <c r="J430" s="61" t="s">
        <v>611</v>
      </c>
      <c r="K430" s="60">
        <v>9.8742416535934394E-2</v>
      </c>
      <c r="M430" s="63">
        <f t="shared" si="54"/>
        <v>1128.7858978913321</v>
      </c>
      <c r="N430" s="64">
        <f t="shared" si="55"/>
        <v>4326.2937688804541</v>
      </c>
      <c r="O430" s="64">
        <f t="shared" si="50"/>
        <v>5407.8672111005671</v>
      </c>
      <c r="P430" s="65">
        <f t="shared" si="51"/>
        <v>0.53726125554085291</v>
      </c>
      <c r="Q430" s="66">
        <f t="shared" si="52"/>
        <v>0.46273874445914709</v>
      </c>
      <c r="R430" s="61">
        <f t="shared" si="53"/>
        <v>2028</v>
      </c>
      <c r="S430" s="61">
        <v>2030</v>
      </c>
      <c r="T430" s="60">
        <f t="shared" si="49"/>
        <v>27.219604867650752</v>
      </c>
      <c r="U430" s="67">
        <f>VLOOKUP($S430,'0726 Summary_TURN'!$A$7:$N$16,14,FALSE)*C430*F430*1.25/'0726 Summary_TURN'!$J$20</f>
        <v>57.894989991023742</v>
      </c>
      <c r="V430" s="68">
        <f t="shared" si="56"/>
        <v>13808.504397402572</v>
      </c>
    </row>
    <row r="431" spans="1:22" x14ac:dyDescent="0.25">
      <c r="A431">
        <v>430</v>
      </c>
      <c r="B431" t="s">
        <v>613</v>
      </c>
      <c r="C431" s="50">
        <v>10.331193693203099</v>
      </c>
      <c r="D431" s="62">
        <v>9.8614598258425099E-2</v>
      </c>
      <c r="E431" s="62">
        <v>9.6150943626478105E-3</v>
      </c>
      <c r="F431" s="60">
        <v>1.9266690323087501</v>
      </c>
      <c r="G431" s="62">
        <v>1.82686792890308</v>
      </c>
      <c r="H431" s="61" t="s">
        <v>353</v>
      </c>
      <c r="I431" s="61">
        <v>2028</v>
      </c>
      <c r="J431" s="61" t="s">
        <v>614</v>
      </c>
      <c r="K431" s="60">
        <v>9.8614598258425099E-2</v>
      </c>
      <c r="M431" s="63">
        <f t="shared" si="54"/>
        <v>1130.6127658202352</v>
      </c>
      <c r="N431" s="64">
        <f t="shared" si="55"/>
        <v>4336.6249625736573</v>
      </c>
      <c r="O431" s="64">
        <f t="shared" si="50"/>
        <v>5420.7812032170714</v>
      </c>
      <c r="P431" s="65">
        <f t="shared" si="51"/>
        <v>0.53813077859125902</v>
      </c>
      <c r="Q431" s="66">
        <f t="shared" si="52"/>
        <v>0.46186922140874098</v>
      </c>
      <c r="R431" s="61">
        <f t="shared" si="53"/>
        <v>2028</v>
      </c>
      <c r="S431" s="61">
        <v>2030</v>
      </c>
      <c r="T431" s="60">
        <f t="shared" si="49"/>
        <v>19.904790955477878</v>
      </c>
      <c r="U431" s="67">
        <f>VLOOKUP($S431,'0726 Summary_TURN'!$A$7:$N$16,14,FALSE)*C431*F431*1.25/'0726 Summary_TURN'!$J$20</f>
        <v>42.336678976202599</v>
      </c>
      <c r="V431" s="68">
        <f t="shared" si="56"/>
        <v>13850.841076378774</v>
      </c>
    </row>
    <row r="432" spans="1:22" x14ac:dyDescent="0.25">
      <c r="A432">
        <v>431</v>
      </c>
      <c r="B432" t="s">
        <v>615</v>
      </c>
      <c r="C432" s="50">
        <v>0.55285349812725404</v>
      </c>
      <c r="D432" s="62">
        <v>9.8302994553105094E-2</v>
      </c>
      <c r="E432" s="62">
        <v>1.92777292736543E-3</v>
      </c>
      <c r="F432" s="60">
        <v>1.1946735985368899</v>
      </c>
      <c r="G432" s="62">
        <v>7.6147030630934795E-2</v>
      </c>
      <c r="H432" s="61" t="s">
        <v>353</v>
      </c>
      <c r="I432" s="61">
        <v>2028</v>
      </c>
      <c r="J432" s="61" t="s">
        <v>616</v>
      </c>
      <c r="K432" s="60">
        <v>9.8302994553105094E-2</v>
      </c>
      <c r="M432" s="63">
        <f t="shared" si="54"/>
        <v>1130.688912850866</v>
      </c>
      <c r="N432" s="64">
        <f t="shared" si="55"/>
        <v>4337.1778160717849</v>
      </c>
      <c r="O432" s="64">
        <f t="shared" si="50"/>
        <v>5421.472270089731</v>
      </c>
      <c r="P432" s="65">
        <f t="shared" si="51"/>
        <v>0.53816702182335363</v>
      </c>
      <c r="Q432" s="66">
        <f t="shared" si="52"/>
        <v>0.46183297817664637</v>
      </c>
      <c r="R432" s="61">
        <f t="shared" si="53"/>
        <v>2028</v>
      </c>
      <c r="S432" s="61">
        <v>2030</v>
      </c>
      <c r="T432" s="60">
        <f t="shared" si="49"/>
        <v>0.66047947807139429</v>
      </c>
      <c r="U432" s="67">
        <f>VLOOKUP($S432,'0726 Summary_TURN'!$A$7:$N$16,14,FALSE)*C432*F432*1.25/'0726 Summary_TURN'!$J$20</f>
        <v>1.4048129264971294</v>
      </c>
      <c r="V432" s="68">
        <f t="shared" si="56"/>
        <v>13852.245889305272</v>
      </c>
    </row>
    <row r="433" spans="1:22" x14ac:dyDescent="0.25">
      <c r="A433">
        <v>432</v>
      </c>
      <c r="B433" t="s">
        <v>617</v>
      </c>
      <c r="C433" s="50">
        <v>15.3976092668661</v>
      </c>
      <c r="D433" s="62">
        <v>9.7463164407522201E-2</v>
      </c>
      <c r="E433" s="62">
        <v>6.8602526055220898E-3</v>
      </c>
      <c r="F433" s="60">
        <v>1.2752675937935001</v>
      </c>
      <c r="G433" s="62">
        <v>2.4068052891039899</v>
      </c>
      <c r="H433" s="61" t="s">
        <v>353</v>
      </c>
      <c r="I433" s="61">
        <v>2028</v>
      </c>
      <c r="J433" s="61" t="s">
        <v>618</v>
      </c>
      <c r="K433" s="60">
        <v>9.7463164407522201E-2</v>
      </c>
      <c r="M433" s="63">
        <f t="shared" si="54"/>
        <v>1133.0957181399699</v>
      </c>
      <c r="N433" s="64">
        <f t="shared" si="55"/>
        <v>4352.5754253386513</v>
      </c>
      <c r="O433" s="64">
        <f t="shared" si="50"/>
        <v>5440.7192816733141</v>
      </c>
      <c r="P433" s="65">
        <f t="shared" si="51"/>
        <v>0.53931257407899569</v>
      </c>
      <c r="Q433" s="66">
        <f t="shared" si="52"/>
        <v>0.46068742592100431</v>
      </c>
      <c r="R433" s="61">
        <f t="shared" si="53"/>
        <v>2028</v>
      </c>
      <c r="S433" s="61">
        <v>2030</v>
      </c>
      <c r="T433" s="60">
        <f t="shared" si="49"/>
        <v>19.63607211992883</v>
      </c>
      <c r="U433" s="67">
        <f>VLOOKUP($S433,'0726 Summary_TURN'!$A$7:$N$16,14,FALSE)*C433*F433*1.25/'0726 Summary_TURN'!$J$20</f>
        <v>41.765124966871596</v>
      </c>
      <c r="V433" s="68">
        <f t="shared" si="56"/>
        <v>13894.011014272144</v>
      </c>
    </row>
    <row r="434" spans="1:22" x14ac:dyDescent="0.25">
      <c r="A434">
        <v>433</v>
      </c>
      <c r="B434" t="s">
        <v>619</v>
      </c>
      <c r="C434" s="50">
        <v>1.2608228756908899</v>
      </c>
      <c r="D434" s="62">
        <v>9.6714688511091496E-2</v>
      </c>
      <c r="E434" s="62">
        <v>4.08894483627257E-3</v>
      </c>
      <c r="F434" s="60">
        <v>1.0110706484691001</v>
      </c>
      <c r="G434" s="62">
        <v>0.100179148488678</v>
      </c>
      <c r="H434" s="61" t="s">
        <v>353</v>
      </c>
      <c r="I434" s="61">
        <v>2028</v>
      </c>
      <c r="J434" s="61" t="s">
        <v>620</v>
      </c>
      <c r="K434" s="60">
        <v>9.6714688511091496E-2</v>
      </c>
      <c r="M434" s="63">
        <f t="shared" si="54"/>
        <v>1133.1958972884586</v>
      </c>
      <c r="N434" s="64">
        <f t="shared" si="55"/>
        <v>4353.836248214342</v>
      </c>
      <c r="O434" s="64">
        <f t="shared" si="50"/>
        <v>5442.2953102679276</v>
      </c>
      <c r="P434" s="65">
        <f t="shared" si="51"/>
        <v>0.53936025572987079</v>
      </c>
      <c r="Q434" s="66">
        <f t="shared" si="52"/>
        <v>0.46063974427012921</v>
      </c>
      <c r="R434" s="61">
        <f t="shared" si="53"/>
        <v>2028</v>
      </c>
      <c r="S434" s="61">
        <v>2030</v>
      </c>
      <c r="T434" s="60">
        <f t="shared" si="49"/>
        <v>1.2747810025294637</v>
      </c>
      <c r="U434" s="67">
        <f>VLOOKUP($S434,'0726 Summary_TURN'!$A$7:$N$16,14,FALSE)*C434*F434*1.25/'0726 Summary_TURN'!$J$20</f>
        <v>2.7114072280271233</v>
      </c>
      <c r="V434" s="68">
        <f t="shared" si="56"/>
        <v>13896.722421500172</v>
      </c>
    </row>
    <row r="435" spans="1:22" x14ac:dyDescent="0.25">
      <c r="A435">
        <v>434</v>
      </c>
      <c r="B435" t="s">
        <v>621</v>
      </c>
      <c r="C435" s="50">
        <v>13.960211084347799</v>
      </c>
      <c r="D435" s="62">
        <v>9.6461931233196893E-2</v>
      </c>
      <c r="E435" s="62">
        <v>3.5256182831017698E-3</v>
      </c>
      <c r="F435" s="60">
        <v>1.2474523390707499</v>
      </c>
      <c r="G435" s="62">
        <v>2.0078396122264599</v>
      </c>
      <c r="H435" s="61" t="s">
        <v>353</v>
      </c>
      <c r="I435" s="61">
        <v>2028</v>
      </c>
      <c r="J435" s="61" t="s">
        <v>622</v>
      </c>
      <c r="K435" s="60">
        <v>9.6461931233196893E-2</v>
      </c>
      <c r="M435" s="63">
        <f t="shared" si="54"/>
        <v>1135.203736900685</v>
      </c>
      <c r="N435" s="64">
        <f t="shared" si="55"/>
        <v>4367.79645929869</v>
      </c>
      <c r="O435" s="64">
        <f t="shared" si="50"/>
        <v>5459.7455741233625</v>
      </c>
      <c r="P435" s="65">
        <f t="shared" si="51"/>
        <v>0.54031591475520468</v>
      </c>
      <c r="Q435" s="66">
        <f t="shared" si="52"/>
        <v>0.45968408524479532</v>
      </c>
      <c r="R435" s="61">
        <f t="shared" si="53"/>
        <v>2028</v>
      </c>
      <c r="S435" s="61">
        <v>2030</v>
      </c>
      <c r="T435" s="60">
        <f t="shared" si="49"/>
        <v>17.414697971091073</v>
      </c>
      <c r="U435" s="67">
        <f>VLOOKUP($S435,'0726 Summary_TURN'!$A$7:$N$16,14,FALSE)*C435*F435*1.25/'0726 Summary_TURN'!$J$20</f>
        <v>37.040352702961044</v>
      </c>
      <c r="V435" s="68">
        <f t="shared" si="56"/>
        <v>13933.762774203133</v>
      </c>
    </row>
    <row r="436" spans="1:22" x14ac:dyDescent="0.25">
      <c r="A436">
        <v>435</v>
      </c>
      <c r="B436" t="s">
        <v>623</v>
      </c>
      <c r="C436" s="50">
        <v>3.2735545738148498E-2</v>
      </c>
      <c r="D436" s="62">
        <v>7.0186917217741507E-2</v>
      </c>
      <c r="E436" s="62">
        <v>6.6877915523946199E-3</v>
      </c>
      <c r="F436" s="60">
        <v>1.49999999999999</v>
      </c>
      <c r="G436" s="62">
        <v>3.3438957761973099E-3</v>
      </c>
      <c r="H436" s="61" t="s">
        <v>353</v>
      </c>
      <c r="I436" s="61">
        <v>2029</v>
      </c>
      <c r="J436" s="61" t="s">
        <v>624</v>
      </c>
      <c r="K436" s="60">
        <v>9.5807069985127793E-2</v>
      </c>
      <c r="M436" s="63">
        <f t="shared" si="54"/>
        <v>1135.2070807964612</v>
      </c>
      <c r="N436" s="64">
        <f t="shared" si="55"/>
        <v>4367.8291948444285</v>
      </c>
      <c r="O436" s="64">
        <f t="shared" si="50"/>
        <v>5459.7864935555353</v>
      </c>
      <c r="P436" s="65">
        <f t="shared" si="51"/>
        <v>0.54031750632863462</v>
      </c>
      <c r="Q436" s="66">
        <f t="shared" si="52"/>
        <v>0.45968249367136538</v>
      </c>
      <c r="R436" s="61">
        <f t="shared" si="53"/>
        <v>2029</v>
      </c>
      <c r="S436" s="61">
        <v>2030</v>
      </c>
      <c r="T436" s="60">
        <f t="shared" si="49"/>
        <v>4.9103318607222418E-2</v>
      </c>
      <c r="U436" s="67">
        <f>VLOOKUP($S436,'0726 Summary_TURN'!$A$7:$N$16,14,FALSE)*C436*F436*1.25/'0726 Summary_TURN'!$J$20</f>
        <v>0.104440757061458</v>
      </c>
      <c r="V436" s="68">
        <f t="shared" si="56"/>
        <v>13933.867214960193</v>
      </c>
    </row>
    <row r="437" spans="1:22" x14ac:dyDescent="0.25">
      <c r="A437">
        <v>436</v>
      </c>
      <c r="B437" t="s">
        <v>625</v>
      </c>
      <c r="C437" s="50">
        <v>6.5689809281471101</v>
      </c>
      <c r="D437" s="62">
        <v>9.5934744230480096E-2</v>
      </c>
      <c r="E437" s="62">
        <v>8.9389287097092502E-3</v>
      </c>
      <c r="F437" s="60">
        <v>1.2350954207907201</v>
      </c>
      <c r="G437" s="62">
        <v>1.1531218035524899</v>
      </c>
      <c r="H437" s="61" t="s">
        <v>353</v>
      </c>
      <c r="I437" s="61">
        <v>2029</v>
      </c>
      <c r="J437" s="61" t="s">
        <v>624</v>
      </c>
      <c r="K437" s="60">
        <v>9.5807069985127793E-2</v>
      </c>
      <c r="M437" s="63">
        <f t="shared" si="54"/>
        <v>1136.3602026000137</v>
      </c>
      <c r="N437" s="64">
        <f t="shared" si="55"/>
        <v>4374.398175772576</v>
      </c>
      <c r="O437" s="64">
        <f t="shared" si="50"/>
        <v>5467.9977197157205</v>
      </c>
      <c r="P437" s="65">
        <f t="shared" si="51"/>
        <v>0.54086635059496135</v>
      </c>
      <c r="Q437" s="66">
        <f t="shared" si="52"/>
        <v>0.45913364940503865</v>
      </c>
      <c r="R437" s="61">
        <f t="shared" si="53"/>
        <v>2029</v>
      </c>
      <c r="S437" s="61">
        <v>2030</v>
      </c>
      <c r="T437" s="60">
        <f t="shared" si="49"/>
        <v>8.1133182636160708</v>
      </c>
      <c r="U437" s="67">
        <f>VLOOKUP($S437,'0726 Summary_TURN'!$A$7:$N$16,14,FALSE)*C437*F437*1.25/'0726 Summary_TURN'!$J$20</f>
        <v>17.256697220622907</v>
      </c>
      <c r="V437" s="68">
        <f t="shared" si="56"/>
        <v>13951.123912180816</v>
      </c>
    </row>
    <row r="438" spans="1:22" x14ac:dyDescent="0.25">
      <c r="A438">
        <v>437</v>
      </c>
      <c r="B438" t="s">
        <v>626</v>
      </c>
      <c r="C438" s="50">
        <v>0.16991086700002</v>
      </c>
      <c r="D438" s="62">
        <v>9.5745069519330206E-2</v>
      </c>
      <c r="E438" s="62">
        <v>9.8290602909401007E-3</v>
      </c>
      <c r="F438" s="60">
        <v>1.3841078357012999</v>
      </c>
      <c r="G438" s="62">
        <v>3.9316241163760403E-2</v>
      </c>
      <c r="H438" s="61" t="s">
        <v>353</v>
      </c>
      <c r="I438" s="61">
        <v>2029</v>
      </c>
      <c r="J438" s="61" t="s">
        <v>627</v>
      </c>
      <c r="K438" s="60">
        <v>9.5745069519330206E-2</v>
      </c>
      <c r="M438" s="63">
        <f t="shared" si="54"/>
        <v>1136.3995188411775</v>
      </c>
      <c r="N438" s="64">
        <f t="shared" si="55"/>
        <v>4374.568086639576</v>
      </c>
      <c r="O438" s="64">
        <f t="shared" si="50"/>
        <v>5468.2101082994704</v>
      </c>
      <c r="P438" s="65">
        <f t="shared" si="51"/>
        <v>0.54088506370355904</v>
      </c>
      <c r="Q438" s="66">
        <f t="shared" si="52"/>
        <v>0.45911493629644096</v>
      </c>
      <c r="R438" s="61">
        <f t="shared" si="53"/>
        <v>2029</v>
      </c>
      <c r="S438" s="61">
        <v>2030</v>
      </c>
      <c r="T438" s="60">
        <f t="shared" si="49"/>
        <v>0.23517496238552912</v>
      </c>
      <c r="U438" s="67">
        <f>VLOOKUP($S438,'0726 Summary_TURN'!$A$7:$N$16,14,FALSE)*C438*F438*1.25/'0726 Summary_TURN'!$J$20</f>
        <v>0.50020755847308174</v>
      </c>
      <c r="V438" s="68">
        <f t="shared" si="56"/>
        <v>13951.624119739288</v>
      </c>
    </row>
    <row r="439" spans="1:22" x14ac:dyDescent="0.25">
      <c r="A439">
        <v>438</v>
      </c>
      <c r="B439" t="s">
        <v>628</v>
      </c>
      <c r="C439" s="50">
        <v>1.82259071186029</v>
      </c>
      <c r="D439" s="62">
        <v>0.23129293783810401</v>
      </c>
      <c r="E439" s="62">
        <v>2.3711744303236099E-2</v>
      </c>
      <c r="F439" s="60">
        <v>1.49999999999999</v>
      </c>
      <c r="G439" s="62">
        <v>0.73111211601644699</v>
      </c>
      <c r="H439" s="61" t="s">
        <v>353</v>
      </c>
      <c r="I439" s="61">
        <v>2029</v>
      </c>
      <c r="J439" s="61" t="s">
        <v>629</v>
      </c>
      <c r="K439" s="60">
        <v>9.5644059359218395E-2</v>
      </c>
      <c r="M439" s="63">
        <f t="shared" si="54"/>
        <v>1137.1306309571939</v>
      </c>
      <c r="N439" s="64">
        <f t="shared" si="55"/>
        <v>4376.3906773514364</v>
      </c>
      <c r="O439" s="64">
        <f t="shared" si="50"/>
        <v>5470.4883466892952</v>
      </c>
      <c r="P439" s="65">
        <f t="shared" si="51"/>
        <v>0.54123304662408089</v>
      </c>
      <c r="Q439" s="66">
        <f t="shared" si="52"/>
        <v>0.45876695337591911</v>
      </c>
      <c r="R439" s="61">
        <f t="shared" si="53"/>
        <v>2029</v>
      </c>
      <c r="S439" s="61">
        <v>2030</v>
      </c>
      <c r="T439" s="60">
        <f t="shared" si="49"/>
        <v>2.7338860677904169</v>
      </c>
      <c r="U439" s="67">
        <f>VLOOKUP($S439,'0726 Summary_TURN'!$A$7:$N$16,14,FALSE)*C439*F439*1.25/'0726 Summary_TURN'!$J$20</f>
        <v>5.81486422381656</v>
      </c>
      <c r="V439" s="68">
        <f t="shared" si="56"/>
        <v>13957.438983963104</v>
      </c>
    </row>
    <row r="440" spans="1:22" x14ac:dyDescent="0.25">
      <c r="A440">
        <v>439</v>
      </c>
      <c r="B440" t="s">
        <v>630</v>
      </c>
      <c r="C440" s="50">
        <v>7.0229546532544402</v>
      </c>
      <c r="D440" s="62">
        <v>6.04405875732636E-2</v>
      </c>
      <c r="E440" s="62">
        <v>1.02875361007359E-2</v>
      </c>
      <c r="F440" s="60">
        <v>2.6435179704598899</v>
      </c>
      <c r="G440" s="62">
        <v>1.4539717689040099</v>
      </c>
      <c r="H440" s="61" t="s">
        <v>353</v>
      </c>
      <c r="I440" s="61">
        <v>2029</v>
      </c>
      <c r="J440" s="61" t="s">
        <v>629</v>
      </c>
      <c r="K440" s="60">
        <v>9.5644059359218395E-2</v>
      </c>
      <c r="M440" s="63">
        <f t="shared" si="54"/>
        <v>1138.584602726098</v>
      </c>
      <c r="N440" s="64">
        <f t="shared" si="55"/>
        <v>4383.413632004691</v>
      </c>
      <c r="O440" s="64">
        <f t="shared" si="50"/>
        <v>5479.2670400058632</v>
      </c>
      <c r="P440" s="65">
        <f t="shared" si="51"/>
        <v>0.54192508459119371</v>
      </c>
      <c r="Q440" s="66">
        <f t="shared" si="52"/>
        <v>0.45807491540880629</v>
      </c>
      <c r="R440" s="61">
        <f t="shared" si="53"/>
        <v>2029</v>
      </c>
      <c r="S440" s="61">
        <v>2030</v>
      </c>
      <c r="T440" s="60">
        <f t="shared" si="49"/>
        <v>18.565306831603017</v>
      </c>
      <c r="U440" s="67">
        <f>VLOOKUP($S440,'0726 Summary_TURN'!$A$7:$N$16,14,FALSE)*C440*F440*1.25/'0726 Summary_TURN'!$J$20</f>
        <v>39.487650846590256</v>
      </c>
      <c r="V440" s="68">
        <f t="shared" si="56"/>
        <v>13996.926634809693</v>
      </c>
    </row>
    <row r="441" spans="1:22" x14ac:dyDescent="0.25">
      <c r="A441">
        <v>440</v>
      </c>
      <c r="B441" t="s">
        <v>631</v>
      </c>
      <c r="C441" s="50">
        <v>14.5200010431472</v>
      </c>
      <c r="D441" s="62">
        <v>9.5151131268314093E-2</v>
      </c>
      <c r="E441" s="62">
        <v>5.60577384973753E-3</v>
      </c>
      <c r="F441" s="60">
        <v>1.2310090879815201</v>
      </c>
      <c r="G441" s="62">
        <v>2.3544250168897598</v>
      </c>
      <c r="H441" s="61" t="s">
        <v>353</v>
      </c>
      <c r="I441" s="61">
        <v>2029</v>
      </c>
      <c r="J441" s="61" t="s">
        <v>632</v>
      </c>
      <c r="K441" s="60">
        <v>9.5151131268314093E-2</v>
      </c>
      <c r="M441" s="63">
        <f t="shared" si="54"/>
        <v>1140.9390277429877</v>
      </c>
      <c r="N441" s="64">
        <f t="shared" si="55"/>
        <v>4397.9336330478382</v>
      </c>
      <c r="O441" s="64">
        <f t="shared" si="50"/>
        <v>5497.4170413097982</v>
      </c>
      <c r="P441" s="65">
        <f t="shared" si="51"/>
        <v>0.54304570573202648</v>
      </c>
      <c r="Q441" s="66">
        <f t="shared" si="52"/>
        <v>0.45695429426797352</v>
      </c>
      <c r="R441" s="61">
        <f t="shared" si="53"/>
        <v>2029</v>
      </c>
      <c r="S441" s="61">
        <v>2030</v>
      </c>
      <c r="T441" s="60">
        <f t="shared" si="49"/>
        <v>17.874253241615357</v>
      </c>
      <c r="U441" s="67">
        <f>VLOOKUP($S441,'0726 Summary_TURN'!$A$7:$N$16,14,FALSE)*C441*F441*1.25/'0726 Summary_TURN'!$J$20</f>
        <v>38.017808030350665</v>
      </c>
      <c r="V441" s="68">
        <f t="shared" si="56"/>
        <v>14034.944442840044</v>
      </c>
    </row>
    <row r="442" spans="1:22" x14ac:dyDescent="0.25">
      <c r="A442">
        <v>441</v>
      </c>
      <c r="B442" t="s">
        <v>633</v>
      </c>
      <c r="C442" s="50">
        <v>30.7751254519907</v>
      </c>
      <c r="D442" s="62">
        <v>7.15659242662392E-2</v>
      </c>
      <c r="E442" s="62">
        <v>1.1531620974838799E-2</v>
      </c>
      <c r="F442" s="60">
        <v>2.85290658740653</v>
      </c>
      <c r="G442" s="62">
        <v>6.7402324597933303</v>
      </c>
      <c r="H442" s="61" t="s">
        <v>353</v>
      </c>
      <c r="I442" s="61">
        <v>2029</v>
      </c>
      <c r="J442" s="61" t="s">
        <v>634</v>
      </c>
      <c r="K442" s="60">
        <v>9.4781904031895903E-2</v>
      </c>
      <c r="M442" s="63">
        <f t="shared" si="54"/>
        <v>1147.6792602027811</v>
      </c>
      <c r="N442" s="64">
        <f t="shared" si="55"/>
        <v>4428.7087584998289</v>
      </c>
      <c r="O442" s="64">
        <f t="shared" si="50"/>
        <v>5535.8859481247864</v>
      </c>
      <c r="P442" s="65">
        <f t="shared" si="51"/>
        <v>0.54625381256676875</v>
      </c>
      <c r="Q442" s="66">
        <f t="shared" si="52"/>
        <v>0.45374618743323125</v>
      </c>
      <c r="R442" s="61">
        <f t="shared" si="53"/>
        <v>2029</v>
      </c>
      <c r="S442" s="61">
        <v>2030</v>
      </c>
      <c r="T442" s="60">
        <f t="shared" si="49"/>
        <v>87.798558130246633</v>
      </c>
      <c r="U442" s="67">
        <f>VLOOKUP($S442,'0726 Summary_TURN'!$A$7:$N$16,14,FALSE)*C442*F442*1.25/'0726 Summary_TURN'!$J$20</f>
        <v>186.74395417906933</v>
      </c>
      <c r="V442" s="68">
        <f t="shared" si="56"/>
        <v>14221.688397019114</v>
      </c>
    </row>
    <row r="443" spans="1:22" x14ac:dyDescent="0.25">
      <c r="A443">
        <v>442</v>
      </c>
      <c r="B443" t="s">
        <v>635</v>
      </c>
      <c r="C443" s="50">
        <v>40.800844318040603</v>
      </c>
      <c r="D443" s="62">
        <v>0.112293176205816</v>
      </c>
      <c r="E443" s="62">
        <v>1.02323599704001E-2</v>
      </c>
      <c r="F443" s="60">
        <v>1.3746220384299199</v>
      </c>
      <c r="G443" s="62">
        <v>8.1347261764681207</v>
      </c>
      <c r="H443" s="61" t="s">
        <v>353</v>
      </c>
      <c r="I443" s="61">
        <v>2029</v>
      </c>
      <c r="J443" s="61" t="s">
        <v>634</v>
      </c>
      <c r="K443" s="60">
        <v>9.4781904031895903E-2</v>
      </c>
      <c r="M443" s="63">
        <f t="shared" si="54"/>
        <v>1155.8139863792492</v>
      </c>
      <c r="N443" s="64">
        <f t="shared" si="55"/>
        <v>4469.5096028178696</v>
      </c>
      <c r="O443" s="64">
        <f t="shared" si="50"/>
        <v>5586.8870035223372</v>
      </c>
      <c r="P443" s="65">
        <f t="shared" si="51"/>
        <v>0.55012564796727714</v>
      </c>
      <c r="Q443" s="66">
        <f t="shared" si="52"/>
        <v>0.44987435203272286</v>
      </c>
      <c r="R443" s="61">
        <f t="shared" si="53"/>
        <v>2029</v>
      </c>
      <c r="S443" s="61">
        <v>2030</v>
      </c>
      <c r="T443" s="60">
        <f t="shared" si="49"/>
        <v>56.085739786126787</v>
      </c>
      <c r="U443" s="67">
        <f>VLOOKUP($S443,'0726 Summary_TURN'!$A$7:$N$16,14,FALSE)*C443*F443*1.25/'0726 Summary_TURN'!$J$20</f>
        <v>119.29208228206069</v>
      </c>
      <c r="V443" s="68">
        <f t="shared" si="56"/>
        <v>14340.980479301175</v>
      </c>
    </row>
    <row r="444" spans="1:22" x14ac:dyDescent="0.25">
      <c r="A444">
        <v>443</v>
      </c>
      <c r="B444" t="s">
        <v>636</v>
      </c>
      <c r="C444" s="50">
        <v>1.32206788843045</v>
      </c>
      <c r="D444" s="62">
        <v>9.4046542542728498E-2</v>
      </c>
      <c r="E444" s="62">
        <v>5.4963182053676697E-4</v>
      </c>
      <c r="F444" s="60">
        <v>1</v>
      </c>
      <c r="G444" s="62">
        <v>0.17423328711015501</v>
      </c>
      <c r="H444" s="61" t="s">
        <v>353</v>
      </c>
      <c r="I444" s="61">
        <v>2029</v>
      </c>
      <c r="J444" s="61" t="s">
        <v>637</v>
      </c>
      <c r="K444" s="60">
        <v>9.4046542542728498E-2</v>
      </c>
      <c r="M444" s="63">
        <f t="shared" si="54"/>
        <v>1155.9882196663593</v>
      </c>
      <c r="N444" s="64">
        <f t="shared" si="55"/>
        <v>4470.8316707063004</v>
      </c>
      <c r="O444" s="64">
        <f t="shared" si="50"/>
        <v>5588.5395883828751</v>
      </c>
      <c r="P444" s="65">
        <f t="shared" si="51"/>
        <v>0.55020857670935708</v>
      </c>
      <c r="Q444" s="66">
        <f t="shared" si="52"/>
        <v>0.44979142329064292</v>
      </c>
      <c r="R444" s="61">
        <f t="shared" si="53"/>
        <v>2029</v>
      </c>
      <c r="S444" s="61">
        <v>2030</v>
      </c>
      <c r="T444" s="60">
        <f t="shared" si="49"/>
        <v>1.32206788843045</v>
      </c>
      <c r="U444" s="67">
        <f>VLOOKUP($S444,'0726 Summary_TURN'!$A$7:$N$16,14,FALSE)*C444*F444*1.25/'0726 Summary_TURN'!$J$20</f>
        <v>2.8119845067663114</v>
      </c>
      <c r="V444" s="68">
        <f t="shared" si="56"/>
        <v>14343.792463807942</v>
      </c>
    </row>
    <row r="445" spans="1:22" x14ac:dyDescent="0.25">
      <c r="A445">
        <v>444</v>
      </c>
      <c r="B445" t="s">
        <v>638</v>
      </c>
      <c r="C445" s="50">
        <v>23.245295438098001</v>
      </c>
      <c r="D445" s="62">
        <v>7.5593264585302994E-2</v>
      </c>
      <c r="E445" s="62">
        <v>6.84374469029813E-3</v>
      </c>
      <c r="F445" s="60">
        <v>1.8003959008369199</v>
      </c>
      <c r="G445" s="62">
        <v>2.88121651461551</v>
      </c>
      <c r="H445" s="61" t="s">
        <v>353</v>
      </c>
      <c r="I445" s="61">
        <v>2029</v>
      </c>
      <c r="J445" s="61" t="s">
        <v>639</v>
      </c>
      <c r="K445" s="60">
        <v>9.3996687718814698E-2</v>
      </c>
      <c r="M445" s="63">
        <f t="shared" si="54"/>
        <v>1158.8694361809748</v>
      </c>
      <c r="N445" s="64">
        <f t="shared" si="55"/>
        <v>4494.0769661443983</v>
      </c>
      <c r="O445" s="64">
        <f t="shared" si="50"/>
        <v>5617.5962076804981</v>
      </c>
      <c r="P445" s="65">
        <f t="shared" si="51"/>
        <v>0.55157993154734641</v>
      </c>
      <c r="Q445" s="66">
        <f t="shared" si="52"/>
        <v>0.44842006845265359</v>
      </c>
      <c r="R445" s="61">
        <f t="shared" si="53"/>
        <v>2029</v>
      </c>
      <c r="S445" s="61">
        <v>2030</v>
      </c>
      <c r="T445" s="60">
        <f t="shared" si="49"/>
        <v>41.850734620494798</v>
      </c>
      <c r="U445" s="67">
        <f>VLOOKUP($S445,'0726 Summary_TURN'!$A$7:$N$16,14,FALSE)*C445*F445*1.25/'0726 Summary_TURN'!$J$20</f>
        <v>89.014806561358242</v>
      </c>
      <c r="V445" s="68">
        <f t="shared" si="56"/>
        <v>14432.8072703693</v>
      </c>
    </row>
    <row r="446" spans="1:22" x14ac:dyDescent="0.25">
      <c r="A446">
        <v>445</v>
      </c>
      <c r="B446" t="s">
        <v>640</v>
      </c>
      <c r="C446" s="50">
        <v>15.313603914146199</v>
      </c>
      <c r="D446" s="62">
        <v>0.121932176334634</v>
      </c>
      <c r="E446" s="62">
        <v>5.94059107984647E-3</v>
      </c>
      <c r="F446" s="60">
        <v>1.0469997071371</v>
      </c>
      <c r="G446" s="62">
        <v>1.7019793443760101</v>
      </c>
      <c r="H446" s="61" t="s">
        <v>353</v>
      </c>
      <c r="I446" s="61">
        <v>2029</v>
      </c>
      <c r="J446" s="61" t="s">
        <v>639</v>
      </c>
      <c r="K446" s="60">
        <v>9.3996687718814698E-2</v>
      </c>
      <c r="M446" s="63">
        <f t="shared" si="54"/>
        <v>1160.5714155253509</v>
      </c>
      <c r="N446" s="64">
        <f t="shared" si="55"/>
        <v>4509.3905700585447</v>
      </c>
      <c r="O446" s="64">
        <f t="shared" si="50"/>
        <v>5636.738212573181</v>
      </c>
      <c r="P446" s="65">
        <f t="shared" si="51"/>
        <v>0.55239001214914363</v>
      </c>
      <c r="Q446" s="66">
        <f t="shared" si="52"/>
        <v>0.44760998785085637</v>
      </c>
      <c r="R446" s="61">
        <f t="shared" si="53"/>
        <v>2029</v>
      </c>
      <c r="S446" s="61">
        <v>2030</v>
      </c>
      <c r="T446" s="60">
        <f t="shared" si="49"/>
        <v>16.033338813324619</v>
      </c>
      <c r="U446" s="67">
        <f>VLOOKUP($S446,'0726 Summary_TURN'!$A$7:$N$16,14,FALSE)*C446*F446*1.25/'0726 Summary_TURN'!$J$20</f>
        <v>34.102258083228229</v>
      </c>
      <c r="V446" s="68">
        <f t="shared" si="56"/>
        <v>14466.909528452528</v>
      </c>
    </row>
    <row r="447" spans="1:22" x14ac:dyDescent="0.25">
      <c r="A447">
        <v>446</v>
      </c>
      <c r="B447" t="s">
        <v>641</v>
      </c>
      <c r="C447" s="50">
        <v>3.87968660983337</v>
      </c>
      <c r="D447" s="62">
        <v>0.13823437628751301</v>
      </c>
      <c r="E447" s="62">
        <v>8.3898277161326106E-3</v>
      </c>
      <c r="F447" s="60">
        <v>1.0715559178627301</v>
      </c>
      <c r="G447" s="62">
        <v>0.61665233713574696</v>
      </c>
      <c r="H447" s="61" t="s">
        <v>353</v>
      </c>
      <c r="I447" s="61">
        <v>2029</v>
      </c>
      <c r="J447" s="61" t="s">
        <v>642</v>
      </c>
      <c r="K447" s="60">
        <v>9.2617370205228394E-2</v>
      </c>
      <c r="M447" s="63">
        <f t="shared" si="54"/>
        <v>1161.1880678624866</v>
      </c>
      <c r="N447" s="64">
        <f t="shared" si="55"/>
        <v>4513.2702566683784</v>
      </c>
      <c r="O447" s="64">
        <f t="shared" si="50"/>
        <v>5641.5878208354734</v>
      </c>
      <c r="P447" s="65">
        <f t="shared" si="51"/>
        <v>0.55268351635530066</v>
      </c>
      <c r="Q447" s="66">
        <f t="shared" si="52"/>
        <v>0.44731648364469934</v>
      </c>
      <c r="R447" s="61">
        <f t="shared" si="53"/>
        <v>2029</v>
      </c>
      <c r="S447" s="61">
        <v>2030</v>
      </c>
      <c r="T447" s="60">
        <f t="shared" si="49"/>
        <v>4.1573011462197407</v>
      </c>
      <c r="U447" s="67">
        <f>VLOOKUP($S447,'0726 Summary_TURN'!$A$7:$N$16,14,FALSE)*C447*F447*1.25/'0726 Summary_TURN'!$J$20</f>
        <v>8.8424100724587937</v>
      </c>
      <c r="V447" s="68">
        <f t="shared" si="56"/>
        <v>14475.751938524987</v>
      </c>
    </row>
    <row r="448" spans="1:22" x14ac:dyDescent="0.25">
      <c r="A448">
        <v>447</v>
      </c>
      <c r="B448" t="s">
        <v>643</v>
      </c>
      <c r="C448" s="50">
        <v>20.0605543113052</v>
      </c>
      <c r="D448" s="62">
        <v>8.3795097154757803E-2</v>
      </c>
      <c r="E448" s="62">
        <v>5.5231735055275497E-3</v>
      </c>
      <c r="F448" s="60">
        <v>1.05506133620173</v>
      </c>
      <c r="G448" s="62">
        <v>2.17613036117785</v>
      </c>
      <c r="H448" s="61" t="s">
        <v>353</v>
      </c>
      <c r="I448" s="61">
        <v>2029</v>
      </c>
      <c r="J448" s="61" t="s">
        <v>642</v>
      </c>
      <c r="K448" s="60">
        <v>9.2617370205228394E-2</v>
      </c>
      <c r="M448" s="63">
        <f t="shared" si="54"/>
        <v>1163.3641982236645</v>
      </c>
      <c r="N448" s="64">
        <f t="shared" si="55"/>
        <v>4533.3308109796835</v>
      </c>
      <c r="O448" s="64">
        <f t="shared" si="50"/>
        <v>5666.6635137246049</v>
      </c>
      <c r="P448" s="65">
        <f t="shared" si="51"/>
        <v>0.55371927568951196</v>
      </c>
      <c r="Q448" s="66">
        <f t="shared" si="52"/>
        <v>0.44628072431048804</v>
      </c>
      <c r="R448" s="61">
        <f t="shared" si="53"/>
        <v>2029</v>
      </c>
      <c r="S448" s="61">
        <v>2030</v>
      </c>
      <c r="T448" s="60">
        <f t="shared" si="49"/>
        <v>21.165115236633042</v>
      </c>
      <c r="U448" s="67">
        <f>VLOOKUP($S448,'0726 Summary_TURN'!$A$7:$N$16,14,FALSE)*C448*F448*1.25/'0726 Summary_TURN'!$J$20</f>
        <v>45.017337347171079</v>
      </c>
      <c r="V448" s="68">
        <f t="shared" si="56"/>
        <v>14520.769275872159</v>
      </c>
    </row>
    <row r="449" spans="1:22" x14ac:dyDescent="0.25">
      <c r="A449">
        <v>448</v>
      </c>
      <c r="B449" t="s">
        <v>644</v>
      </c>
      <c r="C449" s="50">
        <v>38.566205296356898</v>
      </c>
      <c r="D449" s="62">
        <v>0.109718466997608</v>
      </c>
      <c r="E449" s="62">
        <v>1.15739663821375E-2</v>
      </c>
      <c r="F449" s="60">
        <v>1.5821552258614999</v>
      </c>
      <c r="G449" s="62">
        <v>8.4200605430050892</v>
      </c>
      <c r="H449" s="61" t="s">
        <v>353</v>
      </c>
      <c r="I449" s="61">
        <v>2029</v>
      </c>
      <c r="J449" s="61" t="s">
        <v>645</v>
      </c>
      <c r="K449" s="60">
        <v>9.2591427781430397E-2</v>
      </c>
      <c r="M449" s="63">
        <f t="shared" si="54"/>
        <v>1171.7842587666696</v>
      </c>
      <c r="N449" s="64">
        <f t="shared" si="55"/>
        <v>4571.8970162760406</v>
      </c>
      <c r="O449" s="64">
        <f t="shared" si="50"/>
        <v>5714.871270345051</v>
      </c>
      <c r="P449" s="65">
        <f t="shared" si="51"/>
        <v>0.55772691992702028</v>
      </c>
      <c r="Q449" s="66">
        <f t="shared" si="52"/>
        <v>0.44227308007297972</v>
      </c>
      <c r="R449" s="61">
        <f t="shared" si="53"/>
        <v>2029</v>
      </c>
      <c r="S449" s="61">
        <v>2030</v>
      </c>
      <c r="T449" s="60">
        <f t="shared" si="49"/>
        <v>61.017723251278525</v>
      </c>
      <c r="U449" s="67">
        <f>VLOOKUP($S449,'0726 Summary_TURN'!$A$7:$N$16,14,FALSE)*C449*F449*1.25/'0726 Summary_TURN'!$J$20</f>
        <v>129.78221006823588</v>
      </c>
      <c r="V449" s="68">
        <f t="shared" si="56"/>
        <v>14650.551485940394</v>
      </c>
    </row>
    <row r="450" spans="1:22" x14ac:dyDescent="0.25">
      <c r="A450">
        <v>449</v>
      </c>
      <c r="B450" t="s">
        <v>646</v>
      </c>
      <c r="C450" s="50">
        <v>4.8156596486510299</v>
      </c>
      <c r="D450" s="62">
        <v>5.5033883200764001E-2</v>
      </c>
      <c r="E450" s="62">
        <v>4.3786296675595599E-3</v>
      </c>
      <c r="F450" s="60">
        <v>1.0142605699971401</v>
      </c>
      <c r="G450" s="62">
        <v>0.39188735524658103</v>
      </c>
      <c r="H450" s="61" t="s">
        <v>353</v>
      </c>
      <c r="I450" s="61">
        <v>2029</v>
      </c>
      <c r="J450" s="61" t="s">
        <v>645</v>
      </c>
      <c r="K450" s="60">
        <v>9.2591427781430397E-2</v>
      </c>
      <c r="M450" s="63">
        <f t="shared" si="54"/>
        <v>1172.1761461219162</v>
      </c>
      <c r="N450" s="64">
        <f t="shared" si="55"/>
        <v>4576.7126759246912</v>
      </c>
      <c r="O450" s="64">
        <f t="shared" si="50"/>
        <v>5720.8908449058636</v>
      </c>
      <c r="P450" s="65">
        <f t="shared" si="51"/>
        <v>0.55791344413227806</v>
      </c>
      <c r="Q450" s="66">
        <f t="shared" si="52"/>
        <v>0.44208655586772194</v>
      </c>
      <c r="R450" s="61">
        <f t="shared" si="53"/>
        <v>2029</v>
      </c>
      <c r="S450" s="61">
        <v>2030</v>
      </c>
      <c r="T450" s="60">
        <f t="shared" ref="T450:T513" si="57">F450*C450</f>
        <v>4.8843337001530207</v>
      </c>
      <c r="U450" s="67">
        <f>VLOOKUP($S450,'0726 Summary_TURN'!$A$7:$N$16,14,FALSE)*C450*F450*1.25/'0726 Summary_TURN'!$J$20</f>
        <v>10.388778678387366</v>
      </c>
      <c r="V450" s="68">
        <f t="shared" si="56"/>
        <v>14660.940264618781</v>
      </c>
    </row>
    <row r="451" spans="1:22" x14ac:dyDescent="0.25">
      <c r="A451">
        <v>450</v>
      </c>
      <c r="B451" t="s">
        <v>647</v>
      </c>
      <c r="C451" s="50">
        <v>14.634531111292199</v>
      </c>
      <c r="D451" s="62">
        <v>5.9815484709347597E-2</v>
      </c>
      <c r="E451" s="62">
        <v>5.4400717402450201E-3</v>
      </c>
      <c r="F451" s="60">
        <v>1.39931094210561</v>
      </c>
      <c r="G451" s="62">
        <v>1.6075411992424</v>
      </c>
      <c r="H451" s="61" t="s">
        <v>353</v>
      </c>
      <c r="I451" s="61">
        <v>2029</v>
      </c>
      <c r="J451" s="61" t="s">
        <v>645</v>
      </c>
      <c r="K451" s="60">
        <v>9.2591427781430397E-2</v>
      </c>
      <c r="M451" s="63">
        <f t="shared" si="54"/>
        <v>1173.7836873211586</v>
      </c>
      <c r="N451" s="64">
        <f t="shared" si="55"/>
        <v>4591.347207035983</v>
      </c>
      <c r="O451" s="64">
        <f t="shared" ref="O451:O514" si="58">N451*1.25</f>
        <v>5739.1840087949786</v>
      </c>
      <c r="P451" s="65">
        <f t="shared" ref="P451:P514" si="59">M451/2101</f>
        <v>0.55867857559312639</v>
      </c>
      <c r="Q451" s="66">
        <f t="shared" ref="Q451:Q514" si="60">1-P451</f>
        <v>0.44132142440687361</v>
      </c>
      <c r="R451" s="61">
        <f t="shared" ref="R451:R514" si="61">I451</f>
        <v>2029</v>
      </c>
      <c r="S451" s="61">
        <v>2030</v>
      </c>
      <c r="T451" s="60">
        <f t="shared" si="57"/>
        <v>20.478259516616149</v>
      </c>
      <c r="U451" s="67">
        <f>VLOOKUP($S451,'0726 Summary_TURN'!$A$7:$N$16,14,FALSE)*C451*F451*1.25/'0726 Summary_TURN'!$J$20</f>
        <v>43.556423229240039</v>
      </c>
      <c r="V451" s="68">
        <f t="shared" si="56"/>
        <v>14704.496687848021</v>
      </c>
    </row>
    <row r="452" spans="1:22" x14ac:dyDescent="0.25">
      <c r="A452">
        <v>451</v>
      </c>
      <c r="B452" t="s">
        <v>648</v>
      </c>
      <c r="C452" s="50">
        <v>1.3576039747445099</v>
      </c>
      <c r="D452" s="62">
        <v>9.2336517950401098E-2</v>
      </c>
      <c r="E452" s="62">
        <v>2.7120608423779101E-3</v>
      </c>
      <c r="F452" s="60">
        <v>1</v>
      </c>
      <c r="G452" s="62">
        <v>0.30239478392513702</v>
      </c>
      <c r="H452" s="61" t="s">
        <v>353</v>
      </c>
      <c r="I452" s="61">
        <v>2029</v>
      </c>
      <c r="J452" s="61" t="s">
        <v>649</v>
      </c>
      <c r="K452" s="60">
        <v>9.2336517950401098E-2</v>
      </c>
      <c r="M452" s="63">
        <f t="shared" ref="M452:M515" si="62">M451+G452</f>
        <v>1174.0860821050837</v>
      </c>
      <c r="N452" s="64">
        <f t="shared" ref="N452:N515" si="63">N451+C452</f>
        <v>4592.704811010728</v>
      </c>
      <c r="O452" s="64">
        <f t="shared" si="58"/>
        <v>5740.88101376341</v>
      </c>
      <c r="P452" s="65">
        <f t="shared" si="59"/>
        <v>0.55882250457167237</v>
      </c>
      <c r="Q452" s="66">
        <f t="shared" si="60"/>
        <v>0.44117749542832763</v>
      </c>
      <c r="R452" s="61">
        <f t="shared" si="61"/>
        <v>2029</v>
      </c>
      <c r="S452" s="61">
        <v>2030</v>
      </c>
      <c r="T452" s="60">
        <f t="shared" si="57"/>
        <v>1.3576039747445099</v>
      </c>
      <c r="U452" s="67">
        <f>VLOOKUP($S452,'0726 Summary_TURN'!$A$7:$N$16,14,FALSE)*C452*F452*1.25/'0726 Summary_TURN'!$J$20</f>
        <v>2.8875683137861459</v>
      </c>
      <c r="V452" s="68">
        <f t="shared" ref="V452:V515" si="64">V451+U452</f>
        <v>14707.384256161808</v>
      </c>
    </row>
    <row r="453" spans="1:22" x14ac:dyDescent="0.25">
      <c r="A453">
        <v>452</v>
      </c>
      <c r="B453" t="s">
        <v>650</v>
      </c>
      <c r="C453" s="50">
        <v>25.2459386770404</v>
      </c>
      <c r="D453" s="62">
        <v>9.1989836854628401E-2</v>
      </c>
      <c r="E453" s="62">
        <v>6.30175670512327E-3</v>
      </c>
      <c r="F453" s="60">
        <v>1.1397499165988401</v>
      </c>
      <c r="G453" s="62">
        <v>3.17608537938212</v>
      </c>
      <c r="H453" s="61" t="s">
        <v>353</v>
      </c>
      <c r="I453" s="61">
        <v>2029</v>
      </c>
      <c r="J453" s="61" t="s">
        <v>651</v>
      </c>
      <c r="K453" s="60">
        <v>9.2288868629132395E-2</v>
      </c>
      <c r="M453" s="63">
        <f t="shared" si="62"/>
        <v>1177.2621674844659</v>
      </c>
      <c r="N453" s="64">
        <f t="shared" si="63"/>
        <v>4617.9507496877686</v>
      </c>
      <c r="O453" s="64">
        <f t="shared" si="58"/>
        <v>5772.4384371097112</v>
      </c>
      <c r="P453" s="65">
        <f t="shared" si="59"/>
        <v>0.56033420632292519</v>
      </c>
      <c r="Q453" s="66">
        <f t="shared" si="60"/>
        <v>0.43966579367707481</v>
      </c>
      <c r="R453" s="61">
        <f t="shared" si="61"/>
        <v>2029</v>
      </c>
      <c r="S453" s="61">
        <v>2030</v>
      </c>
      <c r="T453" s="60">
        <f t="shared" si="57"/>
        <v>28.774056501616226</v>
      </c>
      <c r="U453" s="67">
        <f>VLOOKUP($S453,'0726 Summary_TURN'!$A$7:$N$16,14,FALSE)*C453*F453*1.25/'0726 Summary_TURN'!$J$20</f>
        <v>61.201245251801474</v>
      </c>
      <c r="V453" s="68">
        <f t="shared" si="64"/>
        <v>14768.585501413609</v>
      </c>
    </row>
    <row r="454" spans="1:22" x14ac:dyDescent="0.25">
      <c r="A454">
        <v>453</v>
      </c>
      <c r="B454" t="s">
        <v>652</v>
      </c>
      <c r="C454" s="50">
        <v>0.15554429174555001</v>
      </c>
      <c r="D454" s="62">
        <v>8.4176677869446798E-2</v>
      </c>
      <c r="E454" s="62">
        <v>9.3389754084051196E-4</v>
      </c>
      <c r="F454" s="60">
        <v>1</v>
      </c>
      <c r="G454" s="62">
        <v>3.3620311470258402E-2</v>
      </c>
      <c r="H454" s="61" t="s">
        <v>353</v>
      </c>
      <c r="I454" s="61">
        <v>2029</v>
      </c>
      <c r="J454" s="61" t="s">
        <v>651</v>
      </c>
      <c r="K454" s="60">
        <v>9.2288868629132395E-2</v>
      </c>
      <c r="M454" s="63">
        <f t="shared" si="62"/>
        <v>1177.2957877959361</v>
      </c>
      <c r="N454" s="64">
        <f t="shared" si="63"/>
        <v>4618.1062939795138</v>
      </c>
      <c r="O454" s="64">
        <f t="shared" si="58"/>
        <v>5772.6328674743927</v>
      </c>
      <c r="P454" s="65">
        <f t="shared" si="59"/>
        <v>0.56035020837502914</v>
      </c>
      <c r="Q454" s="66">
        <f t="shared" si="60"/>
        <v>0.43964979162497086</v>
      </c>
      <c r="R454" s="61">
        <f t="shared" si="61"/>
        <v>2029</v>
      </c>
      <c r="S454" s="61">
        <v>2030</v>
      </c>
      <c r="T454" s="60">
        <f t="shared" si="57"/>
        <v>0.15554429174555001</v>
      </c>
      <c r="U454" s="67">
        <f>VLOOKUP($S454,'0726 Summary_TURN'!$A$7:$N$16,14,FALSE)*C454*F454*1.25/'0726 Summary_TURN'!$J$20</f>
        <v>0.33083636803529809</v>
      </c>
      <c r="V454" s="68">
        <f t="shared" si="64"/>
        <v>14768.916337781644</v>
      </c>
    </row>
    <row r="455" spans="1:22" x14ac:dyDescent="0.25">
      <c r="A455">
        <v>454</v>
      </c>
      <c r="B455" t="s">
        <v>653</v>
      </c>
      <c r="C455" s="50">
        <v>3.7808872656555997E-2</v>
      </c>
      <c r="D455" s="62">
        <v>0.32533318306482101</v>
      </c>
      <c r="E455" s="62">
        <v>5.7918496603785198E-4</v>
      </c>
      <c r="F455" s="60">
        <v>1</v>
      </c>
      <c r="G455" s="62">
        <v>1.39004391849084E-2</v>
      </c>
      <c r="H455" s="61" t="s">
        <v>353</v>
      </c>
      <c r="I455" s="61">
        <v>2029</v>
      </c>
      <c r="J455" s="61" t="s">
        <v>651</v>
      </c>
      <c r="K455" s="60">
        <v>9.2288868629132395E-2</v>
      </c>
      <c r="M455" s="63">
        <f t="shared" si="62"/>
        <v>1177.309688235121</v>
      </c>
      <c r="N455" s="64">
        <f t="shared" si="63"/>
        <v>4618.1441028521704</v>
      </c>
      <c r="O455" s="64">
        <f t="shared" si="58"/>
        <v>5772.6801285652127</v>
      </c>
      <c r="P455" s="65">
        <f t="shared" si="59"/>
        <v>0.56035682448125701</v>
      </c>
      <c r="Q455" s="66">
        <f t="shared" si="60"/>
        <v>0.43964317551874299</v>
      </c>
      <c r="R455" s="61">
        <f t="shared" si="61"/>
        <v>2029</v>
      </c>
      <c r="S455" s="61">
        <v>2030</v>
      </c>
      <c r="T455" s="60">
        <f t="shared" si="57"/>
        <v>3.7808872656555997E-2</v>
      </c>
      <c r="U455" s="67">
        <f>VLOOKUP($S455,'0726 Summary_TURN'!$A$7:$N$16,14,FALSE)*C455*F455*1.25/'0726 Summary_TURN'!$J$20</f>
        <v>8.0417930923922423E-2</v>
      </c>
      <c r="V455" s="68">
        <f t="shared" si="64"/>
        <v>14768.996755712567</v>
      </c>
    </row>
    <row r="456" spans="1:22" x14ac:dyDescent="0.25">
      <c r="A456">
        <v>455</v>
      </c>
      <c r="B456" t="s">
        <v>654</v>
      </c>
      <c r="C456" s="50">
        <v>2.60407144104814</v>
      </c>
      <c r="D456" s="62">
        <v>0.153158913975391</v>
      </c>
      <c r="E456" s="62">
        <v>2.6432992230912701E-2</v>
      </c>
      <c r="F456" s="60">
        <v>2.1389005755858701</v>
      </c>
      <c r="G456" s="62">
        <v>1.39654308953322</v>
      </c>
      <c r="H456" s="61" t="s">
        <v>353</v>
      </c>
      <c r="I456" s="61">
        <v>2029</v>
      </c>
      <c r="J456" s="61" t="s">
        <v>655</v>
      </c>
      <c r="K456" s="60">
        <v>9.1569363594837402E-2</v>
      </c>
      <c r="M456" s="63">
        <f t="shared" si="62"/>
        <v>1178.7062313246543</v>
      </c>
      <c r="N456" s="64">
        <f t="shared" si="63"/>
        <v>4620.7481742932187</v>
      </c>
      <c r="O456" s="64">
        <f t="shared" si="58"/>
        <v>5775.9352178665231</v>
      </c>
      <c r="P456" s="65">
        <f t="shared" si="59"/>
        <v>0.56102152847437137</v>
      </c>
      <c r="Q456" s="66">
        <f t="shared" si="60"/>
        <v>0.43897847152562863</v>
      </c>
      <c r="R456" s="61">
        <f t="shared" si="61"/>
        <v>2029</v>
      </c>
      <c r="S456" s="61">
        <v>2030</v>
      </c>
      <c r="T456" s="60">
        <f t="shared" si="57"/>
        <v>5.5698499041245926</v>
      </c>
      <c r="U456" s="67">
        <f>VLOOKUP($S456,'0726 Summary_TURN'!$A$7:$N$16,14,FALSE)*C456*F456*1.25/'0726 Summary_TURN'!$J$20</f>
        <v>11.846843700293176</v>
      </c>
      <c r="V456" s="68">
        <f t="shared" si="64"/>
        <v>14780.843599412861</v>
      </c>
    </row>
    <row r="457" spans="1:22" x14ac:dyDescent="0.25">
      <c r="A457">
        <v>456</v>
      </c>
      <c r="B457" t="s">
        <v>656</v>
      </c>
      <c r="C457" s="50">
        <v>9.1539237857610303</v>
      </c>
      <c r="D457" s="62">
        <v>7.4048615884169999E-2</v>
      </c>
      <c r="E457" s="62">
        <v>7.5811432045755798E-3</v>
      </c>
      <c r="F457" s="60">
        <v>1.6207162966461299</v>
      </c>
      <c r="G457" s="62">
        <v>1.47326882942252</v>
      </c>
      <c r="H457" s="61" t="s">
        <v>353</v>
      </c>
      <c r="I457" s="61">
        <v>2029</v>
      </c>
      <c r="J457" s="61" t="s">
        <v>655</v>
      </c>
      <c r="K457" s="60">
        <v>9.1569363594837402E-2</v>
      </c>
      <c r="M457" s="63">
        <f t="shared" si="62"/>
        <v>1180.1795001540768</v>
      </c>
      <c r="N457" s="64">
        <f t="shared" si="63"/>
        <v>4629.9020980789801</v>
      </c>
      <c r="O457" s="64">
        <f t="shared" si="58"/>
        <v>5787.3776225987249</v>
      </c>
      <c r="P457" s="65">
        <f t="shared" si="59"/>
        <v>0.56172275114425363</v>
      </c>
      <c r="Q457" s="66">
        <f t="shared" si="60"/>
        <v>0.43827724885574637</v>
      </c>
      <c r="R457" s="61">
        <f t="shared" si="61"/>
        <v>2029</v>
      </c>
      <c r="S457" s="61">
        <v>2030</v>
      </c>
      <c r="T457" s="60">
        <f t="shared" si="57"/>
        <v>14.835913457839538</v>
      </c>
      <c r="U457" s="67">
        <f>VLOOKUP($S457,'0726 Summary_TURN'!$A$7:$N$16,14,FALSE)*C457*F457*1.25/'0726 Summary_TURN'!$J$20</f>
        <v>31.555383163188655</v>
      </c>
      <c r="V457" s="68">
        <f t="shared" si="64"/>
        <v>14812.398982576049</v>
      </c>
    </row>
    <row r="458" spans="1:22" x14ac:dyDescent="0.25">
      <c r="A458">
        <v>457</v>
      </c>
      <c r="B458" t="s">
        <v>657</v>
      </c>
      <c r="C458" s="50">
        <v>24.805062643637299</v>
      </c>
      <c r="D458" s="62">
        <v>5.0689283206221097E-2</v>
      </c>
      <c r="E458" s="62">
        <v>3.9097017674782804E-3</v>
      </c>
      <c r="F458" s="60">
        <v>1.24326446331653</v>
      </c>
      <c r="G458" s="62">
        <v>1.8864311028082701</v>
      </c>
      <c r="H458" s="61" t="s">
        <v>353</v>
      </c>
      <c r="I458" s="61">
        <v>2029</v>
      </c>
      <c r="J458" s="61" t="s">
        <v>658</v>
      </c>
      <c r="K458" s="60">
        <v>8.9846937754564801E-2</v>
      </c>
      <c r="M458" s="63">
        <f t="shared" si="62"/>
        <v>1182.0659312568851</v>
      </c>
      <c r="N458" s="64">
        <f t="shared" si="63"/>
        <v>4654.7071607226171</v>
      </c>
      <c r="O458" s="64">
        <f t="shared" si="58"/>
        <v>5818.3839509032714</v>
      </c>
      <c r="P458" s="65">
        <f t="shared" si="59"/>
        <v>0.5626206241108449</v>
      </c>
      <c r="Q458" s="66">
        <f t="shared" si="60"/>
        <v>0.4373793758891551</v>
      </c>
      <c r="R458" s="61">
        <f t="shared" si="61"/>
        <v>2029</v>
      </c>
      <c r="S458" s="61">
        <v>2030</v>
      </c>
      <c r="T458" s="60">
        <f t="shared" si="57"/>
        <v>30.839252895174631</v>
      </c>
      <c r="U458" s="67">
        <f>VLOOKUP($S458,'0726 Summary_TURN'!$A$7:$N$16,14,FALSE)*C458*F458*1.25/'0726 Summary_TURN'!$J$20</f>
        <v>65.593833796562436</v>
      </c>
      <c r="V458" s="68">
        <f t="shared" si="64"/>
        <v>14877.992816372611</v>
      </c>
    </row>
    <row r="459" spans="1:22" x14ac:dyDescent="0.25">
      <c r="A459">
        <v>458</v>
      </c>
      <c r="B459" t="s">
        <v>659</v>
      </c>
      <c r="C459" s="50">
        <v>30.4123133137727</v>
      </c>
      <c r="D459" s="62">
        <v>9.1394889896954601E-2</v>
      </c>
      <c r="E459" s="62">
        <v>6.6236984677726903E-3</v>
      </c>
      <c r="F459" s="60">
        <v>1.1018694243638201</v>
      </c>
      <c r="G459" s="62">
        <v>3.9444124375586398</v>
      </c>
      <c r="H459" s="61" t="s">
        <v>353</v>
      </c>
      <c r="I459" s="61">
        <v>2029</v>
      </c>
      <c r="J459" s="61" t="s">
        <v>658</v>
      </c>
      <c r="K459" s="60">
        <v>8.9846937754564801E-2</v>
      </c>
      <c r="M459" s="63">
        <f t="shared" si="62"/>
        <v>1186.0103436944437</v>
      </c>
      <c r="N459" s="64">
        <f t="shared" si="63"/>
        <v>4685.1194740363899</v>
      </c>
      <c r="O459" s="64">
        <f t="shared" si="58"/>
        <v>5856.3993425454873</v>
      </c>
      <c r="P459" s="65">
        <f t="shared" si="59"/>
        <v>0.56449802174890229</v>
      </c>
      <c r="Q459" s="66">
        <f t="shared" si="60"/>
        <v>0.43550197825109771</v>
      </c>
      <c r="R459" s="61">
        <f t="shared" si="61"/>
        <v>2029</v>
      </c>
      <c r="S459" s="61">
        <v>2030</v>
      </c>
      <c r="T459" s="60">
        <f t="shared" si="57"/>
        <v>33.510398164618863</v>
      </c>
      <c r="U459" s="67">
        <f>VLOOKUP($S459,'0726 Summary_TURN'!$A$7:$N$16,14,FALSE)*C459*F459*1.25/'0726 Summary_TURN'!$J$20</f>
        <v>71.275250899822225</v>
      </c>
      <c r="V459" s="68">
        <f t="shared" si="64"/>
        <v>14949.268067272433</v>
      </c>
    </row>
    <row r="460" spans="1:22" x14ac:dyDescent="0.25">
      <c r="A460">
        <v>459</v>
      </c>
      <c r="B460" t="s">
        <v>660</v>
      </c>
      <c r="C460" s="50">
        <v>18.284213469748899</v>
      </c>
      <c r="D460" s="62">
        <v>0.14039498402571601</v>
      </c>
      <c r="E460" s="62">
        <v>9.9813698156799198E-3</v>
      </c>
      <c r="F460" s="60">
        <v>1.1046431501996301</v>
      </c>
      <c r="G460" s="62">
        <v>3.4435725864095699</v>
      </c>
      <c r="H460" s="61" t="s">
        <v>353</v>
      </c>
      <c r="I460" s="61">
        <v>2029</v>
      </c>
      <c r="J460" s="61" t="s">
        <v>658</v>
      </c>
      <c r="K460" s="60">
        <v>8.9846937754564801E-2</v>
      </c>
      <c r="M460" s="63">
        <f t="shared" si="62"/>
        <v>1189.4539162808533</v>
      </c>
      <c r="N460" s="64">
        <f t="shared" si="63"/>
        <v>4703.4036875061383</v>
      </c>
      <c r="O460" s="64">
        <f t="shared" si="58"/>
        <v>5879.2546093826732</v>
      </c>
      <c r="P460" s="65">
        <f t="shared" si="59"/>
        <v>0.56613703773481827</v>
      </c>
      <c r="Q460" s="66">
        <f t="shared" si="60"/>
        <v>0.43386296226518173</v>
      </c>
      <c r="R460" s="61">
        <f t="shared" si="61"/>
        <v>2029</v>
      </c>
      <c r="S460" s="61">
        <v>2030</v>
      </c>
      <c r="T460" s="60">
        <f t="shared" si="57"/>
        <v>20.197531166145932</v>
      </c>
      <c r="U460" s="67">
        <f>VLOOKUP($S460,'0726 Summary_TURN'!$A$7:$N$16,14,FALSE)*C460*F460*1.25/'0726 Summary_TURN'!$J$20</f>
        <v>42.959325471219849</v>
      </c>
      <c r="V460" s="68">
        <f t="shared" si="64"/>
        <v>14992.227392743653</v>
      </c>
    </row>
    <row r="461" spans="1:22" x14ac:dyDescent="0.25">
      <c r="A461">
        <v>460</v>
      </c>
      <c r="B461" t="s">
        <v>661</v>
      </c>
      <c r="C461" s="50">
        <v>2.8732508914586599</v>
      </c>
      <c r="D461" s="62">
        <v>0.177869251333891</v>
      </c>
      <c r="E461" s="62">
        <v>9.5743979565061903E-3</v>
      </c>
      <c r="F461" s="60">
        <v>1.2004209544418101</v>
      </c>
      <c r="G461" s="62">
        <v>0.57446387739037097</v>
      </c>
      <c r="H461" s="61" t="s">
        <v>353</v>
      </c>
      <c r="I461" s="61">
        <v>2029</v>
      </c>
      <c r="J461" s="61" t="s">
        <v>662</v>
      </c>
      <c r="K461" s="60">
        <v>8.9830588797910602E-2</v>
      </c>
      <c r="M461" s="63">
        <f t="shared" si="62"/>
        <v>1190.0283801582436</v>
      </c>
      <c r="N461" s="64">
        <f t="shared" si="63"/>
        <v>4706.2769383975974</v>
      </c>
      <c r="O461" s="64">
        <f t="shared" si="58"/>
        <v>5882.8461729969968</v>
      </c>
      <c r="P461" s="65">
        <f t="shared" si="59"/>
        <v>0.56641046176023024</v>
      </c>
      <c r="Q461" s="66">
        <f t="shared" si="60"/>
        <v>0.43358953823976976</v>
      </c>
      <c r="R461" s="61">
        <f t="shared" si="61"/>
        <v>2029</v>
      </c>
      <c r="S461" s="61">
        <v>2030</v>
      </c>
      <c r="T461" s="60">
        <f t="shared" si="57"/>
        <v>3.4491105774755861</v>
      </c>
      <c r="U461" s="67">
        <f>VLOOKUP($S461,'0726 Summary_TURN'!$A$7:$N$16,14,FALSE)*C461*F461*1.25/'0726 Summary_TURN'!$J$20</f>
        <v>7.336117600964922</v>
      </c>
      <c r="V461" s="68">
        <f t="shared" si="64"/>
        <v>14999.563510344618</v>
      </c>
    </row>
    <row r="462" spans="1:22" x14ac:dyDescent="0.25">
      <c r="A462">
        <v>461</v>
      </c>
      <c r="B462" t="s">
        <v>663</v>
      </c>
      <c r="C462" s="50">
        <v>24.559739006473102</v>
      </c>
      <c r="D462" s="62">
        <v>7.5250068492963701E-2</v>
      </c>
      <c r="E462" s="62">
        <v>4.1204098986322201E-3</v>
      </c>
      <c r="F462" s="60">
        <v>1.0354973758469099</v>
      </c>
      <c r="G462" s="62">
        <v>1.8912681434721801</v>
      </c>
      <c r="H462" s="61" t="s">
        <v>353</v>
      </c>
      <c r="I462" s="61">
        <v>2029</v>
      </c>
      <c r="J462" s="61" t="s">
        <v>662</v>
      </c>
      <c r="K462" s="60">
        <v>8.9830588797910602E-2</v>
      </c>
      <c r="M462" s="63">
        <f t="shared" si="62"/>
        <v>1191.9196483017158</v>
      </c>
      <c r="N462" s="64">
        <f t="shared" si="63"/>
        <v>4730.8366774040705</v>
      </c>
      <c r="O462" s="64">
        <f t="shared" si="58"/>
        <v>5913.545846755088</v>
      </c>
      <c r="P462" s="65">
        <f t="shared" si="59"/>
        <v>0.56731063698320605</v>
      </c>
      <c r="Q462" s="66">
        <f t="shared" si="60"/>
        <v>0.43268936301679395</v>
      </c>
      <c r="R462" s="61">
        <f t="shared" si="61"/>
        <v>2029</v>
      </c>
      <c r="S462" s="61">
        <v>2030</v>
      </c>
      <c r="T462" s="60">
        <f t="shared" si="57"/>
        <v>25.43154529268789</v>
      </c>
      <c r="U462" s="67">
        <f>VLOOKUP($S462,'0726 Summary_TURN'!$A$7:$N$16,14,FALSE)*C462*F462*1.25/'0726 Summary_TURN'!$J$20</f>
        <v>54.09186016238845</v>
      </c>
      <c r="V462" s="68">
        <f t="shared" si="64"/>
        <v>15053.655370507007</v>
      </c>
    </row>
    <row r="463" spans="1:22" x14ac:dyDescent="0.25">
      <c r="A463">
        <v>462</v>
      </c>
      <c r="B463" t="s">
        <v>664</v>
      </c>
      <c r="C463" s="50">
        <v>34.280503169592698</v>
      </c>
      <c r="D463" s="62">
        <v>6.8694700037146395E-2</v>
      </c>
      <c r="E463" s="62">
        <v>3.58852296669991E-3</v>
      </c>
      <c r="F463" s="60">
        <v>1.04227453938935</v>
      </c>
      <c r="G463" s="62">
        <v>2.2858891297878401</v>
      </c>
      <c r="H463" s="61" t="s">
        <v>353</v>
      </c>
      <c r="I463" s="61">
        <v>2029</v>
      </c>
      <c r="J463" s="61" t="s">
        <v>662</v>
      </c>
      <c r="K463" s="60">
        <v>8.9830588797910602E-2</v>
      </c>
      <c r="M463" s="63">
        <f t="shared" si="62"/>
        <v>1194.2055374315037</v>
      </c>
      <c r="N463" s="64">
        <f t="shared" si="63"/>
        <v>4765.1171805736631</v>
      </c>
      <c r="O463" s="64">
        <f t="shared" si="58"/>
        <v>5956.3964757170788</v>
      </c>
      <c r="P463" s="65">
        <f t="shared" si="59"/>
        <v>0.56839863752094411</v>
      </c>
      <c r="Q463" s="66">
        <f t="shared" si="60"/>
        <v>0.43160136247905589</v>
      </c>
      <c r="R463" s="61">
        <f t="shared" si="61"/>
        <v>2029</v>
      </c>
      <c r="S463" s="61">
        <v>2030</v>
      </c>
      <c r="T463" s="60">
        <f t="shared" si="57"/>
        <v>35.729695651122384</v>
      </c>
      <c r="U463" s="67">
        <f>VLOOKUP($S463,'0726 Summary_TURN'!$A$7:$N$16,14,FALSE)*C463*F463*1.25/'0726 Summary_TURN'!$J$20</f>
        <v>75.995606187599577</v>
      </c>
      <c r="V463" s="68">
        <f t="shared" si="64"/>
        <v>15129.650976694607</v>
      </c>
    </row>
    <row r="464" spans="1:22" x14ac:dyDescent="0.25">
      <c r="A464">
        <v>463</v>
      </c>
      <c r="B464" t="s">
        <v>665</v>
      </c>
      <c r="C464" s="50">
        <v>7.4374687345672603</v>
      </c>
      <c r="D464" s="62">
        <v>7.3214947029443006E-2</v>
      </c>
      <c r="E464" s="62">
        <v>3.6367308381203998E-3</v>
      </c>
      <c r="F464" s="60">
        <v>1.0241025859044199</v>
      </c>
      <c r="G464" s="62">
        <v>0.73643799471938098</v>
      </c>
      <c r="H464" s="61" t="s">
        <v>353</v>
      </c>
      <c r="I464" s="61">
        <v>2029</v>
      </c>
      <c r="J464" s="61" t="s">
        <v>662</v>
      </c>
      <c r="K464" s="60">
        <v>8.9830588797910602E-2</v>
      </c>
      <c r="M464" s="63">
        <f t="shared" si="62"/>
        <v>1194.9419754262231</v>
      </c>
      <c r="N464" s="64">
        <f t="shared" si="63"/>
        <v>4772.5546493082302</v>
      </c>
      <c r="O464" s="64">
        <f t="shared" si="58"/>
        <v>5965.6933116352875</v>
      </c>
      <c r="P464" s="65">
        <f t="shared" si="59"/>
        <v>0.56874915536707427</v>
      </c>
      <c r="Q464" s="66">
        <f t="shared" si="60"/>
        <v>0.43125084463292573</v>
      </c>
      <c r="R464" s="61">
        <f t="shared" si="61"/>
        <v>2029</v>
      </c>
      <c r="S464" s="61">
        <v>2030</v>
      </c>
      <c r="T464" s="60">
        <f t="shared" si="57"/>
        <v>7.6167309636536054</v>
      </c>
      <c r="U464" s="67">
        <f>VLOOKUP($S464,'0726 Summary_TURN'!$A$7:$N$16,14,FALSE)*C464*F464*1.25/'0726 Summary_TURN'!$J$20</f>
        <v>16.200476276168114</v>
      </c>
      <c r="V464" s="68">
        <f t="shared" si="64"/>
        <v>15145.851452970775</v>
      </c>
    </row>
    <row r="465" spans="1:22" x14ac:dyDescent="0.25">
      <c r="A465">
        <v>464</v>
      </c>
      <c r="B465" t="s">
        <v>666</v>
      </c>
      <c r="C465" s="50">
        <v>11.5773493652526</v>
      </c>
      <c r="D465" s="62">
        <v>0.172169282689975</v>
      </c>
      <c r="E465" s="62">
        <v>9.8100033985093395E-3</v>
      </c>
      <c r="F465" s="60">
        <v>1.0623645418949601</v>
      </c>
      <c r="G465" s="62">
        <v>2.0895307238824898</v>
      </c>
      <c r="H465" s="61" t="s">
        <v>353</v>
      </c>
      <c r="I465" s="61">
        <v>2029</v>
      </c>
      <c r="J465" s="61" t="s">
        <v>662</v>
      </c>
      <c r="K465" s="60">
        <v>8.9830588797910602E-2</v>
      </c>
      <c r="M465" s="63">
        <f t="shared" si="62"/>
        <v>1197.0315061501055</v>
      </c>
      <c r="N465" s="64">
        <f t="shared" si="63"/>
        <v>4784.1319986734825</v>
      </c>
      <c r="O465" s="64">
        <f t="shared" si="58"/>
        <v>5980.1649983418529</v>
      </c>
      <c r="P465" s="65">
        <f t="shared" si="59"/>
        <v>0.56974369640652334</v>
      </c>
      <c r="Q465" s="66">
        <f t="shared" si="60"/>
        <v>0.43025630359347666</v>
      </c>
      <c r="R465" s="61">
        <f t="shared" si="61"/>
        <v>2029</v>
      </c>
      <c r="S465" s="61">
        <v>2030</v>
      </c>
      <c r="T465" s="60">
        <f t="shared" si="57"/>
        <v>12.299365454774485</v>
      </c>
      <c r="U465" s="67">
        <f>VLOOKUP($S465,'0726 Summary_TURN'!$A$7:$N$16,14,FALSE)*C465*F465*1.25/'0726 Summary_TURN'!$J$20</f>
        <v>26.160248958880974</v>
      </c>
      <c r="V465" s="68">
        <f t="shared" si="64"/>
        <v>15172.011701929656</v>
      </c>
    </row>
    <row r="466" spans="1:22" x14ac:dyDescent="0.25">
      <c r="A466">
        <v>465</v>
      </c>
      <c r="B466" t="s">
        <v>667</v>
      </c>
      <c r="C466" s="50">
        <v>4.4276181783254396</v>
      </c>
      <c r="D466" s="62">
        <v>0.32596800381751401</v>
      </c>
      <c r="E466" s="62">
        <v>2.2807782303347901E-2</v>
      </c>
      <c r="F466" s="60">
        <v>1.0016258430312299</v>
      </c>
      <c r="G466" s="62">
        <v>1.56993568188045</v>
      </c>
      <c r="H466" s="61" t="s">
        <v>353</v>
      </c>
      <c r="I466" s="61">
        <v>2029</v>
      </c>
      <c r="J466" s="61" t="s">
        <v>668</v>
      </c>
      <c r="K466" s="60">
        <v>8.9600095313556699E-2</v>
      </c>
      <c r="M466" s="63">
        <f t="shared" si="62"/>
        <v>1198.601441831986</v>
      </c>
      <c r="N466" s="64">
        <f t="shared" si="63"/>
        <v>4788.5596168518077</v>
      </c>
      <c r="O466" s="64">
        <f t="shared" si="58"/>
        <v>5985.6995210647601</v>
      </c>
      <c r="P466" s="65">
        <f t="shared" si="59"/>
        <v>0.57049092900142118</v>
      </c>
      <c r="Q466" s="66">
        <f t="shared" si="60"/>
        <v>0.42950907099857882</v>
      </c>
      <c r="R466" s="61">
        <f t="shared" si="61"/>
        <v>2029</v>
      </c>
      <c r="S466" s="61">
        <v>2030</v>
      </c>
      <c r="T466" s="60">
        <f t="shared" si="57"/>
        <v>4.4348167904856171</v>
      </c>
      <c r="U466" s="67">
        <f>VLOOKUP($S466,'0726 Summary_TURN'!$A$7:$N$16,14,FALSE)*C466*F466*1.25/'0726 Summary_TURN'!$J$20</f>
        <v>9.4326745353430432</v>
      </c>
      <c r="V466" s="68">
        <f t="shared" si="64"/>
        <v>15181.444376464999</v>
      </c>
    </row>
    <row r="467" spans="1:22" x14ac:dyDescent="0.25">
      <c r="A467">
        <v>466</v>
      </c>
      <c r="B467" t="s">
        <v>669</v>
      </c>
      <c r="C467" s="50">
        <v>7.4060273929440497</v>
      </c>
      <c r="D467" s="62">
        <v>4.9171690925994299E-2</v>
      </c>
      <c r="E467" s="62">
        <v>2.1691216635855502E-3</v>
      </c>
      <c r="F467" s="60">
        <v>1.1445254384450501</v>
      </c>
      <c r="G467" s="62">
        <v>0.61024622802206796</v>
      </c>
      <c r="H467" s="61" t="s">
        <v>353</v>
      </c>
      <c r="I467" s="61">
        <v>2029</v>
      </c>
      <c r="J467" s="61" t="s">
        <v>668</v>
      </c>
      <c r="K467" s="60">
        <v>8.9600095313556699E-2</v>
      </c>
      <c r="M467" s="63">
        <f t="shared" si="62"/>
        <v>1199.2116880600081</v>
      </c>
      <c r="N467" s="64">
        <f t="shared" si="63"/>
        <v>4795.9656442447522</v>
      </c>
      <c r="O467" s="64">
        <f t="shared" si="58"/>
        <v>5994.9570553059402</v>
      </c>
      <c r="P467" s="65">
        <f t="shared" si="59"/>
        <v>0.57078138413136992</v>
      </c>
      <c r="Q467" s="66">
        <f t="shared" si="60"/>
        <v>0.42921861586863008</v>
      </c>
      <c r="R467" s="61">
        <f t="shared" si="61"/>
        <v>2029</v>
      </c>
      <c r="S467" s="61">
        <v>2030</v>
      </c>
      <c r="T467" s="60">
        <f t="shared" si="57"/>
        <v>8.4763867490453393</v>
      </c>
      <c r="U467" s="67">
        <f>VLOOKUP($S467,'0726 Summary_TURN'!$A$7:$N$16,14,FALSE)*C467*F467*1.25/'0726 Summary_TURN'!$J$20</f>
        <v>18.028929089240691</v>
      </c>
      <c r="V467" s="68">
        <f t="shared" si="64"/>
        <v>15199.47330555424</v>
      </c>
    </row>
    <row r="468" spans="1:22" x14ac:dyDescent="0.25">
      <c r="A468">
        <v>467</v>
      </c>
      <c r="B468" t="s">
        <v>670</v>
      </c>
      <c r="C468" s="50">
        <v>17.522060874051199</v>
      </c>
      <c r="D468" s="62">
        <v>7.8043588607625794E-2</v>
      </c>
      <c r="E468" s="62">
        <v>5.8162928404116802E-3</v>
      </c>
      <c r="F468" s="60">
        <v>1.2635076947800701</v>
      </c>
      <c r="G468" s="62">
        <v>1.87575444103276</v>
      </c>
      <c r="H468" s="61" t="s">
        <v>353</v>
      </c>
      <c r="I468" s="61">
        <v>2029</v>
      </c>
      <c r="J468" s="61" t="s">
        <v>668</v>
      </c>
      <c r="K468" s="60">
        <v>8.9600095313556699E-2</v>
      </c>
      <c r="M468" s="63">
        <f t="shared" si="62"/>
        <v>1201.0874425010409</v>
      </c>
      <c r="N468" s="64">
        <f t="shared" si="63"/>
        <v>4813.4877051188032</v>
      </c>
      <c r="O468" s="64">
        <f t="shared" si="58"/>
        <v>6016.8596313985036</v>
      </c>
      <c r="P468" s="65">
        <f t="shared" si="59"/>
        <v>0.57167417539316556</v>
      </c>
      <c r="Q468" s="66">
        <f t="shared" si="60"/>
        <v>0.42832582460683444</v>
      </c>
      <c r="R468" s="61">
        <f t="shared" si="61"/>
        <v>2029</v>
      </c>
      <c r="S468" s="61">
        <v>2030</v>
      </c>
      <c r="T468" s="60">
        <f t="shared" si="57"/>
        <v>22.13925874276849</v>
      </c>
      <c r="U468" s="67">
        <f>VLOOKUP($S468,'0726 Summary_TURN'!$A$7:$N$16,14,FALSE)*C468*F468*1.25/'0726 Summary_TURN'!$J$20</f>
        <v>47.089300875361715</v>
      </c>
      <c r="V468" s="68">
        <f t="shared" si="64"/>
        <v>15246.562606429601</v>
      </c>
    </row>
    <row r="469" spans="1:22" x14ac:dyDescent="0.25">
      <c r="A469">
        <v>468</v>
      </c>
      <c r="B469" t="s">
        <v>671</v>
      </c>
      <c r="C469" s="50">
        <v>19.691914028910301</v>
      </c>
      <c r="D469" s="62">
        <v>6.19420848568141E-2</v>
      </c>
      <c r="E469" s="62">
        <v>3.74448073148681E-3</v>
      </c>
      <c r="F469" s="60">
        <v>1.0317069564072201</v>
      </c>
      <c r="G469" s="62">
        <v>1.4360083605251901</v>
      </c>
      <c r="H469" s="61" t="s">
        <v>353</v>
      </c>
      <c r="I469" s="61">
        <v>2029</v>
      </c>
      <c r="J469" s="61" t="s">
        <v>668</v>
      </c>
      <c r="K469" s="60">
        <v>8.9600095313556699E-2</v>
      </c>
      <c r="M469" s="63">
        <f t="shared" si="62"/>
        <v>1202.5234508615661</v>
      </c>
      <c r="N469" s="64">
        <f t="shared" si="63"/>
        <v>4833.1796191477133</v>
      </c>
      <c r="O469" s="64">
        <f t="shared" si="58"/>
        <v>6041.4745239346412</v>
      </c>
      <c r="P469" s="65">
        <f t="shared" si="59"/>
        <v>0.5723576634276849</v>
      </c>
      <c r="Q469" s="66">
        <f t="shared" si="60"/>
        <v>0.4276423365723151</v>
      </c>
      <c r="R469" s="61">
        <f t="shared" si="61"/>
        <v>2029</v>
      </c>
      <c r="S469" s="61">
        <v>2030</v>
      </c>
      <c r="T469" s="60">
        <f t="shared" si="57"/>
        <v>20.316284688599687</v>
      </c>
      <c r="U469" s="67">
        <f>VLOOKUP($S469,'0726 Summary_TURN'!$A$7:$N$16,14,FALSE)*C469*F469*1.25/'0726 Summary_TURN'!$J$20</f>
        <v>43.211909372686762</v>
      </c>
      <c r="V469" s="68">
        <f t="shared" si="64"/>
        <v>15289.774515802288</v>
      </c>
    </row>
    <row r="470" spans="1:22" x14ac:dyDescent="0.25">
      <c r="A470">
        <v>469</v>
      </c>
      <c r="B470" t="s">
        <v>672</v>
      </c>
      <c r="C470" s="50">
        <v>12.880504962700799</v>
      </c>
      <c r="D470" s="62">
        <v>8.95668535246959E-2</v>
      </c>
      <c r="E470" s="62">
        <v>1.0913136994798E-2</v>
      </c>
      <c r="F470" s="60">
        <v>2.3765299000729501</v>
      </c>
      <c r="G470" s="62">
        <v>2.5154780773009402</v>
      </c>
      <c r="H470" s="61" t="s">
        <v>353</v>
      </c>
      <c r="I470" s="61">
        <v>2029</v>
      </c>
      <c r="J470" s="61" t="s">
        <v>673</v>
      </c>
      <c r="K470" s="60">
        <v>8.95668535246959E-2</v>
      </c>
      <c r="M470" s="63">
        <f t="shared" si="62"/>
        <v>1205.038928938867</v>
      </c>
      <c r="N470" s="64">
        <f t="shared" si="63"/>
        <v>4846.0601241104141</v>
      </c>
      <c r="O470" s="64">
        <f t="shared" si="58"/>
        <v>6057.5751551380181</v>
      </c>
      <c r="P470" s="65">
        <f t="shared" si="59"/>
        <v>0.57355493999946072</v>
      </c>
      <c r="Q470" s="66">
        <f t="shared" si="60"/>
        <v>0.42644506000053928</v>
      </c>
      <c r="R470" s="61">
        <f t="shared" si="61"/>
        <v>2029</v>
      </c>
      <c r="S470" s="61">
        <v>2030</v>
      </c>
      <c r="T470" s="60">
        <f t="shared" si="57"/>
        <v>30.610905171896469</v>
      </c>
      <c r="U470" s="67">
        <f>VLOOKUP($S470,'0726 Summary_TURN'!$A$7:$N$16,14,FALSE)*C470*F470*1.25/'0726 Summary_TURN'!$J$20</f>
        <v>65.108147497369529</v>
      </c>
      <c r="V470" s="68">
        <f t="shared" si="64"/>
        <v>15354.882663299657</v>
      </c>
    </row>
    <row r="471" spans="1:22" x14ac:dyDescent="0.25">
      <c r="A471">
        <v>470</v>
      </c>
      <c r="B471" t="s">
        <v>674</v>
      </c>
      <c r="C471" s="50">
        <v>32.420383494687997</v>
      </c>
      <c r="D471" s="62">
        <v>8.9475717329678295E-2</v>
      </c>
      <c r="E471" s="62">
        <v>5.7944289104365897E-3</v>
      </c>
      <c r="F471" s="60">
        <v>1.02020110993899</v>
      </c>
      <c r="G471" s="62">
        <v>3.3868436981501802</v>
      </c>
      <c r="H471" s="61" t="s">
        <v>353</v>
      </c>
      <c r="I471" s="61">
        <v>2029</v>
      </c>
      <c r="J471" s="61" t="s">
        <v>675</v>
      </c>
      <c r="K471" s="60">
        <v>8.9475717329678295E-2</v>
      </c>
      <c r="M471" s="63">
        <f t="shared" si="62"/>
        <v>1208.4257726370172</v>
      </c>
      <c r="N471" s="64">
        <f t="shared" si="63"/>
        <v>4878.4805076051025</v>
      </c>
      <c r="O471" s="64">
        <f t="shared" si="58"/>
        <v>6098.1006345063779</v>
      </c>
      <c r="P471" s="65">
        <f t="shared" si="59"/>
        <v>0.57516695508663362</v>
      </c>
      <c r="Q471" s="66">
        <f t="shared" si="60"/>
        <v>0.42483304491336638</v>
      </c>
      <c r="R471" s="61">
        <f t="shared" si="61"/>
        <v>2029</v>
      </c>
      <c r="S471" s="61">
        <v>2030</v>
      </c>
      <c r="T471" s="60">
        <f t="shared" si="57"/>
        <v>33.075311225928409</v>
      </c>
      <c r="U471" s="67">
        <f>VLOOKUP($S471,'0726 Summary_TURN'!$A$7:$N$16,14,FALSE)*C471*F471*1.25/'0726 Summary_TURN'!$J$20</f>
        <v>70.349838716831812</v>
      </c>
      <c r="V471" s="68">
        <f t="shared" si="64"/>
        <v>15425.232502016488</v>
      </c>
    </row>
    <row r="472" spans="1:22" x14ac:dyDescent="0.25">
      <c r="A472">
        <v>471</v>
      </c>
      <c r="B472" t="s">
        <v>676</v>
      </c>
      <c r="C472" s="50">
        <v>3.13418641151556</v>
      </c>
      <c r="D472" s="62">
        <v>8.9294556278929002E-2</v>
      </c>
      <c r="E472" s="62">
        <v>6.2529328120449002E-3</v>
      </c>
      <c r="F472" s="60">
        <v>1.0411702460638199</v>
      </c>
      <c r="G472" s="62">
        <v>0.48147582652745702</v>
      </c>
      <c r="H472" s="61" t="s">
        <v>353</v>
      </c>
      <c r="I472" s="61">
        <v>2029</v>
      </c>
      <c r="J472" s="61" t="s">
        <v>677</v>
      </c>
      <c r="K472" s="60">
        <v>8.9294556278929002E-2</v>
      </c>
      <c r="M472" s="63">
        <f t="shared" si="62"/>
        <v>1208.9072484635446</v>
      </c>
      <c r="N472" s="64">
        <f t="shared" si="63"/>
        <v>4881.6146940166182</v>
      </c>
      <c r="O472" s="64">
        <f t="shared" si="58"/>
        <v>6102.0183675207727</v>
      </c>
      <c r="P472" s="65">
        <f t="shared" si="59"/>
        <v>0.57539612016351482</v>
      </c>
      <c r="Q472" s="66">
        <f t="shared" si="60"/>
        <v>0.42460387983648518</v>
      </c>
      <c r="R472" s="61">
        <f t="shared" si="61"/>
        <v>2029</v>
      </c>
      <c r="S472" s="61">
        <v>2030</v>
      </c>
      <c r="T472" s="60">
        <f t="shared" si="57"/>
        <v>3.2632216372875362</v>
      </c>
      <c r="U472" s="67">
        <f>VLOOKUP($S472,'0726 Summary_TURN'!$A$7:$N$16,14,FALSE)*C472*F472*1.25/'0726 Summary_TURN'!$J$20</f>
        <v>6.9407394026421638</v>
      </c>
      <c r="V472" s="68">
        <f t="shared" si="64"/>
        <v>15432.17324141913</v>
      </c>
    </row>
    <row r="473" spans="1:22" x14ac:dyDescent="0.25">
      <c r="A473">
        <v>472</v>
      </c>
      <c r="B473" t="s">
        <v>678</v>
      </c>
      <c r="C473" s="50">
        <v>21.3403658322122</v>
      </c>
      <c r="D473" s="62">
        <v>8.0657410628986598E-2</v>
      </c>
      <c r="E473" s="62">
        <v>1.20896577103605E-2</v>
      </c>
      <c r="F473" s="60">
        <v>2.6513681400130098</v>
      </c>
      <c r="G473" s="62">
        <v>8.3902224509902208</v>
      </c>
      <c r="H473" s="61" t="s">
        <v>353</v>
      </c>
      <c r="I473" s="61">
        <v>2029</v>
      </c>
      <c r="J473" s="61" t="s">
        <v>679</v>
      </c>
      <c r="K473" s="60">
        <v>8.7655795346244098E-2</v>
      </c>
      <c r="M473" s="63">
        <f t="shared" si="62"/>
        <v>1217.2974709145349</v>
      </c>
      <c r="N473" s="64">
        <f t="shared" si="63"/>
        <v>4902.9550598488304</v>
      </c>
      <c r="O473" s="64">
        <f t="shared" si="58"/>
        <v>6128.6938248110382</v>
      </c>
      <c r="P473" s="65">
        <f t="shared" si="59"/>
        <v>0.57938956254856488</v>
      </c>
      <c r="Q473" s="66">
        <f t="shared" si="60"/>
        <v>0.42061043745143512</v>
      </c>
      <c r="R473" s="61">
        <f t="shared" si="61"/>
        <v>2029</v>
      </c>
      <c r="S473" s="61">
        <v>2030</v>
      </c>
      <c r="T473" s="60">
        <f t="shared" si="57"/>
        <v>56.581166063749649</v>
      </c>
      <c r="U473" s="67">
        <f>VLOOKUP($S473,'0726 Summary_TURN'!$A$7:$N$16,14,FALSE)*C473*F473*1.25/'0726 Summary_TURN'!$J$20</f>
        <v>120.3458337793263</v>
      </c>
      <c r="V473" s="68">
        <f t="shared" si="64"/>
        <v>15552.519075198456</v>
      </c>
    </row>
    <row r="474" spans="1:22" x14ac:dyDescent="0.25">
      <c r="A474">
        <v>473</v>
      </c>
      <c r="B474" t="s">
        <v>680</v>
      </c>
      <c r="C474" s="50">
        <v>6.2333070093961904</v>
      </c>
      <c r="D474" s="62">
        <v>0.11161548317739201</v>
      </c>
      <c r="E474" s="62">
        <v>1.50619336971493E-2</v>
      </c>
      <c r="F474" s="60">
        <v>2.1440425711444502</v>
      </c>
      <c r="G474" s="62">
        <v>1.7547152757178901</v>
      </c>
      <c r="H474" s="61" t="s">
        <v>353</v>
      </c>
      <c r="I474" s="61">
        <v>2029</v>
      </c>
      <c r="J474" s="61" t="s">
        <v>679</v>
      </c>
      <c r="K474" s="60">
        <v>8.7655795346244098E-2</v>
      </c>
      <c r="M474" s="63">
        <f t="shared" si="62"/>
        <v>1219.0521861902528</v>
      </c>
      <c r="N474" s="64">
        <f t="shared" si="63"/>
        <v>4909.1883668582268</v>
      </c>
      <c r="O474" s="64">
        <f t="shared" si="58"/>
        <v>6136.4854585727835</v>
      </c>
      <c r="P474" s="65">
        <f t="shared" si="59"/>
        <v>0.5802247435460508</v>
      </c>
      <c r="Q474" s="66">
        <f t="shared" si="60"/>
        <v>0.4197752564539492</v>
      </c>
      <c r="R474" s="61">
        <f t="shared" si="61"/>
        <v>2029</v>
      </c>
      <c r="S474" s="61">
        <v>2030</v>
      </c>
      <c r="T474" s="60">
        <f t="shared" si="57"/>
        <v>13.364475587158532</v>
      </c>
      <c r="U474" s="67">
        <f>VLOOKUP($S474,'0726 Summary_TURN'!$A$7:$N$16,14,FALSE)*C474*F474*1.25/'0726 Summary_TURN'!$J$20</f>
        <v>28.425694792997316</v>
      </c>
      <c r="V474" s="68">
        <f t="shared" si="64"/>
        <v>15580.944769991453</v>
      </c>
    </row>
    <row r="475" spans="1:22" x14ac:dyDescent="0.25">
      <c r="A475">
        <v>474</v>
      </c>
      <c r="B475" t="s">
        <v>681</v>
      </c>
      <c r="C475" s="50">
        <v>6.31900547861449</v>
      </c>
      <c r="D475" s="62">
        <v>0.14253714388107799</v>
      </c>
      <c r="E475" s="62">
        <v>2.0158189272556901E-2</v>
      </c>
      <c r="F475" s="60">
        <v>2.9999999999999898</v>
      </c>
      <c r="G475" s="62">
        <v>2.34842905025288</v>
      </c>
      <c r="H475" s="61" t="s">
        <v>353</v>
      </c>
      <c r="I475" s="61">
        <v>2029</v>
      </c>
      <c r="J475" s="61" t="s">
        <v>682</v>
      </c>
      <c r="K475" s="60">
        <v>8.7390189218738007E-2</v>
      </c>
      <c r="M475" s="63">
        <f t="shared" si="62"/>
        <v>1221.4006152405057</v>
      </c>
      <c r="N475" s="64">
        <f t="shared" si="63"/>
        <v>4915.5073723368414</v>
      </c>
      <c r="O475" s="64">
        <f t="shared" si="58"/>
        <v>6144.3842154210515</v>
      </c>
      <c r="P475" s="65">
        <f t="shared" si="59"/>
        <v>0.58134251082365807</v>
      </c>
      <c r="Q475" s="66">
        <f t="shared" si="60"/>
        <v>0.41865748917634193</v>
      </c>
      <c r="R475" s="61">
        <f t="shared" si="61"/>
        <v>2029</v>
      </c>
      <c r="S475" s="61">
        <v>2030</v>
      </c>
      <c r="T475" s="60">
        <f t="shared" si="57"/>
        <v>18.957016435843407</v>
      </c>
      <c r="U475" s="67">
        <f>VLOOKUP($S475,'0726 Summary_TURN'!$A$7:$N$16,14,FALSE)*C475*F475*1.25/'0726 Summary_TURN'!$J$20</f>
        <v>40.320801207411144</v>
      </c>
      <c r="V475" s="68">
        <f t="shared" si="64"/>
        <v>15621.265571198865</v>
      </c>
    </row>
    <row r="476" spans="1:22" x14ac:dyDescent="0.25">
      <c r="A476">
        <v>475</v>
      </c>
      <c r="B476" t="s">
        <v>683</v>
      </c>
      <c r="C476" s="50">
        <v>15.5795360544136</v>
      </c>
      <c r="D476" s="62">
        <v>8.3490646563681395E-2</v>
      </c>
      <c r="E476" s="62">
        <v>1.1818490142453701E-2</v>
      </c>
      <c r="F476" s="60">
        <v>2.54645908346422</v>
      </c>
      <c r="G476" s="62">
        <v>3.5396377976648998</v>
      </c>
      <c r="H476" s="61" t="s">
        <v>353</v>
      </c>
      <c r="I476" s="61">
        <v>2029</v>
      </c>
      <c r="J476" s="61" t="s">
        <v>682</v>
      </c>
      <c r="K476" s="60">
        <v>8.7390189218738007E-2</v>
      </c>
      <c r="M476" s="63">
        <f t="shared" si="62"/>
        <v>1224.9402530381706</v>
      </c>
      <c r="N476" s="64">
        <f t="shared" si="63"/>
        <v>4931.0869083912548</v>
      </c>
      <c r="O476" s="64">
        <f t="shared" si="58"/>
        <v>6163.8586354890685</v>
      </c>
      <c r="P476" s="65">
        <f t="shared" si="59"/>
        <v>0.58302725037514069</v>
      </c>
      <c r="Q476" s="66">
        <f t="shared" si="60"/>
        <v>0.41697274962485931</v>
      </c>
      <c r="R476" s="61">
        <f t="shared" si="61"/>
        <v>2029</v>
      </c>
      <c r="S476" s="61">
        <v>2030</v>
      </c>
      <c r="T476" s="60">
        <f t="shared" si="57"/>
        <v>39.672651101919826</v>
      </c>
      <c r="U476" s="67">
        <f>VLOOKUP($S476,'0726 Summary_TURN'!$A$7:$N$16,14,FALSE)*C476*F476*1.25/'0726 Summary_TURN'!$J$20</f>
        <v>84.382111703345231</v>
      </c>
      <c r="V476" s="68">
        <f t="shared" si="64"/>
        <v>15705.64768290221</v>
      </c>
    </row>
    <row r="477" spans="1:22" x14ac:dyDescent="0.25">
      <c r="A477">
        <v>476</v>
      </c>
      <c r="B477" t="s">
        <v>684</v>
      </c>
      <c r="C477" s="50">
        <v>8.7484711815443692</v>
      </c>
      <c r="D477" s="62">
        <v>5.4502060849860902E-2</v>
      </c>
      <c r="E477" s="62">
        <v>7.5263269179046402E-3</v>
      </c>
      <c r="F477" s="60">
        <v>2.6754174534292101</v>
      </c>
      <c r="G477" s="62">
        <v>1.3509756817638801</v>
      </c>
      <c r="H477" s="61" t="s">
        <v>353</v>
      </c>
      <c r="I477" s="61">
        <v>2029</v>
      </c>
      <c r="J477" s="61" t="s">
        <v>682</v>
      </c>
      <c r="K477" s="60">
        <v>8.7390189218738007E-2</v>
      </c>
      <c r="M477" s="63">
        <f t="shared" si="62"/>
        <v>1226.2912287199345</v>
      </c>
      <c r="N477" s="64">
        <f t="shared" si="63"/>
        <v>4939.835379572799</v>
      </c>
      <c r="O477" s="64">
        <f t="shared" si="58"/>
        <v>6174.7942244659989</v>
      </c>
      <c r="P477" s="65">
        <f t="shared" si="59"/>
        <v>0.5836702659304781</v>
      </c>
      <c r="Q477" s="66">
        <f t="shared" si="60"/>
        <v>0.4163297340695219</v>
      </c>
      <c r="R477" s="61">
        <f t="shared" si="61"/>
        <v>2029</v>
      </c>
      <c r="S477" s="61">
        <v>2030</v>
      </c>
      <c r="T477" s="60">
        <f t="shared" si="57"/>
        <v>23.405812489926269</v>
      </c>
      <c r="U477" s="67">
        <f>VLOOKUP($S477,'0726 Summary_TURN'!$A$7:$N$16,14,FALSE)*C477*F477*1.25/'0726 Summary_TURN'!$J$20</f>
        <v>49.783209066583808</v>
      </c>
      <c r="V477" s="68">
        <f t="shared" si="64"/>
        <v>15755.430891968794</v>
      </c>
    </row>
    <row r="478" spans="1:22" x14ac:dyDescent="0.25">
      <c r="A478">
        <v>477</v>
      </c>
      <c r="B478" t="s">
        <v>685</v>
      </c>
      <c r="C478" s="50">
        <v>16.574608898857701</v>
      </c>
      <c r="D478" s="62">
        <v>0.12687477475556599</v>
      </c>
      <c r="E478" s="62">
        <v>1.08605995379711E-2</v>
      </c>
      <c r="F478" s="60">
        <v>1.30616972845612</v>
      </c>
      <c r="G478" s="62">
        <v>3.60300389672192</v>
      </c>
      <c r="H478" s="61" t="s">
        <v>353</v>
      </c>
      <c r="I478" s="61">
        <v>2029</v>
      </c>
      <c r="J478" s="61" t="s">
        <v>686</v>
      </c>
      <c r="K478" s="60">
        <v>8.6824904997119007E-2</v>
      </c>
      <c r="M478" s="63">
        <f t="shared" si="62"/>
        <v>1229.8942326166564</v>
      </c>
      <c r="N478" s="64">
        <f t="shared" si="63"/>
        <v>4956.409988471657</v>
      </c>
      <c r="O478" s="64">
        <f t="shared" si="58"/>
        <v>6195.512485589571</v>
      </c>
      <c r="P478" s="65">
        <f t="shared" si="59"/>
        <v>0.58538516545295405</v>
      </c>
      <c r="Q478" s="66">
        <f t="shared" si="60"/>
        <v>0.41461483454704595</v>
      </c>
      <c r="R478" s="61">
        <f t="shared" si="61"/>
        <v>2029</v>
      </c>
      <c r="S478" s="61">
        <v>2030</v>
      </c>
      <c r="T478" s="60">
        <f t="shared" si="57"/>
        <v>21.649252404687353</v>
      </c>
      <c r="U478" s="67">
        <f>VLOOKUP($S478,'0726 Summary_TURN'!$A$7:$N$16,14,FALSE)*C478*F478*1.25/'0726 Summary_TURN'!$J$20</f>
        <v>46.047077368566413</v>
      </c>
      <c r="V478" s="68">
        <f t="shared" si="64"/>
        <v>15801.47796933736</v>
      </c>
    </row>
    <row r="479" spans="1:22" x14ac:dyDescent="0.25">
      <c r="A479">
        <v>478</v>
      </c>
      <c r="B479" t="s">
        <v>687</v>
      </c>
      <c r="C479" s="50">
        <v>4.58110243414055E-2</v>
      </c>
      <c r="D479" s="62">
        <v>0.21454931088534801</v>
      </c>
      <c r="E479" s="62">
        <v>3.34071330726146E-2</v>
      </c>
      <c r="F479" s="60">
        <v>1.9463337391817499</v>
      </c>
      <c r="G479" s="62">
        <v>8.3517832681536605E-3</v>
      </c>
      <c r="H479" s="61" t="s">
        <v>353</v>
      </c>
      <c r="I479" s="61">
        <v>2029</v>
      </c>
      <c r="J479" s="61" t="s">
        <v>686</v>
      </c>
      <c r="K479" s="60">
        <v>8.6824904997119007E-2</v>
      </c>
      <c r="M479" s="63">
        <f t="shared" si="62"/>
        <v>1229.9025843999245</v>
      </c>
      <c r="N479" s="64">
        <f t="shared" si="63"/>
        <v>4956.4557994959987</v>
      </c>
      <c r="O479" s="64">
        <f t="shared" si="58"/>
        <v>6195.5697493699981</v>
      </c>
      <c r="P479" s="65">
        <f t="shared" si="59"/>
        <v>0.5853891405996785</v>
      </c>
      <c r="Q479" s="66">
        <f t="shared" si="60"/>
        <v>0.4146108594003215</v>
      </c>
      <c r="R479" s="61">
        <f t="shared" si="61"/>
        <v>2029</v>
      </c>
      <c r="S479" s="61">
        <v>2030</v>
      </c>
      <c r="T479" s="60">
        <f t="shared" si="57"/>
        <v>8.9163542302153925E-2</v>
      </c>
      <c r="U479" s="67">
        <f>VLOOKUP($S479,'0726 Summary_TURN'!$A$7:$N$16,14,FALSE)*C479*F479*1.25/'0726 Summary_TURN'!$J$20</f>
        <v>0.18964721987137914</v>
      </c>
      <c r="V479" s="68">
        <f t="shared" si="64"/>
        <v>15801.667616557232</v>
      </c>
    </row>
    <row r="480" spans="1:22" x14ac:dyDescent="0.25">
      <c r="A480">
        <v>479</v>
      </c>
      <c r="B480" t="s">
        <v>688</v>
      </c>
      <c r="C480" s="50">
        <v>62.231855061638399</v>
      </c>
      <c r="D480" s="62">
        <v>5.2502628974315103E-2</v>
      </c>
      <c r="E480" s="62">
        <v>5.3700063804564199E-3</v>
      </c>
      <c r="F480" s="60">
        <v>1.7655340190903901</v>
      </c>
      <c r="G480" s="62">
        <v>6.1298622832909997</v>
      </c>
      <c r="H480" s="61" t="s">
        <v>353</v>
      </c>
      <c r="I480" s="61">
        <v>2029</v>
      </c>
      <c r="J480" s="61" t="s">
        <v>686</v>
      </c>
      <c r="K480" s="60">
        <v>8.6824904997119007E-2</v>
      </c>
      <c r="M480" s="63">
        <f t="shared" si="62"/>
        <v>1236.0324466832155</v>
      </c>
      <c r="N480" s="64">
        <f t="shared" si="63"/>
        <v>5018.687654557637</v>
      </c>
      <c r="O480" s="64">
        <f t="shared" si="58"/>
        <v>6273.3595681970464</v>
      </c>
      <c r="P480" s="65">
        <f t="shared" si="59"/>
        <v>0.58830673330947902</v>
      </c>
      <c r="Q480" s="66">
        <f t="shared" si="60"/>
        <v>0.41169326669052098</v>
      </c>
      <c r="R480" s="61">
        <f t="shared" si="61"/>
        <v>2029</v>
      </c>
      <c r="S480" s="61">
        <v>2030</v>
      </c>
      <c r="T480" s="60">
        <f t="shared" si="57"/>
        <v>109.87245718242508</v>
      </c>
      <c r="U480" s="67">
        <f>VLOOKUP($S480,'0726 Summary_TURN'!$A$7:$N$16,14,FALSE)*C480*F480*1.25/'0726 Summary_TURN'!$J$20</f>
        <v>233.6942376568264</v>
      </c>
      <c r="V480" s="68">
        <f t="shared" si="64"/>
        <v>16035.361854214058</v>
      </c>
    </row>
    <row r="481" spans="1:22" x14ac:dyDescent="0.25">
      <c r="A481">
        <v>480</v>
      </c>
      <c r="B481" t="s">
        <v>689</v>
      </c>
      <c r="C481" s="50">
        <v>16.136204552649001</v>
      </c>
      <c r="D481" s="62">
        <v>0.17769365845701299</v>
      </c>
      <c r="E481" s="62">
        <v>1.5939080761612101E-2</v>
      </c>
      <c r="F481" s="60">
        <v>1.6324954862685901</v>
      </c>
      <c r="G481" s="62">
        <v>4.8693891726725198</v>
      </c>
      <c r="H481" s="61" t="s">
        <v>353</v>
      </c>
      <c r="I481" s="61">
        <v>2029</v>
      </c>
      <c r="J481" s="61" t="s">
        <v>686</v>
      </c>
      <c r="K481" s="60">
        <v>8.6824904997119007E-2</v>
      </c>
      <c r="M481" s="63">
        <f t="shared" si="62"/>
        <v>1240.9018358558881</v>
      </c>
      <c r="N481" s="64">
        <f t="shared" si="63"/>
        <v>5034.8238591102863</v>
      </c>
      <c r="O481" s="64">
        <f t="shared" si="58"/>
        <v>6293.5298238878577</v>
      </c>
      <c r="P481" s="65">
        <f t="shared" si="59"/>
        <v>0.59062438641403525</v>
      </c>
      <c r="Q481" s="66">
        <f t="shared" si="60"/>
        <v>0.40937561358596475</v>
      </c>
      <c r="R481" s="61">
        <f t="shared" si="61"/>
        <v>2029</v>
      </c>
      <c r="S481" s="61">
        <v>2030</v>
      </c>
      <c r="T481" s="60">
        <f t="shared" si="57"/>
        <v>26.34228109770617</v>
      </c>
      <c r="U481" s="67">
        <f>VLOOKUP($S481,'0726 Summary_TURN'!$A$7:$N$16,14,FALSE)*C481*F481*1.25/'0726 Summary_TURN'!$J$20</f>
        <v>56.028958095013621</v>
      </c>
      <c r="V481" s="68">
        <f t="shared" si="64"/>
        <v>16091.390812309071</v>
      </c>
    </row>
    <row r="482" spans="1:22" x14ac:dyDescent="0.25">
      <c r="A482">
        <v>481</v>
      </c>
      <c r="B482" t="s">
        <v>690</v>
      </c>
      <c r="C482" s="50">
        <v>10.789232508207901</v>
      </c>
      <c r="D482" s="62">
        <v>8.6752222860146694E-2</v>
      </c>
      <c r="E482" s="62">
        <v>7.4749586530648499E-3</v>
      </c>
      <c r="F482" s="60">
        <v>1.1891164771995899</v>
      </c>
      <c r="G482" s="62">
        <v>1.4189963176401399</v>
      </c>
      <c r="H482" s="61" t="s">
        <v>353</v>
      </c>
      <c r="I482" s="61">
        <v>2029</v>
      </c>
      <c r="J482" s="61" t="s">
        <v>691</v>
      </c>
      <c r="K482" s="60">
        <v>8.6752222860146694E-2</v>
      </c>
      <c r="M482" s="63">
        <f t="shared" si="62"/>
        <v>1242.3208321735283</v>
      </c>
      <c r="N482" s="64">
        <f t="shared" si="63"/>
        <v>5045.6130916184939</v>
      </c>
      <c r="O482" s="64">
        <f t="shared" si="58"/>
        <v>6307.0163645231169</v>
      </c>
      <c r="P482" s="65">
        <f t="shared" si="59"/>
        <v>0.59129977733152228</v>
      </c>
      <c r="Q482" s="66">
        <f t="shared" si="60"/>
        <v>0.40870022266847772</v>
      </c>
      <c r="R482" s="61">
        <f t="shared" si="61"/>
        <v>2029</v>
      </c>
      <c r="S482" s="61">
        <v>2030</v>
      </c>
      <c r="T482" s="60">
        <f t="shared" si="57"/>
        <v>12.829654151847475</v>
      </c>
      <c r="U482" s="67">
        <f>VLOOKUP($S482,'0726 Summary_TURN'!$A$7:$N$16,14,FALSE)*C482*F482*1.25/'0726 Summary_TURN'!$J$20</f>
        <v>27.288151401207774</v>
      </c>
      <c r="V482" s="68">
        <f t="shared" si="64"/>
        <v>16118.678963710279</v>
      </c>
    </row>
    <row r="483" spans="1:22" x14ac:dyDescent="0.25">
      <c r="A483">
        <v>482</v>
      </c>
      <c r="B483" t="s">
        <v>692</v>
      </c>
      <c r="C483" s="50">
        <v>0.41470586402248799</v>
      </c>
      <c r="D483" s="62">
        <v>6.6409465328181705E-2</v>
      </c>
      <c r="E483" s="62">
        <v>4.8733547973824898E-3</v>
      </c>
      <c r="F483" s="60">
        <v>1.48111450142028</v>
      </c>
      <c r="G483" s="62">
        <v>3.8986838379059897E-2</v>
      </c>
      <c r="H483" s="61" t="s">
        <v>353</v>
      </c>
      <c r="I483" s="61">
        <v>2029</v>
      </c>
      <c r="J483" s="61" t="s">
        <v>693</v>
      </c>
      <c r="K483" s="60">
        <v>8.6689353717037204E-2</v>
      </c>
      <c r="M483" s="63">
        <f t="shared" si="62"/>
        <v>1242.3598190119073</v>
      </c>
      <c r="N483" s="64">
        <f t="shared" si="63"/>
        <v>5046.0277974825167</v>
      </c>
      <c r="O483" s="64">
        <f t="shared" si="58"/>
        <v>6307.5347468531454</v>
      </c>
      <c r="P483" s="65">
        <f t="shared" si="59"/>
        <v>0.59131833365631004</v>
      </c>
      <c r="Q483" s="66">
        <f t="shared" si="60"/>
        <v>0.40868166634368996</v>
      </c>
      <c r="R483" s="61">
        <f t="shared" si="61"/>
        <v>2029</v>
      </c>
      <c r="S483" s="61">
        <v>2030</v>
      </c>
      <c r="T483" s="60">
        <f t="shared" si="57"/>
        <v>0.61422686902773371</v>
      </c>
      <c r="U483" s="67">
        <f>VLOOKUP($S483,'0726 Summary_TURN'!$A$7:$N$16,14,FALSE)*C483*F483*1.25/'0726 Summary_TURN'!$J$20</f>
        <v>1.3064355124728757</v>
      </c>
      <c r="V483" s="68">
        <f t="shared" si="64"/>
        <v>16119.985399222753</v>
      </c>
    </row>
    <row r="484" spans="1:22" x14ac:dyDescent="0.25">
      <c r="A484">
        <v>483</v>
      </c>
      <c r="B484" t="s">
        <v>694</v>
      </c>
      <c r="C484" s="50">
        <v>1.20837985959328</v>
      </c>
      <c r="D484" s="62">
        <v>9.3649241843119305E-2</v>
      </c>
      <c r="E484" s="62">
        <v>4.68372020305709E-3</v>
      </c>
      <c r="F484" s="60">
        <v>1</v>
      </c>
      <c r="G484" s="62">
        <v>0.110067424771841</v>
      </c>
      <c r="H484" s="61" t="s">
        <v>353</v>
      </c>
      <c r="I484" s="61">
        <v>2029</v>
      </c>
      <c r="J484" s="61" t="s">
        <v>693</v>
      </c>
      <c r="K484" s="60">
        <v>8.6689353717037204E-2</v>
      </c>
      <c r="M484" s="63">
        <f t="shared" si="62"/>
        <v>1242.4698864366792</v>
      </c>
      <c r="N484" s="64">
        <f t="shared" si="63"/>
        <v>5047.2361773421098</v>
      </c>
      <c r="O484" s="64">
        <f t="shared" si="58"/>
        <v>6309.0452216776375</v>
      </c>
      <c r="P484" s="65">
        <f t="shared" si="59"/>
        <v>0.59137072176900485</v>
      </c>
      <c r="Q484" s="66">
        <f t="shared" si="60"/>
        <v>0.40862927823099515</v>
      </c>
      <c r="R484" s="61">
        <f t="shared" si="61"/>
        <v>2029</v>
      </c>
      <c r="S484" s="61">
        <v>2030</v>
      </c>
      <c r="T484" s="60">
        <f t="shared" si="57"/>
        <v>1.20837985959328</v>
      </c>
      <c r="U484" s="67">
        <f>VLOOKUP($S484,'0726 Summary_TURN'!$A$7:$N$16,14,FALSE)*C484*F484*1.25/'0726 Summary_TURN'!$J$20</f>
        <v>2.570174703735352</v>
      </c>
      <c r="V484" s="68">
        <f t="shared" si="64"/>
        <v>16122.555573926487</v>
      </c>
    </row>
    <row r="485" spans="1:22" x14ac:dyDescent="0.25">
      <c r="A485">
        <v>484</v>
      </c>
      <c r="B485" t="s">
        <v>695</v>
      </c>
      <c r="C485" s="50">
        <v>2.6936814434444298</v>
      </c>
      <c r="D485" s="62">
        <v>0.102853824329592</v>
      </c>
      <c r="E485" s="62">
        <v>1.0697240121615499E-2</v>
      </c>
      <c r="F485" s="60">
        <v>1.49999999999999</v>
      </c>
      <c r="G485" s="62">
        <v>0.529513386019971</v>
      </c>
      <c r="H485" s="61" t="s">
        <v>353</v>
      </c>
      <c r="I485" s="61">
        <v>2029</v>
      </c>
      <c r="J485" s="61" t="s">
        <v>696</v>
      </c>
      <c r="K485" s="60">
        <v>8.6344572792265095E-2</v>
      </c>
      <c r="M485" s="63">
        <f t="shared" si="62"/>
        <v>1242.9993998226992</v>
      </c>
      <c r="N485" s="64">
        <f t="shared" si="63"/>
        <v>5049.9298587855546</v>
      </c>
      <c r="O485" s="64">
        <f t="shared" si="58"/>
        <v>6312.4123234819435</v>
      </c>
      <c r="P485" s="65">
        <f t="shared" si="59"/>
        <v>0.59162275098652983</v>
      </c>
      <c r="Q485" s="66">
        <f t="shared" si="60"/>
        <v>0.40837724901347017</v>
      </c>
      <c r="R485" s="61">
        <f t="shared" si="61"/>
        <v>2029</v>
      </c>
      <c r="S485" s="61">
        <v>2030</v>
      </c>
      <c r="T485" s="60">
        <f t="shared" si="57"/>
        <v>4.0405221651666174</v>
      </c>
      <c r="U485" s="67">
        <f>VLOOKUP($S485,'0726 Summary_TURN'!$A$7:$N$16,14,FALSE)*C485*F485*1.25/'0726 Summary_TURN'!$J$20</f>
        <v>8.5940259400620906</v>
      </c>
      <c r="V485" s="68">
        <f t="shared" si="64"/>
        <v>16131.149599866549</v>
      </c>
    </row>
    <row r="486" spans="1:22" x14ac:dyDescent="0.25">
      <c r="A486">
        <v>485</v>
      </c>
      <c r="B486" t="s">
        <v>697</v>
      </c>
      <c r="C486" s="50">
        <v>8.3083955724989593</v>
      </c>
      <c r="D486" s="62">
        <v>8.4193590877918306E-2</v>
      </c>
      <c r="E486" s="62">
        <v>9.5838665995275404E-3</v>
      </c>
      <c r="F486" s="60">
        <v>1.5</v>
      </c>
      <c r="G486" s="62">
        <v>1.5525863891234599</v>
      </c>
      <c r="H486" s="61" t="s">
        <v>353</v>
      </c>
      <c r="I486" s="61">
        <v>2029</v>
      </c>
      <c r="J486" s="61" t="s">
        <v>696</v>
      </c>
      <c r="K486" s="60">
        <v>8.6344572792265095E-2</v>
      </c>
      <c r="M486" s="63">
        <f t="shared" si="62"/>
        <v>1244.5519862118226</v>
      </c>
      <c r="N486" s="64">
        <f t="shared" si="63"/>
        <v>5058.2382543580534</v>
      </c>
      <c r="O486" s="64">
        <f t="shared" si="58"/>
        <v>6322.7978179475667</v>
      </c>
      <c r="P486" s="65">
        <f t="shared" si="59"/>
        <v>0.59236172594565573</v>
      </c>
      <c r="Q486" s="66">
        <f t="shared" si="60"/>
        <v>0.40763827405434427</v>
      </c>
      <c r="R486" s="61">
        <f t="shared" si="61"/>
        <v>2029</v>
      </c>
      <c r="S486" s="61">
        <v>2030</v>
      </c>
      <c r="T486" s="60">
        <f t="shared" si="57"/>
        <v>12.462593358748439</v>
      </c>
      <c r="U486" s="67">
        <f>VLOOKUP($S486,'0726 Summary_TURN'!$A$7:$N$16,14,FALSE)*C486*F486*1.25/'0726 Summary_TURN'!$J$20</f>
        <v>26.507428056916254</v>
      </c>
      <c r="V486" s="68">
        <f t="shared" si="64"/>
        <v>16157.657027923466</v>
      </c>
    </row>
    <row r="487" spans="1:22" x14ac:dyDescent="0.25">
      <c r="A487">
        <v>486</v>
      </c>
      <c r="B487" t="s">
        <v>698</v>
      </c>
      <c r="C487" s="50">
        <v>29.436479599114701</v>
      </c>
      <c r="D487" s="62">
        <v>8.5440950611222394E-2</v>
      </c>
      <c r="E487" s="62">
        <v>1.66152257897609E-2</v>
      </c>
      <c r="F487" s="60">
        <v>2.24901360901789</v>
      </c>
      <c r="G487" s="62">
        <v>9.5205243775330306</v>
      </c>
      <c r="H487" s="61" t="s">
        <v>353</v>
      </c>
      <c r="I487" s="61">
        <v>2029</v>
      </c>
      <c r="J487" s="61" t="s">
        <v>696</v>
      </c>
      <c r="K487" s="60">
        <v>8.6344572792265095E-2</v>
      </c>
      <c r="M487" s="63">
        <f t="shared" si="62"/>
        <v>1254.0725105893557</v>
      </c>
      <c r="N487" s="64">
        <f t="shared" si="63"/>
        <v>5087.6747339571684</v>
      </c>
      <c r="O487" s="64">
        <f t="shared" si="58"/>
        <v>6359.5934174464601</v>
      </c>
      <c r="P487" s="65">
        <f t="shared" si="59"/>
        <v>0.59689315116104513</v>
      </c>
      <c r="Q487" s="66">
        <f t="shared" si="60"/>
        <v>0.40310684883895487</v>
      </c>
      <c r="R487" s="61">
        <f t="shared" si="61"/>
        <v>2029</v>
      </c>
      <c r="S487" s="61">
        <v>2030</v>
      </c>
      <c r="T487" s="60">
        <f t="shared" si="57"/>
        <v>66.203043219986441</v>
      </c>
      <c r="U487" s="67">
        <f>VLOOKUP($S487,'0726 Summary_TURN'!$A$7:$N$16,14,FALSE)*C487*F487*1.25/'0726 Summary_TURN'!$J$20</f>
        <v>140.81117427062887</v>
      </c>
      <c r="V487" s="68">
        <f t="shared" si="64"/>
        <v>16298.468202194095</v>
      </c>
    </row>
    <row r="488" spans="1:22" x14ac:dyDescent="0.25">
      <c r="A488">
        <v>487</v>
      </c>
      <c r="B488" t="s">
        <v>699</v>
      </c>
      <c r="C488" s="50">
        <v>13.770745867021599</v>
      </c>
      <c r="D488" s="62">
        <v>8.5064879104481503E-2</v>
      </c>
      <c r="E488" s="62">
        <v>4.5507625735100301E-3</v>
      </c>
      <c r="F488" s="60">
        <v>1.35651970925765</v>
      </c>
      <c r="G488" s="62">
        <v>1.81802964811726</v>
      </c>
      <c r="H488" s="61" t="s">
        <v>353</v>
      </c>
      <c r="I488" s="61">
        <v>2029</v>
      </c>
      <c r="J488" s="61" t="s">
        <v>700</v>
      </c>
      <c r="K488" s="60">
        <v>8.5064879104481503E-2</v>
      </c>
      <c r="M488" s="63">
        <f t="shared" si="62"/>
        <v>1255.890540237473</v>
      </c>
      <c r="N488" s="64">
        <f t="shared" si="63"/>
        <v>5101.4454798241904</v>
      </c>
      <c r="O488" s="64">
        <f t="shared" si="58"/>
        <v>6376.8068497802378</v>
      </c>
      <c r="P488" s="65">
        <f t="shared" si="59"/>
        <v>0.59775846750950645</v>
      </c>
      <c r="Q488" s="66">
        <f t="shared" si="60"/>
        <v>0.40224153249049355</v>
      </c>
      <c r="R488" s="61">
        <f t="shared" si="61"/>
        <v>2029</v>
      </c>
      <c r="S488" s="61">
        <v>2030</v>
      </c>
      <c r="T488" s="60">
        <f t="shared" si="57"/>
        <v>18.680288179793124</v>
      </c>
      <c r="U488" s="67">
        <f>VLOOKUP($S488,'0726 Summary_TURN'!$A$7:$N$16,14,FALSE)*C488*F488*1.25/'0726 Summary_TURN'!$J$20</f>
        <v>39.732211487164875</v>
      </c>
      <c r="V488" s="68">
        <f t="shared" si="64"/>
        <v>16338.200413681259</v>
      </c>
    </row>
    <row r="489" spans="1:22" x14ac:dyDescent="0.25">
      <c r="A489">
        <v>488</v>
      </c>
      <c r="B489" t="s">
        <v>701</v>
      </c>
      <c r="C489" s="50">
        <v>9.3645385885689603</v>
      </c>
      <c r="D489" s="62">
        <v>7.0546987434695105E-2</v>
      </c>
      <c r="E489" s="62">
        <v>3.5235865349105798E-3</v>
      </c>
      <c r="F489" s="60">
        <v>1.0623822575879001</v>
      </c>
      <c r="G489" s="62">
        <v>0.69414654737738601</v>
      </c>
      <c r="H489" s="61" t="s">
        <v>353</v>
      </c>
      <c r="I489" s="61">
        <v>2029</v>
      </c>
      <c r="J489" s="61" t="s">
        <v>702</v>
      </c>
      <c r="K489" s="60">
        <v>8.4821893340591398E-2</v>
      </c>
      <c r="M489" s="63">
        <f t="shared" si="62"/>
        <v>1256.5846867848504</v>
      </c>
      <c r="N489" s="64">
        <f t="shared" si="63"/>
        <v>5110.8100184127597</v>
      </c>
      <c r="O489" s="64">
        <f t="shared" si="58"/>
        <v>6388.5125230159501</v>
      </c>
      <c r="P489" s="65">
        <f t="shared" si="59"/>
        <v>0.59808885615652085</v>
      </c>
      <c r="Q489" s="66">
        <f t="shared" si="60"/>
        <v>0.40191114384347915</v>
      </c>
      <c r="R489" s="61">
        <f t="shared" si="61"/>
        <v>2029</v>
      </c>
      <c r="S489" s="61">
        <v>2030</v>
      </c>
      <c r="T489" s="60">
        <f t="shared" si="57"/>
        <v>9.9487196469928989</v>
      </c>
      <c r="U489" s="67">
        <f>VLOOKUP($S489,'0726 Summary_TURN'!$A$7:$N$16,14,FALSE)*C489*F489*1.25/'0726 Summary_TURN'!$J$20</f>
        <v>21.160521145943676</v>
      </c>
      <c r="V489" s="68">
        <f t="shared" si="64"/>
        <v>16359.360934827204</v>
      </c>
    </row>
    <row r="490" spans="1:22" x14ac:dyDescent="0.25">
      <c r="A490">
        <v>489</v>
      </c>
      <c r="B490" t="s">
        <v>703</v>
      </c>
      <c r="C490" s="50">
        <v>11.5214296368964</v>
      </c>
      <c r="D490" s="62">
        <v>5.5523803044014101E-2</v>
      </c>
      <c r="E490" s="62">
        <v>3.5515399720284801E-3</v>
      </c>
      <c r="F490" s="60">
        <v>1.2762794421772701</v>
      </c>
      <c r="G490" s="62">
        <v>0.78784995046165296</v>
      </c>
      <c r="H490" s="61" t="s">
        <v>353</v>
      </c>
      <c r="I490" s="61">
        <v>2029</v>
      </c>
      <c r="J490" s="61" t="s">
        <v>702</v>
      </c>
      <c r="K490" s="60">
        <v>8.4821893340591398E-2</v>
      </c>
      <c r="M490" s="63">
        <f t="shared" si="62"/>
        <v>1257.372536735312</v>
      </c>
      <c r="N490" s="64">
        <f t="shared" si="63"/>
        <v>5122.3314480496565</v>
      </c>
      <c r="O490" s="64">
        <f t="shared" si="58"/>
        <v>6402.9143100620704</v>
      </c>
      <c r="P490" s="65">
        <f t="shared" si="59"/>
        <v>0.59846384423384669</v>
      </c>
      <c r="Q490" s="66">
        <f t="shared" si="60"/>
        <v>0.40153615576615331</v>
      </c>
      <c r="R490" s="61">
        <f t="shared" si="61"/>
        <v>2029</v>
      </c>
      <c r="S490" s="61">
        <v>2030</v>
      </c>
      <c r="T490" s="60">
        <f t="shared" si="57"/>
        <v>14.704563790062805</v>
      </c>
      <c r="U490" s="67">
        <f>VLOOKUP($S490,'0726 Summary_TURN'!$A$7:$N$16,14,FALSE)*C490*F490*1.25/'0726 Summary_TURN'!$J$20</f>
        <v>31.276007774080931</v>
      </c>
      <c r="V490" s="68">
        <f t="shared" si="64"/>
        <v>16390.636942601286</v>
      </c>
    </row>
    <row r="491" spans="1:22" x14ac:dyDescent="0.25">
      <c r="A491">
        <v>490</v>
      </c>
      <c r="B491" t="s">
        <v>704</v>
      </c>
      <c r="C491" s="50">
        <v>0.19960025322359901</v>
      </c>
      <c r="D491" s="62">
        <v>0.20354998883136499</v>
      </c>
      <c r="E491" s="62">
        <v>9.4351658597588497E-3</v>
      </c>
      <c r="F491" s="60">
        <v>1</v>
      </c>
      <c r="G491" s="62">
        <v>7.0763743948191404E-2</v>
      </c>
      <c r="H491" s="61" t="s">
        <v>353</v>
      </c>
      <c r="I491" s="61">
        <v>2029</v>
      </c>
      <c r="J491" s="61" t="s">
        <v>702</v>
      </c>
      <c r="K491" s="60">
        <v>8.4821893340591398E-2</v>
      </c>
      <c r="M491" s="63">
        <f t="shared" si="62"/>
        <v>1257.4433004792602</v>
      </c>
      <c r="N491" s="64">
        <f t="shared" si="63"/>
        <v>5122.5310483028798</v>
      </c>
      <c r="O491" s="64">
        <f t="shared" si="58"/>
        <v>6403.1638103785999</v>
      </c>
      <c r="P491" s="65">
        <f t="shared" si="59"/>
        <v>0.59849752521621147</v>
      </c>
      <c r="Q491" s="66">
        <f t="shared" si="60"/>
        <v>0.40150247478378853</v>
      </c>
      <c r="R491" s="61">
        <f t="shared" si="61"/>
        <v>2029</v>
      </c>
      <c r="S491" s="61">
        <v>2030</v>
      </c>
      <c r="T491" s="60">
        <f t="shared" si="57"/>
        <v>0.19960025322359901</v>
      </c>
      <c r="U491" s="67">
        <f>VLOOKUP($S491,'0726 Summary_TURN'!$A$7:$N$16,14,FALSE)*C491*F491*1.25/'0726 Summary_TURN'!$J$20</f>
        <v>0.42454160223022452</v>
      </c>
      <c r="V491" s="68">
        <f t="shared" si="64"/>
        <v>16391.061484203517</v>
      </c>
    </row>
    <row r="492" spans="1:22" x14ac:dyDescent="0.25">
      <c r="A492">
        <v>491</v>
      </c>
      <c r="B492" t="s">
        <v>705</v>
      </c>
      <c r="C492" s="50">
        <v>6.3131853813831098</v>
      </c>
      <c r="D492" s="62">
        <v>0.126007474521177</v>
      </c>
      <c r="E492" s="62">
        <v>8.0227462318080492E-3</v>
      </c>
      <c r="F492" s="60">
        <v>1.2121670807531999</v>
      </c>
      <c r="G492" s="62">
        <v>0.95871817470106102</v>
      </c>
      <c r="H492" s="61" t="s">
        <v>353</v>
      </c>
      <c r="I492" s="61">
        <v>2029</v>
      </c>
      <c r="J492" s="61" t="s">
        <v>702</v>
      </c>
      <c r="K492" s="60">
        <v>8.4821893340591398E-2</v>
      </c>
      <c r="M492" s="63">
        <f t="shared" si="62"/>
        <v>1258.4020186539612</v>
      </c>
      <c r="N492" s="64">
        <f t="shared" si="63"/>
        <v>5128.8442336842627</v>
      </c>
      <c r="O492" s="64">
        <f t="shared" si="58"/>
        <v>6411.0552921053286</v>
      </c>
      <c r="P492" s="65">
        <f t="shared" si="59"/>
        <v>0.59895384038741606</v>
      </c>
      <c r="Q492" s="66">
        <f t="shared" si="60"/>
        <v>0.40104615961258394</v>
      </c>
      <c r="R492" s="61">
        <f t="shared" si="61"/>
        <v>2029</v>
      </c>
      <c r="S492" s="61">
        <v>2030</v>
      </c>
      <c r="T492" s="60">
        <f t="shared" si="57"/>
        <v>7.652635494004941</v>
      </c>
      <c r="U492" s="67">
        <f>VLOOKUP($S492,'0726 Summary_TURN'!$A$7:$N$16,14,FALSE)*C492*F492*1.25/'0726 Summary_TURN'!$J$20</f>
        <v>16.276843748636221</v>
      </c>
      <c r="V492" s="68">
        <f t="shared" si="64"/>
        <v>16407.338327952155</v>
      </c>
    </row>
    <row r="493" spans="1:22" x14ac:dyDescent="0.25">
      <c r="A493">
        <v>492</v>
      </c>
      <c r="B493" t="s">
        <v>706</v>
      </c>
      <c r="C493" s="50">
        <v>0.50089094615312602</v>
      </c>
      <c r="D493" s="62">
        <v>0.137705362112331</v>
      </c>
      <c r="E493" s="62">
        <v>8.3024019303803206E-3</v>
      </c>
      <c r="F493" s="60">
        <v>1.10708290642791</v>
      </c>
      <c r="G493" s="62">
        <v>0.107931225094944</v>
      </c>
      <c r="H493" s="61" t="s">
        <v>353</v>
      </c>
      <c r="I493" s="61">
        <v>2029</v>
      </c>
      <c r="J493" s="61" t="s">
        <v>702</v>
      </c>
      <c r="K493" s="60">
        <v>8.4821893340591398E-2</v>
      </c>
      <c r="M493" s="63">
        <f t="shared" si="62"/>
        <v>1258.5099498790562</v>
      </c>
      <c r="N493" s="64">
        <f t="shared" si="63"/>
        <v>5129.3451246304157</v>
      </c>
      <c r="O493" s="64">
        <f t="shared" si="58"/>
        <v>6411.6814057880201</v>
      </c>
      <c r="P493" s="65">
        <f t="shared" si="59"/>
        <v>0.59900521174633803</v>
      </c>
      <c r="Q493" s="66">
        <f t="shared" si="60"/>
        <v>0.40099478825366197</v>
      </c>
      <c r="R493" s="61">
        <f t="shared" si="61"/>
        <v>2029</v>
      </c>
      <c r="S493" s="61">
        <v>2030</v>
      </c>
      <c r="T493" s="60">
        <f t="shared" si="57"/>
        <v>0.55452780447062855</v>
      </c>
      <c r="U493" s="67">
        <f>VLOOKUP($S493,'0726 Summary_TURN'!$A$7:$N$16,14,FALSE)*C493*F493*1.25/'0726 Summary_TURN'!$J$20</f>
        <v>1.1794580356941915</v>
      </c>
      <c r="V493" s="68">
        <f t="shared" si="64"/>
        <v>16408.517785987849</v>
      </c>
    </row>
    <row r="494" spans="1:22" x14ac:dyDescent="0.25">
      <c r="A494">
        <v>493</v>
      </c>
      <c r="B494" t="s">
        <v>707</v>
      </c>
      <c r="C494" s="50">
        <v>5.4912084561436298</v>
      </c>
      <c r="D494" s="62">
        <v>0.113591623713519</v>
      </c>
      <c r="E494" s="62">
        <v>6.6834605796091597E-3</v>
      </c>
      <c r="F494" s="60">
        <v>1.1657351969644101</v>
      </c>
      <c r="G494" s="62">
        <v>0.69173816998954796</v>
      </c>
      <c r="H494" s="61" t="s">
        <v>353</v>
      </c>
      <c r="I494" s="61">
        <v>2029</v>
      </c>
      <c r="J494" s="61" t="s">
        <v>702</v>
      </c>
      <c r="K494" s="60">
        <v>8.4821893340591398E-2</v>
      </c>
      <c r="M494" s="63">
        <f t="shared" si="62"/>
        <v>1259.2016880490457</v>
      </c>
      <c r="N494" s="64">
        <f t="shared" si="63"/>
        <v>5134.8363330865595</v>
      </c>
      <c r="O494" s="64">
        <f t="shared" si="58"/>
        <v>6418.5454163581999</v>
      </c>
      <c r="P494" s="65">
        <f t="shared" si="59"/>
        <v>0.5993344540928347</v>
      </c>
      <c r="Q494" s="66">
        <f t="shared" si="60"/>
        <v>0.4006655459071653</v>
      </c>
      <c r="R494" s="61">
        <f t="shared" si="61"/>
        <v>2029</v>
      </c>
      <c r="S494" s="61">
        <v>2030</v>
      </c>
      <c r="T494" s="60">
        <f t="shared" si="57"/>
        <v>6.4012949711952283</v>
      </c>
      <c r="U494" s="67">
        <f>VLOOKUP($S494,'0726 Summary_TURN'!$A$7:$N$16,14,FALSE)*C494*F494*1.25/'0726 Summary_TURN'!$J$20</f>
        <v>13.615293465460363</v>
      </c>
      <c r="V494" s="68">
        <f t="shared" si="64"/>
        <v>16422.13307945331</v>
      </c>
    </row>
    <row r="495" spans="1:22" x14ac:dyDescent="0.25">
      <c r="A495">
        <v>494</v>
      </c>
      <c r="B495" t="s">
        <v>708</v>
      </c>
      <c r="C495" s="50">
        <v>2.4974064992594198E-2</v>
      </c>
      <c r="D495" s="62">
        <v>0.20710830049253801</v>
      </c>
      <c r="E495" s="62">
        <v>1.0922012579612701E-3</v>
      </c>
      <c r="F495" s="60">
        <v>1.22750487176231</v>
      </c>
      <c r="G495" s="62">
        <v>6.7170377364618603E-2</v>
      </c>
      <c r="H495" s="61" t="s">
        <v>353</v>
      </c>
      <c r="I495" s="61">
        <v>2029</v>
      </c>
      <c r="J495" s="61" t="s">
        <v>702</v>
      </c>
      <c r="K495" s="60">
        <v>8.4821893340591398E-2</v>
      </c>
      <c r="M495" s="63">
        <f t="shared" si="62"/>
        <v>1259.2688584264104</v>
      </c>
      <c r="N495" s="64">
        <f t="shared" si="63"/>
        <v>5134.861307151552</v>
      </c>
      <c r="O495" s="64">
        <f t="shared" si="58"/>
        <v>6418.5766339394395</v>
      </c>
      <c r="P495" s="65">
        <f t="shared" si="59"/>
        <v>0.59936642476268942</v>
      </c>
      <c r="Q495" s="66">
        <f t="shared" si="60"/>
        <v>0.40063357523731058</v>
      </c>
      <c r="R495" s="61">
        <f t="shared" si="61"/>
        <v>2029</v>
      </c>
      <c r="S495" s="61">
        <v>2030</v>
      </c>
      <c r="T495" s="60">
        <f t="shared" si="57"/>
        <v>3.0655786446117939E-2</v>
      </c>
      <c r="U495" s="67">
        <f>VLOOKUP($S495,'0726 Summary_TURN'!$A$7:$N$16,14,FALSE)*C495*F495*1.25/'0726 Summary_TURN'!$J$20</f>
        <v>6.52036081381272E-2</v>
      </c>
      <c r="V495" s="68">
        <f t="shared" si="64"/>
        <v>16422.198283061447</v>
      </c>
    </row>
    <row r="496" spans="1:22" x14ac:dyDescent="0.25">
      <c r="A496">
        <v>495</v>
      </c>
      <c r="B496" t="s">
        <v>709</v>
      </c>
      <c r="C496" s="50">
        <v>12.450937534335599</v>
      </c>
      <c r="D496" s="62">
        <v>8.4685596328437696E-2</v>
      </c>
      <c r="E496" s="62">
        <v>5.3075039276314602E-3</v>
      </c>
      <c r="F496" s="60">
        <v>1.14268650933783</v>
      </c>
      <c r="G496" s="62">
        <v>1.8655876305624499</v>
      </c>
      <c r="H496" s="61" t="s">
        <v>353</v>
      </c>
      <c r="I496" s="61">
        <v>2029</v>
      </c>
      <c r="J496" s="61" t="s">
        <v>710</v>
      </c>
      <c r="K496" s="60">
        <v>8.4685596328437696E-2</v>
      </c>
      <c r="M496" s="63">
        <f t="shared" si="62"/>
        <v>1261.1344460569728</v>
      </c>
      <c r="N496" s="64">
        <f t="shared" si="63"/>
        <v>5147.3122446858879</v>
      </c>
      <c r="O496" s="64">
        <f t="shared" si="58"/>
        <v>6434.1403058573596</v>
      </c>
      <c r="P496" s="65">
        <f t="shared" si="59"/>
        <v>0.6002543769904678</v>
      </c>
      <c r="Q496" s="66">
        <f t="shared" si="60"/>
        <v>0.3997456230095322</v>
      </c>
      <c r="R496" s="61">
        <f t="shared" si="61"/>
        <v>2029</v>
      </c>
      <c r="S496" s="61">
        <v>2030</v>
      </c>
      <c r="T496" s="60">
        <f t="shared" si="57"/>
        <v>14.227518349093314</v>
      </c>
      <c r="U496" s="67">
        <f>VLOOKUP($S496,'0726 Summary_TURN'!$A$7:$N$16,14,FALSE)*C496*F496*1.25/'0726 Summary_TURN'!$J$20</f>
        <v>30.261351567112424</v>
      </c>
      <c r="V496" s="68">
        <f t="shared" si="64"/>
        <v>16452.459634628558</v>
      </c>
    </row>
    <row r="497" spans="1:22" x14ac:dyDescent="0.25">
      <c r="A497">
        <v>496</v>
      </c>
      <c r="B497" t="s">
        <v>711</v>
      </c>
      <c r="C497" s="50">
        <v>37.043334710371802</v>
      </c>
      <c r="D497" s="62">
        <v>8.4199611905773797E-2</v>
      </c>
      <c r="E497" s="62">
        <v>8.8265184560391303E-3</v>
      </c>
      <c r="F497" s="60">
        <v>1.8354831710527</v>
      </c>
      <c r="G497" s="62">
        <v>6.6596081750815301</v>
      </c>
      <c r="H497" s="61" t="s">
        <v>353</v>
      </c>
      <c r="I497" s="61">
        <v>2029</v>
      </c>
      <c r="J497" s="61" t="s">
        <v>712</v>
      </c>
      <c r="K497" s="60">
        <v>8.4199611905773797E-2</v>
      </c>
      <c r="M497" s="63">
        <f t="shared" si="62"/>
        <v>1267.7940542320543</v>
      </c>
      <c r="N497" s="64">
        <f t="shared" si="63"/>
        <v>5184.3555793962596</v>
      </c>
      <c r="O497" s="64">
        <f t="shared" si="58"/>
        <v>6480.4444742453243</v>
      </c>
      <c r="P497" s="65">
        <f t="shared" si="59"/>
        <v>0.60342410958212966</v>
      </c>
      <c r="Q497" s="66">
        <f t="shared" si="60"/>
        <v>0.39657589041787034</v>
      </c>
      <c r="R497" s="61">
        <f t="shared" si="61"/>
        <v>2029</v>
      </c>
      <c r="S497" s="61">
        <v>2030</v>
      </c>
      <c r="T497" s="60">
        <f t="shared" si="57"/>
        <v>67.992417460559778</v>
      </c>
      <c r="U497" s="67">
        <f>VLOOKUP($S497,'0726 Summary_TURN'!$A$7:$N$16,14,FALSE)*C497*F497*1.25/'0726 Summary_TURN'!$J$20</f>
        <v>144.61710033942745</v>
      </c>
      <c r="V497" s="68">
        <f t="shared" si="64"/>
        <v>16597.076734967985</v>
      </c>
    </row>
    <row r="498" spans="1:22" x14ac:dyDescent="0.25">
      <c r="A498">
        <v>497</v>
      </c>
      <c r="B498" t="s">
        <v>713</v>
      </c>
      <c r="C498" s="50">
        <v>12.440768508513001</v>
      </c>
      <c r="D498" s="62">
        <v>7.3903480611120204E-2</v>
      </c>
      <c r="E498" s="62">
        <v>5.0835748288979897E-3</v>
      </c>
      <c r="F498" s="60">
        <v>1.37142192879693</v>
      </c>
      <c r="G498" s="62">
        <v>1.1895565099621299</v>
      </c>
      <c r="H498" s="61" t="s">
        <v>353</v>
      </c>
      <c r="I498" s="61">
        <v>2029</v>
      </c>
      <c r="J498" s="61" t="s">
        <v>714</v>
      </c>
      <c r="K498" s="60">
        <v>8.3495426154970603E-2</v>
      </c>
      <c r="M498" s="63">
        <f t="shared" si="62"/>
        <v>1268.9836107420165</v>
      </c>
      <c r="N498" s="64">
        <f t="shared" si="63"/>
        <v>5196.796347904773</v>
      </c>
      <c r="O498" s="64">
        <f t="shared" si="58"/>
        <v>6495.9954348809661</v>
      </c>
      <c r="P498" s="65">
        <f t="shared" si="59"/>
        <v>0.60399029545074556</v>
      </c>
      <c r="Q498" s="66">
        <f t="shared" si="60"/>
        <v>0.39600970454925444</v>
      </c>
      <c r="R498" s="61">
        <f t="shared" si="61"/>
        <v>2029</v>
      </c>
      <c r="S498" s="61">
        <v>2030</v>
      </c>
      <c r="T498" s="60">
        <f t="shared" si="57"/>
        <v>17.061542743661008</v>
      </c>
      <c r="U498" s="67">
        <f>VLOOKUP($S498,'0726 Summary_TURN'!$A$7:$N$16,14,FALSE)*C498*F498*1.25/'0726 Summary_TURN'!$J$20</f>
        <v>36.289205930009892</v>
      </c>
      <c r="V498" s="68">
        <f t="shared" si="64"/>
        <v>16633.365940897995</v>
      </c>
    </row>
    <row r="499" spans="1:22" x14ac:dyDescent="0.25">
      <c r="A499">
        <v>498</v>
      </c>
      <c r="B499" t="s">
        <v>715</v>
      </c>
      <c r="C499" s="50">
        <v>1.70732456679074</v>
      </c>
      <c r="D499" s="62">
        <v>0.12818727439097899</v>
      </c>
      <c r="E499" s="62">
        <v>7.2156779584474796E-3</v>
      </c>
      <c r="F499" s="60">
        <v>1.0015202438308399</v>
      </c>
      <c r="G499" s="62">
        <v>0.216470338753424</v>
      </c>
      <c r="H499" s="61" t="s">
        <v>353</v>
      </c>
      <c r="I499" s="61">
        <v>2029</v>
      </c>
      <c r="J499" s="61" t="s">
        <v>714</v>
      </c>
      <c r="K499" s="60">
        <v>8.3495426154970603E-2</v>
      </c>
      <c r="M499" s="63">
        <f t="shared" si="62"/>
        <v>1269.2000810807699</v>
      </c>
      <c r="N499" s="64">
        <f t="shared" si="63"/>
        <v>5198.5036724715637</v>
      </c>
      <c r="O499" s="64">
        <f t="shared" si="58"/>
        <v>6498.1295905894549</v>
      </c>
      <c r="P499" s="65">
        <f t="shared" si="59"/>
        <v>0.60409332750155631</v>
      </c>
      <c r="Q499" s="66">
        <f t="shared" si="60"/>
        <v>0.39590667249844369</v>
      </c>
      <c r="R499" s="61">
        <f t="shared" si="61"/>
        <v>2029</v>
      </c>
      <c r="S499" s="61">
        <v>2030</v>
      </c>
      <c r="T499" s="60">
        <f t="shared" si="57"/>
        <v>1.709920116430645</v>
      </c>
      <c r="U499" s="67">
        <f>VLOOKUP($S499,'0726 Summary_TURN'!$A$7:$N$16,14,FALSE)*C499*F499*1.25/'0726 Summary_TURN'!$J$20</f>
        <v>3.6369303855639106</v>
      </c>
      <c r="V499" s="68">
        <f t="shared" si="64"/>
        <v>16637.002871283559</v>
      </c>
    </row>
    <row r="500" spans="1:22" x14ac:dyDescent="0.25">
      <c r="A500">
        <v>499</v>
      </c>
      <c r="B500" t="s">
        <v>716</v>
      </c>
      <c r="C500" s="50">
        <v>8.0777698359115497</v>
      </c>
      <c r="D500" s="62">
        <v>9.2334095827786206E-2</v>
      </c>
      <c r="E500" s="62">
        <v>5.6257695512515896E-3</v>
      </c>
      <c r="F500" s="60">
        <v>1.1357709305075501</v>
      </c>
      <c r="G500" s="62">
        <v>0.84105254791211304</v>
      </c>
      <c r="H500" s="61" t="s">
        <v>353</v>
      </c>
      <c r="I500" s="61">
        <v>2029</v>
      </c>
      <c r="J500" s="61" t="s">
        <v>714</v>
      </c>
      <c r="K500" s="60">
        <v>8.3495426154970603E-2</v>
      </c>
      <c r="M500" s="63">
        <f t="shared" si="62"/>
        <v>1270.041133628682</v>
      </c>
      <c r="N500" s="64">
        <f t="shared" si="63"/>
        <v>5206.5814423074753</v>
      </c>
      <c r="O500" s="64">
        <f t="shared" si="58"/>
        <v>6508.2268028843446</v>
      </c>
      <c r="P500" s="65">
        <f t="shared" si="59"/>
        <v>0.60449363809075773</v>
      </c>
      <c r="Q500" s="66">
        <f t="shared" si="60"/>
        <v>0.39550636190924227</v>
      </c>
      <c r="R500" s="61">
        <f t="shared" si="61"/>
        <v>2029</v>
      </c>
      <c r="S500" s="61">
        <v>2030</v>
      </c>
      <c r="T500" s="60">
        <f t="shared" si="57"/>
        <v>9.1744961629590804</v>
      </c>
      <c r="U500" s="67">
        <f>VLOOKUP($S500,'0726 Summary_TURN'!$A$7:$N$16,14,FALSE)*C500*F500*1.25/'0726 Summary_TURN'!$J$20</f>
        <v>19.513779355351989</v>
      </c>
      <c r="V500" s="68">
        <f t="shared" si="64"/>
        <v>16656.516650638911</v>
      </c>
    </row>
    <row r="501" spans="1:22" x14ac:dyDescent="0.25">
      <c r="A501">
        <v>500</v>
      </c>
      <c r="B501" t="s">
        <v>717</v>
      </c>
      <c r="C501" s="50">
        <v>13.3552141154374</v>
      </c>
      <c r="D501" s="62">
        <v>0.112555236714347</v>
      </c>
      <c r="E501" s="62">
        <v>8.3440189998679696E-3</v>
      </c>
      <c r="F501" s="60">
        <v>1.33268210021726</v>
      </c>
      <c r="G501" s="62">
        <v>2.12355283546639</v>
      </c>
      <c r="H501" s="61" t="s">
        <v>353</v>
      </c>
      <c r="I501" s="61">
        <v>2029</v>
      </c>
      <c r="J501" s="61" t="s">
        <v>714</v>
      </c>
      <c r="K501" s="60">
        <v>8.3495426154970603E-2</v>
      </c>
      <c r="M501" s="63">
        <f t="shared" si="62"/>
        <v>1272.1646864641484</v>
      </c>
      <c r="N501" s="64">
        <f t="shared" si="63"/>
        <v>5219.9366564229131</v>
      </c>
      <c r="O501" s="64">
        <f t="shared" si="58"/>
        <v>6524.9208205286413</v>
      </c>
      <c r="P501" s="65">
        <f t="shared" si="59"/>
        <v>0.6055043724246304</v>
      </c>
      <c r="Q501" s="66">
        <f t="shared" si="60"/>
        <v>0.3944956275753696</v>
      </c>
      <c r="R501" s="61">
        <f t="shared" si="61"/>
        <v>2029</v>
      </c>
      <c r="S501" s="61">
        <v>2030</v>
      </c>
      <c r="T501" s="60">
        <f t="shared" si="57"/>
        <v>17.798254796212312</v>
      </c>
      <c r="U501" s="67">
        <f>VLOOKUP($S501,'0726 Summary_TURN'!$A$7:$N$16,14,FALSE)*C501*F501*1.25/'0726 Summary_TURN'!$J$20</f>
        <v>37.856162434930141</v>
      </c>
      <c r="V501" s="68">
        <f t="shared" si="64"/>
        <v>16694.372813073842</v>
      </c>
    </row>
    <row r="502" spans="1:22" x14ac:dyDescent="0.25">
      <c r="A502">
        <v>501</v>
      </c>
      <c r="B502" t="s">
        <v>718</v>
      </c>
      <c r="C502" s="50">
        <v>17.336667085798901</v>
      </c>
      <c r="D502" s="62">
        <v>5.9472985984816103E-2</v>
      </c>
      <c r="E502" s="62">
        <v>3.9127006781994296E-3</v>
      </c>
      <c r="F502" s="60">
        <v>1.2775180252860801</v>
      </c>
      <c r="G502" s="62">
        <v>1.3890087407608001</v>
      </c>
      <c r="H502" s="61" t="s">
        <v>353</v>
      </c>
      <c r="I502" s="61">
        <v>2029</v>
      </c>
      <c r="J502" s="61" t="s">
        <v>714</v>
      </c>
      <c r="K502" s="60">
        <v>8.3495426154970603E-2</v>
      </c>
      <c r="M502" s="63">
        <f t="shared" si="62"/>
        <v>1273.5536952049092</v>
      </c>
      <c r="N502" s="64">
        <f t="shared" si="63"/>
        <v>5237.2733235087117</v>
      </c>
      <c r="O502" s="64">
        <f t="shared" si="58"/>
        <v>6546.5916543858893</v>
      </c>
      <c r="P502" s="65">
        <f t="shared" si="59"/>
        <v>0.6061654903402709</v>
      </c>
      <c r="Q502" s="66">
        <f t="shared" si="60"/>
        <v>0.3938345096597291</v>
      </c>
      <c r="R502" s="61">
        <f t="shared" si="61"/>
        <v>2029</v>
      </c>
      <c r="S502" s="61">
        <v>2030</v>
      </c>
      <c r="T502" s="60">
        <f t="shared" si="57"/>
        <v>22.147904700491992</v>
      </c>
      <c r="U502" s="67">
        <f>VLOOKUP($S502,'0726 Summary_TURN'!$A$7:$N$16,14,FALSE)*C502*F502*1.25/'0726 Summary_TURN'!$J$20</f>
        <v>47.107690475001341</v>
      </c>
      <c r="V502" s="68">
        <f t="shared" si="64"/>
        <v>16741.480503548843</v>
      </c>
    </row>
    <row r="503" spans="1:22" x14ac:dyDescent="0.25">
      <c r="A503">
        <v>502</v>
      </c>
      <c r="B503" t="s">
        <v>719</v>
      </c>
      <c r="C503" s="50">
        <v>4.5494592526003403</v>
      </c>
      <c r="D503" s="62">
        <v>0.101577797965701</v>
      </c>
      <c r="E503" s="62">
        <v>8.6688994927934093E-3</v>
      </c>
      <c r="F503" s="60">
        <v>1.5</v>
      </c>
      <c r="G503" s="62">
        <v>0.79753875333699398</v>
      </c>
      <c r="H503" s="61" t="s">
        <v>353</v>
      </c>
      <c r="I503" s="61">
        <v>2029</v>
      </c>
      <c r="J503" s="61" t="s">
        <v>720</v>
      </c>
      <c r="K503" s="60">
        <v>8.3375895074711701E-2</v>
      </c>
      <c r="M503" s="63">
        <f t="shared" si="62"/>
        <v>1274.3512339582462</v>
      </c>
      <c r="N503" s="64">
        <f t="shared" si="63"/>
        <v>5241.8227827613118</v>
      </c>
      <c r="O503" s="64">
        <f t="shared" si="58"/>
        <v>6552.2784784516398</v>
      </c>
      <c r="P503" s="65">
        <f t="shared" si="59"/>
        <v>0.60654508993728995</v>
      </c>
      <c r="Q503" s="66">
        <f t="shared" si="60"/>
        <v>0.39345491006271005</v>
      </c>
      <c r="R503" s="61">
        <f t="shared" si="61"/>
        <v>2029</v>
      </c>
      <c r="S503" s="61">
        <v>2031</v>
      </c>
      <c r="T503" s="60">
        <f t="shared" si="57"/>
        <v>6.824188878900511</v>
      </c>
      <c r="U503" s="67">
        <f>VLOOKUP($S503,'0726 Summary_TURN'!$A$7:$N$16,14,FALSE)*C503*F503*1.25/'0726 Summary_TURN'!$J$20</f>
        <v>14.514771568574183</v>
      </c>
      <c r="V503" s="68">
        <f t="shared" si="64"/>
        <v>16755.995275117417</v>
      </c>
    </row>
    <row r="504" spans="1:22" x14ac:dyDescent="0.25">
      <c r="A504">
        <v>503</v>
      </c>
      <c r="B504" t="s">
        <v>721</v>
      </c>
      <c r="C504" s="50">
        <v>6.4816143963246899</v>
      </c>
      <c r="D504" s="62">
        <v>5.20020865138602E-2</v>
      </c>
      <c r="E504" s="62">
        <v>4.4429276058400198E-3</v>
      </c>
      <c r="F504" s="60">
        <v>1.44616791392285</v>
      </c>
      <c r="G504" s="62">
        <v>0.55980887833584303</v>
      </c>
      <c r="H504" s="61" t="s">
        <v>353</v>
      </c>
      <c r="I504" s="61">
        <v>2029</v>
      </c>
      <c r="J504" s="61" t="s">
        <v>720</v>
      </c>
      <c r="K504" s="60">
        <v>8.3375895074711701E-2</v>
      </c>
      <c r="M504" s="63">
        <f t="shared" si="62"/>
        <v>1274.9110428365821</v>
      </c>
      <c r="N504" s="64">
        <f t="shared" si="63"/>
        <v>5248.3043971576362</v>
      </c>
      <c r="O504" s="64">
        <f t="shared" si="58"/>
        <v>6560.3804964470455</v>
      </c>
      <c r="P504" s="65">
        <f t="shared" si="59"/>
        <v>0.60681153871327087</v>
      </c>
      <c r="Q504" s="66">
        <f t="shared" si="60"/>
        <v>0.39318846128672913</v>
      </c>
      <c r="R504" s="61">
        <f t="shared" si="61"/>
        <v>2029</v>
      </c>
      <c r="S504" s="61">
        <v>2031</v>
      </c>
      <c r="T504" s="60">
        <f t="shared" si="57"/>
        <v>9.3735027703851905</v>
      </c>
      <c r="U504" s="67">
        <f>VLOOKUP($S504,'0726 Summary_TURN'!$A$7:$N$16,14,FALSE)*C504*F504*1.25/'0726 Summary_TURN'!$J$20</f>
        <v>19.937058297169944</v>
      </c>
      <c r="V504" s="68">
        <f t="shared" si="64"/>
        <v>16775.932333414588</v>
      </c>
    </row>
    <row r="505" spans="1:22" x14ac:dyDescent="0.25">
      <c r="A505">
        <v>504</v>
      </c>
      <c r="B505" t="s">
        <v>722</v>
      </c>
      <c r="C505" s="50">
        <v>12.139793190700299</v>
      </c>
      <c r="D505" s="62">
        <v>9.1708443035635703E-2</v>
      </c>
      <c r="E505" s="62">
        <v>7.0853546338308197E-3</v>
      </c>
      <c r="F505" s="60">
        <v>1.42796858068333</v>
      </c>
      <c r="G505" s="62">
        <v>1.6721436935840699</v>
      </c>
      <c r="H505" s="61" t="s">
        <v>353</v>
      </c>
      <c r="I505" s="61">
        <v>2029</v>
      </c>
      <c r="J505" s="61" t="s">
        <v>720</v>
      </c>
      <c r="K505" s="60">
        <v>8.3375895074711701E-2</v>
      </c>
      <c r="M505" s="63">
        <f t="shared" si="62"/>
        <v>1276.5831865301661</v>
      </c>
      <c r="N505" s="64">
        <f t="shared" si="63"/>
        <v>5260.4441903483366</v>
      </c>
      <c r="O505" s="64">
        <f t="shared" si="58"/>
        <v>6575.5552379354212</v>
      </c>
      <c r="P505" s="65">
        <f t="shared" si="59"/>
        <v>0.60760741862454359</v>
      </c>
      <c r="Q505" s="66">
        <f t="shared" si="60"/>
        <v>0.39239258137545641</v>
      </c>
      <c r="R505" s="61">
        <f t="shared" si="61"/>
        <v>2029</v>
      </c>
      <c r="S505" s="61">
        <v>2031</v>
      </c>
      <c r="T505" s="60">
        <f t="shared" si="57"/>
        <v>17.335243252313461</v>
      </c>
      <c r="U505" s="67">
        <f>VLOOKUP($S505,'0726 Summary_TURN'!$A$7:$N$16,14,FALSE)*C505*F505*1.25/'0726 Summary_TURN'!$J$20</f>
        <v>36.871355754962131</v>
      </c>
      <c r="V505" s="68">
        <f t="shared" si="64"/>
        <v>16812.803689169552</v>
      </c>
    </row>
    <row r="506" spans="1:22" x14ac:dyDescent="0.25">
      <c r="A506">
        <v>505</v>
      </c>
      <c r="B506" t="s">
        <v>723</v>
      </c>
      <c r="C506" s="50">
        <v>2.1339591262209301</v>
      </c>
      <c r="D506" s="62">
        <v>9.2461685180884406E-2</v>
      </c>
      <c r="E506" s="62">
        <v>6.7005988390758404E-3</v>
      </c>
      <c r="F506" s="60">
        <v>1.40108958317097</v>
      </c>
      <c r="G506" s="62">
        <v>0.33167964253425403</v>
      </c>
      <c r="H506" s="61" t="s">
        <v>353</v>
      </c>
      <c r="I506" s="61">
        <v>2029</v>
      </c>
      <c r="J506" s="61" t="s">
        <v>720</v>
      </c>
      <c r="K506" s="60">
        <v>8.3375895074711701E-2</v>
      </c>
      <c r="M506" s="63">
        <f t="shared" si="62"/>
        <v>1276.9148661727004</v>
      </c>
      <c r="N506" s="64">
        <f t="shared" si="63"/>
        <v>5262.5781494745579</v>
      </c>
      <c r="O506" s="64">
        <f t="shared" si="58"/>
        <v>6578.2226868431972</v>
      </c>
      <c r="P506" s="65">
        <f t="shared" si="59"/>
        <v>0.60776528613645897</v>
      </c>
      <c r="Q506" s="66">
        <f t="shared" si="60"/>
        <v>0.39223471386354103</v>
      </c>
      <c r="R506" s="61">
        <f t="shared" si="61"/>
        <v>2029</v>
      </c>
      <c r="S506" s="61">
        <v>2031</v>
      </c>
      <c r="T506" s="60">
        <f t="shared" si="57"/>
        <v>2.9898679026607704</v>
      </c>
      <c r="U506" s="67">
        <f>VLOOKUP($S506,'0726 Summary_TURN'!$A$7:$N$16,14,FALSE)*C506*F506*1.25/'0726 Summary_TURN'!$J$20</f>
        <v>6.3593271519068928</v>
      </c>
      <c r="V506" s="68">
        <f t="shared" si="64"/>
        <v>16819.163016321458</v>
      </c>
    </row>
    <row r="507" spans="1:22" x14ac:dyDescent="0.25">
      <c r="A507">
        <v>506</v>
      </c>
      <c r="B507" t="s">
        <v>724</v>
      </c>
      <c r="C507" s="50">
        <v>6.2576987668189004</v>
      </c>
      <c r="D507" s="62">
        <v>7.2995769327947796E-2</v>
      </c>
      <c r="E507" s="62">
        <v>4.8188123231516196E-3</v>
      </c>
      <c r="F507" s="60">
        <v>1.2780480786575601</v>
      </c>
      <c r="G507" s="62">
        <v>0.60957975887867999</v>
      </c>
      <c r="H507" s="61" t="s">
        <v>353</v>
      </c>
      <c r="I507" s="61">
        <v>2029</v>
      </c>
      <c r="J507" s="61" t="s">
        <v>725</v>
      </c>
      <c r="K507" s="60">
        <v>8.3068609117796496E-2</v>
      </c>
      <c r="M507" s="63">
        <f t="shared" si="62"/>
        <v>1277.5244459315791</v>
      </c>
      <c r="N507" s="64">
        <f t="shared" si="63"/>
        <v>5268.8358482413769</v>
      </c>
      <c r="O507" s="64">
        <f t="shared" si="58"/>
        <v>6586.0448103017206</v>
      </c>
      <c r="P507" s="65">
        <f t="shared" si="59"/>
        <v>0.60805542405120372</v>
      </c>
      <c r="Q507" s="66">
        <f t="shared" si="60"/>
        <v>0.39194457594879628</v>
      </c>
      <c r="R507" s="61">
        <f t="shared" si="61"/>
        <v>2029</v>
      </c>
      <c r="S507" s="61">
        <v>2031</v>
      </c>
      <c r="T507" s="60">
        <f t="shared" si="57"/>
        <v>7.9976398857506785</v>
      </c>
      <c r="U507" s="67">
        <f>VLOOKUP($S507,'0726 Summary_TURN'!$A$7:$N$16,14,FALSE)*C507*F507*1.25/'0726 Summary_TURN'!$J$20</f>
        <v>17.01065402634223</v>
      </c>
      <c r="V507" s="68">
        <f t="shared" si="64"/>
        <v>16836.173670347798</v>
      </c>
    </row>
    <row r="508" spans="1:22" x14ac:dyDescent="0.25">
      <c r="A508">
        <v>507</v>
      </c>
      <c r="B508" t="s">
        <v>726</v>
      </c>
      <c r="C508" s="50">
        <v>8.5867663607316498</v>
      </c>
      <c r="D508" s="62">
        <v>8.2215463741663206E-2</v>
      </c>
      <c r="E508" s="62">
        <v>5.9009516295425099E-3</v>
      </c>
      <c r="F508" s="60">
        <v>1.4407008676564199</v>
      </c>
      <c r="G508" s="62">
        <v>1.0090627286517699</v>
      </c>
      <c r="H508" s="61" t="s">
        <v>353</v>
      </c>
      <c r="I508" s="61">
        <v>2029</v>
      </c>
      <c r="J508" s="61" t="s">
        <v>725</v>
      </c>
      <c r="K508" s="60">
        <v>8.3068609117796496E-2</v>
      </c>
      <c r="M508" s="63">
        <f t="shared" si="62"/>
        <v>1278.5335086602308</v>
      </c>
      <c r="N508" s="64">
        <f t="shared" si="63"/>
        <v>5277.4226146021083</v>
      </c>
      <c r="O508" s="64">
        <f t="shared" si="58"/>
        <v>6596.7782682526358</v>
      </c>
      <c r="P508" s="65">
        <f t="shared" si="59"/>
        <v>0.60853570140896285</v>
      </c>
      <c r="Q508" s="66">
        <f t="shared" si="60"/>
        <v>0.39146429859103715</v>
      </c>
      <c r="R508" s="61">
        <f t="shared" si="61"/>
        <v>2029</v>
      </c>
      <c r="S508" s="61">
        <v>2031</v>
      </c>
      <c r="T508" s="60">
        <f t="shared" si="57"/>
        <v>12.370961746269048</v>
      </c>
      <c r="U508" s="67">
        <f>VLOOKUP($S508,'0726 Summary_TURN'!$A$7:$N$16,14,FALSE)*C508*F508*1.25/'0726 Summary_TURN'!$J$20</f>
        <v>26.312531352384717</v>
      </c>
      <c r="V508" s="68">
        <f t="shared" si="64"/>
        <v>16862.486201700183</v>
      </c>
    </row>
    <row r="509" spans="1:22" x14ac:dyDescent="0.25">
      <c r="A509">
        <v>508</v>
      </c>
      <c r="B509" t="s">
        <v>727</v>
      </c>
      <c r="C509" s="50">
        <v>30.116040570757701</v>
      </c>
      <c r="D509" s="62">
        <v>8.5404857702087805E-2</v>
      </c>
      <c r="E509" s="62">
        <v>4.6795131774395203E-3</v>
      </c>
      <c r="F509" s="60">
        <v>1.1318423941832101</v>
      </c>
      <c r="G509" s="62">
        <v>3.5306926923781199</v>
      </c>
      <c r="H509" s="61" t="s">
        <v>353</v>
      </c>
      <c r="I509" s="61">
        <v>2029</v>
      </c>
      <c r="J509" s="61" t="s">
        <v>725</v>
      </c>
      <c r="K509" s="60">
        <v>8.3068609117796496E-2</v>
      </c>
      <c r="M509" s="63">
        <f t="shared" si="62"/>
        <v>1282.064201352609</v>
      </c>
      <c r="N509" s="64">
        <f t="shared" si="63"/>
        <v>5307.5386551728661</v>
      </c>
      <c r="O509" s="64">
        <f t="shared" si="58"/>
        <v>6634.4233189660827</v>
      </c>
      <c r="P509" s="65">
        <f t="shared" si="59"/>
        <v>0.61021618341390238</v>
      </c>
      <c r="Q509" s="66">
        <f t="shared" si="60"/>
        <v>0.38978381658609762</v>
      </c>
      <c r="R509" s="61">
        <f t="shared" si="61"/>
        <v>2029</v>
      </c>
      <c r="S509" s="61">
        <v>2031</v>
      </c>
      <c r="T509" s="60">
        <f t="shared" si="57"/>
        <v>34.086611462925084</v>
      </c>
      <c r="U509" s="67">
        <f>VLOOKUP($S509,'0726 Summary_TURN'!$A$7:$N$16,14,FALSE)*C509*F509*1.25/'0726 Summary_TURN'!$J$20</f>
        <v>72.500833096931188</v>
      </c>
      <c r="V509" s="68">
        <f t="shared" si="64"/>
        <v>16934.987034797115</v>
      </c>
    </row>
    <row r="510" spans="1:22" x14ac:dyDescent="0.25">
      <c r="A510">
        <v>509</v>
      </c>
      <c r="B510" t="s">
        <v>728</v>
      </c>
      <c r="C510" s="50">
        <v>58.521421113949302</v>
      </c>
      <c r="D510" s="62">
        <v>8.9496607530497194E-2</v>
      </c>
      <c r="E510" s="62">
        <v>7.3955768120855803E-3</v>
      </c>
      <c r="F510" s="60">
        <v>1.45594198090038</v>
      </c>
      <c r="G510" s="62">
        <v>8.3015349715660705</v>
      </c>
      <c r="H510" s="61" t="s">
        <v>353</v>
      </c>
      <c r="I510" s="61">
        <v>2029</v>
      </c>
      <c r="J510" s="61" t="s">
        <v>729</v>
      </c>
      <c r="K510" s="60">
        <v>8.2668681056392398E-2</v>
      </c>
      <c r="M510" s="63">
        <f t="shared" si="62"/>
        <v>1290.365736324175</v>
      </c>
      <c r="N510" s="64">
        <f t="shared" si="63"/>
        <v>5366.0600762868153</v>
      </c>
      <c r="O510" s="64">
        <f t="shared" si="58"/>
        <v>6707.5750953585193</v>
      </c>
      <c r="P510" s="65">
        <f t="shared" si="59"/>
        <v>0.61416741376686101</v>
      </c>
      <c r="Q510" s="66">
        <f t="shared" si="60"/>
        <v>0.38583258623313899</v>
      </c>
      <c r="R510" s="61">
        <f t="shared" si="61"/>
        <v>2029</v>
      </c>
      <c r="S510" s="61">
        <v>2031</v>
      </c>
      <c r="T510" s="60">
        <f t="shared" si="57"/>
        <v>85.203793781748672</v>
      </c>
      <c r="U510" s="67">
        <f>VLOOKUP($S510,'0726 Summary_TURN'!$A$7:$N$16,14,FALSE)*C510*F510*1.25/'0726 Summary_TURN'!$J$20</f>
        <v>181.22499618111956</v>
      </c>
      <c r="V510" s="68">
        <f t="shared" si="64"/>
        <v>17116.212030978237</v>
      </c>
    </row>
    <row r="511" spans="1:22" x14ac:dyDescent="0.25">
      <c r="A511">
        <v>510</v>
      </c>
      <c r="B511" t="s">
        <v>730</v>
      </c>
      <c r="C511" s="50">
        <v>20.5754401283174</v>
      </c>
      <c r="D511" s="62">
        <v>6.3248442265182503E-2</v>
      </c>
      <c r="E511" s="62">
        <v>6.2477963134655798E-3</v>
      </c>
      <c r="F511" s="60">
        <v>1.4989714351286201</v>
      </c>
      <c r="G511" s="62">
        <v>2.24608277469087</v>
      </c>
      <c r="H511" s="61" t="s">
        <v>353</v>
      </c>
      <c r="I511" s="61">
        <v>2029</v>
      </c>
      <c r="J511" s="61" t="s">
        <v>729</v>
      </c>
      <c r="K511" s="60">
        <v>8.2668681056392398E-2</v>
      </c>
      <c r="M511" s="63">
        <f t="shared" si="62"/>
        <v>1292.6118190988659</v>
      </c>
      <c r="N511" s="64">
        <f t="shared" si="63"/>
        <v>5386.6355164151328</v>
      </c>
      <c r="O511" s="64">
        <f t="shared" si="58"/>
        <v>6733.2943955189157</v>
      </c>
      <c r="P511" s="65">
        <f t="shared" si="59"/>
        <v>0.61523646791949826</v>
      </c>
      <c r="Q511" s="66">
        <f t="shared" si="60"/>
        <v>0.38476353208050174</v>
      </c>
      <c r="R511" s="61">
        <f t="shared" si="61"/>
        <v>2029</v>
      </c>
      <c r="S511" s="61">
        <v>2031</v>
      </c>
      <c r="T511" s="60">
        <f t="shared" si="57"/>
        <v>30.84199701754693</v>
      </c>
      <c r="U511" s="67">
        <f>VLOOKUP($S511,'0726 Summary_TURN'!$A$7:$N$16,14,FALSE)*C511*F511*1.25/'0726 Summary_TURN'!$J$20</f>
        <v>65.599670432988674</v>
      </c>
      <c r="V511" s="68">
        <f t="shared" si="64"/>
        <v>17181.811701411225</v>
      </c>
    </row>
    <row r="512" spans="1:22" x14ac:dyDescent="0.25">
      <c r="A512">
        <v>511</v>
      </c>
      <c r="B512" t="s">
        <v>731</v>
      </c>
      <c r="C512" s="50">
        <v>6.9854609441197697</v>
      </c>
      <c r="D512" s="62">
        <v>8.1955730899406304E-2</v>
      </c>
      <c r="E512" s="62">
        <v>7.3560241050883999E-3</v>
      </c>
      <c r="F512" s="60">
        <v>1.9978890152743101</v>
      </c>
      <c r="G512" s="62">
        <v>1.2897562264255</v>
      </c>
      <c r="H512" s="61" t="s">
        <v>353</v>
      </c>
      <c r="I512" s="61">
        <v>2030</v>
      </c>
      <c r="J512" s="61" t="s">
        <v>732</v>
      </c>
      <c r="K512" s="60">
        <v>8.1955730899406304E-2</v>
      </c>
      <c r="M512" s="63">
        <f t="shared" si="62"/>
        <v>1293.9015753252913</v>
      </c>
      <c r="N512" s="64">
        <f t="shared" si="63"/>
        <v>5393.6209773592527</v>
      </c>
      <c r="O512" s="64">
        <f t="shared" si="58"/>
        <v>6742.0262216990659</v>
      </c>
      <c r="P512" s="65">
        <f t="shared" si="59"/>
        <v>0.61585034522860127</v>
      </c>
      <c r="Q512" s="66">
        <f t="shared" si="60"/>
        <v>0.38414965477139873</v>
      </c>
      <c r="R512" s="61">
        <f t="shared" si="61"/>
        <v>2030</v>
      </c>
      <c r="S512" s="61">
        <v>2031</v>
      </c>
      <c r="T512" s="60">
        <f t="shared" si="57"/>
        <v>13.956175686884599</v>
      </c>
      <c r="U512" s="67">
        <f>VLOOKUP($S512,'0726 Summary_TURN'!$A$7:$N$16,14,FALSE)*C512*F512*1.25/'0726 Summary_TURN'!$J$20</f>
        <v>29.684216785432284</v>
      </c>
      <c r="V512" s="68">
        <f t="shared" si="64"/>
        <v>17211.495918196659</v>
      </c>
    </row>
    <row r="513" spans="1:22" x14ac:dyDescent="0.25">
      <c r="A513">
        <v>512</v>
      </c>
      <c r="B513" t="s">
        <v>733</v>
      </c>
      <c r="C513" s="50">
        <v>57.366085075562502</v>
      </c>
      <c r="D513" s="62">
        <v>5.4056868780160201E-2</v>
      </c>
      <c r="E513" s="62">
        <v>6.3805309379068899E-3</v>
      </c>
      <c r="F513" s="60">
        <v>2.1731432686011898</v>
      </c>
      <c r="G513" s="62">
        <v>7.3152787203102596</v>
      </c>
      <c r="H513" s="61" t="s">
        <v>353</v>
      </c>
      <c r="I513" s="61">
        <v>2030</v>
      </c>
      <c r="J513" s="61" t="s">
        <v>734</v>
      </c>
      <c r="K513" s="60">
        <v>8.1686716733846296E-2</v>
      </c>
      <c r="M513" s="63">
        <f t="shared" si="62"/>
        <v>1301.2168540456016</v>
      </c>
      <c r="N513" s="64">
        <f t="shared" si="63"/>
        <v>5450.987062434815</v>
      </c>
      <c r="O513" s="64">
        <f t="shared" si="58"/>
        <v>6813.7338280435188</v>
      </c>
      <c r="P513" s="65">
        <f t="shared" si="59"/>
        <v>0.61933215328205693</v>
      </c>
      <c r="Q513" s="66">
        <f t="shared" si="60"/>
        <v>0.38066784671794307</v>
      </c>
      <c r="R513" s="61">
        <f t="shared" si="61"/>
        <v>2030</v>
      </c>
      <c r="S513" s="61">
        <v>2031</v>
      </c>
      <c r="T513" s="60">
        <f t="shared" si="57"/>
        <v>124.66472162796182</v>
      </c>
      <c r="U513" s="67">
        <f>VLOOKUP($S513,'0726 Summary_TURN'!$A$7:$N$16,14,FALSE)*C513*F513*1.25/'0726 Summary_TURN'!$J$20</f>
        <v>265.15678115012736</v>
      </c>
      <c r="V513" s="68">
        <f t="shared" si="64"/>
        <v>17476.652699346785</v>
      </c>
    </row>
    <row r="514" spans="1:22" x14ac:dyDescent="0.25">
      <c r="A514">
        <v>513</v>
      </c>
      <c r="B514" t="s">
        <v>735</v>
      </c>
      <c r="C514" s="50">
        <v>37.805819823672799</v>
      </c>
      <c r="D514" s="62">
        <v>0.123611907504171</v>
      </c>
      <c r="E514" s="62">
        <v>9.4096116858232593E-3</v>
      </c>
      <c r="F514" s="60">
        <v>1.4548544105963901</v>
      </c>
      <c r="G514" s="62">
        <v>7.1842385221260603</v>
      </c>
      <c r="H514" s="61" t="s">
        <v>353</v>
      </c>
      <c r="I514" s="61">
        <v>2030</v>
      </c>
      <c r="J514" s="61" t="s">
        <v>734</v>
      </c>
      <c r="K514" s="60">
        <v>8.1686716733846296E-2</v>
      </c>
      <c r="M514" s="63">
        <f t="shared" si="62"/>
        <v>1308.4010925677276</v>
      </c>
      <c r="N514" s="64">
        <f t="shared" si="63"/>
        <v>5488.7928822584881</v>
      </c>
      <c r="O514" s="64">
        <f t="shared" si="58"/>
        <v>6860.9911028231099</v>
      </c>
      <c r="P514" s="65">
        <f t="shared" si="59"/>
        <v>0.62275159094132682</v>
      </c>
      <c r="Q514" s="66">
        <f t="shared" si="60"/>
        <v>0.37724840905867318</v>
      </c>
      <c r="R514" s="61">
        <f t="shared" si="61"/>
        <v>2030</v>
      </c>
      <c r="S514" s="61">
        <v>2031</v>
      </c>
      <c r="T514" s="60">
        <f t="shared" ref="T514:T577" si="65">F514*C514</f>
        <v>55.001963716682809</v>
      </c>
      <c r="U514" s="67">
        <f>VLOOKUP($S514,'0726 Summary_TURN'!$A$7:$N$16,14,FALSE)*C514*F514*1.25/'0726 Summary_TURN'!$J$20</f>
        <v>116.9869347607041</v>
      </c>
      <c r="V514" s="68">
        <f t="shared" si="64"/>
        <v>17593.639634107491</v>
      </c>
    </row>
    <row r="515" spans="1:22" x14ac:dyDescent="0.25">
      <c r="A515">
        <v>514</v>
      </c>
      <c r="B515" t="s">
        <v>736</v>
      </c>
      <c r="C515" s="50">
        <v>0.44234112654004099</v>
      </c>
      <c r="D515" s="62">
        <v>8.08318352293068E-2</v>
      </c>
      <c r="E515" s="62">
        <v>7.8718177464179393E-3</v>
      </c>
      <c r="F515" s="60">
        <v>1.3211219713087099</v>
      </c>
      <c r="G515" s="62">
        <v>9.83977218302243E-2</v>
      </c>
      <c r="H515" s="61" t="s">
        <v>353</v>
      </c>
      <c r="I515" s="61">
        <v>2030</v>
      </c>
      <c r="J515" s="61" t="s">
        <v>737</v>
      </c>
      <c r="K515" s="60">
        <v>8.08318352293068E-2</v>
      </c>
      <c r="M515" s="63">
        <f t="shared" si="62"/>
        <v>1308.4994902895578</v>
      </c>
      <c r="N515" s="64">
        <f t="shared" si="63"/>
        <v>5489.2352233850279</v>
      </c>
      <c r="O515" s="64">
        <f t="shared" ref="O515:O578" si="66">N515*1.25</f>
        <v>6861.5440292312851</v>
      </c>
      <c r="P515" s="65">
        <f t="shared" ref="P515:P578" si="67">M515/2101</f>
        <v>0.62279842469755253</v>
      </c>
      <c r="Q515" s="66">
        <f t="shared" ref="Q515:Q578" si="68">1-P515</f>
        <v>0.37720157530244747</v>
      </c>
      <c r="R515" s="61">
        <f t="shared" ref="R515:R578" si="69">I515</f>
        <v>2030</v>
      </c>
      <c r="S515" s="61">
        <v>2031</v>
      </c>
      <c r="T515" s="60">
        <f t="shared" si="65"/>
        <v>0.58438658108549446</v>
      </c>
      <c r="U515" s="67">
        <f>VLOOKUP($S515,'0726 Summary_TURN'!$A$7:$N$16,14,FALSE)*C515*F515*1.25/'0726 Summary_TURN'!$J$20</f>
        <v>1.2429664364100419</v>
      </c>
      <c r="V515" s="68">
        <f t="shared" si="64"/>
        <v>17594.8826005439</v>
      </c>
    </row>
    <row r="516" spans="1:22" x14ac:dyDescent="0.25">
      <c r="A516">
        <v>515</v>
      </c>
      <c r="B516" t="s">
        <v>738</v>
      </c>
      <c r="C516" s="50">
        <v>32.393786392602102</v>
      </c>
      <c r="D516" s="62">
        <v>8.0762084737117698E-2</v>
      </c>
      <c r="E516" s="62">
        <v>6.7877577986559601E-3</v>
      </c>
      <c r="F516" s="60">
        <v>1.60852175224355</v>
      </c>
      <c r="G516" s="62">
        <v>4.0421097690996204</v>
      </c>
      <c r="H516" s="61" t="s">
        <v>353</v>
      </c>
      <c r="I516" s="61">
        <v>2030</v>
      </c>
      <c r="J516" s="61" t="s">
        <v>739</v>
      </c>
      <c r="K516" s="60">
        <v>8.0762084737117698E-2</v>
      </c>
      <c r="M516" s="63">
        <f t="shared" ref="M516:M579" si="70">M515+G516</f>
        <v>1312.5416000586574</v>
      </c>
      <c r="N516" s="64">
        <f t="shared" ref="N516:N579" si="71">N515+C516</f>
        <v>5521.62900977763</v>
      </c>
      <c r="O516" s="64">
        <f t="shared" si="66"/>
        <v>6902.0362622220373</v>
      </c>
      <c r="P516" s="65">
        <f t="shared" si="67"/>
        <v>0.62472232273139339</v>
      </c>
      <c r="Q516" s="66">
        <f t="shared" si="68"/>
        <v>0.37527767726860661</v>
      </c>
      <c r="R516" s="61">
        <f t="shared" si="69"/>
        <v>2030</v>
      </c>
      <c r="S516" s="61">
        <v>2031</v>
      </c>
      <c r="T516" s="60">
        <f t="shared" si="65"/>
        <v>52.106110050031603</v>
      </c>
      <c r="U516" s="67">
        <f>VLOOKUP($S516,'0726 Summary_TURN'!$A$7:$N$16,14,FALSE)*C516*F516*1.25/'0726 Summary_TURN'!$J$20</f>
        <v>110.82757205645369</v>
      </c>
      <c r="V516" s="68">
        <f t="shared" ref="V516:V579" si="72">V515+U516</f>
        <v>17705.710172600353</v>
      </c>
    </row>
    <row r="517" spans="1:22" x14ac:dyDescent="0.25">
      <c r="A517">
        <v>516</v>
      </c>
      <c r="B517" t="s">
        <v>740</v>
      </c>
      <c r="C517" s="50">
        <v>9.2747953787055302</v>
      </c>
      <c r="D517" s="62">
        <v>8.0151730085187195E-2</v>
      </c>
      <c r="E517" s="62">
        <v>1.7010642212624501E-2</v>
      </c>
      <c r="F517" s="60">
        <v>2.8796350705698202</v>
      </c>
      <c r="G517" s="62">
        <v>2.6536601851694201</v>
      </c>
      <c r="H517" s="61" t="s">
        <v>353</v>
      </c>
      <c r="I517" s="61">
        <v>2030</v>
      </c>
      <c r="J517" s="61" t="s">
        <v>741</v>
      </c>
      <c r="K517" s="60">
        <v>8.0151730085187195E-2</v>
      </c>
      <c r="M517" s="63">
        <f t="shared" si="70"/>
        <v>1315.1952602438269</v>
      </c>
      <c r="N517" s="64">
        <f t="shared" si="71"/>
        <v>5530.9038051563357</v>
      </c>
      <c r="O517" s="64">
        <f t="shared" si="66"/>
        <v>6913.6297564454198</v>
      </c>
      <c r="P517" s="65">
        <f t="shared" si="67"/>
        <v>0.62598536898801849</v>
      </c>
      <c r="Q517" s="66">
        <f t="shared" si="68"/>
        <v>0.37401463101198151</v>
      </c>
      <c r="R517" s="61">
        <f t="shared" si="69"/>
        <v>2030</v>
      </c>
      <c r="S517" s="61">
        <v>2031</v>
      </c>
      <c r="T517" s="60">
        <f t="shared" si="65"/>
        <v>26.70802604487934</v>
      </c>
      <c r="U517" s="67">
        <f>VLOOKUP($S517,'0726 Summary_TURN'!$A$7:$N$16,14,FALSE)*C517*F517*1.25/'0726 Summary_TURN'!$J$20</f>
        <v>56.806882688659122</v>
      </c>
      <c r="V517" s="68">
        <f t="shared" si="72"/>
        <v>17762.517055289012</v>
      </c>
    </row>
    <row r="518" spans="1:22" x14ac:dyDescent="0.25">
      <c r="A518">
        <v>517</v>
      </c>
      <c r="B518" t="s">
        <v>742</v>
      </c>
      <c r="C518" s="50">
        <v>0.41593611642974299</v>
      </c>
      <c r="D518" s="62">
        <v>9.9863872584623994E-2</v>
      </c>
      <c r="E518" s="62">
        <v>3.5617618273304399E-3</v>
      </c>
      <c r="F518" s="60">
        <v>1.0504063166847</v>
      </c>
      <c r="G518" s="62">
        <v>4.8083784668961002E-2</v>
      </c>
      <c r="H518" s="61" t="s">
        <v>353</v>
      </c>
      <c r="I518" s="61">
        <v>2030</v>
      </c>
      <c r="J518" s="61" t="s">
        <v>743</v>
      </c>
      <c r="K518" s="60">
        <v>7.9946223336011299E-2</v>
      </c>
      <c r="M518" s="63">
        <f t="shared" si="70"/>
        <v>1315.2433440284958</v>
      </c>
      <c r="N518" s="64">
        <f t="shared" si="71"/>
        <v>5531.319741272765</v>
      </c>
      <c r="O518" s="64">
        <f t="shared" si="66"/>
        <v>6914.149676590956</v>
      </c>
      <c r="P518" s="65">
        <f t="shared" si="67"/>
        <v>0.62600825513017411</v>
      </c>
      <c r="Q518" s="66">
        <f t="shared" si="68"/>
        <v>0.37399174486982589</v>
      </c>
      <c r="R518" s="61">
        <f t="shared" si="69"/>
        <v>2030</v>
      </c>
      <c r="S518" s="61">
        <v>2031</v>
      </c>
      <c r="T518" s="60">
        <f t="shared" si="65"/>
        <v>0.43690192403510486</v>
      </c>
      <c r="U518" s="67">
        <f>VLOOKUP($S518,'0726 Summary_TURN'!$A$7:$N$16,14,FALSE)*C518*F518*1.25/'0726 Summary_TURN'!$J$20</f>
        <v>0.92927258283358394</v>
      </c>
      <c r="V518" s="68">
        <f t="shared" si="72"/>
        <v>17763.446327871847</v>
      </c>
    </row>
    <row r="519" spans="1:22" x14ac:dyDescent="0.25">
      <c r="A519">
        <v>518</v>
      </c>
      <c r="B519" t="s">
        <v>744</v>
      </c>
      <c r="C519" s="50">
        <v>1.1414606132496301</v>
      </c>
      <c r="D519" s="62">
        <v>9.4229277488772301E-2</v>
      </c>
      <c r="E519" s="62">
        <v>4.20544700726945E-3</v>
      </c>
      <c r="F519" s="60">
        <v>1.0125915314342699</v>
      </c>
      <c r="G519" s="62">
        <v>9.1818926325383105E-2</v>
      </c>
      <c r="H519" s="61" t="s">
        <v>353</v>
      </c>
      <c r="I519" s="61">
        <v>2030</v>
      </c>
      <c r="J519" s="61" t="s">
        <v>743</v>
      </c>
      <c r="K519" s="60">
        <v>7.9946223336011299E-2</v>
      </c>
      <c r="M519" s="63">
        <f t="shared" si="70"/>
        <v>1315.3351629548213</v>
      </c>
      <c r="N519" s="64">
        <f t="shared" si="71"/>
        <v>5532.4612018860144</v>
      </c>
      <c r="O519" s="64">
        <f t="shared" si="66"/>
        <v>6915.5765023575177</v>
      </c>
      <c r="P519" s="65">
        <f t="shared" si="67"/>
        <v>0.62605195761771593</v>
      </c>
      <c r="Q519" s="66">
        <f t="shared" si="68"/>
        <v>0.37394804238228407</v>
      </c>
      <c r="R519" s="61">
        <f t="shared" si="69"/>
        <v>2030</v>
      </c>
      <c r="S519" s="61">
        <v>2031</v>
      </c>
      <c r="T519" s="60">
        <f t="shared" si="65"/>
        <v>1.1558333504423439</v>
      </c>
      <c r="U519" s="67">
        <f>VLOOKUP($S519,'0726 Summary_TURN'!$A$7:$N$16,14,FALSE)*C519*F519*1.25/'0726 Summary_TURN'!$J$20</f>
        <v>2.4584104207434203</v>
      </c>
      <c r="V519" s="68">
        <f t="shared" si="72"/>
        <v>17765.904738292589</v>
      </c>
    </row>
    <row r="520" spans="1:22" x14ac:dyDescent="0.25">
      <c r="A520">
        <v>519</v>
      </c>
      <c r="B520" t="s">
        <v>745</v>
      </c>
      <c r="C520" s="50">
        <v>3.3532109309656799</v>
      </c>
      <c r="D520" s="62">
        <v>7.2613546109504407E-2</v>
      </c>
      <c r="E520" s="62">
        <v>3.63389193355362E-3</v>
      </c>
      <c r="F520" s="60">
        <v>1.1294421688930401</v>
      </c>
      <c r="G520" s="62">
        <v>0.23075213778065501</v>
      </c>
      <c r="H520" s="61" t="s">
        <v>353</v>
      </c>
      <c r="I520" s="61">
        <v>2030</v>
      </c>
      <c r="J520" s="61" t="s">
        <v>743</v>
      </c>
      <c r="K520" s="60">
        <v>7.9946223336011299E-2</v>
      </c>
      <c r="M520" s="63">
        <f t="shared" si="70"/>
        <v>1315.5659150926019</v>
      </c>
      <c r="N520" s="64">
        <f t="shared" si="71"/>
        <v>5535.8144128169797</v>
      </c>
      <c r="O520" s="64">
        <f t="shared" si="66"/>
        <v>6919.7680160212249</v>
      </c>
      <c r="P520" s="65">
        <f t="shared" si="67"/>
        <v>0.62616178728824456</v>
      </c>
      <c r="Q520" s="66">
        <f t="shared" si="68"/>
        <v>0.37383821271175544</v>
      </c>
      <c r="R520" s="61">
        <f t="shared" si="69"/>
        <v>2030</v>
      </c>
      <c r="S520" s="61">
        <v>2031</v>
      </c>
      <c r="T520" s="60">
        <f t="shared" si="65"/>
        <v>3.7872578266257273</v>
      </c>
      <c r="U520" s="67">
        <f>VLOOKUP($S520,'0726 Summary_TURN'!$A$7:$N$16,14,FALSE)*C520*F520*1.25/'0726 Summary_TURN'!$J$20</f>
        <v>8.0553430158902533</v>
      </c>
      <c r="V520" s="68">
        <f t="shared" si="72"/>
        <v>17773.96008130848</v>
      </c>
    </row>
    <row r="521" spans="1:22" x14ac:dyDescent="0.25">
      <c r="A521">
        <v>520</v>
      </c>
      <c r="B521" t="s">
        <v>746</v>
      </c>
      <c r="C521" s="50">
        <v>2.9637965885673299</v>
      </c>
      <c r="D521" s="62">
        <v>9.9914528512200104E-2</v>
      </c>
      <c r="E521" s="62">
        <v>5.4266220724792603E-3</v>
      </c>
      <c r="F521" s="60">
        <v>1.09183505549922</v>
      </c>
      <c r="G521" s="62">
        <v>0.412423277508423</v>
      </c>
      <c r="H521" s="61" t="s">
        <v>353</v>
      </c>
      <c r="I521" s="61">
        <v>2030</v>
      </c>
      <c r="J521" s="61" t="s">
        <v>747</v>
      </c>
      <c r="K521" s="60">
        <v>7.9615213245387798E-2</v>
      </c>
      <c r="M521" s="63">
        <f t="shared" si="70"/>
        <v>1315.9783383701104</v>
      </c>
      <c r="N521" s="64">
        <f t="shared" si="71"/>
        <v>5538.7782094055474</v>
      </c>
      <c r="O521" s="64">
        <f t="shared" si="66"/>
        <v>6923.4727617569342</v>
      </c>
      <c r="P521" s="65">
        <f t="shared" si="67"/>
        <v>0.62635808584964792</v>
      </c>
      <c r="Q521" s="66">
        <f t="shared" si="68"/>
        <v>0.37364191415035208</v>
      </c>
      <c r="R521" s="61">
        <f t="shared" si="69"/>
        <v>2030</v>
      </c>
      <c r="S521" s="61">
        <v>2031</v>
      </c>
      <c r="T521" s="60">
        <f t="shared" si="65"/>
        <v>3.2359770127668095</v>
      </c>
      <c r="U521" s="67">
        <f>VLOOKUP($S521,'0726 Summary_TURN'!$A$7:$N$16,14,FALSE)*C521*F521*1.25/'0726 Summary_TURN'!$J$20</f>
        <v>6.8827911968689337</v>
      </c>
      <c r="V521" s="68">
        <f t="shared" si="72"/>
        <v>17780.842872505349</v>
      </c>
    </row>
    <row r="522" spans="1:22" x14ac:dyDescent="0.25">
      <c r="A522">
        <v>521</v>
      </c>
      <c r="B522" t="s">
        <v>748</v>
      </c>
      <c r="C522" s="50">
        <v>3.5727629591810999</v>
      </c>
      <c r="D522" s="62">
        <v>0.11714345675829101</v>
      </c>
      <c r="E522" s="62">
        <v>7.0996852325988097E-3</v>
      </c>
      <c r="F522" s="60">
        <v>1.1506822145878099</v>
      </c>
      <c r="G522" s="62">
        <v>0.52892654982861098</v>
      </c>
      <c r="H522" s="61" t="s">
        <v>353</v>
      </c>
      <c r="I522" s="61">
        <v>2030</v>
      </c>
      <c r="J522" s="61" t="s">
        <v>747</v>
      </c>
      <c r="K522" s="60">
        <v>7.9615213245387798E-2</v>
      </c>
      <c r="M522" s="63">
        <f t="shared" si="70"/>
        <v>1316.507264919939</v>
      </c>
      <c r="N522" s="64">
        <f t="shared" si="71"/>
        <v>5542.3509723647285</v>
      </c>
      <c r="O522" s="64">
        <f t="shared" si="66"/>
        <v>6927.9387154559108</v>
      </c>
      <c r="P522" s="65">
        <f t="shared" si="67"/>
        <v>0.62660983575437357</v>
      </c>
      <c r="Q522" s="66">
        <f t="shared" si="68"/>
        <v>0.37339016424562643</v>
      </c>
      <c r="R522" s="61">
        <f t="shared" si="69"/>
        <v>2030</v>
      </c>
      <c r="S522" s="61">
        <v>2031</v>
      </c>
      <c r="T522" s="60">
        <f t="shared" si="65"/>
        <v>4.111114794067805</v>
      </c>
      <c r="U522" s="67">
        <f>VLOOKUP($S522,'0726 Summary_TURN'!$A$7:$N$16,14,FALSE)*C522*F522*1.25/'0726 Summary_TURN'!$J$20</f>
        <v>8.744173584142386</v>
      </c>
      <c r="V522" s="68">
        <f t="shared" si="72"/>
        <v>17789.587046089491</v>
      </c>
    </row>
    <row r="523" spans="1:22" x14ac:dyDescent="0.25">
      <c r="A523">
        <v>522</v>
      </c>
      <c r="B523" t="s">
        <v>749</v>
      </c>
      <c r="C523" s="50">
        <v>7.5557275152948504</v>
      </c>
      <c r="D523" s="62">
        <v>5.3907224267375799E-2</v>
      </c>
      <c r="E523" s="62">
        <v>2.9637286296683701E-3</v>
      </c>
      <c r="F523" s="60">
        <v>1.0379451274889799</v>
      </c>
      <c r="G523" s="62">
        <v>0.45246257079603902</v>
      </c>
      <c r="H523" s="61" t="s">
        <v>353</v>
      </c>
      <c r="I523" s="61">
        <v>2030</v>
      </c>
      <c r="J523" s="61" t="s">
        <v>747</v>
      </c>
      <c r="K523" s="60">
        <v>7.9615213245387798E-2</v>
      </c>
      <c r="M523" s="63">
        <f t="shared" si="70"/>
        <v>1316.9597274907351</v>
      </c>
      <c r="N523" s="64">
        <f t="shared" si="71"/>
        <v>5549.9066998800236</v>
      </c>
      <c r="O523" s="64">
        <f t="shared" si="66"/>
        <v>6937.3833748500292</v>
      </c>
      <c r="P523" s="65">
        <f t="shared" si="67"/>
        <v>0.62682519157103045</v>
      </c>
      <c r="Q523" s="66">
        <f t="shared" si="68"/>
        <v>0.37317480842896955</v>
      </c>
      <c r="R523" s="61">
        <f t="shared" si="69"/>
        <v>2030</v>
      </c>
      <c r="S523" s="61">
        <v>2031</v>
      </c>
      <c r="T523" s="60">
        <f t="shared" si="65"/>
        <v>7.8424305591347068</v>
      </c>
      <c r="U523" s="67">
        <f>VLOOKUP($S523,'0726 Summary_TURN'!$A$7:$N$16,14,FALSE)*C523*F523*1.25/'0726 Summary_TURN'!$J$20</f>
        <v>16.680530115483243</v>
      </c>
      <c r="V523" s="68">
        <f t="shared" si="72"/>
        <v>17806.267576204973</v>
      </c>
    </row>
    <row r="524" spans="1:22" x14ac:dyDescent="0.25">
      <c r="A524">
        <v>523</v>
      </c>
      <c r="B524" t="s">
        <v>750</v>
      </c>
      <c r="C524" s="50">
        <v>34.424632132511398</v>
      </c>
      <c r="D524" s="62">
        <v>7.9591737456915806E-2</v>
      </c>
      <c r="E524" s="62">
        <v>5.9133955187215302E-3</v>
      </c>
      <c r="F524" s="60">
        <v>1.53294612371248</v>
      </c>
      <c r="G524" s="62">
        <v>3.69882889696032</v>
      </c>
      <c r="H524" s="61" t="s">
        <v>353</v>
      </c>
      <c r="I524" s="61">
        <v>2030</v>
      </c>
      <c r="J524" s="61" t="s">
        <v>751</v>
      </c>
      <c r="K524" s="60">
        <v>7.9591737456915806E-2</v>
      </c>
      <c r="M524" s="63">
        <f t="shared" si="70"/>
        <v>1320.6585563876954</v>
      </c>
      <c r="N524" s="64">
        <f t="shared" si="71"/>
        <v>5584.3313320125353</v>
      </c>
      <c r="O524" s="64">
        <f t="shared" si="66"/>
        <v>6980.4141650156689</v>
      </c>
      <c r="P524" s="65">
        <f t="shared" si="67"/>
        <v>0.62858570032731809</v>
      </c>
      <c r="Q524" s="66">
        <f t="shared" si="68"/>
        <v>0.37141429967268191</v>
      </c>
      <c r="R524" s="61">
        <f t="shared" si="69"/>
        <v>2030</v>
      </c>
      <c r="S524" s="61">
        <v>2031</v>
      </c>
      <c r="T524" s="60">
        <f t="shared" si="65"/>
        <v>52.771106387761428</v>
      </c>
      <c r="U524" s="67">
        <f>VLOOKUP($S524,'0726 Summary_TURN'!$A$7:$N$16,14,FALSE)*C524*F524*1.25/'0726 Summary_TURN'!$J$20</f>
        <v>112.24199215932194</v>
      </c>
      <c r="V524" s="68">
        <f t="shared" si="72"/>
        <v>17918.509568364294</v>
      </c>
    </row>
    <row r="525" spans="1:22" x14ac:dyDescent="0.25">
      <c r="A525">
        <v>524</v>
      </c>
      <c r="B525" t="s">
        <v>752</v>
      </c>
      <c r="C525" s="50">
        <v>1.1371996242701801</v>
      </c>
      <c r="D525" s="62">
        <v>8.6364954697253193E-2</v>
      </c>
      <c r="E525" s="62">
        <v>4.4119829932848598E-3</v>
      </c>
      <c r="F525" s="60">
        <v>1</v>
      </c>
      <c r="G525" s="62">
        <v>9.2651642858982003E-2</v>
      </c>
      <c r="H525" s="61" t="s">
        <v>353</v>
      </c>
      <c r="I525" s="61">
        <v>2030</v>
      </c>
      <c r="J525" s="61" t="s">
        <v>753</v>
      </c>
      <c r="K525" s="60">
        <v>7.9560886594845295E-2</v>
      </c>
      <c r="M525" s="63">
        <f t="shared" si="70"/>
        <v>1320.7512080305544</v>
      </c>
      <c r="N525" s="64">
        <f t="shared" si="71"/>
        <v>5585.4685316368059</v>
      </c>
      <c r="O525" s="64">
        <f t="shared" si="66"/>
        <v>6981.8356645460071</v>
      </c>
      <c r="P525" s="65">
        <f t="shared" si="67"/>
        <v>0.62862979915780792</v>
      </c>
      <c r="Q525" s="66">
        <f t="shared" si="68"/>
        <v>0.37137020084219208</v>
      </c>
      <c r="R525" s="61">
        <f t="shared" si="69"/>
        <v>2030</v>
      </c>
      <c r="S525" s="61">
        <v>2031</v>
      </c>
      <c r="T525" s="60">
        <f t="shared" si="65"/>
        <v>1.1371996242701801</v>
      </c>
      <c r="U525" s="67">
        <f>VLOOKUP($S525,'0726 Summary_TURN'!$A$7:$N$16,14,FALSE)*C525*F525*1.25/'0726 Summary_TURN'!$J$20</f>
        <v>2.4187772447484592</v>
      </c>
      <c r="V525" s="68">
        <f t="shared" si="72"/>
        <v>17920.928345609042</v>
      </c>
    </row>
    <row r="526" spans="1:22" x14ac:dyDescent="0.25">
      <c r="A526">
        <v>525</v>
      </c>
      <c r="B526" t="s">
        <v>754</v>
      </c>
      <c r="C526" s="50">
        <v>0.48965722703994102</v>
      </c>
      <c r="D526" s="62">
        <v>0.27111279966906898</v>
      </c>
      <c r="E526" s="62">
        <v>7.7359888871962297E-3</v>
      </c>
      <c r="F526" s="60">
        <v>1.04760794462497</v>
      </c>
      <c r="G526" s="62">
        <v>3.1201821845024801E-2</v>
      </c>
      <c r="H526" s="61" t="s">
        <v>353</v>
      </c>
      <c r="I526" s="61">
        <v>2030</v>
      </c>
      <c r="J526" s="61" t="s">
        <v>753</v>
      </c>
      <c r="K526" s="60">
        <v>7.9560886594845295E-2</v>
      </c>
      <c r="M526" s="63">
        <f t="shared" si="70"/>
        <v>1320.7824098523995</v>
      </c>
      <c r="N526" s="64">
        <f t="shared" si="71"/>
        <v>5585.9581888638459</v>
      </c>
      <c r="O526" s="64">
        <f t="shared" si="66"/>
        <v>6982.4477360798073</v>
      </c>
      <c r="P526" s="65">
        <f t="shared" si="67"/>
        <v>0.62864465009633486</v>
      </c>
      <c r="Q526" s="66">
        <f t="shared" si="68"/>
        <v>0.37135534990366514</v>
      </c>
      <c r="R526" s="61">
        <f t="shared" si="69"/>
        <v>2030</v>
      </c>
      <c r="S526" s="61">
        <v>2031</v>
      </c>
      <c r="T526" s="60">
        <f t="shared" si="65"/>
        <v>0.51296880119007493</v>
      </c>
      <c r="U526" s="67">
        <f>VLOOKUP($S526,'0726 Summary_TURN'!$A$7:$N$16,14,FALSE)*C526*F526*1.25/'0726 Summary_TURN'!$J$20</f>
        <v>1.0910637298009391</v>
      </c>
      <c r="V526" s="68">
        <f t="shared" si="72"/>
        <v>17922.019409338842</v>
      </c>
    </row>
    <row r="527" spans="1:22" x14ac:dyDescent="0.25">
      <c r="A527">
        <v>526</v>
      </c>
      <c r="B527" t="s">
        <v>755</v>
      </c>
      <c r="C527" s="50">
        <v>8.3090391490283899</v>
      </c>
      <c r="D527" s="62">
        <v>0.102944145381547</v>
      </c>
      <c r="E527" s="62">
        <v>4.9416268635208496E-3</v>
      </c>
      <c r="F527" s="60">
        <v>1.0868812139087001</v>
      </c>
      <c r="G527" s="62">
        <v>0.62264498480362795</v>
      </c>
      <c r="H527" s="61" t="s">
        <v>353</v>
      </c>
      <c r="I527" s="61">
        <v>2030</v>
      </c>
      <c r="J527" s="61" t="s">
        <v>753</v>
      </c>
      <c r="K527" s="60">
        <v>7.9560886594845295E-2</v>
      </c>
      <c r="M527" s="63">
        <f t="shared" si="70"/>
        <v>1321.4050548372031</v>
      </c>
      <c r="N527" s="64">
        <f t="shared" si="71"/>
        <v>5594.2672280128745</v>
      </c>
      <c r="O527" s="64">
        <f t="shared" si="66"/>
        <v>6992.8340350160934</v>
      </c>
      <c r="P527" s="65">
        <f t="shared" si="67"/>
        <v>0.62894100658600816</v>
      </c>
      <c r="Q527" s="66">
        <f t="shared" si="68"/>
        <v>0.37105899341399184</v>
      </c>
      <c r="R527" s="61">
        <f t="shared" si="69"/>
        <v>2030</v>
      </c>
      <c r="S527" s="61">
        <v>2031</v>
      </c>
      <c r="T527" s="60">
        <f t="shared" si="65"/>
        <v>9.030938556710888</v>
      </c>
      <c r="U527" s="67">
        <f>VLOOKUP($S527,'0726 Summary_TURN'!$A$7:$N$16,14,FALSE)*C527*F527*1.25/'0726 Summary_TURN'!$J$20</f>
        <v>19.208438178752033</v>
      </c>
      <c r="V527" s="68">
        <f t="shared" si="72"/>
        <v>17941.227847517595</v>
      </c>
    </row>
    <row r="528" spans="1:22" x14ac:dyDescent="0.25">
      <c r="A528">
        <v>527</v>
      </c>
      <c r="B528" t="s">
        <v>756</v>
      </c>
      <c r="C528" s="50">
        <v>3.2254885015046402E-3</v>
      </c>
      <c r="D528" s="62">
        <v>2.1586516768720601</v>
      </c>
      <c r="E528" s="62">
        <v>4.4857345521450001E-2</v>
      </c>
      <c r="F528" s="60">
        <v>1</v>
      </c>
      <c r="G528" s="62">
        <v>8.9714691042899995E-3</v>
      </c>
      <c r="H528" s="61" t="s">
        <v>353</v>
      </c>
      <c r="I528" s="61">
        <v>2030</v>
      </c>
      <c r="J528" s="61" t="s">
        <v>753</v>
      </c>
      <c r="K528" s="60">
        <v>7.9560886594845295E-2</v>
      </c>
      <c r="M528" s="63">
        <f t="shared" si="70"/>
        <v>1321.4140263063075</v>
      </c>
      <c r="N528" s="64">
        <f t="shared" si="71"/>
        <v>5594.2704535013763</v>
      </c>
      <c r="O528" s="64">
        <f t="shared" si="66"/>
        <v>6992.8380668767204</v>
      </c>
      <c r="P528" s="65">
        <f t="shared" si="67"/>
        <v>0.6289452766807746</v>
      </c>
      <c r="Q528" s="66">
        <f t="shared" si="68"/>
        <v>0.3710547233192254</v>
      </c>
      <c r="R528" s="61">
        <f t="shared" si="69"/>
        <v>2030</v>
      </c>
      <c r="S528" s="61">
        <v>2031</v>
      </c>
      <c r="T528" s="60">
        <f t="shared" si="65"/>
        <v>3.2254885015046402E-3</v>
      </c>
      <c r="U528" s="67">
        <f>VLOOKUP($S528,'0726 Summary_TURN'!$A$7:$N$16,14,FALSE)*C528*F528*1.25/'0726 Summary_TURN'!$J$20</f>
        <v>6.8604825609612282E-3</v>
      </c>
      <c r="V528" s="68">
        <f t="shared" si="72"/>
        <v>17941.234708000156</v>
      </c>
    </row>
    <row r="529" spans="1:22" x14ac:dyDescent="0.25">
      <c r="A529">
        <v>528</v>
      </c>
      <c r="B529" t="s">
        <v>757</v>
      </c>
      <c r="C529" s="50">
        <v>3.5801372978191299</v>
      </c>
      <c r="D529" s="62">
        <v>7.42960235058647E-2</v>
      </c>
      <c r="E529" s="62">
        <v>3.1521347101800398E-3</v>
      </c>
      <c r="F529" s="60">
        <v>1.09332735208188</v>
      </c>
      <c r="G529" s="62">
        <v>0.178095611125172</v>
      </c>
      <c r="H529" s="61" t="s">
        <v>353</v>
      </c>
      <c r="I529" s="61">
        <v>2030</v>
      </c>
      <c r="J529" s="61" t="s">
        <v>753</v>
      </c>
      <c r="K529" s="60">
        <v>7.9560886594845295E-2</v>
      </c>
      <c r="M529" s="63">
        <f t="shared" si="70"/>
        <v>1321.5921219174327</v>
      </c>
      <c r="N529" s="64">
        <f t="shared" si="71"/>
        <v>5597.8505907991957</v>
      </c>
      <c r="O529" s="64">
        <f t="shared" si="66"/>
        <v>6997.3132384989949</v>
      </c>
      <c r="P529" s="65">
        <f t="shared" si="67"/>
        <v>0.62903004374937299</v>
      </c>
      <c r="Q529" s="66">
        <f t="shared" si="68"/>
        <v>0.37096995625062701</v>
      </c>
      <c r="R529" s="61">
        <f t="shared" si="69"/>
        <v>2030</v>
      </c>
      <c r="S529" s="61">
        <v>2031</v>
      </c>
      <c r="T529" s="60">
        <f t="shared" si="65"/>
        <v>3.9142620319141663</v>
      </c>
      <c r="U529" s="67">
        <f>VLOOKUP($S529,'0726 Summary_TURN'!$A$7:$N$16,14,FALSE)*C529*F529*1.25/'0726 Summary_TURN'!$J$20</f>
        <v>8.3254757834210071</v>
      </c>
      <c r="V529" s="68">
        <f t="shared" si="72"/>
        <v>17949.560183783578</v>
      </c>
    </row>
    <row r="530" spans="1:22" x14ac:dyDescent="0.25">
      <c r="A530">
        <v>529</v>
      </c>
      <c r="B530" t="s">
        <v>758</v>
      </c>
      <c r="C530" s="50">
        <v>4.4966495749181696</v>
      </c>
      <c r="D530" s="62">
        <v>6.4859568249875002E-2</v>
      </c>
      <c r="E530" s="62">
        <v>3.2042500221480899E-3</v>
      </c>
      <c r="F530" s="60">
        <v>1.15693386265733</v>
      </c>
      <c r="G530" s="62">
        <v>0.240318751661106</v>
      </c>
      <c r="H530" s="61" t="s">
        <v>353</v>
      </c>
      <c r="I530" s="61">
        <v>2030</v>
      </c>
      <c r="J530" s="61" t="s">
        <v>753</v>
      </c>
      <c r="K530" s="60">
        <v>7.9560886594845295E-2</v>
      </c>
      <c r="M530" s="63">
        <f t="shared" si="70"/>
        <v>1321.8324406690938</v>
      </c>
      <c r="N530" s="64">
        <f t="shared" si="71"/>
        <v>5602.3472403741143</v>
      </c>
      <c r="O530" s="64">
        <f t="shared" si="66"/>
        <v>7002.9340504676429</v>
      </c>
      <c r="P530" s="65">
        <f t="shared" si="67"/>
        <v>0.62914442678205318</v>
      </c>
      <c r="Q530" s="66">
        <f t="shared" si="68"/>
        <v>0.37085557321794682</v>
      </c>
      <c r="R530" s="61">
        <f t="shared" si="69"/>
        <v>2030</v>
      </c>
      <c r="S530" s="61">
        <v>2031</v>
      </c>
      <c r="T530" s="60">
        <f t="shared" si="65"/>
        <v>5.2023261617265186</v>
      </c>
      <c r="U530" s="67">
        <f>VLOOKUP($S530,'0726 Summary_TURN'!$A$7:$N$16,14,FALSE)*C530*F530*1.25/'0726 Summary_TURN'!$J$20</f>
        <v>11.065135681713976</v>
      </c>
      <c r="V530" s="68">
        <f t="shared" si="72"/>
        <v>17960.625319465293</v>
      </c>
    </row>
    <row r="531" spans="1:22" x14ac:dyDescent="0.25">
      <c r="A531">
        <v>530</v>
      </c>
      <c r="B531" t="s">
        <v>759</v>
      </c>
      <c r="C531" s="50">
        <v>0.75301156092308097</v>
      </c>
      <c r="D531" s="62">
        <v>9.4390712641010302E-2</v>
      </c>
      <c r="E531" s="62">
        <v>5.4045909991822204E-3</v>
      </c>
      <c r="F531" s="60">
        <v>1.01449239823197</v>
      </c>
      <c r="G531" s="62">
        <v>3.51298414946844E-2</v>
      </c>
      <c r="H531" s="61" t="s">
        <v>353</v>
      </c>
      <c r="I531" s="61">
        <v>2030</v>
      </c>
      <c r="J531" s="61" t="s">
        <v>753</v>
      </c>
      <c r="K531" s="60">
        <v>7.9560886594845295E-2</v>
      </c>
      <c r="M531" s="63">
        <f t="shared" si="70"/>
        <v>1321.8675705105884</v>
      </c>
      <c r="N531" s="64">
        <f t="shared" si="71"/>
        <v>5603.1002519350377</v>
      </c>
      <c r="O531" s="64">
        <f t="shared" si="66"/>
        <v>7003.8753149187969</v>
      </c>
      <c r="P531" s="65">
        <f t="shared" si="67"/>
        <v>0.62916114731584405</v>
      </c>
      <c r="Q531" s="66">
        <f t="shared" si="68"/>
        <v>0.37083885268415595</v>
      </c>
      <c r="R531" s="61">
        <f t="shared" si="69"/>
        <v>2030</v>
      </c>
      <c r="S531" s="61">
        <v>2031</v>
      </c>
      <c r="T531" s="60">
        <f t="shared" si="65"/>
        <v>0.76392450433725556</v>
      </c>
      <c r="U531" s="67">
        <f>VLOOKUP($S531,'0726 Summary_TURN'!$A$7:$N$16,14,FALSE)*C531*F531*1.25/'0726 Summary_TURN'!$J$20</f>
        <v>1.6248362805980856</v>
      </c>
      <c r="V531" s="68">
        <f t="shared" si="72"/>
        <v>17962.250155745889</v>
      </c>
    </row>
    <row r="532" spans="1:22" x14ac:dyDescent="0.25">
      <c r="A532">
        <v>531</v>
      </c>
      <c r="B532" t="s">
        <v>760</v>
      </c>
      <c r="C532" s="50">
        <v>2.17855815961956</v>
      </c>
      <c r="D532" s="62">
        <v>0.131216869068391</v>
      </c>
      <c r="E532" s="62">
        <v>6.1283192570690198E-3</v>
      </c>
      <c r="F532" s="60">
        <v>1.0080093196639699</v>
      </c>
      <c r="G532" s="62">
        <v>0.189977896969139</v>
      </c>
      <c r="H532" s="61" t="s">
        <v>353</v>
      </c>
      <c r="I532" s="61">
        <v>2030</v>
      </c>
      <c r="J532" s="61" t="s">
        <v>753</v>
      </c>
      <c r="K532" s="60">
        <v>7.9560886594845295E-2</v>
      </c>
      <c r="M532" s="63">
        <f t="shared" si="70"/>
        <v>1322.0575484075575</v>
      </c>
      <c r="N532" s="64">
        <f t="shared" si="71"/>
        <v>5605.2788100946573</v>
      </c>
      <c r="O532" s="64">
        <f t="shared" si="66"/>
        <v>7006.5985126183214</v>
      </c>
      <c r="P532" s="65">
        <f t="shared" si="67"/>
        <v>0.62925156992268327</v>
      </c>
      <c r="Q532" s="66">
        <f t="shared" si="68"/>
        <v>0.37074843007731673</v>
      </c>
      <c r="R532" s="61">
        <f t="shared" si="69"/>
        <v>2030</v>
      </c>
      <c r="S532" s="61">
        <v>2031</v>
      </c>
      <c r="T532" s="60">
        <f t="shared" si="65"/>
        <v>2.1960069283265029</v>
      </c>
      <c r="U532" s="67">
        <f>VLOOKUP($S532,'0726 Summary_TURN'!$A$7:$N$16,14,FALSE)*C532*F532*1.25/'0726 Summary_TURN'!$J$20</f>
        <v>4.6708172199361755</v>
      </c>
      <c r="V532" s="68">
        <f t="shared" si="72"/>
        <v>17966.920972965825</v>
      </c>
    </row>
    <row r="533" spans="1:22" x14ac:dyDescent="0.25">
      <c r="A533">
        <v>532</v>
      </c>
      <c r="B533" t="s">
        <v>761</v>
      </c>
      <c r="C533" s="50">
        <v>11.5446195075984</v>
      </c>
      <c r="D533" s="62">
        <v>4.9977898763417697E-2</v>
      </c>
      <c r="E533" s="62">
        <v>2.295254001738E-3</v>
      </c>
      <c r="F533" s="60">
        <v>1.02171737071167</v>
      </c>
      <c r="G533" s="62">
        <v>0.39267970546400899</v>
      </c>
      <c r="H533" s="61" t="s">
        <v>353</v>
      </c>
      <c r="I533" s="61">
        <v>2030</v>
      </c>
      <c r="J533" s="61" t="s">
        <v>753</v>
      </c>
      <c r="K533" s="60">
        <v>7.9560886594845295E-2</v>
      </c>
      <c r="M533" s="63">
        <f t="shared" si="70"/>
        <v>1322.4502281130215</v>
      </c>
      <c r="N533" s="64">
        <f t="shared" si="71"/>
        <v>5616.8234296022556</v>
      </c>
      <c r="O533" s="64">
        <f t="shared" si="66"/>
        <v>7021.0292870028197</v>
      </c>
      <c r="P533" s="65">
        <f t="shared" si="67"/>
        <v>0.62943847125798258</v>
      </c>
      <c r="Q533" s="66">
        <f t="shared" si="68"/>
        <v>0.37056152874201742</v>
      </c>
      <c r="R533" s="61">
        <f t="shared" si="69"/>
        <v>2030</v>
      </c>
      <c r="S533" s="61">
        <v>2031</v>
      </c>
      <c r="T533" s="60">
        <f t="shared" si="65"/>
        <v>11.795338289170092</v>
      </c>
      <c r="U533" s="67">
        <f>VLOOKUP($S533,'0726 Summary_TURN'!$A$7:$N$16,14,FALSE)*C533*F533*1.25/'0726 Summary_TURN'!$J$20</f>
        <v>25.08820372347969</v>
      </c>
      <c r="V533" s="68">
        <f t="shared" si="72"/>
        <v>17992.009176689306</v>
      </c>
    </row>
    <row r="534" spans="1:22" x14ac:dyDescent="0.25">
      <c r="A534">
        <v>533</v>
      </c>
      <c r="B534" t="s">
        <v>762</v>
      </c>
      <c r="C534" s="50">
        <v>2.5702314455877699</v>
      </c>
      <c r="D534" s="62">
        <v>6.0690405189558802E-2</v>
      </c>
      <c r="E534" s="62">
        <v>3.9690293046275504E-3</v>
      </c>
      <c r="F534" s="60">
        <v>1.26851129863922</v>
      </c>
      <c r="G534" s="62">
        <v>0.164714716142043</v>
      </c>
      <c r="H534" s="61" t="s">
        <v>353</v>
      </c>
      <c r="I534" s="61">
        <v>2030</v>
      </c>
      <c r="J534" s="61" t="s">
        <v>753</v>
      </c>
      <c r="K534" s="60">
        <v>7.9560886594845295E-2</v>
      </c>
      <c r="M534" s="63">
        <f t="shared" si="70"/>
        <v>1322.6149428291635</v>
      </c>
      <c r="N534" s="64">
        <f t="shared" si="71"/>
        <v>5619.3936610478431</v>
      </c>
      <c r="O534" s="64">
        <f t="shared" si="66"/>
        <v>7024.2420763098035</v>
      </c>
      <c r="P534" s="65">
        <f t="shared" si="67"/>
        <v>0.62951686950459951</v>
      </c>
      <c r="Q534" s="66">
        <f t="shared" si="68"/>
        <v>0.37048313049540049</v>
      </c>
      <c r="R534" s="61">
        <f t="shared" si="69"/>
        <v>2030</v>
      </c>
      <c r="S534" s="61">
        <v>2031</v>
      </c>
      <c r="T534" s="60">
        <f t="shared" si="65"/>
        <v>3.2603676288459016</v>
      </c>
      <c r="U534" s="67">
        <f>VLOOKUP($S534,'0726 Summary_TURN'!$A$7:$N$16,14,FALSE)*C534*F534*1.25/'0726 Summary_TURN'!$J$20</f>
        <v>6.9346690430257718</v>
      </c>
      <c r="V534" s="68">
        <f t="shared" si="72"/>
        <v>17998.94384573233</v>
      </c>
    </row>
    <row r="535" spans="1:22" x14ac:dyDescent="0.25">
      <c r="A535">
        <v>534</v>
      </c>
      <c r="B535" t="s">
        <v>763</v>
      </c>
      <c r="C535" s="50">
        <v>0.14266403571304501</v>
      </c>
      <c r="D535" s="62">
        <v>9.6938704633622197E-2</v>
      </c>
      <c r="E535" s="62">
        <v>4.2092212544823102E-3</v>
      </c>
      <c r="F535" s="60">
        <v>1</v>
      </c>
      <c r="G535" s="62">
        <v>9.4707478225851995E-3</v>
      </c>
      <c r="H535" s="61" t="s">
        <v>353</v>
      </c>
      <c r="I535" s="61">
        <v>2030</v>
      </c>
      <c r="J535" s="61" t="s">
        <v>753</v>
      </c>
      <c r="K535" s="60">
        <v>7.9560886594845295E-2</v>
      </c>
      <c r="M535" s="63">
        <f t="shared" si="70"/>
        <v>1322.6244135769862</v>
      </c>
      <c r="N535" s="64">
        <f t="shared" si="71"/>
        <v>5619.5363250835562</v>
      </c>
      <c r="O535" s="64">
        <f t="shared" si="66"/>
        <v>7024.4204063544457</v>
      </c>
      <c r="P535" s="65">
        <f t="shared" si="67"/>
        <v>0.6295213772379753</v>
      </c>
      <c r="Q535" s="66">
        <f t="shared" si="68"/>
        <v>0.3704786227620247</v>
      </c>
      <c r="R535" s="61">
        <f t="shared" si="69"/>
        <v>2030</v>
      </c>
      <c r="S535" s="61">
        <v>2031</v>
      </c>
      <c r="T535" s="60">
        <f t="shared" si="65"/>
        <v>0.14266403571304501</v>
      </c>
      <c r="U535" s="67">
        <f>VLOOKUP($S535,'0726 Summary_TURN'!$A$7:$N$16,14,FALSE)*C535*F535*1.25/'0726 Summary_TURN'!$J$20</f>
        <v>0.30344058849663424</v>
      </c>
      <c r="V535" s="68">
        <f t="shared" si="72"/>
        <v>17999.247286320828</v>
      </c>
    </row>
    <row r="536" spans="1:22" x14ac:dyDescent="0.25">
      <c r="A536">
        <v>535</v>
      </c>
      <c r="B536" t="s">
        <v>764</v>
      </c>
      <c r="C536" s="50">
        <v>2.2218845829562799</v>
      </c>
      <c r="D536" s="62">
        <v>0.10038501600102701</v>
      </c>
      <c r="E536" s="62">
        <v>5.1128624784301004E-3</v>
      </c>
      <c r="F536" s="60">
        <v>1.0601933159594601</v>
      </c>
      <c r="G536" s="62">
        <v>0.18150661798426801</v>
      </c>
      <c r="H536" s="61" t="s">
        <v>353</v>
      </c>
      <c r="I536" s="61">
        <v>2030</v>
      </c>
      <c r="J536" s="61" t="s">
        <v>753</v>
      </c>
      <c r="K536" s="60">
        <v>7.9560886594845295E-2</v>
      </c>
      <c r="M536" s="63">
        <f t="shared" si="70"/>
        <v>1322.8059201949704</v>
      </c>
      <c r="N536" s="64">
        <f t="shared" si="71"/>
        <v>5621.7582096665128</v>
      </c>
      <c r="O536" s="64">
        <f t="shared" si="66"/>
        <v>7027.1977620831412</v>
      </c>
      <c r="P536" s="65">
        <f t="shared" si="67"/>
        <v>0.62960776782245143</v>
      </c>
      <c r="Q536" s="66">
        <f t="shared" si="68"/>
        <v>0.37039223217754857</v>
      </c>
      <c r="R536" s="61">
        <f t="shared" si="69"/>
        <v>2030</v>
      </c>
      <c r="S536" s="61">
        <v>2031</v>
      </c>
      <c r="T536" s="60">
        <f t="shared" si="65"/>
        <v>2.3556271836836205</v>
      </c>
      <c r="U536" s="67">
        <f>VLOOKUP($S536,'0726 Summary_TURN'!$A$7:$N$16,14,FALSE)*C536*F536*1.25/'0726 Summary_TURN'!$J$20</f>
        <v>5.0103229964233185</v>
      </c>
      <c r="V536" s="68">
        <f t="shared" si="72"/>
        <v>18004.25760931725</v>
      </c>
    </row>
    <row r="537" spans="1:22" x14ac:dyDescent="0.25">
      <c r="A537">
        <v>536</v>
      </c>
      <c r="B537" t="s">
        <v>765</v>
      </c>
      <c r="C537" s="50">
        <v>4.5603250062479503</v>
      </c>
      <c r="D537" s="62">
        <v>9.4151735055605201E-2</v>
      </c>
      <c r="E537" s="62">
        <v>6.9198417981550398E-3</v>
      </c>
      <c r="F537" s="60">
        <v>1.1866923604767201</v>
      </c>
      <c r="G537" s="62">
        <v>0.59510639464133397</v>
      </c>
      <c r="H537" s="61" t="s">
        <v>353</v>
      </c>
      <c r="I537" s="61">
        <v>2030</v>
      </c>
      <c r="J537" s="61" t="s">
        <v>766</v>
      </c>
      <c r="K537" s="60">
        <v>7.9303831569284E-2</v>
      </c>
      <c r="M537" s="63">
        <f t="shared" si="70"/>
        <v>1323.4010265896118</v>
      </c>
      <c r="N537" s="64">
        <f t="shared" si="71"/>
        <v>5626.3185346727605</v>
      </c>
      <c r="O537" s="64">
        <f t="shared" si="66"/>
        <v>7032.8981683409511</v>
      </c>
      <c r="P537" s="65">
        <f t="shared" si="67"/>
        <v>0.62989101693936778</v>
      </c>
      <c r="Q537" s="66">
        <f t="shared" si="68"/>
        <v>0.37010898306063222</v>
      </c>
      <c r="R537" s="61">
        <f t="shared" si="69"/>
        <v>2030</v>
      </c>
      <c r="S537" s="61">
        <v>2031</v>
      </c>
      <c r="T537" s="60">
        <f t="shared" si="65"/>
        <v>5.4117028462053938</v>
      </c>
      <c r="U537" s="67">
        <f>VLOOKUP($S537,'0726 Summary_TURN'!$A$7:$N$16,14,FALSE)*C537*F537*1.25/'0726 Summary_TURN'!$J$20</f>
        <v>11.510471354704016</v>
      </c>
      <c r="V537" s="68">
        <f t="shared" si="72"/>
        <v>18015.768080671955</v>
      </c>
    </row>
    <row r="538" spans="1:22" x14ac:dyDescent="0.25">
      <c r="A538">
        <v>537</v>
      </c>
      <c r="B538" t="s">
        <v>767</v>
      </c>
      <c r="C538" s="50">
        <v>0.74399588420283003</v>
      </c>
      <c r="D538" s="62">
        <v>0.246529654635842</v>
      </c>
      <c r="E538" s="62">
        <v>1.76697238508997E-2</v>
      </c>
      <c r="F538" s="60">
        <v>1.31014724112628</v>
      </c>
      <c r="G538" s="62">
        <v>0.25621099583804602</v>
      </c>
      <c r="H538" s="61" t="s">
        <v>353</v>
      </c>
      <c r="I538" s="61">
        <v>2030</v>
      </c>
      <c r="J538" s="61" t="s">
        <v>766</v>
      </c>
      <c r="K538" s="60">
        <v>7.9303831569284E-2</v>
      </c>
      <c r="M538" s="63">
        <f t="shared" si="70"/>
        <v>1323.6572375854498</v>
      </c>
      <c r="N538" s="64">
        <f t="shared" si="71"/>
        <v>5627.0625305569629</v>
      </c>
      <c r="O538" s="64">
        <f t="shared" si="66"/>
        <v>7033.8281631962036</v>
      </c>
      <c r="P538" s="65">
        <f t="shared" si="67"/>
        <v>0.63001296410540208</v>
      </c>
      <c r="Q538" s="66">
        <f t="shared" si="68"/>
        <v>0.36998703589459792</v>
      </c>
      <c r="R538" s="61">
        <f t="shared" si="69"/>
        <v>2030</v>
      </c>
      <c r="S538" s="61">
        <v>2031</v>
      </c>
      <c r="T538" s="60">
        <f t="shared" si="65"/>
        <v>0.974744155097645</v>
      </c>
      <c r="U538" s="67">
        <f>VLOOKUP($S538,'0726 Summary_TURN'!$A$7:$N$16,14,FALSE)*C538*F538*1.25/'0726 Summary_TURN'!$J$20</f>
        <v>2.0732410840487563</v>
      </c>
      <c r="V538" s="68">
        <f t="shared" si="72"/>
        <v>18017.841321756005</v>
      </c>
    </row>
    <row r="539" spans="1:22" x14ac:dyDescent="0.25">
      <c r="A539">
        <v>538</v>
      </c>
      <c r="B539" t="s">
        <v>768</v>
      </c>
      <c r="C539" s="50">
        <v>6.1596149524648904</v>
      </c>
      <c r="D539" s="62">
        <v>7.3697434101126294E-2</v>
      </c>
      <c r="E539" s="62">
        <v>5.0490151765321799E-3</v>
      </c>
      <c r="F539" s="60">
        <v>1.2802955348806</v>
      </c>
      <c r="G539" s="62">
        <v>0.62102886671345903</v>
      </c>
      <c r="H539" s="61" t="s">
        <v>353</v>
      </c>
      <c r="I539" s="61">
        <v>2030</v>
      </c>
      <c r="J539" s="61" t="s">
        <v>766</v>
      </c>
      <c r="K539" s="60">
        <v>7.9303831569284E-2</v>
      </c>
      <c r="M539" s="63">
        <f t="shared" si="70"/>
        <v>1324.2782664521633</v>
      </c>
      <c r="N539" s="64">
        <f t="shared" si="71"/>
        <v>5633.2221455094277</v>
      </c>
      <c r="O539" s="64">
        <f t="shared" si="66"/>
        <v>7041.5276818867842</v>
      </c>
      <c r="P539" s="65">
        <f t="shared" si="67"/>
        <v>0.63030855138132469</v>
      </c>
      <c r="Q539" s="66">
        <f t="shared" si="68"/>
        <v>0.36969144861867531</v>
      </c>
      <c r="R539" s="61">
        <f t="shared" si="69"/>
        <v>2030</v>
      </c>
      <c r="S539" s="61">
        <v>2031</v>
      </c>
      <c r="T539" s="60">
        <f t="shared" si="65"/>
        <v>7.8861275202245782</v>
      </c>
      <c r="U539" s="67">
        <f>VLOOKUP($S539,'0726 Summary_TURN'!$A$7:$N$16,14,FALSE)*C539*F539*1.25/'0726 Summary_TURN'!$J$20</f>
        <v>16.773471770486577</v>
      </c>
      <c r="V539" s="68">
        <f t="shared" si="72"/>
        <v>18034.614793526493</v>
      </c>
    </row>
    <row r="540" spans="1:22" x14ac:dyDescent="0.25">
      <c r="A540">
        <v>539</v>
      </c>
      <c r="B540" t="s">
        <v>769</v>
      </c>
      <c r="C540" s="50">
        <v>5.3570809911334303</v>
      </c>
      <c r="D540" s="62">
        <v>5.18921196583539E-2</v>
      </c>
      <c r="E540" s="62">
        <v>3.4383324354046499E-3</v>
      </c>
      <c r="F540" s="60">
        <v>1.0894314377946801</v>
      </c>
      <c r="G540" s="62">
        <v>0.364463238152893</v>
      </c>
      <c r="H540" s="61" t="s">
        <v>353</v>
      </c>
      <c r="I540" s="61">
        <v>2030</v>
      </c>
      <c r="J540" s="61" t="s">
        <v>766</v>
      </c>
      <c r="K540" s="60">
        <v>7.9303831569284E-2</v>
      </c>
      <c r="M540" s="63">
        <f t="shared" si="70"/>
        <v>1324.6427296903162</v>
      </c>
      <c r="N540" s="64">
        <f t="shared" si="71"/>
        <v>5638.5792265005612</v>
      </c>
      <c r="O540" s="64">
        <f t="shared" si="66"/>
        <v>7048.2240331257017</v>
      </c>
      <c r="P540" s="65">
        <f t="shared" si="67"/>
        <v>0.63048202269886533</v>
      </c>
      <c r="Q540" s="66">
        <f t="shared" si="68"/>
        <v>0.36951797730113467</v>
      </c>
      <c r="R540" s="61">
        <f t="shared" si="69"/>
        <v>2030</v>
      </c>
      <c r="S540" s="61">
        <v>2031</v>
      </c>
      <c r="T540" s="60">
        <f t="shared" si="65"/>
        <v>5.8361724465530429</v>
      </c>
      <c r="U540" s="67">
        <f>VLOOKUP($S540,'0726 Summary_TURN'!$A$7:$N$16,14,FALSE)*C540*F540*1.25/'0726 Summary_TURN'!$J$20</f>
        <v>12.413300891837629</v>
      </c>
      <c r="V540" s="68">
        <f t="shared" si="72"/>
        <v>18047.028094418329</v>
      </c>
    </row>
    <row r="541" spans="1:22" x14ac:dyDescent="0.25">
      <c r="A541">
        <v>540</v>
      </c>
      <c r="B541" t="s">
        <v>770</v>
      </c>
      <c r="C541" s="50">
        <v>1.84193772186106</v>
      </c>
      <c r="D541" s="62">
        <v>6.8648269239545701E-2</v>
      </c>
      <c r="E541" s="62">
        <v>8.8716694496243295E-3</v>
      </c>
      <c r="F541" s="60">
        <v>2.27954130041029</v>
      </c>
      <c r="G541" s="62">
        <v>0.301636761287227</v>
      </c>
      <c r="H541" s="61" t="s">
        <v>353</v>
      </c>
      <c r="I541" s="61">
        <v>2030</v>
      </c>
      <c r="J541" s="61" t="s">
        <v>766</v>
      </c>
      <c r="K541" s="60">
        <v>7.9303831569284E-2</v>
      </c>
      <c r="M541" s="63">
        <f t="shared" si="70"/>
        <v>1324.9443664516034</v>
      </c>
      <c r="N541" s="64">
        <f t="shared" si="71"/>
        <v>5640.4211642224218</v>
      </c>
      <c r="O541" s="64">
        <f t="shared" si="66"/>
        <v>7050.5264552780272</v>
      </c>
      <c r="P541" s="65">
        <f t="shared" si="67"/>
        <v>0.63062559088605585</v>
      </c>
      <c r="Q541" s="66">
        <f t="shared" si="68"/>
        <v>0.36937440911394415</v>
      </c>
      <c r="R541" s="61">
        <f t="shared" si="69"/>
        <v>2030</v>
      </c>
      <c r="S541" s="61">
        <v>2031</v>
      </c>
      <c r="T541" s="60">
        <f t="shared" si="65"/>
        <v>4.198773109765928</v>
      </c>
      <c r="U541" s="67">
        <f>VLOOKUP($S541,'0726 Summary_TURN'!$A$7:$N$16,14,FALSE)*C541*F541*1.25/'0726 Summary_TURN'!$J$20</f>
        <v>8.9306192483850797</v>
      </c>
      <c r="V541" s="68">
        <f t="shared" si="72"/>
        <v>18055.958713666714</v>
      </c>
    </row>
    <row r="542" spans="1:22" x14ac:dyDescent="0.25">
      <c r="A542">
        <v>541</v>
      </c>
      <c r="B542" t="s">
        <v>771</v>
      </c>
      <c r="C542" s="50">
        <v>8.8248708421731603E-2</v>
      </c>
      <c r="D542" s="62">
        <v>0.17993196761140501</v>
      </c>
      <c r="E542" s="62">
        <v>1.1624163016676899E-2</v>
      </c>
      <c r="F542" s="60">
        <v>1</v>
      </c>
      <c r="G542" s="62">
        <v>1.7436244525015299E-2</v>
      </c>
      <c r="H542" s="61" t="s">
        <v>353</v>
      </c>
      <c r="I542" s="61">
        <v>2030</v>
      </c>
      <c r="J542" s="61" t="s">
        <v>766</v>
      </c>
      <c r="K542" s="60">
        <v>7.9303831569284E-2</v>
      </c>
      <c r="M542" s="63">
        <f t="shared" si="70"/>
        <v>1324.9618026961284</v>
      </c>
      <c r="N542" s="64">
        <f t="shared" si="71"/>
        <v>5640.5094129308436</v>
      </c>
      <c r="O542" s="64">
        <f t="shared" si="66"/>
        <v>7050.6367661635541</v>
      </c>
      <c r="P542" s="65">
        <f t="shared" si="67"/>
        <v>0.63063388990772418</v>
      </c>
      <c r="Q542" s="66">
        <f t="shared" si="68"/>
        <v>0.36936611009227582</v>
      </c>
      <c r="R542" s="61">
        <f t="shared" si="69"/>
        <v>2030</v>
      </c>
      <c r="S542" s="61">
        <v>2031</v>
      </c>
      <c r="T542" s="60">
        <f t="shared" si="65"/>
        <v>8.8248708421731603E-2</v>
      </c>
      <c r="U542" s="67">
        <f>VLOOKUP($S542,'0726 Summary_TURN'!$A$7:$N$16,14,FALSE)*C542*F542*1.25/'0726 Summary_TURN'!$J$20</f>
        <v>0.18770140549942085</v>
      </c>
      <c r="V542" s="68">
        <f t="shared" si="72"/>
        <v>18056.146415072213</v>
      </c>
    </row>
    <row r="543" spans="1:22" x14ac:dyDescent="0.25">
      <c r="A543">
        <v>542</v>
      </c>
      <c r="B543" t="s">
        <v>772</v>
      </c>
      <c r="C543" s="50">
        <v>4.7655111071830198</v>
      </c>
      <c r="D543" s="62">
        <v>8.7995077860520493E-2</v>
      </c>
      <c r="E543" s="62">
        <v>4.1805415161123597E-3</v>
      </c>
      <c r="F543" s="60">
        <v>1.13213108237968</v>
      </c>
      <c r="G543" s="62">
        <v>0.428505505401517</v>
      </c>
      <c r="H543" s="61" t="s">
        <v>353</v>
      </c>
      <c r="I543" s="61">
        <v>2030</v>
      </c>
      <c r="J543" s="61" t="s">
        <v>773</v>
      </c>
      <c r="K543" s="60">
        <v>7.9179528227104903E-2</v>
      </c>
      <c r="M543" s="63">
        <f t="shared" si="70"/>
        <v>1325.3903082015299</v>
      </c>
      <c r="N543" s="64">
        <f t="shared" si="71"/>
        <v>5645.2749240380263</v>
      </c>
      <c r="O543" s="64">
        <f t="shared" si="66"/>
        <v>7056.5936550475326</v>
      </c>
      <c r="P543" s="65">
        <f t="shared" si="67"/>
        <v>0.63083784302785817</v>
      </c>
      <c r="Q543" s="66">
        <f t="shared" si="68"/>
        <v>0.36916215697214183</v>
      </c>
      <c r="R543" s="61">
        <f t="shared" si="69"/>
        <v>2030</v>
      </c>
      <c r="S543" s="61">
        <v>2031</v>
      </c>
      <c r="T543" s="60">
        <f t="shared" si="65"/>
        <v>5.3951832478674993</v>
      </c>
      <c r="U543" s="67">
        <f>VLOOKUP($S543,'0726 Summary_TURN'!$A$7:$N$16,14,FALSE)*C543*F543*1.25/'0726 Summary_TURN'!$J$20</f>
        <v>11.475334842433599</v>
      </c>
      <c r="V543" s="68">
        <f t="shared" si="72"/>
        <v>18067.621749914648</v>
      </c>
    </row>
    <row r="544" spans="1:22" x14ac:dyDescent="0.25">
      <c r="A544">
        <v>543</v>
      </c>
      <c r="B544" t="s">
        <v>774</v>
      </c>
      <c r="C544" s="50">
        <v>2.7523935916136901</v>
      </c>
      <c r="D544" s="62">
        <v>6.39162316470053E-2</v>
      </c>
      <c r="E544" s="62">
        <v>4.8197218730701499E-3</v>
      </c>
      <c r="F544" s="60">
        <v>1.2606673044008201</v>
      </c>
      <c r="G544" s="62">
        <v>0.22170720616122699</v>
      </c>
      <c r="H544" s="61" t="s">
        <v>353</v>
      </c>
      <c r="I544" s="61">
        <v>2030</v>
      </c>
      <c r="J544" s="61" t="s">
        <v>773</v>
      </c>
      <c r="K544" s="60">
        <v>7.9179528227104903E-2</v>
      </c>
      <c r="M544" s="63">
        <f t="shared" si="70"/>
        <v>1325.6120154076912</v>
      </c>
      <c r="N544" s="64">
        <f t="shared" si="71"/>
        <v>5648.0273176296396</v>
      </c>
      <c r="O544" s="64">
        <f t="shared" si="66"/>
        <v>7060.0341470370495</v>
      </c>
      <c r="P544" s="65">
        <f t="shared" si="67"/>
        <v>0.63094336763812053</v>
      </c>
      <c r="Q544" s="66">
        <f t="shared" si="68"/>
        <v>0.36905663236187947</v>
      </c>
      <c r="R544" s="61">
        <f t="shared" si="69"/>
        <v>2030</v>
      </c>
      <c r="S544" s="61">
        <v>2031</v>
      </c>
      <c r="T544" s="60">
        <f t="shared" si="65"/>
        <v>3.4698526097897222</v>
      </c>
      <c r="U544" s="67">
        <f>VLOOKUP($S544,'0726 Summary_TURN'!$A$7:$N$16,14,FALSE)*C544*F544*1.25/'0726 Summary_TURN'!$J$20</f>
        <v>7.3802350581822234</v>
      </c>
      <c r="V544" s="68">
        <f t="shared" si="72"/>
        <v>18075.001984972831</v>
      </c>
    </row>
    <row r="545" spans="1:22" x14ac:dyDescent="0.25">
      <c r="A545">
        <v>544</v>
      </c>
      <c r="B545" t="s">
        <v>775</v>
      </c>
      <c r="C545" s="50">
        <v>4.8210035776515499</v>
      </c>
      <c r="D545" s="62">
        <v>7.9400705807318603E-2</v>
      </c>
      <c r="E545" s="62">
        <v>5.6723705718233703E-3</v>
      </c>
      <c r="F545" s="60">
        <v>1.12978456146714</v>
      </c>
      <c r="G545" s="62">
        <v>0.52753046317957297</v>
      </c>
      <c r="H545" s="61" t="s">
        <v>353</v>
      </c>
      <c r="I545" s="61">
        <v>2030</v>
      </c>
      <c r="J545" s="61" t="s">
        <v>776</v>
      </c>
      <c r="K545" s="60">
        <v>7.7973152397232695E-2</v>
      </c>
      <c r="M545" s="63">
        <f t="shared" si="70"/>
        <v>1326.1395458708707</v>
      </c>
      <c r="N545" s="64">
        <f t="shared" si="71"/>
        <v>5652.8483212072915</v>
      </c>
      <c r="O545" s="64">
        <f t="shared" si="66"/>
        <v>7066.0604015091139</v>
      </c>
      <c r="P545" s="65">
        <f t="shared" si="67"/>
        <v>0.63119445305610222</v>
      </c>
      <c r="Q545" s="66">
        <f t="shared" si="68"/>
        <v>0.36880554694389778</v>
      </c>
      <c r="R545" s="61">
        <f t="shared" si="69"/>
        <v>2030</v>
      </c>
      <c r="S545" s="61">
        <v>2031</v>
      </c>
      <c r="T545" s="60">
        <f t="shared" si="65"/>
        <v>5.4466954128085696</v>
      </c>
      <c r="U545" s="67">
        <f>VLOOKUP($S545,'0726 Summary_TURN'!$A$7:$N$16,14,FALSE)*C545*F545*1.25/'0726 Summary_TURN'!$J$20</f>
        <v>11.584899117454487</v>
      </c>
      <c r="V545" s="68">
        <f t="shared" si="72"/>
        <v>18086.586884090284</v>
      </c>
    </row>
    <row r="546" spans="1:22" x14ac:dyDescent="0.25">
      <c r="A546">
        <v>545</v>
      </c>
      <c r="B546" t="s">
        <v>777</v>
      </c>
      <c r="C546" s="50">
        <v>3.1154106598414901</v>
      </c>
      <c r="D546" s="62">
        <v>9.8932212267637404E-2</v>
      </c>
      <c r="E546" s="62">
        <v>4.7997836619695601E-3</v>
      </c>
      <c r="F546" s="60">
        <v>1.34575571458206</v>
      </c>
      <c r="G546" s="62">
        <v>0.704368252394033</v>
      </c>
      <c r="H546" s="61" t="s">
        <v>353</v>
      </c>
      <c r="I546" s="61">
        <v>2030</v>
      </c>
      <c r="J546" s="61" t="s">
        <v>776</v>
      </c>
      <c r="K546" s="60">
        <v>7.7973152397232695E-2</v>
      </c>
      <c r="M546" s="63">
        <f t="shared" si="70"/>
        <v>1326.8439141232648</v>
      </c>
      <c r="N546" s="64">
        <f t="shared" si="71"/>
        <v>5655.963731867133</v>
      </c>
      <c r="O546" s="64">
        <f t="shared" si="66"/>
        <v>7069.9546648339165</v>
      </c>
      <c r="P546" s="65">
        <f t="shared" si="67"/>
        <v>0.63152970686495224</v>
      </c>
      <c r="Q546" s="66">
        <f t="shared" si="68"/>
        <v>0.36847029313504776</v>
      </c>
      <c r="R546" s="61">
        <f t="shared" si="69"/>
        <v>2030</v>
      </c>
      <c r="S546" s="61">
        <v>2031</v>
      </c>
      <c r="T546" s="60">
        <f t="shared" si="65"/>
        <v>4.1925816987515514</v>
      </c>
      <c r="U546" s="67">
        <f>VLOOKUP($S546,'0726 Summary_TURN'!$A$7:$N$16,14,FALSE)*C546*F546*1.25/'0726 Summary_TURN'!$J$20</f>
        <v>8.9174503695401999</v>
      </c>
      <c r="V546" s="68">
        <f t="shared" si="72"/>
        <v>18095.504334459823</v>
      </c>
    </row>
    <row r="547" spans="1:22" x14ac:dyDescent="0.25">
      <c r="A547">
        <v>546</v>
      </c>
      <c r="B547" t="s">
        <v>778</v>
      </c>
      <c r="C547" s="50">
        <v>2.45005001362903</v>
      </c>
      <c r="D547" s="62">
        <v>0.20691935123377</v>
      </c>
      <c r="E547" s="62">
        <v>1.9245975783591801E-2</v>
      </c>
      <c r="F547" s="60">
        <v>1.45232113590187</v>
      </c>
      <c r="G547" s="62">
        <v>0.84682293447804102</v>
      </c>
      <c r="H547" s="61" t="s">
        <v>353</v>
      </c>
      <c r="I547" s="61">
        <v>2030</v>
      </c>
      <c r="J547" s="61" t="s">
        <v>776</v>
      </c>
      <c r="K547" s="60">
        <v>7.7973152397232695E-2</v>
      </c>
      <c r="M547" s="63">
        <f t="shared" si="70"/>
        <v>1327.6907370577428</v>
      </c>
      <c r="N547" s="64">
        <f t="shared" si="71"/>
        <v>5658.4137818807621</v>
      </c>
      <c r="O547" s="64">
        <f t="shared" si="66"/>
        <v>7073.0172273509525</v>
      </c>
      <c r="P547" s="65">
        <f t="shared" si="67"/>
        <v>0.63193276394942544</v>
      </c>
      <c r="Q547" s="66">
        <f t="shared" si="68"/>
        <v>0.36806723605057456</v>
      </c>
      <c r="R547" s="61">
        <f t="shared" si="69"/>
        <v>2030</v>
      </c>
      <c r="S547" s="61">
        <v>2031</v>
      </c>
      <c r="T547" s="60">
        <f t="shared" si="65"/>
        <v>3.5582594188101049</v>
      </c>
      <c r="U547" s="67">
        <f>VLOOKUP($S547,'0726 Summary_TURN'!$A$7:$N$16,14,FALSE)*C547*F547*1.25/'0726 Summary_TURN'!$J$20</f>
        <v>7.5682727372102638</v>
      </c>
      <c r="V547" s="68">
        <f t="shared" si="72"/>
        <v>18103.072607197035</v>
      </c>
    </row>
    <row r="548" spans="1:22" x14ac:dyDescent="0.25">
      <c r="A548">
        <v>547</v>
      </c>
      <c r="B548" t="s">
        <v>779</v>
      </c>
      <c r="C548" s="50">
        <v>25.717928486660401</v>
      </c>
      <c r="D548" s="62">
        <v>6.2882397515633001E-2</v>
      </c>
      <c r="E548" s="62">
        <v>5.1014747621519101E-3</v>
      </c>
      <c r="F548" s="60">
        <v>1.29102170661559</v>
      </c>
      <c r="G548" s="62">
        <v>2.49972263345443</v>
      </c>
      <c r="H548" s="61" t="s">
        <v>353</v>
      </c>
      <c r="I548" s="61">
        <v>2030</v>
      </c>
      <c r="J548" s="61" t="s">
        <v>776</v>
      </c>
      <c r="K548" s="60">
        <v>7.7973152397232695E-2</v>
      </c>
      <c r="M548" s="63">
        <f t="shared" si="70"/>
        <v>1330.1904596911972</v>
      </c>
      <c r="N548" s="64">
        <f t="shared" si="71"/>
        <v>5684.1317103674228</v>
      </c>
      <c r="O548" s="64">
        <f t="shared" si="66"/>
        <v>7105.1646379592785</v>
      </c>
      <c r="P548" s="65">
        <f t="shared" si="67"/>
        <v>0.63312254149985592</v>
      </c>
      <c r="Q548" s="66">
        <f t="shared" si="68"/>
        <v>0.36687745850014408</v>
      </c>
      <c r="R548" s="61">
        <f t="shared" si="69"/>
        <v>2030</v>
      </c>
      <c r="S548" s="61">
        <v>2031</v>
      </c>
      <c r="T548" s="60">
        <f t="shared" si="65"/>
        <v>33.202403925466008</v>
      </c>
      <c r="U548" s="67">
        <f>VLOOKUP($S548,'0726 Summary_TURN'!$A$7:$N$16,14,FALSE)*C548*F548*1.25/'0726 Summary_TURN'!$J$20</f>
        <v>70.620159708023195</v>
      </c>
      <c r="V548" s="68">
        <f t="shared" si="72"/>
        <v>18173.692766905056</v>
      </c>
    </row>
    <row r="549" spans="1:22" x14ac:dyDescent="0.25">
      <c r="A549">
        <v>548</v>
      </c>
      <c r="B549" t="s">
        <v>780</v>
      </c>
      <c r="C549" s="50">
        <v>4.3656806718537204</v>
      </c>
      <c r="D549" s="62">
        <v>7.7724447902329102E-2</v>
      </c>
      <c r="E549" s="62">
        <v>4.3437407108671798E-3</v>
      </c>
      <c r="F549" s="60">
        <v>1.1613511579400499</v>
      </c>
      <c r="G549" s="62">
        <v>0.38876479362261301</v>
      </c>
      <c r="H549" s="61" t="s">
        <v>353</v>
      </c>
      <c r="I549" s="61">
        <v>2030</v>
      </c>
      <c r="J549" s="61" t="s">
        <v>781</v>
      </c>
      <c r="K549" s="60">
        <v>7.7724447902329102E-2</v>
      </c>
      <c r="M549" s="63">
        <f t="shared" si="70"/>
        <v>1330.5792244848199</v>
      </c>
      <c r="N549" s="64">
        <f t="shared" si="71"/>
        <v>5688.4973910392764</v>
      </c>
      <c r="O549" s="64">
        <f t="shared" si="66"/>
        <v>7110.6217387990955</v>
      </c>
      <c r="P549" s="65">
        <f t="shared" si="67"/>
        <v>0.63330757947873384</v>
      </c>
      <c r="Q549" s="66">
        <f t="shared" si="68"/>
        <v>0.36669242052126616</v>
      </c>
      <c r="R549" s="61">
        <f t="shared" si="69"/>
        <v>2030</v>
      </c>
      <c r="S549" s="61">
        <v>2031</v>
      </c>
      <c r="T549" s="60">
        <f t="shared" si="65"/>
        <v>5.0700883034538133</v>
      </c>
      <c r="U549" s="67">
        <f>VLOOKUP($S549,'0726 Summary_TURN'!$A$7:$N$16,14,FALSE)*C549*F549*1.25/'0726 Summary_TURN'!$J$20</f>
        <v>10.783871147626954</v>
      </c>
      <c r="V549" s="68">
        <f t="shared" si="72"/>
        <v>18184.476638052682</v>
      </c>
    </row>
    <row r="550" spans="1:22" x14ac:dyDescent="0.25">
      <c r="A550">
        <v>549</v>
      </c>
      <c r="B550" t="s">
        <v>782</v>
      </c>
      <c r="C550" s="50">
        <v>0.197750057248642</v>
      </c>
      <c r="D550" s="62">
        <v>7.7283954225025403E-2</v>
      </c>
      <c r="E550" s="62">
        <v>1.39684403049094E-2</v>
      </c>
      <c r="F550" s="60">
        <v>2.6908426987884901</v>
      </c>
      <c r="G550" s="62">
        <v>3.2593027378122003E-2</v>
      </c>
      <c r="H550" s="61" t="s">
        <v>353</v>
      </c>
      <c r="I550" s="61">
        <v>2030</v>
      </c>
      <c r="J550" s="61" t="s">
        <v>783</v>
      </c>
      <c r="K550" s="60">
        <v>7.7283954225025403E-2</v>
      </c>
      <c r="M550" s="63">
        <f t="shared" si="70"/>
        <v>1330.6118175121981</v>
      </c>
      <c r="N550" s="64">
        <f t="shared" si="71"/>
        <v>5688.6951410965248</v>
      </c>
      <c r="O550" s="64">
        <f t="shared" si="66"/>
        <v>7110.8689263706565</v>
      </c>
      <c r="P550" s="65">
        <f t="shared" si="67"/>
        <v>0.63332309258077013</v>
      </c>
      <c r="Q550" s="66">
        <f t="shared" si="68"/>
        <v>0.36667690741922987</v>
      </c>
      <c r="R550" s="61">
        <f t="shared" si="69"/>
        <v>2030</v>
      </c>
      <c r="S550" s="61">
        <v>2031</v>
      </c>
      <c r="T550" s="60">
        <f t="shared" si="65"/>
        <v>0.53211429773251429</v>
      </c>
      <c r="U550" s="67">
        <f>VLOOKUP($S550,'0726 Summary_TURN'!$A$7:$N$16,14,FALSE)*C550*F550*1.25/'0726 Summary_TURN'!$J$20</f>
        <v>1.1317854205119982</v>
      </c>
      <c r="V550" s="68">
        <f t="shared" si="72"/>
        <v>18185.608423473193</v>
      </c>
    </row>
    <row r="551" spans="1:22" x14ac:dyDescent="0.25">
      <c r="A551">
        <v>550</v>
      </c>
      <c r="B551" t="s">
        <v>784</v>
      </c>
      <c r="C551" s="50">
        <v>4.19127749447384</v>
      </c>
      <c r="D551" s="62">
        <v>7.6887804304135901E-2</v>
      </c>
      <c r="E551" s="62">
        <v>2.4419670671677199E-3</v>
      </c>
      <c r="F551" s="60">
        <v>1.04259594478045</v>
      </c>
      <c r="G551" s="62">
        <v>0.33638096350235402</v>
      </c>
      <c r="H551" s="61" t="s">
        <v>353</v>
      </c>
      <c r="I551" s="61">
        <v>2030</v>
      </c>
      <c r="J551" s="61" t="s">
        <v>785</v>
      </c>
      <c r="K551" s="60">
        <v>7.6887804304135901E-2</v>
      </c>
      <c r="M551" s="63">
        <f t="shared" si="70"/>
        <v>1330.9481984757003</v>
      </c>
      <c r="N551" s="64">
        <f t="shared" si="71"/>
        <v>5692.8864185909988</v>
      </c>
      <c r="O551" s="64">
        <f t="shared" si="66"/>
        <v>7116.1080232387485</v>
      </c>
      <c r="P551" s="65">
        <f t="shared" si="67"/>
        <v>0.63348319775140427</v>
      </c>
      <c r="Q551" s="66">
        <f t="shared" si="68"/>
        <v>0.36651680224859573</v>
      </c>
      <c r="R551" s="61">
        <f t="shared" si="69"/>
        <v>2030</v>
      </c>
      <c r="S551" s="61">
        <v>2031</v>
      </c>
      <c r="T551" s="60">
        <f t="shared" si="65"/>
        <v>4.3698089191879905</v>
      </c>
      <c r="U551" s="67">
        <f>VLOOKUP($S551,'0726 Summary_TURN'!$A$7:$N$16,14,FALSE)*C551*F551*1.25/'0726 Summary_TURN'!$J$20</f>
        <v>9.2944054430320566</v>
      </c>
      <c r="V551" s="68">
        <f t="shared" si="72"/>
        <v>18194.902828916227</v>
      </c>
    </row>
    <row r="552" spans="1:22" x14ac:dyDescent="0.25">
      <c r="A552">
        <v>551</v>
      </c>
      <c r="B552" t="s">
        <v>786</v>
      </c>
      <c r="C552" s="50">
        <v>5.0454380151754599</v>
      </c>
      <c r="D552" s="62">
        <v>7.6194479812035906E-2</v>
      </c>
      <c r="E552" s="62">
        <v>3.6419775373864802E-3</v>
      </c>
      <c r="F552" s="60">
        <v>1.05983519430682</v>
      </c>
      <c r="G552" s="62">
        <v>0.36783973127603498</v>
      </c>
      <c r="H552" s="61" t="s">
        <v>353</v>
      </c>
      <c r="I552" s="61">
        <v>2030</v>
      </c>
      <c r="J552" s="61" t="s">
        <v>787</v>
      </c>
      <c r="K552" s="60">
        <v>7.6194479812035906E-2</v>
      </c>
      <c r="M552" s="63">
        <f t="shared" si="70"/>
        <v>1331.3160382069764</v>
      </c>
      <c r="N552" s="64">
        <f t="shared" si="71"/>
        <v>5697.9318566061738</v>
      </c>
      <c r="O552" s="64">
        <f t="shared" si="66"/>
        <v>7122.4148207577173</v>
      </c>
      <c r="P552" s="65">
        <f t="shared" si="67"/>
        <v>0.63365827615753278</v>
      </c>
      <c r="Q552" s="66">
        <f t="shared" si="68"/>
        <v>0.36634172384246722</v>
      </c>
      <c r="R552" s="61">
        <f t="shared" si="69"/>
        <v>2030</v>
      </c>
      <c r="S552" s="61">
        <v>2031</v>
      </c>
      <c r="T552" s="60">
        <f t="shared" si="65"/>
        <v>5.3473327791765</v>
      </c>
      <c r="U552" s="67">
        <f>VLOOKUP($S552,'0726 Summary_TURN'!$A$7:$N$16,14,FALSE)*C552*F552*1.25/'0726 Summary_TURN'!$J$20</f>
        <v>11.373558846073577</v>
      </c>
      <c r="V552" s="68">
        <f t="shared" si="72"/>
        <v>18206.2763877623</v>
      </c>
    </row>
    <row r="553" spans="1:22" x14ac:dyDescent="0.25">
      <c r="A553">
        <v>552</v>
      </c>
      <c r="B553" t="s">
        <v>788</v>
      </c>
      <c r="C553" s="50">
        <v>34.051834695200803</v>
      </c>
      <c r="D553" s="62">
        <v>7.8052923870329693E-2</v>
      </c>
      <c r="E553" s="62">
        <v>4.8867541004223398E-3</v>
      </c>
      <c r="F553" s="60">
        <v>1.1021167803396801</v>
      </c>
      <c r="G553" s="62">
        <v>3.1804624603581999</v>
      </c>
      <c r="H553" s="61" t="s">
        <v>353</v>
      </c>
      <c r="I553" s="61">
        <v>2030</v>
      </c>
      <c r="J553" s="61" t="s">
        <v>789</v>
      </c>
      <c r="K553" s="60">
        <v>7.60918948953382E-2</v>
      </c>
      <c r="M553" s="63">
        <f t="shared" si="70"/>
        <v>1334.4965006673347</v>
      </c>
      <c r="N553" s="64">
        <f t="shared" si="71"/>
        <v>5731.9836913013751</v>
      </c>
      <c r="O553" s="64">
        <f t="shared" si="66"/>
        <v>7164.9796141267188</v>
      </c>
      <c r="P553" s="65">
        <f t="shared" si="67"/>
        <v>0.63517206124099701</v>
      </c>
      <c r="Q553" s="66">
        <f t="shared" si="68"/>
        <v>0.36482793875900299</v>
      </c>
      <c r="R553" s="61">
        <f t="shared" si="69"/>
        <v>2030</v>
      </c>
      <c r="S553" s="61">
        <v>2031</v>
      </c>
      <c r="T553" s="60">
        <f t="shared" si="65"/>
        <v>37.529098418933721</v>
      </c>
      <c r="U553" s="67">
        <f>VLOOKUP($S553,'0726 Summary_TURN'!$A$7:$N$16,14,FALSE)*C553*F553*1.25/'0726 Summary_TURN'!$J$20</f>
        <v>79.822862525036953</v>
      </c>
      <c r="V553" s="68">
        <f t="shared" si="72"/>
        <v>18286.099250287338</v>
      </c>
    </row>
    <row r="554" spans="1:22" x14ac:dyDescent="0.25">
      <c r="A554">
        <v>553</v>
      </c>
      <c r="B554" t="s">
        <v>790</v>
      </c>
      <c r="C554" s="50">
        <v>10.6784163129789</v>
      </c>
      <c r="D554" s="62">
        <v>6.98384737388935E-2</v>
      </c>
      <c r="E554" s="62">
        <v>3.09063120232362E-3</v>
      </c>
      <c r="F554" s="60">
        <v>1.07012108147055</v>
      </c>
      <c r="G554" s="62">
        <v>0.81283600621111396</v>
      </c>
      <c r="H554" s="61" t="s">
        <v>353</v>
      </c>
      <c r="I554" s="61">
        <v>2030</v>
      </c>
      <c r="J554" s="61" t="s">
        <v>789</v>
      </c>
      <c r="K554" s="60">
        <v>7.60918948953382E-2</v>
      </c>
      <c r="M554" s="63">
        <f t="shared" si="70"/>
        <v>1335.3093366735457</v>
      </c>
      <c r="N554" s="64">
        <f t="shared" si="71"/>
        <v>5742.6621076143538</v>
      </c>
      <c r="O554" s="64">
        <f t="shared" si="66"/>
        <v>7178.327634517942</v>
      </c>
      <c r="P554" s="65">
        <f t="shared" si="67"/>
        <v>0.63555894177703265</v>
      </c>
      <c r="Q554" s="66">
        <f t="shared" si="68"/>
        <v>0.36444105822296735</v>
      </c>
      <c r="R554" s="61">
        <f t="shared" si="69"/>
        <v>2030</v>
      </c>
      <c r="S554" s="61">
        <v>2031</v>
      </c>
      <c r="T554" s="60">
        <f t="shared" si="65"/>
        <v>11.427198413237743</v>
      </c>
      <c r="U554" s="67">
        <f>VLOOKUP($S554,'0726 Summary_TURN'!$A$7:$N$16,14,FALSE)*C554*F554*1.25/'0726 Summary_TURN'!$J$20</f>
        <v>24.305185213988761</v>
      </c>
      <c r="V554" s="68">
        <f t="shared" si="72"/>
        <v>18310.404435501325</v>
      </c>
    </row>
    <row r="555" spans="1:22" x14ac:dyDescent="0.25">
      <c r="A555">
        <v>554</v>
      </c>
      <c r="B555" t="s">
        <v>791</v>
      </c>
      <c r="C555" s="50">
        <v>9.2519096728312693</v>
      </c>
      <c r="D555" s="62">
        <v>0.10693936127992899</v>
      </c>
      <c r="E555" s="62">
        <v>1.4391524755886899E-2</v>
      </c>
      <c r="F555" s="60">
        <v>2.39216716161188</v>
      </c>
      <c r="G555" s="62">
        <v>2.4177761589889899</v>
      </c>
      <c r="H555" s="61" t="s">
        <v>353</v>
      </c>
      <c r="I555" s="61">
        <v>2030</v>
      </c>
      <c r="J555" s="61" t="s">
        <v>792</v>
      </c>
      <c r="K555" s="60">
        <v>7.6067792488532904E-2</v>
      </c>
      <c r="M555" s="63">
        <f t="shared" si="70"/>
        <v>1337.7271128325347</v>
      </c>
      <c r="N555" s="64">
        <f t="shared" si="71"/>
        <v>5751.9140172871848</v>
      </c>
      <c r="O555" s="64">
        <f t="shared" si="66"/>
        <v>7189.892521608981</v>
      </c>
      <c r="P555" s="65">
        <f t="shared" si="67"/>
        <v>0.636709715769888</v>
      </c>
      <c r="Q555" s="66">
        <f t="shared" si="68"/>
        <v>0.363290284230112</v>
      </c>
      <c r="R555" s="61">
        <f t="shared" si="69"/>
        <v>2030</v>
      </c>
      <c r="S555" s="61">
        <v>2031</v>
      </c>
      <c r="T555" s="60">
        <f t="shared" si="65"/>
        <v>22.132114501546276</v>
      </c>
      <c r="U555" s="67">
        <f>VLOOKUP($S555,'0726 Summary_TURN'!$A$7:$N$16,14,FALSE)*C555*F555*1.25/'0726 Summary_TURN'!$J$20</f>
        <v>47.074105365505325</v>
      </c>
      <c r="V555" s="68">
        <f t="shared" si="72"/>
        <v>18357.478540866829</v>
      </c>
    </row>
    <row r="556" spans="1:22" x14ac:dyDescent="0.25">
      <c r="A556">
        <v>555</v>
      </c>
      <c r="B556" t="s">
        <v>793</v>
      </c>
      <c r="C556" s="50">
        <v>56.339830737809798</v>
      </c>
      <c r="D556" s="62">
        <v>7.0998182548705505E-2</v>
      </c>
      <c r="E556" s="62">
        <v>6.0080679042957396E-3</v>
      </c>
      <c r="F556" s="60">
        <v>1.71791785104186</v>
      </c>
      <c r="G556" s="62">
        <v>6.9933910406002404</v>
      </c>
      <c r="H556" s="61" t="s">
        <v>353</v>
      </c>
      <c r="I556" s="61">
        <v>2030</v>
      </c>
      <c r="J556" s="61" t="s">
        <v>792</v>
      </c>
      <c r="K556" s="60">
        <v>7.6067792488532904E-2</v>
      </c>
      <c r="M556" s="63">
        <f t="shared" si="70"/>
        <v>1344.7205038731349</v>
      </c>
      <c r="N556" s="64">
        <f t="shared" si="71"/>
        <v>5808.253848024995</v>
      </c>
      <c r="O556" s="64">
        <f t="shared" si="66"/>
        <v>7260.3173100312433</v>
      </c>
      <c r="P556" s="65">
        <f t="shared" si="67"/>
        <v>0.64003831693152546</v>
      </c>
      <c r="Q556" s="66">
        <f t="shared" si="68"/>
        <v>0.35996168306847454</v>
      </c>
      <c r="R556" s="61">
        <f t="shared" si="69"/>
        <v>2030</v>
      </c>
      <c r="S556" s="61">
        <v>2031</v>
      </c>
      <c r="T556" s="60">
        <f t="shared" si="65"/>
        <v>96.787200949160336</v>
      </c>
      <c r="U556" s="67">
        <f>VLOOKUP($S556,'0726 Summary_TURN'!$A$7:$N$16,14,FALSE)*C556*F556*1.25/'0726 Summary_TURN'!$J$20</f>
        <v>205.86243104764304</v>
      </c>
      <c r="V556" s="68">
        <f t="shared" si="72"/>
        <v>18563.340971914473</v>
      </c>
    </row>
    <row r="557" spans="1:22" x14ac:dyDescent="0.25">
      <c r="A557">
        <v>556</v>
      </c>
      <c r="B557" t="s">
        <v>794</v>
      </c>
      <c r="C557" s="50">
        <v>11.2782381509237</v>
      </c>
      <c r="D557" s="62">
        <v>7.5159913273595697E-2</v>
      </c>
      <c r="E557" s="62">
        <v>1.0936284617051E-2</v>
      </c>
      <c r="F557" s="60">
        <v>2.7646735885079599</v>
      </c>
      <c r="G557" s="62">
        <v>2.27474720034661</v>
      </c>
      <c r="H557" s="61" t="s">
        <v>353</v>
      </c>
      <c r="I557" s="61">
        <v>2030</v>
      </c>
      <c r="J557" s="61" t="s">
        <v>795</v>
      </c>
      <c r="K557" s="60">
        <v>7.5159913273595697E-2</v>
      </c>
      <c r="M557" s="63">
        <f t="shared" si="70"/>
        <v>1346.9952510734815</v>
      </c>
      <c r="N557" s="64">
        <f t="shared" si="71"/>
        <v>5819.5320861759192</v>
      </c>
      <c r="O557" s="64">
        <f t="shared" si="66"/>
        <v>7274.4151077198985</v>
      </c>
      <c r="P557" s="65">
        <f t="shared" si="67"/>
        <v>0.64112101431388935</v>
      </c>
      <c r="Q557" s="66">
        <f t="shared" si="68"/>
        <v>0.35887898568611065</v>
      </c>
      <c r="R557" s="61">
        <f t="shared" si="69"/>
        <v>2030</v>
      </c>
      <c r="S557" s="61">
        <v>2031</v>
      </c>
      <c r="T557" s="60">
        <f t="shared" si="65"/>
        <v>31.180647140761604</v>
      </c>
      <c r="U557" s="67">
        <f>VLOOKUP($S557,'0726 Summary_TURN'!$A$7:$N$16,14,FALSE)*C557*F557*1.25/'0726 Summary_TURN'!$J$20</f>
        <v>66.319965440550433</v>
      </c>
      <c r="V557" s="68">
        <f t="shared" si="72"/>
        <v>18629.660937355024</v>
      </c>
    </row>
    <row r="558" spans="1:22" x14ac:dyDescent="0.25">
      <c r="A558">
        <v>557</v>
      </c>
      <c r="B558" t="s">
        <v>796</v>
      </c>
      <c r="C558" s="50">
        <v>38.154718845565498</v>
      </c>
      <c r="D558" s="62">
        <v>7.1154217655358606E-2</v>
      </c>
      <c r="E558" s="62">
        <v>5.4594648518749202E-3</v>
      </c>
      <c r="F558" s="60">
        <v>1.46165280705068</v>
      </c>
      <c r="G558" s="62">
        <v>3.7370036911083799</v>
      </c>
      <c r="H558" s="61" t="s">
        <v>353</v>
      </c>
      <c r="I558" s="61">
        <v>2030</v>
      </c>
      <c r="J558" s="61" t="s">
        <v>797</v>
      </c>
      <c r="K558" s="60">
        <v>7.5055245184621894E-2</v>
      </c>
      <c r="M558" s="63">
        <f t="shared" si="70"/>
        <v>1350.7322547645899</v>
      </c>
      <c r="N558" s="64">
        <f t="shared" si="71"/>
        <v>5857.6868050214844</v>
      </c>
      <c r="O558" s="64">
        <f t="shared" si="66"/>
        <v>7322.1085062768552</v>
      </c>
      <c r="P558" s="65">
        <f t="shared" si="67"/>
        <v>0.64289969289128501</v>
      </c>
      <c r="Q558" s="66">
        <f t="shared" si="68"/>
        <v>0.35710030710871499</v>
      </c>
      <c r="R558" s="61">
        <f t="shared" si="69"/>
        <v>2030</v>
      </c>
      <c r="S558" s="61">
        <v>2031</v>
      </c>
      <c r="T558" s="60">
        <f t="shared" si="65"/>
        <v>55.76895190285029</v>
      </c>
      <c r="U558" s="67">
        <f>VLOOKUP($S558,'0726 Summary_TURN'!$A$7:$N$16,14,FALSE)*C558*F558*1.25/'0726 Summary_TURN'!$J$20</f>
        <v>118.61828736766913</v>
      </c>
      <c r="V558" s="68">
        <f t="shared" si="72"/>
        <v>18748.279224722693</v>
      </c>
    </row>
    <row r="559" spans="1:22" x14ac:dyDescent="0.25">
      <c r="A559">
        <v>558</v>
      </c>
      <c r="B559" t="s">
        <v>798</v>
      </c>
      <c r="C559" s="50">
        <v>16.8984603811566</v>
      </c>
      <c r="D559" s="62">
        <v>6.7423028878653202E-2</v>
      </c>
      <c r="E559" s="62">
        <v>5.0676295158487202E-3</v>
      </c>
      <c r="F559" s="60">
        <v>1.5090389938925799</v>
      </c>
      <c r="G559" s="62">
        <v>1.6368443336191301</v>
      </c>
      <c r="H559" s="61" t="s">
        <v>353</v>
      </c>
      <c r="I559" s="61">
        <v>2030</v>
      </c>
      <c r="J559" s="61" t="s">
        <v>797</v>
      </c>
      <c r="K559" s="60">
        <v>7.5055245184621894E-2</v>
      </c>
      <c r="M559" s="63">
        <f t="shared" si="70"/>
        <v>1352.3690990982091</v>
      </c>
      <c r="N559" s="64">
        <f t="shared" si="71"/>
        <v>5874.5852654026412</v>
      </c>
      <c r="O559" s="64">
        <f t="shared" si="66"/>
        <v>7343.2315817533017</v>
      </c>
      <c r="P559" s="65">
        <f t="shared" si="67"/>
        <v>0.64367877158410713</v>
      </c>
      <c r="Q559" s="66">
        <f t="shared" si="68"/>
        <v>0.35632122841589287</v>
      </c>
      <c r="R559" s="61">
        <f t="shared" si="69"/>
        <v>2030</v>
      </c>
      <c r="S559" s="61">
        <v>2031</v>
      </c>
      <c r="T559" s="60">
        <f t="shared" si="65"/>
        <v>25.500435651914177</v>
      </c>
      <c r="U559" s="67">
        <f>VLOOKUP($S559,'0726 Summary_TURN'!$A$7:$N$16,14,FALSE)*C559*F559*1.25/'0726 Summary_TURN'!$J$20</f>
        <v>54.238387148260458</v>
      </c>
      <c r="V559" s="68">
        <f t="shared" si="72"/>
        <v>18802.517611870953</v>
      </c>
    </row>
    <row r="560" spans="1:22" x14ac:dyDescent="0.25">
      <c r="A560">
        <v>559</v>
      </c>
      <c r="B560" t="s">
        <v>799</v>
      </c>
      <c r="C560" s="50">
        <v>14.6745184973008</v>
      </c>
      <c r="D560" s="62">
        <v>9.3959004433785506E-2</v>
      </c>
      <c r="E560" s="62">
        <v>6.68857561130145E-3</v>
      </c>
      <c r="F560" s="60">
        <v>1.31343737750213</v>
      </c>
      <c r="G560" s="62">
        <v>1.6855210540479599</v>
      </c>
      <c r="H560" s="61" t="s">
        <v>353</v>
      </c>
      <c r="I560" s="61">
        <v>2030</v>
      </c>
      <c r="J560" s="61" t="s">
        <v>797</v>
      </c>
      <c r="K560" s="60">
        <v>7.5055245184621894E-2</v>
      </c>
      <c r="M560" s="63">
        <f t="shared" si="70"/>
        <v>1354.054620152257</v>
      </c>
      <c r="N560" s="64">
        <f t="shared" si="71"/>
        <v>5889.2597838999418</v>
      </c>
      <c r="O560" s="64">
        <f t="shared" si="66"/>
        <v>7361.5747298749275</v>
      </c>
      <c r="P560" s="65">
        <f t="shared" si="67"/>
        <v>0.64448101863505813</v>
      </c>
      <c r="Q560" s="66">
        <f t="shared" si="68"/>
        <v>0.35551898136494187</v>
      </c>
      <c r="R560" s="61">
        <f t="shared" si="69"/>
        <v>2030</v>
      </c>
      <c r="S560" s="61">
        <v>2031</v>
      </c>
      <c r="T560" s="60">
        <f t="shared" si="65"/>
        <v>19.274061091201261</v>
      </c>
      <c r="U560" s="67">
        <f>VLOOKUP($S560,'0726 Summary_TURN'!$A$7:$N$16,14,FALSE)*C560*F560*1.25/'0726 Summary_TURN'!$J$20</f>
        <v>40.995142265552843</v>
      </c>
      <c r="V560" s="68">
        <f t="shared" si="72"/>
        <v>18843.512754136507</v>
      </c>
    </row>
    <row r="561" spans="1:22" x14ac:dyDescent="0.25">
      <c r="A561">
        <v>560</v>
      </c>
      <c r="B561" t="s">
        <v>800</v>
      </c>
      <c r="C561" s="50">
        <v>1.9567645073885601E-2</v>
      </c>
      <c r="D561" s="62">
        <v>9.60975669741094E-2</v>
      </c>
      <c r="E561" s="62">
        <v>3.630236024037E-3</v>
      </c>
      <c r="F561" s="60">
        <v>1</v>
      </c>
      <c r="G561" s="62">
        <v>3.630236024037E-3</v>
      </c>
      <c r="H561" s="61" t="s">
        <v>353</v>
      </c>
      <c r="I561" s="61">
        <v>2030</v>
      </c>
      <c r="J561" s="61" t="s">
        <v>797</v>
      </c>
      <c r="K561" s="60">
        <v>7.5055245184621894E-2</v>
      </c>
      <c r="M561" s="63">
        <f t="shared" si="70"/>
        <v>1354.0582503882811</v>
      </c>
      <c r="N561" s="64">
        <f t="shared" si="71"/>
        <v>5889.2793515450157</v>
      </c>
      <c r="O561" s="64">
        <f t="shared" si="66"/>
        <v>7361.5991894312701</v>
      </c>
      <c r="P561" s="65">
        <f t="shared" si="67"/>
        <v>0.64448274649608805</v>
      </c>
      <c r="Q561" s="66">
        <f t="shared" si="68"/>
        <v>0.35551725350391195</v>
      </c>
      <c r="R561" s="61">
        <f t="shared" si="69"/>
        <v>2030</v>
      </c>
      <c r="S561" s="61">
        <v>2031</v>
      </c>
      <c r="T561" s="60">
        <f t="shared" si="65"/>
        <v>1.9567645073885601E-2</v>
      </c>
      <c r="U561" s="67">
        <f>VLOOKUP($S561,'0726 Summary_TURN'!$A$7:$N$16,14,FALSE)*C561*F561*1.25/'0726 Summary_TURN'!$J$20</f>
        <v>4.1619583429253745E-2</v>
      </c>
      <c r="V561" s="68">
        <f t="shared" si="72"/>
        <v>18843.554373719937</v>
      </c>
    </row>
    <row r="562" spans="1:22" x14ac:dyDescent="0.25">
      <c r="A562">
        <v>561</v>
      </c>
      <c r="B562" t="s">
        <v>801</v>
      </c>
      <c r="C562" s="50">
        <v>22.387614300120699</v>
      </c>
      <c r="D562" s="62">
        <v>6.3316153126012506E-2</v>
      </c>
      <c r="E562" s="62">
        <v>9.0922828646764105E-3</v>
      </c>
      <c r="F562" s="60">
        <v>2.73983673873754</v>
      </c>
      <c r="G562" s="62">
        <v>3.7096514087879702</v>
      </c>
      <c r="H562" s="61" t="s">
        <v>353</v>
      </c>
      <c r="I562" s="61">
        <v>2030</v>
      </c>
      <c r="J562" s="61" t="s">
        <v>802</v>
      </c>
      <c r="K562" s="60">
        <v>7.5051566721196797E-2</v>
      </c>
      <c r="M562" s="63">
        <f t="shared" si="70"/>
        <v>1357.767901797069</v>
      </c>
      <c r="N562" s="64">
        <f t="shared" si="71"/>
        <v>5911.6669658451365</v>
      </c>
      <c r="O562" s="64">
        <f t="shared" si="66"/>
        <v>7389.5837073064204</v>
      </c>
      <c r="P562" s="65">
        <f t="shared" si="67"/>
        <v>0.64624840637652026</v>
      </c>
      <c r="Q562" s="66">
        <f t="shared" si="68"/>
        <v>0.35375159362347974</v>
      </c>
      <c r="R562" s="61">
        <f t="shared" si="69"/>
        <v>2030</v>
      </c>
      <c r="S562" s="61">
        <v>2031</v>
      </c>
      <c r="T562" s="60">
        <f t="shared" si="65"/>
        <v>61.33840815215661</v>
      </c>
      <c r="U562" s="67">
        <f>VLOOKUP($S562,'0726 Summary_TURN'!$A$7:$N$16,14,FALSE)*C562*F562*1.25/'0726 Summary_TURN'!$J$20</f>
        <v>130.46429378021054</v>
      </c>
      <c r="V562" s="68">
        <f t="shared" si="72"/>
        <v>18974.018667500146</v>
      </c>
    </row>
    <row r="563" spans="1:22" x14ac:dyDescent="0.25">
      <c r="A563">
        <v>562</v>
      </c>
      <c r="B563" t="s">
        <v>803</v>
      </c>
      <c r="C563" s="50">
        <v>12.651370128594101</v>
      </c>
      <c r="D563" s="62">
        <v>6.9270042800103002E-2</v>
      </c>
      <c r="E563" s="62">
        <v>1.0940451793702901E-2</v>
      </c>
      <c r="F563" s="60">
        <v>3</v>
      </c>
      <c r="G563" s="62">
        <v>2.6968213671477699</v>
      </c>
      <c r="H563" s="61" t="s">
        <v>353</v>
      </c>
      <c r="I563" s="61">
        <v>2030</v>
      </c>
      <c r="J563" s="61" t="s">
        <v>802</v>
      </c>
      <c r="K563" s="60">
        <v>7.5051566721196797E-2</v>
      </c>
      <c r="M563" s="63">
        <f t="shared" si="70"/>
        <v>1360.4647231642168</v>
      </c>
      <c r="N563" s="64">
        <f t="shared" si="71"/>
        <v>5924.3183359737304</v>
      </c>
      <c r="O563" s="64">
        <f t="shared" si="66"/>
        <v>7405.397919967163</v>
      </c>
      <c r="P563" s="65">
        <f t="shared" si="67"/>
        <v>0.64753199579448684</v>
      </c>
      <c r="Q563" s="66">
        <f t="shared" si="68"/>
        <v>0.35246800420551316</v>
      </c>
      <c r="R563" s="61">
        <f t="shared" si="69"/>
        <v>2030</v>
      </c>
      <c r="S563" s="61">
        <v>2031</v>
      </c>
      <c r="T563" s="60">
        <f t="shared" si="65"/>
        <v>37.9541103857823</v>
      </c>
      <c r="U563" s="67">
        <f>VLOOKUP($S563,'0726 Summary_TURN'!$A$7:$N$16,14,FALSE)*C563*F563*1.25/'0726 Summary_TURN'!$J$20</f>
        <v>80.726845653609388</v>
      </c>
      <c r="V563" s="68">
        <f t="shared" si="72"/>
        <v>19054.745513153754</v>
      </c>
    </row>
    <row r="564" spans="1:22" x14ac:dyDescent="0.25">
      <c r="A564">
        <v>563</v>
      </c>
      <c r="B564" t="s">
        <v>804</v>
      </c>
      <c r="C564" s="50">
        <v>11.3098037314883</v>
      </c>
      <c r="D564" s="62">
        <v>0.117519775773599</v>
      </c>
      <c r="E564" s="62">
        <v>1.22874148055203E-2</v>
      </c>
      <c r="F564" s="60">
        <v>2.0153041313347599</v>
      </c>
      <c r="G564" s="62">
        <v>2.6233630609785901</v>
      </c>
      <c r="H564" s="61" t="s">
        <v>353</v>
      </c>
      <c r="I564" s="61">
        <v>2030</v>
      </c>
      <c r="J564" s="61" t="s">
        <v>802</v>
      </c>
      <c r="K564" s="60">
        <v>7.5051566721196797E-2</v>
      </c>
      <c r="M564" s="63">
        <f t="shared" si="70"/>
        <v>1363.0880862251954</v>
      </c>
      <c r="N564" s="64">
        <f t="shared" si="71"/>
        <v>5935.6281397052189</v>
      </c>
      <c r="O564" s="64">
        <f t="shared" si="66"/>
        <v>7419.5351746315237</v>
      </c>
      <c r="P564" s="65">
        <f t="shared" si="67"/>
        <v>0.64878062171594264</v>
      </c>
      <c r="Q564" s="66">
        <f t="shared" si="68"/>
        <v>0.35121937828405736</v>
      </c>
      <c r="R564" s="61">
        <f t="shared" si="69"/>
        <v>2030</v>
      </c>
      <c r="S564" s="61">
        <v>2031</v>
      </c>
      <c r="T564" s="60">
        <f t="shared" si="65"/>
        <v>22.792694184653655</v>
      </c>
      <c r="U564" s="67">
        <f>VLOOKUP($S564,'0726 Summary_TURN'!$A$7:$N$16,14,FALSE)*C564*F564*1.25/'0726 Summary_TURN'!$J$20</f>
        <v>48.479131424029298</v>
      </c>
      <c r="V564" s="68">
        <f t="shared" si="72"/>
        <v>19103.224644577782</v>
      </c>
    </row>
    <row r="565" spans="1:22" x14ac:dyDescent="0.25">
      <c r="A565">
        <v>564</v>
      </c>
      <c r="B565" t="s">
        <v>805</v>
      </c>
      <c r="C565" s="50">
        <v>25.766301252569701</v>
      </c>
      <c r="D565" s="62">
        <v>6.9445989283432694E-2</v>
      </c>
      <c r="E565" s="62">
        <v>9.0883285742520206E-3</v>
      </c>
      <c r="F565" s="60">
        <v>2.6774117039676599</v>
      </c>
      <c r="G565" s="62">
        <v>4.43056017994786</v>
      </c>
      <c r="H565" s="61" t="s">
        <v>353</v>
      </c>
      <c r="I565" s="61">
        <v>2030</v>
      </c>
      <c r="J565" s="61" t="s">
        <v>802</v>
      </c>
      <c r="K565" s="60">
        <v>7.5051566721196797E-2</v>
      </c>
      <c r="M565" s="63">
        <f t="shared" si="70"/>
        <v>1367.5186464051433</v>
      </c>
      <c r="N565" s="64">
        <f t="shared" si="71"/>
        <v>5961.3944409577889</v>
      </c>
      <c r="O565" s="64">
        <f t="shared" si="66"/>
        <v>7451.7430511972361</v>
      </c>
      <c r="P565" s="65">
        <f t="shared" si="67"/>
        <v>0.65088940809383311</v>
      </c>
      <c r="Q565" s="66">
        <f t="shared" si="68"/>
        <v>0.34911059190616689</v>
      </c>
      <c r="R565" s="61">
        <f t="shared" si="69"/>
        <v>2030</v>
      </c>
      <c r="S565" s="61">
        <v>2031</v>
      </c>
      <c r="T565" s="60">
        <f t="shared" si="65"/>
        <v>68.986996541586691</v>
      </c>
      <c r="U565" s="67">
        <f>VLOOKUP($S565,'0726 Summary_TURN'!$A$7:$N$16,14,FALSE)*C565*F565*1.25/'0726 Summary_TURN'!$J$20</f>
        <v>146.73252950238961</v>
      </c>
      <c r="V565" s="68">
        <f t="shared" si="72"/>
        <v>19249.957174080173</v>
      </c>
    </row>
    <row r="566" spans="1:22" x14ac:dyDescent="0.25">
      <c r="A566">
        <v>565</v>
      </c>
      <c r="B566" t="s">
        <v>806</v>
      </c>
      <c r="C566" s="50">
        <v>12.1344017732529</v>
      </c>
      <c r="D566" s="62">
        <v>5.8587888123241998E-2</v>
      </c>
      <c r="E566" s="62">
        <v>2.9920574518343501E-3</v>
      </c>
      <c r="F566" s="60">
        <v>1.09888948929984</v>
      </c>
      <c r="G566" s="62">
        <v>0.61935589252971102</v>
      </c>
      <c r="H566" s="61" t="s">
        <v>353</v>
      </c>
      <c r="I566" s="61">
        <v>2030</v>
      </c>
      <c r="J566" s="61" t="s">
        <v>807</v>
      </c>
      <c r="K566" s="60">
        <v>7.4981444290165705E-2</v>
      </c>
      <c r="M566" s="63">
        <f t="shared" si="70"/>
        <v>1368.138002297673</v>
      </c>
      <c r="N566" s="64">
        <f t="shared" si="71"/>
        <v>5973.5288427310415</v>
      </c>
      <c r="O566" s="64">
        <f t="shared" si="66"/>
        <v>7466.9110534138017</v>
      </c>
      <c r="P566" s="65">
        <f t="shared" si="67"/>
        <v>0.65118419909456116</v>
      </c>
      <c r="Q566" s="66">
        <f t="shared" si="68"/>
        <v>0.34881580090543884</v>
      </c>
      <c r="R566" s="61">
        <f t="shared" si="69"/>
        <v>2030</v>
      </c>
      <c r="S566" s="61">
        <v>2031</v>
      </c>
      <c r="T566" s="60">
        <f t="shared" si="65"/>
        <v>13.334366567568953</v>
      </c>
      <c r="U566" s="67">
        <f>VLOOKUP($S566,'0726 Summary_TURN'!$A$7:$N$16,14,FALSE)*C566*F566*1.25/'0726 Summary_TURN'!$J$20</f>
        <v>28.361654135674993</v>
      </c>
      <c r="V566" s="68">
        <f t="shared" si="72"/>
        <v>19278.318828215848</v>
      </c>
    </row>
    <row r="567" spans="1:22" x14ac:dyDescent="0.25">
      <c r="A567">
        <v>566</v>
      </c>
      <c r="B567" t="s">
        <v>808</v>
      </c>
      <c r="C567" s="50">
        <v>2.7429843741222402</v>
      </c>
      <c r="D567" s="62">
        <v>7.5668104398005601E-2</v>
      </c>
      <c r="E567" s="62">
        <v>3.76566678738179E-3</v>
      </c>
      <c r="F567" s="60">
        <v>1.03226473509695</v>
      </c>
      <c r="G567" s="62">
        <v>0.16757217203848901</v>
      </c>
      <c r="H567" s="61" t="s">
        <v>353</v>
      </c>
      <c r="I567" s="61">
        <v>2030</v>
      </c>
      <c r="J567" s="61" t="s">
        <v>807</v>
      </c>
      <c r="K567" s="60">
        <v>7.4981444290165705E-2</v>
      </c>
      <c r="M567" s="63">
        <f t="shared" si="70"/>
        <v>1368.3055744697115</v>
      </c>
      <c r="N567" s="64">
        <f t="shared" si="71"/>
        <v>5976.2718271051635</v>
      </c>
      <c r="O567" s="64">
        <f t="shared" si="66"/>
        <v>7470.3397838814544</v>
      </c>
      <c r="P567" s="65">
        <f t="shared" si="67"/>
        <v>0.6512639573868213</v>
      </c>
      <c r="Q567" s="66">
        <f t="shared" si="68"/>
        <v>0.3487360426131787</v>
      </c>
      <c r="R567" s="61">
        <f t="shared" si="69"/>
        <v>2030</v>
      </c>
      <c r="S567" s="61">
        <v>2031</v>
      </c>
      <c r="T567" s="60">
        <f t="shared" si="65"/>
        <v>2.8314860383283675</v>
      </c>
      <c r="U567" s="67">
        <f>VLOOKUP($S567,'0726 Summary_TURN'!$A$7:$N$16,14,FALSE)*C567*F567*1.25/'0726 Summary_TURN'!$J$20</f>
        <v>6.022455382648344</v>
      </c>
      <c r="V567" s="68">
        <f t="shared" si="72"/>
        <v>19284.341283598496</v>
      </c>
    </row>
    <row r="568" spans="1:22" x14ac:dyDescent="0.25">
      <c r="A568">
        <v>567</v>
      </c>
      <c r="B568" t="s">
        <v>809</v>
      </c>
      <c r="C568" s="50">
        <v>1.4933600115577601</v>
      </c>
      <c r="D568" s="62">
        <v>8.0303767230822803E-2</v>
      </c>
      <c r="E568" s="62">
        <v>3.7111099951693499E-3</v>
      </c>
      <c r="F568" s="60">
        <v>1.0447923545181601</v>
      </c>
      <c r="G568" s="62">
        <v>8.3499974891310502E-2</v>
      </c>
      <c r="H568" s="61" t="s">
        <v>353</v>
      </c>
      <c r="I568" s="61">
        <v>2030</v>
      </c>
      <c r="J568" s="61" t="s">
        <v>807</v>
      </c>
      <c r="K568" s="60">
        <v>7.4981444290165705E-2</v>
      </c>
      <c r="M568" s="63">
        <f t="shared" si="70"/>
        <v>1368.3890744446028</v>
      </c>
      <c r="N568" s="64">
        <f t="shared" si="71"/>
        <v>5977.7651871167209</v>
      </c>
      <c r="O568" s="64">
        <f t="shared" si="66"/>
        <v>7472.2064838959013</v>
      </c>
      <c r="P568" s="65">
        <f t="shared" si="67"/>
        <v>0.65130370035440399</v>
      </c>
      <c r="Q568" s="66">
        <f t="shared" si="68"/>
        <v>0.34869629964559601</v>
      </c>
      <c r="R568" s="61">
        <f t="shared" si="69"/>
        <v>2030</v>
      </c>
      <c r="S568" s="61">
        <v>2031</v>
      </c>
      <c r="T568" s="60">
        <f t="shared" si="65"/>
        <v>1.560251122618699</v>
      </c>
      <c r="U568" s="67">
        <f>VLOOKUP($S568,'0726 Summary_TURN'!$A$7:$N$16,14,FALSE)*C568*F568*1.25/'0726 Summary_TURN'!$J$20</f>
        <v>3.3185905367365209</v>
      </c>
      <c r="V568" s="68">
        <f t="shared" si="72"/>
        <v>19287.659874135232</v>
      </c>
    </row>
    <row r="569" spans="1:22" x14ac:dyDescent="0.25">
      <c r="A569">
        <v>568</v>
      </c>
      <c r="B569" t="s">
        <v>810</v>
      </c>
      <c r="C569" s="50">
        <v>12.5819602122082</v>
      </c>
      <c r="D569" s="62">
        <v>7.5370975993723596E-2</v>
      </c>
      <c r="E569" s="62">
        <v>3.6461634770282199E-3</v>
      </c>
      <c r="F569" s="60">
        <v>1.0852383943457999</v>
      </c>
      <c r="G569" s="62">
        <v>0.86778690753271803</v>
      </c>
      <c r="H569" s="61" t="s">
        <v>353</v>
      </c>
      <c r="I569" s="61">
        <v>2030</v>
      </c>
      <c r="J569" s="61" t="s">
        <v>807</v>
      </c>
      <c r="K569" s="60">
        <v>7.4981444290165705E-2</v>
      </c>
      <c r="M569" s="63">
        <f t="shared" si="70"/>
        <v>1369.2568613521355</v>
      </c>
      <c r="N569" s="64">
        <f t="shared" si="71"/>
        <v>5990.3471473289292</v>
      </c>
      <c r="O569" s="64">
        <f t="shared" si="66"/>
        <v>7487.9339341611612</v>
      </c>
      <c r="P569" s="65">
        <f t="shared" si="67"/>
        <v>0.65171673553171605</v>
      </c>
      <c r="Q569" s="66">
        <f t="shared" si="68"/>
        <v>0.34828326446828395</v>
      </c>
      <c r="R569" s="61">
        <f t="shared" si="69"/>
        <v>2030</v>
      </c>
      <c r="S569" s="61">
        <v>2031</v>
      </c>
      <c r="T569" s="60">
        <f t="shared" si="65"/>
        <v>13.654426298419567</v>
      </c>
      <c r="U569" s="67">
        <f>VLOOKUP($S569,'0726 Summary_TURN'!$A$7:$N$16,14,FALSE)*C569*F569*1.25/'0726 Summary_TURN'!$J$20</f>
        <v>29.0424081364852</v>
      </c>
      <c r="V569" s="68">
        <f t="shared" si="72"/>
        <v>19316.702282271715</v>
      </c>
    </row>
    <row r="570" spans="1:22" x14ac:dyDescent="0.25">
      <c r="A570">
        <v>569</v>
      </c>
      <c r="B570" t="s">
        <v>811</v>
      </c>
      <c r="C570" s="50">
        <v>9.88356618994672E-2</v>
      </c>
      <c r="D570" s="62">
        <v>6.12324624574173E-2</v>
      </c>
      <c r="E570" s="62">
        <v>1.3189358802552099E-3</v>
      </c>
      <c r="F570" s="60">
        <v>1.5</v>
      </c>
      <c r="G570" s="62">
        <v>1.25298908624245E-2</v>
      </c>
      <c r="H570" s="61" t="s">
        <v>353</v>
      </c>
      <c r="I570" s="61">
        <v>2030</v>
      </c>
      <c r="J570" s="61" t="s">
        <v>807</v>
      </c>
      <c r="K570" s="60">
        <v>7.4981444290165705E-2</v>
      </c>
      <c r="M570" s="63">
        <f t="shared" si="70"/>
        <v>1369.2693912429979</v>
      </c>
      <c r="N570" s="64">
        <f t="shared" si="71"/>
        <v>5990.4459829908283</v>
      </c>
      <c r="O570" s="64">
        <f t="shared" si="66"/>
        <v>7488.0574787385358</v>
      </c>
      <c r="P570" s="65">
        <f t="shared" si="67"/>
        <v>0.65172269930651971</v>
      </c>
      <c r="Q570" s="66">
        <f t="shared" si="68"/>
        <v>0.34827730069348029</v>
      </c>
      <c r="R570" s="61">
        <f t="shared" si="69"/>
        <v>2030</v>
      </c>
      <c r="S570" s="61">
        <v>2031</v>
      </c>
      <c r="T570" s="60">
        <f t="shared" si="65"/>
        <v>0.14825349284920081</v>
      </c>
      <c r="U570" s="67">
        <f>VLOOKUP($S570,'0726 Summary_TURN'!$A$7:$N$16,14,FALSE)*C570*F570*1.25/'0726 Summary_TURN'!$J$20</f>
        <v>0.31532913598020118</v>
      </c>
      <c r="V570" s="68">
        <f t="shared" si="72"/>
        <v>19317.017611407697</v>
      </c>
    </row>
    <row r="571" spans="1:22" x14ac:dyDescent="0.25">
      <c r="A571">
        <v>570</v>
      </c>
      <c r="B571" t="s">
        <v>812</v>
      </c>
      <c r="C571" s="50">
        <v>6.61969335941472</v>
      </c>
      <c r="D571" s="62">
        <v>0.103011771690143</v>
      </c>
      <c r="E571" s="62">
        <v>6.7366846601735302E-3</v>
      </c>
      <c r="F571" s="60">
        <v>1.1094310439906001</v>
      </c>
      <c r="G571" s="62">
        <v>0.80166547456064996</v>
      </c>
      <c r="H571" s="61" t="s">
        <v>353</v>
      </c>
      <c r="I571" s="61">
        <v>2030</v>
      </c>
      <c r="J571" s="61" t="s">
        <v>807</v>
      </c>
      <c r="K571" s="60">
        <v>7.4981444290165705E-2</v>
      </c>
      <c r="M571" s="63">
        <f t="shared" si="70"/>
        <v>1370.0710567175586</v>
      </c>
      <c r="N571" s="64">
        <f t="shared" si="71"/>
        <v>5997.0656763502429</v>
      </c>
      <c r="O571" s="64">
        <f t="shared" si="66"/>
        <v>7496.3320954378032</v>
      </c>
      <c r="P571" s="65">
        <f t="shared" si="67"/>
        <v>0.65210426307356428</v>
      </c>
      <c r="Q571" s="66">
        <f t="shared" si="68"/>
        <v>0.34789573692643572</v>
      </c>
      <c r="R571" s="61">
        <f t="shared" si="69"/>
        <v>2030</v>
      </c>
      <c r="S571" s="61">
        <v>2031</v>
      </c>
      <c r="T571" s="60">
        <f t="shared" si="65"/>
        <v>7.344093314633116</v>
      </c>
      <c r="U571" s="67">
        <f>VLOOKUP($S571,'0726 Summary_TURN'!$A$7:$N$16,14,FALSE)*C571*F571*1.25/'0726 Summary_TURN'!$J$20</f>
        <v>15.620587110327335</v>
      </c>
      <c r="V571" s="68">
        <f t="shared" si="72"/>
        <v>19332.638198518023</v>
      </c>
    </row>
    <row r="572" spans="1:22" x14ac:dyDescent="0.25">
      <c r="A572">
        <v>571</v>
      </c>
      <c r="B572" t="s">
        <v>813</v>
      </c>
      <c r="C572" s="50">
        <v>9.7839187908189196</v>
      </c>
      <c r="D572" s="62">
        <v>7.5507296716174496E-2</v>
      </c>
      <c r="E572" s="62">
        <v>4.2617541953349101E-3</v>
      </c>
      <c r="F572" s="60">
        <v>1.15496011332305</v>
      </c>
      <c r="G572" s="62">
        <v>0.87152873294598898</v>
      </c>
      <c r="H572" s="61" t="s">
        <v>353</v>
      </c>
      <c r="I572" s="61">
        <v>2030</v>
      </c>
      <c r="J572" s="61" t="s">
        <v>814</v>
      </c>
      <c r="K572" s="60">
        <v>7.4777799519199398E-2</v>
      </c>
      <c r="M572" s="63">
        <f t="shared" si="70"/>
        <v>1370.9425854505046</v>
      </c>
      <c r="N572" s="64">
        <f t="shared" si="71"/>
        <v>6006.8495951410623</v>
      </c>
      <c r="O572" s="64">
        <f t="shared" si="66"/>
        <v>7508.5619939263279</v>
      </c>
      <c r="P572" s="65">
        <f t="shared" si="67"/>
        <v>0.6525190792244191</v>
      </c>
      <c r="Q572" s="66">
        <f t="shared" si="68"/>
        <v>0.3474809207755809</v>
      </c>
      <c r="R572" s="61">
        <f t="shared" si="69"/>
        <v>2030</v>
      </c>
      <c r="S572" s="61">
        <v>2031</v>
      </c>
      <c r="T572" s="60">
        <f t="shared" si="65"/>
        <v>11.300035955387738</v>
      </c>
      <c r="U572" s="67">
        <f>VLOOKUP($S572,'0726 Summary_TURN'!$A$7:$N$16,14,FALSE)*C572*F572*1.25/'0726 Summary_TURN'!$J$20</f>
        <v>24.034715849710455</v>
      </c>
      <c r="V572" s="68">
        <f t="shared" si="72"/>
        <v>19356.672914367733</v>
      </c>
    </row>
    <row r="573" spans="1:22" x14ac:dyDescent="0.25">
      <c r="A573">
        <v>572</v>
      </c>
      <c r="B573" t="s">
        <v>815</v>
      </c>
      <c r="C573" s="50">
        <v>0.32009107329507103</v>
      </c>
      <c r="D573" s="62">
        <v>5.2479953909630499E-2</v>
      </c>
      <c r="E573" s="62">
        <v>3.56492636744761E-3</v>
      </c>
      <c r="F573" s="60">
        <v>1</v>
      </c>
      <c r="G573" s="62">
        <v>4.0996653225647599E-2</v>
      </c>
      <c r="H573" s="61" t="s">
        <v>353</v>
      </c>
      <c r="I573" s="61">
        <v>2030</v>
      </c>
      <c r="J573" s="61" t="s">
        <v>814</v>
      </c>
      <c r="K573" s="60">
        <v>7.4777799519199398E-2</v>
      </c>
      <c r="M573" s="63">
        <f t="shared" si="70"/>
        <v>1370.9835821037302</v>
      </c>
      <c r="N573" s="64">
        <f t="shared" si="71"/>
        <v>6007.1696862143572</v>
      </c>
      <c r="O573" s="64">
        <f t="shared" si="66"/>
        <v>7508.9621077679467</v>
      </c>
      <c r="P573" s="65">
        <f t="shared" si="67"/>
        <v>0.65253859214837229</v>
      </c>
      <c r="Q573" s="66">
        <f t="shared" si="68"/>
        <v>0.34746140785162771</v>
      </c>
      <c r="R573" s="61">
        <f t="shared" si="69"/>
        <v>2030</v>
      </c>
      <c r="S573" s="61">
        <v>2031</v>
      </c>
      <c r="T573" s="60">
        <f t="shared" si="65"/>
        <v>0.32009107329507103</v>
      </c>
      <c r="U573" s="67">
        <f>VLOOKUP($S573,'0726 Summary_TURN'!$A$7:$N$16,14,FALSE)*C573*F573*1.25/'0726 Summary_TURN'!$J$20</f>
        <v>0.68082066491193705</v>
      </c>
      <c r="V573" s="68">
        <f t="shared" si="72"/>
        <v>19357.353735032644</v>
      </c>
    </row>
    <row r="574" spans="1:22" x14ac:dyDescent="0.25">
      <c r="A574">
        <v>573</v>
      </c>
      <c r="B574" t="s">
        <v>816</v>
      </c>
      <c r="C574" s="50">
        <v>19.581598226380699</v>
      </c>
      <c r="D574" s="62">
        <v>7.4770745715277101E-2</v>
      </c>
      <c r="E574" s="62">
        <v>1.10204265447842E-2</v>
      </c>
      <c r="F574" s="60">
        <v>2.5505562340855601</v>
      </c>
      <c r="G574" s="62">
        <v>3.9783739826671001</v>
      </c>
      <c r="H574" s="61" t="s">
        <v>353</v>
      </c>
      <c r="I574" s="61">
        <v>2030</v>
      </c>
      <c r="J574" s="61" t="s">
        <v>817</v>
      </c>
      <c r="K574" s="60">
        <v>7.4770745715277101E-2</v>
      </c>
      <c r="M574" s="63">
        <f t="shared" si="70"/>
        <v>1374.9619560863973</v>
      </c>
      <c r="N574" s="64">
        <f t="shared" si="71"/>
        <v>6026.7512844407374</v>
      </c>
      <c r="O574" s="64">
        <f t="shared" si="66"/>
        <v>7533.4391055509222</v>
      </c>
      <c r="P574" s="65">
        <f t="shared" si="67"/>
        <v>0.65443215425340184</v>
      </c>
      <c r="Q574" s="66">
        <f t="shared" si="68"/>
        <v>0.34556784574659816</v>
      </c>
      <c r="R574" s="61">
        <f t="shared" si="69"/>
        <v>2030</v>
      </c>
      <c r="S574" s="61">
        <v>2031</v>
      </c>
      <c r="T574" s="60">
        <f t="shared" si="65"/>
        <v>49.943967429654037</v>
      </c>
      <c r="U574" s="67">
        <f>VLOOKUP($S574,'0726 Summary_TURN'!$A$7:$N$16,14,FALSE)*C574*F574*1.25/'0726 Summary_TURN'!$J$20</f>
        <v>106.22878283910201</v>
      </c>
      <c r="V574" s="68">
        <f t="shared" si="72"/>
        <v>19463.582517871746</v>
      </c>
    </row>
    <row r="575" spans="1:22" x14ac:dyDescent="0.25">
      <c r="A575">
        <v>574</v>
      </c>
      <c r="B575" t="s">
        <v>818</v>
      </c>
      <c r="C575" s="50">
        <v>23.216594057641299</v>
      </c>
      <c r="D575" s="62">
        <v>7.4544688419236393E-2</v>
      </c>
      <c r="E575" s="62">
        <v>5.7260452966652201E-3</v>
      </c>
      <c r="F575" s="60">
        <v>1.30485066656767</v>
      </c>
      <c r="G575" s="62">
        <v>2.97181750896925</v>
      </c>
      <c r="H575" s="61" t="s">
        <v>353</v>
      </c>
      <c r="I575" s="61">
        <v>2030</v>
      </c>
      <c r="J575" s="61" t="s">
        <v>819</v>
      </c>
      <c r="K575" s="60">
        <v>7.4544688419236393E-2</v>
      </c>
      <c r="M575" s="63">
        <f t="shared" si="70"/>
        <v>1377.9337735953666</v>
      </c>
      <c r="N575" s="64">
        <f t="shared" si="71"/>
        <v>6049.9678784983789</v>
      </c>
      <c r="O575" s="64">
        <f t="shared" si="66"/>
        <v>7562.4598481229732</v>
      </c>
      <c r="P575" s="65">
        <f t="shared" si="67"/>
        <v>0.65584663188737102</v>
      </c>
      <c r="Q575" s="66">
        <f t="shared" si="68"/>
        <v>0.34415336811262898</v>
      </c>
      <c r="R575" s="61">
        <f t="shared" si="69"/>
        <v>2030</v>
      </c>
      <c r="S575" s="61">
        <v>2031</v>
      </c>
      <c r="T575" s="60">
        <f t="shared" si="65"/>
        <v>30.294188231544254</v>
      </c>
      <c r="U575" s="67">
        <f>VLOOKUP($S575,'0726 Summary_TURN'!$A$7:$N$16,14,FALSE)*C575*F575*1.25/'0726 Summary_TURN'!$J$20</f>
        <v>64.434503475686085</v>
      </c>
      <c r="V575" s="68">
        <f t="shared" si="72"/>
        <v>19528.01702134743</v>
      </c>
    </row>
    <row r="576" spans="1:22" x14ac:dyDescent="0.25">
      <c r="A576">
        <v>575</v>
      </c>
      <c r="B576" t="s">
        <v>820</v>
      </c>
      <c r="C576" s="50">
        <v>1.1497430307181099E-2</v>
      </c>
      <c r="D576" s="62">
        <v>7.4452845366456993E-2</v>
      </c>
      <c r="E576" s="62">
        <v>7.5398067043431095E-4</v>
      </c>
      <c r="F576" s="60">
        <v>1</v>
      </c>
      <c r="G576" s="62">
        <v>2.8902592366648601E-3</v>
      </c>
      <c r="H576" s="61" t="s">
        <v>353</v>
      </c>
      <c r="I576" s="61">
        <v>2030</v>
      </c>
      <c r="J576" s="61" t="s">
        <v>821</v>
      </c>
      <c r="K576" s="60">
        <v>7.4452845366456993E-2</v>
      </c>
      <c r="M576" s="63">
        <f t="shared" si="70"/>
        <v>1377.9366638546032</v>
      </c>
      <c r="N576" s="64">
        <f t="shared" si="71"/>
        <v>6049.9793759286858</v>
      </c>
      <c r="O576" s="64">
        <f t="shared" si="66"/>
        <v>7562.4742199108568</v>
      </c>
      <c r="P576" s="65">
        <f t="shared" si="67"/>
        <v>0.65584800754621764</v>
      </c>
      <c r="Q576" s="66">
        <f t="shared" si="68"/>
        <v>0.34415199245378236</v>
      </c>
      <c r="R576" s="61">
        <f t="shared" si="69"/>
        <v>2030</v>
      </c>
      <c r="S576" s="61">
        <v>2031</v>
      </c>
      <c r="T576" s="60">
        <f t="shared" si="65"/>
        <v>1.1497430307181099E-2</v>
      </c>
      <c r="U576" s="67">
        <f>VLOOKUP($S576,'0726 Summary_TURN'!$A$7:$N$16,14,FALSE)*C576*F576*1.25/'0726 Summary_TURN'!$J$20</f>
        <v>2.4454565589518518E-2</v>
      </c>
      <c r="V576" s="68">
        <f t="shared" si="72"/>
        <v>19528.041475913018</v>
      </c>
    </row>
    <row r="577" spans="1:22" x14ac:dyDescent="0.25">
      <c r="A577">
        <v>576</v>
      </c>
      <c r="B577" t="s">
        <v>822</v>
      </c>
      <c r="C577" s="50">
        <v>6.3346059309121401</v>
      </c>
      <c r="D577" s="62">
        <v>8.1960130542647003E-2</v>
      </c>
      <c r="E577" s="62">
        <v>2.4267877032752498E-3</v>
      </c>
      <c r="F577" s="60">
        <v>1.11729922238667</v>
      </c>
      <c r="G577" s="62">
        <v>0.73976578488174005</v>
      </c>
      <c r="H577" s="61" t="s">
        <v>353</v>
      </c>
      <c r="I577" s="61">
        <v>2030</v>
      </c>
      <c r="J577" s="61" t="s">
        <v>823</v>
      </c>
      <c r="K577" s="60">
        <v>7.4040945255898299E-2</v>
      </c>
      <c r="M577" s="63">
        <f t="shared" si="70"/>
        <v>1378.6764296394849</v>
      </c>
      <c r="N577" s="64">
        <f t="shared" si="71"/>
        <v>6056.3139818595982</v>
      </c>
      <c r="O577" s="64">
        <f t="shared" si="66"/>
        <v>7570.392477324498</v>
      </c>
      <c r="P577" s="65">
        <f t="shared" si="67"/>
        <v>0.65620010930008799</v>
      </c>
      <c r="Q577" s="66">
        <f t="shared" si="68"/>
        <v>0.34379989069991201</v>
      </c>
      <c r="R577" s="61">
        <f t="shared" si="69"/>
        <v>2030</v>
      </c>
      <c r="S577" s="61">
        <v>2031</v>
      </c>
      <c r="T577" s="60">
        <f t="shared" si="65"/>
        <v>7.0776502807341224</v>
      </c>
      <c r="U577" s="67">
        <f>VLOOKUP($S577,'0726 Summary_TURN'!$A$7:$N$16,14,FALSE)*C577*F577*1.25/'0726 Summary_TURN'!$J$20</f>
        <v>15.053873638336677</v>
      </c>
      <c r="V577" s="68">
        <f t="shared" si="72"/>
        <v>19543.095349551353</v>
      </c>
    </row>
    <row r="578" spans="1:22" x14ac:dyDescent="0.25">
      <c r="A578">
        <v>577</v>
      </c>
      <c r="B578" t="s">
        <v>824</v>
      </c>
      <c r="C578" s="50">
        <v>25.519198904440898</v>
      </c>
      <c r="D578" s="62">
        <v>8.0105679222918405E-2</v>
      </c>
      <c r="E578" s="62">
        <v>5.1604275584467198E-3</v>
      </c>
      <c r="F578" s="60">
        <v>1.2834542673935501</v>
      </c>
      <c r="G578" s="62">
        <v>3.0756148248342399</v>
      </c>
      <c r="H578" s="61" t="s">
        <v>353</v>
      </c>
      <c r="I578" s="61">
        <v>2030</v>
      </c>
      <c r="J578" s="61" t="s">
        <v>823</v>
      </c>
      <c r="K578" s="60">
        <v>7.4040945255898299E-2</v>
      </c>
      <c r="M578" s="63">
        <f t="shared" si="70"/>
        <v>1381.7520444643192</v>
      </c>
      <c r="N578" s="64">
        <f t="shared" si="71"/>
        <v>6081.8331807640388</v>
      </c>
      <c r="O578" s="64">
        <f t="shared" si="66"/>
        <v>7602.2914759550486</v>
      </c>
      <c r="P578" s="65">
        <f t="shared" si="67"/>
        <v>0.65766399070172255</v>
      </c>
      <c r="Q578" s="66">
        <f t="shared" si="68"/>
        <v>0.34233600929827745</v>
      </c>
      <c r="R578" s="61">
        <f t="shared" si="69"/>
        <v>2030</v>
      </c>
      <c r="S578" s="61">
        <v>2031</v>
      </c>
      <c r="T578" s="60">
        <f t="shared" ref="T578:T641" si="73">F578*C578</f>
        <v>32.75272473436948</v>
      </c>
      <c r="U578" s="67">
        <f>VLOOKUP($S578,'0726 Summary_TURN'!$A$7:$N$16,14,FALSE)*C578*F578*1.25/'0726 Summary_TURN'!$J$20</f>
        <v>69.663710398994269</v>
      </c>
      <c r="V578" s="68">
        <f t="shared" si="72"/>
        <v>19612.759059950349</v>
      </c>
    </row>
    <row r="579" spans="1:22" x14ac:dyDescent="0.25">
      <c r="A579">
        <v>578</v>
      </c>
      <c r="B579" t="s">
        <v>825</v>
      </c>
      <c r="C579" s="50">
        <v>12.395942716640899</v>
      </c>
      <c r="D579" s="62">
        <v>5.7012053344030297E-2</v>
      </c>
      <c r="E579" s="62">
        <v>3.6027554755807801E-3</v>
      </c>
      <c r="F579" s="60">
        <v>1.42852414564434</v>
      </c>
      <c r="G579" s="62">
        <v>1.0556073543451701</v>
      </c>
      <c r="H579" s="61" t="s">
        <v>353</v>
      </c>
      <c r="I579" s="61">
        <v>2030</v>
      </c>
      <c r="J579" s="61" t="s">
        <v>823</v>
      </c>
      <c r="K579" s="60">
        <v>7.4040945255898299E-2</v>
      </c>
      <c r="M579" s="63">
        <f t="shared" si="70"/>
        <v>1382.8076518186642</v>
      </c>
      <c r="N579" s="64">
        <f t="shared" si="71"/>
        <v>6094.2291234806798</v>
      </c>
      <c r="O579" s="64">
        <f t="shared" ref="O579:O642" si="74">N579*1.25</f>
        <v>7617.7864043508498</v>
      </c>
      <c r="P579" s="65">
        <f t="shared" ref="P579:P642" si="75">M579/2101</f>
        <v>0.65816642161764127</v>
      </c>
      <c r="Q579" s="66">
        <f t="shared" ref="Q579:Q642" si="76">1-P579</f>
        <v>0.34183357838235873</v>
      </c>
      <c r="R579" s="61">
        <f t="shared" ref="R579:R642" si="77">I579</f>
        <v>2030</v>
      </c>
      <c r="S579" s="61">
        <v>2031</v>
      </c>
      <c r="T579" s="60">
        <f t="shared" si="73"/>
        <v>17.707903478745621</v>
      </c>
      <c r="U579" s="67">
        <f>VLOOKUP($S579,'0726 Summary_TURN'!$A$7:$N$16,14,FALSE)*C579*F579*1.25/'0726 Summary_TURN'!$J$20</f>
        <v>37.663988865701498</v>
      </c>
      <c r="V579" s="68">
        <f t="shared" si="72"/>
        <v>19650.42304881605</v>
      </c>
    </row>
    <row r="580" spans="1:22" x14ac:dyDescent="0.25">
      <c r="A580">
        <v>579</v>
      </c>
      <c r="B580" t="s">
        <v>826</v>
      </c>
      <c r="C580" s="50">
        <v>1.31267298016712</v>
      </c>
      <c r="D580" s="62">
        <v>0.12161082858868</v>
      </c>
      <c r="E580" s="62">
        <v>1.9806441163072999E-3</v>
      </c>
      <c r="F580" s="60">
        <v>1.2505918658061199</v>
      </c>
      <c r="G580" s="62">
        <v>0.35750626299346699</v>
      </c>
      <c r="H580" s="61" t="s">
        <v>353</v>
      </c>
      <c r="I580" s="61">
        <v>2030</v>
      </c>
      <c r="J580" s="61" t="s">
        <v>823</v>
      </c>
      <c r="K580" s="60">
        <v>7.4040945255898299E-2</v>
      </c>
      <c r="M580" s="63">
        <f t="shared" ref="M580:M643" si="78">M579+G580</f>
        <v>1383.1651580816576</v>
      </c>
      <c r="N580" s="64">
        <f t="shared" ref="N580:N643" si="79">N579+C580</f>
        <v>6095.5417964608469</v>
      </c>
      <c r="O580" s="64">
        <f t="shared" si="74"/>
        <v>7619.4272455760583</v>
      </c>
      <c r="P580" s="65">
        <f t="shared" si="75"/>
        <v>0.65833658166666242</v>
      </c>
      <c r="Q580" s="66">
        <f t="shared" si="76"/>
        <v>0.34166341833333758</v>
      </c>
      <c r="R580" s="61">
        <f t="shared" si="77"/>
        <v>2030</v>
      </c>
      <c r="S580" s="61">
        <v>2031</v>
      </c>
      <c r="T580" s="60">
        <f t="shared" si="73"/>
        <v>1.6416181514604784</v>
      </c>
      <c r="U580" s="67">
        <f>VLOOKUP($S580,'0726 Summary_TURN'!$A$7:$N$16,14,FALSE)*C580*F580*1.25/'0726 Summary_TURN'!$J$20</f>
        <v>3.4916548902897451</v>
      </c>
      <c r="V580" s="68">
        <f t="shared" ref="V580:V643" si="80">V579+U580</f>
        <v>19653.914703706341</v>
      </c>
    </row>
    <row r="581" spans="1:22" x14ac:dyDescent="0.25">
      <c r="A581">
        <v>580</v>
      </c>
      <c r="B581" t="s">
        <v>827</v>
      </c>
      <c r="C581" s="50">
        <v>0.93369403886018298</v>
      </c>
      <c r="D581" s="62">
        <v>6.1205996286628199E-2</v>
      </c>
      <c r="E581" s="62">
        <v>1.75338802674E-3</v>
      </c>
      <c r="F581" s="60">
        <v>1.5</v>
      </c>
      <c r="G581" s="62">
        <v>0.18235235478096001</v>
      </c>
      <c r="H581" s="61" t="s">
        <v>353</v>
      </c>
      <c r="I581" s="61">
        <v>2030</v>
      </c>
      <c r="J581" s="61" t="s">
        <v>823</v>
      </c>
      <c r="K581" s="60">
        <v>7.4040945255898299E-2</v>
      </c>
      <c r="M581" s="63">
        <f t="shared" si="78"/>
        <v>1383.3475104364386</v>
      </c>
      <c r="N581" s="64">
        <f t="shared" si="79"/>
        <v>6096.4754904997071</v>
      </c>
      <c r="O581" s="64">
        <f t="shared" si="74"/>
        <v>7620.5943631246337</v>
      </c>
      <c r="P581" s="65">
        <f t="shared" si="75"/>
        <v>0.65842337479126067</v>
      </c>
      <c r="Q581" s="66">
        <f t="shared" si="76"/>
        <v>0.34157662520873933</v>
      </c>
      <c r="R581" s="61">
        <f t="shared" si="77"/>
        <v>2030</v>
      </c>
      <c r="S581" s="61">
        <v>2031</v>
      </c>
      <c r="T581" s="60">
        <f t="shared" si="73"/>
        <v>1.4005410582902744</v>
      </c>
      <c r="U581" s="67">
        <f>VLOOKUP($S581,'0726 Summary_TURN'!$A$7:$N$16,14,FALSE)*C581*F581*1.25/'0726 Summary_TURN'!$J$20</f>
        <v>2.9788937402283238</v>
      </c>
      <c r="V581" s="68">
        <f t="shared" si="80"/>
        <v>19656.893597446571</v>
      </c>
    </row>
    <row r="582" spans="1:22" x14ac:dyDescent="0.25">
      <c r="A582">
        <v>581</v>
      </c>
      <c r="B582" t="s">
        <v>828</v>
      </c>
      <c r="C582" s="50">
        <v>9.5222358467776704</v>
      </c>
      <c r="D582" s="62">
        <v>6.4669739973947898E-2</v>
      </c>
      <c r="E582" s="62">
        <v>3.2636688910964102E-3</v>
      </c>
      <c r="F582" s="60">
        <v>1.1436448978853599</v>
      </c>
      <c r="G582" s="62">
        <v>0.86269647687981799</v>
      </c>
      <c r="H582" s="61" t="s">
        <v>353</v>
      </c>
      <c r="I582" s="61">
        <v>2030</v>
      </c>
      <c r="J582" s="61" t="s">
        <v>823</v>
      </c>
      <c r="K582" s="60">
        <v>7.4040945255898299E-2</v>
      </c>
      <c r="M582" s="63">
        <f t="shared" si="78"/>
        <v>1384.2102069133184</v>
      </c>
      <c r="N582" s="64">
        <f t="shared" si="79"/>
        <v>6105.9977263464843</v>
      </c>
      <c r="O582" s="64">
        <f t="shared" si="74"/>
        <v>7632.497157933105</v>
      </c>
      <c r="P582" s="65">
        <f t="shared" si="75"/>
        <v>0.65883398710771934</v>
      </c>
      <c r="Q582" s="66">
        <f t="shared" si="76"/>
        <v>0.34116601289228066</v>
      </c>
      <c r="R582" s="61">
        <f t="shared" si="77"/>
        <v>2030</v>
      </c>
      <c r="S582" s="61">
        <v>2031</v>
      </c>
      <c r="T582" s="60">
        <f t="shared" si="73"/>
        <v>10.890056442628364</v>
      </c>
      <c r="U582" s="67">
        <f>VLOOKUP($S582,'0726 Summary_TURN'!$A$7:$N$16,14,FALSE)*C582*F582*1.25/'0726 Summary_TURN'!$J$20</f>
        <v>23.162706138212492</v>
      </c>
      <c r="V582" s="68">
        <f t="shared" si="80"/>
        <v>19680.056303584784</v>
      </c>
    </row>
    <row r="583" spans="1:22" x14ac:dyDescent="0.25">
      <c r="A583">
        <v>582</v>
      </c>
      <c r="B583" t="s">
        <v>829</v>
      </c>
      <c r="C583" s="50">
        <v>16.3125019620554</v>
      </c>
      <c r="D583" s="62">
        <v>7.6795405605629197E-2</v>
      </c>
      <c r="E583" s="62">
        <v>5.1934017721485997E-3</v>
      </c>
      <c r="F583" s="60">
        <v>1.3058927942827401</v>
      </c>
      <c r="G583" s="62">
        <v>1.9786860751886099</v>
      </c>
      <c r="H583" s="61" t="s">
        <v>353</v>
      </c>
      <c r="I583" s="61">
        <v>2030</v>
      </c>
      <c r="J583" s="61" t="s">
        <v>823</v>
      </c>
      <c r="K583" s="60">
        <v>7.4040945255898299E-2</v>
      </c>
      <c r="M583" s="63">
        <f t="shared" si="78"/>
        <v>1386.188892988507</v>
      </c>
      <c r="N583" s="64">
        <f t="shared" si="79"/>
        <v>6122.31022830854</v>
      </c>
      <c r="O583" s="64">
        <f t="shared" si="74"/>
        <v>7652.8877853856748</v>
      </c>
      <c r="P583" s="65">
        <f t="shared" si="75"/>
        <v>0.65977577010400146</v>
      </c>
      <c r="Q583" s="66">
        <f t="shared" si="76"/>
        <v>0.34022422989599854</v>
      </c>
      <c r="R583" s="61">
        <f t="shared" si="77"/>
        <v>2030</v>
      </c>
      <c r="S583" s="61">
        <v>2031</v>
      </c>
      <c r="T583" s="60">
        <f t="shared" si="73"/>
        <v>21.302378768971206</v>
      </c>
      <c r="U583" s="67">
        <f>VLOOKUP($S583,'0726 Summary_TURN'!$A$7:$N$16,14,FALSE)*C583*F583*1.25/'0726 Summary_TURN'!$J$20</f>
        <v>45.309291285131991</v>
      </c>
      <c r="V583" s="68">
        <f t="shared" si="80"/>
        <v>19725.365594869916</v>
      </c>
    </row>
    <row r="584" spans="1:22" x14ac:dyDescent="0.25">
      <c r="A584">
        <v>583</v>
      </c>
      <c r="B584" t="s">
        <v>830</v>
      </c>
      <c r="C584" s="50">
        <v>1.18950237275997E-2</v>
      </c>
      <c r="D584" s="62">
        <v>8.3880141067678493E-2</v>
      </c>
      <c r="E584" s="62">
        <v>3.7926049533542998E-3</v>
      </c>
      <c r="F584" s="60">
        <v>3</v>
      </c>
      <c r="G584" s="62">
        <v>7.2691594939290796E-2</v>
      </c>
      <c r="H584" s="61" t="s">
        <v>353</v>
      </c>
      <c r="I584" s="61">
        <v>2030</v>
      </c>
      <c r="J584" s="61" t="s">
        <v>831</v>
      </c>
      <c r="K584" s="60">
        <v>7.4027253516253194E-2</v>
      </c>
      <c r="M584" s="63">
        <f t="shared" si="78"/>
        <v>1386.2615845834462</v>
      </c>
      <c r="N584" s="64">
        <f t="shared" si="79"/>
        <v>6122.3221233322674</v>
      </c>
      <c r="O584" s="64">
        <f t="shared" si="74"/>
        <v>7652.9026541653348</v>
      </c>
      <c r="P584" s="65">
        <f t="shared" si="75"/>
        <v>0.65981036867370113</v>
      </c>
      <c r="Q584" s="66">
        <f t="shared" si="76"/>
        <v>0.34018963132629887</v>
      </c>
      <c r="R584" s="61">
        <f t="shared" si="77"/>
        <v>2030</v>
      </c>
      <c r="S584" s="61">
        <v>2031</v>
      </c>
      <c r="T584" s="60">
        <f t="shared" si="73"/>
        <v>3.5685071182799101E-2</v>
      </c>
      <c r="U584" s="67">
        <f>VLOOKUP($S584,'0726 Summary_TURN'!$A$7:$N$16,14,FALSE)*C584*F584*1.25/'0726 Summary_TURN'!$J$20</f>
        <v>7.5900691762519082E-2</v>
      </c>
      <c r="V584" s="68">
        <f t="shared" si="80"/>
        <v>19725.441495561678</v>
      </c>
    </row>
    <row r="585" spans="1:22" x14ac:dyDescent="0.25">
      <c r="A585">
        <v>584</v>
      </c>
      <c r="B585" t="s">
        <v>832</v>
      </c>
      <c r="C585" s="50">
        <v>0.99204663455714004</v>
      </c>
      <c r="D585" s="62">
        <v>7.3909113574916793E-2</v>
      </c>
      <c r="E585" s="62">
        <v>1.65047114799645E-2</v>
      </c>
      <c r="F585" s="60">
        <v>3</v>
      </c>
      <c r="G585" s="62">
        <v>0.30258637713268399</v>
      </c>
      <c r="H585" s="61" t="s">
        <v>353</v>
      </c>
      <c r="I585" s="61">
        <v>2030</v>
      </c>
      <c r="J585" s="61" t="s">
        <v>831</v>
      </c>
      <c r="K585" s="60">
        <v>7.4027253516253194E-2</v>
      </c>
      <c r="M585" s="63">
        <f t="shared" si="78"/>
        <v>1386.5641709605788</v>
      </c>
      <c r="N585" s="64">
        <f t="shared" si="79"/>
        <v>6123.3141699668249</v>
      </c>
      <c r="O585" s="64">
        <f t="shared" si="74"/>
        <v>7654.1427124585316</v>
      </c>
      <c r="P585" s="65">
        <f t="shared" si="75"/>
        <v>0.6599543888436834</v>
      </c>
      <c r="Q585" s="66">
        <f t="shared" si="76"/>
        <v>0.3400456111563166</v>
      </c>
      <c r="R585" s="61">
        <f t="shared" si="77"/>
        <v>2030</v>
      </c>
      <c r="S585" s="61">
        <v>2031</v>
      </c>
      <c r="T585" s="60">
        <f t="shared" si="73"/>
        <v>2.9761399036714202</v>
      </c>
      <c r="U585" s="67">
        <f>VLOOKUP($S585,'0726 Summary_TURN'!$A$7:$N$16,14,FALSE)*C585*F585*1.25/'0726 Summary_TURN'!$J$20</f>
        <v>6.3301282576558684</v>
      </c>
      <c r="V585" s="68">
        <f t="shared" si="80"/>
        <v>19731.771623819335</v>
      </c>
    </row>
    <row r="586" spans="1:22" x14ac:dyDescent="0.25">
      <c r="A586">
        <v>585</v>
      </c>
      <c r="B586" t="s">
        <v>833</v>
      </c>
      <c r="C586" s="50">
        <v>2.1813872056171499</v>
      </c>
      <c r="D586" s="62">
        <v>7.3584182257103503E-2</v>
      </c>
      <c r="E586" s="62">
        <v>6.91067752790299E-3</v>
      </c>
      <c r="F586" s="60">
        <v>2.2549462556076101</v>
      </c>
      <c r="G586" s="62">
        <v>0.38930150073853498</v>
      </c>
      <c r="H586" s="61" t="s">
        <v>353</v>
      </c>
      <c r="I586" s="61">
        <v>2030</v>
      </c>
      <c r="J586" s="61" t="s">
        <v>834</v>
      </c>
      <c r="K586" s="60">
        <v>7.3584182257103503E-2</v>
      </c>
      <c r="M586" s="63">
        <f t="shared" si="78"/>
        <v>1386.9534724613175</v>
      </c>
      <c r="N586" s="64">
        <f t="shared" si="79"/>
        <v>6125.4955571724422</v>
      </c>
      <c r="O586" s="64">
        <f t="shared" si="74"/>
        <v>7656.8694464655528</v>
      </c>
      <c r="P586" s="65">
        <f t="shared" si="75"/>
        <v>0.66013968227573416</v>
      </c>
      <c r="Q586" s="66">
        <f t="shared" si="76"/>
        <v>0.33986031772426584</v>
      </c>
      <c r="R586" s="61">
        <f t="shared" si="77"/>
        <v>2030</v>
      </c>
      <c r="S586" s="61">
        <v>2031</v>
      </c>
      <c r="T586" s="60">
        <f t="shared" si="73"/>
        <v>4.9189109113367397</v>
      </c>
      <c r="U586" s="67">
        <f>VLOOKUP($S586,'0726 Summary_TURN'!$A$7:$N$16,14,FALSE)*C586*F586*1.25/'0726 Summary_TURN'!$J$20</f>
        <v>10.462322997091935</v>
      </c>
      <c r="V586" s="68">
        <f t="shared" si="80"/>
        <v>19742.233946816428</v>
      </c>
    </row>
    <row r="587" spans="1:22" x14ac:dyDescent="0.25">
      <c r="A587">
        <v>586</v>
      </c>
      <c r="B587" t="s">
        <v>835</v>
      </c>
      <c r="C587" s="50">
        <v>2.5774086174933202</v>
      </c>
      <c r="D587" s="62">
        <v>9.8245627428043297E-2</v>
      </c>
      <c r="E587" s="62">
        <v>7.5212133096421102E-3</v>
      </c>
      <c r="F587" s="60">
        <v>1.52718199163307</v>
      </c>
      <c r="G587" s="62">
        <v>0.49263947178155798</v>
      </c>
      <c r="H587" s="61" t="s">
        <v>353</v>
      </c>
      <c r="I587" s="61">
        <v>2030</v>
      </c>
      <c r="J587" s="61" t="s">
        <v>836</v>
      </c>
      <c r="K587" s="60">
        <v>7.3572872936841602E-2</v>
      </c>
      <c r="M587" s="63">
        <f t="shared" si="78"/>
        <v>1387.446111933099</v>
      </c>
      <c r="N587" s="64">
        <f t="shared" si="79"/>
        <v>6128.0729657899356</v>
      </c>
      <c r="O587" s="64">
        <f t="shared" si="74"/>
        <v>7660.0912072374194</v>
      </c>
      <c r="P587" s="65">
        <f t="shared" si="75"/>
        <v>0.66037416084393097</v>
      </c>
      <c r="Q587" s="66">
        <f t="shared" si="76"/>
        <v>0.33962583915606903</v>
      </c>
      <c r="R587" s="61">
        <f t="shared" si="77"/>
        <v>2030</v>
      </c>
      <c r="S587" s="61">
        <v>2031</v>
      </c>
      <c r="T587" s="60">
        <f t="shared" si="73"/>
        <v>3.936172025715686</v>
      </c>
      <c r="U587" s="67">
        <f>VLOOKUP($S587,'0726 Summary_TURN'!$A$7:$N$16,14,FALSE)*C587*F587*1.25/'0726 Summary_TURN'!$J$20</f>
        <v>8.3720774471119412</v>
      </c>
      <c r="V587" s="68">
        <f t="shared" si="80"/>
        <v>19750.606024263539</v>
      </c>
    </row>
    <row r="588" spans="1:22" x14ac:dyDescent="0.25">
      <c r="A588">
        <v>587</v>
      </c>
      <c r="B588" t="s">
        <v>837</v>
      </c>
      <c r="C588" s="50">
        <v>14.547155259057099</v>
      </c>
      <c r="D588" s="62">
        <v>6.92014498709244E-2</v>
      </c>
      <c r="E588" s="62">
        <v>2.4632771446894499E-3</v>
      </c>
      <c r="F588" s="60">
        <v>1.1713586815224</v>
      </c>
      <c r="G588" s="62">
        <v>1.7366103870060601</v>
      </c>
      <c r="H588" s="61" t="s">
        <v>353</v>
      </c>
      <c r="I588" s="61">
        <v>2030</v>
      </c>
      <c r="J588" s="61" t="s">
        <v>836</v>
      </c>
      <c r="K588" s="60">
        <v>7.3572872936841602E-2</v>
      </c>
      <c r="M588" s="63">
        <f t="shared" si="78"/>
        <v>1389.1827223201051</v>
      </c>
      <c r="N588" s="64">
        <f t="shared" si="79"/>
        <v>6142.6201210489926</v>
      </c>
      <c r="O588" s="64">
        <f t="shared" si="74"/>
        <v>7678.2751513112407</v>
      </c>
      <c r="P588" s="65">
        <f t="shared" si="75"/>
        <v>0.66120072456930279</v>
      </c>
      <c r="Q588" s="66">
        <f t="shared" si="76"/>
        <v>0.33879927543069721</v>
      </c>
      <c r="R588" s="61">
        <f t="shared" si="77"/>
        <v>2030</v>
      </c>
      <c r="S588" s="61">
        <v>2031</v>
      </c>
      <c r="T588" s="60">
        <f t="shared" si="73"/>
        <v>17.039936604150771</v>
      </c>
      <c r="U588" s="67">
        <f>VLOOKUP($S588,'0726 Summary_TURN'!$A$7:$N$16,14,FALSE)*C588*F588*1.25/'0726 Summary_TURN'!$J$20</f>
        <v>36.243250552010394</v>
      </c>
      <c r="V588" s="68">
        <f t="shared" si="80"/>
        <v>19786.849274815551</v>
      </c>
    </row>
    <row r="589" spans="1:22" x14ac:dyDescent="0.25">
      <c r="A589">
        <v>588</v>
      </c>
      <c r="B589" t="s">
        <v>838</v>
      </c>
      <c r="C589" s="50">
        <v>4.4767881905723099</v>
      </c>
      <c r="D589" s="62">
        <v>5.0698915782678697E-2</v>
      </c>
      <c r="E589" s="62">
        <v>3.63802930242777E-3</v>
      </c>
      <c r="F589" s="60">
        <v>1.4060681700547599</v>
      </c>
      <c r="G589" s="62">
        <v>0.27830924163572401</v>
      </c>
      <c r="H589" s="61" t="s">
        <v>353</v>
      </c>
      <c r="I589" s="61">
        <v>2030</v>
      </c>
      <c r="J589" s="61" t="s">
        <v>839</v>
      </c>
      <c r="K589" s="60">
        <v>7.3525280101468596E-2</v>
      </c>
      <c r="M589" s="63">
        <f t="shared" si="78"/>
        <v>1389.4610315617408</v>
      </c>
      <c r="N589" s="64">
        <f t="shared" si="79"/>
        <v>6147.0969092395653</v>
      </c>
      <c r="O589" s="64">
        <f t="shared" si="74"/>
        <v>7683.8711365494564</v>
      </c>
      <c r="P589" s="65">
        <f t="shared" si="75"/>
        <v>0.66133318970097132</v>
      </c>
      <c r="Q589" s="66">
        <f t="shared" si="76"/>
        <v>0.33866681029902868</v>
      </c>
      <c r="R589" s="61">
        <f t="shared" si="77"/>
        <v>2030</v>
      </c>
      <c r="S589" s="61">
        <v>2031</v>
      </c>
      <c r="T589" s="60">
        <f t="shared" si="73"/>
        <v>6.2946693788407675</v>
      </c>
      <c r="U589" s="67">
        <f>VLOOKUP($S589,'0726 Summary_TURN'!$A$7:$N$16,14,FALSE)*C589*F589*1.25/'0726 Summary_TURN'!$J$20</f>
        <v>13.388505176939507</v>
      </c>
      <c r="V589" s="68">
        <f t="shared" si="80"/>
        <v>19800.237779992491</v>
      </c>
    </row>
    <row r="590" spans="1:22" x14ac:dyDescent="0.25">
      <c r="A590">
        <v>589</v>
      </c>
      <c r="B590" t="s">
        <v>840</v>
      </c>
      <c r="C590" s="50">
        <v>7.6862253911964897</v>
      </c>
      <c r="D590" s="62">
        <v>7.7998554914303395E-2</v>
      </c>
      <c r="E590" s="62">
        <v>3.85591761496887E-3</v>
      </c>
      <c r="F590" s="60">
        <v>1.18607679009744</v>
      </c>
      <c r="G590" s="62">
        <v>0.50512520756092205</v>
      </c>
      <c r="H590" s="61" t="s">
        <v>353</v>
      </c>
      <c r="I590" s="61">
        <v>2030</v>
      </c>
      <c r="J590" s="61" t="s">
        <v>839</v>
      </c>
      <c r="K590" s="60">
        <v>7.3525280101468596E-2</v>
      </c>
      <c r="M590" s="63">
        <f t="shared" si="78"/>
        <v>1389.9661567693017</v>
      </c>
      <c r="N590" s="64">
        <f t="shared" si="79"/>
        <v>6154.7831346307621</v>
      </c>
      <c r="O590" s="64">
        <f t="shared" si="74"/>
        <v>7693.4789182884524</v>
      </c>
      <c r="P590" s="65">
        <f t="shared" si="75"/>
        <v>0.66157361102774948</v>
      </c>
      <c r="Q590" s="66">
        <f t="shared" si="76"/>
        <v>0.33842638897225052</v>
      </c>
      <c r="R590" s="61">
        <f t="shared" si="77"/>
        <v>2030</v>
      </c>
      <c r="S590" s="61">
        <v>2031</v>
      </c>
      <c r="T590" s="60">
        <f t="shared" si="73"/>
        <v>9.1164535399557725</v>
      </c>
      <c r="U590" s="67">
        <f>VLOOKUP($S590,'0726 Summary_TURN'!$A$7:$N$16,14,FALSE)*C590*F590*1.25/'0726 Summary_TURN'!$J$20</f>
        <v>19.390325062236112</v>
      </c>
      <c r="V590" s="68">
        <f t="shared" si="80"/>
        <v>19819.628105054726</v>
      </c>
    </row>
    <row r="591" spans="1:22" x14ac:dyDescent="0.25">
      <c r="A591">
        <v>590</v>
      </c>
      <c r="B591" t="s">
        <v>841</v>
      </c>
      <c r="C591" s="50">
        <v>2.7540750294258398</v>
      </c>
      <c r="D591" s="62">
        <v>6.9855484543478896E-2</v>
      </c>
      <c r="E591" s="62">
        <v>4.3083461710471602E-3</v>
      </c>
      <c r="F591" s="60">
        <v>1.25041675623153</v>
      </c>
      <c r="G591" s="62">
        <v>0.19172140461159801</v>
      </c>
      <c r="H591" s="61" t="s">
        <v>353</v>
      </c>
      <c r="I591" s="61">
        <v>2030</v>
      </c>
      <c r="J591" s="61" t="s">
        <v>839</v>
      </c>
      <c r="K591" s="60">
        <v>7.3525280101468596E-2</v>
      </c>
      <c r="M591" s="63">
        <f t="shared" si="78"/>
        <v>1390.1578781739133</v>
      </c>
      <c r="N591" s="64">
        <f t="shared" si="79"/>
        <v>6157.5372096601877</v>
      </c>
      <c r="O591" s="64">
        <f t="shared" si="74"/>
        <v>7696.9215120752342</v>
      </c>
      <c r="P591" s="65">
        <f t="shared" si="75"/>
        <v>0.66166486348115816</v>
      </c>
      <c r="Q591" s="66">
        <f t="shared" si="76"/>
        <v>0.33833513651884184</v>
      </c>
      <c r="R591" s="61">
        <f t="shared" si="77"/>
        <v>2030</v>
      </c>
      <c r="S591" s="61">
        <v>2031</v>
      </c>
      <c r="T591" s="60">
        <f t="shared" si="73"/>
        <v>3.4437415647129144</v>
      </c>
      <c r="U591" s="67">
        <f>VLOOKUP($S591,'0726 Summary_TURN'!$A$7:$N$16,14,FALSE)*C591*F591*1.25/'0726 Summary_TURN'!$J$20</f>
        <v>7.3246979296777042</v>
      </c>
      <c r="V591" s="68">
        <f t="shared" si="80"/>
        <v>19826.952802984404</v>
      </c>
    </row>
    <row r="592" spans="1:22" x14ac:dyDescent="0.25">
      <c r="A592">
        <v>591</v>
      </c>
      <c r="B592" t="s">
        <v>842</v>
      </c>
      <c r="C592" s="50">
        <v>6.9060898652473499</v>
      </c>
      <c r="D592" s="62">
        <v>8.4807075386131803E-2</v>
      </c>
      <c r="E592" s="62">
        <v>4.2918152768834199E-3</v>
      </c>
      <c r="F592" s="60">
        <v>1.1142860249237501</v>
      </c>
      <c r="G592" s="62">
        <v>0.51501783322601102</v>
      </c>
      <c r="H592" s="61" t="s">
        <v>353</v>
      </c>
      <c r="I592" s="61">
        <v>2030</v>
      </c>
      <c r="J592" s="61" t="s">
        <v>839</v>
      </c>
      <c r="K592" s="60">
        <v>7.3525280101468596E-2</v>
      </c>
      <c r="M592" s="63">
        <f t="shared" si="78"/>
        <v>1390.6728960071393</v>
      </c>
      <c r="N592" s="64">
        <f t="shared" si="79"/>
        <v>6164.4432995254347</v>
      </c>
      <c r="O592" s="64">
        <f t="shared" si="74"/>
        <v>7705.5541244067936</v>
      </c>
      <c r="P592" s="65">
        <f t="shared" si="75"/>
        <v>0.66190999333990452</v>
      </c>
      <c r="Q592" s="66">
        <f t="shared" si="76"/>
        <v>0.33809000666009548</v>
      </c>
      <c r="R592" s="61">
        <f t="shared" si="77"/>
        <v>2030</v>
      </c>
      <c r="S592" s="61">
        <v>2031</v>
      </c>
      <c r="T592" s="60">
        <f t="shared" si="73"/>
        <v>7.6953594237126666</v>
      </c>
      <c r="U592" s="67">
        <f>VLOOKUP($S592,'0726 Summary_TURN'!$A$7:$N$16,14,FALSE)*C592*F592*1.25/'0726 Summary_TURN'!$J$20</f>
        <v>16.36771580555375</v>
      </c>
      <c r="V592" s="68">
        <f t="shared" si="80"/>
        <v>19843.320518789958</v>
      </c>
    </row>
    <row r="593" spans="1:22" x14ac:dyDescent="0.25">
      <c r="A593">
        <v>592</v>
      </c>
      <c r="B593" t="s">
        <v>843</v>
      </c>
      <c r="C593" s="50">
        <v>29.363587871851699</v>
      </c>
      <c r="D593" s="62">
        <v>7.6058836296636803E-2</v>
      </c>
      <c r="E593" s="62">
        <v>4.5847755113513702E-3</v>
      </c>
      <c r="F593" s="60">
        <v>1.10796227178187</v>
      </c>
      <c r="G593" s="62">
        <v>2.5078722047092001</v>
      </c>
      <c r="H593" s="61" t="s">
        <v>353</v>
      </c>
      <c r="I593" s="61">
        <v>2030</v>
      </c>
      <c r="J593" s="61" t="s">
        <v>844</v>
      </c>
      <c r="K593" s="60">
        <v>7.2912577528161202E-2</v>
      </c>
      <c r="M593" s="63">
        <f t="shared" si="78"/>
        <v>1393.1807682118485</v>
      </c>
      <c r="N593" s="64">
        <f t="shared" si="79"/>
        <v>6193.8068873972861</v>
      </c>
      <c r="O593" s="64">
        <f t="shared" si="74"/>
        <v>7742.2586092466081</v>
      </c>
      <c r="P593" s="65">
        <f t="shared" si="75"/>
        <v>0.66310364979145575</v>
      </c>
      <c r="Q593" s="66">
        <f t="shared" si="76"/>
        <v>0.33689635020854425</v>
      </c>
      <c r="R593" s="61">
        <f t="shared" si="77"/>
        <v>2030</v>
      </c>
      <c r="S593" s="61">
        <v>2031</v>
      </c>
      <c r="T593" s="60">
        <f t="shared" si="73"/>
        <v>32.533747526163374</v>
      </c>
      <c r="U593" s="67">
        <f>VLOOKUP($S593,'0726 Summary_TURN'!$A$7:$N$16,14,FALSE)*C593*F593*1.25/'0726 Summary_TURN'!$J$20</f>
        <v>69.197954803385997</v>
      </c>
      <c r="V593" s="68">
        <f t="shared" si="80"/>
        <v>19912.518473593344</v>
      </c>
    </row>
    <row r="594" spans="1:22" x14ac:dyDescent="0.25">
      <c r="A594">
        <v>593</v>
      </c>
      <c r="B594" t="s">
        <v>845</v>
      </c>
      <c r="C594" s="50">
        <v>48.5638061152844</v>
      </c>
      <c r="D594" s="62">
        <v>7.1010225690325404E-2</v>
      </c>
      <c r="E594" s="62">
        <v>4.5867691736425102E-3</v>
      </c>
      <c r="F594" s="60">
        <v>1.1987634647012699</v>
      </c>
      <c r="G594" s="62">
        <v>4.2611085623138898</v>
      </c>
      <c r="H594" s="61" t="s">
        <v>353</v>
      </c>
      <c r="I594" s="61">
        <v>2030</v>
      </c>
      <c r="J594" s="61" t="s">
        <v>844</v>
      </c>
      <c r="K594" s="60">
        <v>7.2912577528161202E-2</v>
      </c>
      <c r="M594" s="63">
        <f t="shared" si="78"/>
        <v>1397.4418767741624</v>
      </c>
      <c r="N594" s="64">
        <f t="shared" si="79"/>
        <v>6242.3706935125701</v>
      </c>
      <c r="O594" s="64">
        <f t="shared" si="74"/>
        <v>7802.9633668907127</v>
      </c>
      <c r="P594" s="65">
        <f t="shared" si="75"/>
        <v>0.66513178332896827</v>
      </c>
      <c r="Q594" s="66">
        <f t="shared" si="76"/>
        <v>0.33486821667103173</v>
      </c>
      <c r="R594" s="61">
        <f t="shared" si="77"/>
        <v>2030</v>
      </c>
      <c r="S594" s="61">
        <v>2032</v>
      </c>
      <c r="T594" s="60">
        <f t="shared" si="73"/>
        <v>58.21651647783905</v>
      </c>
      <c r="U594" s="67">
        <f>VLOOKUP($S594,'0726 Summary_TURN'!$A$7:$N$16,14,FALSE)*C594*F594*1.25/'0726 Summary_TURN'!$J$20</f>
        <v>123.82415744772177</v>
      </c>
      <c r="V594" s="68">
        <f t="shared" si="80"/>
        <v>20036.342631041065</v>
      </c>
    </row>
    <row r="595" spans="1:22" x14ac:dyDescent="0.25">
      <c r="A595">
        <v>594</v>
      </c>
      <c r="B595" t="s">
        <v>846</v>
      </c>
      <c r="C595" s="50">
        <v>14.3878198359186</v>
      </c>
      <c r="D595" s="62">
        <v>7.2713670342126294E-2</v>
      </c>
      <c r="E595" s="62">
        <v>7.3116839059324699E-3</v>
      </c>
      <c r="F595" s="60">
        <v>1.49905318651458</v>
      </c>
      <c r="G595" s="62">
        <v>1.9083494994483701</v>
      </c>
      <c r="H595" s="61" t="s">
        <v>353</v>
      </c>
      <c r="I595" s="61">
        <v>2030</v>
      </c>
      <c r="J595" s="61" t="s">
        <v>847</v>
      </c>
      <c r="K595" s="60">
        <v>7.2713670342126294E-2</v>
      </c>
      <c r="M595" s="63">
        <f t="shared" si="78"/>
        <v>1399.3502262736108</v>
      </c>
      <c r="N595" s="64">
        <f t="shared" si="79"/>
        <v>6256.758513348489</v>
      </c>
      <c r="O595" s="64">
        <f t="shared" si="74"/>
        <v>7820.9481416856115</v>
      </c>
      <c r="P595" s="65">
        <f t="shared" si="75"/>
        <v>0.6660400886595006</v>
      </c>
      <c r="Q595" s="66">
        <f t="shared" si="76"/>
        <v>0.3339599113404994</v>
      </c>
      <c r="R595" s="61">
        <f t="shared" si="77"/>
        <v>2030</v>
      </c>
      <c r="S595" s="61">
        <v>2032</v>
      </c>
      <c r="T595" s="60">
        <f t="shared" si="73"/>
        <v>21.568107172031461</v>
      </c>
      <c r="U595" s="67">
        <f>VLOOKUP($S595,'0726 Summary_TURN'!$A$7:$N$16,14,FALSE)*C595*F595*1.25/'0726 Summary_TURN'!$J$20</f>
        <v>45.87448476645941</v>
      </c>
      <c r="V595" s="68">
        <f t="shared" si="80"/>
        <v>20082.217115807525</v>
      </c>
    </row>
    <row r="596" spans="1:22" x14ac:dyDescent="0.25">
      <c r="A596">
        <v>595</v>
      </c>
      <c r="B596" t="s">
        <v>848</v>
      </c>
      <c r="C596" s="50">
        <v>39.025445284005798</v>
      </c>
      <c r="D596" s="62">
        <v>7.2700571182756302E-2</v>
      </c>
      <c r="E596" s="62">
        <v>9.6556861127764602E-3</v>
      </c>
      <c r="F596" s="60">
        <v>2.21888957301053</v>
      </c>
      <c r="G596" s="62">
        <v>7.2272810554131803</v>
      </c>
      <c r="H596" s="61" t="s">
        <v>353</v>
      </c>
      <c r="I596" s="61">
        <v>2030</v>
      </c>
      <c r="J596" s="61" t="s">
        <v>849</v>
      </c>
      <c r="K596" s="60">
        <v>7.2700571182756302E-2</v>
      </c>
      <c r="M596" s="63">
        <f t="shared" si="78"/>
        <v>1406.577507329024</v>
      </c>
      <c r="N596" s="64">
        <f t="shared" si="79"/>
        <v>6295.7839586324944</v>
      </c>
      <c r="O596" s="64">
        <f t="shared" si="74"/>
        <v>7869.7299482906183</v>
      </c>
      <c r="P596" s="65">
        <f t="shared" si="75"/>
        <v>0.66948001300762683</v>
      </c>
      <c r="Q596" s="66">
        <f t="shared" si="76"/>
        <v>0.33051998699237317</v>
      </c>
      <c r="R596" s="61">
        <f t="shared" si="77"/>
        <v>2030</v>
      </c>
      <c r="S596" s="61">
        <v>2032</v>
      </c>
      <c r="T596" s="60">
        <f t="shared" si="73"/>
        <v>86.593153622773428</v>
      </c>
      <c r="U596" s="67">
        <f>VLOOKUP($S596,'0726 Summary_TURN'!$A$7:$N$16,14,FALSE)*C596*F596*1.25/'0726 Summary_TURN'!$J$20</f>
        <v>184.18010792800806</v>
      </c>
      <c r="V596" s="68">
        <f t="shared" si="80"/>
        <v>20266.397223735534</v>
      </c>
    </row>
    <row r="597" spans="1:22" x14ac:dyDescent="0.25">
      <c r="A597">
        <v>596</v>
      </c>
      <c r="B597" t="s">
        <v>850</v>
      </c>
      <c r="C597" s="50">
        <v>31.682858227909499</v>
      </c>
      <c r="D597" s="62">
        <v>8.0310384144879302E-2</v>
      </c>
      <c r="E597" s="62">
        <v>1.07959023501959E-2</v>
      </c>
      <c r="F597" s="60">
        <v>2.7309313759125802</v>
      </c>
      <c r="G597" s="62">
        <v>6.82840823649894</v>
      </c>
      <c r="H597" s="61" t="s">
        <v>353</v>
      </c>
      <c r="I597" s="61">
        <v>2030</v>
      </c>
      <c r="J597" s="61" t="s">
        <v>851</v>
      </c>
      <c r="K597" s="60">
        <v>7.2554620448797E-2</v>
      </c>
      <c r="M597" s="63">
        <f t="shared" si="78"/>
        <v>1413.4059155655229</v>
      </c>
      <c r="N597" s="64">
        <f t="shared" si="79"/>
        <v>6327.4668168604039</v>
      </c>
      <c r="O597" s="64">
        <f t="shared" si="74"/>
        <v>7909.3335210755049</v>
      </c>
      <c r="P597" s="65">
        <f t="shared" si="75"/>
        <v>0.67273008832247638</v>
      </c>
      <c r="Q597" s="66">
        <f t="shared" si="76"/>
        <v>0.32726991167752362</v>
      </c>
      <c r="R597" s="61">
        <f t="shared" si="77"/>
        <v>2030</v>
      </c>
      <c r="S597" s="61">
        <v>2032</v>
      </c>
      <c r="T597" s="60">
        <f t="shared" si="73"/>
        <v>86.523711613188098</v>
      </c>
      <c r="U597" s="67">
        <f>VLOOKUP($S597,'0726 Summary_TURN'!$A$7:$N$16,14,FALSE)*C597*F597*1.25/'0726 Summary_TURN'!$J$20</f>
        <v>184.0324076043095</v>
      </c>
      <c r="V597" s="68">
        <f t="shared" si="80"/>
        <v>20450.429631339844</v>
      </c>
    </row>
    <row r="598" spans="1:22" x14ac:dyDescent="0.25">
      <c r="A598">
        <v>597</v>
      </c>
      <c r="B598" t="s">
        <v>852</v>
      </c>
      <c r="C598" s="50">
        <v>24.205708711833399</v>
      </c>
      <c r="D598" s="62">
        <v>6.2403099394095697E-2</v>
      </c>
      <c r="E598" s="62">
        <v>5.1219368421444996E-3</v>
      </c>
      <c r="F598" s="60">
        <v>1.4337949345477199</v>
      </c>
      <c r="G598" s="62">
        <v>2.4841393684400801</v>
      </c>
      <c r="H598" s="61" t="s">
        <v>353</v>
      </c>
      <c r="I598" s="61">
        <v>2030</v>
      </c>
      <c r="J598" s="61" t="s">
        <v>851</v>
      </c>
      <c r="K598" s="60">
        <v>7.2554620448797E-2</v>
      </c>
      <c r="M598" s="63">
        <f t="shared" si="78"/>
        <v>1415.890054933963</v>
      </c>
      <c r="N598" s="64">
        <f t="shared" si="79"/>
        <v>6351.6725255722376</v>
      </c>
      <c r="O598" s="64">
        <f t="shared" si="74"/>
        <v>7939.5906569652971</v>
      </c>
      <c r="P598" s="65">
        <f t="shared" si="75"/>
        <v>0.67391244880245738</v>
      </c>
      <c r="Q598" s="66">
        <f t="shared" si="76"/>
        <v>0.32608755119754262</v>
      </c>
      <c r="R598" s="61">
        <f t="shared" si="77"/>
        <v>2030</v>
      </c>
      <c r="S598" s="61">
        <v>2032</v>
      </c>
      <c r="T598" s="60">
        <f t="shared" si="73"/>
        <v>34.706022538164341</v>
      </c>
      <c r="U598" s="67">
        <f>VLOOKUP($S598,'0726 Summary_TURN'!$A$7:$N$16,14,FALSE)*C598*F598*1.25/'0726 Summary_TURN'!$J$20</f>
        <v>73.81829520469033</v>
      </c>
      <c r="V598" s="68">
        <f t="shared" si="80"/>
        <v>20524.247926544536</v>
      </c>
    </row>
    <row r="599" spans="1:22" x14ac:dyDescent="0.25">
      <c r="A599">
        <v>598</v>
      </c>
      <c r="B599" t="s">
        <v>853</v>
      </c>
      <c r="C599" s="50">
        <v>12.2006245244386</v>
      </c>
      <c r="D599" s="62">
        <v>7.1788586546726194E-2</v>
      </c>
      <c r="E599" s="62">
        <v>3.1024398051817102E-3</v>
      </c>
      <c r="F599" s="60">
        <v>1.08412525247895</v>
      </c>
      <c r="G599" s="62">
        <v>0.865580705645697</v>
      </c>
      <c r="H599" s="61" t="s">
        <v>854</v>
      </c>
      <c r="I599" s="61">
        <v>2031</v>
      </c>
      <c r="J599" s="61" t="s">
        <v>855</v>
      </c>
      <c r="K599" s="60">
        <v>7.1803077508239901E-2</v>
      </c>
      <c r="M599" s="63">
        <f t="shared" si="78"/>
        <v>1416.7556356396087</v>
      </c>
      <c r="N599" s="64">
        <f t="shared" si="79"/>
        <v>6363.873150096676</v>
      </c>
      <c r="O599" s="64">
        <f t="shared" si="74"/>
        <v>7954.8414376208448</v>
      </c>
      <c r="P599" s="65">
        <f t="shared" si="75"/>
        <v>0.67432443390747676</v>
      </c>
      <c r="Q599" s="66">
        <f t="shared" si="76"/>
        <v>0.32567556609252324</v>
      </c>
      <c r="R599" s="61">
        <f t="shared" si="77"/>
        <v>2031</v>
      </c>
      <c r="S599" s="61">
        <v>2032</v>
      </c>
      <c r="T599" s="60">
        <f t="shared" si="73"/>
        <v>13.227005142957866</v>
      </c>
      <c r="U599" s="67">
        <f>VLOOKUP($S599,'0726 Summary_TURN'!$A$7:$N$16,14,FALSE)*C599*F599*1.25/'0726 Summary_TURN'!$J$20</f>
        <v>28.133300761939289</v>
      </c>
      <c r="V599" s="68">
        <f t="shared" si="80"/>
        <v>20552.381227306476</v>
      </c>
    </row>
    <row r="600" spans="1:22" x14ac:dyDescent="0.25">
      <c r="A600">
        <v>599</v>
      </c>
      <c r="B600" t="s">
        <v>856</v>
      </c>
      <c r="C600" s="50">
        <v>2.8409176445261001E-3</v>
      </c>
      <c r="D600" s="62">
        <v>0.13403606084283901</v>
      </c>
      <c r="E600" s="62">
        <v>1.39084493437419E-4</v>
      </c>
      <c r="F600" s="60">
        <v>1</v>
      </c>
      <c r="G600" s="62">
        <v>2.5035208818735498E-3</v>
      </c>
      <c r="H600" s="61" t="s">
        <v>854</v>
      </c>
      <c r="I600" s="61">
        <v>2031</v>
      </c>
      <c r="J600" s="61" t="s">
        <v>855</v>
      </c>
      <c r="K600" s="60">
        <v>7.1803077508239901E-2</v>
      </c>
      <c r="M600" s="63">
        <f t="shared" si="78"/>
        <v>1416.7581391604906</v>
      </c>
      <c r="N600" s="64">
        <f t="shared" si="79"/>
        <v>6363.8759910143208</v>
      </c>
      <c r="O600" s="64">
        <f t="shared" si="74"/>
        <v>7954.8449887679008</v>
      </c>
      <c r="P600" s="65">
        <f t="shared" si="75"/>
        <v>0.67432562549285602</v>
      </c>
      <c r="Q600" s="66">
        <f t="shared" si="76"/>
        <v>0.32567437450714398</v>
      </c>
      <c r="R600" s="61">
        <f t="shared" si="77"/>
        <v>2031</v>
      </c>
      <c r="S600" s="61">
        <v>2032</v>
      </c>
      <c r="T600" s="60">
        <f t="shared" si="73"/>
        <v>2.8409176445261001E-3</v>
      </c>
      <c r="U600" s="67">
        <f>VLOOKUP($S600,'0726 Summary_TURN'!$A$7:$N$16,14,FALSE)*C600*F600*1.25/'0726 Summary_TURN'!$J$20</f>
        <v>6.0425160245669903E-3</v>
      </c>
      <c r="V600" s="68">
        <f t="shared" si="80"/>
        <v>20552.387269822502</v>
      </c>
    </row>
    <row r="601" spans="1:22" x14ac:dyDescent="0.25">
      <c r="A601">
        <v>600</v>
      </c>
      <c r="B601" t="s">
        <v>857</v>
      </c>
      <c r="C601" s="50">
        <v>2.7450232143801401</v>
      </c>
      <c r="D601" s="62">
        <v>7.1598475248799295E-2</v>
      </c>
      <c r="E601" s="62">
        <v>2.6240234789801E-3</v>
      </c>
      <c r="F601" s="60">
        <v>1.0422129272866401</v>
      </c>
      <c r="G601" s="62">
        <v>0.28470654746933999</v>
      </c>
      <c r="H601" s="61" t="s">
        <v>854</v>
      </c>
      <c r="I601" s="61">
        <v>2031</v>
      </c>
      <c r="J601" s="61" t="s">
        <v>858</v>
      </c>
      <c r="K601" s="60">
        <v>7.1598475248799295E-2</v>
      </c>
      <c r="M601" s="63">
        <f t="shared" si="78"/>
        <v>1417.0428457079599</v>
      </c>
      <c r="N601" s="64">
        <f t="shared" si="79"/>
        <v>6366.6210142287009</v>
      </c>
      <c r="O601" s="64">
        <f t="shared" si="74"/>
        <v>7958.2762677858764</v>
      </c>
      <c r="P601" s="65">
        <f t="shared" si="75"/>
        <v>0.67446113551069009</v>
      </c>
      <c r="Q601" s="66">
        <f t="shared" si="76"/>
        <v>0.32553886448930991</v>
      </c>
      <c r="R601" s="61">
        <f t="shared" si="77"/>
        <v>2031</v>
      </c>
      <c r="S601" s="61">
        <v>2032</v>
      </c>
      <c r="T601" s="60">
        <f t="shared" si="73"/>
        <v>2.860898679728908</v>
      </c>
      <c r="U601" s="67">
        <f>VLOOKUP($S601,'0726 Summary_TURN'!$A$7:$N$16,14,FALSE)*C601*F601*1.25/'0726 Summary_TURN'!$J$20</f>
        <v>6.0850148719492916</v>
      </c>
      <c r="V601" s="68">
        <f t="shared" si="80"/>
        <v>20558.472284694453</v>
      </c>
    </row>
    <row r="602" spans="1:22" x14ac:dyDescent="0.25">
      <c r="A602">
        <v>601</v>
      </c>
      <c r="B602" t="s">
        <v>859</v>
      </c>
      <c r="C602" s="50">
        <v>14.151954968254699</v>
      </c>
      <c r="D602" s="62">
        <v>8.4822767518098599E-2</v>
      </c>
      <c r="E602" s="62">
        <v>8.31047950950798E-3</v>
      </c>
      <c r="F602" s="60">
        <v>1.6915779921490599</v>
      </c>
      <c r="G602" s="62">
        <v>2.1718053118180798</v>
      </c>
      <c r="H602" s="61" t="s">
        <v>854</v>
      </c>
      <c r="I602" s="61">
        <v>2031</v>
      </c>
      <c r="J602" s="61" t="s">
        <v>860</v>
      </c>
      <c r="K602" s="60">
        <v>7.1582354910266502E-2</v>
      </c>
      <c r="M602" s="63">
        <f t="shared" si="78"/>
        <v>1419.2146510197781</v>
      </c>
      <c r="N602" s="64">
        <f t="shared" si="79"/>
        <v>6380.7729691969553</v>
      </c>
      <c r="O602" s="64">
        <f t="shared" si="74"/>
        <v>7975.9662114961939</v>
      </c>
      <c r="P602" s="65">
        <f t="shared" si="75"/>
        <v>0.67549483627785722</v>
      </c>
      <c r="Q602" s="66">
        <f t="shared" si="76"/>
        <v>0.32450516372214278</v>
      </c>
      <c r="R602" s="61">
        <f t="shared" si="77"/>
        <v>2031</v>
      </c>
      <c r="S602" s="61">
        <v>2032</v>
      </c>
      <c r="T602" s="60">
        <f t="shared" si="73"/>
        <v>23.939135570184199</v>
      </c>
      <c r="U602" s="67">
        <f>VLOOKUP($S602,'0726 Summary_TURN'!$A$7:$N$16,14,FALSE)*C602*F602*1.25/'0726 Summary_TURN'!$J$20</f>
        <v>50.91756551825334</v>
      </c>
      <c r="V602" s="68">
        <f t="shared" si="80"/>
        <v>20609.389850212705</v>
      </c>
    </row>
    <row r="603" spans="1:22" x14ac:dyDescent="0.25">
      <c r="A603">
        <v>602</v>
      </c>
      <c r="B603" t="s">
        <v>861</v>
      </c>
      <c r="C603" s="50">
        <v>30.672952191603301</v>
      </c>
      <c r="D603" s="62">
        <v>6.5473463864609394E-2</v>
      </c>
      <c r="E603" s="62">
        <v>5.7596014258589501E-3</v>
      </c>
      <c r="F603" s="60">
        <v>1.68581469681542</v>
      </c>
      <c r="G603" s="62">
        <v>3.2714536098878799</v>
      </c>
      <c r="H603" s="61" t="s">
        <v>854</v>
      </c>
      <c r="I603" s="61">
        <v>2031</v>
      </c>
      <c r="J603" s="61" t="s">
        <v>860</v>
      </c>
      <c r="K603" s="60">
        <v>7.1582354910266502E-2</v>
      </c>
      <c r="M603" s="63">
        <f t="shared" si="78"/>
        <v>1422.486104629666</v>
      </c>
      <c r="N603" s="64">
        <f t="shared" si="79"/>
        <v>6411.4459213885584</v>
      </c>
      <c r="O603" s="64">
        <f t="shared" si="74"/>
        <v>8014.3074017356976</v>
      </c>
      <c r="P603" s="65">
        <f t="shared" si="75"/>
        <v>0.67705192985705187</v>
      </c>
      <c r="Q603" s="66">
        <f t="shared" si="76"/>
        <v>0.32294807014294813</v>
      </c>
      <c r="R603" s="61">
        <f t="shared" si="77"/>
        <v>2031</v>
      </c>
      <c r="S603" s="61">
        <v>2032</v>
      </c>
      <c r="T603" s="60">
        <f t="shared" si="73"/>
        <v>51.70891359932159</v>
      </c>
      <c r="U603" s="67">
        <f>VLOOKUP($S603,'0726 Summary_TURN'!$A$7:$N$16,14,FALSE)*C603*F603*1.25/'0726 Summary_TURN'!$J$20</f>
        <v>109.98275139685418</v>
      </c>
      <c r="V603" s="68">
        <f t="shared" si="80"/>
        <v>20719.372601609561</v>
      </c>
    </row>
    <row r="604" spans="1:22" x14ac:dyDescent="0.25">
      <c r="A604">
        <v>603</v>
      </c>
      <c r="B604" t="s">
        <v>862</v>
      </c>
      <c r="C604" s="50">
        <v>27.171962388946699</v>
      </c>
      <c r="D604" s="62">
        <v>5.64214430486802E-2</v>
      </c>
      <c r="E604" s="62">
        <v>3.2360716766906298E-3</v>
      </c>
      <c r="F604" s="60">
        <v>1.0911059813895601</v>
      </c>
      <c r="G604" s="62">
        <v>1.9966562245181101</v>
      </c>
      <c r="H604" s="61" t="s">
        <v>854</v>
      </c>
      <c r="I604" s="61">
        <v>2031</v>
      </c>
      <c r="J604" s="61" t="s">
        <v>863</v>
      </c>
      <c r="K604" s="60">
        <v>7.1346287613981901E-2</v>
      </c>
      <c r="M604" s="63">
        <f t="shared" si="78"/>
        <v>1424.4827608541841</v>
      </c>
      <c r="N604" s="64">
        <f t="shared" si="79"/>
        <v>6438.6178837775051</v>
      </c>
      <c r="O604" s="64">
        <f t="shared" si="74"/>
        <v>8048.2723547218811</v>
      </c>
      <c r="P604" s="65">
        <f t="shared" si="75"/>
        <v>0.67800226599437607</v>
      </c>
      <c r="Q604" s="66">
        <f t="shared" si="76"/>
        <v>0.32199773400562393</v>
      </c>
      <c r="R604" s="61">
        <f t="shared" si="77"/>
        <v>2031</v>
      </c>
      <c r="S604" s="61">
        <v>2032</v>
      </c>
      <c r="T604" s="60">
        <f t="shared" si="73"/>
        <v>29.647490688671905</v>
      </c>
      <c r="U604" s="67">
        <f>VLOOKUP($S604,'0726 Summary_TURN'!$A$7:$N$16,14,FALSE)*C604*F604*1.25/'0726 Summary_TURN'!$J$20</f>
        <v>63.059004163559365</v>
      </c>
      <c r="V604" s="68">
        <f t="shared" si="80"/>
        <v>20782.431605773119</v>
      </c>
    </row>
    <row r="605" spans="1:22" x14ac:dyDescent="0.25">
      <c r="A605">
        <v>604</v>
      </c>
      <c r="B605" t="s">
        <v>864</v>
      </c>
      <c r="C605" s="50">
        <v>19.777498148667199</v>
      </c>
      <c r="D605" s="62">
        <v>9.1851273236573397E-2</v>
      </c>
      <c r="E605" s="62">
        <v>6.1132481684143302E-3</v>
      </c>
      <c r="F605" s="60">
        <v>1.12751672276749</v>
      </c>
      <c r="G605" s="62">
        <v>2.3444306725868902</v>
      </c>
      <c r="H605" s="61" t="s">
        <v>854</v>
      </c>
      <c r="I605" s="61">
        <v>2031</v>
      </c>
      <c r="J605" s="61" t="s">
        <v>863</v>
      </c>
      <c r="K605" s="60">
        <v>7.1346287613981901E-2</v>
      </c>
      <c r="M605" s="63">
        <f t="shared" si="78"/>
        <v>1426.827191526771</v>
      </c>
      <c r="N605" s="64">
        <f t="shared" si="79"/>
        <v>6458.3953819261724</v>
      </c>
      <c r="O605" s="64">
        <f t="shared" si="74"/>
        <v>8072.9942274077157</v>
      </c>
      <c r="P605" s="65">
        <f t="shared" si="75"/>
        <v>0.67911813018884859</v>
      </c>
      <c r="Q605" s="66">
        <f t="shared" si="76"/>
        <v>0.32088186981115141</v>
      </c>
      <c r="R605" s="61">
        <f t="shared" si="77"/>
        <v>2031</v>
      </c>
      <c r="S605" s="61">
        <v>2032</v>
      </c>
      <c r="T605" s="60">
        <f t="shared" si="73"/>
        <v>22.299459897125342</v>
      </c>
      <c r="U605" s="67">
        <f>VLOOKUP($S605,'0726 Summary_TURN'!$A$7:$N$16,14,FALSE)*C605*F605*1.25/'0726 Summary_TURN'!$J$20</f>
        <v>47.430042200341909</v>
      </c>
      <c r="V605" s="68">
        <f t="shared" si="80"/>
        <v>20829.861647973463</v>
      </c>
    </row>
    <row r="606" spans="1:22" x14ac:dyDescent="0.25">
      <c r="A606">
        <v>605</v>
      </c>
      <c r="B606" t="s">
        <v>865</v>
      </c>
      <c r="C606" s="50">
        <v>49.190174953301003</v>
      </c>
      <c r="D606" s="62">
        <v>7.0558753526505397E-2</v>
      </c>
      <c r="E606" s="62">
        <v>8.5253537688218493E-3</v>
      </c>
      <c r="F606" s="60">
        <v>2.1765979414059</v>
      </c>
      <c r="G606" s="62">
        <v>7.8646388517381602</v>
      </c>
      <c r="H606" s="61" t="s">
        <v>854</v>
      </c>
      <c r="I606" s="61">
        <v>2031</v>
      </c>
      <c r="J606" s="61" t="s">
        <v>866</v>
      </c>
      <c r="K606" s="60">
        <v>7.0558753526505397E-2</v>
      </c>
      <c r="M606" s="63">
        <f t="shared" si="78"/>
        <v>1434.6918303785092</v>
      </c>
      <c r="N606" s="64">
        <f t="shared" si="79"/>
        <v>6507.5855568794732</v>
      </c>
      <c r="O606" s="64">
        <f t="shared" si="74"/>
        <v>8134.4819460993413</v>
      </c>
      <c r="P606" s="65">
        <f t="shared" si="75"/>
        <v>0.68286141379272214</v>
      </c>
      <c r="Q606" s="66">
        <f t="shared" si="76"/>
        <v>0.31713858620727786</v>
      </c>
      <c r="R606" s="61">
        <f t="shared" si="77"/>
        <v>2031</v>
      </c>
      <c r="S606" s="61">
        <v>2032</v>
      </c>
      <c r="T606" s="60">
        <f t="shared" si="73"/>
        <v>107.06723354075103</v>
      </c>
      <c r="U606" s="67">
        <f>VLOOKUP($S606,'0726 Summary_TURN'!$A$7:$N$16,14,FALSE)*C606*F606*1.25/'0726 Summary_TURN'!$J$20</f>
        <v>227.72764132131837</v>
      </c>
      <c r="V606" s="68">
        <f t="shared" si="80"/>
        <v>21057.589289294781</v>
      </c>
    </row>
    <row r="607" spans="1:22" x14ac:dyDescent="0.25">
      <c r="A607">
        <v>606</v>
      </c>
      <c r="B607" t="s">
        <v>867</v>
      </c>
      <c r="C607" s="50">
        <v>8.8832803976751809</v>
      </c>
      <c r="D607" s="62">
        <v>7.0329801324498106E-2</v>
      </c>
      <c r="E607" s="62">
        <v>5.1671232657303596E-3</v>
      </c>
      <c r="F607" s="60">
        <v>1.5246619335589799</v>
      </c>
      <c r="G607" s="62">
        <v>1.1057643788662901</v>
      </c>
      <c r="H607" s="61" t="s">
        <v>854</v>
      </c>
      <c r="I607" s="61">
        <v>2031</v>
      </c>
      <c r="J607" s="61" t="s">
        <v>868</v>
      </c>
      <c r="K607" s="60">
        <v>7.0329801324498106E-2</v>
      </c>
      <c r="M607" s="63">
        <f t="shared" si="78"/>
        <v>1435.7975947573755</v>
      </c>
      <c r="N607" s="64">
        <f t="shared" si="79"/>
        <v>6516.4688372771479</v>
      </c>
      <c r="O607" s="64">
        <f t="shared" si="74"/>
        <v>8145.5860465964352</v>
      </c>
      <c r="P607" s="65">
        <f t="shared" si="75"/>
        <v>0.68338771763797024</v>
      </c>
      <c r="Q607" s="66">
        <f t="shared" si="76"/>
        <v>0.31661228236202976</v>
      </c>
      <c r="R607" s="61">
        <f t="shared" si="77"/>
        <v>2031</v>
      </c>
      <c r="S607" s="61">
        <v>2032</v>
      </c>
      <c r="T607" s="60">
        <f t="shared" si="73"/>
        <v>13.543999467466026</v>
      </c>
      <c r="U607" s="67">
        <f>VLOOKUP($S607,'0726 Summary_TURN'!$A$7:$N$16,14,FALSE)*C607*F607*1.25/'0726 Summary_TURN'!$J$20</f>
        <v>28.807534768415341</v>
      </c>
      <c r="V607" s="68">
        <f t="shared" si="80"/>
        <v>21086.396824063198</v>
      </c>
    </row>
    <row r="608" spans="1:22" x14ac:dyDescent="0.25">
      <c r="A608">
        <v>607</v>
      </c>
      <c r="B608" t="s">
        <v>869</v>
      </c>
      <c r="C608" s="50">
        <v>15.781515555063899</v>
      </c>
      <c r="D608" s="62">
        <v>7.0294750401798597E-2</v>
      </c>
      <c r="E608" s="62">
        <v>4.0827722582861201E-3</v>
      </c>
      <c r="F608" s="60">
        <v>1.22585491034732</v>
      </c>
      <c r="G608" s="62">
        <v>1.30648712265156</v>
      </c>
      <c r="H608" s="61" t="s">
        <v>854</v>
      </c>
      <c r="I608" s="61">
        <v>2031</v>
      </c>
      <c r="J608" s="61" t="s">
        <v>870</v>
      </c>
      <c r="K608" s="60">
        <v>7.0294750401798597E-2</v>
      </c>
      <c r="M608" s="63">
        <f t="shared" si="78"/>
        <v>1437.104081880027</v>
      </c>
      <c r="N608" s="64">
        <f t="shared" si="79"/>
        <v>6532.2503528322122</v>
      </c>
      <c r="O608" s="64">
        <f t="shared" si="74"/>
        <v>8165.3129410402653</v>
      </c>
      <c r="P608" s="65">
        <f t="shared" si="75"/>
        <v>0.68400955824846599</v>
      </c>
      <c r="Q608" s="66">
        <f t="shared" si="76"/>
        <v>0.31599044175153401</v>
      </c>
      <c r="R608" s="61">
        <f t="shared" si="77"/>
        <v>2031</v>
      </c>
      <c r="S608" s="61">
        <v>2032</v>
      </c>
      <c r="T608" s="60">
        <f t="shared" si="73"/>
        <v>19.345848335897692</v>
      </c>
      <c r="U608" s="67">
        <f>VLOOKUP($S608,'0726 Summary_TURN'!$A$7:$N$16,14,FALSE)*C608*F608*1.25/'0726 Summary_TURN'!$J$20</f>
        <v>41.147830808733062</v>
      </c>
      <c r="V608" s="68">
        <f t="shared" si="80"/>
        <v>21127.54465487193</v>
      </c>
    </row>
    <row r="609" spans="1:22" x14ac:dyDescent="0.25">
      <c r="A609">
        <v>608</v>
      </c>
      <c r="B609" t="s">
        <v>871</v>
      </c>
      <c r="C609" s="50">
        <v>0.88507267965473302</v>
      </c>
      <c r="D609" s="62">
        <v>6.9817245693458693E-2</v>
      </c>
      <c r="E609" s="62">
        <v>2.3567638941921799E-3</v>
      </c>
      <c r="F609" s="60">
        <v>1.07192042152665</v>
      </c>
      <c r="G609" s="62">
        <v>3.6137046377613502E-2</v>
      </c>
      <c r="H609" s="61" t="s">
        <v>854</v>
      </c>
      <c r="I609" s="61">
        <v>2031</v>
      </c>
      <c r="J609" s="61" t="s">
        <v>872</v>
      </c>
      <c r="K609" s="60">
        <v>6.9817245693458693E-2</v>
      </c>
      <c r="M609" s="63">
        <f t="shared" si="78"/>
        <v>1437.1402189264047</v>
      </c>
      <c r="N609" s="64">
        <f t="shared" si="79"/>
        <v>6533.1354255118667</v>
      </c>
      <c r="O609" s="64">
        <f t="shared" si="74"/>
        <v>8166.4192818898337</v>
      </c>
      <c r="P609" s="65">
        <f t="shared" si="75"/>
        <v>0.6840267581753473</v>
      </c>
      <c r="Q609" s="66">
        <f t="shared" si="76"/>
        <v>0.3159732418246527</v>
      </c>
      <c r="R609" s="61">
        <f t="shared" si="77"/>
        <v>2031</v>
      </c>
      <c r="S609" s="61">
        <v>2032</v>
      </c>
      <c r="T609" s="60">
        <f t="shared" si="73"/>
        <v>0.94872747985722305</v>
      </c>
      <c r="U609" s="67">
        <f>VLOOKUP($S609,'0726 Summary_TURN'!$A$7:$N$16,14,FALSE)*C609*F609*1.25/'0726 Summary_TURN'!$J$20</f>
        <v>2.0179046763393989</v>
      </c>
      <c r="V609" s="68">
        <f t="shared" si="80"/>
        <v>21129.562559548271</v>
      </c>
    </row>
    <row r="610" spans="1:22" x14ac:dyDescent="0.25">
      <c r="A610">
        <v>609</v>
      </c>
      <c r="B610" t="s">
        <v>873</v>
      </c>
      <c r="C610" s="50">
        <v>0.54686714497756195</v>
      </c>
      <c r="D610" s="62">
        <v>5.03945546643082E-2</v>
      </c>
      <c r="E610" s="62">
        <v>2.89590435062068E-3</v>
      </c>
      <c r="F610" s="60">
        <v>1.43767071572803</v>
      </c>
      <c r="G610" s="62">
        <v>9.21862884947586E-2</v>
      </c>
      <c r="H610" s="61" t="s">
        <v>854</v>
      </c>
      <c r="I610" s="61">
        <v>2031</v>
      </c>
      <c r="J610" s="61" t="s">
        <v>874</v>
      </c>
      <c r="K610" s="60">
        <v>6.9626560555741596E-2</v>
      </c>
      <c r="M610" s="63">
        <f t="shared" si="78"/>
        <v>1437.2324052148995</v>
      </c>
      <c r="N610" s="64">
        <f t="shared" si="79"/>
        <v>6533.6822926568439</v>
      </c>
      <c r="O610" s="64">
        <f t="shared" si="74"/>
        <v>8167.1028658210544</v>
      </c>
      <c r="P610" s="65">
        <f t="shared" si="75"/>
        <v>0.68407063551399305</v>
      </c>
      <c r="Q610" s="66">
        <f t="shared" si="76"/>
        <v>0.31592936448600695</v>
      </c>
      <c r="R610" s="61">
        <f t="shared" si="77"/>
        <v>2031</v>
      </c>
      <c r="S610" s="61">
        <v>2032</v>
      </c>
      <c r="T610" s="60">
        <f t="shared" si="73"/>
        <v>0.78621487972803583</v>
      </c>
      <c r="U610" s="67">
        <f>VLOOKUP($S610,'0726 Summary_TURN'!$A$7:$N$16,14,FALSE)*C610*F610*1.25/'0726 Summary_TURN'!$J$20</f>
        <v>1.672247000423746</v>
      </c>
      <c r="V610" s="68">
        <f t="shared" si="80"/>
        <v>21131.234806548695</v>
      </c>
    </row>
    <row r="611" spans="1:22" x14ac:dyDescent="0.25">
      <c r="A611">
        <v>610</v>
      </c>
      <c r="B611" t="s">
        <v>875</v>
      </c>
      <c r="C611" s="50">
        <v>2.8804700824234599</v>
      </c>
      <c r="D611" s="62">
        <v>7.3277822972323006E-2</v>
      </c>
      <c r="E611" s="62">
        <v>5.8321042902844903E-3</v>
      </c>
      <c r="F611" s="60">
        <v>1.3542288028783001</v>
      </c>
      <c r="G611" s="62">
        <v>0.31201757953022002</v>
      </c>
      <c r="H611" s="61" t="s">
        <v>854</v>
      </c>
      <c r="I611" s="61">
        <v>2031</v>
      </c>
      <c r="J611" s="61" t="s">
        <v>874</v>
      </c>
      <c r="K611" s="60">
        <v>6.9626560555741596E-2</v>
      </c>
      <c r="M611" s="63">
        <f t="shared" si="78"/>
        <v>1437.5444227944297</v>
      </c>
      <c r="N611" s="64">
        <f t="shared" si="79"/>
        <v>6536.5627627392669</v>
      </c>
      <c r="O611" s="64">
        <f t="shared" si="74"/>
        <v>8170.7034534240838</v>
      </c>
      <c r="P611" s="65">
        <f t="shared" si="75"/>
        <v>0.68421914459515931</v>
      </c>
      <c r="Q611" s="66">
        <f t="shared" si="76"/>
        <v>0.31578085540484069</v>
      </c>
      <c r="R611" s="61">
        <f t="shared" si="77"/>
        <v>2031</v>
      </c>
      <c r="S611" s="61">
        <v>2032</v>
      </c>
      <c r="T611" s="60">
        <f t="shared" si="73"/>
        <v>3.9008155514470806</v>
      </c>
      <c r="U611" s="67">
        <f>VLOOKUP($S611,'0726 Summary_TURN'!$A$7:$N$16,14,FALSE)*C611*F611*1.25/'0726 Summary_TURN'!$J$20</f>
        <v>8.2968756675912001</v>
      </c>
      <c r="V611" s="68">
        <f t="shared" si="80"/>
        <v>21139.531682216286</v>
      </c>
    </row>
    <row r="612" spans="1:22" x14ac:dyDescent="0.25">
      <c r="A612">
        <v>611</v>
      </c>
      <c r="B612" t="s">
        <v>876</v>
      </c>
      <c r="C612" s="50">
        <v>5.2084303365506797</v>
      </c>
      <c r="D612" s="62">
        <v>6.8882377076218401E-2</v>
      </c>
      <c r="E612" s="62">
        <v>4.2222690061498704E-3</v>
      </c>
      <c r="F612" s="60">
        <v>1.1835776398508699</v>
      </c>
      <c r="G612" s="62">
        <v>0.42222690061498702</v>
      </c>
      <c r="H612" s="61" t="s">
        <v>854</v>
      </c>
      <c r="I612" s="61">
        <v>2031</v>
      </c>
      <c r="J612" s="61" t="s">
        <v>877</v>
      </c>
      <c r="K612" s="60">
        <v>6.8882377076218401E-2</v>
      </c>
      <c r="M612" s="63">
        <f t="shared" si="78"/>
        <v>1437.9666496950447</v>
      </c>
      <c r="N612" s="64">
        <f t="shared" si="79"/>
        <v>6541.7711930758178</v>
      </c>
      <c r="O612" s="64">
        <f t="shared" si="74"/>
        <v>8177.2139913447718</v>
      </c>
      <c r="P612" s="65">
        <f t="shared" si="75"/>
        <v>0.68442010932653241</v>
      </c>
      <c r="Q612" s="66">
        <f t="shared" si="76"/>
        <v>0.31557989067346759</v>
      </c>
      <c r="R612" s="61">
        <f t="shared" si="77"/>
        <v>2031</v>
      </c>
      <c r="S612" s="61">
        <v>2032</v>
      </c>
      <c r="T612" s="60">
        <f t="shared" si="73"/>
        <v>6.1645816850623261</v>
      </c>
      <c r="U612" s="67">
        <f>VLOOKUP($S612,'0726 Summary_TURN'!$A$7:$N$16,14,FALSE)*C612*F612*1.25/'0726 Summary_TURN'!$J$20</f>
        <v>13.111813955083859</v>
      </c>
      <c r="V612" s="68">
        <f t="shared" si="80"/>
        <v>21152.643496171371</v>
      </c>
    </row>
    <row r="613" spans="1:22" x14ac:dyDescent="0.25">
      <c r="A613">
        <v>612</v>
      </c>
      <c r="B613" t="s">
        <v>878</v>
      </c>
      <c r="C613" s="50">
        <v>2.34141021864184</v>
      </c>
      <c r="D613" s="62">
        <v>6.8759755419237095E-2</v>
      </c>
      <c r="E613" s="62">
        <v>2.54426660363412E-3</v>
      </c>
      <c r="F613" s="60">
        <v>1.1811951318479399</v>
      </c>
      <c r="G613" s="62">
        <v>0.25061026045796098</v>
      </c>
      <c r="H613" s="61" t="s">
        <v>854</v>
      </c>
      <c r="I613" s="61">
        <v>2031</v>
      </c>
      <c r="J613" s="61" t="s">
        <v>879</v>
      </c>
      <c r="K613" s="60">
        <v>6.8759755419237095E-2</v>
      </c>
      <c r="M613" s="63">
        <f t="shared" si="78"/>
        <v>1438.2172599555026</v>
      </c>
      <c r="N613" s="64">
        <f t="shared" si="79"/>
        <v>6544.1126032944594</v>
      </c>
      <c r="O613" s="64">
        <f t="shared" si="74"/>
        <v>8180.1407541180743</v>
      </c>
      <c r="P613" s="65">
        <f t="shared" si="75"/>
        <v>0.6845393907451226</v>
      </c>
      <c r="Q613" s="66">
        <f t="shared" si="76"/>
        <v>0.3154606092548774</v>
      </c>
      <c r="R613" s="61">
        <f t="shared" si="77"/>
        <v>2031</v>
      </c>
      <c r="S613" s="61">
        <v>2032</v>
      </c>
      <c r="T613" s="60">
        <f t="shared" si="73"/>
        <v>2.765662351918762</v>
      </c>
      <c r="U613" s="67">
        <f>VLOOKUP($S613,'0726 Summary_TURN'!$A$7:$N$16,14,FALSE)*C613*F613*1.25/'0726 Summary_TURN'!$J$20</f>
        <v>5.8824510848495377</v>
      </c>
      <c r="V613" s="68">
        <f t="shared" si="80"/>
        <v>21158.525947256221</v>
      </c>
    </row>
    <row r="614" spans="1:22" x14ac:dyDescent="0.25">
      <c r="A614">
        <v>613</v>
      </c>
      <c r="B614" t="s">
        <v>880</v>
      </c>
      <c r="C614" s="50">
        <v>35.612746987288702</v>
      </c>
      <c r="D614" s="62">
        <v>6.8667516314808094E-2</v>
      </c>
      <c r="E614" s="62">
        <v>6.7348525169063696E-3</v>
      </c>
      <c r="F614" s="60">
        <v>1.5994384584857599</v>
      </c>
      <c r="G614" s="62">
        <v>4.46071731703098</v>
      </c>
      <c r="H614" s="61" t="s">
        <v>854</v>
      </c>
      <c r="I614" s="61">
        <v>2031</v>
      </c>
      <c r="J614" s="61" t="s">
        <v>881</v>
      </c>
      <c r="K614" s="60">
        <v>6.8667516314808094E-2</v>
      </c>
      <c r="M614" s="63">
        <f t="shared" si="78"/>
        <v>1442.6779772725336</v>
      </c>
      <c r="N614" s="64">
        <f t="shared" si="79"/>
        <v>6579.7253502817484</v>
      </c>
      <c r="O614" s="64">
        <f t="shared" si="74"/>
        <v>8224.6566878521862</v>
      </c>
      <c r="P614" s="65">
        <f t="shared" si="75"/>
        <v>0.68666253082938289</v>
      </c>
      <c r="Q614" s="66">
        <f t="shared" si="76"/>
        <v>0.31333746917061711</v>
      </c>
      <c r="R614" s="61">
        <f t="shared" si="77"/>
        <v>2031</v>
      </c>
      <c r="S614" s="61">
        <v>2032</v>
      </c>
      <c r="T614" s="60">
        <f t="shared" si="73"/>
        <v>56.960397143792434</v>
      </c>
      <c r="U614" s="67">
        <f>VLOOKUP($S614,'0726 Summary_TURN'!$A$7:$N$16,14,FALSE)*C614*F614*1.25/'0726 Summary_TURN'!$J$20</f>
        <v>121.15244282784541</v>
      </c>
      <c r="V614" s="68">
        <f t="shared" si="80"/>
        <v>21279.678390084067</v>
      </c>
    </row>
    <row r="615" spans="1:22" x14ac:dyDescent="0.25">
      <c r="A615">
        <v>614</v>
      </c>
      <c r="B615" t="s">
        <v>882</v>
      </c>
      <c r="C615" s="50">
        <v>22.0882029673615</v>
      </c>
      <c r="D615" s="62">
        <v>8.6467867495394798E-2</v>
      </c>
      <c r="E615" s="62">
        <v>1.1345667889828799E-2</v>
      </c>
      <c r="F615" s="60">
        <v>2.1813696572018899</v>
      </c>
      <c r="G615" s="62">
        <v>4.5439399898764297</v>
      </c>
      <c r="H615" s="61" t="s">
        <v>854</v>
      </c>
      <c r="I615" s="61">
        <v>2031</v>
      </c>
      <c r="J615" s="61" t="s">
        <v>883</v>
      </c>
      <c r="K615" s="60">
        <v>6.8646648797326404E-2</v>
      </c>
      <c r="M615" s="63">
        <f t="shared" si="78"/>
        <v>1447.22191726241</v>
      </c>
      <c r="N615" s="64">
        <f t="shared" si="79"/>
        <v>6601.8135532491096</v>
      </c>
      <c r="O615" s="64">
        <f t="shared" si="74"/>
        <v>8252.2669415613873</v>
      </c>
      <c r="P615" s="65">
        <f t="shared" si="75"/>
        <v>0.68882528189548309</v>
      </c>
      <c r="Q615" s="66">
        <f t="shared" si="76"/>
        <v>0.31117471810451691</v>
      </c>
      <c r="R615" s="61">
        <f t="shared" si="77"/>
        <v>2031</v>
      </c>
      <c r="S615" s="61">
        <v>2032</v>
      </c>
      <c r="T615" s="60">
        <f t="shared" si="73"/>
        <v>48.182535735119124</v>
      </c>
      <c r="U615" s="67">
        <f>VLOOKUP($S615,'0726 Summary_TURN'!$A$7:$N$16,14,FALSE)*C615*F615*1.25/'0726 Summary_TURN'!$J$20</f>
        <v>102.48228942669517</v>
      </c>
      <c r="V615" s="68">
        <f t="shared" si="80"/>
        <v>21382.160679510762</v>
      </c>
    </row>
    <row r="616" spans="1:22" x14ac:dyDescent="0.25">
      <c r="A616">
        <v>615</v>
      </c>
      <c r="B616" t="s">
        <v>884</v>
      </c>
      <c r="C616" s="50">
        <v>17.0511203465372</v>
      </c>
      <c r="D616" s="62">
        <v>7.6601189098864805E-2</v>
      </c>
      <c r="E616" s="62">
        <v>1.15771022807369E-2</v>
      </c>
      <c r="F616" s="60">
        <v>2.0356454257531098</v>
      </c>
      <c r="G616" s="62">
        <v>3.7394040366780201</v>
      </c>
      <c r="H616" s="61" t="s">
        <v>854</v>
      </c>
      <c r="I616" s="61">
        <v>2031</v>
      </c>
      <c r="J616" s="61" t="s">
        <v>883</v>
      </c>
      <c r="K616" s="60">
        <v>6.8646648797326404E-2</v>
      </c>
      <c r="M616" s="63">
        <f t="shared" si="78"/>
        <v>1450.961321299088</v>
      </c>
      <c r="N616" s="64">
        <f t="shared" si="79"/>
        <v>6618.8646735956472</v>
      </c>
      <c r="O616" s="64">
        <f t="shared" si="74"/>
        <v>8273.5808419945588</v>
      </c>
      <c r="P616" s="65">
        <f t="shared" si="75"/>
        <v>0.69060510295054167</v>
      </c>
      <c r="Q616" s="66">
        <f t="shared" si="76"/>
        <v>0.30939489704945833</v>
      </c>
      <c r="R616" s="61">
        <f t="shared" si="77"/>
        <v>2031</v>
      </c>
      <c r="S616" s="61">
        <v>2032</v>
      </c>
      <c r="T616" s="60">
        <f t="shared" si="73"/>
        <v>34.710035137394229</v>
      </c>
      <c r="U616" s="67">
        <f>VLOOKUP($S616,'0726 Summary_TURN'!$A$7:$N$16,14,FALSE)*C616*F616*1.25/'0726 Summary_TURN'!$J$20</f>
        <v>73.826829839685288</v>
      </c>
      <c r="V616" s="68">
        <f t="shared" si="80"/>
        <v>21455.987509350449</v>
      </c>
    </row>
    <row r="617" spans="1:22" x14ac:dyDescent="0.25">
      <c r="A617">
        <v>616</v>
      </c>
      <c r="B617" t="s">
        <v>885</v>
      </c>
      <c r="C617" s="50">
        <v>29.910883817616899</v>
      </c>
      <c r="D617" s="62">
        <v>5.2860467932807097E-2</v>
      </c>
      <c r="E617" s="62">
        <v>7.3281709234022298E-3</v>
      </c>
      <c r="F617" s="60">
        <v>2.2883806679556198</v>
      </c>
      <c r="G617" s="62">
        <v>3.88759467486488</v>
      </c>
      <c r="H617" s="61" t="s">
        <v>854</v>
      </c>
      <c r="I617" s="61">
        <v>2031</v>
      </c>
      <c r="J617" s="61" t="s">
        <v>883</v>
      </c>
      <c r="K617" s="60">
        <v>6.8646648797326404E-2</v>
      </c>
      <c r="M617" s="63">
        <f t="shared" si="78"/>
        <v>1454.8489159739529</v>
      </c>
      <c r="N617" s="64">
        <f t="shared" si="79"/>
        <v>6648.7755574132643</v>
      </c>
      <c r="O617" s="64">
        <f t="shared" si="74"/>
        <v>8310.9694467665795</v>
      </c>
      <c r="P617" s="65">
        <f t="shared" si="75"/>
        <v>0.69245545738884007</v>
      </c>
      <c r="Q617" s="66">
        <f t="shared" si="76"/>
        <v>0.30754454261115993</v>
      </c>
      <c r="R617" s="61">
        <f t="shared" si="77"/>
        <v>2031</v>
      </c>
      <c r="S617" s="61">
        <v>2032</v>
      </c>
      <c r="T617" s="60">
        <f t="shared" si="73"/>
        <v>68.447488289701099</v>
      </c>
      <c r="U617" s="67">
        <f>VLOOKUP($S617,'0726 Summary_TURN'!$A$7:$N$16,14,FALSE)*C617*F617*1.25/'0726 Summary_TURN'!$J$20</f>
        <v>145.58501744279639</v>
      </c>
      <c r="V617" s="68">
        <f t="shared" si="80"/>
        <v>21601.572526793247</v>
      </c>
    </row>
    <row r="618" spans="1:22" x14ac:dyDescent="0.25">
      <c r="A618">
        <v>617</v>
      </c>
      <c r="B618" t="s">
        <v>886</v>
      </c>
      <c r="C618" s="50">
        <v>10.8018334315666</v>
      </c>
      <c r="D618" s="62">
        <v>7.6101583931388994E-2</v>
      </c>
      <c r="E618" s="62">
        <v>1.1098435581037E-2</v>
      </c>
      <c r="F618" s="60">
        <v>2.24544461922682</v>
      </c>
      <c r="G618" s="62">
        <v>2.2751792941126001</v>
      </c>
      <c r="H618" s="61" t="s">
        <v>854</v>
      </c>
      <c r="I618" s="61">
        <v>2031</v>
      </c>
      <c r="J618" s="61" t="s">
        <v>883</v>
      </c>
      <c r="K618" s="60">
        <v>6.8646648797326404E-2</v>
      </c>
      <c r="M618" s="63">
        <f t="shared" si="78"/>
        <v>1457.1240952680655</v>
      </c>
      <c r="N618" s="64">
        <f t="shared" si="79"/>
        <v>6659.5773908448309</v>
      </c>
      <c r="O618" s="64">
        <f t="shared" si="74"/>
        <v>8324.471738556038</v>
      </c>
      <c r="P618" s="65">
        <f t="shared" si="75"/>
        <v>0.69353836043220629</v>
      </c>
      <c r="Q618" s="66">
        <f t="shared" si="76"/>
        <v>0.30646163956779371</v>
      </c>
      <c r="R618" s="61">
        <f t="shared" si="77"/>
        <v>2031</v>
      </c>
      <c r="S618" s="61">
        <v>2032</v>
      </c>
      <c r="T618" s="60">
        <f t="shared" si="73"/>
        <v>24.254918756695599</v>
      </c>
      <c r="U618" s="67">
        <f>VLOOKUP($S618,'0726 Summary_TURN'!$A$7:$N$16,14,FALSE)*C618*F618*1.25/'0726 Summary_TURN'!$J$20</f>
        <v>51.589223483580334</v>
      </c>
      <c r="V618" s="68">
        <f t="shared" si="80"/>
        <v>21653.161750276828</v>
      </c>
    </row>
    <row r="619" spans="1:22" x14ac:dyDescent="0.25">
      <c r="A619">
        <v>618</v>
      </c>
      <c r="B619" t="s">
        <v>887</v>
      </c>
      <c r="C619" s="50">
        <v>18.516949778247699</v>
      </c>
      <c r="D619" s="62">
        <v>6.1214492467129698E-2</v>
      </c>
      <c r="E619" s="62">
        <v>8.4494441648638903E-3</v>
      </c>
      <c r="F619" s="60">
        <v>2.02805387417758</v>
      </c>
      <c r="G619" s="62">
        <v>3.01222684477397</v>
      </c>
      <c r="H619" s="61" t="s">
        <v>854</v>
      </c>
      <c r="I619" s="61">
        <v>2031</v>
      </c>
      <c r="J619" s="61" t="s">
        <v>883</v>
      </c>
      <c r="K619" s="60">
        <v>6.8646648797326404E-2</v>
      </c>
      <c r="M619" s="63">
        <f t="shared" si="78"/>
        <v>1460.1363221128395</v>
      </c>
      <c r="N619" s="64">
        <f t="shared" si="79"/>
        <v>6678.094340623079</v>
      </c>
      <c r="O619" s="64">
        <f t="shared" si="74"/>
        <v>8347.6179257788481</v>
      </c>
      <c r="P619" s="65">
        <f t="shared" si="75"/>
        <v>0.69497207144828155</v>
      </c>
      <c r="Q619" s="66">
        <f t="shared" si="76"/>
        <v>0.30502792855171845</v>
      </c>
      <c r="R619" s="61">
        <f t="shared" si="77"/>
        <v>2031</v>
      </c>
      <c r="S619" s="61">
        <v>2032</v>
      </c>
      <c r="T619" s="60">
        <f t="shared" si="73"/>
        <v>37.553371735726927</v>
      </c>
      <c r="U619" s="67">
        <f>VLOOKUP($S619,'0726 Summary_TURN'!$A$7:$N$16,14,FALSE)*C619*F619*1.25/'0726 Summary_TURN'!$J$20</f>
        <v>79.874490880394234</v>
      </c>
      <c r="V619" s="68">
        <f t="shared" si="80"/>
        <v>21733.036241157221</v>
      </c>
    </row>
    <row r="620" spans="1:22" x14ac:dyDescent="0.25">
      <c r="A620">
        <v>619</v>
      </c>
      <c r="B620" t="s">
        <v>888</v>
      </c>
      <c r="C620" s="50">
        <v>20.960223710131199</v>
      </c>
      <c r="D620" s="62">
        <v>7.0831720571639403E-2</v>
      </c>
      <c r="E620" s="62">
        <v>1.2147879504881699E-2</v>
      </c>
      <c r="F620" s="60">
        <v>2.9152619617705202</v>
      </c>
      <c r="G620" s="62">
        <v>4.6465639106172603</v>
      </c>
      <c r="H620" s="61" t="s">
        <v>854</v>
      </c>
      <c r="I620" s="61">
        <v>2031</v>
      </c>
      <c r="J620" s="61" t="s">
        <v>889</v>
      </c>
      <c r="K620" s="60">
        <v>6.84417457567012E-2</v>
      </c>
      <c r="M620" s="63">
        <f t="shared" si="78"/>
        <v>1464.7828860234567</v>
      </c>
      <c r="N620" s="64">
        <f t="shared" si="79"/>
        <v>6699.0545643332098</v>
      </c>
      <c r="O620" s="64">
        <f t="shared" si="74"/>
        <v>8373.8182054165118</v>
      </c>
      <c r="P620" s="65">
        <f t="shared" si="75"/>
        <v>0.69718366778841345</v>
      </c>
      <c r="Q620" s="66">
        <f t="shared" si="76"/>
        <v>0.30281633221158655</v>
      </c>
      <c r="R620" s="61">
        <f t="shared" si="77"/>
        <v>2031</v>
      </c>
      <c r="S620" s="61">
        <v>2032</v>
      </c>
      <c r="T620" s="60">
        <f t="shared" si="73"/>
        <v>61.104542892346053</v>
      </c>
      <c r="U620" s="67">
        <f>VLOOKUP($S620,'0726 Summary_TURN'!$A$7:$N$16,14,FALSE)*C620*F620*1.25/'0726 Summary_TURN'!$J$20</f>
        <v>129.96687190572652</v>
      </c>
      <c r="V620" s="68">
        <f t="shared" si="80"/>
        <v>21863.003113062947</v>
      </c>
    </row>
    <row r="621" spans="1:22" x14ac:dyDescent="0.25">
      <c r="A621">
        <v>620</v>
      </c>
      <c r="B621" t="s">
        <v>890</v>
      </c>
      <c r="C621" s="50">
        <v>25.802776552092698</v>
      </c>
      <c r="D621" s="62">
        <v>7.0673833928349597E-2</v>
      </c>
      <c r="E621" s="62">
        <v>8.1785919215937603E-3</v>
      </c>
      <c r="F621" s="60">
        <v>2.10056647645448</v>
      </c>
      <c r="G621" s="62">
        <v>4.6290830276220696</v>
      </c>
      <c r="H621" s="61" t="s">
        <v>854</v>
      </c>
      <c r="I621" s="61">
        <v>2031</v>
      </c>
      <c r="J621" s="61" t="s">
        <v>889</v>
      </c>
      <c r="K621" s="60">
        <v>6.84417457567012E-2</v>
      </c>
      <c r="M621" s="63">
        <f t="shared" si="78"/>
        <v>1469.4119690510788</v>
      </c>
      <c r="N621" s="64">
        <f t="shared" si="79"/>
        <v>6724.8573408853026</v>
      </c>
      <c r="O621" s="64">
        <f t="shared" si="74"/>
        <v>8406.0716761066287</v>
      </c>
      <c r="P621" s="65">
        <f t="shared" si="75"/>
        <v>0.69938694386058009</v>
      </c>
      <c r="Q621" s="66">
        <f t="shared" si="76"/>
        <v>0.30061305613941991</v>
      </c>
      <c r="R621" s="61">
        <f t="shared" si="77"/>
        <v>2031</v>
      </c>
      <c r="S621" s="61">
        <v>2032</v>
      </c>
      <c r="T621" s="60">
        <f t="shared" si="73"/>
        <v>54.200447424771639</v>
      </c>
      <c r="U621" s="67">
        <f>VLOOKUP($S621,'0726 Summary_TURN'!$A$7:$N$16,14,FALSE)*C621*F621*1.25/'0726 Summary_TURN'!$J$20</f>
        <v>115.28214228030377</v>
      </c>
      <c r="V621" s="68">
        <f t="shared" si="80"/>
        <v>21978.285255343249</v>
      </c>
    </row>
    <row r="622" spans="1:22" x14ac:dyDescent="0.25">
      <c r="A622">
        <v>621</v>
      </c>
      <c r="B622" t="s">
        <v>891</v>
      </c>
      <c r="C622" s="50">
        <v>15.5924263640105</v>
      </c>
      <c r="D622" s="62">
        <v>6.4810270658478705E-2</v>
      </c>
      <c r="E622" s="62">
        <v>8.3158826722873405E-3</v>
      </c>
      <c r="F622" s="60">
        <v>2.5676961154620899</v>
      </c>
      <c r="G622" s="62">
        <v>2.7899786365524002</v>
      </c>
      <c r="H622" s="61" t="s">
        <v>854</v>
      </c>
      <c r="I622" s="61">
        <v>2031</v>
      </c>
      <c r="J622" s="61" t="s">
        <v>889</v>
      </c>
      <c r="K622" s="60">
        <v>6.84417457567012E-2</v>
      </c>
      <c r="M622" s="63">
        <f t="shared" si="78"/>
        <v>1472.2019476876312</v>
      </c>
      <c r="N622" s="64">
        <f t="shared" si="79"/>
        <v>6740.4497672493135</v>
      </c>
      <c r="O622" s="64">
        <f t="shared" si="74"/>
        <v>8425.5622090616416</v>
      </c>
      <c r="P622" s="65">
        <f t="shared" si="75"/>
        <v>0.70071487276898203</v>
      </c>
      <c r="Q622" s="66">
        <f t="shared" si="76"/>
        <v>0.29928512723101797</v>
      </c>
      <c r="R622" s="61">
        <f t="shared" si="77"/>
        <v>2031</v>
      </c>
      <c r="S622" s="61">
        <v>2032</v>
      </c>
      <c r="T622" s="60">
        <f t="shared" si="73"/>
        <v>40.036612605498441</v>
      </c>
      <c r="U622" s="67">
        <f>VLOOKUP($S622,'0726 Summary_TURN'!$A$7:$N$16,14,FALSE)*C622*F622*1.25/'0726 Summary_TURN'!$J$20</f>
        <v>85.156242985164241</v>
      </c>
      <c r="V622" s="68">
        <f t="shared" si="80"/>
        <v>22063.441498328415</v>
      </c>
    </row>
    <row r="623" spans="1:22" x14ac:dyDescent="0.25">
      <c r="A623">
        <v>622</v>
      </c>
      <c r="B623" t="s">
        <v>892</v>
      </c>
      <c r="C623" s="50">
        <v>1.23333820207897</v>
      </c>
      <c r="D623" s="62">
        <v>9.5280487305678896E-2</v>
      </c>
      <c r="E623" s="62">
        <v>5.1162221009195602E-3</v>
      </c>
      <c r="F623" s="60">
        <v>1.49999999999999</v>
      </c>
      <c r="G623" s="62">
        <v>0.29162465975241503</v>
      </c>
      <c r="H623" s="61" t="s">
        <v>854</v>
      </c>
      <c r="I623" s="61">
        <v>2031</v>
      </c>
      <c r="J623" s="61" t="s">
        <v>889</v>
      </c>
      <c r="K623" s="60">
        <v>6.84417457567012E-2</v>
      </c>
      <c r="M623" s="63">
        <f t="shared" si="78"/>
        <v>1472.4935723473836</v>
      </c>
      <c r="N623" s="64">
        <f t="shared" si="79"/>
        <v>6741.6831054513923</v>
      </c>
      <c r="O623" s="64">
        <f t="shared" si="74"/>
        <v>8427.1038818142406</v>
      </c>
      <c r="P623" s="65">
        <f t="shared" si="75"/>
        <v>0.70085367555801215</v>
      </c>
      <c r="Q623" s="66">
        <f t="shared" si="76"/>
        <v>0.29914632444198785</v>
      </c>
      <c r="R623" s="61">
        <f t="shared" si="77"/>
        <v>2031</v>
      </c>
      <c r="S623" s="61">
        <v>2032</v>
      </c>
      <c r="T623" s="60">
        <f t="shared" si="73"/>
        <v>1.8500073031184427</v>
      </c>
      <c r="U623" s="67">
        <f>VLOOKUP($S623,'0726 Summary_TURN'!$A$7:$N$16,14,FALSE)*C623*F623*1.25/'0726 Summary_TURN'!$J$20</f>
        <v>3.9348901212248606</v>
      </c>
      <c r="V623" s="68">
        <f t="shared" si="80"/>
        <v>22067.37638844964</v>
      </c>
    </row>
    <row r="624" spans="1:22" x14ac:dyDescent="0.25">
      <c r="A624">
        <v>623</v>
      </c>
      <c r="B624" t="s">
        <v>893</v>
      </c>
      <c r="C624" s="50">
        <v>27.5788789814974</v>
      </c>
      <c r="D624" s="62">
        <v>6.5389909735263499E-2</v>
      </c>
      <c r="E624" s="62">
        <v>5.8629975599661299E-3</v>
      </c>
      <c r="F624" s="60">
        <v>1.61296849606213</v>
      </c>
      <c r="G624" s="62">
        <v>3.9252768663973199</v>
      </c>
      <c r="H624" s="61" t="s">
        <v>854</v>
      </c>
      <c r="I624" s="61">
        <v>2031</v>
      </c>
      <c r="J624" s="61" t="s">
        <v>889</v>
      </c>
      <c r="K624" s="60">
        <v>6.84417457567012E-2</v>
      </c>
      <c r="M624" s="63">
        <f t="shared" si="78"/>
        <v>1476.418849213781</v>
      </c>
      <c r="N624" s="64">
        <f t="shared" si="79"/>
        <v>6769.2619844328901</v>
      </c>
      <c r="O624" s="64">
        <f t="shared" si="74"/>
        <v>8461.5774805411129</v>
      </c>
      <c r="P624" s="65">
        <f t="shared" si="75"/>
        <v>0.70272196535639264</v>
      </c>
      <c r="Q624" s="66">
        <f t="shared" si="76"/>
        <v>0.29727803464360736</v>
      </c>
      <c r="R624" s="61">
        <f t="shared" si="77"/>
        <v>2031</v>
      </c>
      <c r="S624" s="61">
        <v>2032</v>
      </c>
      <c r="T624" s="60">
        <f t="shared" si="73"/>
        <v>44.483862953865348</v>
      </c>
      <c r="U624" s="67">
        <f>VLOOKUP($S624,'0726 Summary_TURN'!$A$7:$N$16,14,FALSE)*C624*F624*1.25/'0726 Summary_TURN'!$J$20</f>
        <v>94.615363191287244</v>
      </c>
      <c r="V624" s="68">
        <f t="shared" si="80"/>
        <v>22161.991751640926</v>
      </c>
    </row>
    <row r="625" spans="1:22" x14ac:dyDescent="0.25">
      <c r="A625">
        <v>624</v>
      </c>
      <c r="B625" t="s">
        <v>894</v>
      </c>
      <c r="C625" s="50">
        <v>0.29513114889360398</v>
      </c>
      <c r="D625" s="62">
        <v>6.8417341365835299E-2</v>
      </c>
      <c r="E625" s="62">
        <v>4.0743458084762096E-3</v>
      </c>
      <c r="F625" s="60">
        <v>1</v>
      </c>
      <c r="G625" s="62">
        <v>2.0371729042381E-3</v>
      </c>
      <c r="H625" s="61" t="s">
        <v>854</v>
      </c>
      <c r="I625" s="61">
        <v>2031</v>
      </c>
      <c r="J625" s="61" t="s">
        <v>895</v>
      </c>
      <c r="K625" s="60">
        <v>6.8417341365835299E-2</v>
      </c>
      <c r="M625" s="63">
        <f t="shared" si="78"/>
        <v>1476.4208863866852</v>
      </c>
      <c r="N625" s="64">
        <f t="shared" si="79"/>
        <v>6769.5571155817834</v>
      </c>
      <c r="O625" s="64">
        <f t="shared" si="74"/>
        <v>8461.9463944772288</v>
      </c>
      <c r="P625" s="65">
        <f t="shared" si="75"/>
        <v>0.70272293497700389</v>
      </c>
      <c r="Q625" s="66">
        <f t="shared" si="76"/>
        <v>0.29727706502299611</v>
      </c>
      <c r="R625" s="61">
        <f t="shared" si="77"/>
        <v>2031</v>
      </c>
      <c r="S625" s="61">
        <v>2032</v>
      </c>
      <c r="T625" s="60">
        <f t="shared" si="73"/>
        <v>0.29513114889360398</v>
      </c>
      <c r="U625" s="67">
        <f>VLOOKUP($S625,'0726 Summary_TURN'!$A$7:$N$16,14,FALSE)*C625*F625*1.25/'0726 Summary_TURN'!$J$20</f>
        <v>0.62773192316032456</v>
      </c>
      <c r="V625" s="68">
        <f t="shared" si="80"/>
        <v>22162.619483564085</v>
      </c>
    </row>
    <row r="626" spans="1:22" x14ac:dyDescent="0.25">
      <c r="A626">
        <v>625</v>
      </c>
      <c r="B626" t="s">
        <v>896</v>
      </c>
      <c r="C626" s="50">
        <v>14.4872581783792</v>
      </c>
      <c r="D626" s="62">
        <v>7.4895707803502895E-2</v>
      </c>
      <c r="E626" s="62">
        <v>3.4280420348426302E-3</v>
      </c>
      <c r="F626" s="60">
        <v>1.5</v>
      </c>
      <c r="G626" s="62">
        <v>2.3430667308149302</v>
      </c>
      <c r="H626" s="61" t="s">
        <v>854</v>
      </c>
      <c r="I626" s="61">
        <v>2031</v>
      </c>
      <c r="J626" s="61" t="s">
        <v>897</v>
      </c>
      <c r="K626" s="60">
        <v>6.8334583663599902E-2</v>
      </c>
      <c r="M626" s="63">
        <f t="shared" si="78"/>
        <v>1478.7639531175</v>
      </c>
      <c r="N626" s="64">
        <f t="shared" si="79"/>
        <v>6784.0443737601627</v>
      </c>
      <c r="O626" s="64">
        <f t="shared" si="74"/>
        <v>8480.0554672002036</v>
      </c>
      <c r="P626" s="65">
        <f t="shared" si="75"/>
        <v>0.7038381499845312</v>
      </c>
      <c r="Q626" s="66">
        <f t="shared" si="76"/>
        <v>0.2961618500154688</v>
      </c>
      <c r="R626" s="61">
        <f t="shared" si="77"/>
        <v>2031</v>
      </c>
      <c r="S626" s="61">
        <v>2032</v>
      </c>
      <c r="T626" s="60">
        <f t="shared" si="73"/>
        <v>21.7308872675688</v>
      </c>
      <c r="U626" s="67">
        <f>VLOOKUP($S626,'0726 Summary_TURN'!$A$7:$N$16,14,FALSE)*C626*F626*1.25/'0726 Summary_TURN'!$J$20</f>
        <v>46.22071139420418</v>
      </c>
      <c r="V626" s="68">
        <f t="shared" si="80"/>
        <v>22208.840194958291</v>
      </c>
    </row>
    <row r="627" spans="1:22" x14ac:dyDescent="0.25">
      <c r="A627">
        <v>626</v>
      </c>
      <c r="B627" t="s">
        <v>898</v>
      </c>
      <c r="C627" s="50">
        <v>17.9154457133669</v>
      </c>
      <c r="D627" s="62">
        <v>6.3028955164262407E-2</v>
      </c>
      <c r="E627" s="62">
        <v>6.2648924252152799E-3</v>
      </c>
      <c r="F627" s="60">
        <v>1.46273746390401</v>
      </c>
      <c r="G627" s="62">
        <v>2.4088511374952701</v>
      </c>
      <c r="H627" s="61" t="s">
        <v>854</v>
      </c>
      <c r="I627" s="61">
        <v>2031</v>
      </c>
      <c r="J627" s="61" t="s">
        <v>897</v>
      </c>
      <c r="K627" s="60">
        <v>6.8334583663599902E-2</v>
      </c>
      <c r="M627" s="63">
        <f t="shared" si="78"/>
        <v>1481.1728042549953</v>
      </c>
      <c r="N627" s="64">
        <f t="shared" si="79"/>
        <v>6801.9598194735299</v>
      </c>
      <c r="O627" s="64">
        <f t="shared" si="74"/>
        <v>8502.4497743419124</v>
      </c>
      <c r="P627" s="65">
        <f t="shared" si="75"/>
        <v>0.70498467599000247</v>
      </c>
      <c r="Q627" s="66">
        <f t="shared" si="76"/>
        <v>0.29501532400999753</v>
      </c>
      <c r="R627" s="61">
        <f t="shared" si="77"/>
        <v>2031</v>
      </c>
      <c r="S627" s="61">
        <v>2032</v>
      </c>
      <c r="T627" s="60">
        <f t="shared" si="73"/>
        <v>26.205593627480265</v>
      </c>
      <c r="U627" s="67">
        <f>VLOOKUP($S627,'0726 Summary_TURN'!$A$7:$N$16,14,FALSE)*C627*F627*1.25/'0726 Summary_TURN'!$J$20</f>
        <v>55.738229417683257</v>
      </c>
      <c r="V627" s="68">
        <f t="shared" si="80"/>
        <v>22264.578424375974</v>
      </c>
    </row>
    <row r="628" spans="1:22" x14ac:dyDescent="0.25">
      <c r="A628">
        <v>627</v>
      </c>
      <c r="B628" t="s">
        <v>899</v>
      </c>
      <c r="C628" s="50">
        <v>4.30505061290659</v>
      </c>
      <c r="D628" s="62">
        <v>6.8162369222455998E-2</v>
      </c>
      <c r="E628" s="62">
        <v>6.9142129994858104E-3</v>
      </c>
      <c r="F628" s="60">
        <v>2.2410526080093098</v>
      </c>
      <c r="G628" s="62">
        <v>0.78476317544163898</v>
      </c>
      <c r="H628" s="61" t="s">
        <v>854</v>
      </c>
      <c r="I628" s="61">
        <v>2031</v>
      </c>
      <c r="J628" s="61" t="s">
        <v>900</v>
      </c>
      <c r="K628" s="60">
        <v>6.8162369222455998E-2</v>
      </c>
      <c r="M628" s="63">
        <f t="shared" si="78"/>
        <v>1481.9575674304369</v>
      </c>
      <c r="N628" s="64">
        <f t="shared" si="79"/>
        <v>6806.2648700864365</v>
      </c>
      <c r="O628" s="64">
        <f t="shared" si="74"/>
        <v>8507.831087608045</v>
      </c>
      <c r="P628" s="65">
        <f t="shared" si="75"/>
        <v>0.70535819487407758</v>
      </c>
      <c r="Q628" s="66">
        <f t="shared" si="76"/>
        <v>0.29464180512592242</v>
      </c>
      <c r="R628" s="61">
        <f t="shared" si="77"/>
        <v>2031</v>
      </c>
      <c r="S628" s="61">
        <v>2032</v>
      </c>
      <c r="T628" s="60">
        <f t="shared" si="73"/>
        <v>9.6478449036663907</v>
      </c>
      <c r="U628" s="67">
        <f>VLOOKUP($S628,'0726 Summary_TURN'!$A$7:$N$16,14,FALSE)*C628*F628*1.25/'0726 Summary_TURN'!$J$20</f>
        <v>20.520572831552755</v>
      </c>
      <c r="V628" s="68">
        <f t="shared" si="80"/>
        <v>22285.098997207526</v>
      </c>
    </row>
    <row r="629" spans="1:22" x14ac:dyDescent="0.25">
      <c r="A629">
        <v>628</v>
      </c>
      <c r="B629" t="s">
        <v>901</v>
      </c>
      <c r="C629" s="50">
        <v>0.62441818667867</v>
      </c>
      <c r="D629" s="62">
        <v>7.2725274666509798E-2</v>
      </c>
      <c r="E629" s="62">
        <v>1.7840557762239201E-3</v>
      </c>
      <c r="F629" s="60">
        <v>1.15089823891946</v>
      </c>
      <c r="G629" s="62">
        <v>8.2958593594412294E-2</v>
      </c>
      <c r="H629" s="61" t="s">
        <v>854</v>
      </c>
      <c r="I629" s="61">
        <v>2031</v>
      </c>
      <c r="J629" s="61" t="s">
        <v>902</v>
      </c>
      <c r="K629" s="60">
        <v>6.8088893523582494E-2</v>
      </c>
      <c r="M629" s="63">
        <f t="shared" si="78"/>
        <v>1482.0405260240314</v>
      </c>
      <c r="N629" s="64">
        <f t="shared" si="79"/>
        <v>6806.8892882731152</v>
      </c>
      <c r="O629" s="64">
        <f t="shared" si="74"/>
        <v>8508.6116103413933</v>
      </c>
      <c r="P629" s="65">
        <f t="shared" si="75"/>
        <v>0.70539768016374649</v>
      </c>
      <c r="Q629" s="66">
        <f t="shared" si="76"/>
        <v>0.29460231983625351</v>
      </c>
      <c r="R629" s="61">
        <f t="shared" si="77"/>
        <v>2031</v>
      </c>
      <c r="S629" s="61">
        <v>2032</v>
      </c>
      <c r="T629" s="60">
        <f t="shared" si="73"/>
        <v>0.71864179139776385</v>
      </c>
      <c r="U629" s="67">
        <f>VLOOKUP($S629,'0726 Summary_TURN'!$A$7:$N$16,14,FALSE)*C629*F629*1.25/'0726 Summary_TURN'!$J$20</f>
        <v>1.5285217960511781</v>
      </c>
      <c r="V629" s="68">
        <f t="shared" si="80"/>
        <v>22286.627519003578</v>
      </c>
    </row>
    <row r="630" spans="1:22" x14ac:dyDescent="0.25">
      <c r="A630">
        <v>629</v>
      </c>
      <c r="B630" t="s">
        <v>903</v>
      </c>
      <c r="C630" s="50">
        <v>1.42745848987666</v>
      </c>
      <c r="D630" s="62">
        <v>8.0740116018724203E-2</v>
      </c>
      <c r="E630" s="62">
        <v>6.5200574565853799E-3</v>
      </c>
      <c r="F630" s="60">
        <v>1.41203967384729</v>
      </c>
      <c r="G630" s="62">
        <v>0.18799498999821099</v>
      </c>
      <c r="H630" s="61" t="s">
        <v>854</v>
      </c>
      <c r="I630" s="61">
        <v>2031</v>
      </c>
      <c r="J630" s="61" t="s">
        <v>902</v>
      </c>
      <c r="K630" s="60">
        <v>6.8088893523582494E-2</v>
      </c>
      <c r="M630" s="63">
        <f t="shared" si="78"/>
        <v>1482.2285210140296</v>
      </c>
      <c r="N630" s="64">
        <f t="shared" si="79"/>
        <v>6808.3167467629919</v>
      </c>
      <c r="O630" s="64">
        <f t="shared" si="74"/>
        <v>8510.3959334537394</v>
      </c>
      <c r="P630" s="65">
        <f t="shared" si="75"/>
        <v>0.70548715897859571</v>
      </c>
      <c r="Q630" s="66">
        <f t="shared" si="76"/>
        <v>0.29451284102140429</v>
      </c>
      <c r="R630" s="61">
        <f t="shared" si="77"/>
        <v>2031</v>
      </c>
      <c r="S630" s="61">
        <v>2032</v>
      </c>
      <c r="T630" s="60">
        <f t="shared" si="73"/>
        <v>2.015628020475984</v>
      </c>
      <c r="U630" s="67">
        <f>VLOOKUP($S630,'0726 Summary_TURN'!$A$7:$N$16,14,FALSE)*C630*F630*1.25/'0726 Summary_TURN'!$J$20</f>
        <v>4.2871586357879305</v>
      </c>
      <c r="V630" s="68">
        <f t="shared" si="80"/>
        <v>22290.914677639365</v>
      </c>
    </row>
    <row r="631" spans="1:22" x14ac:dyDescent="0.25">
      <c r="A631">
        <v>630</v>
      </c>
      <c r="B631" t="s">
        <v>904</v>
      </c>
      <c r="C631" s="50">
        <v>0.46240855932916902</v>
      </c>
      <c r="D631" s="62">
        <v>7.0412629005611294E-2</v>
      </c>
      <c r="E631" s="62">
        <v>1.34786969492474E-3</v>
      </c>
      <c r="F631" s="60">
        <v>1.06722607105458</v>
      </c>
      <c r="G631" s="62">
        <v>4.6950794373212E-2</v>
      </c>
      <c r="H631" s="61" t="s">
        <v>854</v>
      </c>
      <c r="I631" s="61">
        <v>2031</v>
      </c>
      <c r="J631" s="61" t="s">
        <v>902</v>
      </c>
      <c r="K631" s="60">
        <v>6.8088893523582494E-2</v>
      </c>
      <c r="M631" s="63">
        <f t="shared" si="78"/>
        <v>1482.2754718084029</v>
      </c>
      <c r="N631" s="64">
        <f t="shared" si="79"/>
        <v>6808.7791553223215</v>
      </c>
      <c r="O631" s="64">
        <f t="shared" si="74"/>
        <v>8510.9739441529018</v>
      </c>
      <c r="P631" s="65">
        <f t="shared" si="75"/>
        <v>0.70550950585835459</v>
      </c>
      <c r="Q631" s="66">
        <f t="shared" si="76"/>
        <v>0.29449049414164541</v>
      </c>
      <c r="R631" s="61">
        <f t="shared" si="77"/>
        <v>2031</v>
      </c>
      <c r="S631" s="61">
        <v>2032</v>
      </c>
      <c r="T631" s="60">
        <f t="shared" si="73"/>
        <v>0.49349446999487773</v>
      </c>
      <c r="U631" s="67">
        <f>VLOOKUP($S631,'0726 Summary_TURN'!$A$7:$N$16,14,FALSE)*C631*F631*1.25/'0726 Summary_TURN'!$J$20</f>
        <v>1.0496426211878689</v>
      </c>
      <c r="V631" s="68">
        <f t="shared" si="80"/>
        <v>22291.964320260551</v>
      </c>
    </row>
    <row r="632" spans="1:22" x14ac:dyDescent="0.25">
      <c r="A632">
        <v>631</v>
      </c>
      <c r="B632" t="s">
        <v>905</v>
      </c>
      <c r="C632" s="50">
        <v>19.0403635507238</v>
      </c>
      <c r="D632" s="62">
        <v>5.4811598849413501E-2</v>
      </c>
      <c r="E632" s="62">
        <v>2.8358252200611799E-3</v>
      </c>
      <c r="F632" s="60">
        <v>1.0659133440436099</v>
      </c>
      <c r="G632" s="62">
        <v>1.35977819301933</v>
      </c>
      <c r="H632" s="61" t="s">
        <v>854</v>
      </c>
      <c r="I632" s="61">
        <v>2031</v>
      </c>
      <c r="J632" s="61" t="s">
        <v>902</v>
      </c>
      <c r="K632" s="60">
        <v>6.8088893523582494E-2</v>
      </c>
      <c r="M632" s="63">
        <f t="shared" si="78"/>
        <v>1483.6352500014223</v>
      </c>
      <c r="N632" s="64">
        <f t="shared" si="79"/>
        <v>6827.8195188730451</v>
      </c>
      <c r="O632" s="64">
        <f t="shared" si="74"/>
        <v>8534.7743985913057</v>
      </c>
      <c r="P632" s="65">
        <f t="shared" si="75"/>
        <v>0.70615671109063416</v>
      </c>
      <c r="Q632" s="66">
        <f t="shared" si="76"/>
        <v>0.29384328890936584</v>
      </c>
      <c r="R632" s="61">
        <f t="shared" si="77"/>
        <v>2031</v>
      </c>
      <c r="S632" s="61">
        <v>2032</v>
      </c>
      <c r="T632" s="60">
        <f t="shared" si="73"/>
        <v>20.295377584158068</v>
      </c>
      <c r="U632" s="67">
        <f>VLOOKUP($S632,'0726 Summary_TURN'!$A$7:$N$16,14,FALSE)*C632*F632*1.25/'0726 Summary_TURN'!$J$20</f>
        <v>43.167440813783195</v>
      </c>
      <c r="V632" s="68">
        <f t="shared" si="80"/>
        <v>22335.131761074335</v>
      </c>
    </row>
    <row r="633" spans="1:22" x14ac:dyDescent="0.25">
      <c r="A633">
        <v>632</v>
      </c>
      <c r="B633" t="s">
        <v>906</v>
      </c>
      <c r="C633" s="50">
        <v>8.4517920932001598</v>
      </c>
      <c r="D633" s="62">
        <v>0.13266207944279701</v>
      </c>
      <c r="E633" s="62">
        <v>8.1025253217365707E-3</v>
      </c>
      <c r="F633" s="60">
        <v>1.20591123281076</v>
      </c>
      <c r="G633" s="62">
        <v>1.3936343553386901</v>
      </c>
      <c r="H633" s="61" t="s">
        <v>854</v>
      </c>
      <c r="I633" s="61">
        <v>2031</v>
      </c>
      <c r="J633" s="61" t="s">
        <v>902</v>
      </c>
      <c r="K633" s="60">
        <v>6.8088893523582494E-2</v>
      </c>
      <c r="M633" s="63">
        <f t="shared" si="78"/>
        <v>1485.028884356761</v>
      </c>
      <c r="N633" s="64">
        <f t="shared" si="79"/>
        <v>6836.2713109662454</v>
      </c>
      <c r="O633" s="64">
        <f t="shared" si="74"/>
        <v>8545.3391387078063</v>
      </c>
      <c r="P633" s="65">
        <f t="shared" si="75"/>
        <v>0.70682003063149024</v>
      </c>
      <c r="Q633" s="66">
        <f t="shared" si="76"/>
        <v>0.29317996936850976</v>
      </c>
      <c r="R633" s="61">
        <f t="shared" si="77"/>
        <v>2031</v>
      </c>
      <c r="S633" s="61">
        <v>2032</v>
      </c>
      <c r="T633" s="60">
        <f t="shared" si="73"/>
        <v>10.192111022571238</v>
      </c>
      <c r="U633" s="67">
        <f>VLOOKUP($S633,'0726 Summary_TURN'!$A$7:$N$16,14,FALSE)*C633*F633*1.25/'0726 Summary_TURN'!$J$20</f>
        <v>21.678204680349282</v>
      </c>
      <c r="V633" s="68">
        <f t="shared" si="80"/>
        <v>22356.809965754685</v>
      </c>
    </row>
    <row r="634" spans="1:22" x14ac:dyDescent="0.25">
      <c r="A634">
        <v>633</v>
      </c>
      <c r="B634" t="s">
        <v>907</v>
      </c>
      <c r="C634" s="50">
        <v>33.100461180829697</v>
      </c>
      <c r="D634" s="62">
        <v>5.8572915068229203E-2</v>
      </c>
      <c r="E634" s="62">
        <v>3.8606303154712601E-3</v>
      </c>
      <c r="F634" s="60">
        <v>1.13224423044716</v>
      </c>
      <c r="G634" s="62">
        <v>2.3820089046457702</v>
      </c>
      <c r="H634" s="61" t="s">
        <v>854</v>
      </c>
      <c r="I634" s="61">
        <v>2031</v>
      </c>
      <c r="J634" s="61" t="s">
        <v>902</v>
      </c>
      <c r="K634" s="60">
        <v>6.8088893523582494E-2</v>
      </c>
      <c r="M634" s="63">
        <f t="shared" si="78"/>
        <v>1487.4108932614067</v>
      </c>
      <c r="N634" s="64">
        <f t="shared" si="79"/>
        <v>6869.3717721470748</v>
      </c>
      <c r="O634" s="64">
        <f t="shared" si="74"/>
        <v>8586.7147151838435</v>
      </c>
      <c r="P634" s="65">
        <f t="shared" si="75"/>
        <v>0.70795378070509607</v>
      </c>
      <c r="Q634" s="66">
        <f t="shared" si="76"/>
        <v>0.29204621929490393</v>
      </c>
      <c r="R634" s="61">
        <f t="shared" si="77"/>
        <v>2031</v>
      </c>
      <c r="S634" s="61">
        <v>2032</v>
      </c>
      <c r="T634" s="60">
        <f t="shared" si="73"/>
        <v>37.477806197134612</v>
      </c>
      <c r="U634" s="67">
        <f>VLOOKUP($S634,'0726 Summary_TURN'!$A$7:$N$16,14,FALSE)*C634*F634*1.25/'0726 Summary_TURN'!$J$20</f>
        <v>79.713766060113414</v>
      </c>
      <c r="V634" s="68">
        <f t="shared" si="80"/>
        <v>22436.523731814799</v>
      </c>
    </row>
    <row r="635" spans="1:22" x14ac:dyDescent="0.25">
      <c r="A635">
        <v>634</v>
      </c>
      <c r="B635" t="s">
        <v>908</v>
      </c>
      <c r="C635" s="50">
        <v>4.4272686153708101</v>
      </c>
      <c r="D635" s="62">
        <v>6.7972230408544998E-2</v>
      </c>
      <c r="E635" s="62">
        <v>7.0890042234147202E-3</v>
      </c>
      <c r="F635" s="60">
        <v>1.4876245718377801</v>
      </c>
      <c r="G635" s="62">
        <v>0.75852345190537496</v>
      </c>
      <c r="H635" s="61" t="s">
        <v>854</v>
      </c>
      <c r="I635" s="61">
        <v>2031</v>
      </c>
      <c r="J635" s="61" t="s">
        <v>909</v>
      </c>
      <c r="K635" s="60">
        <v>6.7972230408544998E-2</v>
      </c>
      <c r="M635" s="63">
        <f t="shared" si="78"/>
        <v>1488.1694167133121</v>
      </c>
      <c r="N635" s="64">
        <f t="shared" si="79"/>
        <v>6873.7990407624457</v>
      </c>
      <c r="O635" s="64">
        <f t="shared" si="74"/>
        <v>8592.2488009530571</v>
      </c>
      <c r="P635" s="65">
        <f t="shared" si="75"/>
        <v>0.70831481042994393</v>
      </c>
      <c r="Q635" s="66">
        <f t="shared" si="76"/>
        <v>0.29168518957005607</v>
      </c>
      <c r="R635" s="61">
        <f t="shared" si="77"/>
        <v>2031</v>
      </c>
      <c r="S635" s="61">
        <v>2032</v>
      </c>
      <c r="T635" s="60">
        <f t="shared" si="73"/>
        <v>6.586113578351843</v>
      </c>
      <c r="U635" s="67">
        <f>VLOOKUP($S635,'0726 Summary_TURN'!$A$7:$N$16,14,FALSE)*C635*F635*1.25/'0726 Summary_TURN'!$J$20</f>
        <v>14.008395109055625</v>
      </c>
      <c r="V635" s="68">
        <f t="shared" si="80"/>
        <v>22450.532126923856</v>
      </c>
    </row>
    <row r="636" spans="1:22" x14ac:dyDescent="0.25">
      <c r="A636">
        <v>635</v>
      </c>
      <c r="B636" t="s">
        <v>910</v>
      </c>
      <c r="C636" s="50">
        <v>14.928247852035501</v>
      </c>
      <c r="D636" s="62">
        <v>6.77164447017638E-2</v>
      </c>
      <c r="E636" s="62">
        <v>4.40100204156292E-3</v>
      </c>
      <c r="F636" s="60">
        <v>1.29868279116764</v>
      </c>
      <c r="G636" s="62">
        <v>1.2139430631310999</v>
      </c>
      <c r="H636" s="61" t="s">
        <v>854</v>
      </c>
      <c r="I636" s="61">
        <v>2031</v>
      </c>
      <c r="J636" s="61" t="s">
        <v>911</v>
      </c>
      <c r="K636" s="60">
        <v>6.77164447017638E-2</v>
      </c>
      <c r="M636" s="63">
        <f t="shared" si="78"/>
        <v>1489.3833597764433</v>
      </c>
      <c r="N636" s="64">
        <f t="shared" si="79"/>
        <v>6888.727288614481</v>
      </c>
      <c r="O636" s="64">
        <f t="shared" si="74"/>
        <v>8610.9091107681015</v>
      </c>
      <c r="P636" s="65">
        <f t="shared" si="75"/>
        <v>0.70889260341572746</v>
      </c>
      <c r="Q636" s="66">
        <f t="shared" si="76"/>
        <v>0.29110739658427254</v>
      </c>
      <c r="R636" s="61">
        <f t="shared" si="77"/>
        <v>2031</v>
      </c>
      <c r="S636" s="61">
        <v>2032</v>
      </c>
      <c r="T636" s="60">
        <f t="shared" si="73"/>
        <v>19.387058587723789</v>
      </c>
      <c r="U636" s="67">
        <f>VLOOKUP($S636,'0726 Summary_TURN'!$A$7:$N$16,14,FALSE)*C636*F636*1.25/'0726 Summary_TURN'!$J$20</f>
        <v>41.235483334498973</v>
      </c>
      <c r="V636" s="68">
        <f t="shared" si="80"/>
        <v>22491.767610258354</v>
      </c>
    </row>
    <row r="637" spans="1:22" x14ac:dyDescent="0.25">
      <c r="A637">
        <v>636</v>
      </c>
      <c r="B637" t="s">
        <v>912</v>
      </c>
      <c r="C637" s="50">
        <v>0.19181196385535701</v>
      </c>
      <c r="D637" s="62">
        <v>8.2319701654645305E-2</v>
      </c>
      <c r="E637" s="62">
        <v>1.52818957539321E-3</v>
      </c>
      <c r="F637" s="60">
        <v>1</v>
      </c>
      <c r="G637" s="62">
        <v>0.100860511975952</v>
      </c>
      <c r="H637" s="61" t="s">
        <v>854</v>
      </c>
      <c r="I637" s="61">
        <v>2031</v>
      </c>
      <c r="J637" s="61" t="s">
        <v>913</v>
      </c>
      <c r="K637" s="60">
        <v>6.7603579358549701E-2</v>
      </c>
      <c r="M637" s="63">
        <f t="shared" si="78"/>
        <v>1489.4842202884192</v>
      </c>
      <c r="N637" s="64">
        <f t="shared" si="79"/>
        <v>6888.9191005783368</v>
      </c>
      <c r="O637" s="64">
        <f t="shared" si="74"/>
        <v>8611.1488757229217</v>
      </c>
      <c r="P637" s="65">
        <f t="shared" si="75"/>
        <v>0.70894060937097536</v>
      </c>
      <c r="Q637" s="66">
        <f t="shared" si="76"/>
        <v>0.29105939062902464</v>
      </c>
      <c r="R637" s="61">
        <f t="shared" si="77"/>
        <v>2031</v>
      </c>
      <c r="S637" s="61">
        <v>2032</v>
      </c>
      <c r="T637" s="60">
        <f t="shared" si="73"/>
        <v>0.19181196385535701</v>
      </c>
      <c r="U637" s="67">
        <f>VLOOKUP($S637,'0726 Summary_TURN'!$A$7:$N$16,14,FALSE)*C637*F637*1.25/'0726 Summary_TURN'!$J$20</f>
        <v>0.40797622822079344</v>
      </c>
      <c r="V637" s="68">
        <f t="shared" si="80"/>
        <v>22492.175586486574</v>
      </c>
    </row>
    <row r="638" spans="1:22" x14ac:dyDescent="0.25">
      <c r="A638">
        <v>637</v>
      </c>
      <c r="B638" t="s">
        <v>914</v>
      </c>
      <c r="C638" s="50">
        <v>0.48790323378039302</v>
      </c>
      <c r="D638" s="62">
        <v>8.7220564412455598E-2</v>
      </c>
      <c r="E638" s="62">
        <v>4.38388795469348E-3</v>
      </c>
      <c r="F638" s="60">
        <v>1.01753102225642</v>
      </c>
      <c r="G638" s="62">
        <v>4.1646935569587998E-2</v>
      </c>
      <c r="H638" s="61" t="s">
        <v>854</v>
      </c>
      <c r="I638" s="61">
        <v>2031</v>
      </c>
      <c r="J638" s="61" t="s">
        <v>913</v>
      </c>
      <c r="K638" s="60">
        <v>6.7603579358549701E-2</v>
      </c>
      <c r="M638" s="63">
        <f t="shared" si="78"/>
        <v>1489.5258672239888</v>
      </c>
      <c r="N638" s="64">
        <f t="shared" si="79"/>
        <v>6889.4070038121172</v>
      </c>
      <c r="O638" s="64">
        <f t="shared" si="74"/>
        <v>8611.7587547651456</v>
      </c>
      <c r="P638" s="65">
        <f t="shared" si="75"/>
        <v>0.70896043180580148</v>
      </c>
      <c r="Q638" s="66">
        <f t="shared" si="76"/>
        <v>0.29103956819419852</v>
      </c>
      <c r="R638" s="61">
        <f t="shared" si="77"/>
        <v>2031</v>
      </c>
      <c r="S638" s="61">
        <v>2032</v>
      </c>
      <c r="T638" s="60">
        <f t="shared" si="73"/>
        <v>0.49645667623077638</v>
      </c>
      <c r="U638" s="67">
        <f>VLOOKUP($S638,'0726 Summary_TURN'!$A$7:$N$16,14,FALSE)*C638*F638*1.25/'0726 Summary_TURN'!$J$20</f>
        <v>1.0559431131021553</v>
      </c>
      <c r="V638" s="68">
        <f t="shared" si="80"/>
        <v>22493.231529599674</v>
      </c>
    </row>
    <row r="639" spans="1:22" x14ac:dyDescent="0.25">
      <c r="A639">
        <v>638</v>
      </c>
      <c r="B639" t="s">
        <v>915</v>
      </c>
      <c r="C639" s="50">
        <v>5.9269535653405496</v>
      </c>
      <c r="D639" s="62">
        <v>6.2397213509431899E-2</v>
      </c>
      <c r="E639" s="62">
        <v>4.1838973601936603E-3</v>
      </c>
      <c r="F639" s="60">
        <v>1.37391424230848</v>
      </c>
      <c r="G639" s="62">
        <v>0.64013629610963096</v>
      </c>
      <c r="H639" s="61" t="s">
        <v>854</v>
      </c>
      <c r="I639" s="61">
        <v>2031</v>
      </c>
      <c r="J639" s="61" t="s">
        <v>913</v>
      </c>
      <c r="K639" s="60">
        <v>6.7603579358549701E-2</v>
      </c>
      <c r="M639" s="63">
        <f t="shared" si="78"/>
        <v>1490.1660035200985</v>
      </c>
      <c r="N639" s="64">
        <f t="shared" si="79"/>
        <v>6895.3339573774574</v>
      </c>
      <c r="O639" s="64">
        <f t="shared" si="74"/>
        <v>8619.1674467218218</v>
      </c>
      <c r="P639" s="65">
        <f t="shared" si="75"/>
        <v>0.70926511352693877</v>
      </c>
      <c r="Q639" s="66">
        <f t="shared" si="76"/>
        <v>0.29073488647306123</v>
      </c>
      <c r="R639" s="61">
        <f t="shared" si="77"/>
        <v>2031</v>
      </c>
      <c r="S639" s="61">
        <v>2032</v>
      </c>
      <c r="T639" s="60">
        <f t="shared" si="73"/>
        <v>8.1431259169224059</v>
      </c>
      <c r="U639" s="67">
        <f>VLOOKUP($S639,'0726 Summary_TURN'!$A$7:$N$16,14,FALSE)*C639*F639*1.25/'0726 Summary_TURN'!$J$20</f>
        <v>17.320096884145475</v>
      </c>
      <c r="V639" s="68">
        <f t="shared" si="80"/>
        <v>22510.551626483819</v>
      </c>
    </row>
    <row r="640" spans="1:22" x14ac:dyDescent="0.25">
      <c r="A640">
        <v>639</v>
      </c>
      <c r="B640" t="s">
        <v>916</v>
      </c>
      <c r="C640" s="50">
        <v>6.2796005183434103</v>
      </c>
      <c r="D640" s="62">
        <v>7.4499883869425701E-2</v>
      </c>
      <c r="E640" s="62">
        <v>3.9078696712462396E-3</v>
      </c>
      <c r="F640" s="60">
        <v>1.0718129517788599</v>
      </c>
      <c r="G640" s="62">
        <v>0.51974666627574995</v>
      </c>
      <c r="H640" s="61" t="s">
        <v>854</v>
      </c>
      <c r="I640" s="61">
        <v>2031</v>
      </c>
      <c r="J640" s="61" t="s">
        <v>913</v>
      </c>
      <c r="K640" s="60">
        <v>6.7603579358549701E-2</v>
      </c>
      <c r="M640" s="63">
        <f t="shared" si="78"/>
        <v>1490.6857501863742</v>
      </c>
      <c r="N640" s="64">
        <f t="shared" si="79"/>
        <v>6901.613557895801</v>
      </c>
      <c r="O640" s="64">
        <f t="shared" si="74"/>
        <v>8627.0169473697515</v>
      </c>
      <c r="P640" s="65">
        <f t="shared" si="75"/>
        <v>0.70951249413915951</v>
      </c>
      <c r="Q640" s="66">
        <f t="shared" si="76"/>
        <v>0.29048750586084049</v>
      </c>
      <c r="R640" s="61">
        <f t="shared" si="77"/>
        <v>2031</v>
      </c>
      <c r="S640" s="61">
        <v>2032</v>
      </c>
      <c r="T640" s="60">
        <f t="shared" si="73"/>
        <v>6.7305571675577092</v>
      </c>
      <c r="U640" s="67">
        <f>VLOOKUP($S640,'0726 Summary_TURN'!$A$7:$N$16,14,FALSE)*C640*F640*1.25/'0726 Summary_TURN'!$J$20</f>
        <v>14.315620735290919</v>
      </c>
      <c r="V640" s="68">
        <f t="shared" si="80"/>
        <v>22524.86724721911</v>
      </c>
    </row>
    <row r="641" spans="1:22" x14ac:dyDescent="0.25">
      <c r="A641">
        <v>640</v>
      </c>
      <c r="B641" t="s">
        <v>917</v>
      </c>
      <c r="C641" s="50">
        <v>1.48289630433373</v>
      </c>
      <c r="D641" s="62">
        <v>5.0851182417896303E-2</v>
      </c>
      <c r="E641" s="62">
        <v>3.5071464782068101E-3</v>
      </c>
      <c r="F641" s="60">
        <v>1.7086472384846501</v>
      </c>
      <c r="G641" s="62">
        <v>0.17185017743213299</v>
      </c>
      <c r="H641" s="61" t="s">
        <v>854</v>
      </c>
      <c r="I641" s="61">
        <v>2031</v>
      </c>
      <c r="J641" s="61" t="s">
        <v>913</v>
      </c>
      <c r="K641" s="60">
        <v>6.7603579358549701E-2</v>
      </c>
      <c r="M641" s="63">
        <f t="shared" si="78"/>
        <v>1490.8576003638063</v>
      </c>
      <c r="N641" s="64">
        <f t="shared" si="79"/>
        <v>6903.0964542001348</v>
      </c>
      <c r="O641" s="64">
        <f t="shared" si="74"/>
        <v>8628.8705677501675</v>
      </c>
      <c r="P641" s="65">
        <f t="shared" si="75"/>
        <v>0.70959428860723772</v>
      </c>
      <c r="Q641" s="66">
        <f t="shared" si="76"/>
        <v>0.29040571139276228</v>
      </c>
      <c r="R641" s="61">
        <f t="shared" si="77"/>
        <v>2031</v>
      </c>
      <c r="S641" s="61">
        <v>2032</v>
      </c>
      <c r="T641" s="60">
        <f t="shared" si="73"/>
        <v>2.5337466753589211</v>
      </c>
      <c r="U641" s="67">
        <f>VLOOKUP($S641,'0726 Summary_TURN'!$A$7:$N$16,14,FALSE)*C641*F641*1.25/'0726 Summary_TURN'!$J$20</f>
        <v>5.389175894468262</v>
      </c>
      <c r="V641" s="68">
        <f t="shared" si="80"/>
        <v>22530.256423113577</v>
      </c>
    </row>
    <row r="642" spans="1:22" x14ac:dyDescent="0.25">
      <c r="A642">
        <v>641</v>
      </c>
      <c r="B642" t="s">
        <v>918</v>
      </c>
      <c r="C642" s="50">
        <v>24.464119834795898</v>
      </c>
      <c r="D642" s="62">
        <v>6.7376459141796102E-2</v>
      </c>
      <c r="E642" s="62">
        <v>4.93018515227345E-3</v>
      </c>
      <c r="F642" s="60">
        <v>1.04976863313666</v>
      </c>
      <c r="G642" s="62">
        <v>2.5119293350833201</v>
      </c>
      <c r="H642" s="61" t="s">
        <v>854</v>
      </c>
      <c r="I642" s="61">
        <v>2031</v>
      </c>
      <c r="J642" s="61" t="s">
        <v>919</v>
      </c>
      <c r="K642" s="60">
        <v>6.7376459141796102E-2</v>
      </c>
      <c r="M642" s="63">
        <f t="shared" si="78"/>
        <v>1493.3695296988897</v>
      </c>
      <c r="N642" s="64">
        <f t="shared" si="79"/>
        <v>6927.5605740349311</v>
      </c>
      <c r="O642" s="64">
        <f t="shared" si="74"/>
        <v>8659.4507175436629</v>
      </c>
      <c r="P642" s="65">
        <f t="shared" si="75"/>
        <v>0.71078987610608746</v>
      </c>
      <c r="Q642" s="66">
        <f t="shared" si="76"/>
        <v>0.28921012389391254</v>
      </c>
      <c r="R642" s="61">
        <f t="shared" si="77"/>
        <v>2031</v>
      </c>
      <c r="S642" s="61">
        <v>2032</v>
      </c>
      <c r="T642" s="60">
        <f t="shared" ref="T642:T705" si="81">F642*C642</f>
        <v>25.681665639865145</v>
      </c>
      <c r="U642" s="67">
        <f>VLOOKUP($S642,'0726 Summary_TURN'!$A$7:$N$16,14,FALSE)*C642*F642*1.25/'0726 Summary_TURN'!$J$20</f>
        <v>54.623855945089474</v>
      </c>
      <c r="V642" s="68">
        <f t="shared" si="80"/>
        <v>22584.880279058667</v>
      </c>
    </row>
    <row r="643" spans="1:22" x14ac:dyDescent="0.25">
      <c r="A643">
        <v>642</v>
      </c>
      <c r="B643" t="s">
        <v>920</v>
      </c>
      <c r="C643" s="50">
        <v>1.3237034141837201</v>
      </c>
      <c r="D643" s="62">
        <v>7.5385927303160197E-2</v>
      </c>
      <c r="E643" s="62">
        <v>5.1696480814973902E-3</v>
      </c>
      <c r="F643" s="60">
        <v>1.2429419548849301</v>
      </c>
      <c r="G643" s="62">
        <v>0.11114743375219401</v>
      </c>
      <c r="H643" s="61" t="s">
        <v>854</v>
      </c>
      <c r="I643" s="61">
        <v>2031</v>
      </c>
      <c r="J643" s="61" t="s">
        <v>921</v>
      </c>
      <c r="K643" s="60">
        <v>6.7160673677149604E-2</v>
      </c>
      <c r="M643" s="63">
        <f t="shared" si="78"/>
        <v>1493.4806771326419</v>
      </c>
      <c r="N643" s="64">
        <f t="shared" si="79"/>
        <v>6928.884277449115</v>
      </c>
      <c r="O643" s="64">
        <f t="shared" ref="O643:O706" si="82">N643*1.25</f>
        <v>8661.1053468113932</v>
      </c>
      <c r="P643" s="65">
        <f t="shared" ref="P643:P706" si="83">M643/2101</f>
        <v>0.71084277826398945</v>
      </c>
      <c r="Q643" s="66">
        <f t="shared" ref="Q643:Q706" si="84">1-P643</f>
        <v>0.28915722173601055</v>
      </c>
      <c r="R643" s="61">
        <f t="shared" ref="R643:R706" si="85">I643</f>
        <v>2031</v>
      </c>
      <c r="S643" s="61">
        <v>2032</v>
      </c>
      <c r="T643" s="60">
        <f t="shared" si="81"/>
        <v>1.6452865093133693</v>
      </c>
      <c r="U643" s="67">
        <f>VLOOKUP($S643,'0726 Summary_TURN'!$A$7:$N$16,14,FALSE)*C643*F643*1.25/'0726 Summary_TURN'!$J$20</f>
        <v>3.4994573379082632</v>
      </c>
      <c r="V643" s="68">
        <f t="shared" si="80"/>
        <v>22588.379736396575</v>
      </c>
    </row>
    <row r="644" spans="1:22" x14ac:dyDescent="0.25">
      <c r="A644">
        <v>643</v>
      </c>
      <c r="B644" t="s">
        <v>922</v>
      </c>
      <c r="C644" s="50">
        <v>26.292985108310599</v>
      </c>
      <c r="D644" s="62">
        <v>6.3840256137629198E-2</v>
      </c>
      <c r="E644" s="62">
        <v>4.1198319879567598E-3</v>
      </c>
      <c r="F644" s="60">
        <v>1.17967238508469</v>
      </c>
      <c r="G644" s="62">
        <v>2.2308890214785801</v>
      </c>
      <c r="H644" s="61" t="s">
        <v>854</v>
      </c>
      <c r="I644" s="61">
        <v>2031</v>
      </c>
      <c r="J644" s="61" t="s">
        <v>921</v>
      </c>
      <c r="K644" s="60">
        <v>6.7160673677149604E-2</v>
      </c>
      <c r="M644" s="63">
        <f t="shared" ref="M644:M707" si="86">M643+G644</f>
        <v>1495.7115661541204</v>
      </c>
      <c r="N644" s="64">
        <f t="shared" ref="N644:N707" si="87">N643+C644</f>
        <v>6955.1772625574258</v>
      </c>
      <c r="O644" s="64">
        <f t="shared" si="82"/>
        <v>8693.9715781967825</v>
      </c>
      <c r="P644" s="65">
        <f t="shared" si="83"/>
        <v>0.71190460073970507</v>
      </c>
      <c r="Q644" s="66">
        <f t="shared" si="84"/>
        <v>0.28809539926029493</v>
      </c>
      <c r="R644" s="61">
        <f t="shared" si="85"/>
        <v>2031</v>
      </c>
      <c r="S644" s="61">
        <v>2032</v>
      </c>
      <c r="T644" s="60">
        <f t="shared" si="81"/>
        <v>31.017108453717</v>
      </c>
      <c r="U644" s="67">
        <f>VLOOKUP($S644,'0726 Summary_TURN'!$A$7:$N$16,14,FALSE)*C644*F644*1.25/'0726 Summary_TURN'!$J$20</f>
        <v>65.972125319592422</v>
      </c>
      <c r="V644" s="68">
        <f t="shared" ref="V644:V707" si="88">V643+U644</f>
        <v>22654.351861716168</v>
      </c>
    </row>
    <row r="645" spans="1:22" x14ac:dyDescent="0.25">
      <c r="A645">
        <v>644</v>
      </c>
      <c r="B645" t="s">
        <v>923</v>
      </c>
      <c r="C645" s="50">
        <v>9.3769205633133605</v>
      </c>
      <c r="D645" s="62">
        <v>7.5310032744099295E-2</v>
      </c>
      <c r="E645" s="62">
        <v>4.6574775966232596E-3</v>
      </c>
      <c r="F645" s="60">
        <v>1.1283503263708501</v>
      </c>
      <c r="G645" s="62">
        <v>0.85930461657699198</v>
      </c>
      <c r="H645" s="61" t="s">
        <v>854</v>
      </c>
      <c r="I645" s="61">
        <v>2031</v>
      </c>
      <c r="J645" s="61" t="s">
        <v>921</v>
      </c>
      <c r="K645" s="60">
        <v>6.7160673677149604E-2</v>
      </c>
      <c r="M645" s="63">
        <f t="shared" si="86"/>
        <v>1496.5708707706974</v>
      </c>
      <c r="N645" s="64">
        <f t="shared" si="87"/>
        <v>6964.5541831207393</v>
      </c>
      <c r="O645" s="64">
        <f t="shared" si="82"/>
        <v>8705.6927289009236</v>
      </c>
      <c r="P645" s="65">
        <f t="shared" si="83"/>
        <v>0.71231359865335431</v>
      </c>
      <c r="Q645" s="66">
        <f t="shared" si="84"/>
        <v>0.28768640134664569</v>
      </c>
      <c r="R645" s="61">
        <f t="shared" si="85"/>
        <v>2031</v>
      </c>
      <c r="S645" s="61">
        <v>2032</v>
      </c>
      <c r="T645" s="60">
        <f t="shared" si="81"/>
        <v>10.580451377968165</v>
      </c>
      <c r="U645" s="67">
        <f>VLOOKUP($S645,'0726 Summary_TURN'!$A$7:$N$16,14,FALSE)*C645*F645*1.25/'0726 Summary_TURN'!$J$20</f>
        <v>22.50418878622202</v>
      </c>
      <c r="V645" s="68">
        <f t="shared" si="88"/>
        <v>22676.856050502389</v>
      </c>
    </row>
    <row r="646" spans="1:22" x14ac:dyDescent="0.25">
      <c r="A646">
        <v>645</v>
      </c>
      <c r="B646" t="s">
        <v>924</v>
      </c>
      <c r="C646" s="50">
        <v>0.454018431121194</v>
      </c>
      <c r="D646" s="62">
        <v>7.0872760743592403E-2</v>
      </c>
      <c r="E646" s="62">
        <v>3.1430883505179099E-3</v>
      </c>
      <c r="F646" s="60">
        <v>1</v>
      </c>
      <c r="G646" s="62">
        <v>1.2048505343652E-2</v>
      </c>
      <c r="H646" s="61" t="s">
        <v>854</v>
      </c>
      <c r="I646" s="61">
        <v>2031</v>
      </c>
      <c r="J646" s="61" t="s">
        <v>925</v>
      </c>
      <c r="K646" s="60">
        <v>6.69559459758024E-2</v>
      </c>
      <c r="M646" s="63">
        <f t="shared" si="86"/>
        <v>1496.5829192760411</v>
      </c>
      <c r="N646" s="64">
        <f t="shared" si="87"/>
        <v>6965.0082015518601</v>
      </c>
      <c r="O646" s="64">
        <f t="shared" si="82"/>
        <v>8706.2602519398242</v>
      </c>
      <c r="P646" s="65">
        <f t="shared" si="83"/>
        <v>0.71231933330606434</v>
      </c>
      <c r="Q646" s="66">
        <f t="shared" si="84"/>
        <v>0.28768066669393566</v>
      </c>
      <c r="R646" s="61">
        <f t="shared" si="85"/>
        <v>2031</v>
      </c>
      <c r="S646" s="61">
        <v>2032</v>
      </c>
      <c r="T646" s="60">
        <f t="shared" si="81"/>
        <v>0.454018431121194</v>
      </c>
      <c r="U646" s="67">
        <f>VLOOKUP($S646,'0726 Summary_TURN'!$A$7:$N$16,14,FALSE)*C646*F646*1.25/'0726 Summary_TURN'!$J$20</f>
        <v>0.96567869567940734</v>
      </c>
      <c r="V646" s="68">
        <f t="shared" si="88"/>
        <v>22677.821729198069</v>
      </c>
    </row>
    <row r="647" spans="1:22" x14ac:dyDescent="0.25">
      <c r="A647">
        <v>646</v>
      </c>
      <c r="B647" t="s">
        <v>926</v>
      </c>
      <c r="C647" s="50">
        <v>7.7210470179128698</v>
      </c>
      <c r="D647" s="62">
        <v>6.6725626682092795E-2</v>
      </c>
      <c r="E647" s="62">
        <v>2.5748502573902398E-3</v>
      </c>
      <c r="F647" s="60">
        <v>1.0593544492240501</v>
      </c>
      <c r="G647" s="62">
        <v>0.31228642205048002</v>
      </c>
      <c r="H647" s="61" t="s">
        <v>854</v>
      </c>
      <c r="I647" s="61">
        <v>2031</v>
      </c>
      <c r="J647" s="61" t="s">
        <v>925</v>
      </c>
      <c r="K647" s="60">
        <v>6.69559459758024E-2</v>
      </c>
      <c r="M647" s="63">
        <f t="shared" si="86"/>
        <v>1496.8952056980916</v>
      </c>
      <c r="N647" s="64">
        <f t="shared" si="87"/>
        <v>6972.7292485697726</v>
      </c>
      <c r="O647" s="64">
        <f t="shared" si="82"/>
        <v>8715.9115607122149</v>
      </c>
      <c r="P647" s="65">
        <f t="shared" si="83"/>
        <v>0.7124679703465453</v>
      </c>
      <c r="Q647" s="66">
        <f t="shared" si="84"/>
        <v>0.2875320296534547</v>
      </c>
      <c r="R647" s="61">
        <f t="shared" si="85"/>
        <v>2031</v>
      </c>
      <c r="S647" s="61">
        <v>2032</v>
      </c>
      <c r="T647" s="60">
        <f t="shared" si="81"/>
        <v>8.179325511094083</v>
      </c>
      <c r="U647" s="67">
        <f>VLOOKUP($S647,'0726 Summary_TURN'!$A$7:$N$16,14,FALSE)*C647*F647*1.25/'0726 Summary_TURN'!$J$20</f>
        <v>17.397091945331649</v>
      </c>
      <c r="V647" s="68">
        <f t="shared" si="88"/>
        <v>22695.2188211434</v>
      </c>
    </row>
    <row r="648" spans="1:22" x14ac:dyDescent="0.25">
      <c r="A648">
        <v>647</v>
      </c>
      <c r="B648" t="s">
        <v>927</v>
      </c>
      <c r="C648" s="50">
        <v>7.3434716718706303</v>
      </c>
      <c r="D648" s="62">
        <v>8.1357039498506201E-2</v>
      </c>
      <c r="E648" s="62">
        <v>4.7379461527410297E-3</v>
      </c>
      <c r="F648" s="60">
        <v>1.2097167437632399</v>
      </c>
      <c r="G648" s="62">
        <v>0.64909862292552101</v>
      </c>
      <c r="H648" s="61" t="s">
        <v>854</v>
      </c>
      <c r="I648" s="61">
        <v>2031</v>
      </c>
      <c r="J648" s="61" t="s">
        <v>928</v>
      </c>
      <c r="K648" s="60">
        <v>6.6898035347989201E-2</v>
      </c>
      <c r="M648" s="63">
        <f t="shared" si="86"/>
        <v>1497.5443043210171</v>
      </c>
      <c r="N648" s="64">
        <f t="shared" si="87"/>
        <v>6980.0727202416429</v>
      </c>
      <c r="O648" s="64">
        <f t="shared" si="82"/>
        <v>8725.0909003020533</v>
      </c>
      <c r="P648" s="65">
        <f t="shared" si="83"/>
        <v>0.71277691781105046</v>
      </c>
      <c r="Q648" s="66">
        <f t="shared" si="84"/>
        <v>0.28722308218894954</v>
      </c>
      <c r="R648" s="61">
        <f t="shared" si="85"/>
        <v>2031</v>
      </c>
      <c r="S648" s="61">
        <v>2032</v>
      </c>
      <c r="T648" s="60">
        <f t="shared" si="81"/>
        <v>8.883520638812934</v>
      </c>
      <c r="U648" s="67">
        <f>VLOOKUP($S648,'0726 Summary_TURN'!$A$7:$N$16,14,FALSE)*C648*F648*1.25/'0726 Summary_TURN'!$J$20</f>
        <v>18.894886276632288</v>
      </c>
      <c r="V648" s="68">
        <f t="shared" si="88"/>
        <v>22714.113707420034</v>
      </c>
    </row>
    <row r="649" spans="1:22" x14ac:dyDescent="0.25">
      <c r="A649">
        <v>648</v>
      </c>
      <c r="B649" t="s">
        <v>929</v>
      </c>
      <c r="C649" s="50">
        <v>5.0384017224143296</v>
      </c>
      <c r="D649" s="62">
        <v>5.5750976696138203E-2</v>
      </c>
      <c r="E649" s="62">
        <v>2.6576546854209602E-3</v>
      </c>
      <c r="F649" s="60">
        <v>1.2174918349470201</v>
      </c>
      <c r="G649" s="62">
        <v>0.34682393644743498</v>
      </c>
      <c r="H649" s="61" t="s">
        <v>854</v>
      </c>
      <c r="I649" s="61">
        <v>2031</v>
      </c>
      <c r="J649" s="61" t="s">
        <v>928</v>
      </c>
      <c r="K649" s="60">
        <v>6.6898035347989201E-2</v>
      </c>
      <c r="M649" s="63">
        <f t="shared" si="86"/>
        <v>1497.8911282574645</v>
      </c>
      <c r="N649" s="64">
        <f t="shared" si="87"/>
        <v>6985.111121964057</v>
      </c>
      <c r="O649" s="64">
        <f t="shared" si="82"/>
        <v>8731.3889024550717</v>
      </c>
      <c r="P649" s="65">
        <f t="shared" si="83"/>
        <v>0.71294199345905018</v>
      </c>
      <c r="Q649" s="66">
        <f t="shared" si="84"/>
        <v>0.28705800654094982</v>
      </c>
      <c r="R649" s="61">
        <f t="shared" si="85"/>
        <v>2031</v>
      </c>
      <c r="S649" s="61">
        <v>2032</v>
      </c>
      <c r="T649" s="60">
        <f t="shared" si="81"/>
        <v>6.1342129582224487</v>
      </c>
      <c r="U649" s="67">
        <f>VLOOKUP($S649,'0726 Summary_TURN'!$A$7:$N$16,14,FALSE)*C649*F649*1.25/'0726 Summary_TURN'!$J$20</f>
        <v>13.04722091102669</v>
      </c>
      <c r="V649" s="68">
        <f t="shared" si="88"/>
        <v>22727.160928331061</v>
      </c>
    </row>
    <row r="650" spans="1:22" x14ac:dyDescent="0.25">
      <c r="A650">
        <v>649</v>
      </c>
      <c r="B650" t="s">
        <v>930</v>
      </c>
      <c r="C650" s="50">
        <v>5.6439807567591798</v>
      </c>
      <c r="D650" s="62">
        <v>5.8036217771530903E-2</v>
      </c>
      <c r="E650" s="62">
        <v>4.2088182048553701E-3</v>
      </c>
      <c r="F650" s="60">
        <v>1.4085788587780601</v>
      </c>
      <c r="G650" s="62">
        <v>0.460865593431663</v>
      </c>
      <c r="H650" s="61" t="s">
        <v>854</v>
      </c>
      <c r="I650" s="61">
        <v>2031</v>
      </c>
      <c r="J650" s="61" t="s">
        <v>928</v>
      </c>
      <c r="K650" s="60">
        <v>6.6898035347989201E-2</v>
      </c>
      <c r="M650" s="63">
        <f t="shared" si="86"/>
        <v>1498.3519938508962</v>
      </c>
      <c r="N650" s="64">
        <f t="shared" si="87"/>
        <v>6990.7551027208165</v>
      </c>
      <c r="O650" s="64">
        <f t="shared" si="82"/>
        <v>8738.4438784010199</v>
      </c>
      <c r="P650" s="65">
        <f t="shared" si="83"/>
        <v>0.71316134881051696</v>
      </c>
      <c r="Q650" s="66">
        <f t="shared" si="84"/>
        <v>0.28683865118948304</v>
      </c>
      <c r="R650" s="61">
        <f t="shared" si="85"/>
        <v>2031</v>
      </c>
      <c r="S650" s="61">
        <v>2032</v>
      </c>
      <c r="T650" s="60">
        <f t="shared" si="81"/>
        <v>7.9499919733211772</v>
      </c>
      <c r="U650" s="67">
        <f>VLOOKUP($S650,'0726 Summary_TURN'!$A$7:$N$16,14,FALSE)*C650*F650*1.25/'0726 Summary_TURN'!$J$20</f>
        <v>16.909308858893542</v>
      </c>
      <c r="V650" s="68">
        <f t="shared" si="88"/>
        <v>22744.070237189953</v>
      </c>
    </row>
    <row r="651" spans="1:22" x14ac:dyDescent="0.25">
      <c r="A651">
        <v>650</v>
      </c>
      <c r="B651" t="s">
        <v>931</v>
      </c>
      <c r="C651" s="50">
        <v>1.9900649911358801</v>
      </c>
      <c r="D651" s="62">
        <v>6.6841962796167997E-2</v>
      </c>
      <c r="E651" s="62">
        <v>1.1472095383816101E-3</v>
      </c>
      <c r="F651" s="60">
        <v>1.0730639080004101</v>
      </c>
      <c r="G651" s="62">
        <v>0.26615261290453401</v>
      </c>
      <c r="H651" s="61" t="s">
        <v>854</v>
      </c>
      <c r="I651" s="61">
        <v>2031</v>
      </c>
      <c r="J651" s="61" t="s">
        <v>932</v>
      </c>
      <c r="K651" s="60">
        <v>6.6841962796167997E-2</v>
      </c>
      <c r="M651" s="63">
        <f t="shared" si="86"/>
        <v>1498.6181464638007</v>
      </c>
      <c r="N651" s="64">
        <f t="shared" si="87"/>
        <v>6992.7451677119525</v>
      </c>
      <c r="O651" s="64">
        <f t="shared" si="82"/>
        <v>8740.9314596399399</v>
      </c>
      <c r="P651" s="65">
        <f t="shared" si="83"/>
        <v>0.71328802782665435</v>
      </c>
      <c r="Q651" s="66">
        <f t="shared" si="84"/>
        <v>0.28671197217334565</v>
      </c>
      <c r="R651" s="61">
        <f t="shared" si="85"/>
        <v>2031</v>
      </c>
      <c r="S651" s="61">
        <v>2032</v>
      </c>
      <c r="T651" s="60">
        <f t="shared" si="81"/>
        <v>2.1354669165630691</v>
      </c>
      <c r="U651" s="67">
        <f>VLOOKUP($S651,'0726 Summary_TURN'!$A$7:$N$16,14,FALSE)*C651*F651*1.25/'0726 Summary_TURN'!$J$20</f>
        <v>4.5420510827294613</v>
      </c>
      <c r="V651" s="68">
        <f t="shared" si="88"/>
        <v>22748.612288272681</v>
      </c>
    </row>
    <row r="652" spans="1:22" x14ac:dyDescent="0.25">
      <c r="A652">
        <v>651</v>
      </c>
      <c r="B652" t="s">
        <v>933</v>
      </c>
      <c r="C652" s="50">
        <v>10.911504831324599</v>
      </c>
      <c r="D652" s="62">
        <v>6.6816758296499301E-2</v>
      </c>
      <c r="E652" s="62">
        <v>5.1131954314195599E-3</v>
      </c>
      <c r="F652" s="60">
        <v>1.30791960665763</v>
      </c>
      <c r="G652" s="62">
        <v>1.11467660404946</v>
      </c>
      <c r="H652" s="61" t="s">
        <v>854</v>
      </c>
      <c r="I652" s="61">
        <v>2031</v>
      </c>
      <c r="J652" s="61" t="s">
        <v>934</v>
      </c>
      <c r="K652" s="60">
        <v>6.6816758296499301E-2</v>
      </c>
      <c r="M652" s="63">
        <f t="shared" si="86"/>
        <v>1499.7328230678502</v>
      </c>
      <c r="N652" s="64">
        <f t="shared" si="87"/>
        <v>7003.6566725432767</v>
      </c>
      <c r="O652" s="64">
        <f t="shared" si="82"/>
        <v>8754.5708406790964</v>
      </c>
      <c r="P652" s="65">
        <f t="shared" si="83"/>
        <v>0.71381857356870548</v>
      </c>
      <c r="Q652" s="66">
        <f t="shared" si="84"/>
        <v>0.28618142643129452</v>
      </c>
      <c r="R652" s="61">
        <f t="shared" si="85"/>
        <v>2031</v>
      </c>
      <c r="S652" s="61">
        <v>2032</v>
      </c>
      <c r="T652" s="60">
        <f t="shared" si="81"/>
        <v>14.271371107028898</v>
      </c>
      <c r="U652" s="67">
        <f>VLOOKUP($S652,'0726 Summary_TURN'!$A$7:$N$16,14,FALSE)*C652*F652*1.25/'0726 Summary_TURN'!$J$20</f>
        <v>30.354624595655789</v>
      </c>
      <c r="V652" s="68">
        <f t="shared" si="88"/>
        <v>22778.966912868338</v>
      </c>
    </row>
    <row r="653" spans="1:22" x14ac:dyDescent="0.25">
      <c r="A653">
        <v>652</v>
      </c>
      <c r="B653" t="s">
        <v>935</v>
      </c>
      <c r="C653" s="50">
        <v>4.7210756100657099</v>
      </c>
      <c r="D653" s="62">
        <v>6.6732531143391602E-2</v>
      </c>
      <c r="E653" s="62">
        <v>3.0795056184927498E-3</v>
      </c>
      <c r="F653" s="60">
        <v>1.1984600776480501</v>
      </c>
      <c r="G653" s="62">
        <v>0.52505570795301504</v>
      </c>
      <c r="H653" s="61" t="s">
        <v>854</v>
      </c>
      <c r="I653" s="61">
        <v>2031</v>
      </c>
      <c r="J653" s="61" t="s">
        <v>936</v>
      </c>
      <c r="K653" s="60">
        <v>6.6732531143391602E-2</v>
      </c>
      <c r="M653" s="63">
        <f t="shared" si="86"/>
        <v>1500.2578787758032</v>
      </c>
      <c r="N653" s="64">
        <f t="shared" si="87"/>
        <v>7008.3777481533425</v>
      </c>
      <c r="O653" s="64">
        <f t="shared" si="82"/>
        <v>8760.4721851916784</v>
      </c>
      <c r="P653" s="65">
        <f t="shared" si="83"/>
        <v>0.71406848109271925</v>
      </c>
      <c r="Q653" s="66">
        <f t="shared" si="84"/>
        <v>0.28593151890728075</v>
      </c>
      <c r="R653" s="61">
        <f t="shared" si="85"/>
        <v>2031</v>
      </c>
      <c r="S653" s="61">
        <v>2032</v>
      </c>
      <c r="T653" s="60">
        <f t="shared" si="81"/>
        <v>5.6580206422216657</v>
      </c>
      <c r="U653" s="67">
        <f>VLOOKUP($S653,'0726 Summary_TURN'!$A$7:$N$16,14,FALSE)*C653*F653*1.25/'0726 Summary_TURN'!$J$20</f>
        <v>12.034379266090383</v>
      </c>
      <c r="V653" s="68">
        <f t="shared" si="88"/>
        <v>22791.001292134428</v>
      </c>
    </row>
    <row r="654" spans="1:22" x14ac:dyDescent="0.25">
      <c r="A654">
        <v>653</v>
      </c>
      <c r="B654" t="s">
        <v>937</v>
      </c>
      <c r="C654" s="50">
        <v>13.4763672762694</v>
      </c>
      <c r="D654" s="62">
        <v>6.6356053183625294E-2</v>
      </c>
      <c r="E654" s="62">
        <v>4.2782184262619696E-3</v>
      </c>
      <c r="F654" s="60">
        <v>1.1237500571821599</v>
      </c>
      <c r="G654" s="62">
        <v>1.1807882856483001</v>
      </c>
      <c r="H654" s="61" t="s">
        <v>854</v>
      </c>
      <c r="I654" s="61">
        <v>2031</v>
      </c>
      <c r="J654" s="61" t="s">
        <v>938</v>
      </c>
      <c r="K654" s="60">
        <v>6.6356053183625294E-2</v>
      </c>
      <c r="M654" s="63">
        <f t="shared" si="86"/>
        <v>1501.4386670614515</v>
      </c>
      <c r="N654" s="64">
        <f t="shared" si="87"/>
        <v>7021.8541154296117</v>
      </c>
      <c r="O654" s="64">
        <f t="shared" si="82"/>
        <v>8777.3176442870154</v>
      </c>
      <c r="P654" s="65">
        <f t="shared" si="83"/>
        <v>0.71463049360373698</v>
      </c>
      <c r="Q654" s="66">
        <f t="shared" si="84"/>
        <v>0.28536950639626302</v>
      </c>
      <c r="R654" s="61">
        <f t="shared" si="85"/>
        <v>2031</v>
      </c>
      <c r="S654" s="61">
        <v>2032</v>
      </c>
      <c r="T654" s="60">
        <f t="shared" si="81"/>
        <v>15.144068497315526</v>
      </c>
      <c r="U654" s="67">
        <f>VLOOKUP($S654,'0726 Summary_TURN'!$A$7:$N$16,14,FALSE)*C654*F654*1.25/'0726 Summary_TURN'!$J$20</f>
        <v>32.21081637072021</v>
      </c>
      <c r="V654" s="68">
        <f t="shared" si="88"/>
        <v>22823.212108505148</v>
      </c>
    </row>
    <row r="655" spans="1:22" x14ac:dyDescent="0.25">
      <c r="A655">
        <v>654</v>
      </c>
      <c r="B655" t="s">
        <v>939</v>
      </c>
      <c r="C655" s="50">
        <v>1.42151603239831</v>
      </c>
      <c r="D655" s="62">
        <v>6.61159712777529E-2</v>
      </c>
      <c r="E655" s="62">
        <v>1.2916899858811099E-2</v>
      </c>
      <c r="F655" s="60">
        <v>2.7614227748071398</v>
      </c>
      <c r="G655" s="62">
        <v>0.318616863184009</v>
      </c>
      <c r="H655" s="61" t="s">
        <v>854</v>
      </c>
      <c r="I655" s="61">
        <v>2031</v>
      </c>
      <c r="J655" s="61" t="s">
        <v>940</v>
      </c>
      <c r="K655" s="60">
        <v>6.61159712777529E-2</v>
      </c>
      <c r="M655" s="63">
        <f t="shared" si="86"/>
        <v>1501.7572839246354</v>
      </c>
      <c r="N655" s="64">
        <f t="shared" si="87"/>
        <v>7023.2756314620101</v>
      </c>
      <c r="O655" s="64">
        <f t="shared" si="82"/>
        <v>8779.0945393275124</v>
      </c>
      <c r="P655" s="65">
        <f t="shared" si="83"/>
        <v>0.71478214370520488</v>
      </c>
      <c r="Q655" s="66">
        <f t="shared" si="84"/>
        <v>0.28521785629479512</v>
      </c>
      <c r="R655" s="61">
        <f t="shared" si="85"/>
        <v>2031</v>
      </c>
      <c r="S655" s="61">
        <v>2032</v>
      </c>
      <c r="T655" s="60">
        <f t="shared" si="81"/>
        <v>3.9254067466181772</v>
      </c>
      <c r="U655" s="67">
        <f>VLOOKUP($S655,'0726 Summary_TURN'!$A$7:$N$16,14,FALSE)*C655*F655*1.25/'0726 Summary_TURN'!$J$20</f>
        <v>8.3491801373004559</v>
      </c>
      <c r="V655" s="68">
        <f t="shared" si="88"/>
        <v>22831.56128864245</v>
      </c>
    </row>
    <row r="656" spans="1:22" x14ac:dyDescent="0.25">
      <c r="A656">
        <v>655</v>
      </c>
      <c r="B656" t="s">
        <v>941</v>
      </c>
      <c r="C656" s="50">
        <v>17.579037028704001</v>
      </c>
      <c r="D656" s="62">
        <v>7.8732063475018293E-2</v>
      </c>
      <c r="E656" s="62">
        <v>5.3045824784456498E-3</v>
      </c>
      <c r="F656" s="60">
        <v>1.1626261521529699</v>
      </c>
      <c r="G656" s="62">
        <v>1.83008095506374</v>
      </c>
      <c r="H656" s="61" t="s">
        <v>854</v>
      </c>
      <c r="I656" s="61">
        <v>2031</v>
      </c>
      <c r="J656" s="61" t="s">
        <v>942</v>
      </c>
      <c r="K656" s="60">
        <v>6.5819620804612802E-2</v>
      </c>
      <c r="M656" s="63">
        <f t="shared" si="86"/>
        <v>1503.5873648796992</v>
      </c>
      <c r="N656" s="64">
        <f t="shared" si="87"/>
        <v>7040.8546684907142</v>
      </c>
      <c r="O656" s="64">
        <f t="shared" si="82"/>
        <v>8801.0683356133923</v>
      </c>
      <c r="P656" s="65">
        <f t="shared" si="83"/>
        <v>0.71565319603983779</v>
      </c>
      <c r="Q656" s="66">
        <f t="shared" si="84"/>
        <v>0.28434680396016221</v>
      </c>
      <c r="R656" s="61">
        <f t="shared" si="85"/>
        <v>2031</v>
      </c>
      <c r="S656" s="61">
        <v>2032</v>
      </c>
      <c r="T656" s="60">
        <f t="shared" si="81"/>
        <v>20.43784817923671</v>
      </c>
      <c r="U656" s="67">
        <f>VLOOKUP($S656,'0726 Summary_TURN'!$A$7:$N$16,14,FALSE)*C656*F656*1.25/'0726 Summary_TURN'!$J$20</f>
        <v>43.470469961935748</v>
      </c>
      <c r="V656" s="68">
        <f t="shared" si="88"/>
        <v>22875.031758604386</v>
      </c>
    </row>
    <row r="657" spans="1:22" x14ac:dyDescent="0.25">
      <c r="A657">
        <v>656</v>
      </c>
      <c r="B657" t="s">
        <v>943</v>
      </c>
      <c r="C657" s="50">
        <v>13.894926440021701</v>
      </c>
      <c r="D657" s="62">
        <v>4.9483563984601298E-2</v>
      </c>
      <c r="E657" s="62">
        <v>2.9855388458215198E-3</v>
      </c>
      <c r="F657" s="60">
        <v>1.09378076296389</v>
      </c>
      <c r="G657" s="62">
        <v>0.83296533798420502</v>
      </c>
      <c r="H657" s="61" t="s">
        <v>854</v>
      </c>
      <c r="I657" s="61">
        <v>2031</v>
      </c>
      <c r="J657" s="61" t="s">
        <v>942</v>
      </c>
      <c r="K657" s="60">
        <v>6.5819620804612802E-2</v>
      </c>
      <c r="M657" s="63">
        <f t="shared" si="86"/>
        <v>1504.4203302176834</v>
      </c>
      <c r="N657" s="64">
        <f t="shared" si="87"/>
        <v>7054.7495949307358</v>
      </c>
      <c r="O657" s="64">
        <f t="shared" si="82"/>
        <v>8818.4369936634193</v>
      </c>
      <c r="P657" s="65">
        <f t="shared" si="83"/>
        <v>0.71604965740965421</v>
      </c>
      <c r="Q657" s="66">
        <f t="shared" si="84"/>
        <v>0.28395034259034579</v>
      </c>
      <c r="R657" s="61">
        <f t="shared" si="85"/>
        <v>2031</v>
      </c>
      <c r="S657" s="61">
        <v>2032</v>
      </c>
      <c r="T657" s="60">
        <f t="shared" si="81"/>
        <v>15.198003242894064</v>
      </c>
      <c r="U657" s="67">
        <f>VLOOKUP($S657,'0726 Summary_TURN'!$A$7:$N$16,14,FALSE)*C657*F657*1.25/'0726 Summary_TURN'!$J$20</f>
        <v>32.325533376004472</v>
      </c>
      <c r="V657" s="68">
        <f t="shared" si="88"/>
        <v>22907.357291980392</v>
      </c>
    </row>
    <row r="658" spans="1:22" x14ac:dyDescent="0.25">
      <c r="A658">
        <v>657</v>
      </c>
      <c r="B658" t="s">
        <v>944</v>
      </c>
      <c r="C658" s="50">
        <v>4.0827512164959501</v>
      </c>
      <c r="D658" s="62">
        <v>6.5689092421248693E-2</v>
      </c>
      <c r="E658" s="62">
        <v>1.4128748125520001E-2</v>
      </c>
      <c r="F658" s="60">
        <v>2.8940710388099098</v>
      </c>
      <c r="G658" s="62">
        <v>1.1726860944181601</v>
      </c>
      <c r="H658" s="61" t="s">
        <v>854</v>
      </c>
      <c r="I658" s="61">
        <v>2031</v>
      </c>
      <c r="J658" s="61" t="s">
        <v>945</v>
      </c>
      <c r="K658" s="60">
        <v>6.5689092421248693E-2</v>
      </c>
      <c r="M658" s="63">
        <f t="shared" si="86"/>
        <v>1505.5930163121016</v>
      </c>
      <c r="N658" s="64">
        <f t="shared" si="87"/>
        <v>7058.8323461472319</v>
      </c>
      <c r="O658" s="64">
        <f t="shared" si="82"/>
        <v>8823.5404326840398</v>
      </c>
      <c r="P658" s="65">
        <f t="shared" si="83"/>
        <v>0.716607813570729</v>
      </c>
      <c r="Q658" s="66">
        <f t="shared" si="84"/>
        <v>0.283392186429271</v>
      </c>
      <c r="R658" s="61">
        <f t="shared" si="85"/>
        <v>2031</v>
      </c>
      <c r="S658" s="61">
        <v>2032</v>
      </c>
      <c r="T658" s="60">
        <f t="shared" si="81"/>
        <v>11.815772054326857</v>
      </c>
      <c r="U658" s="67">
        <f>VLOOKUP($S658,'0726 Summary_TURN'!$A$7:$N$16,14,FALSE)*C658*F658*1.25/'0726 Summary_TURN'!$J$20</f>
        <v>25.131665509019271</v>
      </c>
      <c r="V658" s="68">
        <f t="shared" si="88"/>
        <v>22932.488957489411</v>
      </c>
    </row>
    <row r="659" spans="1:22" x14ac:dyDescent="0.25">
      <c r="A659">
        <v>658</v>
      </c>
      <c r="B659" t="s">
        <v>946</v>
      </c>
      <c r="C659" s="50">
        <v>13.4093967364098</v>
      </c>
      <c r="D659" s="62">
        <v>6.4737992524001198E-2</v>
      </c>
      <c r="E659" s="62">
        <v>5.3095965599275E-3</v>
      </c>
      <c r="F659" s="60">
        <v>1.3691813546498499</v>
      </c>
      <c r="G659" s="62">
        <v>1.2557195864228501</v>
      </c>
      <c r="H659" s="61" t="s">
        <v>854</v>
      </c>
      <c r="I659" s="61">
        <v>2031</v>
      </c>
      <c r="J659" s="61" t="s">
        <v>947</v>
      </c>
      <c r="K659" s="60">
        <v>6.5622587617847297E-2</v>
      </c>
      <c r="M659" s="63">
        <f t="shared" si="86"/>
        <v>1506.8487358985244</v>
      </c>
      <c r="N659" s="64">
        <f t="shared" si="87"/>
        <v>7072.2417428836416</v>
      </c>
      <c r="O659" s="64">
        <f t="shared" si="82"/>
        <v>8840.302178604552</v>
      </c>
      <c r="P659" s="65">
        <f t="shared" si="83"/>
        <v>0.71720549067040662</v>
      </c>
      <c r="Q659" s="66">
        <f t="shared" si="84"/>
        <v>0.28279450932959338</v>
      </c>
      <c r="R659" s="61">
        <f t="shared" si="85"/>
        <v>2031</v>
      </c>
      <c r="S659" s="61">
        <v>2032</v>
      </c>
      <c r="T659" s="60">
        <f t="shared" si="81"/>
        <v>18.359895988594847</v>
      </c>
      <c r="U659" s="67">
        <f>VLOOKUP($S659,'0726 Summary_TURN'!$A$7:$N$16,14,FALSE)*C659*F659*1.25/'0726 Summary_TURN'!$J$20</f>
        <v>39.050750356747393</v>
      </c>
      <c r="V659" s="68">
        <f t="shared" si="88"/>
        <v>22971.539707846157</v>
      </c>
    </row>
    <row r="660" spans="1:22" x14ac:dyDescent="0.25">
      <c r="A660">
        <v>659</v>
      </c>
      <c r="B660" t="s">
        <v>948</v>
      </c>
      <c r="C660" s="50">
        <v>1.1719804950281201</v>
      </c>
      <c r="D660" s="62">
        <v>7.5743819681678495E-2</v>
      </c>
      <c r="E660" s="62">
        <v>5.81957435665222E-3</v>
      </c>
      <c r="F660" s="60">
        <v>1.2102766307447299</v>
      </c>
      <c r="G660" s="62">
        <v>0.113481699954718</v>
      </c>
      <c r="H660" s="61" t="s">
        <v>854</v>
      </c>
      <c r="I660" s="61">
        <v>2031</v>
      </c>
      <c r="J660" s="61" t="s">
        <v>947</v>
      </c>
      <c r="K660" s="60">
        <v>6.5622587617847297E-2</v>
      </c>
      <c r="M660" s="63">
        <f t="shared" si="86"/>
        <v>1506.9622175984791</v>
      </c>
      <c r="N660" s="64">
        <f t="shared" si="87"/>
        <v>7073.4137233786696</v>
      </c>
      <c r="O660" s="64">
        <f t="shared" si="82"/>
        <v>8841.7671542233365</v>
      </c>
      <c r="P660" s="65">
        <f t="shared" si="83"/>
        <v>0.71725950385458315</v>
      </c>
      <c r="Q660" s="66">
        <f t="shared" si="84"/>
        <v>0.28274049614541685</v>
      </c>
      <c r="R660" s="61">
        <f t="shared" si="85"/>
        <v>2031</v>
      </c>
      <c r="S660" s="61">
        <v>2032</v>
      </c>
      <c r="T660" s="60">
        <f t="shared" si="81"/>
        <v>1.4184206048211738</v>
      </c>
      <c r="U660" s="67">
        <f>VLOOKUP($S660,'0726 Summary_TURN'!$A$7:$N$16,14,FALSE)*C660*F660*1.25/'0726 Summary_TURN'!$J$20</f>
        <v>3.0169228068692093</v>
      </c>
      <c r="V660" s="68">
        <f t="shared" si="88"/>
        <v>22974.556630653027</v>
      </c>
    </row>
    <row r="661" spans="1:22" x14ac:dyDescent="0.25">
      <c r="A661">
        <v>660</v>
      </c>
      <c r="B661" t="s">
        <v>949</v>
      </c>
      <c r="C661" s="50">
        <v>7.0609713995358501</v>
      </c>
      <c r="D661" s="62">
        <v>6.5492739599272501E-2</v>
      </c>
      <c r="E661" s="62">
        <v>6.3688824104506199E-3</v>
      </c>
      <c r="F661" s="60">
        <v>1.7490280250286601</v>
      </c>
      <c r="G661" s="62">
        <v>0.82689323295683903</v>
      </c>
      <c r="H661" s="61" t="s">
        <v>854</v>
      </c>
      <c r="I661" s="61">
        <v>2031</v>
      </c>
      <c r="J661" s="61" t="s">
        <v>950</v>
      </c>
      <c r="K661" s="60">
        <v>6.5492739599272501E-2</v>
      </c>
      <c r="M661" s="63">
        <f t="shared" si="86"/>
        <v>1507.7891108314359</v>
      </c>
      <c r="N661" s="64">
        <f t="shared" si="87"/>
        <v>7080.474694778205</v>
      </c>
      <c r="O661" s="64">
        <f t="shared" si="82"/>
        <v>8850.593368472757</v>
      </c>
      <c r="P661" s="65">
        <f t="shared" si="83"/>
        <v>0.71765307512205423</v>
      </c>
      <c r="Q661" s="66">
        <f t="shared" si="84"/>
        <v>0.28234692487794577</v>
      </c>
      <c r="R661" s="61">
        <f t="shared" si="85"/>
        <v>2031</v>
      </c>
      <c r="S661" s="61">
        <v>2032</v>
      </c>
      <c r="T661" s="60">
        <f t="shared" si="81"/>
        <v>12.349836861714042</v>
      </c>
      <c r="U661" s="67">
        <f>VLOOKUP($S661,'0726 Summary_TURN'!$A$7:$N$16,14,FALSE)*C661*F661*1.25/'0726 Summary_TURN'!$J$20</f>
        <v>26.267599584057436</v>
      </c>
      <c r="V661" s="68">
        <f t="shared" si="88"/>
        <v>23000.824230237085</v>
      </c>
    </row>
    <row r="662" spans="1:22" x14ac:dyDescent="0.25">
      <c r="A662">
        <v>661</v>
      </c>
      <c r="B662" t="s">
        <v>951</v>
      </c>
      <c r="C662" s="50">
        <v>4.3091290638778803</v>
      </c>
      <c r="D662" s="62">
        <v>5.6961859458714501E-2</v>
      </c>
      <c r="E662" s="62">
        <v>2.86889513058605E-3</v>
      </c>
      <c r="F662" s="60">
        <v>1.1028332451246401</v>
      </c>
      <c r="G662" s="62">
        <v>0.20751674777905699</v>
      </c>
      <c r="H662" s="61" t="s">
        <v>854</v>
      </c>
      <c r="I662" s="61">
        <v>2031</v>
      </c>
      <c r="J662" s="61" t="s">
        <v>952</v>
      </c>
      <c r="K662" s="60">
        <v>6.5225697896598198E-2</v>
      </c>
      <c r="M662" s="63">
        <f t="shared" si="86"/>
        <v>1507.9966275792149</v>
      </c>
      <c r="N662" s="64">
        <f t="shared" si="87"/>
        <v>7084.7838238420827</v>
      </c>
      <c r="O662" s="64">
        <f t="shared" si="82"/>
        <v>8855.9797798026029</v>
      </c>
      <c r="P662" s="65">
        <f t="shared" si="83"/>
        <v>0.71775184558744165</v>
      </c>
      <c r="Q662" s="66">
        <f t="shared" si="84"/>
        <v>0.28224815441255835</v>
      </c>
      <c r="R662" s="61">
        <f t="shared" si="85"/>
        <v>2031</v>
      </c>
      <c r="S662" s="61">
        <v>2032</v>
      </c>
      <c r="T662" s="60">
        <f t="shared" si="81"/>
        <v>4.7522507891773449</v>
      </c>
      <c r="U662" s="67">
        <f>VLOOKUP($S662,'0726 Summary_TURN'!$A$7:$N$16,14,FALSE)*C662*F662*1.25/'0726 Summary_TURN'!$J$20</f>
        <v>10.107843710884952</v>
      </c>
      <c r="V662" s="68">
        <f t="shared" si="88"/>
        <v>23010.93207394797</v>
      </c>
    </row>
    <row r="663" spans="1:22" x14ac:dyDescent="0.25">
      <c r="A663">
        <v>662</v>
      </c>
      <c r="B663" t="s">
        <v>953</v>
      </c>
      <c r="C663" s="50">
        <v>9.2499572495529598</v>
      </c>
      <c r="D663" s="62">
        <v>5.8529461357581303E-2</v>
      </c>
      <c r="E663" s="62">
        <v>3.1225449776264599E-3</v>
      </c>
      <c r="F663" s="60">
        <v>1.1577855325955699</v>
      </c>
      <c r="G663" s="62">
        <v>0.64948935534630403</v>
      </c>
      <c r="H663" s="61" t="s">
        <v>854</v>
      </c>
      <c r="I663" s="61">
        <v>2031</v>
      </c>
      <c r="J663" s="61" t="s">
        <v>952</v>
      </c>
      <c r="K663" s="60">
        <v>6.5225697896598198E-2</v>
      </c>
      <c r="M663" s="63">
        <f t="shared" si="86"/>
        <v>1508.6461169345612</v>
      </c>
      <c r="N663" s="64">
        <f t="shared" si="87"/>
        <v>7094.0337810916353</v>
      </c>
      <c r="O663" s="64">
        <f t="shared" si="82"/>
        <v>8867.5422263645451</v>
      </c>
      <c r="P663" s="65">
        <f t="shared" si="83"/>
        <v>0.71806097902644506</v>
      </c>
      <c r="Q663" s="66">
        <f t="shared" si="84"/>
        <v>0.28193902097355494</v>
      </c>
      <c r="R663" s="61">
        <f t="shared" si="85"/>
        <v>2031</v>
      </c>
      <c r="S663" s="61">
        <v>2032</v>
      </c>
      <c r="T663" s="60">
        <f t="shared" si="81"/>
        <v>10.709466680659927</v>
      </c>
      <c r="U663" s="67">
        <f>VLOOKUP($S663,'0726 Summary_TURN'!$A$7:$N$16,14,FALSE)*C663*F663*1.25/'0726 Summary_TURN'!$J$20</f>
        <v>22.778599075950559</v>
      </c>
      <c r="V663" s="68">
        <f t="shared" si="88"/>
        <v>23033.710673023921</v>
      </c>
    </row>
    <row r="664" spans="1:22" x14ac:dyDescent="0.25">
      <c r="A664">
        <v>663</v>
      </c>
      <c r="B664" t="s">
        <v>954</v>
      </c>
      <c r="C664" s="50">
        <v>4.2545375368599103</v>
      </c>
      <c r="D664" s="62">
        <v>9.6211253467386001E-2</v>
      </c>
      <c r="E664" s="62">
        <v>4.97981692194128E-3</v>
      </c>
      <c r="F664" s="60">
        <v>1.1287648730898601</v>
      </c>
      <c r="G664" s="62">
        <v>0.383445902989478</v>
      </c>
      <c r="H664" s="61" t="s">
        <v>854</v>
      </c>
      <c r="I664" s="61">
        <v>2031</v>
      </c>
      <c r="J664" s="61" t="s">
        <v>952</v>
      </c>
      <c r="K664" s="60">
        <v>6.5225697896598198E-2</v>
      </c>
      <c r="M664" s="63">
        <f t="shared" si="86"/>
        <v>1509.0295628375507</v>
      </c>
      <c r="N664" s="64">
        <f t="shared" si="87"/>
        <v>7098.2883186284953</v>
      </c>
      <c r="O664" s="64">
        <f t="shared" si="82"/>
        <v>8872.8603982856184</v>
      </c>
      <c r="P664" s="65">
        <f t="shared" si="83"/>
        <v>0.71824348540578331</v>
      </c>
      <c r="Q664" s="66">
        <f t="shared" si="84"/>
        <v>0.28175651459421669</v>
      </c>
      <c r="R664" s="61">
        <f t="shared" si="85"/>
        <v>2031</v>
      </c>
      <c r="S664" s="61">
        <v>2032</v>
      </c>
      <c r="T664" s="60">
        <f t="shared" si="81"/>
        <v>4.8023725228497227</v>
      </c>
      <c r="U664" s="67">
        <f>VLOOKUP($S664,'0726 Summary_TURN'!$A$7:$N$16,14,FALSE)*C664*F664*1.25/'0726 Summary_TURN'!$J$20</f>
        <v>10.214450595275979</v>
      </c>
      <c r="V664" s="68">
        <f t="shared" si="88"/>
        <v>23043.925123619196</v>
      </c>
    </row>
    <row r="665" spans="1:22" x14ac:dyDescent="0.25">
      <c r="A665">
        <v>664</v>
      </c>
      <c r="B665" t="s">
        <v>955</v>
      </c>
      <c r="C665" s="50">
        <v>1.1145994790117799</v>
      </c>
      <c r="D665" s="62">
        <v>5.00654161700506E-2</v>
      </c>
      <c r="E665" s="62">
        <v>2.64949229972015E-3</v>
      </c>
      <c r="F665" s="60">
        <v>1.23935335642683</v>
      </c>
      <c r="G665" s="62">
        <v>0.14042309188516799</v>
      </c>
      <c r="H665" s="61" t="s">
        <v>854</v>
      </c>
      <c r="I665" s="61">
        <v>2031</v>
      </c>
      <c r="J665" s="61" t="s">
        <v>952</v>
      </c>
      <c r="K665" s="60">
        <v>6.5225697896598198E-2</v>
      </c>
      <c r="M665" s="63">
        <f t="shared" si="86"/>
        <v>1509.1699859294358</v>
      </c>
      <c r="N665" s="64">
        <f t="shared" si="87"/>
        <v>7099.4029181075075</v>
      </c>
      <c r="O665" s="64">
        <f t="shared" si="82"/>
        <v>8874.2536476343848</v>
      </c>
      <c r="P665" s="65">
        <f t="shared" si="83"/>
        <v>0.71831032171796094</v>
      </c>
      <c r="Q665" s="66">
        <f t="shared" si="84"/>
        <v>0.28168967828203906</v>
      </c>
      <c r="R665" s="61">
        <f t="shared" si="85"/>
        <v>2031</v>
      </c>
      <c r="S665" s="61">
        <v>2032</v>
      </c>
      <c r="T665" s="60">
        <f t="shared" si="81"/>
        <v>1.3813826053848455</v>
      </c>
      <c r="U665" s="67">
        <f>VLOOKUP($S665,'0726 Summary_TURN'!$A$7:$N$16,14,FALSE)*C665*F665*1.25/'0726 Summary_TURN'!$J$20</f>
        <v>2.9381444918613306</v>
      </c>
      <c r="V665" s="68">
        <f t="shared" si="88"/>
        <v>23046.863268111058</v>
      </c>
    </row>
    <row r="666" spans="1:22" x14ac:dyDescent="0.25">
      <c r="A666">
        <v>665</v>
      </c>
      <c r="B666" t="s">
        <v>956</v>
      </c>
      <c r="C666" s="50">
        <v>25.061738705076401</v>
      </c>
      <c r="D666" s="62">
        <v>6.4532141904487597E-2</v>
      </c>
      <c r="E666" s="62">
        <v>3.4764283152851098E-3</v>
      </c>
      <c r="F666" s="60">
        <v>1.17220447212588</v>
      </c>
      <c r="G666" s="62">
        <v>1.55743988524773</v>
      </c>
      <c r="H666" s="61" t="s">
        <v>854</v>
      </c>
      <c r="I666" s="61">
        <v>2031</v>
      </c>
      <c r="J666" s="61" t="s">
        <v>952</v>
      </c>
      <c r="K666" s="60">
        <v>6.5225697896598198E-2</v>
      </c>
      <c r="M666" s="63">
        <f t="shared" si="86"/>
        <v>1510.7274258146836</v>
      </c>
      <c r="N666" s="64">
        <f t="shared" si="87"/>
        <v>7124.4646568125836</v>
      </c>
      <c r="O666" s="64">
        <f t="shared" si="82"/>
        <v>8905.5808210157302</v>
      </c>
      <c r="P666" s="65">
        <f t="shared" si="83"/>
        <v>0.71905160676567514</v>
      </c>
      <c r="Q666" s="66">
        <f t="shared" si="84"/>
        <v>0.28094839323432486</v>
      </c>
      <c r="R666" s="61">
        <f t="shared" si="85"/>
        <v>2031</v>
      </c>
      <c r="S666" s="61">
        <v>2032</v>
      </c>
      <c r="T666" s="60">
        <f t="shared" si="81"/>
        <v>29.377482189340817</v>
      </c>
      <c r="U666" s="67">
        <f>VLOOKUP($S666,'0726 Summary_TURN'!$A$7:$N$16,14,FALSE)*C666*F666*1.25/'0726 Summary_TURN'!$J$20</f>
        <v>62.484707091934993</v>
      </c>
      <c r="V666" s="68">
        <f t="shared" si="88"/>
        <v>23109.347975202993</v>
      </c>
    </row>
    <row r="667" spans="1:22" x14ac:dyDescent="0.25">
      <c r="A667">
        <v>666</v>
      </c>
      <c r="B667" t="s">
        <v>957</v>
      </c>
      <c r="C667" s="50">
        <v>5.6890534409234501</v>
      </c>
      <c r="D667" s="62">
        <v>6.4771844574717102E-2</v>
      </c>
      <c r="E667" s="62">
        <v>4.7099866625340998E-3</v>
      </c>
      <c r="F667" s="60">
        <v>1.09936787175015</v>
      </c>
      <c r="G667" s="62">
        <v>0.52280851954128504</v>
      </c>
      <c r="H667" s="61" t="s">
        <v>854</v>
      </c>
      <c r="I667" s="61">
        <v>2031</v>
      </c>
      <c r="J667" s="61" t="s">
        <v>958</v>
      </c>
      <c r="K667" s="60">
        <v>6.4869517851264394E-2</v>
      </c>
      <c r="M667" s="63">
        <f t="shared" si="86"/>
        <v>1511.2502343342248</v>
      </c>
      <c r="N667" s="64">
        <f t="shared" si="87"/>
        <v>7130.1537102535067</v>
      </c>
      <c r="O667" s="64">
        <f t="shared" si="82"/>
        <v>8912.6921378168827</v>
      </c>
      <c r="P667" s="65">
        <f t="shared" si="83"/>
        <v>0.71930044470929311</v>
      </c>
      <c r="Q667" s="66">
        <f t="shared" si="84"/>
        <v>0.28069955529070689</v>
      </c>
      <c r="R667" s="61">
        <f t="shared" si="85"/>
        <v>2031</v>
      </c>
      <c r="S667" s="61">
        <v>2032</v>
      </c>
      <c r="T667" s="60">
        <f t="shared" si="81"/>
        <v>6.254362573620881</v>
      </c>
      <c r="U667" s="67">
        <f>VLOOKUP($S667,'0726 Summary_TURN'!$A$7:$N$16,14,FALSE)*C667*F667*1.25/'0726 Summary_TURN'!$J$20</f>
        <v>13.302774245277499</v>
      </c>
      <c r="V667" s="68">
        <f t="shared" si="88"/>
        <v>23122.650749448268</v>
      </c>
    </row>
    <row r="668" spans="1:22" x14ac:dyDescent="0.25">
      <c r="A668">
        <v>667</v>
      </c>
      <c r="B668" t="s">
        <v>959</v>
      </c>
      <c r="C668" s="50">
        <v>3.1087125532884601E-2</v>
      </c>
      <c r="D668" s="62">
        <v>8.2744071400438005E-2</v>
      </c>
      <c r="E668" s="62">
        <v>6.9059102906634498E-5</v>
      </c>
      <c r="F668" s="60">
        <v>1</v>
      </c>
      <c r="G668" s="62">
        <v>1.1481075858227901E-2</v>
      </c>
      <c r="H668" s="61" t="s">
        <v>854</v>
      </c>
      <c r="I668" s="61">
        <v>2031</v>
      </c>
      <c r="J668" s="61" t="s">
        <v>958</v>
      </c>
      <c r="K668" s="60">
        <v>6.4869517851264394E-2</v>
      </c>
      <c r="M668" s="63">
        <f t="shared" si="86"/>
        <v>1511.2617154100831</v>
      </c>
      <c r="N668" s="64">
        <f t="shared" si="87"/>
        <v>7130.18479737904</v>
      </c>
      <c r="O668" s="64">
        <f t="shared" si="82"/>
        <v>8912.7309967237998</v>
      </c>
      <c r="P668" s="65">
        <f t="shared" si="83"/>
        <v>0.71930590928609384</v>
      </c>
      <c r="Q668" s="66">
        <f t="shared" si="84"/>
        <v>0.28069409071390616</v>
      </c>
      <c r="R668" s="61">
        <f t="shared" si="85"/>
        <v>2031</v>
      </c>
      <c r="S668" s="61">
        <v>2032</v>
      </c>
      <c r="T668" s="60">
        <f t="shared" si="81"/>
        <v>3.1087125532884601E-2</v>
      </c>
      <c r="U668" s="67">
        <f>VLOOKUP($S668,'0726 Summary_TURN'!$A$7:$N$16,14,FALSE)*C668*F668*1.25/'0726 Summary_TURN'!$J$20</f>
        <v>6.6121048792850731E-2</v>
      </c>
      <c r="V668" s="68">
        <f t="shared" si="88"/>
        <v>23122.716870497061</v>
      </c>
    </row>
    <row r="669" spans="1:22" x14ac:dyDescent="0.25">
      <c r="A669">
        <v>668</v>
      </c>
      <c r="B669" t="s">
        <v>960</v>
      </c>
      <c r="C669" s="50">
        <v>6.5478989470891102</v>
      </c>
      <c r="D669" s="62">
        <v>6.4561496279902694E-2</v>
      </c>
      <c r="E669" s="62">
        <v>5.6919567100847902E-3</v>
      </c>
      <c r="F669" s="60">
        <v>1.5107351638461399</v>
      </c>
      <c r="G669" s="62">
        <v>0.72762179943917205</v>
      </c>
      <c r="H669" s="61" t="s">
        <v>854</v>
      </c>
      <c r="I669" s="61">
        <v>2031</v>
      </c>
      <c r="J669" s="61" t="s">
        <v>961</v>
      </c>
      <c r="K669" s="60">
        <v>6.4561496279902694E-2</v>
      </c>
      <c r="M669" s="63">
        <f t="shared" si="86"/>
        <v>1511.9893372095223</v>
      </c>
      <c r="N669" s="64">
        <f t="shared" si="87"/>
        <v>7136.7326963261294</v>
      </c>
      <c r="O669" s="64">
        <f t="shared" si="82"/>
        <v>8920.9158704076617</v>
      </c>
      <c r="P669" s="65">
        <f t="shared" si="83"/>
        <v>0.719652230942181</v>
      </c>
      <c r="Q669" s="66">
        <f t="shared" si="84"/>
        <v>0.280347769057819</v>
      </c>
      <c r="R669" s="61">
        <f t="shared" si="85"/>
        <v>2031</v>
      </c>
      <c r="S669" s="61">
        <v>2032</v>
      </c>
      <c r="T669" s="60">
        <f t="shared" si="81"/>
        <v>9.8921411886786341</v>
      </c>
      <c r="U669" s="67">
        <f>VLOOKUP($S669,'0726 Summary_TURN'!$A$7:$N$16,14,FALSE)*C669*F669*1.25/'0726 Summary_TURN'!$J$20</f>
        <v>21.040181071437129</v>
      </c>
      <c r="V669" s="68">
        <f t="shared" si="88"/>
        <v>23143.757051568497</v>
      </c>
    </row>
    <row r="670" spans="1:22" x14ac:dyDescent="0.25">
      <c r="A670">
        <v>669</v>
      </c>
      <c r="B670" t="s">
        <v>962</v>
      </c>
      <c r="C670" s="50">
        <v>16.422124050531501</v>
      </c>
      <c r="D670" s="62">
        <v>4.92338963277568E-2</v>
      </c>
      <c r="E670" s="62">
        <v>4.43198919797396E-3</v>
      </c>
      <c r="F670" s="60">
        <v>1.6892344093971901</v>
      </c>
      <c r="G670" s="62">
        <v>1.4182365433516599</v>
      </c>
      <c r="H670" s="61" t="s">
        <v>854</v>
      </c>
      <c r="I670" s="61">
        <v>2031</v>
      </c>
      <c r="J670" s="61" t="s">
        <v>963</v>
      </c>
      <c r="K670" s="60">
        <v>6.4540812729524E-2</v>
      </c>
      <c r="M670" s="63">
        <f t="shared" si="86"/>
        <v>1513.407573752874</v>
      </c>
      <c r="N670" s="64">
        <f t="shared" si="87"/>
        <v>7153.1548203766606</v>
      </c>
      <c r="O670" s="64">
        <f t="shared" si="82"/>
        <v>8941.443525470826</v>
      </c>
      <c r="P670" s="65">
        <f t="shared" si="83"/>
        <v>0.72032726023459015</v>
      </c>
      <c r="Q670" s="66">
        <f t="shared" si="84"/>
        <v>0.27967273976540985</v>
      </c>
      <c r="R670" s="61">
        <f t="shared" si="85"/>
        <v>2031</v>
      </c>
      <c r="S670" s="61">
        <v>2032</v>
      </c>
      <c r="T670" s="60">
        <f t="shared" si="81"/>
        <v>27.74081702154697</v>
      </c>
      <c r="U670" s="67">
        <f>VLOOKUP($S670,'0726 Summary_TURN'!$A$7:$N$16,14,FALSE)*C670*F670*1.25/'0726 Summary_TURN'!$J$20</f>
        <v>59.003586996003918</v>
      </c>
      <c r="V670" s="68">
        <f t="shared" si="88"/>
        <v>23202.760638564501</v>
      </c>
    </row>
    <row r="671" spans="1:22" x14ac:dyDescent="0.25">
      <c r="A671">
        <v>670</v>
      </c>
      <c r="B671" t="s">
        <v>964</v>
      </c>
      <c r="C671" s="50">
        <v>31.840778241448199</v>
      </c>
      <c r="D671" s="62">
        <v>7.2435471524443698E-2</v>
      </c>
      <c r="E671" s="62">
        <v>6.1982371021387398E-3</v>
      </c>
      <c r="F671" s="60">
        <v>1.6745877117363299</v>
      </c>
      <c r="G671" s="62">
        <v>3.82741141057067</v>
      </c>
      <c r="H671" s="61" t="s">
        <v>854</v>
      </c>
      <c r="I671" s="61">
        <v>2031</v>
      </c>
      <c r="J671" s="61" t="s">
        <v>963</v>
      </c>
      <c r="K671" s="60">
        <v>6.4540812729524E-2</v>
      </c>
      <c r="M671" s="63">
        <f t="shared" si="86"/>
        <v>1517.2349851634447</v>
      </c>
      <c r="N671" s="64">
        <f t="shared" si="87"/>
        <v>7184.9955986181085</v>
      </c>
      <c r="O671" s="64">
        <f t="shared" si="82"/>
        <v>8981.2444982726356</v>
      </c>
      <c r="P671" s="65">
        <f t="shared" si="83"/>
        <v>0.72214896961610886</v>
      </c>
      <c r="Q671" s="66">
        <f t="shared" si="84"/>
        <v>0.27785103038389114</v>
      </c>
      <c r="R671" s="61">
        <f t="shared" si="85"/>
        <v>2031</v>
      </c>
      <c r="S671" s="61">
        <v>2033</v>
      </c>
      <c r="T671" s="60">
        <f t="shared" si="81"/>
        <v>53.320175975250663</v>
      </c>
      <c r="U671" s="67">
        <f>VLOOKUP($S671,'0726 Summary_TURN'!$A$7:$N$16,14,FALSE)*C671*F671*1.25/'0726 Summary_TURN'!$J$20</f>
        <v>113.40984078999195</v>
      </c>
      <c r="V671" s="68">
        <f t="shared" si="88"/>
        <v>23316.170479354492</v>
      </c>
    </row>
    <row r="672" spans="1:22" x14ac:dyDescent="0.25">
      <c r="A672">
        <v>671</v>
      </c>
      <c r="B672" t="s">
        <v>965</v>
      </c>
      <c r="C672" s="50">
        <v>4.93944121412403</v>
      </c>
      <c r="D672" s="62">
        <v>6.4510774095214801E-2</v>
      </c>
      <c r="E672" s="62">
        <v>3.9299701929473999E-3</v>
      </c>
      <c r="F672" s="60">
        <v>1.1917605311078101</v>
      </c>
      <c r="G672" s="62">
        <v>0.38120710871589802</v>
      </c>
      <c r="H672" s="61" t="s">
        <v>854</v>
      </c>
      <c r="I672" s="61">
        <v>2031</v>
      </c>
      <c r="J672" s="61" t="s">
        <v>966</v>
      </c>
      <c r="K672" s="60">
        <v>6.4510774095214801E-2</v>
      </c>
      <c r="M672" s="63">
        <f t="shared" si="86"/>
        <v>1517.6161922721606</v>
      </c>
      <c r="N672" s="64">
        <f t="shared" si="87"/>
        <v>7189.9350398322322</v>
      </c>
      <c r="O672" s="64">
        <f t="shared" si="82"/>
        <v>8987.41879979029</v>
      </c>
      <c r="P672" s="65">
        <f t="shared" si="83"/>
        <v>0.72233041041035728</v>
      </c>
      <c r="Q672" s="66">
        <f t="shared" si="84"/>
        <v>0.27766958958964272</v>
      </c>
      <c r="R672" s="61">
        <f t="shared" si="85"/>
        <v>2031</v>
      </c>
      <c r="S672" s="61">
        <v>2033</v>
      </c>
      <c r="T672" s="60">
        <f t="shared" si="81"/>
        <v>5.8866310847202605</v>
      </c>
      <c r="U672" s="67">
        <f>VLOOKUP($S672,'0726 Summary_TURN'!$A$7:$N$16,14,FALSE)*C672*F672*1.25/'0726 Summary_TURN'!$J$20</f>
        <v>12.520624358355821</v>
      </c>
      <c r="V672" s="68">
        <f t="shared" si="88"/>
        <v>23328.691103712848</v>
      </c>
    </row>
    <row r="673" spans="1:22" x14ac:dyDescent="0.25">
      <c r="A673">
        <v>672</v>
      </c>
      <c r="B673" t="s">
        <v>967</v>
      </c>
      <c r="C673" s="50">
        <v>8.2589016097788104</v>
      </c>
      <c r="D673" s="62">
        <v>6.4297324166031095E-2</v>
      </c>
      <c r="E673" s="62">
        <v>2.1437990207865899E-3</v>
      </c>
      <c r="F673" s="60">
        <v>1.1227178399525499</v>
      </c>
      <c r="G673" s="62">
        <v>0.69780658126603601</v>
      </c>
      <c r="H673" s="61" t="s">
        <v>854</v>
      </c>
      <c r="I673" s="61">
        <v>2031</v>
      </c>
      <c r="J673" s="61" t="s">
        <v>968</v>
      </c>
      <c r="K673" s="60">
        <v>6.4297324166031095E-2</v>
      </c>
      <c r="M673" s="63">
        <f t="shared" si="86"/>
        <v>1518.3139988534265</v>
      </c>
      <c r="N673" s="64">
        <f t="shared" si="87"/>
        <v>7198.1939414420112</v>
      </c>
      <c r="O673" s="64">
        <f t="shared" si="82"/>
        <v>8997.7424268025134</v>
      </c>
      <c r="P673" s="65">
        <f t="shared" si="83"/>
        <v>0.72266254110110728</v>
      </c>
      <c r="Q673" s="66">
        <f t="shared" si="84"/>
        <v>0.27733745889889272</v>
      </c>
      <c r="R673" s="61">
        <f t="shared" si="85"/>
        <v>2031</v>
      </c>
      <c r="S673" s="61">
        <v>2033</v>
      </c>
      <c r="T673" s="60">
        <f t="shared" si="81"/>
        <v>9.2724161757115038</v>
      </c>
      <c r="U673" s="67">
        <f>VLOOKUP($S673,'0726 Summary_TURN'!$A$7:$N$16,14,FALSE)*C673*F673*1.25/'0726 Summary_TURN'!$J$20</f>
        <v>19.722051230927956</v>
      </c>
      <c r="V673" s="68">
        <f t="shared" si="88"/>
        <v>23348.413154943777</v>
      </c>
    </row>
    <row r="674" spans="1:22" x14ac:dyDescent="0.25">
      <c r="A674">
        <v>673</v>
      </c>
      <c r="B674" t="s">
        <v>969</v>
      </c>
      <c r="C674" s="50">
        <v>7.9156498031792104</v>
      </c>
      <c r="D674" s="62">
        <v>7.2806071867664204E-2</v>
      </c>
      <c r="E674" s="62">
        <v>4.6726933082009503E-3</v>
      </c>
      <c r="F674" s="60">
        <v>1.13839058561123</v>
      </c>
      <c r="G674" s="62">
        <v>0.72193111611704797</v>
      </c>
      <c r="H674" s="61" t="s">
        <v>854</v>
      </c>
      <c r="I674" s="61">
        <v>2031</v>
      </c>
      <c r="J674" s="61" t="s">
        <v>970</v>
      </c>
      <c r="K674" s="60">
        <v>6.3571527873733699E-2</v>
      </c>
      <c r="M674" s="63">
        <f t="shared" si="86"/>
        <v>1519.0359299695435</v>
      </c>
      <c r="N674" s="64">
        <f t="shared" si="87"/>
        <v>7206.1095912451901</v>
      </c>
      <c r="O674" s="64">
        <f t="shared" si="82"/>
        <v>9007.6369890564874</v>
      </c>
      <c r="P674" s="65">
        <f t="shared" si="83"/>
        <v>0.72300615419778369</v>
      </c>
      <c r="Q674" s="66">
        <f t="shared" si="84"/>
        <v>0.27699384580221631</v>
      </c>
      <c r="R674" s="61">
        <f t="shared" si="85"/>
        <v>2031</v>
      </c>
      <c r="S674" s="61">
        <v>2033</v>
      </c>
      <c r="T674" s="60">
        <f t="shared" si="81"/>
        <v>9.0111012149345981</v>
      </c>
      <c r="U674" s="67">
        <f>VLOOKUP($S674,'0726 Summary_TURN'!$A$7:$N$16,14,FALSE)*C674*F674*1.25/'0726 Summary_TURN'!$J$20</f>
        <v>19.166244961430504</v>
      </c>
      <c r="V674" s="68">
        <f t="shared" si="88"/>
        <v>23367.579399905208</v>
      </c>
    </row>
    <row r="675" spans="1:22" x14ac:dyDescent="0.25">
      <c r="A675">
        <v>674</v>
      </c>
      <c r="B675" t="s">
        <v>971</v>
      </c>
      <c r="C675" s="50">
        <v>7.8751019048214701</v>
      </c>
      <c r="D675" s="62">
        <v>9.0240432173253504E-2</v>
      </c>
      <c r="E675" s="62">
        <v>5.1029822133326196E-3</v>
      </c>
      <c r="F675" s="60">
        <v>1.1103610973309499</v>
      </c>
      <c r="G675" s="62">
        <v>0.76544733199989401</v>
      </c>
      <c r="H675" s="61" t="s">
        <v>854</v>
      </c>
      <c r="I675" s="61">
        <v>2031</v>
      </c>
      <c r="J675" s="61" t="s">
        <v>970</v>
      </c>
      <c r="K675" s="60">
        <v>6.3571527873733699E-2</v>
      </c>
      <c r="M675" s="63">
        <f t="shared" si="86"/>
        <v>1519.8013773015434</v>
      </c>
      <c r="N675" s="64">
        <f t="shared" si="87"/>
        <v>7213.9846931500115</v>
      </c>
      <c r="O675" s="64">
        <f t="shared" si="82"/>
        <v>9017.4808664375141</v>
      </c>
      <c r="P675" s="65">
        <f t="shared" si="83"/>
        <v>0.72337047943909727</v>
      </c>
      <c r="Q675" s="66">
        <f t="shared" si="84"/>
        <v>0.27662952056090273</v>
      </c>
      <c r="R675" s="61">
        <f t="shared" si="85"/>
        <v>2031</v>
      </c>
      <c r="S675" s="61">
        <v>2033</v>
      </c>
      <c r="T675" s="60">
        <f t="shared" si="81"/>
        <v>8.7442067926306208</v>
      </c>
      <c r="U675" s="67">
        <f>VLOOKUP($S675,'0726 Summary_TURN'!$A$7:$N$16,14,FALSE)*C675*F675*1.25/'0726 Summary_TURN'!$J$20</f>
        <v>18.59857140470255</v>
      </c>
      <c r="V675" s="68">
        <f t="shared" si="88"/>
        <v>23386.177971309909</v>
      </c>
    </row>
    <row r="676" spans="1:22" x14ac:dyDescent="0.25">
      <c r="A676">
        <v>675</v>
      </c>
      <c r="B676" t="s">
        <v>972</v>
      </c>
      <c r="C676" s="50">
        <v>25.225205621822301</v>
      </c>
      <c r="D676" s="62">
        <v>5.2347922419682197E-2</v>
      </c>
      <c r="E676" s="62">
        <v>4.9276082625288199E-3</v>
      </c>
      <c r="F676" s="60">
        <v>1.6724843573504999</v>
      </c>
      <c r="G676" s="62">
        <v>2.4367022858205001</v>
      </c>
      <c r="H676" s="61" t="s">
        <v>854</v>
      </c>
      <c r="I676" s="61">
        <v>2031</v>
      </c>
      <c r="J676" s="61" t="s">
        <v>970</v>
      </c>
      <c r="K676" s="60">
        <v>6.3571527873733699E-2</v>
      </c>
      <c r="M676" s="63">
        <f t="shared" si="86"/>
        <v>1522.2380795873639</v>
      </c>
      <c r="N676" s="64">
        <f t="shared" si="87"/>
        <v>7239.2098987718337</v>
      </c>
      <c r="O676" s="64">
        <f t="shared" si="82"/>
        <v>9049.0123734647914</v>
      </c>
      <c r="P676" s="65">
        <f t="shared" si="83"/>
        <v>0.72453026158370482</v>
      </c>
      <c r="Q676" s="66">
        <f t="shared" si="84"/>
        <v>0.27546973841629518</v>
      </c>
      <c r="R676" s="61">
        <f t="shared" si="85"/>
        <v>2031</v>
      </c>
      <c r="S676" s="61">
        <v>2033</v>
      </c>
      <c r="T676" s="60">
        <f t="shared" si="81"/>
        <v>42.188761813447691</v>
      </c>
      <c r="U676" s="67">
        <f>VLOOKUP($S676,'0726 Summary_TURN'!$A$7:$N$16,14,FALSE)*C676*F676*1.25/'0726 Summary_TURN'!$J$20</f>
        <v>89.73377662164593</v>
      </c>
      <c r="V676" s="68">
        <f t="shared" si="88"/>
        <v>23475.911747931554</v>
      </c>
    </row>
    <row r="677" spans="1:22" x14ac:dyDescent="0.25">
      <c r="A677">
        <v>676</v>
      </c>
      <c r="B677" t="s">
        <v>973</v>
      </c>
      <c r="C677" s="50">
        <v>3.4895508633166101</v>
      </c>
      <c r="D677" s="62">
        <v>6.3335980768093797E-2</v>
      </c>
      <c r="E677" s="62">
        <v>3.0483189653099999E-3</v>
      </c>
      <c r="F677" s="60">
        <v>1.69299546553851</v>
      </c>
      <c r="G677" s="62">
        <v>0.37494323273313002</v>
      </c>
      <c r="H677" s="61" t="s">
        <v>854</v>
      </c>
      <c r="I677" s="61">
        <v>2031</v>
      </c>
      <c r="J677" s="61" t="s">
        <v>974</v>
      </c>
      <c r="K677" s="60">
        <v>6.3335980768093797E-2</v>
      </c>
      <c r="M677" s="63">
        <f t="shared" si="86"/>
        <v>1522.6130228200971</v>
      </c>
      <c r="N677" s="64">
        <f t="shared" si="87"/>
        <v>7242.6994496351499</v>
      </c>
      <c r="O677" s="64">
        <f t="shared" si="82"/>
        <v>9053.3743120439376</v>
      </c>
      <c r="P677" s="65">
        <f t="shared" si="83"/>
        <v>0.72470872099957018</v>
      </c>
      <c r="Q677" s="66">
        <f t="shared" si="84"/>
        <v>0.27529127900042982</v>
      </c>
      <c r="R677" s="61">
        <f t="shared" si="85"/>
        <v>2031</v>
      </c>
      <c r="S677" s="61">
        <v>2033</v>
      </c>
      <c r="T677" s="60">
        <f t="shared" si="81"/>
        <v>5.9077937883610137</v>
      </c>
      <c r="U677" s="67">
        <f>VLOOKUP($S677,'0726 Summary_TURN'!$A$7:$N$16,14,FALSE)*C677*F677*1.25/'0726 Summary_TURN'!$J$20</f>
        <v>12.565636566336863</v>
      </c>
      <c r="V677" s="68">
        <f t="shared" si="88"/>
        <v>23488.477384497892</v>
      </c>
    </row>
    <row r="678" spans="1:22" x14ac:dyDescent="0.25">
      <c r="A678">
        <v>677</v>
      </c>
      <c r="B678" t="s">
        <v>975</v>
      </c>
      <c r="C678" s="50">
        <v>1.0964967758930899</v>
      </c>
      <c r="D678" s="62">
        <v>6.3181114195731899E-2</v>
      </c>
      <c r="E678" s="62">
        <v>2.9247033502194401E-3</v>
      </c>
      <c r="F678" s="60">
        <v>1.0017464368782301</v>
      </c>
      <c r="G678" s="62">
        <v>6.8730528730156906E-2</v>
      </c>
      <c r="H678" s="61" t="s">
        <v>854</v>
      </c>
      <c r="I678" s="61">
        <v>2031</v>
      </c>
      <c r="J678" s="61" t="s">
        <v>976</v>
      </c>
      <c r="K678" s="60">
        <v>6.3181114195731899E-2</v>
      </c>
      <c r="M678" s="63">
        <f t="shared" si="86"/>
        <v>1522.6817533488272</v>
      </c>
      <c r="N678" s="64">
        <f t="shared" si="87"/>
        <v>7243.7959464110427</v>
      </c>
      <c r="O678" s="64">
        <f t="shared" si="82"/>
        <v>9054.7449330138043</v>
      </c>
      <c r="P678" s="65">
        <f t="shared" si="83"/>
        <v>0.72474143424503912</v>
      </c>
      <c r="Q678" s="66">
        <f t="shared" si="84"/>
        <v>0.27525856575496088</v>
      </c>
      <c r="R678" s="61">
        <f t="shared" si="85"/>
        <v>2031</v>
      </c>
      <c r="S678" s="61">
        <v>2033</v>
      </c>
      <c r="T678" s="60">
        <f t="shared" si="81"/>
        <v>1.0984117382993699</v>
      </c>
      <c r="U678" s="67">
        <f>VLOOKUP($S678,'0726 Summary_TURN'!$A$7:$N$16,14,FALSE)*C678*F678*1.25/'0726 Summary_TURN'!$J$20</f>
        <v>2.3362769924129876</v>
      </c>
      <c r="V678" s="68">
        <f t="shared" si="88"/>
        <v>23490.813661490305</v>
      </c>
    </row>
    <row r="679" spans="1:22" x14ac:dyDescent="0.25">
      <c r="A679">
        <v>678</v>
      </c>
      <c r="B679" t="s">
        <v>977</v>
      </c>
      <c r="C679" s="50">
        <v>0.14149793196066801</v>
      </c>
      <c r="D679" s="62">
        <v>0.10801997184018799</v>
      </c>
      <c r="E679" s="62">
        <v>5.54203790582394E-4</v>
      </c>
      <c r="F679" s="60">
        <v>1.5</v>
      </c>
      <c r="G679" s="62">
        <v>7.7034326890952798E-2</v>
      </c>
      <c r="H679" s="61" t="s">
        <v>854</v>
      </c>
      <c r="I679" s="61">
        <v>2031</v>
      </c>
      <c r="J679" s="61" t="s">
        <v>978</v>
      </c>
      <c r="K679" s="60">
        <v>6.2149409807420598E-2</v>
      </c>
      <c r="M679" s="63">
        <f t="shared" si="86"/>
        <v>1522.7587876757182</v>
      </c>
      <c r="N679" s="64">
        <f t="shared" si="87"/>
        <v>7243.9374443430033</v>
      </c>
      <c r="O679" s="64">
        <f t="shared" si="82"/>
        <v>9054.9218054287539</v>
      </c>
      <c r="P679" s="65">
        <f t="shared" si="83"/>
        <v>0.72477809979805718</v>
      </c>
      <c r="Q679" s="66">
        <f t="shared" si="84"/>
        <v>0.27522190020194282</v>
      </c>
      <c r="R679" s="61">
        <f t="shared" si="85"/>
        <v>2031</v>
      </c>
      <c r="S679" s="61">
        <v>2033</v>
      </c>
      <c r="T679" s="60">
        <f t="shared" si="81"/>
        <v>0.21224689794100202</v>
      </c>
      <c r="U679" s="67">
        <f>VLOOKUP($S679,'0726 Summary_TURN'!$A$7:$N$16,14,FALSE)*C679*F679*1.25/'0726 Summary_TURN'!$J$20</f>
        <v>0.4514405000244478</v>
      </c>
      <c r="V679" s="68">
        <f t="shared" si="88"/>
        <v>23491.265101990328</v>
      </c>
    </row>
    <row r="680" spans="1:22" x14ac:dyDescent="0.25">
      <c r="A680">
        <v>679</v>
      </c>
      <c r="B680" t="s">
        <v>979</v>
      </c>
      <c r="C680" s="50">
        <v>37.1096474387518</v>
      </c>
      <c r="D680" s="62">
        <v>6.1974506780486098E-2</v>
      </c>
      <c r="E680" s="62">
        <v>4.8804888992080697E-3</v>
      </c>
      <c r="F680" s="60">
        <v>1.4745380349610999</v>
      </c>
      <c r="G680" s="62">
        <v>3.67256789665407</v>
      </c>
      <c r="H680" s="61" t="s">
        <v>854</v>
      </c>
      <c r="I680" s="61">
        <v>2031</v>
      </c>
      <c r="J680" s="61" t="s">
        <v>978</v>
      </c>
      <c r="K680" s="60">
        <v>6.2149409807420598E-2</v>
      </c>
      <c r="M680" s="63">
        <f t="shared" si="86"/>
        <v>1526.4313555723722</v>
      </c>
      <c r="N680" s="64">
        <f t="shared" si="87"/>
        <v>7281.0470917817547</v>
      </c>
      <c r="O680" s="64">
        <f t="shared" si="82"/>
        <v>9101.3088647271943</v>
      </c>
      <c r="P680" s="65">
        <f t="shared" si="83"/>
        <v>0.72652610926814476</v>
      </c>
      <c r="Q680" s="66">
        <f t="shared" si="84"/>
        <v>0.27347389073185524</v>
      </c>
      <c r="R680" s="61">
        <f t="shared" si="85"/>
        <v>2031</v>
      </c>
      <c r="S680" s="61">
        <v>2033</v>
      </c>
      <c r="T680" s="60">
        <f t="shared" si="81"/>
        <v>54.719586612436295</v>
      </c>
      <c r="U680" s="67">
        <f>VLOOKUP($S680,'0726 Summary_TURN'!$A$7:$N$16,14,FALSE)*C680*F680*1.25/'0726 Summary_TURN'!$J$20</f>
        <v>116.38633017061046</v>
      </c>
      <c r="V680" s="68">
        <f t="shared" si="88"/>
        <v>23607.651432160939</v>
      </c>
    </row>
    <row r="681" spans="1:22" x14ac:dyDescent="0.25">
      <c r="A681">
        <v>680</v>
      </c>
      <c r="B681" t="s">
        <v>980</v>
      </c>
      <c r="C681" s="50">
        <v>15.866913447861799</v>
      </c>
      <c r="D681" s="62">
        <v>6.4165434763477802E-2</v>
      </c>
      <c r="E681" s="62">
        <v>3.70055019297316E-3</v>
      </c>
      <c r="F681" s="60">
        <v>1.15143707687717</v>
      </c>
      <c r="G681" s="62">
        <v>1.2322832142600599</v>
      </c>
      <c r="H681" s="61" t="s">
        <v>854</v>
      </c>
      <c r="I681" s="61">
        <v>2031</v>
      </c>
      <c r="J681" s="61" t="s">
        <v>981</v>
      </c>
      <c r="K681" s="60">
        <v>6.1967617094421799E-2</v>
      </c>
      <c r="M681" s="63">
        <f t="shared" si="86"/>
        <v>1527.6636387866322</v>
      </c>
      <c r="N681" s="64">
        <f t="shared" si="87"/>
        <v>7296.9140052296161</v>
      </c>
      <c r="O681" s="64">
        <f t="shared" si="82"/>
        <v>9121.1425065370204</v>
      </c>
      <c r="P681" s="65">
        <f t="shared" si="83"/>
        <v>0.72711263150244276</v>
      </c>
      <c r="Q681" s="66">
        <f t="shared" si="84"/>
        <v>0.27288736849755724</v>
      </c>
      <c r="R681" s="61">
        <f t="shared" si="85"/>
        <v>2031</v>
      </c>
      <c r="S681" s="61">
        <v>2033</v>
      </c>
      <c r="T681" s="60">
        <f t="shared" si="81"/>
        <v>18.269752439469048</v>
      </c>
      <c r="U681" s="67">
        <f>VLOOKUP($S681,'0726 Summary_TURN'!$A$7:$N$16,14,FALSE)*C681*F681*1.25/'0726 Summary_TURN'!$J$20</f>
        <v>38.859018702310493</v>
      </c>
      <c r="V681" s="68">
        <f t="shared" si="88"/>
        <v>23646.51045086325</v>
      </c>
    </row>
    <row r="682" spans="1:22" x14ac:dyDescent="0.25">
      <c r="A682">
        <v>681</v>
      </c>
      <c r="B682" t="s">
        <v>982</v>
      </c>
      <c r="C682" s="50">
        <v>5.1558785130098803</v>
      </c>
      <c r="D682" s="62">
        <v>5.5203962240821698E-2</v>
      </c>
      <c r="E682" s="62">
        <v>3.8440522202589102E-3</v>
      </c>
      <c r="F682" s="60">
        <v>1.35361849585547</v>
      </c>
      <c r="G682" s="62">
        <v>0.40746953534744501</v>
      </c>
      <c r="H682" s="61" t="s">
        <v>854</v>
      </c>
      <c r="I682" s="61">
        <v>2031</v>
      </c>
      <c r="J682" s="61" t="s">
        <v>981</v>
      </c>
      <c r="K682" s="60">
        <v>6.1967617094421799E-2</v>
      </c>
      <c r="M682" s="63">
        <f t="shared" si="86"/>
        <v>1528.0711083219796</v>
      </c>
      <c r="N682" s="64">
        <f t="shared" si="87"/>
        <v>7302.0698837426262</v>
      </c>
      <c r="O682" s="64">
        <f t="shared" si="82"/>
        <v>9127.5873546782823</v>
      </c>
      <c r="P682" s="65">
        <f t="shared" si="83"/>
        <v>0.72730657226177042</v>
      </c>
      <c r="Q682" s="66">
        <f t="shared" si="84"/>
        <v>0.27269342773822958</v>
      </c>
      <c r="R682" s="61">
        <f t="shared" si="85"/>
        <v>2031</v>
      </c>
      <c r="S682" s="61">
        <v>2033</v>
      </c>
      <c r="T682" s="60">
        <f t="shared" si="81"/>
        <v>6.9790925175939718</v>
      </c>
      <c r="U682" s="67">
        <f>VLOOKUP($S682,'0726 Summary_TURN'!$A$7:$N$16,14,FALSE)*C682*F682*1.25/'0726 Summary_TURN'!$J$20</f>
        <v>14.844245293682858</v>
      </c>
      <c r="V682" s="68">
        <f t="shared" si="88"/>
        <v>23661.354696156934</v>
      </c>
    </row>
    <row r="683" spans="1:22" x14ac:dyDescent="0.25">
      <c r="A683">
        <v>682</v>
      </c>
      <c r="B683" t="s">
        <v>983</v>
      </c>
      <c r="C683" s="50">
        <v>7.5963661339315101</v>
      </c>
      <c r="D683" s="62">
        <v>6.1374159381351899E-2</v>
      </c>
      <c r="E683" s="62">
        <v>1.2161724326617799E-2</v>
      </c>
      <c r="F683" s="60">
        <v>2.7538047980440301</v>
      </c>
      <c r="G683" s="62">
        <v>1.8060160625027399</v>
      </c>
      <c r="H683" s="61" t="s">
        <v>854</v>
      </c>
      <c r="I683" s="61">
        <v>2031</v>
      </c>
      <c r="J683" s="61" t="s">
        <v>984</v>
      </c>
      <c r="K683" s="60">
        <v>6.1374159381351899E-2</v>
      </c>
      <c r="M683" s="63">
        <f t="shared" si="86"/>
        <v>1529.8771243844824</v>
      </c>
      <c r="N683" s="64">
        <f t="shared" si="87"/>
        <v>7309.6662498765581</v>
      </c>
      <c r="O683" s="64">
        <f t="shared" si="82"/>
        <v>9137.0828123456977</v>
      </c>
      <c r="P683" s="65">
        <f t="shared" si="83"/>
        <v>0.72816617057804967</v>
      </c>
      <c r="Q683" s="66">
        <f t="shared" si="84"/>
        <v>0.27183382942195033</v>
      </c>
      <c r="R683" s="61">
        <f t="shared" si="85"/>
        <v>2031</v>
      </c>
      <c r="S683" s="61">
        <v>2033</v>
      </c>
      <c r="T683" s="60">
        <f t="shared" si="81"/>
        <v>20.918909507319771</v>
      </c>
      <c r="U683" s="67">
        <f>VLOOKUP($S683,'0726 Summary_TURN'!$A$7:$N$16,14,FALSE)*C683*F683*1.25/'0726 Summary_TURN'!$J$20</f>
        <v>44.493667797093792</v>
      </c>
      <c r="V683" s="68">
        <f t="shared" si="88"/>
        <v>23705.848363954028</v>
      </c>
    </row>
    <row r="684" spans="1:22" x14ac:dyDescent="0.25">
      <c r="A684">
        <v>683</v>
      </c>
      <c r="B684" t="s">
        <v>985</v>
      </c>
      <c r="C684" s="50">
        <v>7.0952729068296501</v>
      </c>
      <c r="D684" s="62">
        <v>5.9343369640415797E-2</v>
      </c>
      <c r="E684" s="62">
        <v>3.09123240481887E-3</v>
      </c>
      <c r="F684" s="60">
        <v>1.04110692919598</v>
      </c>
      <c r="G684" s="62">
        <v>0.42813568806741298</v>
      </c>
      <c r="H684" s="61" t="s">
        <v>854</v>
      </c>
      <c r="I684" s="61">
        <v>2031</v>
      </c>
      <c r="J684" s="61" t="s">
        <v>986</v>
      </c>
      <c r="K684" s="60">
        <v>6.1092728993778399E-2</v>
      </c>
      <c r="M684" s="63">
        <f t="shared" si="86"/>
        <v>1530.3052600725498</v>
      </c>
      <c r="N684" s="64">
        <f t="shared" si="87"/>
        <v>7316.7615227833876</v>
      </c>
      <c r="O684" s="64">
        <f t="shared" si="82"/>
        <v>9145.9519034792338</v>
      </c>
      <c r="P684" s="65">
        <f t="shared" si="83"/>
        <v>0.72836994767851015</v>
      </c>
      <c r="Q684" s="66">
        <f t="shared" si="84"/>
        <v>0.27163005232148985</v>
      </c>
      <c r="R684" s="61">
        <f t="shared" si="85"/>
        <v>2031</v>
      </c>
      <c r="S684" s="61">
        <v>2033</v>
      </c>
      <c r="T684" s="60">
        <f t="shared" si="81"/>
        <v>7.3869377878368523</v>
      </c>
      <c r="U684" s="67">
        <f>VLOOKUP($S684,'0726 Summary_TURN'!$A$7:$N$16,14,FALSE)*C684*F684*1.25/'0726 Summary_TURN'!$J$20</f>
        <v>15.711715558347132</v>
      </c>
      <c r="V684" s="68">
        <f t="shared" si="88"/>
        <v>23721.560079512376</v>
      </c>
    </row>
    <row r="685" spans="1:22" x14ac:dyDescent="0.25">
      <c r="A685">
        <v>684</v>
      </c>
      <c r="B685" t="s">
        <v>987</v>
      </c>
      <c r="C685" s="50">
        <v>6.7002473487748695E-2</v>
      </c>
      <c r="D685" s="62">
        <v>0.24634233812189801</v>
      </c>
      <c r="E685" s="62">
        <v>1.0210671429045999E-3</v>
      </c>
      <c r="F685" s="60">
        <v>1</v>
      </c>
      <c r="G685" s="62">
        <v>4.4926954287802801E-2</v>
      </c>
      <c r="H685" s="61" t="s">
        <v>854</v>
      </c>
      <c r="I685" s="61">
        <v>2031</v>
      </c>
      <c r="J685" s="61" t="s">
        <v>986</v>
      </c>
      <c r="K685" s="60">
        <v>6.1092728993778399E-2</v>
      </c>
      <c r="M685" s="63">
        <f t="shared" si="86"/>
        <v>1530.3501870268376</v>
      </c>
      <c r="N685" s="64">
        <f t="shared" si="87"/>
        <v>7316.8285252568758</v>
      </c>
      <c r="O685" s="64">
        <f t="shared" si="82"/>
        <v>9146.0356565710954</v>
      </c>
      <c r="P685" s="65">
        <f t="shared" si="83"/>
        <v>0.72839133128359712</v>
      </c>
      <c r="Q685" s="66">
        <f t="shared" si="84"/>
        <v>0.27160866871640288</v>
      </c>
      <c r="R685" s="61">
        <f t="shared" si="85"/>
        <v>2031</v>
      </c>
      <c r="S685" s="61">
        <v>2033</v>
      </c>
      <c r="T685" s="60">
        <f t="shared" si="81"/>
        <v>6.7002473487748695E-2</v>
      </c>
      <c r="U685" s="67">
        <f>VLOOKUP($S685,'0726 Summary_TURN'!$A$7:$N$16,14,FALSE)*C685*F685*1.25/'0726 Summary_TURN'!$J$20</f>
        <v>0.1425115298626978</v>
      </c>
      <c r="V685" s="68">
        <f t="shared" si="88"/>
        <v>23721.702591042238</v>
      </c>
    </row>
    <row r="686" spans="1:22" x14ac:dyDescent="0.25">
      <c r="A686">
        <v>685</v>
      </c>
      <c r="B686" t="s">
        <v>988</v>
      </c>
      <c r="C686" s="50">
        <v>0.26155831500488202</v>
      </c>
      <c r="D686" s="62">
        <v>6.0938770786788499E-2</v>
      </c>
      <c r="E686" s="62">
        <v>1.15047131670258E-4</v>
      </c>
      <c r="F686" s="60">
        <v>1</v>
      </c>
      <c r="G686" s="62">
        <v>2.9337018575915801E-2</v>
      </c>
      <c r="H686" s="61" t="s">
        <v>854</v>
      </c>
      <c r="I686" s="61">
        <v>2032</v>
      </c>
      <c r="J686" s="61" t="s">
        <v>989</v>
      </c>
      <c r="K686" s="60">
        <v>6.0938770786788499E-2</v>
      </c>
      <c r="M686" s="63">
        <f t="shared" si="86"/>
        <v>1530.3795240454135</v>
      </c>
      <c r="N686" s="64">
        <f t="shared" si="87"/>
        <v>7317.0900835718803</v>
      </c>
      <c r="O686" s="64">
        <f t="shared" si="82"/>
        <v>9146.3626044648499</v>
      </c>
      <c r="P686" s="65">
        <f t="shared" si="83"/>
        <v>0.7284052946432239</v>
      </c>
      <c r="Q686" s="66">
        <f t="shared" si="84"/>
        <v>0.2715947053567761</v>
      </c>
      <c r="R686" s="61">
        <f t="shared" si="85"/>
        <v>2032</v>
      </c>
      <c r="S686" s="61">
        <v>2033</v>
      </c>
      <c r="T686" s="60">
        <f t="shared" si="81"/>
        <v>0.26155831500488202</v>
      </c>
      <c r="U686" s="67">
        <f>VLOOKUP($S686,'0726 Summary_TURN'!$A$7:$N$16,14,FALSE)*C686*F686*1.25/'0726 Summary_TURN'!$J$20</f>
        <v>0.55632387402042494</v>
      </c>
      <c r="V686" s="68">
        <f t="shared" si="88"/>
        <v>23722.25891491626</v>
      </c>
    </row>
    <row r="687" spans="1:22" x14ac:dyDescent="0.25">
      <c r="A687">
        <v>686</v>
      </c>
      <c r="B687" t="s">
        <v>990</v>
      </c>
      <c r="C687" s="50">
        <v>35.985402997340501</v>
      </c>
      <c r="D687" s="62">
        <v>6.2164622596999897E-2</v>
      </c>
      <c r="E687" s="62">
        <v>5.5326166688298498E-3</v>
      </c>
      <c r="F687" s="60">
        <v>1.1435563946612199</v>
      </c>
      <c r="G687" s="62">
        <v>3.9475219932101</v>
      </c>
      <c r="H687" s="61" t="s">
        <v>854</v>
      </c>
      <c r="I687" s="61">
        <v>2032</v>
      </c>
      <c r="J687" s="61" t="s">
        <v>991</v>
      </c>
      <c r="K687" s="60">
        <v>6.0785556513451799E-2</v>
      </c>
      <c r="M687" s="63">
        <f t="shared" si="86"/>
        <v>1534.3270460386236</v>
      </c>
      <c r="N687" s="64">
        <f t="shared" si="87"/>
        <v>7353.0754865692206</v>
      </c>
      <c r="O687" s="64">
        <f t="shared" si="82"/>
        <v>9191.3443582115251</v>
      </c>
      <c r="P687" s="65">
        <f t="shared" si="83"/>
        <v>0.7302841723172887</v>
      </c>
      <c r="Q687" s="66">
        <f t="shared" si="84"/>
        <v>0.2697158276827113</v>
      </c>
      <c r="R687" s="61">
        <f t="shared" si="85"/>
        <v>2032</v>
      </c>
      <c r="S687" s="61">
        <v>2033</v>
      </c>
      <c r="T687" s="60">
        <f t="shared" si="81"/>
        <v>41.151337712069761</v>
      </c>
      <c r="U687" s="67">
        <f>VLOOKUP($S687,'0726 Summary_TURN'!$A$7:$N$16,14,FALSE)*C687*F687*1.25/'0726 Summary_TURN'!$J$20</f>
        <v>87.527217846904009</v>
      </c>
      <c r="V687" s="68">
        <f t="shared" si="88"/>
        <v>23809.786132763162</v>
      </c>
    </row>
    <row r="688" spans="1:22" x14ac:dyDescent="0.25">
      <c r="A688">
        <v>687</v>
      </c>
      <c r="B688" t="s">
        <v>992</v>
      </c>
      <c r="C688" s="50">
        <v>3.5343595209079299</v>
      </c>
      <c r="D688" s="62">
        <v>4.67444697244951E-2</v>
      </c>
      <c r="E688" s="62">
        <v>1.63886092862075E-3</v>
      </c>
      <c r="F688" s="60">
        <v>1.17514422118342</v>
      </c>
      <c r="G688" s="62">
        <v>0.34907737779622</v>
      </c>
      <c r="H688" s="61" t="s">
        <v>854</v>
      </c>
      <c r="I688" s="61">
        <v>2032</v>
      </c>
      <c r="J688" s="61" t="s">
        <v>991</v>
      </c>
      <c r="K688" s="60">
        <v>6.0785556513451799E-2</v>
      </c>
      <c r="M688" s="63">
        <f t="shared" si="86"/>
        <v>1534.6761234164198</v>
      </c>
      <c r="N688" s="64">
        <f t="shared" si="87"/>
        <v>7356.6098460901285</v>
      </c>
      <c r="O688" s="64">
        <f t="shared" si="82"/>
        <v>9195.7623076126602</v>
      </c>
      <c r="P688" s="65">
        <f t="shared" si="83"/>
        <v>0.73045032052185621</v>
      </c>
      <c r="Q688" s="66">
        <f t="shared" si="84"/>
        <v>0.26954967947814379</v>
      </c>
      <c r="R688" s="61">
        <f t="shared" si="85"/>
        <v>2032</v>
      </c>
      <c r="S688" s="61">
        <v>2033</v>
      </c>
      <c r="T688" s="60">
        <f t="shared" si="81"/>
        <v>4.1533821665795543</v>
      </c>
      <c r="U688" s="67">
        <f>VLOOKUP($S688,'0726 Summary_TURN'!$A$7:$N$16,14,FALSE)*C688*F688*1.25/'0726 Summary_TURN'!$J$20</f>
        <v>8.834074562514882</v>
      </c>
      <c r="V688" s="68">
        <f t="shared" si="88"/>
        <v>23818.620207325675</v>
      </c>
    </row>
    <row r="689" spans="1:22" x14ac:dyDescent="0.25">
      <c r="A689">
        <v>688</v>
      </c>
      <c r="B689" t="s">
        <v>993</v>
      </c>
      <c r="C689" s="50">
        <v>2.7982669277020902</v>
      </c>
      <c r="D689" s="62">
        <v>6.9774264564484198E-2</v>
      </c>
      <c r="E689" s="62">
        <v>3.22771899975902E-3</v>
      </c>
      <c r="F689" s="60">
        <v>1.01188772674108</v>
      </c>
      <c r="G689" s="62">
        <v>0.18075226398650501</v>
      </c>
      <c r="H689" s="61" t="s">
        <v>854</v>
      </c>
      <c r="I689" s="61">
        <v>2032</v>
      </c>
      <c r="J689" s="61" t="s">
        <v>994</v>
      </c>
      <c r="K689" s="60">
        <v>6.0723141681688499E-2</v>
      </c>
      <c r="M689" s="63">
        <f t="shared" si="86"/>
        <v>1534.8568756804063</v>
      </c>
      <c r="N689" s="64">
        <f t="shared" si="87"/>
        <v>7359.4081130178301</v>
      </c>
      <c r="O689" s="64">
        <f t="shared" si="82"/>
        <v>9199.260141272287</v>
      </c>
      <c r="P689" s="65">
        <f t="shared" si="83"/>
        <v>0.73053635206111678</v>
      </c>
      <c r="Q689" s="66">
        <f t="shared" si="84"/>
        <v>0.26946364793888322</v>
      </c>
      <c r="R689" s="61">
        <f t="shared" si="85"/>
        <v>2032</v>
      </c>
      <c r="S689" s="61">
        <v>2033</v>
      </c>
      <c r="T689" s="60">
        <f t="shared" si="81"/>
        <v>2.8315319602872138</v>
      </c>
      <c r="U689" s="67">
        <f>VLOOKUP($S689,'0726 Summary_TURN'!$A$7:$N$16,14,FALSE)*C689*F689*1.25/'0726 Summary_TURN'!$J$20</f>
        <v>6.0225530567828764</v>
      </c>
      <c r="V689" s="68">
        <f t="shared" si="88"/>
        <v>23824.64276038246</v>
      </c>
    </row>
    <row r="690" spans="1:22" x14ac:dyDescent="0.25">
      <c r="A690">
        <v>689</v>
      </c>
      <c r="B690" t="s">
        <v>995</v>
      </c>
      <c r="C690" s="50">
        <v>0.17644053818980601</v>
      </c>
      <c r="D690" s="62">
        <v>6.24824828487597E-2</v>
      </c>
      <c r="E690" s="62">
        <v>1.45623089514218E-3</v>
      </c>
      <c r="F690" s="60">
        <v>1</v>
      </c>
      <c r="G690" s="62">
        <v>2.2571578874703801E-2</v>
      </c>
      <c r="H690" s="61" t="s">
        <v>854</v>
      </c>
      <c r="I690" s="61">
        <v>2032</v>
      </c>
      <c r="J690" s="61" t="s">
        <v>994</v>
      </c>
      <c r="K690" s="60">
        <v>6.0723141681688499E-2</v>
      </c>
      <c r="M690" s="63">
        <f t="shared" si="86"/>
        <v>1534.8794472592811</v>
      </c>
      <c r="N690" s="64">
        <f t="shared" si="87"/>
        <v>7359.5845535560202</v>
      </c>
      <c r="O690" s="64">
        <f t="shared" si="82"/>
        <v>9199.4806919450257</v>
      </c>
      <c r="P690" s="65">
        <f t="shared" si="83"/>
        <v>0.73054709531617379</v>
      </c>
      <c r="Q690" s="66">
        <f t="shared" si="84"/>
        <v>0.26945290468382621</v>
      </c>
      <c r="R690" s="61">
        <f t="shared" si="85"/>
        <v>2032</v>
      </c>
      <c r="S690" s="61">
        <v>2033</v>
      </c>
      <c r="T690" s="60">
        <f t="shared" si="81"/>
        <v>0.17644053818980601</v>
      </c>
      <c r="U690" s="67">
        <f>VLOOKUP($S690,'0726 Summary_TURN'!$A$7:$N$16,14,FALSE)*C690*F690*1.25/'0726 Summary_TURN'!$J$20</f>
        <v>0.37528183242107777</v>
      </c>
      <c r="V690" s="68">
        <f t="shared" si="88"/>
        <v>23825.018042214881</v>
      </c>
    </row>
    <row r="691" spans="1:22" x14ac:dyDescent="0.25">
      <c r="A691">
        <v>690</v>
      </c>
      <c r="B691" t="s">
        <v>996</v>
      </c>
      <c r="C691" s="50">
        <v>2.6055949516944499</v>
      </c>
      <c r="D691" s="62">
        <v>5.0883593555760602E-2</v>
      </c>
      <c r="E691" s="62">
        <v>1.88135044776961E-3</v>
      </c>
      <c r="F691" s="60">
        <v>1.02690068940094</v>
      </c>
      <c r="G691" s="62">
        <v>0.123228454328909</v>
      </c>
      <c r="H691" s="61" t="s">
        <v>854</v>
      </c>
      <c r="I691" s="61">
        <v>2032</v>
      </c>
      <c r="J691" s="61" t="s">
        <v>994</v>
      </c>
      <c r="K691" s="60">
        <v>6.0723141681688499E-2</v>
      </c>
      <c r="M691" s="63">
        <f t="shared" si="86"/>
        <v>1535.00267571361</v>
      </c>
      <c r="N691" s="64">
        <f t="shared" si="87"/>
        <v>7362.1901485077142</v>
      </c>
      <c r="O691" s="64">
        <f t="shared" si="82"/>
        <v>9202.7376856346418</v>
      </c>
      <c r="P691" s="65">
        <f t="shared" si="83"/>
        <v>0.73060574760286057</v>
      </c>
      <c r="Q691" s="66">
        <f t="shared" si="84"/>
        <v>0.26939425239713943</v>
      </c>
      <c r="R691" s="61">
        <f t="shared" si="85"/>
        <v>2032</v>
      </c>
      <c r="S691" s="61">
        <v>2033</v>
      </c>
      <c r="T691" s="60">
        <f t="shared" si="81"/>
        <v>2.6756872521946398</v>
      </c>
      <c r="U691" s="67">
        <f>VLOOKUP($S691,'0726 Summary_TURN'!$A$7:$N$16,14,FALSE)*C691*F691*1.25/'0726 Summary_TURN'!$J$20</f>
        <v>5.691077715423436</v>
      </c>
      <c r="V691" s="68">
        <f t="shared" si="88"/>
        <v>23830.709119930303</v>
      </c>
    </row>
    <row r="692" spans="1:22" x14ac:dyDescent="0.25">
      <c r="A692">
        <v>691</v>
      </c>
      <c r="B692" t="s">
        <v>997</v>
      </c>
      <c r="C692" s="50">
        <v>3.9875317030659101</v>
      </c>
      <c r="D692" s="62">
        <v>6.0648561386329097E-2</v>
      </c>
      <c r="E692" s="62">
        <v>2.4106659727961702E-3</v>
      </c>
      <c r="F692" s="60">
        <v>1.0772554481187999</v>
      </c>
      <c r="G692" s="62">
        <v>0.36159989591942499</v>
      </c>
      <c r="H692" s="61" t="s">
        <v>854</v>
      </c>
      <c r="I692" s="61">
        <v>2032</v>
      </c>
      <c r="J692" s="61" t="s">
        <v>998</v>
      </c>
      <c r="K692" s="60">
        <v>6.0711843576830703E-2</v>
      </c>
      <c r="M692" s="63">
        <f t="shared" si="86"/>
        <v>1535.3642756095294</v>
      </c>
      <c r="N692" s="64">
        <f t="shared" si="87"/>
        <v>7366.1776802107797</v>
      </c>
      <c r="O692" s="64">
        <f t="shared" si="82"/>
        <v>9207.7221002634742</v>
      </c>
      <c r="P692" s="65">
        <f t="shared" si="83"/>
        <v>0.73077785607307444</v>
      </c>
      <c r="Q692" s="66">
        <f t="shared" si="84"/>
        <v>0.26922214392692556</v>
      </c>
      <c r="R692" s="61">
        <f t="shared" si="85"/>
        <v>2032</v>
      </c>
      <c r="S692" s="61">
        <v>2033</v>
      </c>
      <c r="T692" s="60">
        <f t="shared" si="81"/>
        <v>4.295590251674188</v>
      </c>
      <c r="U692" s="67">
        <f>VLOOKUP($S692,'0726 Summary_TURN'!$A$7:$N$16,14,FALSE)*C692*F692*1.25/'0726 Summary_TURN'!$J$20</f>
        <v>9.136545362632237</v>
      </c>
      <c r="V692" s="68">
        <f t="shared" si="88"/>
        <v>23839.845665292934</v>
      </c>
    </row>
    <row r="693" spans="1:22" x14ac:dyDescent="0.25">
      <c r="A693">
        <v>692</v>
      </c>
      <c r="B693" t="s">
        <v>999</v>
      </c>
      <c r="C693" s="50">
        <v>4.6756465966935499E-3</v>
      </c>
      <c r="D693" s="62">
        <v>0.114680794319015</v>
      </c>
      <c r="E693" s="62">
        <v>6.6709663190665997E-4</v>
      </c>
      <c r="F693" s="60">
        <v>1.49999999999999</v>
      </c>
      <c r="G693" s="62">
        <v>1.01398688049812E-2</v>
      </c>
      <c r="H693" s="61" t="s">
        <v>854</v>
      </c>
      <c r="I693" s="61">
        <v>2032</v>
      </c>
      <c r="J693" s="61" t="s">
        <v>998</v>
      </c>
      <c r="K693" s="60">
        <v>6.0711843576830703E-2</v>
      </c>
      <c r="M693" s="63">
        <f t="shared" si="86"/>
        <v>1535.3744154783344</v>
      </c>
      <c r="N693" s="64">
        <f t="shared" si="87"/>
        <v>7366.182355857376</v>
      </c>
      <c r="O693" s="64">
        <f t="shared" si="82"/>
        <v>9207.7279448217196</v>
      </c>
      <c r="P693" s="65">
        <f t="shared" si="83"/>
        <v>0.73078268228383358</v>
      </c>
      <c r="Q693" s="66">
        <f t="shared" si="84"/>
        <v>0.26921731771616642</v>
      </c>
      <c r="R693" s="61">
        <f t="shared" si="85"/>
        <v>2032</v>
      </c>
      <c r="S693" s="61">
        <v>2033</v>
      </c>
      <c r="T693" s="60">
        <f t="shared" si="81"/>
        <v>7.0134698950402785E-3</v>
      </c>
      <c r="U693" s="67">
        <f>VLOOKUP($S693,'0726 Summary_TURN'!$A$7:$N$16,14,FALSE)*C693*F693*1.25/'0726 Summary_TURN'!$J$20</f>
        <v>1.4917364574173845E-2</v>
      </c>
      <c r="V693" s="68">
        <f t="shared" si="88"/>
        <v>23839.860582657508</v>
      </c>
    </row>
    <row r="694" spans="1:22" x14ac:dyDescent="0.25">
      <c r="A694">
        <v>693</v>
      </c>
      <c r="B694" t="s">
        <v>1000</v>
      </c>
      <c r="C694" s="50">
        <v>17.3514160983819</v>
      </c>
      <c r="D694" s="62">
        <v>6.0446826834448797E-2</v>
      </c>
      <c r="E694" s="62">
        <v>3.8782928188886298E-3</v>
      </c>
      <c r="F694" s="60">
        <v>1.0653121396192899</v>
      </c>
      <c r="G694" s="62">
        <v>1.6618484728937799</v>
      </c>
      <c r="H694" s="61" t="s">
        <v>854</v>
      </c>
      <c r="I694" s="61">
        <v>2032</v>
      </c>
      <c r="J694" s="61" t="s">
        <v>1001</v>
      </c>
      <c r="K694" s="60">
        <v>6.0446826834448797E-2</v>
      </c>
      <c r="M694" s="63">
        <f t="shared" si="86"/>
        <v>1537.0362639512282</v>
      </c>
      <c r="N694" s="64">
        <f t="shared" si="87"/>
        <v>7383.5337719557583</v>
      </c>
      <c r="O694" s="64">
        <f t="shared" si="82"/>
        <v>9229.4172149446986</v>
      </c>
      <c r="P694" s="65">
        <f t="shared" si="83"/>
        <v>0.73157366204246943</v>
      </c>
      <c r="Q694" s="66">
        <f t="shared" si="84"/>
        <v>0.26842633795753057</v>
      </c>
      <c r="R694" s="61">
        <f t="shared" si="85"/>
        <v>2032</v>
      </c>
      <c r="S694" s="61">
        <v>2033</v>
      </c>
      <c r="T694" s="60">
        <f t="shared" si="81"/>
        <v>18.484674209191816</v>
      </c>
      <c r="U694" s="67">
        <f>VLOOKUP($S694,'0726 Summary_TURN'!$A$7:$N$16,14,FALSE)*C694*F694*1.25/'0726 Summary_TURN'!$J$20</f>
        <v>39.316148545577995</v>
      </c>
      <c r="V694" s="68">
        <f t="shared" si="88"/>
        <v>23879.176731203086</v>
      </c>
    </row>
    <row r="695" spans="1:22" x14ac:dyDescent="0.25">
      <c r="A695">
        <v>694</v>
      </c>
      <c r="B695" t="s">
        <v>1002</v>
      </c>
      <c r="C695" s="50">
        <v>6.9806028355331202</v>
      </c>
      <c r="D695" s="62">
        <v>6.0283264631253802E-2</v>
      </c>
      <c r="E695" s="62">
        <v>3.1585726654720201E-3</v>
      </c>
      <c r="F695" s="60">
        <v>1.19188768256832</v>
      </c>
      <c r="G695" s="62">
        <v>0.45562410699433997</v>
      </c>
      <c r="H695" s="61" t="s">
        <v>854</v>
      </c>
      <c r="I695" s="61">
        <v>2032</v>
      </c>
      <c r="J695" s="61" t="s">
        <v>1003</v>
      </c>
      <c r="K695" s="60">
        <v>6.0283264631253802E-2</v>
      </c>
      <c r="M695" s="63">
        <f t="shared" si="86"/>
        <v>1537.4918880582225</v>
      </c>
      <c r="N695" s="64">
        <f t="shared" si="87"/>
        <v>7390.5143747912916</v>
      </c>
      <c r="O695" s="64">
        <f t="shared" si="82"/>
        <v>9238.1429684891154</v>
      </c>
      <c r="P695" s="65">
        <f t="shared" si="83"/>
        <v>0.73179052263599353</v>
      </c>
      <c r="Q695" s="66">
        <f t="shared" si="84"/>
        <v>0.26820947736400647</v>
      </c>
      <c r="R695" s="61">
        <f t="shared" si="85"/>
        <v>2032</v>
      </c>
      <c r="S695" s="61">
        <v>2033</v>
      </c>
      <c r="T695" s="60">
        <f t="shared" si="81"/>
        <v>8.3200945365734142</v>
      </c>
      <c r="U695" s="67">
        <f>VLOOKUP($S695,'0726 Summary_TURN'!$A$7:$N$16,14,FALSE)*C695*F695*1.25/'0726 Summary_TURN'!$J$20</f>
        <v>17.696501924308155</v>
      </c>
      <c r="V695" s="68">
        <f t="shared" si="88"/>
        <v>23896.873233127393</v>
      </c>
    </row>
    <row r="696" spans="1:22" x14ac:dyDescent="0.25">
      <c r="A696">
        <v>695</v>
      </c>
      <c r="B696" t="s">
        <v>1004</v>
      </c>
      <c r="C696" s="50">
        <v>3.26424904332803</v>
      </c>
      <c r="D696" s="62">
        <v>6.0172845285280399E-2</v>
      </c>
      <c r="E696" s="62">
        <v>1.7791376461301E-3</v>
      </c>
      <c r="F696" s="60">
        <v>1.5</v>
      </c>
      <c r="G696" s="62">
        <v>0.43648176918391801</v>
      </c>
      <c r="H696" s="61" t="s">
        <v>854</v>
      </c>
      <c r="I696" s="61">
        <v>2032</v>
      </c>
      <c r="J696" s="61" t="s">
        <v>1005</v>
      </c>
      <c r="K696" s="60">
        <v>6.0172845285280399E-2</v>
      </c>
      <c r="M696" s="63">
        <f t="shared" si="86"/>
        <v>1537.9283698274064</v>
      </c>
      <c r="N696" s="64">
        <f t="shared" si="87"/>
        <v>7393.7786238346198</v>
      </c>
      <c r="O696" s="64">
        <f t="shared" si="82"/>
        <v>9242.2232797932738</v>
      </c>
      <c r="P696" s="65">
        <f t="shared" si="83"/>
        <v>0.73199827216916058</v>
      </c>
      <c r="Q696" s="66">
        <f t="shared" si="84"/>
        <v>0.26800172783083942</v>
      </c>
      <c r="R696" s="61">
        <f t="shared" si="85"/>
        <v>2032</v>
      </c>
      <c r="S696" s="61">
        <v>2033</v>
      </c>
      <c r="T696" s="60">
        <f t="shared" si="81"/>
        <v>4.8963735649920448</v>
      </c>
      <c r="U696" s="67">
        <f>VLOOKUP($S696,'0726 Summary_TURN'!$A$7:$N$16,14,FALSE)*C696*F696*1.25/'0726 Summary_TURN'!$J$20</f>
        <v>10.414386980114664</v>
      </c>
      <c r="V696" s="68">
        <f t="shared" si="88"/>
        <v>23907.287620107509</v>
      </c>
    </row>
    <row r="697" spans="1:22" x14ac:dyDescent="0.25">
      <c r="A697">
        <v>696</v>
      </c>
      <c r="B697" t="s">
        <v>1006</v>
      </c>
      <c r="C697" s="50">
        <v>7.8327872359402999</v>
      </c>
      <c r="D697" s="62">
        <v>5.2300277112350801E-2</v>
      </c>
      <c r="E697" s="62">
        <v>2.4786254108234802E-3</v>
      </c>
      <c r="F697" s="60">
        <v>1.20277804869909</v>
      </c>
      <c r="G697" s="62">
        <v>0.50068233298634301</v>
      </c>
      <c r="H697" s="61" t="s">
        <v>854</v>
      </c>
      <c r="I697" s="61">
        <v>2032</v>
      </c>
      <c r="J697" s="61" t="s">
        <v>1007</v>
      </c>
      <c r="K697" s="60">
        <v>6.0143037552831097E-2</v>
      </c>
      <c r="M697" s="63">
        <f t="shared" si="86"/>
        <v>1538.4290521603928</v>
      </c>
      <c r="N697" s="64">
        <f t="shared" si="87"/>
        <v>7401.6114110705603</v>
      </c>
      <c r="O697" s="64">
        <f t="shared" si="82"/>
        <v>9252.0142638382003</v>
      </c>
      <c r="P697" s="65">
        <f t="shared" si="83"/>
        <v>0.73223657884835447</v>
      </c>
      <c r="Q697" s="66">
        <f t="shared" si="84"/>
        <v>0.26776342115164553</v>
      </c>
      <c r="R697" s="61">
        <f t="shared" si="85"/>
        <v>2032</v>
      </c>
      <c r="S697" s="61">
        <v>2033</v>
      </c>
      <c r="T697" s="60">
        <f t="shared" si="81"/>
        <v>9.4211045475194126</v>
      </c>
      <c r="U697" s="67">
        <f>VLOOKUP($S697,'0726 Summary_TURN'!$A$7:$N$16,14,FALSE)*C697*F697*1.25/'0726 Summary_TURN'!$J$20</f>
        <v>20.038305336726204</v>
      </c>
      <c r="V697" s="68">
        <f t="shared" si="88"/>
        <v>23927.325925444235</v>
      </c>
    </row>
    <row r="698" spans="1:22" x14ac:dyDescent="0.25">
      <c r="A698">
        <v>697</v>
      </c>
      <c r="B698" t="s">
        <v>1008</v>
      </c>
      <c r="C698" s="50">
        <v>7.3663272144659304</v>
      </c>
      <c r="D698" s="62">
        <v>6.8482427330696802E-2</v>
      </c>
      <c r="E698" s="62">
        <v>3.6750690889147401E-3</v>
      </c>
      <c r="F698" s="60">
        <v>1.0537563144626401</v>
      </c>
      <c r="G698" s="62">
        <v>0.55677296697058398</v>
      </c>
      <c r="H698" s="61" t="s">
        <v>854</v>
      </c>
      <c r="I698" s="61">
        <v>2032</v>
      </c>
      <c r="J698" s="61" t="s">
        <v>1007</v>
      </c>
      <c r="K698" s="60">
        <v>6.0143037552831097E-2</v>
      </c>
      <c r="M698" s="63">
        <f t="shared" si="86"/>
        <v>1538.9858251273633</v>
      </c>
      <c r="N698" s="64">
        <f t="shared" si="87"/>
        <v>7408.9777382850261</v>
      </c>
      <c r="O698" s="64">
        <f t="shared" si="82"/>
        <v>9261.2221728562836</v>
      </c>
      <c r="P698" s="65">
        <f t="shared" si="83"/>
        <v>0.73250158264034426</v>
      </c>
      <c r="Q698" s="66">
        <f t="shared" si="84"/>
        <v>0.26749841735965574</v>
      </c>
      <c r="R698" s="61">
        <f t="shared" si="85"/>
        <v>2032</v>
      </c>
      <c r="S698" s="61">
        <v>2033</v>
      </c>
      <c r="T698" s="60">
        <f t="shared" si="81"/>
        <v>7.7623138166414645</v>
      </c>
      <c r="U698" s="67">
        <f>VLOOKUP($S698,'0726 Summary_TURN'!$A$7:$N$16,14,FALSE)*C698*F698*1.25/'0726 Summary_TURN'!$J$20</f>
        <v>16.510125070027488</v>
      </c>
      <c r="V698" s="68">
        <f t="shared" si="88"/>
        <v>23943.836050514263</v>
      </c>
    </row>
    <row r="699" spans="1:22" x14ac:dyDescent="0.25">
      <c r="A699">
        <v>698</v>
      </c>
      <c r="B699" t="s">
        <v>1009</v>
      </c>
      <c r="C699" s="50">
        <v>7.1054527154327002E-2</v>
      </c>
      <c r="D699" s="62">
        <v>6.0130763580906701E-2</v>
      </c>
      <c r="E699" s="62">
        <v>3.7899871385889102E-3</v>
      </c>
      <c r="F699" s="60">
        <v>1.49999999999999</v>
      </c>
      <c r="G699" s="62">
        <v>2.21082583084353E-2</v>
      </c>
      <c r="H699" s="61" t="s">
        <v>854</v>
      </c>
      <c r="I699" s="61">
        <v>2032</v>
      </c>
      <c r="J699" s="61" t="s">
        <v>1010</v>
      </c>
      <c r="K699" s="60">
        <v>6.0130763580906701E-2</v>
      </c>
      <c r="M699" s="63">
        <f t="shared" si="86"/>
        <v>1539.0079333856718</v>
      </c>
      <c r="N699" s="64">
        <f t="shared" si="87"/>
        <v>7409.0487928121802</v>
      </c>
      <c r="O699" s="64">
        <f t="shared" si="82"/>
        <v>9261.3109910152252</v>
      </c>
      <c r="P699" s="65">
        <f t="shared" si="83"/>
        <v>0.73251210537157152</v>
      </c>
      <c r="Q699" s="66">
        <f t="shared" si="84"/>
        <v>0.26748789462842848</v>
      </c>
      <c r="R699" s="61">
        <f t="shared" si="85"/>
        <v>2032</v>
      </c>
      <c r="S699" s="61">
        <v>2033</v>
      </c>
      <c r="T699" s="60">
        <f t="shared" si="81"/>
        <v>0.10658179073148979</v>
      </c>
      <c r="U699" s="67">
        <f>VLOOKUP($S699,'0726 Summary_TURN'!$A$7:$N$16,14,FALSE)*C699*F699*1.25/'0726 Summary_TURN'!$J$20</f>
        <v>0.22669512425429827</v>
      </c>
      <c r="V699" s="68">
        <f t="shared" si="88"/>
        <v>23944.062745638515</v>
      </c>
    </row>
    <row r="700" spans="1:22" x14ac:dyDescent="0.25">
      <c r="A700">
        <v>699</v>
      </c>
      <c r="B700" t="s">
        <v>1011</v>
      </c>
      <c r="C700" s="50">
        <v>2.4755736508209698</v>
      </c>
      <c r="D700" s="62">
        <v>6.0089345673126397E-2</v>
      </c>
      <c r="E700" s="62">
        <v>2.7400312429960699E-3</v>
      </c>
      <c r="F700" s="60">
        <v>1.0023312743938699</v>
      </c>
      <c r="G700" s="62">
        <v>7.6264202930057395E-2</v>
      </c>
      <c r="H700" s="61" t="s">
        <v>854</v>
      </c>
      <c r="I700" s="61">
        <v>2032</v>
      </c>
      <c r="J700" s="61" t="s">
        <v>1012</v>
      </c>
      <c r="K700" s="60">
        <v>6.0089345673126397E-2</v>
      </c>
      <c r="M700" s="63">
        <f t="shared" si="86"/>
        <v>1539.0841975886019</v>
      </c>
      <c r="N700" s="64">
        <f t="shared" si="87"/>
        <v>7411.5243664630016</v>
      </c>
      <c r="O700" s="64">
        <f t="shared" si="82"/>
        <v>9264.4054580787524</v>
      </c>
      <c r="P700" s="65">
        <f t="shared" si="83"/>
        <v>0.73254840437344215</v>
      </c>
      <c r="Q700" s="66">
        <f t="shared" si="84"/>
        <v>0.26745159562655785</v>
      </c>
      <c r="R700" s="61">
        <f t="shared" si="85"/>
        <v>2032</v>
      </c>
      <c r="S700" s="61">
        <v>2033</v>
      </c>
      <c r="T700" s="60">
        <f t="shared" si="81"/>
        <v>2.4813448922832677</v>
      </c>
      <c r="U700" s="67">
        <f>VLOOKUP($S700,'0726 Summary_TURN'!$A$7:$N$16,14,FALSE)*C700*F700*1.25/'0726 Summary_TURN'!$J$20</f>
        <v>5.2777194379389369</v>
      </c>
      <c r="V700" s="68">
        <f t="shared" si="88"/>
        <v>23949.340465076453</v>
      </c>
    </row>
    <row r="701" spans="1:22" x14ac:dyDescent="0.25">
      <c r="A701">
        <v>700</v>
      </c>
      <c r="B701" t="s">
        <v>1013</v>
      </c>
      <c r="C701" s="50">
        <v>29.676931811988901</v>
      </c>
      <c r="D701" s="62">
        <v>6.0443690156823701E-2</v>
      </c>
      <c r="E701" s="62">
        <v>4.1991981587447E-3</v>
      </c>
      <c r="F701" s="60">
        <v>1.09893738495656</v>
      </c>
      <c r="G701" s="62">
        <v>2.1394914618804202</v>
      </c>
      <c r="H701" s="61" t="s">
        <v>854</v>
      </c>
      <c r="I701" s="61">
        <v>2032</v>
      </c>
      <c r="J701" s="61" t="s">
        <v>1014</v>
      </c>
      <c r="K701" s="60">
        <v>5.9773023121096898E-2</v>
      </c>
      <c r="M701" s="63">
        <f t="shared" si="86"/>
        <v>1541.2236890504823</v>
      </c>
      <c r="N701" s="64">
        <f t="shared" si="87"/>
        <v>7441.2012982749902</v>
      </c>
      <c r="O701" s="64">
        <f t="shared" si="82"/>
        <v>9301.501622843738</v>
      </c>
      <c r="P701" s="65">
        <f t="shared" si="83"/>
        <v>0.73356672491693586</v>
      </c>
      <c r="Q701" s="66">
        <f t="shared" si="84"/>
        <v>0.26643327508306414</v>
      </c>
      <c r="R701" s="61">
        <f t="shared" si="85"/>
        <v>2032</v>
      </c>
      <c r="S701" s="61">
        <v>2033</v>
      </c>
      <c r="T701" s="60">
        <f t="shared" si="81"/>
        <v>32.613089839001226</v>
      </c>
      <c r="U701" s="67">
        <f>VLOOKUP($S701,'0726 Summary_TURN'!$A$7:$N$16,14,FALSE)*C701*F701*1.25/'0726 Summary_TURN'!$J$20</f>
        <v>69.366712668533097</v>
      </c>
      <c r="V701" s="68">
        <f t="shared" si="88"/>
        <v>24018.707177744986</v>
      </c>
    </row>
    <row r="702" spans="1:22" x14ac:dyDescent="0.25">
      <c r="A702">
        <v>701</v>
      </c>
      <c r="B702" t="s">
        <v>1015</v>
      </c>
      <c r="C702" s="50">
        <v>6.3231885769088896</v>
      </c>
      <c r="D702" s="62">
        <v>5.6625348550628403E-2</v>
      </c>
      <c r="E702" s="62">
        <v>3.2591022556391499E-3</v>
      </c>
      <c r="F702" s="60">
        <v>1.0397615218338101</v>
      </c>
      <c r="G702" s="62">
        <v>0.40249912857143499</v>
      </c>
      <c r="H702" s="61" t="s">
        <v>854</v>
      </c>
      <c r="I702" s="61">
        <v>2032</v>
      </c>
      <c r="J702" s="61" t="s">
        <v>1014</v>
      </c>
      <c r="K702" s="60">
        <v>5.9773023121096898E-2</v>
      </c>
      <c r="M702" s="63">
        <f t="shared" si="86"/>
        <v>1541.6261881790538</v>
      </c>
      <c r="N702" s="64">
        <f t="shared" si="87"/>
        <v>7447.5244868518994</v>
      </c>
      <c r="O702" s="64">
        <f t="shared" si="82"/>
        <v>9309.4056085648735</v>
      </c>
      <c r="P702" s="65">
        <f t="shared" si="83"/>
        <v>0.73375829994243402</v>
      </c>
      <c r="Q702" s="66">
        <f t="shared" si="84"/>
        <v>0.26624170005756598</v>
      </c>
      <c r="R702" s="61">
        <f t="shared" si="85"/>
        <v>2032</v>
      </c>
      <c r="S702" s="61">
        <v>2033</v>
      </c>
      <c r="T702" s="60">
        <f t="shared" si="81"/>
        <v>6.5746081775689511</v>
      </c>
      <c r="U702" s="67">
        <f>VLOOKUP($S702,'0726 Summary_TURN'!$A$7:$N$16,14,FALSE)*C702*F702*1.25/'0726 Summary_TURN'!$J$20</f>
        <v>13.983923590589175</v>
      </c>
      <c r="V702" s="68">
        <f t="shared" si="88"/>
        <v>24032.691101335575</v>
      </c>
    </row>
    <row r="703" spans="1:22" x14ac:dyDescent="0.25">
      <c r="A703">
        <v>702</v>
      </c>
      <c r="B703" t="s">
        <v>1016</v>
      </c>
      <c r="C703" s="50">
        <v>2.6390811469170101</v>
      </c>
      <c r="D703" s="62">
        <v>5.9163718736599397E-2</v>
      </c>
      <c r="E703" s="62">
        <v>2.8531617350931E-3</v>
      </c>
      <c r="F703" s="60">
        <v>1.2887033518734801</v>
      </c>
      <c r="G703" s="62">
        <v>0.34237940821117202</v>
      </c>
      <c r="H703" s="61" t="s">
        <v>854</v>
      </c>
      <c r="I703" s="61">
        <v>2032</v>
      </c>
      <c r="J703" s="61" t="s">
        <v>1017</v>
      </c>
      <c r="K703" s="60">
        <v>5.9458596324414602E-2</v>
      </c>
      <c r="M703" s="63">
        <f t="shared" si="86"/>
        <v>1541.9685675872649</v>
      </c>
      <c r="N703" s="64">
        <f t="shared" si="87"/>
        <v>7450.1635679988167</v>
      </c>
      <c r="O703" s="64">
        <f t="shared" si="82"/>
        <v>9312.7044599985202</v>
      </c>
      <c r="P703" s="65">
        <f t="shared" si="83"/>
        <v>0.73392126015576631</v>
      </c>
      <c r="Q703" s="66">
        <f t="shared" si="84"/>
        <v>0.26607873984423369</v>
      </c>
      <c r="R703" s="61">
        <f t="shared" si="85"/>
        <v>2032</v>
      </c>
      <c r="S703" s="61">
        <v>2033</v>
      </c>
      <c r="T703" s="60">
        <f t="shared" si="81"/>
        <v>3.400992719898059</v>
      </c>
      <c r="U703" s="67">
        <f>VLOOKUP($S703,'0726 Summary_TURN'!$A$7:$N$16,14,FALSE)*C703*F703*1.25/'0726 Summary_TURN'!$J$20</f>
        <v>7.2337728793429275</v>
      </c>
      <c r="V703" s="68">
        <f t="shared" si="88"/>
        <v>24039.924874214918</v>
      </c>
    </row>
    <row r="704" spans="1:22" x14ac:dyDescent="0.25">
      <c r="A704">
        <v>703</v>
      </c>
      <c r="B704" t="s">
        <v>1018</v>
      </c>
      <c r="C704" s="50">
        <v>3.1337516751834</v>
      </c>
      <c r="D704" s="62">
        <v>5.9706926748555801E-2</v>
      </c>
      <c r="E704" s="62">
        <v>2.6576870575111501E-3</v>
      </c>
      <c r="F704" s="60">
        <v>1.2570380002025701</v>
      </c>
      <c r="G704" s="62">
        <v>0.29234557632622599</v>
      </c>
      <c r="H704" s="61" t="s">
        <v>854</v>
      </c>
      <c r="I704" s="61">
        <v>2032</v>
      </c>
      <c r="J704" s="61" t="s">
        <v>1017</v>
      </c>
      <c r="K704" s="60">
        <v>5.9458596324414602E-2</v>
      </c>
      <c r="M704" s="63">
        <f t="shared" si="86"/>
        <v>1542.2609131635911</v>
      </c>
      <c r="N704" s="64">
        <f t="shared" si="87"/>
        <v>7453.2973196740004</v>
      </c>
      <c r="O704" s="64">
        <f t="shared" si="82"/>
        <v>9316.6216495925</v>
      </c>
      <c r="P704" s="65">
        <f t="shared" si="83"/>
        <v>0.73406040607500767</v>
      </c>
      <c r="Q704" s="66">
        <f t="shared" si="84"/>
        <v>0.26593959392499233</v>
      </c>
      <c r="R704" s="61">
        <f t="shared" si="85"/>
        <v>2032</v>
      </c>
      <c r="S704" s="61">
        <v>2033</v>
      </c>
      <c r="T704" s="60">
        <f t="shared" si="81"/>
        <v>3.939244938903995</v>
      </c>
      <c r="U704" s="67">
        <f>VLOOKUP($S704,'0726 Summary_TURN'!$A$7:$N$16,14,FALSE)*C704*F704*1.25/'0726 Summary_TURN'!$J$20</f>
        <v>8.3786134082012182</v>
      </c>
      <c r="V704" s="68">
        <f t="shared" si="88"/>
        <v>24048.303487623118</v>
      </c>
    </row>
    <row r="705" spans="1:22" x14ac:dyDescent="0.25">
      <c r="A705">
        <v>704</v>
      </c>
      <c r="B705" t="s">
        <v>1019</v>
      </c>
      <c r="C705" s="50">
        <v>0.85270861676362397</v>
      </c>
      <c r="D705" s="62">
        <v>5.9379675447416999E-2</v>
      </c>
      <c r="E705" s="62">
        <v>8.7276925857059302E-4</v>
      </c>
      <c r="F705" s="60">
        <v>1.1598819476670501</v>
      </c>
      <c r="G705" s="62">
        <v>0.14618885081057401</v>
      </c>
      <c r="H705" s="61" t="s">
        <v>854</v>
      </c>
      <c r="I705" s="61">
        <v>2032</v>
      </c>
      <c r="J705" s="61" t="s">
        <v>1020</v>
      </c>
      <c r="K705" s="60">
        <v>5.9379675447416999E-2</v>
      </c>
      <c r="M705" s="63">
        <f t="shared" si="86"/>
        <v>1542.4071020144017</v>
      </c>
      <c r="N705" s="64">
        <f t="shared" si="87"/>
        <v>7454.1500282907637</v>
      </c>
      <c r="O705" s="64">
        <f t="shared" si="82"/>
        <v>9317.687535363455</v>
      </c>
      <c r="P705" s="65">
        <f t="shared" si="83"/>
        <v>0.73412998667986751</v>
      </c>
      <c r="Q705" s="66">
        <f t="shared" si="84"/>
        <v>0.26587001332013249</v>
      </c>
      <c r="R705" s="61">
        <f t="shared" si="85"/>
        <v>2032</v>
      </c>
      <c r="S705" s="61">
        <v>2033</v>
      </c>
      <c r="T705" s="60">
        <f t="shared" si="81"/>
        <v>0.9890413312042684</v>
      </c>
      <c r="U705" s="67">
        <f>VLOOKUP($S705,'0726 Summary_TURN'!$A$7:$N$16,14,FALSE)*C705*F705*1.25/'0726 Summary_TURN'!$J$20</f>
        <v>2.1036505948266511</v>
      </c>
      <c r="V705" s="68">
        <f t="shared" si="88"/>
        <v>24050.407138217943</v>
      </c>
    </row>
    <row r="706" spans="1:22" x14ac:dyDescent="0.25">
      <c r="A706">
        <v>705</v>
      </c>
      <c r="B706" t="s">
        <v>1021</v>
      </c>
      <c r="C706" s="50">
        <v>27.4894840569665</v>
      </c>
      <c r="D706" s="62">
        <v>5.9195894660532801E-2</v>
      </c>
      <c r="E706" s="62">
        <v>8.2954529158669604E-3</v>
      </c>
      <c r="F706" s="60">
        <v>2.4965548644271398</v>
      </c>
      <c r="G706" s="62">
        <v>4.2348287135500797</v>
      </c>
      <c r="H706" s="61" t="s">
        <v>854</v>
      </c>
      <c r="I706" s="61">
        <v>2032</v>
      </c>
      <c r="J706" s="61" t="s">
        <v>1022</v>
      </c>
      <c r="K706" s="60">
        <v>5.9347699399933999E-2</v>
      </c>
      <c r="M706" s="63">
        <f t="shared" si="86"/>
        <v>1546.6419307279518</v>
      </c>
      <c r="N706" s="64">
        <f t="shared" si="87"/>
        <v>7481.6395123477305</v>
      </c>
      <c r="O706" s="64">
        <f t="shared" si="82"/>
        <v>9352.0493904346622</v>
      </c>
      <c r="P706" s="65">
        <f t="shared" si="83"/>
        <v>0.73614561195999606</v>
      </c>
      <c r="Q706" s="66">
        <f t="shared" si="84"/>
        <v>0.26385438804000394</v>
      </c>
      <c r="R706" s="61">
        <f t="shared" si="85"/>
        <v>2032</v>
      </c>
      <c r="S706" s="61">
        <v>2033</v>
      </c>
      <c r="T706" s="60">
        <f t="shared" ref="T706:T774" si="89">F706*C706</f>
        <v>68.629005143012023</v>
      </c>
      <c r="U706" s="67">
        <f>VLOOKUP($S706,'0726 Summary_TURN'!$A$7:$N$16,14,FALSE)*C706*F706*1.25/'0726 Summary_TURN'!$J$20</f>
        <v>145.97109639055242</v>
      </c>
      <c r="V706" s="68">
        <f t="shared" si="88"/>
        <v>24196.378234608495</v>
      </c>
    </row>
    <row r="707" spans="1:22" x14ac:dyDescent="0.25">
      <c r="A707">
        <v>706</v>
      </c>
      <c r="B707" t="s">
        <v>1023</v>
      </c>
      <c r="C707" s="50">
        <v>0.69424557390914698</v>
      </c>
      <c r="D707" s="62">
        <v>4.9764173244743901E-2</v>
      </c>
      <c r="E707" s="62">
        <v>8.2658362913538095E-3</v>
      </c>
      <c r="F707" s="60">
        <v>3</v>
      </c>
      <c r="G707" s="62">
        <v>9.0924199204891906E-2</v>
      </c>
      <c r="H707" s="61" t="s">
        <v>854</v>
      </c>
      <c r="I707" s="61">
        <v>2032</v>
      </c>
      <c r="J707" s="61" t="s">
        <v>1022</v>
      </c>
      <c r="K707" s="60">
        <v>5.9347699399933999E-2</v>
      </c>
      <c r="M707" s="63">
        <f t="shared" si="86"/>
        <v>1546.7328549271567</v>
      </c>
      <c r="N707" s="64">
        <f t="shared" si="87"/>
        <v>7482.3337579216395</v>
      </c>
      <c r="O707" s="64">
        <f t="shared" ref="O707:O770" si="90">N707*1.25</f>
        <v>9352.9171974020501</v>
      </c>
      <c r="P707" s="65">
        <f t="shared" ref="P707:P770" si="91">M707/2101</f>
        <v>0.73618888858979381</v>
      </c>
      <c r="Q707" s="66">
        <f t="shared" ref="Q707:Q770" si="92">1-P707</f>
        <v>0.26381111141020619</v>
      </c>
      <c r="R707" s="61">
        <f t="shared" ref="R707:R770" si="93">I707</f>
        <v>2032</v>
      </c>
      <c r="S707" s="61">
        <v>2033</v>
      </c>
      <c r="T707" s="60">
        <f t="shared" si="89"/>
        <v>2.0827367217274411</v>
      </c>
      <c r="U707" s="67">
        <f>VLOOKUP($S707,'0726 Summary_TURN'!$A$7:$N$16,14,FALSE)*C707*F707*1.25/'0726 Summary_TURN'!$J$20</f>
        <v>4.4298961077738337</v>
      </c>
      <c r="V707" s="68">
        <f t="shared" si="88"/>
        <v>24200.808130716268</v>
      </c>
    </row>
    <row r="708" spans="1:22" x14ac:dyDescent="0.25">
      <c r="A708">
        <v>707</v>
      </c>
      <c r="B708" t="s">
        <v>1024</v>
      </c>
      <c r="C708" s="50">
        <v>6.5279038569011201</v>
      </c>
      <c r="D708" s="62">
        <v>6.1006172750116397E-2</v>
      </c>
      <c r="E708" s="62">
        <v>9.8615744305593604E-3</v>
      </c>
      <c r="F708" s="60">
        <v>3</v>
      </c>
      <c r="G708" s="62">
        <v>1.1932505060976799</v>
      </c>
      <c r="H708" s="61" t="s">
        <v>854</v>
      </c>
      <c r="I708" s="61">
        <v>2032</v>
      </c>
      <c r="J708" s="61" t="s">
        <v>1022</v>
      </c>
      <c r="K708" s="60">
        <v>5.9347699399933999E-2</v>
      </c>
      <c r="M708" s="63">
        <f t="shared" ref="M708:M771" si="94">M707+G708</f>
        <v>1547.9261054332544</v>
      </c>
      <c r="N708" s="64">
        <f t="shared" ref="N708:N771" si="95">N707+C708</f>
        <v>7488.861661778541</v>
      </c>
      <c r="O708" s="64">
        <f t="shared" si="90"/>
        <v>9361.0770772231772</v>
      </c>
      <c r="P708" s="65">
        <f t="shared" si="91"/>
        <v>0.73675683266694636</v>
      </c>
      <c r="Q708" s="66">
        <f t="shared" si="92"/>
        <v>0.26324316733305364</v>
      </c>
      <c r="R708" s="61">
        <f t="shared" si="93"/>
        <v>2032</v>
      </c>
      <c r="S708" s="61">
        <v>2033</v>
      </c>
      <c r="T708" s="60">
        <f t="shared" si="89"/>
        <v>19.583711570703361</v>
      </c>
      <c r="U708" s="67">
        <f>VLOOKUP($S708,'0726 Summary_TURN'!$A$7:$N$16,14,FALSE)*C708*F708*1.25/'0726 Summary_TURN'!$J$20</f>
        <v>41.653756213060781</v>
      </c>
      <c r="V708" s="68">
        <f t="shared" ref="V708:V771" si="96">V707+U708</f>
        <v>24242.46188692933</v>
      </c>
    </row>
    <row r="709" spans="1:22" x14ac:dyDescent="0.25">
      <c r="A709">
        <v>708</v>
      </c>
      <c r="B709" t="s">
        <v>1025</v>
      </c>
      <c r="C709" s="50">
        <v>22.415310110042601</v>
      </c>
      <c r="D709" s="62">
        <v>5.9320648361046703E-2</v>
      </c>
      <c r="E709" s="62">
        <v>4.1383660294850803E-3</v>
      </c>
      <c r="F709" s="60">
        <v>1.2452006251954499</v>
      </c>
      <c r="G709" s="62">
        <v>1.71742190223631</v>
      </c>
      <c r="H709" s="61" t="s">
        <v>854</v>
      </c>
      <c r="I709" s="61">
        <v>2032</v>
      </c>
      <c r="J709" s="61" t="s">
        <v>1026</v>
      </c>
      <c r="K709" s="60">
        <v>5.9320648361046703E-2</v>
      </c>
      <c r="M709" s="63">
        <f t="shared" si="94"/>
        <v>1549.6435273354907</v>
      </c>
      <c r="N709" s="64">
        <f t="shared" si="95"/>
        <v>7511.2769718885838</v>
      </c>
      <c r="O709" s="64">
        <f t="shared" si="90"/>
        <v>9389.0962148607305</v>
      </c>
      <c r="P709" s="65">
        <f t="shared" si="91"/>
        <v>0.73757426336767762</v>
      </c>
      <c r="Q709" s="66">
        <f t="shared" si="92"/>
        <v>0.26242573663232238</v>
      </c>
      <c r="R709" s="61">
        <f t="shared" si="93"/>
        <v>2032</v>
      </c>
      <c r="S709" s="61">
        <v>2033</v>
      </c>
      <c r="T709" s="60">
        <f t="shared" si="89"/>
        <v>27.911558162974938</v>
      </c>
      <c r="U709" s="67">
        <f>VLOOKUP($S709,'0726 Summary_TURN'!$A$7:$N$16,14,FALSE)*C709*F709*1.25/'0726 Summary_TURN'!$J$20</f>
        <v>59.366746443839105</v>
      </c>
      <c r="V709" s="68">
        <f t="shared" si="96"/>
        <v>24301.82863337317</v>
      </c>
    </row>
    <row r="710" spans="1:22" x14ac:dyDescent="0.25">
      <c r="A710">
        <v>709</v>
      </c>
      <c r="B710" t="s">
        <v>1027</v>
      </c>
      <c r="C710" s="50">
        <v>0.731876446379363</v>
      </c>
      <c r="D710" s="62">
        <v>5.8811656847016898E-2</v>
      </c>
      <c r="E710" s="62">
        <v>1.3094564182667501E-3</v>
      </c>
      <c r="F710" s="60">
        <v>1.2267864387696801</v>
      </c>
      <c r="G710" s="62">
        <v>7.8894749200571795E-2</v>
      </c>
      <c r="H710" s="61" t="s">
        <v>854</v>
      </c>
      <c r="I710" s="61">
        <v>2032</v>
      </c>
      <c r="J710" s="61" t="s">
        <v>1028</v>
      </c>
      <c r="K710" s="60">
        <v>5.9264592477760801E-2</v>
      </c>
      <c r="M710" s="63">
        <f t="shared" si="94"/>
        <v>1549.7224220846913</v>
      </c>
      <c r="N710" s="64">
        <f t="shared" si="95"/>
        <v>7512.0088483349627</v>
      </c>
      <c r="O710" s="64">
        <f t="shared" si="90"/>
        <v>9390.011060418703</v>
      </c>
      <c r="P710" s="65">
        <f t="shared" si="91"/>
        <v>0.73761181441441759</v>
      </c>
      <c r="Q710" s="66">
        <f t="shared" si="92"/>
        <v>0.26238818558558241</v>
      </c>
      <c r="R710" s="61">
        <f t="shared" si="93"/>
        <v>2032</v>
      </c>
      <c r="S710" s="61">
        <v>2033</v>
      </c>
      <c r="T710" s="60">
        <f t="shared" si="89"/>
        <v>0.89785609927314747</v>
      </c>
      <c r="U710" s="67">
        <f>VLOOKUP($S710,'0726 Summary_TURN'!$A$7:$N$16,14,FALSE)*C710*F710*1.25/'0726 Summary_TURN'!$J$20</f>
        <v>1.9097033235253151</v>
      </c>
      <c r="V710" s="68">
        <f t="shared" si="96"/>
        <v>24303.738336696697</v>
      </c>
    </row>
    <row r="711" spans="1:22" x14ac:dyDescent="0.25">
      <c r="A711">
        <v>710</v>
      </c>
      <c r="B711" t="s">
        <v>1029</v>
      </c>
      <c r="C711" s="50">
        <v>0.68707908368622606</v>
      </c>
      <c r="D711" s="62">
        <v>5.9747059384028703E-2</v>
      </c>
      <c r="E711" s="62">
        <v>1.60698770714693E-3</v>
      </c>
      <c r="F711" s="60">
        <v>1.36569276051863</v>
      </c>
      <c r="G711" s="62">
        <v>6.9903965260891696E-2</v>
      </c>
      <c r="H711" s="61" t="s">
        <v>854</v>
      </c>
      <c r="I711" s="61">
        <v>2032</v>
      </c>
      <c r="J711" s="61" t="s">
        <v>1028</v>
      </c>
      <c r="K711" s="60">
        <v>5.9264592477760801E-2</v>
      </c>
      <c r="M711" s="63">
        <f t="shared" si="94"/>
        <v>1549.7923260499522</v>
      </c>
      <c r="N711" s="64">
        <f t="shared" si="95"/>
        <v>7512.6959274186493</v>
      </c>
      <c r="O711" s="64">
        <f t="shared" si="90"/>
        <v>9390.8699092733114</v>
      </c>
      <c r="P711" s="65">
        <f t="shared" si="91"/>
        <v>0.7376450861732281</v>
      </c>
      <c r="Q711" s="66">
        <f t="shared" si="92"/>
        <v>0.2623549138267719</v>
      </c>
      <c r="R711" s="61">
        <f t="shared" si="93"/>
        <v>2032</v>
      </c>
      <c r="S711" s="61">
        <v>2033</v>
      </c>
      <c r="T711" s="60">
        <f t="shared" si="89"/>
        <v>0.93833893049405281</v>
      </c>
      <c r="U711" s="67">
        <f>VLOOKUP($S711,'0726 Summary_TURN'!$A$7:$N$16,14,FALSE)*C711*F711*1.25/'0726 Summary_TURN'!$J$20</f>
        <v>1.9958086553160816</v>
      </c>
      <c r="V711" s="68">
        <f t="shared" si="96"/>
        <v>24305.734145352013</v>
      </c>
    </row>
    <row r="712" spans="1:22" x14ac:dyDescent="0.25">
      <c r="A712">
        <v>711</v>
      </c>
      <c r="B712" t="s">
        <v>1030</v>
      </c>
      <c r="C712" s="50">
        <v>12.055292999632799</v>
      </c>
      <c r="D712" s="62">
        <v>5.0661742350886101E-2</v>
      </c>
      <c r="E712" s="62">
        <v>7.6506939298600198E-3</v>
      </c>
      <c r="F712" s="60">
        <v>2.4768144089650499</v>
      </c>
      <c r="G712" s="62">
        <v>1.89354674764035</v>
      </c>
      <c r="H712" s="61" t="s">
        <v>854</v>
      </c>
      <c r="I712" s="61">
        <v>2032</v>
      </c>
      <c r="J712" s="61" t="s">
        <v>1031</v>
      </c>
      <c r="K712" s="60">
        <v>5.8218850440621799E-2</v>
      </c>
      <c r="M712" s="63">
        <f t="shared" si="94"/>
        <v>1551.6858727975925</v>
      </c>
      <c r="N712" s="64">
        <f t="shared" si="95"/>
        <v>7524.7512204182822</v>
      </c>
      <c r="O712" s="64">
        <f t="shared" si="90"/>
        <v>9405.9390255228536</v>
      </c>
      <c r="P712" s="65">
        <f t="shared" si="91"/>
        <v>0.73854634592936341</v>
      </c>
      <c r="Q712" s="66">
        <f t="shared" si="92"/>
        <v>0.26145365407063659</v>
      </c>
      <c r="R712" s="61">
        <f t="shared" si="93"/>
        <v>2032</v>
      </c>
      <c r="S712" s="61">
        <v>2033</v>
      </c>
      <c r="T712" s="60">
        <f t="shared" si="89"/>
        <v>29.858723405786016</v>
      </c>
      <c r="U712" s="67">
        <f>VLOOKUP($S712,'0726 Summary_TURN'!$A$7:$N$16,14,FALSE)*C712*F712*1.25/'0726 Summary_TURN'!$J$20</f>
        <v>63.508287542306427</v>
      </c>
      <c r="V712" s="68">
        <f t="shared" si="96"/>
        <v>24369.24243289432</v>
      </c>
    </row>
    <row r="713" spans="1:22" x14ac:dyDescent="0.25">
      <c r="A713">
        <v>712</v>
      </c>
      <c r="B713" t="s">
        <v>1032</v>
      </c>
      <c r="C713" s="50">
        <v>1.80758500320259</v>
      </c>
      <c r="D713" s="62">
        <v>7.2924572403787899E-2</v>
      </c>
      <c r="E713" s="62">
        <v>1.18784630818374E-2</v>
      </c>
      <c r="F713" s="60">
        <v>2.9375637599186701</v>
      </c>
      <c r="G713" s="62">
        <v>0.403867744782473</v>
      </c>
      <c r="H713" s="61" t="s">
        <v>854</v>
      </c>
      <c r="I713" s="61">
        <v>2032</v>
      </c>
      <c r="J713" s="61" t="s">
        <v>1031</v>
      </c>
      <c r="K713" s="60">
        <v>5.8218850440621799E-2</v>
      </c>
      <c r="M713" s="63">
        <f t="shared" si="94"/>
        <v>1552.089740542375</v>
      </c>
      <c r="N713" s="64">
        <f t="shared" si="95"/>
        <v>7526.558805421485</v>
      </c>
      <c r="O713" s="64">
        <f t="shared" si="90"/>
        <v>9408.1985067768564</v>
      </c>
      <c r="P713" s="65">
        <f t="shared" si="91"/>
        <v>0.73873857236667062</v>
      </c>
      <c r="Q713" s="66">
        <f t="shared" si="92"/>
        <v>0.26126142763332938</v>
      </c>
      <c r="R713" s="61">
        <f t="shared" si="93"/>
        <v>2032</v>
      </c>
      <c r="S713" s="61">
        <v>2033</v>
      </c>
      <c r="T713" s="60">
        <f t="shared" si="89"/>
        <v>5.3098961983804012</v>
      </c>
      <c r="U713" s="67">
        <f>VLOOKUP($S713,'0726 Summary_TURN'!$A$7:$N$16,14,FALSE)*C713*F713*1.25/'0726 Summary_TURN'!$J$20</f>
        <v>11.293932764760983</v>
      </c>
      <c r="V713" s="68">
        <f t="shared" si="96"/>
        <v>24380.536365659082</v>
      </c>
    </row>
    <row r="714" spans="1:22" x14ac:dyDescent="0.25">
      <c r="A714">
        <v>713</v>
      </c>
      <c r="B714" t="s">
        <v>1033</v>
      </c>
      <c r="C714" s="50">
        <v>0.614633809717826</v>
      </c>
      <c r="D714" s="62">
        <v>0.163194054781229</v>
      </c>
      <c r="E714" s="62">
        <v>2.21710484474897E-2</v>
      </c>
      <c r="F714" s="60">
        <v>2.2841777634935401</v>
      </c>
      <c r="G714" s="62">
        <v>0.19953943602740701</v>
      </c>
      <c r="H714" s="61" t="s">
        <v>854</v>
      </c>
      <c r="I714" s="61">
        <v>2032</v>
      </c>
      <c r="J714" s="61" t="s">
        <v>1031</v>
      </c>
      <c r="K714" s="60">
        <v>5.8218850440621799E-2</v>
      </c>
      <c r="M714" s="63">
        <f t="shared" si="94"/>
        <v>1552.2892799784024</v>
      </c>
      <c r="N714" s="64">
        <f t="shared" si="95"/>
        <v>7527.1734392312028</v>
      </c>
      <c r="O714" s="64">
        <f t="shared" si="90"/>
        <v>9408.9667990390044</v>
      </c>
      <c r="P714" s="65">
        <f t="shared" si="91"/>
        <v>0.73883354592022965</v>
      </c>
      <c r="Q714" s="66">
        <f t="shared" si="92"/>
        <v>0.26116645407977035</v>
      </c>
      <c r="R714" s="61">
        <f t="shared" si="93"/>
        <v>2032</v>
      </c>
      <c r="S714" s="61">
        <v>2033</v>
      </c>
      <c r="T714" s="60">
        <f t="shared" si="89"/>
        <v>1.4039328808487779</v>
      </c>
      <c r="U714" s="67">
        <f>VLOOKUP($S714,'0726 Summary_TURN'!$A$7:$N$16,14,FALSE)*C714*F714*1.25/'0726 Summary_TURN'!$J$20</f>
        <v>2.9861080085481868</v>
      </c>
      <c r="V714" s="68">
        <f t="shared" si="96"/>
        <v>24383.522473667628</v>
      </c>
    </row>
    <row r="715" spans="1:22" x14ac:dyDescent="0.25">
      <c r="A715">
        <v>714</v>
      </c>
      <c r="B715" t="s">
        <v>1034</v>
      </c>
      <c r="C715" s="50">
        <v>3.6960708489394198</v>
      </c>
      <c r="D715" s="62">
        <v>5.79142006479232E-2</v>
      </c>
      <c r="E715" s="62">
        <v>4.8798027128471996E-3</v>
      </c>
      <c r="F715" s="60">
        <v>1.47158105549416</v>
      </c>
      <c r="G715" s="62">
        <v>0.34402609125572697</v>
      </c>
      <c r="H715" s="61" t="s">
        <v>854</v>
      </c>
      <c r="I715" s="61">
        <v>2032</v>
      </c>
      <c r="J715" s="61" t="s">
        <v>1035</v>
      </c>
      <c r="K715" s="60">
        <v>5.79142006479232E-2</v>
      </c>
      <c r="M715" s="63">
        <f t="shared" si="94"/>
        <v>1552.6333060696581</v>
      </c>
      <c r="N715" s="64">
        <f t="shared" si="95"/>
        <v>7530.8695100801424</v>
      </c>
      <c r="O715" s="64">
        <f t="shared" si="90"/>
        <v>9413.5868876001787</v>
      </c>
      <c r="P715" s="65">
        <f t="shared" si="91"/>
        <v>0.73899728989512525</v>
      </c>
      <c r="Q715" s="66">
        <f t="shared" si="92"/>
        <v>0.26100271010487475</v>
      </c>
      <c r="R715" s="61">
        <f t="shared" si="93"/>
        <v>2032</v>
      </c>
      <c r="S715" s="61">
        <v>2033</v>
      </c>
      <c r="T715" s="60">
        <f t="shared" si="89"/>
        <v>5.4390678410634674</v>
      </c>
      <c r="U715" s="67">
        <f>VLOOKUP($S715,'0726 Summary_TURN'!$A$7:$N$16,14,FALSE)*C715*F715*1.25/'0726 Summary_TURN'!$J$20</f>
        <v>11.568675583278086</v>
      </c>
      <c r="V715" s="68">
        <f t="shared" si="96"/>
        <v>24395.091149250908</v>
      </c>
    </row>
    <row r="716" spans="1:22" x14ac:dyDescent="0.25">
      <c r="A716">
        <v>715</v>
      </c>
      <c r="B716" t="s">
        <v>1036</v>
      </c>
      <c r="C716" s="50">
        <v>9.1640177858399596</v>
      </c>
      <c r="D716" s="62">
        <v>5.7836132011532398E-2</v>
      </c>
      <c r="E716" s="62">
        <v>4.14081720074115E-3</v>
      </c>
      <c r="F716" s="60">
        <v>1.4153314840745099</v>
      </c>
      <c r="G716" s="62">
        <v>0.78468485954044798</v>
      </c>
      <c r="H716" s="61" t="s">
        <v>854</v>
      </c>
      <c r="I716" s="61">
        <v>2032</v>
      </c>
      <c r="J716" s="61" t="s">
        <v>1037</v>
      </c>
      <c r="K716" s="60">
        <v>5.7836132011532398E-2</v>
      </c>
      <c r="M716" s="63">
        <f t="shared" si="94"/>
        <v>1553.4179909291986</v>
      </c>
      <c r="N716" s="64">
        <f t="shared" si="95"/>
        <v>7540.0335278659823</v>
      </c>
      <c r="O716" s="64">
        <f t="shared" si="90"/>
        <v>9425.0419098324783</v>
      </c>
      <c r="P716" s="65">
        <f t="shared" si="91"/>
        <v>0.73937077150366426</v>
      </c>
      <c r="Q716" s="66">
        <f t="shared" si="92"/>
        <v>0.26062922849633574</v>
      </c>
      <c r="R716" s="61">
        <f t="shared" si="93"/>
        <v>2032</v>
      </c>
      <c r="S716" s="61">
        <v>2033</v>
      </c>
      <c r="T716" s="60">
        <f t="shared" si="89"/>
        <v>12.970122892918075</v>
      </c>
      <c r="U716" s="67">
        <f>VLOOKUP($S716,'0726 Summary_TURN'!$A$7:$N$16,14,FALSE)*C716*F716*1.25/'0726 Summary_TURN'!$J$20</f>
        <v>27.586922687487505</v>
      </c>
      <c r="V716" s="68">
        <f t="shared" si="96"/>
        <v>24422.678071938397</v>
      </c>
    </row>
    <row r="717" spans="1:22" x14ac:dyDescent="0.25">
      <c r="A717">
        <v>716</v>
      </c>
      <c r="B717" t="s">
        <v>1038</v>
      </c>
      <c r="C717" s="50">
        <v>0.58281183579807805</v>
      </c>
      <c r="D717" s="62">
        <v>9.3417651939586996E-2</v>
      </c>
      <c r="E717" s="62">
        <v>3.0639019812672098E-3</v>
      </c>
      <c r="F717" s="60">
        <v>1</v>
      </c>
      <c r="G717" s="62">
        <v>3.3192271463728197E-2</v>
      </c>
      <c r="H717" s="61" t="s">
        <v>854</v>
      </c>
      <c r="I717" s="61">
        <v>2032</v>
      </c>
      <c r="J717" s="61" t="s">
        <v>1039</v>
      </c>
      <c r="K717" s="60">
        <v>5.7767575402972803E-2</v>
      </c>
      <c r="M717" s="63">
        <f t="shared" si="94"/>
        <v>1553.4511832006624</v>
      </c>
      <c r="N717" s="64">
        <f t="shared" si="95"/>
        <v>7540.6163397017799</v>
      </c>
      <c r="O717" s="64">
        <f t="shared" si="90"/>
        <v>9425.7704246272242</v>
      </c>
      <c r="P717" s="65">
        <f t="shared" si="91"/>
        <v>0.73938656982420869</v>
      </c>
      <c r="Q717" s="66">
        <f t="shared" si="92"/>
        <v>0.26061343017579131</v>
      </c>
      <c r="R717" s="61">
        <f t="shared" si="93"/>
        <v>2032</v>
      </c>
      <c r="S717" s="61">
        <v>2033</v>
      </c>
      <c r="T717" s="60">
        <f t="shared" si="89"/>
        <v>0.58281183579807805</v>
      </c>
      <c r="U717" s="67">
        <f>VLOOKUP($S717,'0726 Summary_TURN'!$A$7:$N$16,14,FALSE)*C717*F717*1.25/'0726 Summary_TURN'!$J$20</f>
        <v>1.2396170173756116</v>
      </c>
      <c r="V717" s="68">
        <f t="shared" si="96"/>
        <v>24423.917688955771</v>
      </c>
    </row>
    <row r="718" spans="1:22" x14ac:dyDescent="0.25">
      <c r="A718">
        <v>717</v>
      </c>
      <c r="B718" t="s">
        <v>1040</v>
      </c>
      <c r="C718" s="50">
        <v>10.453364299285001</v>
      </c>
      <c r="D718" s="62">
        <v>5.1805436719000703E-2</v>
      </c>
      <c r="E718" s="62">
        <v>2.6122122914223399E-3</v>
      </c>
      <c r="F718" s="60">
        <v>1.14561354667405</v>
      </c>
      <c r="G718" s="62">
        <v>0.48021169290647397</v>
      </c>
      <c r="H718" s="61" t="s">
        <v>854</v>
      </c>
      <c r="I718" s="61">
        <v>2032</v>
      </c>
      <c r="J718" s="61" t="s">
        <v>1039</v>
      </c>
      <c r="K718" s="60">
        <v>5.7767575402972803E-2</v>
      </c>
      <c r="M718" s="63">
        <f t="shared" si="94"/>
        <v>1553.9313948935689</v>
      </c>
      <c r="N718" s="64">
        <f t="shared" si="95"/>
        <v>7551.0697040010646</v>
      </c>
      <c r="O718" s="64">
        <f t="shared" si="90"/>
        <v>9438.8371300013314</v>
      </c>
      <c r="P718" s="65">
        <f t="shared" si="91"/>
        <v>0.73961513321921413</v>
      </c>
      <c r="Q718" s="66">
        <f t="shared" si="92"/>
        <v>0.26038486678078587</v>
      </c>
      <c r="R718" s="61">
        <f t="shared" si="93"/>
        <v>2032</v>
      </c>
      <c r="S718" s="61">
        <v>2033</v>
      </c>
      <c r="T718" s="60">
        <f t="shared" si="89"/>
        <v>11.975515749579786</v>
      </c>
      <c r="U718" s="67">
        <f>VLOOKUP($S718,'0726 Summary_TURN'!$A$7:$N$16,14,FALSE)*C718*F718*1.25/'0726 Summary_TURN'!$J$20</f>
        <v>25.471433837132977</v>
      </c>
      <c r="V718" s="68">
        <f t="shared" si="96"/>
        <v>24449.389122792905</v>
      </c>
    </row>
    <row r="719" spans="1:22" x14ac:dyDescent="0.25">
      <c r="A719">
        <v>718</v>
      </c>
      <c r="B719" t="s">
        <v>1041</v>
      </c>
      <c r="C719" s="50">
        <v>4.8408202212862204</v>
      </c>
      <c r="D719" s="62">
        <v>6.6350236855897998E-2</v>
      </c>
      <c r="E719" s="62">
        <v>2.9539543970410402E-3</v>
      </c>
      <c r="F719" s="60">
        <v>1.0267960534257801</v>
      </c>
      <c r="G719" s="62">
        <v>0.265855895733693</v>
      </c>
      <c r="H719" s="61" t="s">
        <v>854</v>
      </c>
      <c r="I719" s="61">
        <v>2032</v>
      </c>
      <c r="J719" s="61" t="s">
        <v>1039</v>
      </c>
      <c r="K719" s="60">
        <v>5.7767575402972803E-2</v>
      </c>
      <c r="M719" s="63">
        <f t="shared" si="94"/>
        <v>1554.1972507893026</v>
      </c>
      <c r="N719" s="64">
        <f t="shared" si="95"/>
        <v>7555.9105242223504</v>
      </c>
      <c r="O719" s="64">
        <f t="shared" si="90"/>
        <v>9444.8881552779385</v>
      </c>
      <c r="P719" s="65">
        <f t="shared" si="91"/>
        <v>0.73974167100871135</v>
      </c>
      <c r="Q719" s="66">
        <f t="shared" si="92"/>
        <v>0.26025832899128865</v>
      </c>
      <c r="R719" s="61">
        <f t="shared" si="93"/>
        <v>2032</v>
      </c>
      <c r="S719" s="61">
        <v>2033</v>
      </c>
      <c r="T719" s="60">
        <f t="shared" si="89"/>
        <v>4.9705350985604024</v>
      </c>
      <c r="U719" s="67">
        <f>VLOOKUP($S719,'0726 Summary_TURN'!$A$7:$N$16,14,FALSE)*C719*F719*1.25/'0726 Summary_TURN'!$J$20</f>
        <v>10.572125538941494</v>
      </c>
      <c r="V719" s="68">
        <f t="shared" si="96"/>
        <v>24459.961248331845</v>
      </c>
    </row>
    <row r="720" spans="1:22" x14ac:dyDescent="0.25">
      <c r="A720">
        <v>719</v>
      </c>
      <c r="B720" t="s">
        <v>1042</v>
      </c>
      <c r="C720" s="50">
        <v>1.90524540465638</v>
      </c>
      <c r="D720" s="62">
        <v>5.7705404333821902E-2</v>
      </c>
      <c r="E720" s="62">
        <v>4.0936989560058003E-3</v>
      </c>
      <c r="F720" s="60">
        <v>1.4118110195315901</v>
      </c>
      <c r="G720" s="62">
        <v>0.14327946346020301</v>
      </c>
      <c r="H720" s="61" t="s">
        <v>854</v>
      </c>
      <c r="I720" s="61">
        <v>2032</v>
      </c>
      <c r="J720" s="61" t="s">
        <v>1043</v>
      </c>
      <c r="K720" s="60">
        <v>5.7705404333821902E-2</v>
      </c>
      <c r="M720" s="63">
        <f t="shared" si="94"/>
        <v>1554.3405302527628</v>
      </c>
      <c r="N720" s="64">
        <f t="shared" si="95"/>
        <v>7557.8157696270064</v>
      </c>
      <c r="O720" s="64">
        <f t="shared" si="90"/>
        <v>9447.269712033758</v>
      </c>
      <c r="P720" s="65">
        <f t="shared" si="91"/>
        <v>0.73980986685043448</v>
      </c>
      <c r="Q720" s="66">
        <f t="shared" si="92"/>
        <v>0.26019013314956552</v>
      </c>
      <c r="R720" s="61">
        <f t="shared" si="93"/>
        <v>2032</v>
      </c>
      <c r="S720" s="61">
        <v>2033</v>
      </c>
      <c r="T720" s="60">
        <f t="shared" si="89"/>
        <v>2.689846457205801</v>
      </c>
      <c r="U720" s="67">
        <f>VLOOKUP($S720,'0726 Summary_TURN'!$A$7:$N$16,14,FALSE)*C720*F720*1.25/'0726 Summary_TURN'!$J$20</f>
        <v>5.721193767305448</v>
      </c>
      <c r="V720" s="68">
        <f t="shared" si="96"/>
        <v>24465.682442099151</v>
      </c>
    </row>
    <row r="721" spans="1:22" x14ac:dyDescent="0.25">
      <c r="A721">
        <v>720</v>
      </c>
      <c r="B721" t="s">
        <v>1044</v>
      </c>
      <c r="C721" s="50">
        <v>4.2985032640739798</v>
      </c>
      <c r="D721" s="62">
        <v>5.74027100417136E-2</v>
      </c>
      <c r="E721" s="62">
        <v>3.0824128020436798E-3</v>
      </c>
      <c r="F721" s="60">
        <v>1.07106546399628</v>
      </c>
      <c r="G721" s="62">
        <v>0.29282921619414898</v>
      </c>
      <c r="H721" s="61" t="s">
        <v>854</v>
      </c>
      <c r="I721" s="61">
        <v>2032</v>
      </c>
      <c r="J721" s="61" t="s">
        <v>1045</v>
      </c>
      <c r="K721" s="60">
        <v>5.74027100417136E-2</v>
      </c>
      <c r="M721" s="63">
        <f t="shared" si="94"/>
        <v>1554.633359468957</v>
      </c>
      <c r="N721" s="64">
        <f t="shared" si="95"/>
        <v>7562.11427289108</v>
      </c>
      <c r="O721" s="64">
        <f t="shared" si="90"/>
        <v>9452.6428411138495</v>
      </c>
      <c r="P721" s="65">
        <f t="shared" si="91"/>
        <v>0.73994924296475817</v>
      </c>
      <c r="Q721" s="66">
        <f t="shared" si="92"/>
        <v>0.26005075703524183</v>
      </c>
      <c r="R721" s="61">
        <f t="shared" si="93"/>
        <v>2032</v>
      </c>
      <c r="S721" s="61">
        <v>2033</v>
      </c>
      <c r="T721" s="60">
        <f t="shared" si="89"/>
        <v>4.6039783930249216</v>
      </c>
      <c r="U721" s="67">
        <f>VLOOKUP($S721,'0726 Summary_TURN'!$A$7:$N$16,14,FALSE)*C721*F721*1.25/'0726 Summary_TURN'!$J$20</f>
        <v>9.7924743683493567</v>
      </c>
      <c r="V721" s="68">
        <f t="shared" si="96"/>
        <v>24475.474916467501</v>
      </c>
    </row>
    <row r="722" spans="1:22" x14ac:dyDescent="0.25">
      <c r="A722">
        <v>721</v>
      </c>
      <c r="B722" t="s">
        <v>1046</v>
      </c>
      <c r="C722" s="50">
        <v>18.044916198558798</v>
      </c>
      <c r="D722" s="62">
        <v>5.8437748027431603E-2</v>
      </c>
      <c r="E722" s="62">
        <v>3.5330045448355202E-3</v>
      </c>
      <c r="F722" s="60">
        <v>1.1806175869092199</v>
      </c>
      <c r="G722" s="62">
        <v>1.2100540566061599</v>
      </c>
      <c r="H722" s="61" t="s">
        <v>854</v>
      </c>
      <c r="I722" s="61">
        <v>2032</v>
      </c>
      <c r="J722" s="61" t="s">
        <v>1047</v>
      </c>
      <c r="K722" s="60">
        <v>5.7376687151254699E-2</v>
      </c>
      <c r="M722" s="63">
        <f t="shared" si="94"/>
        <v>1555.8434135255632</v>
      </c>
      <c r="N722" s="64">
        <f t="shared" si="95"/>
        <v>7580.1591890896389</v>
      </c>
      <c r="O722" s="64">
        <f t="shared" si="90"/>
        <v>9475.1989863620493</v>
      </c>
      <c r="P722" s="65">
        <f t="shared" si="91"/>
        <v>0.74052518492411379</v>
      </c>
      <c r="Q722" s="66">
        <f t="shared" si="92"/>
        <v>0.25947481507588621</v>
      </c>
      <c r="R722" s="61">
        <f t="shared" si="93"/>
        <v>2032</v>
      </c>
      <c r="S722" s="61">
        <v>2033</v>
      </c>
      <c r="T722" s="60">
        <f t="shared" si="89"/>
        <v>21.304145418321582</v>
      </c>
      <c r="U722" s="67">
        <f>VLOOKUP($S722,'0726 Summary_TURN'!$A$7:$N$16,14,FALSE)*C722*F722*1.25/'0726 Summary_TURN'!$J$20</f>
        <v>45.313048876285684</v>
      </c>
      <c r="V722" s="68">
        <f t="shared" si="96"/>
        <v>24520.787965343789</v>
      </c>
    </row>
    <row r="723" spans="1:22" x14ac:dyDescent="0.25">
      <c r="A723">
        <v>722</v>
      </c>
      <c r="B723" t="s">
        <v>1048</v>
      </c>
      <c r="C723" s="50">
        <v>2.0383792770839899</v>
      </c>
      <c r="D723" s="62">
        <v>4.7983560559243299E-2</v>
      </c>
      <c r="E723" s="62">
        <v>1.9957837331597002E-3</v>
      </c>
      <c r="F723" s="60">
        <v>1.2471626807473499</v>
      </c>
      <c r="G723" s="62">
        <v>0.16964161731857499</v>
      </c>
      <c r="H723" s="61" t="s">
        <v>854</v>
      </c>
      <c r="I723" s="61">
        <v>2032</v>
      </c>
      <c r="J723" s="61" t="s">
        <v>1047</v>
      </c>
      <c r="K723" s="60">
        <v>5.7376687151254699E-2</v>
      </c>
      <c r="M723" s="63">
        <f t="shared" si="94"/>
        <v>1556.0130551428817</v>
      </c>
      <c r="N723" s="64">
        <f t="shared" si="95"/>
        <v>7582.1975683667224</v>
      </c>
      <c r="O723" s="64">
        <f t="shared" si="90"/>
        <v>9477.7469604584039</v>
      </c>
      <c r="P723" s="65">
        <f t="shared" si="91"/>
        <v>0.74060592819746873</v>
      </c>
      <c r="Q723" s="66">
        <f t="shared" si="92"/>
        <v>0.25939407180253127</v>
      </c>
      <c r="R723" s="61">
        <f t="shared" si="93"/>
        <v>2032</v>
      </c>
      <c r="S723" s="61">
        <v>2033</v>
      </c>
      <c r="T723" s="60">
        <f t="shared" si="89"/>
        <v>2.5421905635879138</v>
      </c>
      <c r="U723" s="67">
        <f>VLOOKUP($S723,'0726 Summary_TURN'!$A$7:$N$16,14,FALSE)*C723*F723*1.25/'0726 Summary_TURN'!$J$20</f>
        <v>5.4071357005301008</v>
      </c>
      <c r="V723" s="68">
        <f t="shared" si="96"/>
        <v>24526.195101044319</v>
      </c>
    </row>
    <row r="724" spans="1:22" x14ac:dyDescent="0.25">
      <c r="A724">
        <v>723</v>
      </c>
      <c r="B724" t="s">
        <v>1049</v>
      </c>
      <c r="C724" s="50">
        <v>1.79059667044676</v>
      </c>
      <c r="D724" s="62">
        <v>5.7351529470373599E-2</v>
      </c>
      <c r="E724" s="62">
        <v>5.49915791045696E-3</v>
      </c>
      <c r="F724" s="60">
        <v>1.72443368250047</v>
      </c>
      <c r="G724" s="62">
        <v>0.17322347417939399</v>
      </c>
      <c r="H724" s="61" t="s">
        <v>854</v>
      </c>
      <c r="I724" s="61">
        <v>2032</v>
      </c>
      <c r="J724" s="61" t="s">
        <v>1050</v>
      </c>
      <c r="K724" s="60">
        <v>5.7351529470373599E-2</v>
      </c>
      <c r="M724" s="63">
        <f t="shared" si="94"/>
        <v>1556.1862786170611</v>
      </c>
      <c r="N724" s="64">
        <f t="shared" si="95"/>
        <v>7583.988165037169</v>
      </c>
      <c r="O724" s="64">
        <f t="shared" si="90"/>
        <v>9479.9852062964619</v>
      </c>
      <c r="P724" s="65">
        <f t="shared" si="91"/>
        <v>0.74068837630512196</v>
      </c>
      <c r="Q724" s="66">
        <f t="shared" si="92"/>
        <v>0.25931162369487804</v>
      </c>
      <c r="R724" s="61">
        <f t="shared" si="93"/>
        <v>2032</v>
      </c>
      <c r="S724" s="61">
        <v>2033</v>
      </c>
      <c r="T724" s="60">
        <f t="shared" si="89"/>
        <v>3.0877652102915869</v>
      </c>
      <c r="U724" s="67">
        <f>VLOOKUP($S724,'0726 Summary_TURN'!$A$7:$N$16,14,FALSE)*C724*F724*1.25/'0726 Summary_TURN'!$J$20</f>
        <v>6.5675507346147439</v>
      </c>
      <c r="V724" s="68">
        <f t="shared" si="96"/>
        <v>24532.762651778932</v>
      </c>
    </row>
    <row r="725" spans="1:22" x14ac:dyDescent="0.25">
      <c r="A725">
        <v>724</v>
      </c>
      <c r="B725" t="s">
        <v>1051</v>
      </c>
      <c r="C725" s="50">
        <v>5.6678920089375202</v>
      </c>
      <c r="D725" s="62">
        <v>5.7093172627493798E-2</v>
      </c>
      <c r="E725" s="62">
        <v>5.2635489994707499E-3</v>
      </c>
      <c r="F725" s="60">
        <v>1.5</v>
      </c>
      <c r="G725" s="62">
        <v>0.678997820931726</v>
      </c>
      <c r="H725" s="61" t="s">
        <v>854</v>
      </c>
      <c r="I725" s="61">
        <v>2032</v>
      </c>
      <c r="J725" s="61" t="s">
        <v>1052</v>
      </c>
      <c r="K725" s="60">
        <v>5.7093172627493798E-2</v>
      </c>
      <c r="M725" s="63">
        <f t="shared" si="94"/>
        <v>1556.8652764379929</v>
      </c>
      <c r="N725" s="64">
        <f t="shared" si="95"/>
        <v>7589.6560570461061</v>
      </c>
      <c r="O725" s="64">
        <f t="shared" si="90"/>
        <v>9487.070071307633</v>
      </c>
      <c r="P725" s="65">
        <f t="shared" si="91"/>
        <v>0.74101155470632696</v>
      </c>
      <c r="Q725" s="66">
        <f t="shared" si="92"/>
        <v>0.25898844529367304</v>
      </c>
      <c r="R725" s="61">
        <f t="shared" si="93"/>
        <v>2032</v>
      </c>
      <c r="S725" s="61">
        <v>2033</v>
      </c>
      <c r="T725" s="60">
        <f t="shared" si="89"/>
        <v>8.5018380134062799</v>
      </c>
      <c r="U725" s="67">
        <f>VLOOKUP($S725,'0726 Summary_TURN'!$A$7:$N$16,14,FALSE)*C725*F725*1.25/'0726 Summary_TURN'!$J$20</f>
        <v>18.083062891057441</v>
      </c>
      <c r="V725" s="68">
        <f t="shared" si="96"/>
        <v>24550.845714669991</v>
      </c>
    </row>
    <row r="726" spans="1:22" x14ac:dyDescent="0.25">
      <c r="A726">
        <v>725</v>
      </c>
      <c r="B726" t="s">
        <v>1053</v>
      </c>
      <c r="C726" s="50">
        <v>12.463175739318199</v>
      </c>
      <c r="D726" s="62">
        <v>5.6886139489908102E-2</v>
      </c>
      <c r="E726" s="62">
        <v>7.4595003770448398E-3</v>
      </c>
      <c r="F726" s="60">
        <v>1.90998275185288</v>
      </c>
      <c r="G726" s="62">
        <v>1.68957683540065</v>
      </c>
      <c r="H726" s="61" t="s">
        <v>854</v>
      </c>
      <c r="I726" s="61">
        <v>2032</v>
      </c>
      <c r="J726" s="61" t="s">
        <v>1054</v>
      </c>
      <c r="K726" s="60">
        <v>5.6886139489908102E-2</v>
      </c>
      <c r="M726" s="63">
        <f t="shared" si="94"/>
        <v>1558.5548532733935</v>
      </c>
      <c r="N726" s="64">
        <f t="shared" si="95"/>
        <v>7602.1192327854242</v>
      </c>
      <c r="O726" s="64">
        <f t="shared" si="90"/>
        <v>9502.6490409817798</v>
      </c>
      <c r="P726" s="65">
        <f t="shared" si="91"/>
        <v>0.74181573216249097</v>
      </c>
      <c r="Q726" s="66">
        <f t="shared" si="92"/>
        <v>0.25818426783750903</v>
      </c>
      <c r="R726" s="61">
        <f t="shared" si="93"/>
        <v>2032</v>
      </c>
      <c r="S726" s="61">
        <v>2033</v>
      </c>
      <c r="T726" s="60">
        <f t="shared" si="89"/>
        <v>23.804450695409027</v>
      </c>
      <c r="U726" s="67">
        <f>VLOOKUP($S726,'0726 Summary_TURN'!$A$7:$N$16,14,FALSE)*C726*F726*1.25/'0726 Summary_TURN'!$J$20</f>
        <v>50.631096279814173</v>
      </c>
      <c r="V726" s="68">
        <f t="shared" si="96"/>
        <v>24601.476810949804</v>
      </c>
    </row>
    <row r="727" spans="1:22" x14ac:dyDescent="0.25">
      <c r="A727">
        <v>726</v>
      </c>
      <c r="B727" t="s">
        <v>1055</v>
      </c>
      <c r="C727" s="50">
        <v>9.7060339250998595</v>
      </c>
      <c r="D727" s="62">
        <v>5.8946141017296901E-2</v>
      </c>
      <c r="E727" s="62">
        <v>3.8831298074910501E-3</v>
      </c>
      <c r="F727" s="60">
        <v>1.24248251423607</v>
      </c>
      <c r="G727" s="62">
        <v>0.74556092303828303</v>
      </c>
      <c r="H727" s="61" t="s">
        <v>854</v>
      </c>
      <c r="I727" s="61">
        <v>2032</v>
      </c>
      <c r="J727" s="61" t="s">
        <v>1056</v>
      </c>
      <c r="K727" s="60">
        <v>5.6835781752831299E-2</v>
      </c>
      <c r="M727" s="63">
        <f t="shared" si="94"/>
        <v>1559.3004141964318</v>
      </c>
      <c r="N727" s="64">
        <f t="shared" si="95"/>
        <v>7611.8252667105244</v>
      </c>
      <c r="O727" s="64">
        <f t="shared" si="90"/>
        <v>9514.7815833881559</v>
      </c>
      <c r="P727" s="65">
        <f t="shared" si="91"/>
        <v>0.74217059219249493</v>
      </c>
      <c r="Q727" s="66">
        <f t="shared" si="92"/>
        <v>0.25782940780750507</v>
      </c>
      <c r="R727" s="61">
        <f t="shared" si="93"/>
        <v>2032</v>
      </c>
      <c r="S727" s="61">
        <v>2033</v>
      </c>
      <c r="T727" s="60">
        <f t="shared" si="89"/>
        <v>12.059577434518665</v>
      </c>
      <c r="U727" s="67">
        <f>VLOOKUP($S727,'0726 Summary_TURN'!$A$7:$N$16,14,FALSE)*C727*F727*1.25/'0726 Summary_TURN'!$J$20</f>
        <v>25.650229614361503</v>
      </c>
      <c r="V727" s="68">
        <f t="shared" si="96"/>
        <v>24627.127040564166</v>
      </c>
    </row>
    <row r="728" spans="1:22" x14ac:dyDescent="0.25">
      <c r="A728">
        <v>727</v>
      </c>
      <c r="B728" t="s">
        <v>1057</v>
      </c>
      <c r="C728" s="50">
        <v>2.8202969639714</v>
      </c>
      <c r="D728" s="62">
        <v>4.9572993870306697E-2</v>
      </c>
      <c r="E728" s="62">
        <v>2.5342345252916498E-3</v>
      </c>
      <c r="F728" s="60">
        <v>1.0478025736646199</v>
      </c>
      <c r="G728" s="62">
        <v>0.14571848520427</v>
      </c>
      <c r="H728" s="61" t="s">
        <v>854</v>
      </c>
      <c r="I728" s="61">
        <v>2032</v>
      </c>
      <c r="J728" s="61" t="s">
        <v>1056</v>
      </c>
      <c r="K728" s="60">
        <v>5.6835781752831299E-2</v>
      </c>
      <c r="M728" s="63">
        <f t="shared" si="94"/>
        <v>1559.4461326816361</v>
      </c>
      <c r="N728" s="64">
        <f t="shared" si="95"/>
        <v>7614.6455636744959</v>
      </c>
      <c r="O728" s="64">
        <f t="shared" si="90"/>
        <v>9518.3069545931194</v>
      </c>
      <c r="P728" s="65">
        <f t="shared" si="91"/>
        <v>0.74223994892034084</v>
      </c>
      <c r="Q728" s="66">
        <f t="shared" si="92"/>
        <v>0.25776005107965916</v>
      </c>
      <c r="R728" s="61">
        <f t="shared" si="93"/>
        <v>2032</v>
      </c>
      <c r="S728" s="61">
        <v>2033</v>
      </c>
      <c r="T728" s="60">
        <f t="shared" si="89"/>
        <v>2.9551144173477466</v>
      </c>
      <c r="U728" s="67">
        <f>VLOOKUP($S728,'0726 Summary_TURN'!$A$7:$N$16,14,FALSE)*C728*F728*1.25/'0726 Summary_TURN'!$J$20</f>
        <v>6.2854079053148189</v>
      </c>
      <c r="V728" s="68">
        <f t="shared" si="96"/>
        <v>24633.41244846948</v>
      </c>
    </row>
    <row r="729" spans="1:22" x14ac:dyDescent="0.25">
      <c r="A729">
        <v>728</v>
      </c>
      <c r="B729" t="s">
        <v>1058</v>
      </c>
      <c r="C729" s="50">
        <v>7.7706197554957496E-3</v>
      </c>
      <c r="D729" s="62">
        <v>5.6643952911865601E-2</v>
      </c>
      <c r="E729" s="62">
        <v>1.18814789522347E-4</v>
      </c>
      <c r="F729" s="60">
        <v>1</v>
      </c>
      <c r="G729" s="62">
        <v>1.1287405004622899E-3</v>
      </c>
      <c r="H729" s="61" t="s">
        <v>854</v>
      </c>
      <c r="I729" s="61">
        <v>2032</v>
      </c>
      <c r="J729" s="61" t="s">
        <v>1059</v>
      </c>
      <c r="K729" s="60">
        <v>5.6643952911865601E-2</v>
      </c>
      <c r="M729" s="63">
        <f t="shared" si="94"/>
        <v>1559.4472614221365</v>
      </c>
      <c r="N729" s="64">
        <f t="shared" si="95"/>
        <v>7614.6533342942512</v>
      </c>
      <c r="O729" s="64">
        <f t="shared" si="90"/>
        <v>9518.3166678678135</v>
      </c>
      <c r="P729" s="65">
        <f t="shared" si="91"/>
        <v>0.74224048615998883</v>
      </c>
      <c r="Q729" s="66">
        <f t="shared" si="92"/>
        <v>0.25775951384001117</v>
      </c>
      <c r="R729" s="61">
        <f t="shared" si="93"/>
        <v>2032</v>
      </c>
      <c r="S729" s="61">
        <v>2033</v>
      </c>
      <c r="T729" s="60">
        <f t="shared" si="89"/>
        <v>7.7706197554957496E-3</v>
      </c>
      <c r="U729" s="67">
        <f>VLOOKUP($S729,'0726 Summary_TURN'!$A$7:$N$16,14,FALSE)*C729*F729*1.25/'0726 Summary_TURN'!$J$20</f>
        <v>1.6527791463392602E-2</v>
      </c>
      <c r="V729" s="68">
        <f t="shared" si="96"/>
        <v>24633.428976260944</v>
      </c>
    </row>
    <row r="730" spans="1:22" x14ac:dyDescent="0.25">
      <c r="A730">
        <v>729</v>
      </c>
      <c r="B730" t="s">
        <v>1060</v>
      </c>
      <c r="C730" s="50">
        <v>3.3198071079407301</v>
      </c>
      <c r="D730" s="62">
        <v>5.8206826405279598E-2</v>
      </c>
      <c r="E730" s="62">
        <v>2.5904421240274798E-3</v>
      </c>
      <c r="F730" s="60">
        <v>1.32089540517292</v>
      </c>
      <c r="G730" s="62">
        <v>0.25386332815469298</v>
      </c>
      <c r="H730" s="61" t="s">
        <v>854</v>
      </c>
      <c r="I730" s="61">
        <v>2032</v>
      </c>
      <c r="J730" s="61" t="s">
        <v>1061</v>
      </c>
      <c r="K730" s="60">
        <v>5.6431173877806801E-2</v>
      </c>
      <c r="M730" s="63">
        <f t="shared" si="94"/>
        <v>1559.7011247502912</v>
      </c>
      <c r="N730" s="64">
        <f t="shared" si="95"/>
        <v>7617.9731414021917</v>
      </c>
      <c r="O730" s="64">
        <f t="shared" si="90"/>
        <v>9522.4664267527405</v>
      </c>
      <c r="P730" s="65">
        <f t="shared" si="91"/>
        <v>0.74236131592112864</v>
      </c>
      <c r="Q730" s="66">
        <f t="shared" si="92"/>
        <v>0.25763868407887136</v>
      </c>
      <c r="R730" s="61">
        <f t="shared" si="93"/>
        <v>2032</v>
      </c>
      <c r="S730" s="61">
        <v>2033</v>
      </c>
      <c r="T730" s="60">
        <f t="shared" si="89"/>
        <v>4.3851179549393109</v>
      </c>
      <c r="U730" s="67">
        <f>VLOOKUP($S730,'0726 Summary_TURN'!$A$7:$N$16,14,FALSE)*C730*F730*1.25/'0726 Summary_TURN'!$J$20</f>
        <v>9.3269671380274239</v>
      </c>
      <c r="V730" s="68">
        <f t="shared" si="96"/>
        <v>24642.75594339897</v>
      </c>
    </row>
    <row r="731" spans="1:22" x14ac:dyDescent="0.25">
      <c r="A731">
        <v>730</v>
      </c>
      <c r="B731" t="s">
        <v>1062</v>
      </c>
      <c r="C731" s="50">
        <v>3.0762107344850298</v>
      </c>
      <c r="D731" s="62">
        <v>5.4514912480024498E-2</v>
      </c>
      <c r="E731" s="62">
        <v>2.04957362681549E-3</v>
      </c>
      <c r="F731" s="60">
        <v>1.3901081212492099</v>
      </c>
      <c r="G731" s="62">
        <v>0.202907789054734</v>
      </c>
      <c r="H731" s="61" t="s">
        <v>854</v>
      </c>
      <c r="I731" s="61">
        <v>2032</v>
      </c>
      <c r="J731" s="61" t="s">
        <v>1061</v>
      </c>
      <c r="K731" s="60">
        <v>5.6431173877806801E-2</v>
      </c>
      <c r="M731" s="63">
        <f t="shared" si="94"/>
        <v>1559.904032539346</v>
      </c>
      <c r="N731" s="64">
        <f t="shared" si="95"/>
        <v>7621.049352136677</v>
      </c>
      <c r="O731" s="64">
        <f t="shared" si="90"/>
        <v>9526.3116901708454</v>
      </c>
      <c r="P731" s="65">
        <f t="shared" si="91"/>
        <v>0.74245789268888429</v>
      </c>
      <c r="Q731" s="66">
        <f t="shared" si="92"/>
        <v>0.25754210731111571</v>
      </c>
      <c r="R731" s="61">
        <f t="shared" si="93"/>
        <v>2032</v>
      </c>
      <c r="S731" s="61">
        <v>2033</v>
      </c>
      <c r="T731" s="60">
        <f t="shared" si="89"/>
        <v>4.2762655246816372</v>
      </c>
      <c r="U731" s="67">
        <f>VLOOKUP($S731,'0726 Summary_TURN'!$A$7:$N$16,14,FALSE)*C731*F731*1.25/'0726 Summary_TURN'!$J$20</f>
        <v>9.095442456059823</v>
      </c>
      <c r="V731" s="68">
        <f t="shared" si="96"/>
        <v>24651.851385855029</v>
      </c>
    </row>
    <row r="732" spans="1:22" x14ac:dyDescent="0.25">
      <c r="A732">
        <v>731</v>
      </c>
      <c r="B732" t="s">
        <v>1063</v>
      </c>
      <c r="C732" s="50">
        <v>2.7293641992305</v>
      </c>
      <c r="D732" s="62">
        <v>5.6397569852516899E-2</v>
      </c>
      <c r="E732" s="62">
        <v>3.3340316182773502E-3</v>
      </c>
      <c r="F732" s="60">
        <v>1.18465179416656</v>
      </c>
      <c r="G732" s="62">
        <v>0.26172148203477202</v>
      </c>
      <c r="H732" s="61" t="s">
        <v>854</v>
      </c>
      <c r="I732" s="61">
        <v>2032</v>
      </c>
      <c r="J732" s="61" t="s">
        <v>1064</v>
      </c>
      <c r="K732" s="60">
        <v>5.6397569852516899E-2</v>
      </c>
      <c r="M732" s="63">
        <f t="shared" si="94"/>
        <v>1560.1657540213807</v>
      </c>
      <c r="N732" s="64">
        <f t="shared" si="95"/>
        <v>7623.7787163359071</v>
      </c>
      <c r="O732" s="64">
        <f t="shared" si="90"/>
        <v>9529.7233954198837</v>
      </c>
      <c r="P732" s="65">
        <f t="shared" si="91"/>
        <v>0.74258246264701611</v>
      </c>
      <c r="Q732" s="66">
        <f t="shared" si="92"/>
        <v>0.25741753735298389</v>
      </c>
      <c r="R732" s="61">
        <f t="shared" si="93"/>
        <v>2032</v>
      </c>
      <c r="S732" s="61">
        <v>2033</v>
      </c>
      <c r="T732" s="60">
        <f t="shared" si="89"/>
        <v>3.2333461955523881</v>
      </c>
      <c r="U732" s="67">
        <f>VLOOKUP($S732,'0726 Summary_TURN'!$A$7:$N$16,14,FALSE)*C732*F732*1.25/'0726 Summary_TURN'!$J$20</f>
        <v>6.8771955558947999</v>
      </c>
      <c r="V732" s="68">
        <f t="shared" si="96"/>
        <v>24658.728581410924</v>
      </c>
    </row>
    <row r="733" spans="1:22" x14ac:dyDescent="0.25">
      <c r="A733">
        <v>732</v>
      </c>
      <c r="B733" t="s">
        <v>1065</v>
      </c>
      <c r="C733" s="50">
        <v>9.1148544605476403</v>
      </c>
      <c r="D733" s="62">
        <v>5.5296852647937697E-2</v>
      </c>
      <c r="E733" s="62">
        <v>8.0497156409726992E-3</v>
      </c>
      <c r="F733" s="60">
        <v>2.5548107464025298</v>
      </c>
      <c r="G733" s="62">
        <v>3.6384714697196601</v>
      </c>
      <c r="H733" s="61" t="s">
        <v>854</v>
      </c>
      <c r="I733" s="61">
        <v>2032</v>
      </c>
      <c r="J733" s="61" t="s">
        <v>1066</v>
      </c>
      <c r="K733" s="60">
        <v>5.6083620480747297E-2</v>
      </c>
      <c r="M733" s="63">
        <f t="shared" si="94"/>
        <v>1563.8042254911004</v>
      </c>
      <c r="N733" s="64">
        <f t="shared" si="95"/>
        <v>7632.8935707964547</v>
      </c>
      <c r="O733" s="64">
        <f t="shared" si="90"/>
        <v>9541.1169634955677</v>
      </c>
      <c r="P733" s="65">
        <f t="shared" si="91"/>
        <v>0.74431424345126151</v>
      </c>
      <c r="Q733" s="66">
        <f t="shared" si="92"/>
        <v>0.25568575654873849</v>
      </c>
      <c r="R733" s="61">
        <f t="shared" si="93"/>
        <v>2032</v>
      </c>
      <c r="S733" s="61">
        <v>2033</v>
      </c>
      <c r="T733" s="60">
        <f t="shared" si="89"/>
        <v>23.286728127702144</v>
      </c>
      <c r="U733" s="67">
        <f>VLOOKUP($S733,'0726 Summary_TURN'!$A$7:$N$16,14,FALSE)*C733*F733*1.25/'0726 Summary_TURN'!$J$20</f>
        <v>49.529921482411467</v>
      </c>
      <c r="V733" s="68">
        <f t="shared" si="96"/>
        <v>24708.258502893335</v>
      </c>
    </row>
    <row r="734" spans="1:22" x14ac:dyDescent="0.25">
      <c r="A734">
        <v>733</v>
      </c>
      <c r="B734" t="s">
        <v>1067</v>
      </c>
      <c r="C734" s="50">
        <v>0.479604307390812</v>
      </c>
      <c r="D734" s="62">
        <v>7.1036101473491806E-2</v>
      </c>
      <c r="E734" s="62">
        <v>8.8053465661350697E-3</v>
      </c>
      <c r="F734" s="60">
        <v>2.1985852517420601</v>
      </c>
      <c r="G734" s="62">
        <v>0.55913950694957704</v>
      </c>
      <c r="H734" s="61" t="s">
        <v>854</v>
      </c>
      <c r="I734" s="61">
        <v>2032</v>
      </c>
      <c r="J734" s="61" t="s">
        <v>1066</v>
      </c>
      <c r="K734" s="60">
        <v>5.6083620480747297E-2</v>
      </c>
      <c r="M734" s="63">
        <f t="shared" si="94"/>
        <v>1564.36336499805</v>
      </c>
      <c r="N734" s="64">
        <f t="shared" si="95"/>
        <v>7633.3731751038458</v>
      </c>
      <c r="O734" s="64">
        <f t="shared" si="90"/>
        <v>9541.7164688798075</v>
      </c>
      <c r="P734" s="65">
        <f t="shared" si="91"/>
        <v>0.74458037363067586</v>
      </c>
      <c r="Q734" s="66">
        <f t="shared" si="92"/>
        <v>0.25541962636932414</v>
      </c>
      <c r="R734" s="61">
        <f t="shared" si="93"/>
        <v>2032</v>
      </c>
      <c r="S734" s="61">
        <v>2033</v>
      </c>
      <c r="T734" s="60">
        <f t="shared" si="89"/>
        <v>1.0544509569014047</v>
      </c>
      <c r="U734" s="67">
        <f>VLOOKUP($S734,'0726 Summary_TURN'!$A$7:$N$16,14,FALSE)*C734*F734*1.25/'0726 Summary_TURN'!$J$20</f>
        <v>2.2427742023685395</v>
      </c>
      <c r="V734" s="68">
        <f t="shared" si="96"/>
        <v>24710.501277095704</v>
      </c>
    </row>
    <row r="735" spans="1:22" x14ac:dyDescent="0.25">
      <c r="A735">
        <v>734</v>
      </c>
      <c r="B735" t="s">
        <v>1068</v>
      </c>
      <c r="C735" s="50">
        <v>4.3932495884993203</v>
      </c>
      <c r="D735" s="62">
        <v>5.3734205983726697E-2</v>
      </c>
      <c r="E735" s="62">
        <v>2.6503215352921298E-3</v>
      </c>
      <c r="F735" s="60">
        <v>1.11082516730281</v>
      </c>
      <c r="G735" s="62">
        <v>0.22925281280276899</v>
      </c>
      <c r="H735" s="61" t="s">
        <v>854</v>
      </c>
      <c r="I735" s="61">
        <v>2032</v>
      </c>
      <c r="J735" s="61" t="s">
        <v>1069</v>
      </c>
      <c r="K735" s="60">
        <v>5.6049163389591199E-2</v>
      </c>
      <c r="M735" s="63">
        <f t="shared" si="94"/>
        <v>1564.5926178108527</v>
      </c>
      <c r="N735" s="64">
        <f t="shared" si="95"/>
        <v>7637.766424692345</v>
      </c>
      <c r="O735" s="64">
        <f t="shared" si="90"/>
        <v>9547.2080308654313</v>
      </c>
      <c r="P735" s="65">
        <f t="shared" si="91"/>
        <v>0.74468948967675053</v>
      </c>
      <c r="Q735" s="66">
        <f t="shared" si="92"/>
        <v>0.25531051032324947</v>
      </c>
      <c r="R735" s="61">
        <f t="shared" si="93"/>
        <v>2032</v>
      </c>
      <c r="S735" s="61">
        <v>2033</v>
      </c>
      <c r="T735" s="60">
        <f t="shared" si="89"/>
        <v>4.8801322091477584</v>
      </c>
      <c r="U735" s="67">
        <f>VLOOKUP($S735,'0726 Summary_TURN'!$A$7:$N$16,14,FALSE)*C735*F735*1.25/'0726 Summary_TURN'!$J$20</f>
        <v>10.37984227828605</v>
      </c>
      <c r="V735" s="68">
        <f t="shared" si="96"/>
        <v>24720.881119373989</v>
      </c>
    </row>
    <row r="736" spans="1:22" x14ac:dyDescent="0.25">
      <c r="A736">
        <v>735</v>
      </c>
      <c r="B736" t="s">
        <v>1070</v>
      </c>
      <c r="C736" s="50">
        <v>7.4685423477690298</v>
      </c>
      <c r="D736" s="62">
        <v>5.7410899749531001E-2</v>
      </c>
      <c r="E736" s="62">
        <v>3.2143893688313498E-3</v>
      </c>
      <c r="F736" s="60">
        <v>1.0927129015167301</v>
      </c>
      <c r="G736" s="62">
        <v>0.43394256479223198</v>
      </c>
      <c r="H736" s="61" t="s">
        <v>854</v>
      </c>
      <c r="I736" s="61">
        <v>2032</v>
      </c>
      <c r="J736" s="61" t="s">
        <v>1069</v>
      </c>
      <c r="K736" s="60">
        <v>5.6049163389591199E-2</v>
      </c>
      <c r="M736" s="63">
        <f t="shared" si="94"/>
        <v>1565.026560375645</v>
      </c>
      <c r="N736" s="64">
        <f t="shared" si="95"/>
        <v>7645.2349670401145</v>
      </c>
      <c r="O736" s="64">
        <f t="shared" si="90"/>
        <v>9556.5437088001436</v>
      </c>
      <c r="P736" s="65">
        <f t="shared" si="91"/>
        <v>0.74489603064047838</v>
      </c>
      <c r="Q736" s="66">
        <f t="shared" si="92"/>
        <v>0.25510396935952162</v>
      </c>
      <c r="R736" s="61">
        <f t="shared" si="93"/>
        <v>2032</v>
      </c>
      <c r="S736" s="61">
        <v>2033</v>
      </c>
      <c r="T736" s="60">
        <f t="shared" si="89"/>
        <v>8.1609725789312684</v>
      </c>
      <c r="U736" s="67">
        <f>VLOOKUP($S736,'0726 Summary_TURN'!$A$7:$N$16,14,FALSE)*C736*F736*1.25/'0726 Summary_TURN'!$J$20</f>
        <v>17.358056006748466</v>
      </c>
      <c r="V736" s="68">
        <f t="shared" si="96"/>
        <v>24738.239175380739</v>
      </c>
    </row>
    <row r="737" spans="1:22" x14ac:dyDescent="0.25">
      <c r="A737">
        <v>736</v>
      </c>
      <c r="B737" t="s">
        <v>1071</v>
      </c>
      <c r="C737" s="50">
        <v>25.260975119475201</v>
      </c>
      <c r="D737" s="62">
        <v>5.7320228823818202E-2</v>
      </c>
      <c r="E737" s="62">
        <v>4.1179167442842802E-3</v>
      </c>
      <c r="F737" s="60">
        <v>1.2725443217827199</v>
      </c>
      <c r="G737" s="62">
        <v>2.03150559384691</v>
      </c>
      <c r="H737" s="61" t="s">
        <v>854</v>
      </c>
      <c r="I737" s="61">
        <v>2032</v>
      </c>
      <c r="J737" s="61" t="s">
        <v>1072</v>
      </c>
      <c r="K737" s="60">
        <v>5.6004018615644302E-2</v>
      </c>
      <c r="M737" s="63">
        <f t="shared" si="94"/>
        <v>1567.058065969492</v>
      </c>
      <c r="N737" s="64">
        <f t="shared" si="95"/>
        <v>7670.4959421595895</v>
      </c>
      <c r="O737" s="64">
        <f t="shared" si="90"/>
        <v>9588.1199276994867</v>
      </c>
      <c r="P737" s="65">
        <f t="shared" si="91"/>
        <v>0.74586295381698808</v>
      </c>
      <c r="Q737" s="66">
        <f t="shared" si="92"/>
        <v>0.25413704618301192</v>
      </c>
      <c r="R737" s="61">
        <f t="shared" si="93"/>
        <v>2032</v>
      </c>
      <c r="S737" s="61">
        <v>2033</v>
      </c>
      <c r="T737" s="60">
        <f t="shared" si="89"/>
        <v>32.145710450982733</v>
      </c>
      <c r="U737" s="67">
        <f>VLOOKUP($S737,'0726 Summary_TURN'!$A$7:$N$16,14,FALSE)*C737*F737*1.25/'0726 Summary_TURN'!$J$20</f>
        <v>68.372615762170568</v>
      </c>
      <c r="V737" s="68">
        <f t="shared" si="96"/>
        <v>24806.61179114291</v>
      </c>
    </row>
    <row r="738" spans="1:22" x14ac:dyDescent="0.25">
      <c r="A738">
        <v>737</v>
      </c>
      <c r="B738" t="s">
        <v>1073</v>
      </c>
      <c r="C738" s="50">
        <v>20.072618454472</v>
      </c>
      <c r="D738" s="62">
        <v>5.4347595294686399E-2</v>
      </c>
      <c r="E738" s="62">
        <v>3.9066458213875598E-3</v>
      </c>
      <c r="F738" s="60">
        <v>1.27216773773943</v>
      </c>
      <c r="G738" s="62">
        <v>1.54833396054326</v>
      </c>
      <c r="H738" s="61" t="s">
        <v>854</v>
      </c>
      <c r="I738" s="61">
        <v>2032</v>
      </c>
      <c r="J738" s="61" t="s">
        <v>1072</v>
      </c>
      <c r="K738" s="60">
        <v>5.6004018615644302E-2</v>
      </c>
      <c r="M738" s="63">
        <f t="shared" si="94"/>
        <v>1568.6063999300352</v>
      </c>
      <c r="N738" s="64">
        <f t="shared" si="95"/>
        <v>7690.5685606140614</v>
      </c>
      <c r="O738" s="64">
        <f t="shared" si="90"/>
        <v>9613.2107007675768</v>
      </c>
      <c r="P738" s="65">
        <f t="shared" si="91"/>
        <v>0.7465999047739339</v>
      </c>
      <c r="Q738" s="66">
        <f t="shared" si="92"/>
        <v>0.2534000952260661</v>
      </c>
      <c r="R738" s="61">
        <f t="shared" si="93"/>
        <v>2032</v>
      </c>
      <c r="S738" s="61">
        <v>2033</v>
      </c>
      <c r="T738" s="60">
        <f t="shared" si="89"/>
        <v>25.535737609732379</v>
      </c>
      <c r="U738" s="67">
        <f>VLOOKUP($S738,'0726 Summary_TURN'!$A$7:$N$16,14,FALSE)*C738*F738*1.25/'0726 Summary_TURN'!$J$20</f>
        <v>54.313472973513463</v>
      </c>
      <c r="V738" s="68">
        <f t="shared" si="96"/>
        <v>24860.925264116424</v>
      </c>
    </row>
    <row r="739" spans="1:22" x14ac:dyDescent="0.25">
      <c r="A739">
        <v>738</v>
      </c>
      <c r="B739" t="s">
        <v>1074</v>
      </c>
      <c r="C739" s="50">
        <v>47.525522560972199</v>
      </c>
      <c r="D739" s="62">
        <v>5.6356488022875198E-2</v>
      </c>
      <c r="E739" s="62">
        <v>4.3432822147966097E-3</v>
      </c>
      <c r="F739" s="60">
        <v>1.06967585506587</v>
      </c>
      <c r="G739" s="62">
        <v>3.92415548106873</v>
      </c>
      <c r="H739" s="61" t="s">
        <v>854</v>
      </c>
      <c r="I739" s="61">
        <v>2032</v>
      </c>
      <c r="J739" s="61" t="s">
        <v>1075</v>
      </c>
      <c r="K739" s="60">
        <v>5.5575348950064399E-2</v>
      </c>
      <c r="M739" s="63">
        <f t="shared" si="94"/>
        <v>1572.5305554111039</v>
      </c>
      <c r="N739" s="64">
        <f t="shared" si="95"/>
        <v>7738.094083175034</v>
      </c>
      <c r="O739" s="64">
        <f t="shared" si="90"/>
        <v>9672.6176039687925</v>
      </c>
      <c r="P739" s="65">
        <f t="shared" si="91"/>
        <v>0.74846766083346217</v>
      </c>
      <c r="Q739" s="66">
        <f t="shared" si="92"/>
        <v>0.25153233916653783</v>
      </c>
      <c r="R739" s="61">
        <f t="shared" si="93"/>
        <v>2032</v>
      </c>
      <c r="S739" s="61">
        <v>2033</v>
      </c>
      <c r="T739" s="60">
        <f t="shared" si="89"/>
        <v>50.836903982860235</v>
      </c>
      <c r="U739" s="67">
        <f>VLOOKUP($S739,'0726 Summary_TURN'!$A$7:$N$16,14,FALSE)*C739*F739*1.25/'0726 Summary_TURN'!$J$20</f>
        <v>108.12802248868017</v>
      </c>
      <c r="V739" s="68">
        <f t="shared" si="96"/>
        <v>24969.053286605103</v>
      </c>
    </row>
    <row r="740" spans="1:22" x14ac:dyDescent="0.25">
      <c r="A740">
        <v>739</v>
      </c>
      <c r="B740" t="s">
        <v>1076</v>
      </c>
      <c r="C740" s="50">
        <v>5.6722668537952199</v>
      </c>
      <c r="D740" s="62">
        <v>4.90305153614813E-2</v>
      </c>
      <c r="E740" s="62">
        <v>4.1021077553004904E-3</v>
      </c>
      <c r="F740" s="60">
        <v>1.0408134673309399</v>
      </c>
      <c r="G740" s="62">
        <v>0.42456815267359999</v>
      </c>
      <c r="H740" s="61" t="s">
        <v>854</v>
      </c>
      <c r="I740" s="61">
        <v>2032</v>
      </c>
      <c r="J740" s="61" t="s">
        <v>1075</v>
      </c>
      <c r="K740" s="60">
        <v>5.5575348950064399E-2</v>
      </c>
      <c r="M740" s="63">
        <f t="shared" si="94"/>
        <v>1572.9551235637775</v>
      </c>
      <c r="N740" s="64">
        <f t="shared" si="95"/>
        <v>7743.766350028829</v>
      </c>
      <c r="O740" s="64">
        <f t="shared" si="90"/>
        <v>9679.7079375360372</v>
      </c>
      <c r="P740" s="65">
        <f t="shared" si="91"/>
        <v>0.74866973991612451</v>
      </c>
      <c r="Q740" s="66">
        <f t="shared" si="92"/>
        <v>0.25133026008387549</v>
      </c>
      <c r="R740" s="61">
        <f t="shared" si="93"/>
        <v>2032</v>
      </c>
      <c r="S740" s="61">
        <v>2033</v>
      </c>
      <c r="T740" s="60">
        <f t="shared" si="89"/>
        <v>5.9037717317249649</v>
      </c>
      <c r="U740" s="67">
        <f>VLOOKUP($S740,'0726 Summary_TURN'!$A$7:$N$16,14,FALSE)*C740*F740*1.25/'0726 Summary_TURN'!$J$20</f>
        <v>12.557081815824517</v>
      </c>
      <c r="V740" s="68">
        <f t="shared" si="96"/>
        <v>24981.610368420927</v>
      </c>
    </row>
    <row r="741" spans="1:22" x14ac:dyDescent="0.25">
      <c r="A741">
        <v>740</v>
      </c>
      <c r="B741" t="s">
        <v>1077</v>
      </c>
      <c r="C741" s="50">
        <v>0.63002780312401196</v>
      </c>
      <c r="D741" s="62">
        <v>5.5542046155107098E-2</v>
      </c>
      <c r="E741" s="62">
        <v>3.48966367312323E-3</v>
      </c>
      <c r="F741" s="60">
        <v>1.5</v>
      </c>
      <c r="G741" s="62">
        <v>0.14482104243461399</v>
      </c>
      <c r="H741" s="61" t="s">
        <v>854</v>
      </c>
      <c r="I741" s="61">
        <v>2032</v>
      </c>
      <c r="J741" s="61" t="s">
        <v>1078</v>
      </c>
      <c r="K741" s="60">
        <v>5.5542046155107098E-2</v>
      </c>
      <c r="M741" s="63">
        <f t="shared" si="94"/>
        <v>1573.0999446062121</v>
      </c>
      <c r="N741" s="64">
        <f t="shared" si="95"/>
        <v>7744.396377831953</v>
      </c>
      <c r="O741" s="64">
        <f t="shared" si="90"/>
        <v>9680.495472289942</v>
      </c>
      <c r="P741" s="65">
        <f t="shared" si="91"/>
        <v>0.74873866949367551</v>
      </c>
      <c r="Q741" s="66">
        <f t="shared" si="92"/>
        <v>0.25126133050632449</v>
      </c>
      <c r="R741" s="61">
        <f t="shared" si="93"/>
        <v>2032</v>
      </c>
      <c r="S741" s="61">
        <v>2033</v>
      </c>
      <c r="T741" s="60">
        <f t="shared" si="89"/>
        <v>0.945041704686018</v>
      </c>
      <c r="U741" s="67">
        <f>VLOOKUP($S741,'0726 Summary_TURN'!$A$7:$N$16,14,FALSE)*C741*F741*1.25/'0726 Summary_TURN'!$J$20</f>
        <v>2.0100651827948144</v>
      </c>
      <c r="V741" s="68">
        <f t="shared" si="96"/>
        <v>24983.620433603723</v>
      </c>
    </row>
    <row r="742" spans="1:22" x14ac:dyDescent="0.25">
      <c r="A742">
        <v>741</v>
      </c>
      <c r="B742" t="s">
        <v>1079</v>
      </c>
      <c r="C742" s="50">
        <v>5.8128271150475399</v>
      </c>
      <c r="D742" s="62">
        <v>5.5706056185369501E-2</v>
      </c>
      <c r="E742" s="62">
        <v>2.8916041928327601E-3</v>
      </c>
      <c r="F742" s="60">
        <v>1.10217859927856</v>
      </c>
      <c r="G742" s="62">
        <v>0.31807646121160299</v>
      </c>
      <c r="H742" s="61" t="s">
        <v>854</v>
      </c>
      <c r="I742" s="61">
        <v>2032</v>
      </c>
      <c r="J742" s="61" t="s">
        <v>1080</v>
      </c>
      <c r="K742" s="60">
        <v>5.5486726578508998E-2</v>
      </c>
      <c r="M742" s="63">
        <f t="shared" si="94"/>
        <v>1573.4180210674238</v>
      </c>
      <c r="N742" s="64">
        <f t="shared" si="95"/>
        <v>7750.2092049470002</v>
      </c>
      <c r="O742" s="64">
        <f t="shared" si="90"/>
        <v>9687.7615061837496</v>
      </c>
      <c r="P742" s="65">
        <f t="shared" si="91"/>
        <v>0.74889006238335254</v>
      </c>
      <c r="Q742" s="66">
        <f t="shared" si="92"/>
        <v>0.25110993761664746</v>
      </c>
      <c r="R742" s="61">
        <f t="shared" si="93"/>
        <v>2032</v>
      </c>
      <c r="S742" s="61">
        <v>2033</v>
      </c>
      <c r="T742" s="60">
        <f t="shared" si="89"/>
        <v>6.40677364751153</v>
      </c>
      <c r="U742" s="67">
        <f>VLOOKUP($S742,'0726 Summary_TURN'!$A$7:$N$16,14,FALSE)*C742*F742*1.25/'0726 Summary_TURN'!$J$20</f>
        <v>13.626946386655902</v>
      </c>
      <c r="V742" s="68">
        <f t="shared" si="96"/>
        <v>24997.247379990378</v>
      </c>
    </row>
    <row r="743" spans="1:22" x14ac:dyDescent="0.25">
      <c r="A743">
        <v>742</v>
      </c>
      <c r="B743" t="s">
        <v>1081</v>
      </c>
      <c r="C743" s="50">
        <v>0.45068038306648001</v>
      </c>
      <c r="D743" s="62">
        <v>5.2657836895721899E-2</v>
      </c>
      <c r="E743" s="62">
        <v>2.32077715305709E-3</v>
      </c>
      <c r="F743" s="60">
        <v>1.0126071936876699</v>
      </c>
      <c r="G743" s="62">
        <v>2.2047382954042401E-2</v>
      </c>
      <c r="H743" s="61" t="s">
        <v>854</v>
      </c>
      <c r="I743" s="61">
        <v>2032</v>
      </c>
      <c r="J743" s="61" t="s">
        <v>1080</v>
      </c>
      <c r="K743" s="60">
        <v>5.5486726578508998E-2</v>
      </c>
      <c r="M743" s="63">
        <f t="shared" si="94"/>
        <v>1573.4400684503778</v>
      </c>
      <c r="N743" s="64">
        <f t="shared" si="95"/>
        <v>7750.6598853300666</v>
      </c>
      <c r="O743" s="64">
        <f t="shared" si="90"/>
        <v>9688.3248566625825</v>
      </c>
      <c r="P743" s="65">
        <f t="shared" si="91"/>
        <v>0.74890055614011319</v>
      </c>
      <c r="Q743" s="66">
        <f t="shared" si="92"/>
        <v>0.25109944385988681</v>
      </c>
      <c r="R743" s="61">
        <f t="shared" si="93"/>
        <v>2032</v>
      </c>
      <c r="S743" s="61">
        <v>2033</v>
      </c>
      <c r="T743" s="60">
        <f t="shared" si="89"/>
        <v>0.45636219794703242</v>
      </c>
      <c r="U743" s="67">
        <f>VLOOKUP($S743,'0726 Summary_TURN'!$A$7:$N$16,14,FALSE)*C743*F743*1.25/'0726 Summary_TURN'!$J$20</f>
        <v>0.97066379217816201</v>
      </c>
      <c r="V743" s="68">
        <f t="shared" si="96"/>
        <v>24998.218043782555</v>
      </c>
    </row>
    <row r="744" spans="1:22" x14ac:dyDescent="0.25">
      <c r="A744">
        <v>743</v>
      </c>
      <c r="B744" t="s">
        <v>1082</v>
      </c>
      <c r="C744" s="50">
        <v>8.8628931138796307</v>
      </c>
      <c r="D744" s="62">
        <v>5.5457570275699503E-2</v>
      </c>
      <c r="E744" s="62">
        <v>3.1988533813031802E-3</v>
      </c>
      <c r="F744" s="60">
        <v>1.2104731246173701</v>
      </c>
      <c r="G744" s="62">
        <v>1.0956072830963399</v>
      </c>
      <c r="H744" s="61" t="s">
        <v>854</v>
      </c>
      <c r="I744" s="61">
        <v>2032</v>
      </c>
      <c r="J744" s="61" t="s">
        <v>1083</v>
      </c>
      <c r="K744" s="60">
        <v>5.5457570275699503E-2</v>
      </c>
      <c r="M744" s="63">
        <f t="shared" si="94"/>
        <v>1574.5356757334741</v>
      </c>
      <c r="N744" s="64">
        <f t="shared" si="95"/>
        <v>7759.5227784439458</v>
      </c>
      <c r="O744" s="64">
        <f t="shared" si="90"/>
        <v>9699.403473054932</v>
      </c>
      <c r="P744" s="65">
        <f t="shared" si="91"/>
        <v>0.74942202557519</v>
      </c>
      <c r="Q744" s="66">
        <f t="shared" si="92"/>
        <v>0.25057797442481</v>
      </c>
      <c r="R744" s="61">
        <f t="shared" si="93"/>
        <v>2032</v>
      </c>
      <c r="S744" s="61">
        <v>2033</v>
      </c>
      <c r="T744" s="60">
        <f t="shared" si="89"/>
        <v>10.72829392070765</v>
      </c>
      <c r="U744" s="67">
        <f>VLOOKUP($S744,'0726 Summary_TURN'!$A$7:$N$16,14,FALSE)*C744*F744*1.25/'0726 Summary_TURN'!$J$20</f>
        <v>22.818643848070558</v>
      </c>
      <c r="V744" s="68">
        <f t="shared" si="96"/>
        <v>25021.036687630625</v>
      </c>
    </row>
    <row r="745" spans="1:22" x14ac:dyDescent="0.25">
      <c r="A745">
        <v>744</v>
      </c>
      <c r="B745" t="s">
        <v>1084</v>
      </c>
      <c r="C745" s="50">
        <v>31.606186673495898</v>
      </c>
      <c r="D745" s="62">
        <v>5.5373559279805702E-2</v>
      </c>
      <c r="E745" s="62">
        <v>2.4054242442098001E-3</v>
      </c>
      <c r="F745" s="60">
        <v>1.18238116001726</v>
      </c>
      <c r="G745" s="62">
        <v>2.3561130472034999</v>
      </c>
      <c r="H745" s="61" t="s">
        <v>854</v>
      </c>
      <c r="I745" s="61">
        <v>2032</v>
      </c>
      <c r="J745" s="61" t="s">
        <v>1085</v>
      </c>
      <c r="K745" s="60">
        <v>5.5373559279805702E-2</v>
      </c>
      <c r="M745" s="63">
        <f t="shared" si="94"/>
        <v>1576.8917887806776</v>
      </c>
      <c r="N745" s="64">
        <f t="shared" si="95"/>
        <v>7791.128965117442</v>
      </c>
      <c r="O745" s="64">
        <f t="shared" si="90"/>
        <v>9738.9112063968023</v>
      </c>
      <c r="P745" s="65">
        <f t="shared" si="91"/>
        <v>0.75054345015739055</v>
      </c>
      <c r="Q745" s="66">
        <f t="shared" si="92"/>
        <v>0.24945654984260945</v>
      </c>
      <c r="R745" s="61">
        <f t="shared" si="93"/>
        <v>2032</v>
      </c>
      <c r="S745" s="61">
        <v>2033</v>
      </c>
      <c r="T745" s="60">
        <f t="shared" si="89"/>
        <v>37.370559662730145</v>
      </c>
      <c r="U745" s="67">
        <f>VLOOKUP($S745,'0726 Summary_TURN'!$A$7:$N$16,14,FALSE)*C745*F745*1.25/'0726 Summary_TURN'!$J$20</f>
        <v>79.485657053163862</v>
      </c>
      <c r="V745" s="68">
        <f t="shared" si="96"/>
        <v>25100.522344683788</v>
      </c>
    </row>
    <row r="746" spans="1:22" x14ac:dyDescent="0.25">
      <c r="A746">
        <v>745</v>
      </c>
      <c r="B746" t="s">
        <v>1086</v>
      </c>
      <c r="C746" s="50">
        <v>2.5602516297886799</v>
      </c>
      <c r="D746" s="62">
        <v>5.4880272840235403E-2</v>
      </c>
      <c r="E746" s="62">
        <v>2.9090088416374202E-3</v>
      </c>
      <c r="F746" s="60">
        <v>1.1685019050455601</v>
      </c>
      <c r="G746" s="62">
        <v>0.114905849244678</v>
      </c>
      <c r="H746" s="61" t="s">
        <v>854</v>
      </c>
      <c r="I746" s="61">
        <v>2032</v>
      </c>
      <c r="J746" s="61" t="s">
        <v>1087</v>
      </c>
      <c r="K746" s="60">
        <v>5.4880272840235403E-2</v>
      </c>
      <c r="M746" s="63">
        <f t="shared" si="94"/>
        <v>1577.0066946299223</v>
      </c>
      <c r="N746" s="64">
        <f t="shared" si="95"/>
        <v>7793.6892167472306</v>
      </c>
      <c r="O746" s="64">
        <f t="shared" si="90"/>
        <v>9742.1115209340387</v>
      </c>
      <c r="P746" s="65">
        <f t="shared" si="91"/>
        <v>0.75059814118511292</v>
      </c>
      <c r="Q746" s="66">
        <f t="shared" si="92"/>
        <v>0.24940185881488708</v>
      </c>
      <c r="R746" s="61">
        <f t="shared" si="93"/>
        <v>2032</v>
      </c>
      <c r="S746" s="61">
        <v>2033</v>
      </c>
      <c r="T746" s="60">
        <f t="shared" si="89"/>
        <v>2.9916589068040724</v>
      </c>
      <c r="U746" s="67">
        <f>VLOOKUP($S746,'0726 Summary_TURN'!$A$7:$N$16,14,FALSE)*C746*F746*1.25/'0726 Summary_TURN'!$J$20</f>
        <v>6.3631365447123551</v>
      </c>
      <c r="V746" s="68">
        <f t="shared" si="96"/>
        <v>25106.885481228499</v>
      </c>
    </row>
    <row r="747" spans="1:22" x14ac:dyDescent="0.25">
      <c r="A747">
        <v>746</v>
      </c>
      <c r="B747" t="s">
        <v>1088</v>
      </c>
      <c r="C747" s="50">
        <v>6.35788896032353</v>
      </c>
      <c r="D747" s="62">
        <v>5.4659597446629501E-2</v>
      </c>
      <c r="E747" s="62">
        <v>7.38741218616875E-3</v>
      </c>
      <c r="F747" s="60">
        <v>1.49999999999999</v>
      </c>
      <c r="G747" s="62">
        <v>0.94189505373651605</v>
      </c>
      <c r="H747" s="61" t="s">
        <v>854</v>
      </c>
      <c r="I747" s="61">
        <v>2032</v>
      </c>
      <c r="J747" s="61" t="s">
        <v>1089</v>
      </c>
      <c r="K747" s="60">
        <v>5.4659597446629397E-2</v>
      </c>
      <c r="M747" s="63">
        <f t="shared" si="94"/>
        <v>1577.9485896836588</v>
      </c>
      <c r="N747" s="64">
        <f t="shared" si="95"/>
        <v>7800.0471057075538</v>
      </c>
      <c r="O747" s="64">
        <f t="shared" si="90"/>
        <v>9750.0588821344427</v>
      </c>
      <c r="P747" s="65">
        <f t="shared" si="91"/>
        <v>0.75104644915928553</v>
      </c>
      <c r="Q747" s="66">
        <f t="shared" si="92"/>
        <v>0.24895355084071447</v>
      </c>
      <c r="R747" s="61">
        <f t="shared" si="93"/>
        <v>2032</v>
      </c>
      <c r="S747" s="61">
        <v>2033</v>
      </c>
      <c r="T747" s="60">
        <f t="shared" si="89"/>
        <v>9.536833440485232</v>
      </c>
      <c r="U747" s="67">
        <f>VLOOKUP($S747,'0726 Summary_TURN'!$A$7:$N$16,14,FALSE)*C747*F747*1.25/'0726 Summary_TURN'!$J$20</f>
        <v>20.284455974566328</v>
      </c>
      <c r="V747" s="68">
        <f t="shared" si="96"/>
        <v>25127.169937203067</v>
      </c>
    </row>
    <row r="748" spans="1:22" x14ac:dyDescent="0.25">
      <c r="A748">
        <v>747</v>
      </c>
      <c r="B748" t="s">
        <v>1090</v>
      </c>
      <c r="C748" s="50">
        <v>7.7217024048419498</v>
      </c>
      <c r="D748" s="62">
        <v>5.4440702569726301E-2</v>
      </c>
      <c r="E748" s="62">
        <v>2.90570422402938E-3</v>
      </c>
      <c r="F748" s="60">
        <v>1.3948899385543601</v>
      </c>
      <c r="G748" s="62">
        <v>0.70753897855115599</v>
      </c>
      <c r="H748" s="61" t="s">
        <v>854</v>
      </c>
      <c r="I748" s="61">
        <v>2032</v>
      </c>
      <c r="J748" s="61" t="s">
        <v>1091</v>
      </c>
      <c r="K748" s="60">
        <v>5.4440702569726301E-2</v>
      </c>
      <c r="M748" s="63">
        <f t="shared" si="94"/>
        <v>1578.65612866221</v>
      </c>
      <c r="N748" s="64">
        <f t="shared" si="95"/>
        <v>7807.7688081123961</v>
      </c>
      <c r="O748" s="64">
        <f t="shared" si="90"/>
        <v>9759.7110101404942</v>
      </c>
      <c r="P748" s="65">
        <f t="shared" si="91"/>
        <v>0.75138321211909087</v>
      </c>
      <c r="Q748" s="66">
        <f t="shared" si="92"/>
        <v>0.24861678788090913</v>
      </c>
      <c r="R748" s="61">
        <f t="shared" si="93"/>
        <v>2032</v>
      </c>
      <c r="S748" s="61">
        <v>2033</v>
      </c>
      <c r="T748" s="60">
        <f t="shared" si="89"/>
        <v>10.770924993025041</v>
      </c>
      <c r="U748" s="67">
        <f>VLOOKUP($S748,'0726 Summary_TURN'!$A$7:$N$16,14,FALSE)*C748*F748*1.25/'0726 Summary_TURN'!$J$20</f>
        <v>22.909318401104034</v>
      </c>
      <c r="V748" s="68">
        <f t="shared" si="96"/>
        <v>25150.079255604171</v>
      </c>
    </row>
    <row r="749" spans="1:22" x14ac:dyDescent="0.25">
      <c r="A749">
        <v>748</v>
      </c>
      <c r="B749" t="s">
        <v>1092</v>
      </c>
      <c r="C749" s="50">
        <v>0.64585288722484402</v>
      </c>
      <c r="D749" s="62">
        <v>5.3116563712735501E-2</v>
      </c>
      <c r="E749" s="62">
        <v>2.49696450191549E-3</v>
      </c>
      <c r="F749" s="60">
        <v>1.00308920701608</v>
      </c>
      <c r="G749" s="62">
        <v>3.0795895523624401E-2</v>
      </c>
      <c r="H749" s="61" t="s">
        <v>854</v>
      </c>
      <c r="I749" s="61">
        <v>2032</v>
      </c>
      <c r="J749" s="61" t="s">
        <v>1093</v>
      </c>
      <c r="K749" s="60">
        <v>5.42029192928421E-2</v>
      </c>
      <c r="M749" s="63">
        <f t="shared" si="94"/>
        <v>1578.6869245577336</v>
      </c>
      <c r="N749" s="64">
        <f t="shared" si="95"/>
        <v>7808.4146609996205</v>
      </c>
      <c r="O749" s="64">
        <f t="shared" si="90"/>
        <v>9760.5183262495266</v>
      </c>
      <c r="P749" s="65">
        <f t="shared" si="91"/>
        <v>0.75139786985137247</v>
      </c>
      <c r="Q749" s="66">
        <f t="shared" si="92"/>
        <v>0.24860213014862753</v>
      </c>
      <c r="R749" s="61">
        <f t="shared" si="93"/>
        <v>2032</v>
      </c>
      <c r="S749" s="61">
        <v>2033</v>
      </c>
      <c r="T749" s="60">
        <f t="shared" si="89"/>
        <v>0.64784806049541455</v>
      </c>
      <c r="U749" s="67">
        <f>VLOOKUP($S749,'0726 Summary_TURN'!$A$7:$N$16,14,FALSE)*C749*F749*1.25/'0726 Summary_TURN'!$J$20</f>
        <v>1.3779464162120036</v>
      </c>
      <c r="V749" s="68">
        <f t="shared" si="96"/>
        <v>25151.457202020381</v>
      </c>
    </row>
    <row r="750" spans="1:22" x14ac:dyDescent="0.25">
      <c r="A750">
        <v>749</v>
      </c>
      <c r="B750" t="s">
        <v>1094</v>
      </c>
      <c r="C750" s="50">
        <v>5.2877595172639902</v>
      </c>
      <c r="D750" s="62">
        <v>5.43356079837089E-2</v>
      </c>
      <c r="E750" s="62">
        <v>2.6407126392346998E-3</v>
      </c>
      <c r="F750" s="60">
        <v>1.07994310076283</v>
      </c>
      <c r="G750" s="62">
        <v>0.256149126005766</v>
      </c>
      <c r="H750" s="61" t="s">
        <v>854</v>
      </c>
      <c r="I750" s="61">
        <v>2032</v>
      </c>
      <c r="J750" s="61" t="s">
        <v>1093</v>
      </c>
      <c r="K750" s="60">
        <v>5.42029192928421E-2</v>
      </c>
      <c r="M750" s="63">
        <f t="shared" si="94"/>
        <v>1578.9430736837394</v>
      </c>
      <c r="N750" s="64">
        <f t="shared" si="95"/>
        <v>7813.7024205168846</v>
      </c>
      <c r="O750" s="64">
        <f t="shared" si="90"/>
        <v>9767.128025646105</v>
      </c>
      <c r="P750" s="65">
        <f t="shared" si="91"/>
        <v>0.75151978756960469</v>
      </c>
      <c r="Q750" s="66">
        <f t="shared" si="92"/>
        <v>0.24848021243039531</v>
      </c>
      <c r="R750" s="61">
        <f t="shared" si="93"/>
        <v>2032</v>
      </c>
      <c r="S750" s="61">
        <v>2033</v>
      </c>
      <c r="T750" s="60">
        <f t="shared" si="89"/>
        <v>5.7104794091622386</v>
      </c>
      <c r="U750" s="67">
        <f>VLOOKUP($S750,'0726 Summary_TURN'!$A$7:$N$16,14,FALSE)*C750*F750*1.25/'0726 Summary_TURN'!$J$20</f>
        <v>12.145956924977536</v>
      </c>
      <c r="V750" s="68">
        <f t="shared" si="96"/>
        <v>25163.60315894536</v>
      </c>
    </row>
    <row r="751" spans="1:22" x14ac:dyDescent="0.25">
      <c r="A751">
        <v>750</v>
      </c>
      <c r="B751" t="s">
        <v>1095</v>
      </c>
      <c r="C751" s="50">
        <v>33.6773807916029</v>
      </c>
      <c r="D751" s="62">
        <v>5.4195921337962499E-2</v>
      </c>
      <c r="E751" s="62">
        <v>5.2826073658575603E-3</v>
      </c>
      <c r="F751" s="60">
        <v>1.48278630673309</v>
      </c>
      <c r="G751" s="62">
        <v>3.5155752019782001</v>
      </c>
      <c r="H751" s="61" t="s">
        <v>854</v>
      </c>
      <c r="I751" s="61">
        <v>2032</v>
      </c>
      <c r="J751" s="61" t="s">
        <v>1096</v>
      </c>
      <c r="K751" s="60">
        <v>5.4195921337962499E-2</v>
      </c>
      <c r="M751" s="63">
        <f t="shared" si="94"/>
        <v>1582.4586488857176</v>
      </c>
      <c r="N751" s="64">
        <f t="shared" si="95"/>
        <v>7847.379801308487</v>
      </c>
      <c r="O751" s="64">
        <f t="shared" si="90"/>
        <v>9809.2247516356092</v>
      </c>
      <c r="P751" s="65">
        <f t="shared" si="91"/>
        <v>0.75319307419596271</v>
      </c>
      <c r="Q751" s="66">
        <f t="shared" si="92"/>
        <v>0.24680692580403729</v>
      </c>
      <c r="R751" s="61">
        <f t="shared" si="93"/>
        <v>2032</v>
      </c>
      <c r="S751" s="61">
        <v>2033</v>
      </c>
      <c r="T751" s="60">
        <f t="shared" si="89"/>
        <v>49.936359084424772</v>
      </c>
      <c r="U751" s="67">
        <f>VLOOKUP($S751,'0726 Summary_TURN'!$A$7:$N$16,14,FALSE)*C751*F751*1.25/'0726 Summary_TURN'!$J$20</f>
        <v>106.21260019894106</v>
      </c>
      <c r="V751" s="68">
        <f t="shared" si="96"/>
        <v>25269.815759144301</v>
      </c>
    </row>
    <row r="752" spans="1:22" x14ac:dyDescent="0.25">
      <c r="A752">
        <v>751</v>
      </c>
      <c r="B752" t="s">
        <v>1097</v>
      </c>
      <c r="C752" s="50">
        <v>35.1373706183374</v>
      </c>
      <c r="D752" s="62">
        <v>5.4104446493571698E-2</v>
      </c>
      <c r="E752" s="62">
        <v>4.3547183291031497E-3</v>
      </c>
      <c r="F752" s="60">
        <v>1.06218963257271</v>
      </c>
      <c r="G752" s="62">
        <v>3.0504801895367502</v>
      </c>
      <c r="H752" s="61" t="s">
        <v>854</v>
      </c>
      <c r="I752" s="61">
        <v>2032</v>
      </c>
      <c r="J752" s="61" t="s">
        <v>1098</v>
      </c>
      <c r="K752" s="60">
        <v>5.4104446493571698E-2</v>
      </c>
      <c r="M752" s="63">
        <f t="shared" si="94"/>
        <v>1585.5091290752544</v>
      </c>
      <c r="N752" s="64">
        <f t="shared" si="95"/>
        <v>7882.5171719268246</v>
      </c>
      <c r="O752" s="64">
        <f t="shared" si="90"/>
        <v>9853.1464649085301</v>
      </c>
      <c r="P752" s="65">
        <f t="shared" si="91"/>
        <v>0.75464499242039706</v>
      </c>
      <c r="Q752" s="66">
        <f t="shared" si="92"/>
        <v>0.24535500757960294</v>
      </c>
      <c r="R752" s="61">
        <f t="shared" si="93"/>
        <v>2032</v>
      </c>
      <c r="S752" s="61">
        <v>2033</v>
      </c>
      <c r="T752" s="60">
        <f t="shared" si="89"/>
        <v>37.322550786662937</v>
      </c>
      <c r="U752" s="67">
        <f>VLOOKUP($S752,'0726 Summary_TURN'!$A$7:$N$16,14,FALSE)*C752*F752*1.25/'0726 Summary_TURN'!$J$20</f>
        <v>79.383544130771867</v>
      </c>
      <c r="V752" s="68">
        <f t="shared" si="96"/>
        <v>25349.199303275072</v>
      </c>
    </row>
    <row r="753" spans="1:22" x14ac:dyDescent="0.25">
      <c r="A753">
        <v>752</v>
      </c>
      <c r="B753" t="s">
        <v>1099</v>
      </c>
      <c r="C753" s="50">
        <v>33.719902464666703</v>
      </c>
      <c r="D753" s="62">
        <v>5.1651579758172902E-2</v>
      </c>
      <c r="E753" s="62">
        <v>3.8963383155767701E-3</v>
      </c>
      <c r="F753" s="60">
        <v>1.16809257751405</v>
      </c>
      <c r="G753" s="62">
        <v>2.9612171198383499</v>
      </c>
      <c r="H753" s="61" t="s">
        <v>854</v>
      </c>
      <c r="I753" s="61">
        <v>2032</v>
      </c>
      <c r="J753" s="61" t="s">
        <v>1100</v>
      </c>
      <c r="K753" s="60">
        <v>5.3885171471685402E-2</v>
      </c>
      <c r="M753" s="63">
        <f t="shared" si="94"/>
        <v>1588.4703461950926</v>
      </c>
      <c r="N753" s="64">
        <f t="shared" si="95"/>
        <v>7916.2370743914917</v>
      </c>
      <c r="O753" s="64">
        <f t="shared" si="90"/>
        <v>9895.2963429893643</v>
      </c>
      <c r="P753" s="65">
        <f t="shared" si="91"/>
        <v>0.75605442465259043</v>
      </c>
      <c r="Q753" s="66">
        <f t="shared" si="92"/>
        <v>0.24394557534740957</v>
      </c>
      <c r="R753" s="61">
        <f t="shared" si="93"/>
        <v>2032</v>
      </c>
      <c r="S753" s="61">
        <v>2033</v>
      </c>
      <c r="T753" s="60">
        <f t="shared" si="89"/>
        <v>39.387967783474899</v>
      </c>
      <c r="U753" s="67">
        <f>VLOOKUP($S753,'0726 Summary_TURN'!$A$7:$N$16,14,FALSE)*C753*F753*1.25/'0726 Summary_TURN'!$J$20</f>
        <v>83.776601889660583</v>
      </c>
      <c r="V753" s="68">
        <f t="shared" si="96"/>
        <v>25432.975905164734</v>
      </c>
    </row>
    <row r="754" spans="1:22" x14ac:dyDescent="0.25">
      <c r="A754">
        <v>753</v>
      </c>
      <c r="B754" t="s">
        <v>1101</v>
      </c>
      <c r="C754" s="50">
        <v>4.8631848314885202</v>
      </c>
      <c r="D754" s="62">
        <v>5.5426800257682998E-2</v>
      </c>
      <c r="E754" s="62">
        <v>4.7250645636664401E-3</v>
      </c>
      <c r="F754" s="60">
        <v>1.0307199535809499</v>
      </c>
      <c r="G754" s="62">
        <v>0.46069379495747798</v>
      </c>
      <c r="H754" s="61" t="s">
        <v>854</v>
      </c>
      <c r="I754" s="61">
        <v>2032</v>
      </c>
      <c r="J754" s="61" t="s">
        <v>1100</v>
      </c>
      <c r="K754" s="60">
        <v>5.3885171471685402E-2</v>
      </c>
      <c r="M754" s="63">
        <f t="shared" si="94"/>
        <v>1588.9310399900501</v>
      </c>
      <c r="N754" s="64">
        <f t="shared" si="95"/>
        <v>7921.1002592229797</v>
      </c>
      <c r="O754" s="64">
        <f t="shared" si="90"/>
        <v>9901.3753240287242</v>
      </c>
      <c r="P754" s="65">
        <f t="shared" si="91"/>
        <v>0.75627369823419799</v>
      </c>
      <c r="Q754" s="66">
        <f t="shared" si="92"/>
        <v>0.24372630176580201</v>
      </c>
      <c r="R754" s="61">
        <f t="shared" si="93"/>
        <v>2032</v>
      </c>
      <c r="S754" s="61">
        <v>2033</v>
      </c>
      <c r="T754" s="60">
        <f t="shared" si="89"/>
        <v>5.0125816437674269</v>
      </c>
      <c r="U754" s="67">
        <f>VLOOKUP($S754,'0726 Summary_TURN'!$A$7:$N$16,14,FALSE)*C754*F754*1.25/'0726 Summary_TURN'!$J$20</f>
        <v>10.661556826638504</v>
      </c>
      <c r="V754" s="68">
        <f t="shared" si="96"/>
        <v>25443.637461991373</v>
      </c>
    </row>
    <row r="755" spans="1:22" x14ac:dyDescent="0.25">
      <c r="A755">
        <v>754</v>
      </c>
      <c r="B755" t="s">
        <v>1102</v>
      </c>
      <c r="C755" s="50">
        <v>20.281230679836</v>
      </c>
      <c r="D755" s="62">
        <v>5.72291139605949E-2</v>
      </c>
      <c r="E755" s="62">
        <v>4.1104705990606802E-3</v>
      </c>
      <c r="F755" s="60">
        <v>1.02099398794231</v>
      </c>
      <c r="G755" s="62">
        <v>2.0614010054289298</v>
      </c>
      <c r="H755" s="61" t="s">
        <v>854</v>
      </c>
      <c r="I755" s="61">
        <v>2032</v>
      </c>
      <c r="J755" s="61" t="s">
        <v>1100</v>
      </c>
      <c r="K755" s="60">
        <v>5.3885171471685402E-2</v>
      </c>
      <c r="M755" s="63">
        <f t="shared" si="94"/>
        <v>1590.992440995479</v>
      </c>
      <c r="N755" s="64">
        <f t="shared" si="95"/>
        <v>7941.3814899028157</v>
      </c>
      <c r="O755" s="64">
        <f t="shared" si="90"/>
        <v>9926.7268623785203</v>
      </c>
      <c r="P755" s="65">
        <f t="shared" si="91"/>
        <v>0.75725485054520658</v>
      </c>
      <c r="Q755" s="66">
        <f t="shared" si="92"/>
        <v>0.24274514945479342</v>
      </c>
      <c r="R755" s="61">
        <f t="shared" si="93"/>
        <v>2032</v>
      </c>
      <c r="S755" s="61">
        <v>2033</v>
      </c>
      <c r="T755" s="60">
        <f t="shared" si="89"/>
        <v>20.707014592183686</v>
      </c>
      <c r="U755" s="67">
        <f>VLOOKUP($S755,'0726 Summary_TURN'!$A$7:$N$16,14,FALSE)*C755*F755*1.25/'0726 Summary_TURN'!$J$20</f>
        <v>44.042975950147401</v>
      </c>
      <c r="V755" s="68">
        <f t="shared" si="96"/>
        <v>25487.680437941519</v>
      </c>
    </row>
    <row r="756" spans="1:22" x14ac:dyDescent="0.25">
      <c r="A756">
        <v>755</v>
      </c>
      <c r="B756" t="s">
        <v>1103</v>
      </c>
      <c r="C756" s="50">
        <v>0.30568848576553498</v>
      </c>
      <c r="D756" s="62">
        <v>5.28934720589644E-2</v>
      </c>
      <c r="E756" s="62">
        <v>2.9470206374138601E-4</v>
      </c>
      <c r="F756" s="60">
        <v>1.2799725907500199</v>
      </c>
      <c r="G756" s="62">
        <v>6.2329486481303299E-2</v>
      </c>
      <c r="H756" s="61" t="s">
        <v>854</v>
      </c>
      <c r="I756" s="61">
        <v>2032</v>
      </c>
      <c r="J756" s="61" t="s">
        <v>1104</v>
      </c>
      <c r="K756" s="60">
        <v>5.28934720589644E-2</v>
      </c>
      <c r="M756" s="63">
        <f t="shared" si="94"/>
        <v>1591.0547704819603</v>
      </c>
      <c r="N756" s="64">
        <f t="shared" si="95"/>
        <v>7941.6871783885808</v>
      </c>
      <c r="O756" s="64">
        <f t="shared" si="90"/>
        <v>9927.1089729857267</v>
      </c>
      <c r="P756" s="65">
        <f t="shared" si="91"/>
        <v>0.75728451712611156</v>
      </c>
      <c r="Q756" s="66">
        <f t="shared" si="92"/>
        <v>0.24271548287388844</v>
      </c>
      <c r="R756" s="61">
        <f t="shared" si="93"/>
        <v>2032</v>
      </c>
      <c r="S756" s="61">
        <v>2033</v>
      </c>
      <c r="T756" s="60">
        <f t="shared" si="89"/>
        <v>0.39127288308776237</v>
      </c>
      <c r="U756" s="67">
        <f>VLOOKUP($S756,'0726 Summary_TURN'!$A$7:$N$16,14,FALSE)*C756*F756*1.25/'0726 Summary_TURN'!$J$20</f>
        <v>0.83222147273147029</v>
      </c>
      <c r="V756" s="68">
        <f t="shared" si="96"/>
        <v>25488.512659414249</v>
      </c>
    </row>
    <row r="757" spans="1:22" x14ac:dyDescent="0.25">
      <c r="A757">
        <v>756</v>
      </c>
      <c r="B757" t="s">
        <v>1105</v>
      </c>
      <c r="C757" s="50">
        <v>16.113600185115001</v>
      </c>
      <c r="D757" s="62">
        <v>5.28469348432863E-2</v>
      </c>
      <c r="E757" s="62">
        <v>6.0824051109373703E-3</v>
      </c>
      <c r="F757" s="60">
        <v>1.94877073287124</v>
      </c>
      <c r="G757" s="62">
        <v>1.6990184943218301</v>
      </c>
      <c r="H757" s="61" t="s">
        <v>854</v>
      </c>
      <c r="I757" s="61">
        <v>2032</v>
      </c>
      <c r="J757" s="61" t="s">
        <v>1106</v>
      </c>
      <c r="K757" s="60">
        <v>5.28469348432863E-2</v>
      </c>
      <c r="M757" s="63">
        <f t="shared" si="94"/>
        <v>1592.7537889762821</v>
      </c>
      <c r="N757" s="64">
        <f t="shared" si="95"/>
        <v>7957.8007785736954</v>
      </c>
      <c r="O757" s="64">
        <f t="shared" si="90"/>
        <v>9947.2509732171202</v>
      </c>
      <c r="P757" s="65">
        <f t="shared" si="91"/>
        <v>0.75809318847038654</v>
      </c>
      <c r="Q757" s="66">
        <f t="shared" si="92"/>
        <v>0.24190681152961346</v>
      </c>
      <c r="R757" s="61">
        <f t="shared" si="93"/>
        <v>2032</v>
      </c>
      <c r="S757" s="61">
        <v>2033</v>
      </c>
      <c r="T757" s="60">
        <f t="shared" si="89"/>
        <v>31.40171244194071</v>
      </c>
      <c r="U757" s="67">
        <f>VLOOKUP($S757,'0726 Summary_TURN'!$A$7:$N$16,14,FALSE)*C757*F757*1.25/'0726 Summary_TURN'!$J$20</f>
        <v>66.790162324794608</v>
      </c>
      <c r="V757" s="68">
        <f t="shared" si="96"/>
        <v>25555.302821739046</v>
      </c>
    </row>
    <row r="758" spans="1:22" x14ac:dyDescent="0.25">
      <c r="A758">
        <v>757</v>
      </c>
      <c r="B758" t="s">
        <v>1107</v>
      </c>
      <c r="C758" s="50">
        <v>0.61974296136488305</v>
      </c>
      <c r="D758" s="62">
        <v>5.2079299069637097E-2</v>
      </c>
      <c r="E758" s="62">
        <v>2.5777355820702499E-3</v>
      </c>
      <c r="F758" s="60">
        <v>1</v>
      </c>
      <c r="G758" s="62">
        <v>2.83550914027728E-2</v>
      </c>
      <c r="H758" s="61" t="s">
        <v>854</v>
      </c>
      <c r="I758" s="61">
        <v>2032</v>
      </c>
      <c r="J758" s="61" t="s">
        <v>1108</v>
      </c>
      <c r="K758" s="60">
        <v>5.2079299069637097E-2</v>
      </c>
      <c r="M758" s="63">
        <f t="shared" si="94"/>
        <v>1592.7821440676848</v>
      </c>
      <c r="N758" s="64">
        <f t="shared" si="95"/>
        <v>7958.4205215350603</v>
      </c>
      <c r="O758" s="64">
        <f t="shared" si="90"/>
        <v>9948.025651918826</v>
      </c>
      <c r="P758" s="65">
        <f t="shared" si="91"/>
        <v>0.7581066844681984</v>
      </c>
      <c r="Q758" s="66">
        <f t="shared" si="92"/>
        <v>0.2418933155318016</v>
      </c>
      <c r="R758" s="61">
        <f t="shared" si="93"/>
        <v>2032</v>
      </c>
      <c r="S758" s="61">
        <v>2033</v>
      </c>
      <c r="T758" s="60">
        <f t="shared" si="89"/>
        <v>0.61974296136488305</v>
      </c>
      <c r="U758" s="67">
        <f>VLOOKUP($S758,'0726 Summary_TURN'!$A$7:$N$16,14,FALSE)*C758*F758*1.25/'0726 Summary_TURN'!$J$20</f>
        <v>1.3181680160195515</v>
      </c>
      <c r="V758" s="68">
        <f t="shared" si="96"/>
        <v>25556.620989755065</v>
      </c>
    </row>
    <row r="759" spans="1:22" x14ac:dyDescent="0.25">
      <c r="A759">
        <v>758</v>
      </c>
      <c r="B759" t="s">
        <v>1109</v>
      </c>
      <c r="C759" s="50">
        <v>3.1924131855702602</v>
      </c>
      <c r="D759" s="62">
        <v>5.2041579270131401E-2</v>
      </c>
      <c r="E759" s="62">
        <v>3.92616267073022E-3</v>
      </c>
      <c r="F759" s="60">
        <v>1.20291198371557</v>
      </c>
      <c r="G759" s="62">
        <v>0.246693887810882</v>
      </c>
      <c r="H759" s="61" t="s">
        <v>854</v>
      </c>
      <c r="I759" s="61">
        <v>2032</v>
      </c>
      <c r="J759" s="61" t="s">
        <v>1110</v>
      </c>
      <c r="K759" s="60">
        <v>5.2041579270131401E-2</v>
      </c>
      <c r="M759" s="63">
        <f t="shared" si="94"/>
        <v>1593.0288379554956</v>
      </c>
      <c r="N759" s="64">
        <f t="shared" si="95"/>
        <v>7961.6129347206306</v>
      </c>
      <c r="O759" s="64">
        <f t="shared" si="90"/>
        <v>9952.016168400789</v>
      </c>
      <c r="P759" s="65">
        <f t="shared" si="91"/>
        <v>0.75822410183507649</v>
      </c>
      <c r="Q759" s="66">
        <f t="shared" si="92"/>
        <v>0.24177589816492351</v>
      </c>
      <c r="R759" s="61">
        <f t="shared" si="93"/>
        <v>2032</v>
      </c>
      <c r="S759" s="61">
        <v>2033</v>
      </c>
      <c r="T759" s="60">
        <f t="shared" si="89"/>
        <v>3.8401920778940637</v>
      </c>
      <c r="U759" s="67">
        <f>VLOOKUP($S759,'0726 Summary_TURN'!$A$7:$N$16,14,FALSE)*C759*F759*1.25/'0726 Summary_TURN'!$J$20</f>
        <v>8.1679320105602233</v>
      </c>
      <c r="V759" s="68">
        <f t="shared" si="96"/>
        <v>25564.788921765627</v>
      </c>
    </row>
    <row r="760" spans="1:22" x14ac:dyDescent="0.25">
      <c r="A760">
        <v>759</v>
      </c>
      <c r="B760" t="s">
        <v>1111</v>
      </c>
      <c r="C760" s="50">
        <v>21.8670537742966</v>
      </c>
      <c r="D760" s="62">
        <v>5.1868184123158502E-2</v>
      </c>
      <c r="E760" s="62">
        <v>5.0498650827415998E-3</v>
      </c>
      <c r="F760" s="60">
        <v>1.45479167659299</v>
      </c>
      <c r="G760" s="62">
        <v>2.0123712354725201</v>
      </c>
      <c r="H760" s="61" t="s">
        <v>854</v>
      </c>
      <c r="I760" s="61">
        <v>2032</v>
      </c>
      <c r="J760" s="61" t="s">
        <v>1112</v>
      </c>
      <c r="K760" s="60">
        <v>5.1868184123158502E-2</v>
      </c>
      <c r="M760" s="63">
        <f t="shared" si="94"/>
        <v>1595.0412091909682</v>
      </c>
      <c r="N760" s="64">
        <f t="shared" si="95"/>
        <v>7983.4799884949271</v>
      </c>
      <c r="O760" s="64">
        <f t="shared" si="90"/>
        <v>9979.349985618659</v>
      </c>
      <c r="P760" s="65">
        <f t="shared" si="91"/>
        <v>0.75918191774915189</v>
      </c>
      <c r="Q760" s="66">
        <f t="shared" si="92"/>
        <v>0.24081808225084811</v>
      </c>
      <c r="R760" s="61">
        <f t="shared" si="93"/>
        <v>2032</v>
      </c>
      <c r="S760" s="61">
        <v>2033</v>
      </c>
      <c r="T760" s="60">
        <f t="shared" si="89"/>
        <v>31.812007822458021</v>
      </c>
      <c r="U760" s="67">
        <f>VLOOKUP($S760,'0726 Summary_TURN'!$A$7:$N$16,14,FALSE)*C760*F760*1.25/'0726 Summary_TURN'!$J$20</f>
        <v>67.662843874137891</v>
      </c>
      <c r="V760" s="68">
        <f t="shared" si="96"/>
        <v>25632.451765639766</v>
      </c>
    </row>
    <row r="761" spans="1:22" x14ac:dyDescent="0.25">
      <c r="A761">
        <v>760</v>
      </c>
      <c r="B761" t="s">
        <v>1113</v>
      </c>
      <c r="C761" s="50">
        <v>6.0308513805266098E-2</v>
      </c>
      <c r="D761" s="62">
        <v>5.1615107172770701E-2</v>
      </c>
      <c r="E761" s="62">
        <v>4.3865048792213202E-3</v>
      </c>
      <c r="F761" s="60">
        <v>1.24030376597526</v>
      </c>
      <c r="G761" s="62">
        <v>4.3865048792213202E-3</v>
      </c>
      <c r="H761" s="61" t="s">
        <v>854</v>
      </c>
      <c r="I761" s="61">
        <v>2032</v>
      </c>
      <c r="J761" s="61" t="s">
        <v>1114</v>
      </c>
      <c r="K761" s="60">
        <v>5.1615107172770701E-2</v>
      </c>
      <c r="M761" s="63">
        <f t="shared" si="94"/>
        <v>1595.0455956958474</v>
      </c>
      <c r="N761" s="64">
        <f t="shared" si="95"/>
        <v>7983.5402970087325</v>
      </c>
      <c r="O761" s="64">
        <f t="shared" si="90"/>
        <v>9979.4253712609152</v>
      </c>
      <c r="P761" s="65">
        <f t="shared" si="91"/>
        <v>0.75918400556680032</v>
      </c>
      <c r="Q761" s="66">
        <f t="shared" si="92"/>
        <v>0.24081599443319968</v>
      </c>
      <c r="R761" s="61">
        <f t="shared" si="93"/>
        <v>2032</v>
      </c>
      <c r="S761" s="61">
        <v>2033</v>
      </c>
      <c r="T761" s="60">
        <f t="shared" si="89"/>
        <v>7.4800876793042495E-2</v>
      </c>
      <c r="U761" s="67">
        <f>VLOOKUP($S761,'0726 Summary_TURN'!$A$7:$N$16,14,FALSE)*C761*F761*1.25/'0726 Summary_TURN'!$J$20</f>
        <v>0.15909841580396011</v>
      </c>
      <c r="V761" s="68">
        <f t="shared" si="96"/>
        <v>25632.610864055569</v>
      </c>
    </row>
    <row r="762" spans="1:22" x14ac:dyDescent="0.25">
      <c r="A762">
        <v>761</v>
      </c>
      <c r="B762" t="s">
        <v>1115</v>
      </c>
      <c r="C762" s="50">
        <v>4.3603213169961199</v>
      </c>
      <c r="D762" s="62">
        <v>5.1457400482815698E-2</v>
      </c>
      <c r="E762" s="62">
        <v>5.2897433310917898E-3</v>
      </c>
      <c r="F762" s="60">
        <v>1.0238466650303</v>
      </c>
      <c r="G762" s="62">
        <v>0.37733502428454802</v>
      </c>
      <c r="H762" s="61" t="s">
        <v>854</v>
      </c>
      <c r="I762" s="61">
        <v>2032</v>
      </c>
      <c r="J762" s="61" t="s">
        <v>1116</v>
      </c>
      <c r="K762" s="60">
        <v>5.1457400482815698E-2</v>
      </c>
      <c r="M762" s="63">
        <f t="shared" si="94"/>
        <v>1595.4229307201319</v>
      </c>
      <c r="N762" s="64">
        <f t="shared" si="95"/>
        <v>7987.9006183257288</v>
      </c>
      <c r="O762" s="64">
        <f t="shared" si="90"/>
        <v>9984.8757729071604</v>
      </c>
      <c r="P762" s="65">
        <f t="shared" si="91"/>
        <v>0.75936360338892528</v>
      </c>
      <c r="Q762" s="66">
        <f t="shared" si="92"/>
        <v>0.24063639661107472</v>
      </c>
      <c r="R762" s="61">
        <f t="shared" si="93"/>
        <v>2032</v>
      </c>
      <c r="S762" s="61">
        <v>2033</v>
      </c>
      <c r="T762" s="60">
        <f t="shared" si="89"/>
        <v>4.4643004388670029</v>
      </c>
      <c r="U762" s="67">
        <f>VLOOKUP($S762,'0726 Summary_TURN'!$A$7:$N$16,14,FALSE)*C762*F762*1.25/'0726 Summary_TURN'!$J$20</f>
        <v>9.4953850535977686</v>
      </c>
      <c r="V762" s="68">
        <f t="shared" si="96"/>
        <v>25642.106249109165</v>
      </c>
    </row>
    <row r="763" spans="1:22" x14ac:dyDescent="0.25">
      <c r="A763">
        <v>762</v>
      </c>
      <c r="B763" t="s">
        <v>1117</v>
      </c>
      <c r="C763" s="50">
        <v>8.4829489175123296</v>
      </c>
      <c r="D763" s="62">
        <v>5.1378863745176598E-2</v>
      </c>
      <c r="E763" s="62">
        <v>3.4215332487121E-3</v>
      </c>
      <c r="F763" s="60">
        <v>1.1627453695233101</v>
      </c>
      <c r="G763" s="62">
        <v>0.56284221941314105</v>
      </c>
      <c r="H763" s="61" t="s">
        <v>854</v>
      </c>
      <c r="I763" s="61">
        <v>2032</v>
      </c>
      <c r="J763" s="61" t="s">
        <v>1118</v>
      </c>
      <c r="K763" s="60">
        <v>5.1378863745176598E-2</v>
      </c>
      <c r="M763" s="63">
        <f t="shared" si="94"/>
        <v>1595.9857729395451</v>
      </c>
      <c r="N763" s="64">
        <f t="shared" si="95"/>
        <v>7996.3835672432415</v>
      </c>
      <c r="O763" s="64">
        <f t="shared" si="90"/>
        <v>9995.4794590540514</v>
      </c>
      <c r="P763" s="65">
        <f t="shared" si="91"/>
        <v>0.75963149592553314</v>
      </c>
      <c r="Q763" s="66">
        <f t="shared" si="92"/>
        <v>0.24036850407446686</v>
      </c>
      <c r="R763" s="61">
        <f t="shared" si="93"/>
        <v>2032</v>
      </c>
      <c r="S763" s="61">
        <v>2033</v>
      </c>
      <c r="T763" s="60">
        <f t="shared" si="89"/>
        <v>9.8635095737402363</v>
      </c>
      <c r="U763" s="67">
        <f>VLOOKUP($S763,'0726 Summary_TURN'!$A$7:$N$16,14,FALSE)*C763*F763*1.25/'0726 Summary_TURN'!$J$20</f>
        <v>20.979282793583899</v>
      </c>
      <c r="V763" s="68">
        <f t="shared" si="96"/>
        <v>25663.085531902751</v>
      </c>
    </row>
    <row r="764" spans="1:22" x14ac:dyDescent="0.25">
      <c r="A764">
        <v>763</v>
      </c>
      <c r="B764" t="s">
        <v>1119</v>
      </c>
      <c r="C764" s="50">
        <v>4.4958788811630397</v>
      </c>
      <c r="D764" s="62">
        <v>5.1039723822711401E-2</v>
      </c>
      <c r="E764" s="62">
        <v>5.08949780462191E-3</v>
      </c>
      <c r="F764" s="60">
        <v>1.5</v>
      </c>
      <c r="G764" s="62">
        <v>0.36644384193277801</v>
      </c>
      <c r="H764" s="61" t="s">
        <v>854</v>
      </c>
      <c r="I764" s="61">
        <v>2032</v>
      </c>
      <c r="J764" s="61" t="s">
        <v>1120</v>
      </c>
      <c r="K764" s="60">
        <v>5.1039723822711401E-2</v>
      </c>
      <c r="M764" s="63">
        <f t="shared" si="94"/>
        <v>1596.3522167814779</v>
      </c>
      <c r="N764" s="64">
        <f t="shared" si="95"/>
        <v>8000.8794461244042</v>
      </c>
      <c r="O764" s="64">
        <f t="shared" si="90"/>
        <v>10001.099307655506</v>
      </c>
      <c r="P764" s="65">
        <f t="shared" si="91"/>
        <v>0.75980590993882813</v>
      </c>
      <c r="Q764" s="66">
        <f t="shared" si="92"/>
        <v>0.24019409006117187</v>
      </c>
      <c r="R764" s="61">
        <f t="shared" si="93"/>
        <v>2032</v>
      </c>
      <c r="S764" s="61">
        <v>2033</v>
      </c>
      <c r="T764" s="60">
        <f t="shared" si="89"/>
        <v>6.7438183217445591</v>
      </c>
      <c r="U764" s="67">
        <f>VLOOKUP($S764,'0726 Summary_TURN'!$A$7:$N$16,14,FALSE)*C764*F764*1.25/'0726 Summary_TURN'!$J$20</f>
        <v>14.343826669677187</v>
      </c>
      <c r="V764" s="68">
        <f t="shared" si="96"/>
        <v>25677.429358572426</v>
      </c>
    </row>
    <row r="765" spans="1:22" x14ac:dyDescent="0.25">
      <c r="A765">
        <v>764</v>
      </c>
      <c r="B765" t="s">
        <v>1121</v>
      </c>
      <c r="C765" s="50">
        <v>0.68993558753481199</v>
      </c>
      <c r="D765" s="62">
        <v>5.0738532043838602E-2</v>
      </c>
      <c r="E765" s="62">
        <v>8.5164837990746294E-3</v>
      </c>
      <c r="F765" s="60">
        <v>2.9999999999999898</v>
      </c>
      <c r="G765" s="62">
        <v>0.14052198268473101</v>
      </c>
      <c r="H765" s="61" t="s">
        <v>854</v>
      </c>
      <c r="I765" s="61">
        <v>2032</v>
      </c>
      <c r="J765" s="61" t="s">
        <v>1122</v>
      </c>
      <c r="K765" s="60">
        <v>5.0738532043838602E-2</v>
      </c>
      <c r="M765" s="63">
        <f t="shared" si="94"/>
        <v>1596.4927387641626</v>
      </c>
      <c r="N765" s="64">
        <f t="shared" si="95"/>
        <v>8001.5693817119391</v>
      </c>
      <c r="O765" s="64">
        <f t="shared" si="90"/>
        <v>10001.961727139924</v>
      </c>
      <c r="P765" s="65">
        <f t="shared" si="91"/>
        <v>0.75987279331944912</v>
      </c>
      <c r="Q765" s="66">
        <f t="shared" si="92"/>
        <v>0.24012720668055088</v>
      </c>
      <c r="R765" s="61">
        <f t="shared" si="93"/>
        <v>2032</v>
      </c>
      <c r="S765" s="61">
        <v>2033</v>
      </c>
      <c r="T765" s="60">
        <f t="shared" si="89"/>
        <v>2.0698067626044288</v>
      </c>
      <c r="U765" s="67">
        <f>VLOOKUP($S765,'0726 Summary_TURN'!$A$7:$N$16,14,FALSE)*C765*F765*1.25/'0726 Summary_TURN'!$J$20</f>
        <v>4.4023946117877273</v>
      </c>
      <c r="V765" s="68">
        <f t="shared" si="96"/>
        <v>25681.831753184215</v>
      </c>
    </row>
    <row r="766" spans="1:22" x14ac:dyDescent="0.25">
      <c r="A766">
        <v>765</v>
      </c>
      <c r="B766" t="s">
        <v>1123</v>
      </c>
      <c r="C766" s="50">
        <v>9.2087161871404302</v>
      </c>
      <c r="D766" s="62">
        <v>5.0558339973016501E-2</v>
      </c>
      <c r="E766" s="62">
        <v>4.6734753231011603E-3</v>
      </c>
      <c r="F766" s="60">
        <v>1.5978085714144901</v>
      </c>
      <c r="G766" s="62">
        <v>0.815521443881152</v>
      </c>
      <c r="H766" s="61" t="s">
        <v>854</v>
      </c>
      <c r="I766" s="61">
        <v>2032</v>
      </c>
      <c r="J766" s="61" t="s">
        <v>1124</v>
      </c>
      <c r="K766" s="60">
        <v>5.0558339973016501E-2</v>
      </c>
      <c r="M766" s="63">
        <f t="shared" si="94"/>
        <v>1597.3082602080437</v>
      </c>
      <c r="N766" s="64">
        <f t="shared" si="95"/>
        <v>8010.7780978990795</v>
      </c>
      <c r="O766" s="64">
        <f t="shared" si="90"/>
        <v>10013.472622373849</v>
      </c>
      <c r="P766" s="65">
        <f t="shared" si="91"/>
        <v>0.76026095202667476</v>
      </c>
      <c r="Q766" s="66">
        <f t="shared" si="92"/>
        <v>0.23973904797332524</v>
      </c>
      <c r="R766" s="61">
        <f t="shared" si="93"/>
        <v>2032</v>
      </c>
      <c r="S766" s="61">
        <v>2033</v>
      </c>
      <c r="T766" s="60">
        <f t="shared" si="89"/>
        <v>14.71376565553634</v>
      </c>
      <c r="U766" s="67">
        <f>VLOOKUP($S766,'0726 Summary_TURN'!$A$7:$N$16,14,FALSE)*C766*F766*1.25/'0726 Summary_TURN'!$J$20</f>
        <v>31.29557976684422</v>
      </c>
      <c r="V766" s="68">
        <f t="shared" si="96"/>
        <v>25713.127332951059</v>
      </c>
    </row>
    <row r="767" spans="1:22" x14ac:dyDescent="0.25">
      <c r="A767">
        <v>766</v>
      </c>
      <c r="B767" t="s">
        <v>1125</v>
      </c>
      <c r="C767" s="50">
        <v>1.78297874063243</v>
      </c>
      <c r="D767" s="62">
        <v>5.0270765626421202E-2</v>
      </c>
      <c r="E767" s="62">
        <v>3.9124295201516997E-3</v>
      </c>
      <c r="F767" s="60">
        <v>1.5</v>
      </c>
      <c r="G767" s="62">
        <v>0.13497881844523299</v>
      </c>
      <c r="H767" s="61" t="s">
        <v>854</v>
      </c>
      <c r="I767" s="61">
        <v>2032</v>
      </c>
      <c r="J767" s="61" t="s">
        <v>1126</v>
      </c>
      <c r="K767" s="60">
        <v>5.0270765626421202E-2</v>
      </c>
      <c r="M767" s="63">
        <f t="shared" si="94"/>
        <v>1597.443239026489</v>
      </c>
      <c r="N767" s="64">
        <f t="shared" si="95"/>
        <v>8012.5610766397122</v>
      </c>
      <c r="O767" s="64">
        <f t="shared" si="90"/>
        <v>10015.70134579964</v>
      </c>
      <c r="P767" s="65">
        <f t="shared" si="91"/>
        <v>0.76032519706163204</v>
      </c>
      <c r="Q767" s="66">
        <f t="shared" si="92"/>
        <v>0.23967480293836796</v>
      </c>
      <c r="R767" s="61">
        <f t="shared" si="93"/>
        <v>2032</v>
      </c>
      <c r="S767" s="61">
        <v>2033</v>
      </c>
      <c r="T767" s="60">
        <f t="shared" si="89"/>
        <v>2.674468110948645</v>
      </c>
      <c r="U767" s="67">
        <f>VLOOKUP($S767,'0726 Summary_TURN'!$A$7:$N$16,14,FALSE)*C767*F767*1.25/'0726 Summary_TURN'!$J$20</f>
        <v>5.688484651689496</v>
      </c>
      <c r="V767" s="68">
        <f t="shared" si="96"/>
        <v>25718.815817602746</v>
      </c>
    </row>
    <row r="768" spans="1:22" x14ac:dyDescent="0.25">
      <c r="A768">
        <v>767</v>
      </c>
      <c r="B768" t="s">
        <v>1127</v>
      </c>
      <c r="C768" s="50">
        <v>20.4554595270005</v>
      </c>
      <c r="D768" s="62">
        <v>5.02502147976953E-2</v>
      </c>
      <c r="E768" s="62">
        <v>4.1541523426354698E-3</v>
      </c>
      <c r="F768" s="60">
        <v>1.3549665066591501</v>
      </c>
      <c r="G768" s="62">
        <v>1.6284277183131</v>
      </c>
      <c r="H768" s="61" t="s">
        <v>854</v>
      </c>
      <c r="I768" s="61">
        <v>2032</v>
      </c>
      <c r="J768" s="61" t="s">
        <v>1128</v>
      </c>
      <c r="K768" s="60">
        <v>5.02502147976953E-2</v>
      </c>
      <c r="M768" s="63">
        <f t="shared" si="94"/>
        <v>1599.0716667448021</v>
      </c>
      <c r="N768" s="64">
        <f t="shared" si="95"/>
        <v>8033.0165361667123</v>
      </c>
      <c r="O768" s="64">
        <f t="shared" si="90"/>
        <v>10041.270670208391</v>
      </c>
      <c r="P768" s="65">
        <f t="shared" si="91"/>
        <v>0.76110026975002476</v>
      </c>
      <c r="Q768" s="66">
        <f t="shared" si="92"/>
        <v>0.23889973024997524</v>
      </c>
      <c r="R768" s="61">
        <f t="shared" si="93"/>
        <v>2032</v>
      </c>
      <c r="S768" s="61">
        <v>2033</v>
      </c>
      <c r="T768" s="60">
        <f t="shared" si="89"/>
        <v>27.716462537407498</v>
      </c>
      <c r="U768" s="67">
        <f>VLOOKUP($S768,'0726 Summary_TURN'!$A$7:$N$16,14,FALSE)*C768*F768*1.25/'0726 Summary_TURN'!$J$20</f>
        <v>58.9517860010098</v>
      </c>
      <c r="V768" s="68">
        <f t="shared" si="96"/>
        <v>25777.767603603756</v>
      </c>
    </row>
    <row r="769" spans="1:22" x14ac:dyDescent="0.25">
      <c r="A769">
        <v>768</v>
      </c>
      <c r="B769" t="s">
        <v>1129</v>
      </c>
      <c r="C769" s="50">
        <v>1.09402717661928E-2</v>
      </c>
      <c r="D769" s="62">
        <v>5.0035475029153502E-2</v>
      </c>
      <c r="E769" s="62">
        <v>2.8427747744531801E-3</v>
      </c>
      <c r="F769" s="60">
        <v>1.0634669438511799</v>
      </c>
      <c r="G769" s="62">
        <v>6.6805207199649802E-2</v>
      </c>
      <c r="H769" s="61" t="s">
        <v>854</v>
      </c>
      <c r="I769" s="61">
        <v>2032</v>
      </c>
      <c r="J769" s="61" t="s">
        <v>1130</v>
      </c>
      <c r="K769" s="60">
        <v>5.0035475029153502E-2</v>
      </c>
      <c r="M769" s="63">
        <f t="shared" si="94"/>
        <v>1599.1384719520017</v>
      </c>
      <c r="N769" s="64">
        <f t="shared" si="95"/>
        <v>8033.0274764384785</v>
      </c>
      <c r="O769" s="64">
        <f t="shared" si="90"/>
        <v>10041.284345548098</v>
      </c>
      <c r="P769" s="65">
        <f t="shared" si="91"/>
        <v>0.76113206661209032</v>
      </c>
      <c r="Q769" s="66">
        <f t="shared" si="92"/>
        <v>0.23886793338790968</v>
      </c>
      <c r="R769" s="61">
        <f t="shared" si="93"/>
        <v>2032</v>
      </c>
      <c r="S769" s="61">
        <v>2033</v>
      </c>
      <c r="T769" s="60">
        <f t="shared" si="89"/>
        <v>1.1634617380094407E-2</v>
      </c>
      <c r="U769" s="67">
        <f>VLOOKUP($S769,'0726 Summary_TURN'!$A$7:$N$16,14,FALSE)*C769*F769*1.25/'0726 Summary_TURN'!$J$20</f>
        <v>2.4746356901399501E-2</v>
      </c>
      <c r="V769" s="68">
        <f t="shared" si="96"/>
        <v>25777.792349960659</v>
      </c>
    </row>
    <row r="770" spans="1:22" x14ac:dyDescent="0.25">
      <c r="A770">
        <v>769</v>
      </c>
      <c r="B770" t="s">
        <v>1131</v>
      </c>
      <c r="C770" s="50">
        <v>17.251266758090399</v>
      </c>
      <c r="D770" s="62">
        <v>4.98588558009661E-2</v>
      </c>
      <c r="E770" s="62">
        <v>4.38706012773877E-3</v>
      </c>
      <c r="F770" s="60">
        <v>1.36279836707818</v>
      </c>
      <c r="G770" s="62">
        <v>1.4060527709402699</v>
      </c>
      <c r="H770" s="61" t="s">
        <v>854</v>
      </c>
      <c r="I770" s="61">
        <v>2032</v>
      </c>
      <c r="J770" s="61" t="s">
        <v>1132</v>
      </c>
      <c r="K770" s="60">
        <v>4.98588558009661E-2</v>
      </c>
      <c r="M770" s="63">
        <f t="shared" si="94"/>
        <v>1600.544524722942</v>
      </c>
      <c r="N770" s="64">
        <f t="shared" si="95"/>
        <v>8050.2787431965689</v>
      </c>
      <c r="O770" s="64">
        <f t="shared" si="90"/>
        <v>10062.84842899571</v>
      </c>
      <c r="P770" s="65">
        <f t="shared" si="91"/>
        <v>0.76180129686955833</v>
      </c>
      <c r="Q770" s="66">
        <f t="shared" si="92"/>
        <v>0.23819870313044167</v>
      </c>
      <c r="R770" s="61">
        <f t="shared" si="93"/>
        <v>2032</v>
      </c>
      <c r="S770" s="61">
        <v>2033</v>
      </c>
      <c r="T770" s="60">
        <f t="shared" si="89"/>
        <v>23.509998167955683</v>
      </c>
      <c r="U770" s="67">
        <f>VLOOKUP($S770,'0726 Summary_TURN'!$A$7:$N$16,14,FALSE)*C770*F770*1.25/'0726 Summary_TURN'!$J$20</f>
        <v>50.004807756794392</v>
      </c>
      <c r="V770" s="68">
        <f t="shared" si="96"/>
        <v>25827.797157717454</v>
      </c>
    </row>
    <row r="771" spans="1:22" x14ac:dyDescent="0.25">
      <c r="A771">
        <v>770</v>
      </c>
      <c r="B771" t="s">
        <v>1133</v>
      </c>
      <c r="C771" s="50">
        <v>0.67212667155753902</v>
      </c>
      <c r="D771" s="62">
        <v>4.9656394491805797E-2</v>
      </c>
      <c r="E771" s="62">
        <v>4.1155102105754999E-3</v>
      </c>
      <c r="F771" s="60">
        <v>1.5</v>
      </c>
      <c r="G771" s="62">
        <v>5.9674898053344798E-2</v>
      </c>
      <c r="H771" s="61" t="s">
        <v>854</v>
      </c>
      <c r="I771" s="61">
        <v>2032</v>
      </c>
      <c r="J771" s="61" t="s">
        <v>1134</v>
      </c>
      <c r="K771" s="60">
        <v>4.9656394491805797E-2</v>
      </c>
      <c r="M771" s="63">
        <f t="shared" si="94"/>
        <v>1600.6041996209954</v>
      </c>
      <c r="N771" s="64">
        <f t="shared" si="95"/>
        <v>8050.9508698681266</v>
      </c>
      <c r="O771" s="64">
        <f t="shared" ref="O771:O774" si="97">N771*1.25</f>
        <v>10063.688587335158</v>
      </c>
      <c r="P771" s="65">
        <f t="shared" ref="P771:P774" si="98">M771/2101</f>
        <v>0.76182969996239669</v>
      </c>
      <c r="Q771" s="66">
        <f t="shared" ref="Q771:Q774" si="99">1-P771</f>
        <v>0.23817030003760331</v>
      </c>
      <c r="R771" s="61">
        <f t="shared" ref="R771:R774" si="100">I771</f>
        <v>2032</v>
      </c>
      <c r="S771" s="61">
        <v>2033</v>
      </c>
      <c r="T771" s="60">
        <f t="shared" si="89"/>
        <v>1.0081900073363086</v>
      </c>
      <c r="U771" s="67">
        <f>VLOOKUP($S771,'0726 Summary_TURN'!$A$7:$N$16,14,FALSE)*C771*F771*1.25/'0726 Summary_TURN'!$J$20</f>
        <v>2.1443790483951806</v>
      </c>
      <c r="V771" s="68">
        <f t="shared" si="96"/>
        <v>25829.941536765848</v>
      </c>
    </row>
    <row r="772" spans="1:22" x14ac:dyDescent="0.25">
      <c r="A772">
        <v>771</v>
      </c>
      <c r="B772" t="s">
        <v>1135</v>
      </c>
      <c r="C772" s="50">
        <v>19.2144671750345</v>
      </c>
      <c r="D772" s="62">
        <v>4.9557628286933997E-2</v>
      </c>
      <c r="E772" s="62">
        <v>5.1956716277489498E-3</v>
      </c>
      <c r="F772" s="60">
        <v>1.91947679752083</v>
      </c>
      <c r="G772" s="62">
        <v>1.8003002190150099</v>
      </c>
      <c r="H772" s="61" t="s">
        <v>854</v>
      </c>
      <c r="I772" s="61">
        <v>2032</v>
      </c>
      <c r="J772" s="61" t="s">
        <v>1136</v>
      </c>
      <c r="K772" s="60">
        <v>4.9557628286933997E-2</v>
      </c>
      <c r="M772" s="63">
        <f t="shared" ref="M772:M774" si="101">M771+G772</f>
        <v>1602.4044998400104</v>
      </c>
      <c r="N772" s="64">
        <f t="shared" ref="N772:N774" si="102">N771+C772</f>
        <v>8070.1653370431613</v>
      </c>
      <c r="O772" s="64">
        <f t="shared" si="97"/>
        <v>10087.706671303951</v>
      </c>
      <c r="P772" s="65">
        <f t="shared" si="98"/>
        <v>0.76268657774393644</v>
      </c>
      <c r="Q772" s="66">
        <f t="shared" si="99"/>
        <v>0.23731342225606356</v>
      </c>
      <c r="R772" s="61">
        <f t="shared" si="100"/>
        <v>2032</v>
      </c>
      <c r="S772" s="61">
        <v>2033</v>
      </c>
      <c r="T772" s="60">
        <f t="shared" si="89"/>
        <v>36.881723919204333</v>
      </c>
      <c r="U772" s="67">
        <f>VLOOKUP($S772,'0726 Summary_TURN'!$A$7:$N$16,14,FALSE)*C772*F772*1.25/'0726 Summary_TURN'!$J$20</f>
        <v>78.445923353270359</v>
      </c>
      <c r="V772" s="68">
        <f t="shared" ref="V772:V774" si="103">V771+U772</f>
        <v>25908.387460119116</v>
      </c>
    </row>
    <row r="773" spans="1:22" x14ac:dyDescent="0.25">
      <c r="A773">
        <v>772</v>
      </c>
      <c r="B773" t="s">
        <v>1137</v>
      </c>
      <c r="C773" s="50">
        <v>8.0946315521354997</v>
      </c>
      <c r="D773" s="62">
        <v>4.0530885733035198E-2</v>
      </c>
      <c r="E773" s="62">
        <v>1.6326303173618501E-3</v>
      </c>
      <c r="F773" s="60">
        <v>1.68123115372469</v>
      </c>
      <c r="G773" s="62">
        <v>0.68325578781593699</v>
      </c>
      <c r="H773" s="61" t="s">
        <v>854</v>
      </c>
      <c r="I773" s="61">
        <v>2032</v>
      </c>
      <c r="J773" s="61" t="s">
        <v>1138</v>
      </c>
      <c r="K773" s="60">
        <v>4.0530885733035198E-2</v>
      </c>
      <c r="M773" s="63">
        <f t="shared" si="101"/>
        <v>1603.0877556278263</v>
      </c>
      <c r="N773" s="64">
        <f t="shared" si="102"/>
        <v>8078.2599685952964</v>
      </c>
      <c r="O773" s="64">
        <f t="shared" si="97"/>
        <v>10097.824960744121</v>
      </c>
      <c r="P773" s="65">
        <f t="shared" si="98"/>
        <v>0.7630117827833538</v>
      </c>
      <c r="Q773" s="66">
        <f t="shared" si="99"/>
        <v>0.2369882172166462</v>
      </c>
      <c r="R773" s="61">
        <f t="shared" si="100"/>
        <v>2032</v>
      </c>
      <c r="S773" s="61">
        <v>2033</v>
      </c>
      <c r="T773" s="60">
        <f t="shared" si="89"/>
        <v>13.608946743373044</v>
      </c>
      <c r="U773" s="67">
        <f>VLOOKUP($S773,'0726 Summary_TURN'!$A$7:$N$16,14,FALSE)*C773*F773*1.25/'0726 Summary_TURN'!$J$20</f>
        <v>28.945674976800571</v>
      </c>
      <c r="V773" s="68">
        <f t="shared" si="103"/>
        <v>25937.333135095916</v>
      </c>
    </row>
    <row r="774" spans="1:22" x14ac:dyDescent="0.25">
      <c r="A774">
        <v>773</v>
      </c>
      <c r="B774" t="s">
        <v>1139</v>
      </c>
      <c r="C774" s="50">
        <v>2.6667049873864201E-2</v>
      </c>
      <c r="D774" s="62">
        <v>3.1835021150242802E-2</v>
      </c>
      <c r="E774" s="62">
        <v>1.12559651448413E-4</v>
      </c>
      <c r="F774" s="60">
        <v>1.7687919469708999</v>
      </c>
      <c r="G774" s="62">
        <v>4.43109827868587E-3</v>
      </c>
      <c r="H774" s="61" t="s">
        <v>854</v>
      </c>
      <c r="I774" s="61">
        <v>2032</v>
      </c>
      <c r="J774" s="61" t="s">
        <v>1140</v>
      </c>
      <c r="K774" s="60">
        <v>3.1835021150242802E-2</v>
      </c>
      <c r="M774" s="63">
        <f t="shared" si="101"/>
        <v>1603.092186726105</v>
      </c>
      <c r="N774" s="64">
        <f t="shared" si="102"/>
        <v>8078.2866356451705</v>
      </c>
      <c r="O774" s="64">
        <f t="shared" si="97"/>
        <v>10097.858294556463</v>
      </c>
      <c r="P774" s="65">
        <f t="shared" si="98"/>
        <v>0.76301389182584722</v>
      </c>
      <c r="Q774" s="66">
        <f t="shared" si="99"/>
        <v>0.23698610817415278</v>
      </c>
      <c r="R774" s="61">
        <f t="shared" si="100"/>
        <v>2032</v>
      </c>
      <c r="S774" s="61">
        <v>2033</v>
      </c>
      <c r="T774" s="60">
        <f t="shared" si="89"/>
        <v>4.7168463066362354E-2</v>
      </c>
      <c r="U774" s="67">
        <f>VLOOKUP($S774,'0726 Summary_TURN'!$A$7:$N$16,14,FALSE)*C774*F774*1.25/'0726 Summary_TURN'!$J$20</f>
        <v>0.10032539819725571</v>
      </c>
      <c r="V774" s="68">
        <f t="shared" si="103"/>
        <v>25937.433460494114</v>
      </c>
    </row>
    <row r="775" spans="1:22" x14ac:dyDescent="0.25">
      <c r="D775" s="62"/>
      <c r="E775" s="62"/>
      <c r="G775" s="62"/>
      <c r="M775" s="63"/>
      <c r="N775" s="64"/>
      <c r="O775" s="64"/>
      <c r="P775" s="65"/>
      <c r="Q775" s="66"/>
    </row>
    <row r="776" spans="1:22" x14ac:dyDescent="0.25">
      <c r="D776" s="62"/>
      <c r="E776" s="62"/>
      <c r="G776" s="62"/>
      <c r="M776" s="63"/>
      <c r="N776" s="64"/>
      <c r="O776" s="64"/>
      <c r="P776" s="65"/>
      <c r="Q776" s="66"/>
    </row>
    <row r="777" spans="1:22" x14ac:dyDescent="0.25">
      <c r="D777" s="62"/>
      <c r="E777" s="62"/>
      <c r="G777" s="62"/>
      <c r="M777" s="63"/>
      <c r="N777" s="64"/>
      <c r="O777" s="64"/>
      <c r="P777" s="65"/>
      <c r="Q777" s="66"/>
    </row>
    <row r="778" spans="1:22" x14ac:dyDescent="0.25">
      <c r="D778" s="62"/>
      <c r="E778" s="62"/>
      <c r="G778" s="62"/>
      <c r="M778" s="63"/>
      <c r="N778" s="64"/>
      <c r="O778" s="64"/>
      <c r="P778" s="65"/>
      <c r="Q778" s="66"/>
    </row>
    <row r="779" spans="1:22" x14ac:dyDescent="0.25">
      <c r="D779" s="62"/>
      <c r="E779" s="62"/>
      <c r="G779" s="62"/>
      <c r="M779" s="63"/>
      <c r="N779" s="64"/>
      <c r="O779" s="64"/>
      <c r="P779" s="65"/>
      <c r="Q779" s="66"/>
    </row>
  </sheetData>
  <autoFilter ref="B1:K11171" xr:uid="{00000000-0001-0000-0200-000000000000}">
    <sortState xmlns:xlrd2="http://schemas.microsoft.com/office/spreadsheetml/2017/richdata2" ref="B2:K11171">
      <sortCondition descending="1" ref="K1:K11171"/>
    </sortState>
  </autoFilter>
  <pageMargins left="0.7" right="0.7" top="0.75" bottom="0.75" header="0.3" footer="0.3"/>
  <pageSetup scale="46" fitToHeight="0" orientation="landscape" r:id="rId1"/>
  <headerFooter>
    <oddHeader>&amp;RWMP-Discovery2023_DR_CalAdvocates_009-Q010Atch02</oddHeader>
    <oddFooter>&amp;C&amp;1#&amp;"Calibri"&amp;12&amp;K000000Internal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EE1F3-B8AC-4B67-B915-CEB2972B1BF4}">
  <sheetPr>
    <pageSetUpPr fitToPage="1"/>
  </sheetPr>
  <dimension ref="A1:T11168"/>
  <sheetViews>
    <sheetView tabSelected="1" zoomScaleNormal="100" workbookViewId="0">
      <selection activeCell="A108" sqref="A108"/>
    </sheetView>
  </sheetViews>
  <sheetFormatPr defaultRowHeight="15" x14ac:dyDescent="0.25"/>
  <cols>
    <col min="2" max="2" width="14.7109375" style="50" bestFit="1" customWidth="1"/>
    <col min="3" max="3" width="14.28515625" customWidth="1"/>
    <col min="4" max="4" width="14.85546875" customWidth="1"/>
    <col min="5" max="5" width="9.140625" style="60"/>
    <col min="6" max="6" width="9.28515625" customWidth="1"/>
    <col min="9" max="9" width="11.85546875" customWidth="1"/>
    <col min="12" max="12" width="9.5703125" bestFit="1" customWidth="1"/>
    <col min="13" max="13" width="9.5703125" customWidth="1"/>
    <col min="14" max="14" width="9.5703125" bestFit="1" customWidth="1"/>
    <col min="18" max="18" width="13.7109375" customWidth="1"/>
    <col min="19" max="20" width="9.140625" style="50"/>
    <col min="21" max="16384" width="9.140625" style="61"/>
  </cols>
  <sheetData>
    <row r="1" spans="1:20" x14ac:dyDescent="0.25">
      <c r="A1" t="s">
        <v>30</v>
      </c>
      <c r="B1" s="50" t="s">
        <v>32</v>
      </c>
      <c r="C1" t="s">
        <v>33</v>
      </c>
      <c r="D1" s="59" t="s">
        <v>34</v>
      </c>
      <c r="E1" s="60" t="s">
        <v>35</v>
      </c>
      <c r="F1" t="s">
        <v>36</v>
      </c>
      <c r="G1" s="69" t="s">
        <v>1141</v>
      </c>
      <c r="H1" t="s">
        <v>1142</v>
      </c>
      <c r="I1" t="s">
        <v>1143</v>
      </c>
      <c r="J1" s="50" t="s">
        <v>1144</v>
      </c>
      <c r="K1" s="50" t="s">
        <v>0</v>
      </c>
      <c r="L1" s="50" t="s">
        <v>43</v>
      </c>
      <c r="M1" s="50" t="s">
        <v>23</v>
      </c>
      <c r="N1" t="s">
        <v>1145</v>
      </c>
      <c r="O1" t="s">
        <v>45</v>
      </c>
      <c r="P1" t="s">
        <v>4</v>
      </c>
      <c r="Q1" t="s">
        <v>1146</v>
      </c>
      <c r="R1" s="72" t="s">
        <v>47</v>
      </c>
      <c r="S1" s="50" t="s">
        <v>9</v>
      </c>
      <c r="T1" s="50" t="s">
        <v>10</v>
      </c>
    </row>
    <row r="2" spans="1:20" x14ac:dyDescent="0.25">
      <c r="A2">
        <v>1</v>
      </c>
      <c r="B2" s="50">
        <v>5.3018334537716399E-2</v>
      </c>
      <c r="C2" s="62">
        <v>0.635214419284306</v>
      </c>
      <c r="D2" s="62">
        <v>0.10470678061246801</v>
      </c>
      <c r="E2" s="60">
        <v>1.49999999999999</v>
      </c>
      <c r="F2" s="62">
        <v>8.7255650510390595E-2</v>
      </c>
      <c r="H2">
        <v>2024</v>
      </c>
      <c r="I2" t="b">
        <v>0</v>
      </c>
      <c r="J2" s="50">
        <f>IF(I2,$B2,0)</f>
        <v>0</v>
      </c>
      <c r="K2" s="50">
        <f>IF(I2="",0,IF(I2=TRUE,0,$B2*1.25))</f>
        <v>6.6272918172145506E-2</v>
      </c>
      <c r="L2" s="50">
        <f>SUM(J2:K2)</f>
        <v>6.6272918172145506E-2</v>
      </c>
      <c r="M2" s="50">
        <f>IF(I2=TRUE,$F2*0.62,$F2*0.99)</f>
        <v>8.6383094005286681E-2</v>
      </c>
      <c r="N2" s="50">
        <f>IF(I2=TRUE,$F2*0.62,$F2*0.99)</f>
        <v>8.6383094005286681E-2</v>
      </c>
      <c r="O2" s="1">
        <f>N2/2101</f>
        <v>4.1115227989189284E-5</v>
      </c>
      <c r="P2" s="1">
        <f>1-O2</f>
        <v>0.99995888477201078</v>
      </c>
      <c r="Q2" s="50">
        <f t="shared" ref="Q2:Q65" si="0">J2*1+K2*E2</f>
        <v>9.9409377258217593E-2</v>
      </c>
      <c r="R2" s="55">
        <f>IFERROR(INDEX('0726 Summary_TURN'!$N$7:$N$16,MATCH('0726 V3_Mean'!H2,'0726 Summary_TURN'!$A$7:$A$16,0))*K2+INDEX('0726 Summary_TURN'!$O$7:$O$16,MATCH('0726 V3_Mean'!H2,'0726 Summary_TURN'!$A$7:$A$16,0))*J2,0)</f>
        <v>0.2153869840594729</v>
      </c>
      <c r="S2" s="50">
        <f t="shared" ref="S2:S65" si="1">IF(ISBLANK(I2),0,IF(I2=TRUE,$F2*0.62,0))</f>
        <v>0</v>
      </c>
      <c r="T2" s="50">
        <f t="shared" ref="T2:T65" si="2">IF(ISBLANK(I2),0,IF(I2=TRUE,0,$F2*0.99))</f>
        <v>8.6383094005286681E-2</v>
      </c>
    </row>
    <row r="3" spans="1:20" x14ac:dyDescent="0.25">
      <c r="A3">
        <v>2</v>
      </c>
      <c r="B3" s="50">
        <v>6.3132982934630405E-2</v>
      </c>
      <c r="C3" s="62">
        <v>1.48832518829329</v>
      </c>
      <c r="D3" s="62">
        <v>9.0117355187733894E-2</v>
      </c>
      <c r="E3" s="60">
        <v>1</v>
      </c>
      <c r="F3" s="62">
        <v>0.13517603278160001</v>
      </c>
      <c r="H3">
        <v>2024</v>
      </c>
      <c r="I3" t="b">
        <v>0</v>
      </c>
      <c r="J3" s="50">
        <f t="shared" ref="J3:J66" si="3">IF(I3,$B3,0)</f>
        <v>0</v>
      </c>
      <c r="K3" s="50">
        <f t="shared" ref="K3:K66" si="4">IF(I3="",0,IF(I3=TRUE,0,$B3*1.25))</f>
        <v>7.8916228668288013E-2</v>
      </c>
      <c r="L3" s="50">
        <f>L2+SUM(J3:K3)</f>
        <v>0.14518914684043352</v>
      </c>
      <c r="M3" s="50">
        <f>IF(I3=TRUE,$F3*0.62,$F3*0.99)</f>
        <v>0.133824272453784</v>
      </c>
      <c r="N3" s="50">
        <f>IF(I3=TRUE,N2+$F3*0.62,N2+$F3*0.99)</f>
        <v>0.22020736645907069</v>
      </c>
      <c r="O3" s="1">
        <f t="shared" ref="O3:O66" si="5">N3/2101</f>
        <v>1.0481074081821547E-4</v>
      </c>
      <c r="P3" s="1">
        <f>1-O3</f>
        <v>0.99989518925918175</v>
      </c>
      <c r="Q3" s="50">
        <f t="shared" si="0"/>
        <v>7.8916228668288013E-2</v>
      </c>
      <c r="R3" s="55">
        <f>IFERROR(INDEX('0726 Summary_TURN'!$N$7:$N$16,MATCH('0726 V3_Mean'!H3,'0726 Summary_TURN'!$A$7:$A$16,0))*K3+INDEX('0726 Summary_TURN'!$O$7:$O$16,MATCH('0726 V3_Mean'!H3,'0726 Summary_TURN'!$A$7:$A$16,0))*J3,0)</f>
        <v>0.25647774317193606</v>
      </c>
      <c r="S3" s="50">
        <f t="shared" si="1"/>
        <v>0</v>
      </c>
      <c r="T3" s="50">
        <f t="shared" si="2"/>
        <v>0.133824272453784</v>
      </c>
    </row>
    <row r="4" spans="1:20" x14ac:dyDescent="0.25">
      <c r="A4">
        <v>3</v>
      </c>
      <c r="B4" s="50">
        <v>4.6358439318862701E-2</v>
      </c>
      <c r="C4" s="62">
        <v>1.0397904623076699</v>
      </c>
      <c r="D4" s="62">
        <v>6.8443177640438002E-2</v>
      </c>
      <c r="E4" s="60">
        <v>1.3676852442783001</v>
      </c>
      <c r="F4" s="62">
        <v>0.17110794410109501</v>
      </c>
      <c r="H4">
        <v>2024</v>
      </c>
      <c r="I4" t="b">
        <v>0</v>
      </c>
      <c r="J4" s="50">
        <f t="shared" si="3"/>
        <v>0</v>
      </c>
      <c r="K4" s="50">
        <f t="shared" si="4"/>
        <v>5.7948049148578373E-2</v>
      </c>
      <c r="L4" s="50">
        <f t="shared" ref="L4:L67" si="6">L3+SUM(J4:K4)</f>
        <v>0.20313719598901189</v>
      </c>
      <c r="M4" s="50">
        <f t="shared" ref="M4:M67" si="7">IF(I4=TRUE,$F4*0.62,$F4*0.99)</f>
        <v>0.16939686466008405</v>
      </c>
      <c r="N4" s="50">
        <f t="shared" ref="N4:N67" si="8">IF(I4=TRUE,N3+$F4*0.62,N3+$F4*0.99)</f>
        <v>0.38960423111915476</v>
      </c>
      <c r="O4" s="1">
        <f t="shared" si="5"/>
        <v>1.8543752076113982E-4</v>
      </c>
      <c r="P4" s="1">
        <f t="shared" ref="P4:P67" si="9">1-O4</f>
        <v>0.99981456247923883</v>
      </c>
      <c r="Q4" s="50">
        <f t="shared" si="0"/>
        <v>7.9254691755224357E-2</v>
      </c>
      <c r="R4" s="55">
        <f>IFERROR(INDEX('0726 Summary_TURN'!$N$7:$N$16,MATCH('0726 V3_Mean'!H4,'0726 Summary_TURN'!$A$7:$A$16,0))*K4+INDEX('0726 Summary_TURN'!$O$7:$O$16,MATCH('0726 V3_Mean'!H4,'0726 Summary_TURN'!$A$7:$A$16,0))*J4,0)</f>
        <v>0.18833115973287973</v>
      </c>
      <c r="S4" s="50">
        <f t="shared" si="1"/>
        <v>0</v>
      </c>
      <c r="T4" s="50">
        <f t="shared" si="2"/>
        <v>0.16939686466008405</v>
      </c>
    </row>
    <row r="5" spans="1:20" x14ac:dyDescent="0.25">
      <c r="A5">
        <v>4</v>
      </c>
      <c r="B5" s="50">
        <v>1.29920463720734E-2</v>
      </c>
      <c r="C5" s="62">
        <v>0.95161508004754702</v>
      </c>
      <c r="D5" s="62">
        <v>6.6077671945095007E-2</v>
      </c>
      <c r="E5" s="60">
        <v>1.5</v>
      </c>
      <c r="F5" s="62">
        <v>3.3038835972547503E-2</v>
      </c>
      <c r="H5">
        <v>2024</v>
      </c>
      <c r="I5" t="b">
        <v>0</v>
      </c>
      <c r="J5" s="50">
        <f t="shared" si="3"/>
        <v>0</v>
      </c>
      <c r="K5" s="50">
        <f t="shared" si="4"/>
        <v>1.6240057965091752E-2</v>
      </c>
      <c r="L5" s="50">
        <f t="shared" si="6"/>
        <v>0.21937725395410365</v>
      </c>
      <c r="M5" s="50">
        <f t="shared" si="7"/>
        <v>3.2708447612822031E-2</v>
      </c>
      <c r="N5" s="50">
        <f t="shared" si="8"/>
        <v>0.42231267873197681</v>
      </c>
      <c r="O5" s="1">
        <f t="shared" si="5"/>
        <v>2.0100555865396326E-4</v>
      </c>
      <c r="P5" s="1">
        <f t="shared" si="9"/>
        <v>0.99979899444134601</v>
      </c>
      <c r="Q5" s="50">
        <f t="shared" si="0"/>
        <v>2.4360086947637628E-2</v>
      </c>
      <c r="R5" s="55">
        <f>IFERROR(INDEX('0726 Summary_TURN'!$N$7:$N$16,MATCH('0726 V3_Mean'!H5,'0726 Summary_TURN'!$A$7:$A$16,0))*K5+INDEX('0726 Summary_TURN'!$O$7:$O$16,MATCH('0726 V3_Mean'!H5,'0726 Summary_TURN'!$A$7:$A$16,0))*J5,0)</f>
        <v>5.2780188386548195E-2</v>
      </c>
      <c r="S5" s="50">
        <f t="shared" si="1"/>
        <v>0</v>
      </c>
      <c r="T5" s="50">
        <f t="shared" si="2"/>
        <v>3.2708447612822031E-2</v>
      </c>
    </row>
    <row r="6" spans="1:20" x14ac:dyDescent="0.25">
      <c r="A6">
        <v>5</v>
      </c>
      <c r="B6" s="50">
        <v>0.11656358279002101</v>
      </c>
      <c r="C6" s="62">
        <v>0.26020502491515202</v>
      </c>
      <c r="D6" s="62">
        <v>5.3316980600357E-2</v>
      </c>
      <c r="E6" s="60">
        <v>2.9999999999999898</v>
      </c>
      <c r="F6" s="62">
        <v>7.99754709005355E-2</v>
      </c>
      <c r="H6">
        <v>2024</v>
      </c>
      <c r="I6" t="b">
        <v>0</v>
      </c>
      <c r="J6" s="50">
        <f t="shared" si="3"/>
        <v>0</v>
      </c>
      <c r="K6" s="50">
        <f t="shared" si="4"/>
        <v>0.14570447848752627</v>
      </c>
      <c r="L6" s="50">
        <f t="shared" si="6"/>
        <v>0.36508173244162989</v>
      </c>
      <c r="M6" s="50">
        <f t="shared" si="7"/>
        <v>7.9175716191530146E-2</v>
      </c>
      <c r="N6" s="50">
        <f t="shared" si="8"/>
        <v>0.50148839492350694</v>
      </c>
      <c r="O6" s="1">
        <f t="shared" si="5"/>
        <v>2.3869033551808993E-4</v>
      </c>
      <c r="P6" s="1">
        <f t="shared" si="9"/>
        <v>0.99976130966448196</v>
      </c>
      <c r="Q6" s="50">
        <f t="shared" si="0"/>
        <v>0.4371134354625773</v>
      </c>
      <c r="R6" s="55">
        <f>IFERROR(INDEX('0726 Summary_TURN'!$N$7:$N$16,MATCH('0726 V3_Mean'!H6,'0726 Summary_TURN'!$A$7:$A$16,0))*K6+INDEX('0726 Summary_TURN'!$O$7:$O$16,MATCH('0726 V3_Mean'!H6,'0726 Summary_TURN'!$A$7:$A$16,0))*J6,0)</f>
        <v>0.47353955508446038</v>
      </c>
      <c r="S6" s="50">
        <f t="shared" si="1"/>
        <v>0</v>
      </c>
      <c r="T6" s="50">
        <f t="shared" si="2"/>
        <v>7.9175716191530146E-2</v>
      </c>
    </row>
    <row r="7" spans="1:20" x14ac:dyDescent="0.25">
      <c r="A7">
        <v>6</v>
      </c>
      <c r="B7" s="50">
        <v>4.2797380424353397</v>
      </c>
      <c r="C7" s="62">
        <v>0.58697757604696799</v>
      </c>
      <c r="D7" s="62">
        <v>4.72614334705415E-2</v>
      </c>
      <c r="E7" s="60">
        <v>1.22020070021884</v>
      </c>
      <c r="F7" s="62">
        <v>3.4028232098789801</v>
      </c>
      <c r="H7">
        <v>2024</v>
      </c>
      <c r="I7" t="b">
        <v>0</v>
      </c>
      <c r="J7" s="50">
        <f t="shared" si="3"/>
        <v>0</v>
      </c>
      <c r="K7" s="50">
        <f t="shared" si="4"/>
        <v>5.3496725530441749</v>
      </c>
      <c r="L7" s="50">
        <f t="shared" si="6"/>
        <v>5.7147542854858049</v>
      </c>
      <c r="M7" s="50">
        <f t="shared" si="7"/>
        <v>3.3687949777801904</v>
      </c>
      <c r="N7" s="50">
        <f t="shared" si="8"/>
        <v>3.8702833727036974</v>
      </c>
      <c r="O7" s="1">
        <f t="shared" si="5"/>
        <v>1.8421148846757246E-3</v>
      </c>
      <c r="P7" s="1">
        <f t="shared" si="9"/>
        <v>0.99815788511532433</v>
      </c>
      <c r="Q7" s="50">
        <f t="shared" si="0"/>
        <v>6.5276741951660116</v>
      </c>
      <c r="R7" s="55">
        <f>IFERROR(INDEX('0726 Summary_TURN'!$N$7:$N$16,MATCH('0726 V3_Mean'!H7,'0726 Summary_TURN'!$A$7:$A$16,0))*K7+INDEX('0726 Summary_TURN'!$O$7:$O$16,MATCH('0726 V3_Mean'!H7,'0726 Summary_TURN'!$A$7:$A$16,0))*J7,0)</f>
        <v>17.386435797393567</v>
      </c>
      <c r="S7" s="50">
        <f t="shared" si="1"/>
        <v>0</v>
      </c>
      <c r="T7" s="50">
        <f t="shared" si="2"/>
        <v>3.3687949777801904</v>
      </c>
    </row>
    <row r="8" spans="1:20" x14ac:dyDescent="0.25">
      <c r="A8">
        <v>7</v>
      </c>
      <c r="B8" s="50">
        <v>3.2254885015046402E-3</v>
      </c>
      <c r="C8" s="62">
        <v>2.1586516768720601</v>
      </c>
      <c r="D8" s="62">
        <v>4.4857345521450001E-2</v>
      </c>
      <c r="E8" s="60">
        <v>1</v>
      </c>
      <c r="F8" s="62">
        <v>8.9714691042899995E-3</v>
      </c>
      <c r="H8">
        <v>2024</v>
      </c>
      <c r="I8" t="b">
        <v>0</v>
      </c>
      <c r="J8" s="50">
        <f t="shared" si="3"/>
        <v>0</v>
      </c>
      <c r="K8" s="50">
        <f t="shared" si="4"/>
        <v>4.0318606268808007E-3</v>
      </c>
      <c r="L8" s="50">
        <f t="shared" si="6"/>
        <v>5.7187861461126861</v>
      </c>
      <c r="M8" s="50">
        <f t="shared" si="7"/>
        <v>8.8817544132471001E-3</v>
      </c>
      <c r="N8" s="50">
        <f t="shared" si="8"/>
        <v>3.8791651271169445</v>
      </c>
      <c r="O8" s="1">
        <f t="shared" si="5"/>
        <v>1.8463422784945E-3</v>
      </c>
      <c r="P8" s="1">
        <f t="shared" si="9"/>
        <v>0.99815365772150555</v>
      </c>
      <c r="Q8" s="50">
        <f t="shared" si="0"/>
        <v>4.0318606268808007E-3</v>
      </c>
      <c r="R8" s="55">
        <f>IFERROR(INDEX('0726 Summary_TURN'!$N$7:$N$16,MATCH('0726 V3_Mean'!H8,'0726 Summary_TURN'!$A$7:$A$16,0))*K8+INDEX('0726 Summary_TURN'!$O$7:$O$16,MATCH('0726 V3_Mean'!H8,'0726 Summary_TURN'!$A$7:$A$16,0))*J8,0)</f>
        <v>1.3103547037362603E-2</v>
      </c>
      <c r="S8" s="50">
        <f t="shared" si="1"/>
        <v>0</v>
      </c>
      <c r="T8" s="50">
        <f t="shared" si="2"/>
        <v>8.8817544132471001E-3</v>
      </c>
    </row>
    <row r="9" spans="1:20" x14ac:dyDescent="0.25">
      <c r="A9">
        <v>8</v>
      </c>
      <c r="B9" s="50">
        <v>0.25137723748470098</v>
      </c>
      <c r="C9" s="62">
        <v>0.523036818181837</v>
      </c>
      <c r="D9" s="62">
        <v>4.0941263633695497E-2</v>
      </c>
      <c r="E9" s="60">
        <v>1.5</v>
      </c>
      <c r="F9" s="62">
        <v>0.225176949985325</v>
      </c>
      <c r="H9">
        <v>2024</v>
      </c>
      <c r="I9" t="b">
        <v>0</v>
      </c>
      <c r="J9" s="50">
        <f t="shared" si="3"/>
        <v>0</v>
      </c>
      <c r="K9" s="50">
        <f t="shared" si="4"/>
        <v>0.31422154685587622</v>
      </c>
      <c r="L9" s="50">
        <f t="shared" si="6"/>
        <v>6.0330076929685621</v>
      </c>
      <c r="M9" s="50">
        <f t="shared" si="7"/>
        <v>0.22292518048547175</v>
      </c>
      <c r="N9" s="50">
        <f t="shared" si="8"/>
        <v>4.102090307602416</v>
      </c>
      <c r="O9" s="1">
        <f t="shared" si="5"/>
        <v>1.9524466004771138E-3</v>
      </c>
      <c r="P9" s="1">
        <f t="shared" si="9"/>
        <v>0.99804755339952289</v>
      </c>
      <c r="Q9" s="50">
        <f t="shared" si="0"/>
        <v>0.47133232028381433</v>
      </c>
      <c r="R9" s="55">
        <f>IFERROR(INDEX('0726 Summary_TURN'!$N$7:$N$16,MATCH('0726 V3_Mean'!H9,'0726 Summary_TURN'!$A$7:$A$16,0))*K9+INDEX('0726 Summary_TURN'!$O$7:$O$16,MATCH('0726 V3_Mean'!H9,'0726 Summary_TURN'!$A$7:$A$16,0))*J9,0)</f>
        <v>1.0212200272815977</v>
      </c>
      <c r="S9" s="50">
        <f t="shared" si="1"/>
        <v>0</v>
      </c>
      <c r="T9" s="50">
        <f t="shared" si="2"/>
        <v>0.22292518048547175</v>
      </c>
    </row>
    <row r="10" spans="1:20" x14ac:dyDescent="0.25">
      <c r="A10">
        <v>9</v>
      </c>
      <c r="B10" s="50">
        <v>3.1704139907139899</v>
      </c>
      <c r="C10" s="62">
        <v>0.41944953076834801</v>
      </c>
      <c r="D10" s="62">
        <v>3.9591412174277703E-2</v>
      </c>
      <c r="E10" s="60">
        <v>1.4935745717647999</v>
      </c>
      <c r="F10" s="62">
        <v>3.8403669809049399</v>
      </c>
      <c r="H10">
        <v>2024</v>
      </c>
      <c r="I10" t="b">
        <v>0</v>
      </c>
      <c r="J10" s="50">
        <f t="shared" si="3"/>
        <v>0</v>
      </c>
      <c r="K10" s="50">
        <f t="shared" si="4"/>
        <v>3.9630174883924871</v>
      </c>
      <c r="L10" s="50">
        <f t="shared" si="6"/>
        <v>9.9960251813610483</v>
      </c>
      <c r="M10" s="50">
        <f t="shared" si="7"/>
        <v>3.8019633110958906</v>
      </c>
      <c r="N10" s="50">
        <f t="shared" si="8"/>
        <v>7.9040536186983061</v>
      </c>
      <c r="O10" s="1">
        <f t="shared" si="5"/>
        <v>3.7620436071862475E-3</v>
      </c>
      <c r="P10" s="1">
        <f t="shared" si="9"/>
        <v>0.99623795639281376</v>
      </c>
      <c r="Q10" s="50">
        <f t="shared" si="0"/>
        <v>5.9190621481222214</v>
      </c>
      <c r="R10" s="55">
        <f>IFERROR(INDEX('0726 Summary_TURN'!$N$7:$N$16,MATCH('0726 V3_Mean'!H10,'0726 Summary_TURN'!$A$7:$A$16,0))*K10+INDEX('0726 Summary_TURN'!$O$7:$O$16,MATCH('0726 V3_Mean'!H10,'0726 Summary_TURN'!$A$7:$A$16,0))*J10,0)</f>
        <v>12.879806837275583</v>
      </c>
      <c r="S10" s="50">
        <f t="shared" si="1"/>
        <v>0</v>
      </c>
      <c r="T10" s="50">
        <f t="shared" si="2"/>
        <v>3.8019633110958906</v>
      </c>
    </row>
    <row r="11" spans="1:20" x14ac:dyDescent="0.25">
      <c r="A11">
        <v>10</v>
      </c>
      <c r="B11" s="50">
        <v>15.840842453570501</v>
      </c>
      <c r="C11" s="62">
        <v>0.24703477574129901</v>
      </c>
      <c r="D11" s="62">
        <v>3.9296991678178801E-2</v>
      </c>
      <c r="E11" s="60">
        <v>2.4117084662481201</v>
      </c>
      <c r="F11" s="62">
        <v>11.9266369743272</v>
      </c>
      <c r="H11">
        <v>2024</v>
      </c>
      <c r="I11" t="b">
        <v>0</v>
      </c>
      <c r="J11" s="50">
        <f t="shared" si="3"/>
        <v>0</v>
      </c>
      <c r="K11" s="50">
        <f t="shared" si="4"/>
        <v>19.801053066963124</v>
      </c>
      <c r="L11" s="50">
        <f t="shared" si="6"/>
        <v>29.797078248324173</v>
      </c>
      <c r="M11" s="50">
        <f t="shared" si="7"/>
        <v>11.807370604583928</v>
      </c>
      <c r="N11" s="50">
        <f t="shared" si="8"/>
        <v>19.711424223282236</v>
      </c>
      <c r="O11" s="1">
        <f t="shared" si="5"/>
        <v>9.3819249039896416E-3</v>
      </c>
      <c r="P11" s="1">
        <f t="shared" si="9"/>
        <v>0.99061807509601041</v>
      </c>
      <c r="Q11" s="50">
        <f t="shared" si="0"/>
        <v>47.754367322223274</v>
      </c>
      <c r="R11" s="55">
        <f>IFERROR(INDEX('0726 Summary_TURN'!$N$7:$N$16,MATCH('0726 V3_Mean'!H11,'0726 Summary_TURN'!$A$7:$A$16,0))*K11+INDEX('0726 Summary_TURN'!$O$7:$O$16,MATCH('0726 V3_Mean'!H11,'0726 Summary_TURN'!$A$7:$A$16,0))*J11,0)</f>
        <v>64.353422467630153</v>
      </c>
      <c r="S11" s="50">
        <f t="shared" si="1"/>
        <v>0</v>
      </c>
      <c r="T11" s="50">
        <f t="shared" si="2"/>
        <v>11.807370604583928</v>
      </c>
    </row>
    <row r="12" spans="1:20" x14ac:dyDescent="0.25">
      <c r="A12">
        <v>11</v>
      </c>
      <c r="B12" s="50">
        <v>8.8383735850596299</v>
      </c>
      <c r="C12" s="62">
        <v>0.47573822017605299</v>
      </c>
      <c r="D12" s="62">
        <v>3.8738427656768E-2</v>
      </c>
      <c r="E12" s="60">
        <v>1.4720502472165899</v>
      </c>
      <c r="F12" s="62">
        <v>5.77202572085843</v>
      </c>
      <c r="H12">
        <v>2024</v>
      </c>
      <c r="I12" t="b">
        <v>0</v>
      </c>
      <c r="J12" s="50">
        <f t="shared" si="3"/>
        <v>0</v>
      </c>
      <c r="K12" s="50">
        <f t="shared" si="4"/>
        <v>11.047966981324537</v>
      </c>
      <c r="L12" s="50">
        <f t="shared" si="6"/>
        <v>40.845045229648711</v>
      </c>
      <c r="M12" s="50">
        <f t="shared" si="7"/>
        <v>5.714305463649846</v>
      </c>
      <c r="N12" s="50">
        <f t="shared" si="8"/>
        <v>25.425729686932083</v>
      </c>
      <c r="O12" s="1">
        <f t="shared" si="5"/>
        <v>1.2101727599682095E-2</v>
      </c>
      <c r="P12" s="1">
        <f t="shared" si="9"/>
        <v>0.98789827240031791</v>
      </c>
      <c r="Q12" s="50">
        <f t="shared" si="0"/>
        <v>16.263162526099507</v>
      </c>
      <c r="R12" s="55">
        <f>IFERROR(INDEX('0726 Summary_TURN'!$N$7:$N$16,MATCH('0726 V3_Mean'!H12,'0726 Summary_TURN'!$A$7:$A$16,0))*K12+INDEX('0726 Summary_TURN'!$O$7:$O$16,MATCH('0726 V3_Mean'!H12,'0726 Summary_TURN'!$A$7:$A$16,0))*J12,0)</f>
        <v>35.905892689304743</v>
      </c>
      <c r="S12" s="50">
        <f t="shared" si="1"/>
        <v>0</v>
      </c>
      <c r="T12" s="50">
        <f t="shared" si="2"/>
        <v>5.714305463649846</v>
      </c>
    </row>
    <row r="13" spans="1:20" x14ac:dyDescent="0.25">
      <c r="A13">
        <v>12</v>
      </c>
      <c r="B13" s="50">
        <v>0.23656454118180001</v>
      </c>
      <c r="C13" s="62">
        <v>0.18539799893252301</v>
      </c>
      <c r="D13" s="62">
        <v>3.8638139350546698E-2</v>
      </c>
      <c r="E13" s="60">
        <v>3</v>
      </c>
      <c r="F13" s="62">
        <v>0.17387162707746001</v>
      </c>
      <c r="H13">
        <v>2024</v>
      </c>
      <c r="I13" t="b">
        <v>0</v>
      </c>
      <c r="J13" s="50">
        <f t="shared" si="3"/>
        <v>0</v>
      </c>
      <c r="K13" s="50">
        <f t="shared" si="4"/>
        <v>0.29570567647724999</v>
      </c>
      <c r="L13" s="50">
        <f t="shared" si="6"/>
        <v>41.140750906125959</v>
      </c>
      <c r="M13" s="50">
        <f t="shared" si="7"/>
        <v>0.17213291080668541</v>
      </c>
      <c r="N13" s="50">
        <f t="shared" si="8"/>
        <v>25.597862597738768</v>
      </c>
      <c r="O13" s="1">
        <f t="shared" si="5"/>
        <v>1.2183656638619119E-2</v>
      </c>
      <c r="P13" s="1">
        <f t="shared" si="9"/>
        <v>0.98781634336138091</v>
      </c>
      <c r="Q13" s="50">
        <f t="shared" si="0"/>
        <v>0.88711702943174997</v>
      </c>
      <c r="R13" s="55">
        <f>IFERROR(INDEX('0726 Summary_TURN'!$N$7:$N$16,MATCH('0726 V3_Mean'!H13,'0726 Summary_TURN'!$A$7:$A$16,0))*K13+INDEX('0726 Summary_TURN'!$O$7:$O$16,MATCH('0726 V3_Mean'!H13,'0726 Summary_TURN'!$A$7:$A$16,0))*J13,0)</f>
        <v>0.9610434485510625</v>
      </c>
      <c r="S13" s="50">
        <f t="shared" si="1"/>
        <v>0</v>
      </c>
      <c r="T13" s="50">
        <f t="shared" si="2"/>
        <v>0.17213291080668541</v>
      </c>
    </row>
    <row r="14" spans="1:20" x14ac:dyDescent="0.25">
      <c r="A14">
        <v>13</v>
      </c>
      <c r="B14" s="50">
        <v>8.6445709914846098</v>
      </c>
      <c r="C14" s="62">
        <v>0.55693524097837099</v>
      </c>
      <c r="D14" s="62">
        <v>3.5183727576259302E-2</v>
      </c>
      <c r="E14" s="60">
        <v>1.18683636241693</v>
      </c>
      <c r="F14" s="62">
        <v>5.7642673679104801</v>
      </c>
      <c r="H14">
        <v>2025</v>
      </c>
      <c r="I14" t="b">
        <v>0</v>
      </c>
      <c r="J14" s="50">
        <f t="shared" si="3"/>
        <v>0</v>
      </c>
      <c r="K14" s="50">
        <f t="shared" si="4"/>
        <v>10.805713739355763</v>
      </c>
      <c r="L14" s="50">
        <f t="shared" si="6"/>
        <v>51.946464645481726</v>
      </c>
      <c r="M14" s="50">
        <f t="shared" si="7"/>
        <v>5.7066246942313752</v>
      </c>
      <c r="N14" s="50">
        <f t="shared" si="8"/>
        <v>31.304487291970144</v>
      </c>
      <c r="O14" s="1">
        <f t="shared" si="5"/>
        <v>1.4899803565906779E-2</v>
      </c>
      <c r="P14" s="1">
        <f t="shared" si="9"/>
        <v>0.98510019643409319</v>
      </c>
      <c r="Q14" s="50">
        <f t="shared" si="0"/>
        <v>12.824613987735637</v>
      </c>
      <c r="R14" s="55">
        <f>IFERROR(INDEX('0726 Summary_TURN'!$N$7:$N$16,MATCH('0726 V3_Mean'!H14,'0726 Summary_TURN'!$A$7:$A$16,0))*K14+INDEX('0726 Summary_TURN'!$O$7:$O$16,MATCH('0726 V3_Mean'!H14,'0726 Summary_TURN'!$A$7:$A$16,0))*J14,0)</f>
        <v>32.417141218067286</v>
      </c>
      <c r="S14" s="50">
        <f t="shared" si="1"/>
        <v>0</v>
      </c>
      <c r="T14" s="50">
        <f t="shared" si="2"/>
        <v>5.7066246942313752</v>
      </c>
    </row>
    <row r="15" spans="1:20" x14ac:dyDescent="0.25">
      <c r="A15">
        <v>14</v>
      </c>
      <c r="B15" s="50">
        <v>3.5033156397550198</v>
      </c>
      <c r="C15" s="62">
        <v>0.543048305869959</v>
      </c>
      <c r="D15" s="62">
        <v>3.42645730873457E-2</v>
      </c>
      <c r="E15" s="60">
        <v>1.33905658137321</v>
      </c>
      <c r="F15" s="62">
        <v>2.4841815488325598</v>
      </c>
      <c r="H15">
        <v>2025</v>
      </c>
      <c r="I15" t="b">
        <v>0</v>
      </c>
      <c r="J15" s="50">
        <f t="shared" si="3"/>
        <v>0</v>
      </c>
      <c r="K15" s="50">
        <f t="shared" si="4"/>
        <v>4.3791445496937751</v>
      </c>
      <c r="L15" s="50">
        <f t="shared" si="6"/>
        <v>56.325609195175502</v>
      </c>
      <c r="M15" s="50">
        <f t="shared" si="7"/>
        <v>2.4593397333442342</v>
      </c>
      <c r="N15" s="50">
        <f t="shared" si="8"/>
        <v>33.763827025314377</v>
      </c>
      <c r="O15" s="1">
        <f t="shared" si="5"/>
        <v>1.6070360316665578E-2</v>
      </c>
      <c r="P15" s="1">
        <f t="shared" si="9"/>
        <v>0.98392963968333447</v>
      </c>
      <c r="Q15" s="50">
        <f t="shared" si="0"/>
        <v>5.8639223300520715</v>
      </c>
      <c r="R15" s="55">
        <f>IFERROR(INDEX('0726 Summary_TURN'!$N$7:$N$16,MATCH('0726 V3_Mean'!H15,'0726 Summary_TURN'!$A$7:$A$16,0))*K15+INDEX('0726 Summary_TURN'!$O$7:$O$16,MATCH('0726 V3_Mean'!H15,'0726 Summary_TURN'!$A$7:$A$16,0))*J15,0)</f>
        <v>13.137433649081325</v>
      </c>
      <c r="S15" s="50">
        <f t="shared" si="1"/>
        <v>0</v>
      </c>
      <c r="T15" s="50">
        <f t="shared" si="2"/>
        <v>2.4593397333442342</v>
      </c>
    </row>
    <row r="16" spans="1:20" x14ac:dyDescent="0.25">
      <c r="A16">
        <v>15</v>
      </c>
      <c r="B16" s="50">
        <v>7.6835713799196403</v>
      </c>
      <c r="C16" s="62">
        <v>0.41826828268752497</v>
      </c>
      <c r="D16" s="62">
        <v>3.4098896039379899E-2</v>
      </c>
      <c r="E16" s="60">
        <v>1.3819066295382501</v>
      </c>
      <c r="F16" s="62">
        <v>4.7056476534344203</v>
      </c>
      <c r="H16">
        <v>2025</v>
      </c>
      <c r="I16" t="b">
        <v>0</v>
      </c>
      <c r="J16" s="50">
        <f t="shared" si="3"/>
        <v>0</v>
      </c>
      <c r="K16" s="50">
        <f t="shared" si="4"/>
        <v>9.6044642248995498</v>
      </c>
      <c r="L16" s="50">
        <f t="shared" si="6"/>
        <v>65.930073420075047</v>
      </c>
      <c r="M16" s="50">
        <f t="shared" si="7"/>
        <v>4.6585911769000763</v>
      </c>
      <c r="N16" s="50">
        <f t="shared" si="8"/>
        <v>38.422418202214452</v>
      </c>
      <c r="O16" s="1">
        <f t="shared" si="5"/>
        <v>1.8287681200482842E-2</v>
      </c>
      <c r="P16" s="1">
        <f t="shared" si="9"/>
        <v>0.98171231879951715</v>
      </c>
      <c r="Q16" s="50">
        <f t="shared" si="0"/>
        <v>13.272472785551638</v>
      </c>
      <c r="R16" s="55">
        <f>IFERROR(INDEX('0726 Summary_TURN'!$N$7:$N$16,MATCH('0726 V3_Mean'!H16,'0726 Summary_TURN'!$A$7:$A$16,0))*K16+INDEX('0726 Summary_TURN'!$O$7:$O$16,MATCH('0726 V3_Mean'!H16,'0726 Summary_TURN'!$A$7:$A$16,0))*J16,0)</f>
        <v>28.813392674698648</v>
      </c>
      <c r="S16" s="50">
        <f t="shared" si="1"/>
        <v>0</v>
      </c>
      <c r="T16" s="50">
        <f t="shared" si="2"/>
        <v>4.6585911769000763</v>
      </c>
    </row>
    <row r="17" spans="1:20" x14ac:dyDescent="0.25">
      <c r="A17">
        <v>16</v>
      </c>
      <c r="B17" s="50">
        <v>4.58110243414055E-2</v>
      </c>
      <c r="C17" s="62">
        <v>0.21454931088534801</v>
      </c>
      <c r="D17" s="62">
        <v>3.34071330726146E-2</v>
      </c>
      <c r="E17" s="60">
        <v>1.9463337391817499</v>
      </c>
      <c r="F17" s="62">
        <v>8.3517832681536605E-3</v>
      </c>
      <c r="H17">
        <v>2025</v>
      </c>
      <c r="I17" t="b">
        <v>0</v>
      </c>
      <c r="J17" s="50">
        <f t="shared" si="3"/>
        <v>0</v>
      </c>
      <c r="K17" s="50">
        <f t="shared" si="4"/>
        <v>5.7263780426756873E-2</v>
      </c>
      <c r="L17" s="50">
        <f t="shared" si="6"/>
        <v>65.987337200501798</v>
      </c>
      <c r="M17" s="50">
        <f t="shared" si="7"/>
        <v>8.268265435472124E-3</v>
      </c>
      <c r="N17" s="50">
        <f t="shared" si="8"/>
        <v>38.430686467649927</v>
      </c>
      <c r="O17" s="1">
        <f t="shared" si="5"/>
        <v>1.8291616595740089E-2</v>
      </c>
      <c r="P17" s="1">
        <f t="shared" si="9"/>
        <v>0.98170838340425992</v>
      </c>
      <c r="Q17" s="50">
        <f t="shared" si="0"/>
        <v>0.11145442787769241</v>
      </c>
      <c r="R17" s="55">
        <f>IFERROR(INDEX('0726 Summary_TURN'!$N$7:$N$16,MATCH('0726 V3_Mean'!H17,'0726 Summary_TURN'!$A$7:$A$16,0))*K17+INDEX('0726 Summary_TURN'!$O$7:$O$16,MATCH('0726 V3_Mean'!H17,'0726 Summary_TURN'!$A$7:$A$16,0))*J17,0)</f>
        <v>0.17179134128027063</v>
      </c>
      <c r="S17" s="50">
        <f t="shared" si="1"/>
        <v>0</v>
      </c>
      <c r="T17" s="50">
        <f t="shared" si="2"/>
        <v>8.268265435472124E-3</v>
      </c>
    </row>
    <row r="18" spans="1:20" x14ac:dyDescent="0.25">
      <c r="A18">
        <v>17</v>
      </c>
      <c r="B18" s="50">
        <v>2.1569820557598498</v>
      </c>
      <c r="C18" s="62">
        <v>0.62228693374564104</v>
      </c>
      <c r="D18" s="62">
        <v>3.1701995754131899E-2</v>
      </c>
      <c r="E18" s="60">
        <v>1.0224009612734899</v>
      </c>
      <c r="F18" s="62">
        <v>1.3156328237964701</v>
      </c>
      <c r="H18">
        <v>2025</v>
      </c>
      <c r="I18" t="b">
        <v>0</v>
      </c>
      <c r="J18" s="50">
        <f t="shared" si="3"/>
        <v>0</v>
      </c>
      <c r="K18" s="50">
        <f t="shared" si="4"/>
        <v>2.6962275696998121</v>
      </c>
      <c r="L18" s="50">
        <f t="shared" si="6"/>
        <v>68.683564770201613</v>
      </c>
      <c r="M18" s="50">
        <f t="shared" si="7"/>
        <v>1.3024764955585053</v>
      </c>
      <c r="N18" s="50">
        <f t="shared" si="8"/>
        <v>39.733162963208436</v>
      </c>
      <c r="O18" s="1">
        <f t="shared" si="5"/>
        <v>1.8911548292816962E-2</v>
      </c>
      <c r="P18" s="1">
        <f t="shared" si="9"/>
        <v>0.98108845170718306</v>
      </c>
      <c r="Q18" s="50">
        <f t="shared" si="0"/>
        <v>2.7566256590731735</v>
      </c>
      <c r="R18" s="55">
        <f>IFERROR(INDEX('0726 Summary_TURN'!$N$7:$N$16,MATCH('0726 V3_Mean'!H18,'0726 Summary_TURN'!$A$7:$A$16,0))*K18+INDEX('0726 Summary_TURN'!$O$7:$O$16,MATCH('0726 V3_Mean'!H18,'0726 Summary_TURN'!$A$7:$A$16,0))*J18,0)</f>
        <v>8.0886827090994373</v>
      </c>
      <c r="S18" s="50">
        <f t="shared" si="1"/>
        <v>0</v>
      </c>
      <c r="T18" s="50">
        <f t="shared" si="2"/>
        <v>1.3024764955585053</v>
      </c>
    </row>
    <row r="19" spans="1:20" x14ac:dyDescent="0.25">
      <c r="A19">
        <v>18</v>
      </c>
      <c r="B19" s="50">
        <v>6.9963830091205601</v>
      </c>
      <c r="C19" s="62">
        <v>0.15069690994078999</v>
      </c>
      <c r="D19" s="62">
        <v>3.1265031582174301E-2</v>
      </c>
      <c r="E19" s="60">
        <v>2.7758258102397901</v>
      </c>
      <c r="F19" s="62">
        <v>4.0644541056826702</v>
      </c>
      <c r="H19">
        <v>2025</v>
      </c>
      <c r="I19" t="b">
        <v>0</v>
      </c>
      <c r="J19" s="50">
        <f t="shared" si="3"/>
        <v>0</v>
      </c>
      <c r="K19" s="50">
        <f t="shared" si="4"/>
        <v>8.745478761400701</v>
      </c>
      <c r="L19" s="50">
        <f t="shared" si="6"/>
        <v>77.429043531602318</v>
      </c>
      <c r="M19" s="50">
        <f t="shared" si="7"/>
        <v>4.0238095646258438</v>
      </c>
      <c r="N19" s="50">
        <f t="shared" si="8"/>
        <v>43.756972527834279</v>
      </c>
      <c r="O19" s="1">
        <f t="shared" si="5"/>
        <v>2.0826736091306176E-2</v>
      </c>
      <c r="P19" s="1">
        <f t="shared" si="9"/>
        <v>0.97917326390869386</v>
      </c>
      <c r="Q19" s="50">
        <f t="shared" si="0"/>
        <v>24.275925668799978</v>
      </c>
      <c r="R19" s="55">
        <f>IFERROR(INDEX('0726 Summary_TURN'!$N$7:$N$16,MATCH('0726 V3_Mean'!H19,'0726 Summary_TURN'!$A$7:$A$16,0))*K19+INDEX('0726 Summary_TURN'!$O$7:$O$16,MATCH('0726 V3_Mean'!H19,'0726 Summary_TURN'!$A$7:$A$16,0))*J19,0)</f>
        <v>26.236436284202103</v>
      </c>
      <c r="S19" s="50">
        <f t="shared" si="1"/>
        <v>0</v>
      </c>
      <c r="T19" s="50">
        <f t="shared" si="2"/>
        <v>4.0238095646258438</v>
      </c>
    </row>
    <row r="20" spans="1:20" x14ac:dyDescent="0.25">
      <c r="A20">
        <v>19</v>
      </c>
      <c r="B20" s="50">
        <v>0.50564811515635699</v>
      </c>
      <c r="C20" s="62">
        <v>0.31715846490472999</v>
      </c>
      <c r="D20" s="62">
        <v>3.0464399792253901E-2</v>
      </c>
      <c r="E20" s="60">
        <v>1.49999999999999</v>
      </c>
      <c r="F20" s="62">
        <v>0.30464399792253899</v>
      </c>
      <c r="H20">
        <v>2025</v>
      </c>
      <c r="I20" t="b">
        <v>0</v>
      </c>
      <c r="J20" s="50">
        <f t="shared" si="3"/>
        <v>0</v>
      </c>
      <c r="K20" s="50">
        <f t="shared" si="4"/>
        <v>0.6320601439454463</v>
      </c>
      <c r="L20" s="50">
        <f t="shared" si="6"/>
        <v>78.06110367554777</v>
      </c>
      <c r="M20" s="50">
        <f t="shared" si="7"/>
        <v>0.30159755794331361</v>
      </c>
      <c r="N20" s="50">
        <f t="shared" si="8"/>
        <v>44.058570085777589</v>
      </c>
      <c r="O20" s="1">
        <f t="shared" si="5"/>
        <v>2.0970285619123077E-2</v>
      </c>
      <c r="P20" s="1">
        <f t="shared" si="9"/>
        <v>0.97902971438087694</v>
      </c>
      <c r="Q20" s="50">
        <f t="shared" si="0"/>
        <v>0.94809021591816312</v>
      </c>
      <c r="R20" s="55">
        <f>IFERROR(INDEX('0726 Summary_TURN'!$N$7:$N$16,MATCH('0726 V3_Mean'!H20,'0726 Summary_TURN'!$A$7:$A$16,0))*K20+INDEX('0726 Summary_TURN'!$O$7:$O$16,MATCH('0726 V3_Mean'!H20,'0726 Summary_TURN'!$A$7:$A$16,0))*J20,0)</f>
        <v>1.8961804318363389</v>
      </c>
      <c r="S20" s="50">
        <f t="shared" si="1"/>
        <v>0</v>
      </c>
      <c r="T20" s="50">
        <f t="shared" si="2"/>
        <v>0.30159755794331361</v>
      </c>
    </row>
    <row r="21" spans="1:20" x14ac:dyDescent="0.25">
      <c r="A21">
        <v>20</v>
      </c>
      <c r="B21" s="50">
        <v>14.4014138357131</v>
      </c>
      <c r="C21" s="62">
        <v>0.31188647537274999</v>
      </c>
      <c r="D21" s="62">
        <v>2.9490402647725001E-2</v>
      </c>
      <c r="E21" s="60">
        <v>1.8120587470724601</v>
      </c>
      <c r="F21" s="62">
        <v>8.3015483453345897</v>
      </c>
      <c r="H21">
        <v>2025</v>
      </c>
      <c r="I21" t="b">
        <v>0</v>
      </c>
      <c r="J21" s="50">
        <f t="shared" si="3"/>
        <v>0</v>
      </c>
      <c r="K21" s="50">
        <f t="shared" si="4"/>
        <v>18.001767294641375</v>
      </c>
      <c r="L21" s="50">
        <f t="shared" si="6"/>
        <v>96.062870970189152</v>
      </c>
      <c r="M21" s="50">
        <f t="shared" si="7"/>
        <v>8.2185328618812434</v>
      </c>
      <c r="N21" s="50">
        <f t="shared" si="8"/>
        <v>52.277102947658832</v>
      </c>
      <c r="O21" s="1">
        <f t="shared" si="5"/>
        <v>2.488200997032786E-2</v>
      </c>
      <c r="P21" s="1">
        <f t="shared" si="9"/>
        <v>0.97511799002967214</v>
      </c>
      <c r="Q21" s="50">
        <f t="shared" si="0"/>
        <v>32.620259889017838</v>
      </c>
      <c r="R21" s="55">
        <f>IFERROR(INDEX('0726 Summary_TURN'!$N$7:$N$16,MATCH('0726 V3_Mean'!H21,'0726 Summary_TURN'!$A$7:$A$16,0))*K21+INDEX('0726 Summary_TURN'!$O$7:$O$16,MATCH('0726 V3_Mean'!H21,'0726 Summary_TURN'!$A$7:$A$16,0))*J21,0)</f>
        <v>54.005301883924126</v>
      </c>
      <c r="S21" s="50">
        <f t="shared" si="1"/>
        <v>0</v>
      </c>
      <c r="T21" s="50">
        <f t="shared" si="2"/>
        <v>8.2185328618812434</v>
      </c>
    </row>
    <row r="22" spans="1:20" x14ac:dyDescent="0.25">
      <c r="A22">
        <v>21</v>
      </c>
      <c r="B22" s="50">
        <v>4.8133092490049396</v>
      </c>
      <c r="C22" s="62">
        <v>0.176989818742358</v>
      </c>
      <c r="D22" s="62">
        <v>2.9234407921321599E-2</v>
      </c>
      <c r="E22" s="60">
        <v>3</v>
      </c>
      <c r="F22" s="62">
        <v>2.80163075912666</v>
      </c>
      <c r="H22">
        <v>2026</v>
      </c>
      <c r="I22" t="b">
        <v>0</v>
      </c>
      <c r="J22" s="50">
        <f t="shared" si="3"/>
        <v>0</v>
      </c>
      <c r="K22" s="50">
        <f t="shared" si="4"/>
        <v>6.0166365612561741</v>
      </c>
      <c r="L22" s="50">
        <f t="shared" si="6"/>
        <v>102.07950753144533</v>
      </c>
      <c r="M22" s="50">
        <f t="shared" si="7"/>
        <v>2.7736144515353933</v>
      </c>
      <c r="N22" s="50">
        <f t="shared" si="8"/>
        <v>55.050717399194227</v>
      </c>
      <c r="O22" s="1">
        <f t="shared" si="5"/>
        <v>2.6202150118607437E-2</v>
      </c>
      <c r="P22" s="1">
        <f t="shared" si="9"/>
        <v>0.97379784988139262</v>
      </c>
      <c r="Q22" s="50">
        <f t="shared" si="0"/>
        <v>18.049909683768522</v>
      </c>
      <c r="R22" s="55">
        <f>IFERROR(INDEX('0726 Summary_TURN'!$N$7:$N$16,MATCH('0726 V3_Mean'!H22,'0726 Summary_TURN'!$A$7:$A$16,0))*K22+INDEX('0726 Summary_TURN'!$O$7:$O$16,MATCH('0726 V3_Mean'!H22,'0726 Summary_TURN'!$A$7:$A$16,0))*J22,0)</f>
        <v>16.545750543454478</v>
      </c>
      <c r="S22" s="50">
        <f t="shared" si="1"/>
        <v>0</v>
      </c>
      <c r="T22" s="50">
        <f t="shared" si="2"/>
        <v>2.7736144515353933</v>
      </c>
    </row>
    <row r="23" spans="1:20" x14ac:dyDescent="0.25">
      <c r="A23">
        <v>22</v>
      </c>
      <c r="B23" s="50">
        <v>16.6045517500424</v>
      </c>
      <c r="C23" s="62">
        <v>0.20444935552839699</v>
      </c>
      <c r="D23" s="62">
        <v>2.8815600365850801E-2</v>
      </c>
      <c r="E23" s="60">
        <v>2.6601716572710998</v>
      </c>
      <c r="F23" s="62">
        <v>9.0144803144503296</v>
      </c>
      <c r="H23">
        <v>2026</v>
      </c>
      <c r="I23" t="b">
        <v>0</v>
      </c>
      <c r="J23" s="50">
        <f t="shared" si="3"/>
        <v>0</v>
      </c>
      <c r="K23" s="50">
        <f t="shared" si="4"/>
        <v>20.755689687553001</v>
      </c>
      <c r="L23" s="50">
        <f t="shared" si="6"/>
        <v>122.83519721899833</v>
      </c>
      <c r="M23" s="50">
        <f t="shared" si="7"/>
        <v>8.9243355113058254</v>
      </c>
      <c r="N23" s="50">
        <f t="shared" si="8"/>
        <v>63.975052910500054</v>
      </c>
      <c r="O23" s="1">
        <f t="shared" si="5"/>
        <v>3.0449810999762045E-2</v>
      </c>
      <c r="P23" s="1">
        <f t="shared" si="9"/>
        <v>0.96955018900023793</v>
      </c>
      <c r="Q23" s="50">
        <f t="shared" si="0"/>
        <v>55.213697433942542</v>
      </c>
      <c r="R23" s="55">
        <f>IFERROR(INDEX('0726 Summary_TURN'!$N$7:$N$16,MATCH('0726 V3_Mean'!H23,'0726 Summary_TURN'!$A$7:$A$16,0))*K23+INDEX('0726 Summary_TURN'!$O$7:$O$16,MATCH('0726 V3_Mean'!H23,'0726 Summary_TURN'!$A$7:$A$16,0))*J23,0)</f>
        <v>57.078146640770754</v>
      </c>
      <c r="S23" s="50">
        <f t="shared" si="1"/>
        <v>0</v>
      </c>
      <c r="T23" s="50">
        <f t="shared" si="2"/>
        <v>8.9243355113058254</v>
      </c>
    </row>
    <row r="24" spans="1:20" x14ac:dyDescent="0.25">
      <c r="A24">
        <v>23</v>
      </c>
      <c r="B24" s="50">
        <v>1.71143607322977</v>
      </c>
      <c r="C24" s="62">
        <v>0.326159673727418</v>
      </c>
      <c r="D24" s="62">
        <v>2.7788444552660999E-2</v>
      </c>
      <c r="E24" s="60">
        <v>1</v>
      </c>
      <c r="F24" s="62">
        <v>1.02817244844845</v>
      </c>
      <c r="H24">
        <v>2026</v>
      </c>
      <c r="I24" t="b">
        <v>0</v>
      </c>
      <c r="J24" s="50">
        <f t="shared" si="3"/>
        <v>0</v>
      </c>
      <c r="K24" s="50">
        <f t="shared" si="4"/>
        <v>2.1392950915372126</v>
      </c>
      <c r="L24" s="50">
        <f t="shared" si="6"/>
        <v>124.97449231053554</v>
      </c>
      <c r="M24" s="50">
        <f t="shared" si="7"/>
        <v>1.0178907239639654</v>
      </c>
      <c r="N24" s="50">
        <f t="shared" si="8"/>
        <v>64.992943634464012</v>
      </c>
      <c r="O24" s="1">
        <f t="shared" si="5"/>
        <v>3.093429016395241E-2</v>
      </c>
      <c r="P24" s="1">
        <f t="shared" si="9"/>
        <v>0.96906570983604756</v>
      </c>
      <c r="Q24" s="50">
        <f t="shared" si="0"/>
        <v>2.1392950915372126</v>
      </c>
      <c r="R24" s="55">
        <f>IFERROR(INDEX('0726 Summary_TURN'!$N$7:$N$16,MATCH('0726 V3_Mean'!H24,'0726 Summary_TURN'!$A$7:$A$16,0))*K24+INDEX('0726 Summary_TURN'!$O$7:$O$16,MATCH('0726 V3_Mean'!H24,'0726 Summary_TURN'!$A$7:$A$16,0))*J24,0)</f>
        <v>5.8830615017273349</v>
      </c>
      <c r="S24" s="50">
        <f t="shared" si="1"/>
        <v>0</v>
      </c>
      <c r="T24" s="50">
        <f t="shared" si="2"/>
        <v>1.0178907239639654</v>
      </c>
    </row>
    <row r="25" spans="1:20" x14ac:dyDescent="0.25">
      <c r="A25">
        <v>24</v>
      </c>
      <c r="B25" s="50">
        <v>4.6409091281068804</v>
      </c>
      <c r="C25" s="62">
        <v>0.51532716450873906</v>
      </c>
      <c r="D25" s="62">
        <v>2.7221965833802399E-2</v>
      </c>
      <c r="E25" s="60">
        <v>1.0860190327591701</v>
      </c>
      <c r="F25" s="62">
        <v>2.4771988908760201</v>
      </c>
      <c r="H25">
        <v>2026</v>
      </c>
      <c r="I25" t="b">
        <v>0</v>
      </c>
      <c r="J25" s="50">
        <f t="shared" si="3"/>
        <v>0</v>
      </c>
      <c r="K25" s="50">
        <f t="shared" si="4"/>
        <v>5.8011364101336005</v>
      </c>
      <c r="L25" s="50">
        <f t="shared" si="6"/>
        <v>130.77562872066915</v>
      </c>
      <c r="M25" s="50">
        <f t="shared" si="7"/>
        <v>2.45242690196726</v>
      </c>
      <c r="N25" s="50">
        <f t="shared" si="8"/>
        <v>67.44537053643127</v>
      </c>
      <c r="O25" s="1">
        <f t="shared" si="5"/>
        <v>3.2101556657035353E-2</v>
      </c>
      <c r="P25" s="1">
        <f t="shared" si="9"/>
        <v>0.9678984433429646</v>
      </c>
      <c r="Q25" s="50">
        <f t="shared" si="0"/>
        <v>6.3001445530372973</v>
      </c>
      <c r="R25" s="55">
        <f>IFERROR(INDEX('0726 Summary_TURN'!$N$7:$N$16,MATCH('0726 V3_Mean'!H25,'0726 Summary_TURN'!$A$7:$A$16,0))*K25+INDEX('0726 Summary_TURN'!$O$7:$O$16,MATCH('0726 V3_Mean'!H25,'0726 Summary_TURN'!$A$7:$A$16,0))*J25,0)</f>
        <v>15.953125127867402</v>
      </c>
      <c r="S25" s="50">
        <f t="shared" si="1"/>
        <v>0</v>
      </c>
      <c r="T25" s="50">
        <f t="shared" si="2"/>
        <v>2.45242690196726</v>
      </c>
    </row>
    <row r="26" spans="1:20" x14ac:dyDescent="0.25">
      <c r="A26">
        <v>25</v>
      </c>
      <c r="B26" s="50">
        <v>5.2963544081740997E-2</v>
      </c>
      <c r="C26" s="62">
        <v>0.30461010859210202</v>
      </c>
      <c r="D26" s="62">
        <v>2.70130782055754E-2</v>
      </c>
      <c r="E26" s="60">
        <v>1.49999999999999</v>
      </c>
      <c r="F26" s="62">
        <v>8.5541414317655495E-2</v>
      </c>
      <c r="H26">
        <v>2026</v>
      </c>
      <c r="I26" t="b">
        <v>0</v>
      </c>
      <c r="J26" s="50">
        <f t="shared" si="3"/>
        <v>0</v>
      </c>
      <c r="K26" s="50">
        <f t="shared" si="4"/>
        <v>6.6204430102176248E-2</v>
      </c>
      <c r="L26" s="50">
        <f t="shared" si="6"/>
        <v>130.84183315077132</v>
      </c>
      <c r="M26" s="50">
        <f t="shared" si="7"/>
        <v>8.4686000174478943E-2</v>
      </c>
      <c r="N26" s="50">
        <f t="shared" si="8"/>
        <v>67.530056536605755</v>
      </c>
      <c r="O26" s="1">
        <f t="shared" si="5"/>
        <v>3.214186412975048E-2</v>
      </c>
      <c r="P26" s="1">
        <f t="shared" si="9"/>
        <v>0.96785813587024949</v>
      </c>
      <c r="Q26" s="50">
        <f t="shared" si="0"/>
        <v>9.9306645153263706E-2</v>
      </c>
      <c r="R26" s="55">
        <f>IFERROR(INDEX('0726 Summary_TURN'!$N$7:$N$16,MATCH('0726 V3_Mean'!H26,'0726 Summary_TURN'!$A$7:$A$16,0))*K26+INDEX('0726 Summary_TURN'!$O$7:$O$16,MATCH('0726 V3_Mean'!H26,'0726 Summary_TURN'!$A$7:$A$16,0))*J26,0)</f>
        <v>0.18206218278098468</v>
      </c>
      <c r="S26" s="50">
        <f t="shared" si="1"/>
        <v>0</v>
      </c>
      <c r="T26" s="50">
        <f t="shared" si="2"/>
        <v>8.4686000174478943E-2</v>
      </c>
    </row>
    <row r="27" spans="1:20" x14ac:dyDescent="0.25">
      <c r="A27">
        <v>26</v>
      </c>
      <c r="B27" s="50">
        <v>1.4879245544023001</v>
      </c>
      <c r="C27" s="62">
        <v>0.32513216330177203</v>
      </c>
      <c r="D27" s="62">
        <v>2.6974635309670699E-2</v>
      </c>
      <c r="E27" s="60">
        <v>1.0054320197280799</v>
      </c>
      <c r="F27" s="62">
        <v>0.56646734150308398</v>
      </c>
      <c r="H27">
        <v>2026</v>
      </c>
      <c r="I27" t="b">
        <v>0</v>
      </c>
      <c r="J27" s="50">
        <f t="shared" si="3"/>
        <v>0</v>
      </c>
      <c r="K27" s="50">
        <f t="shared" si="4"/>
        <v>1.859905693002875</v>
      </c>
      <c r="L27" s="50">
        <f t="shared" si="6"/>
        <v>132.70173884377419</v>
      </c>
      <c r="M27" s="50">
        <f t="shared" si="7"/>
        <v>0.56080266808805312</v>
      </c>
      <c r="N27" s="50">
        <f t="shared" si="8"/>
        <v>68.090859204693814</v>
      </c>
      <c r="O27" s="1">
        <f t="shared" si="5"/>
        <v>3.2408785913704816E-2</v>
      </c>
      <c r="P27" s="1">
        <f t="shared" si="9"/>
        <v>0.96759121408629523</v>
      </c>
      <c r="Q27" s="50">
        <f t="shared" si="0"/>
        <v>1.8700087374196348</v>
      </c>
      <c r="R27" s="55">
        <f>IFERROR(INDEX('0726 Summary_TURN'!$N$7:$N$16,MATCH('0726 V3_Mean'!H27,'0726 Summary_TURN'!$A$7:$A$16,0))*K27+INDEX('0726 Summary_TURN'!$O$7:$O$16,MATCH('0726 V3_Mean'!H27,'0726 Summary_TURN'!$A$7:$A$16,0))*J27,0)</f>
        <v>5.114740655757906</v>
      </c>
      <c r="S27" s="50">
        <f t="shared" si="1"/>
        <v>0</v>
      </c>
      <c r="T27" s="50">
        <f t="shared" si="2"/>
        <v>0.56080266808805312</v>
      </c>
    </row>
    <row r="28" spans="1:20" x14ac:dyDescent="0.25">
      <c r="A28">
        <v>27</v>
      </c>
      <c r="B28" s="50">
        <v>4.4462867683203298</v>
      </c>
      <c r="C28" s="62">
        <v>0.28044467069870199</v>
      </c>
      <c r="D28" s="62">
        <v>2.6786314238027999E-2</v>
      </c>
      <c r="E28" s="60">
        <v>1.5</v>
      </c>
      <c r="F28" s="62">
        <v>4.0715197641802598</v>
      </c>
      <c r="H28">
        <v>2026</v>
      </c>
      <c r="I28" t="b">
        <v>0</v>
      </c>
      <c r="J28" s="50">
        <f t="shared" si="3"/>
        <v>0</v>
      </c>
      <c r="K28" s="50">
        <f t="shared" si="4"/>
        <v>5.5578584604004124</v>
      </c>
      <c r="L28" s="50">
        <f t="shared" si="6"/>
        <v>138.2595973041746</v>
      </c>
      <c r="M28" s="50">
        <f t="shared" si="7"/>
        <v>4.0308045665384569</v>
      </c>
      <c r="N28" s="50">
        <f t="shared" si="8"/>
        <v>72.121663771232278</v>
      </c>
      <c r="O28" s="1">
        <f t="shared" si="5"/>
        <v>3.432730308007248E-2</v>
      </c>
      <c r="P28" s="1">
        <f t="shared" si="9"/>
        <v>0.96567269691992752</v>
      </c>
      <c r="Q28" s="50">
        <f t="shared" si="0"/>
        <v>8.3367876906006195</v>
      </c>
      <c r="R28" s="55">
        <f>IFERROR(INDEX('0726 Summary_TURN'!$N$7:$N$16,MATCH('0726 V3_Mean'!H28,'0726 Summary_TURN'!$A$7:$A$16,0))*K28+INDEX('0726 Summary_TURN'!$O$7:$O$16,MATCH('0726 V3_Mean'!H28,'0726 Summary_TURN'!$A$7:$A$16,0))*J28,0)</f>
        <v>15.284110766101135</v>
      </c>
      <c r="S28" s="50">
        <f t="shared" si="1"/>
        <v>0</v>
      </c>
      <c r="T28" s="50">
        <f t="shared" si="2"/>
        <v>4.0308045665384569</v>
      </c>
    </row>
    <row r="29" spans="1:20" x14ac:dyDescent="0.25">
      <c r="A29">
        <v>28</v>
      </c>
      <c r="B29" s="50">
        <v>2.60407144104814</v>
      </c>
      <c r="C29" s="62">
        <v>0.153158913975391</v>
      </c>
      <c r="D29" s="62">
        <v>2.6432992230912701E-2</v>
      </c>
      <c r="E29" s="60">
        <v>2.1389005755858701</v>
      </c>
      <c r="F29" s="62">
        <v>1.39654308953322</v>
      </c>
      <c r="H29">
        <v>2026</v>
      </c>
      <c r="I29" t="b">
        <v>0</v>
      </c>
      <c r="J29" s="50">
        <f t="shared" si="3"/>
        <v>0</v>
      </c>
      <c r="K29" s="50">
        <f t="shared" si="4"/>
        <v>3.2550893013101749</v>
      </c>
      <c r="L29" s="50">
        <f t="shared" si="6"/>
        <v>141.51468660548477</v>
      </c>
      <c r="M29" s="50">
        <f t="shared" si="7"/>
        <v>1.3825776586378877</v>
      </c>
      <c r="N29" s="50">
        <f t="shared" si="8"/>
        <v>73.504241429870163</v>
      </c>
      <c r="O29" s="1">
        <f t="shared" si="5"/>
        <v>3.4985360033255669E-2</v>
      </c>
      <c r="P29" s="1">
        <f t="shared" si="9"/>
        <v>0.9650146399667443</v>
      </c>
      <c r="Q29" s="50">
        <f t="shared" si="0"/>
        <v>6.9623123801557405</v>
      </c>
      <c r="R29" s="55">
        <f>IFERROR(INDEX('0726 Summary_TURN'!$N$7:$N$16,MATCH('0726 V3_Mean'!H29,'0726 Summary_TURN'!$A$7:$A$16,0))*K29+INDEX('0726 Summary_TURN'!$O$7:$O$16,MATCH('0726 V3_Mean'!H29,'0726 Summary_TURN'!$A$7:$A$16,0))*J29,0)</f>
        <v>8.9514955786029802</v>
      </c>
      <c r="S29" s="50">
        <f t="shared" si="1"/>
        <v>0</v>
      </c>
      <c r="T29" s="50">
        <f t="shared" si="2"/>
        <v>1.3825776586378877</v>
      </c>
    </row>
    <row r="30" spans="1:20" x14ac:dyDescent="0.25">
      <c r="A30">
        <v>29</v>
      </c>
      <c r="B30" s="50">
        <v>14.1561498055174</v>
      </c>
      <c r="C30" s="62">
        <v>0.27848563998600101</v>
      </c>
      <c r="D30" s="62">
        <v>2.61256508354667E-2</v>
      </c>
      <c r="E30" s="60">
        <v>1.26776849928419</v>
      </c>
      <c r="F30" s="62">
        <v>7.2759937576774902</v>
      </c>
      <c r="H30">
        <v>2027</v>
      </c>
      <c r="I30" t="b">
        <v>0</v>
      </c>
      <c r="J30" s="50">
        <f t="shared" si="3"/>
        <v>0</v>
      </c>
      <c r="K30" s="50">
        <f t="shared" si="4"/>
        <v>17.695187256896748</v>
      </c>
      <c r="L30" s="50">
        <f t="shared" si="6"/>
        <v>159.20987386238153</v>
      </c>
      <c r="M30" s="50">
        <f t="shared" si="7"/>
        <v>7.2032338201007153</v>
      </c>
      <c r="N30" s="50">
        <f t="shared" si="8"/>
        <v>80.707475249970884</v>
      </c>
      <c r="O30" s="1">
        <f t="shared" si="5"/>
        <v>3.8413838767239833E-2</v>
      </c>
      <c r="P30" s="1">
        <f t="shared" si="9"/>
        <v>0.96158616123276019</v>
      </c>
      <c r="Q30" s="50">
        <f t="shared" si="0"/>
        <v>22.433400993228712</v>
      </c>
      <c r="R30" s="55">
        <f>IFERROR(INDEX('0726 Summary_TURN'!$N$7:$N$16,MATCH('0726 V3_Mean'!H30,'0726 Summary_TURN'!$A$7:$A$16,0))*K30+INDEX('0726 Summary_TURN'!$O$7:$O$16,MATCH('0726 V3_Mean'!H30,'0726 Summary_TURN'!$A$7:$A$16,0))*J30,0)</f>
        <v>44.237968142241868</v>
      </c>
      <c r="S30" s="50">
        <f t="shared" si="1"/>
        <v>0</v>
      </c>
      <c r="T30" s="50">
        <f t="shared" si="2"/>
        <v>7.2032338201007153</v>
      </c>
    </row>
    <row r="31" spans="1:20" x14ac:dyDescent="0.25">
      <c r="A31">
        <v>30</v>
      </c>
      <c r="B31" s="50">
        <v>4.08165205249073</v>
      </c>
      <c r="C31" s="62">
        <v>0.42863314201928598</v>
      </c>
      <c r="D31" s="62">
        <v>2.5967484862897499E-2</v>
      </c>
      <c r="E31" s="60">
        <v>1.0982256559047601</v>
      </c>
      <c r="F31" s="62">
        <v>1.85667516769717</v>
      </c>
      <c r="H31">
        <v>2027</v>
      </c>
      <c r="I31" t="b">
        <v>0</v>
      </c>
      <c r="J31" s="50">
        <f t="shared" si="3"/>
        <v>0</v>
      </c>
      <c r="K31" s="50">
        <f t="shared" si="4"/>
        <v>5.102065065613413</v>
      </c>
      <c r="L31" s="50">
        <f t="shared" si="6"/>
        <v>164.31193892799493</v>
      </c>
      <c r="M31" s="50">
        <f t="shared" si="7"/>
        <v>1.8381084160201984</v>
      </c>
      <c r="N31" s="50">
        <f t="shared" si="8"/>
        <v>82.545583665991089</v>
      </c>
      <c r="O31" s="1">
        <f t="shared" si="5"/>
        <v>3.928871188290866E-2</v>
      </c>
      <c r="P31" s="1">
        <f t="shared" si="9"/>
        <v>0.96071128811709139</v>
      </c>
      <c r="Q31" s="50">
        <f t="shared" si="0"/>
        <v>5.6032187531520528</v>
      </c>
      <c r="R31" s="55">
        <f>IFERROR(INDEX('0726 Summary_TURN'!$N$7:$N$16,MATCH('0726 V3_Mean'!H31,'0726 Summary_TURN'!$A$7:$A$16,0))*K31+INDEX('0726 Summary_TURN'!$O$7:$O$16,MATCH('0726 V3_Mean'!H31,'0726 Summary_TURN'!$A$7:$A$16,0))*J31,0)</f>
        <v>12.755162664033532</v>
      </c>
      <c r="S31" s="50">
        <f t="shared" si="1"/>
        <v>0</v>
      </c>
      <c r="T31" s="50">
        <f t="shared" si="2"/>
        <v>1.8381084160201984</v>
      </c>
    </row>
    <row r="32" spans="1:20" x14ac:dyDescent="0.25">
      <c r="A32">
        <v>31</v>
      </c>
      <c r="B32" s="50">
        <v>0.43769378181923402</v>
      </c>
      <c r="C32" s="62">
        <v>0.16085161996707201</v>
      </c>
      <c r="D32" s="62">
        <v>2.5945984447995799E-2</v>
      </c>
      <c r="E32" s="60">
        <v>3</v>
      </c>
      <c r="F32" s="62">
        <v>0.428108743391931</v>
      </c>
      <c r="H32">
        <v>2027</v>
      </c>
      <c r="I32" t="b">
        <v>0</v>
      </c>
      <c r="J32" s="50">
        <f t="shared" si="3"/>
        <v>0</v>
      </c>
      <c r="K32" s="50">
        <f t="shared" si="4"/>
        <v>0.54711722727404255</v>
      </c>
      <c r="L32" s="50">
        <f t="shared" si="6"/>
        <v>164.85905615526897</v>
      </c>
      <c r="M32" s="50">
        <f t="shared" si="7"/>
        <v>0.4238276559580117</v>
      </c>
      <c r="N32" s="50">
        <f t="shared" si="8"/>
        <v>82.969411321949096</v>
      </c>
      <c r="O32" s="1">
        <f t="shared" si="5"/>
        <v>3.9490438515920559E-2</v>
      </c>
      <c r="P32" s="1">
        <f t="shared" si="9"/>
        <v>0.9605095614840794</v>
      </c>
      <c r="Q32" s="50">
        <f t="shared" si="0"/>
        <v>1.6413516818221277</v>
      </c>
      <c r="R32" s="55">
        <f>IFERROR(INDEX('0726 Summary_TURN'!$N$7:$N$16,MATCH('0726 V3_Mean'!H32,'0726 Summary_TURN'!$A$7:$A$16,0))*K32+INDEX('0726 Summary_TURN'!$O$7:$O$16,MATCH('0726 V3_Mean'!H32,'0726 Summary_TURN'!$A$7:$A$16,0))*J32,0)</f>
        <v>1.3677930681851063</v>
      </c>
      <c r="S32" s="50">
        <f t="shared" si="1"/>
        <v>0</v>
      </c>
      <c r="T32" s="50">
        <f t="shared" si="2"/>
        <v>0.4238276559580117</v>
      </c>
    </row>
    <row r="33" spans="1:20" x14ac:dyDescent="0.25">
      <c r="A33">
        <v>32</v>
      </c>
      <c r="B33" s="50">
        <v>12.1088124290438</v>
      </c>
      <c r="C33" s="62">
        <v>0.29178601877286597</v>
      </c>
      <c r="D33" s="62">
        <v>2.5831344192608501E-2</v>
      </c>
      <c r="E33" s="60">
        <v>1.55057524208727</v>
      </c>
      <c r="F33" s="62">
        <v>5.7862210991443099</v>
      </c>
      <c r="H33">
        <v>2027</v>
      </c>
      <c r="I33" t="b">
        <v>0</v>
      </c>
      <c r="J33" s="50">
        <f t="shared" si="3"/>
        <v>0</v>
      </c>
      <c r="K33" s="50">
        <f t="shared" si="4"/>
        <v>15.13601553630475</v>
      </c>
      <c r="L33" s="50">
        <f t="shared" si="6"/>
        <v>179.99507169157371</v>
      </c>
      <c r="M33" s="50">
        <f t="shared" si="7"/>
        <v>5.7283588881528669</v>
      </c>
      <c r="N33" s="50">
        <f t="shared" si="8"/>
        <v>88.697770210101964</v>
      </c>
      <c r="O33" s="1">
        <f t="shared" si="5"/>
        <v>4.2216930133318405E-2</v>
      </c>
      <c r="P33" s="1">
        <f t="shared" si="9"/>
        <v>0.9577830698666816</v>
      </c>
      <c r="Q33" s="50">
        <f t="shared" si="0"/>
        <v>23.469530954442419</v>
      </c>
      <c r="R33" s="55">
        <f>IFERROR(INDEX('0726 Summary_TURN'!$N$7:$N$16,MATCH('0726 V3_Mean'!H33,'0726 Summary_TURN'!$A$7:$A$16,0))*K33+INDEX('0726 Summary_TURN'!$O$7:$O$16,MATCH('0726 V3_Mean'!H33,'0726 Summary_TURN'!$A$7:$A$16,0))*J33,0)</f>
        <v>37.840038840761878</v>
      </c>
      <c r="S33" s="50">
        <f t="shared" si="1"/>
        <v>0</v>
      </c>
      <c r="T33" s="50">
        <f t="shared" si="2"/>
        <v>5.7283588881528669</v>
      </c>
    </row>
    <row r="34" spans="1:20" x14ac:dyDescent="0.25">
      <c r="A34">
        <v>33</v>
      </c>
      <c r="B34" s="50">
        <v>14.128777250302599</v>
      </c>
      <c r="C34" s="62">
        <v>0.45504729876516498</v>
      </c>
      <c r="D34" s="62">
        <v>2.5444680245184301E-2</v>
      </c>
      <c r="E34" s="60">
        <v>1.0717099614846199</v>
      </c>
      <c r="F34" s="62">
        <v>7.9090547762114802</v>
      </c>
      <c r="H34">
        <v>2027</v>
      </c>
      <c r="I34" t="b">
        <v>0</v>
      </c>
      <c r="J34" s="50">
        <f t="shared" si="3"/>
        <v>0</v>
      </c>
      <c r="K34" s="50">
        <f t="shared" si="4"/>
        <v>17.660971562878249</v>
      </c>
      <c r="L34" s="50">
        <f t="shared" si="6"/>
        <v>197.65604325445196</v>
      </c>
      <c r="M34" s="50">
        <f t="shared" si="7"/>
        <v>7.8299642284493656</v>
      </c>
      <c r="N34" s="50">
        <f t="shared" si="8"/>
        <v>96.527734438551335</v>
      </c>
      <c r="O34" s="1">
        <f t="shared" si="5"/>
        <v>4.5943709870800258E-2</v>
      </c>
      <c r="P34" s="1">
        <f t="shared" si="9"/>
        <v>0.95405629012919979</v>
      </c>
      <c r="Q34" s="50">
        <f t="shared" si="0"/>
        <v>18.927439153433216</v>
      </c>
      <c r="R34" s="55">
        <f>IFERROR(INDEX('0726 Summary_TURN'!$N$7:$N$16,MATCH('0726 V3_Mean'!H34,'0726 Summary_TURN'!$A$7:$A$16,0))*K34+INDEX('0726 Summary_TURN'!$O$7:$O$16,MATCH('0726 V3_Mean'!H34,'0726 Summary_TURN'!$A$7:$A$16,0))*J34,0)</f>
        <v>44.15242890719562</v>
      </c>
      <c r="S34" s="50">
        <f t="shared" si="1"/>
        <v>0</v>
      </c>
      <c r="T34" s="50">
        <f t="shared" si="2"/>
        <v>7.8299642284493656</v>
      </c>
    </row>
    <row r="35" spans="1:20" x14ac:dyDescent="0.25">
      <c r="A35">
        <v>34</v>
      </c>
      <c r="B35" s="50">
        <v>8.0994423836014597</v>
      </c>
      <c r="C35" s="62">
        <v>0.18947126243314599</v>
      </c>
      <c r="D35" s="62">
        <v>2.5020308416171401E-2</v>
      </c>
      <c r="E35" s="60">
        <v>1.59213117164824</v>
      </c>
      <c r="F35" s="62">
        <v>4.0240996036009102</v>
      </c>
      <c r="H35">
        <v>2028</v>
      </c>
      <c r="I35" t="b">
        <v>0</v>
      </c>
      <c r="J35" s="50">
        <f t="shared" si="3"/>
        <v>0</v>
      </c>
      <c r="K35" s="50">
        <f t="shared" si="4"/>
        <v>10.124302979501824</v>
      </c>
      <c r="L35" s="50">
        <f t="shared" si="6"/>
        <v>207.78034623395379</v>
      </c>
      <c r="M35" s="50">
        <f t="shared" si="7"/>
        <v>3.9838586075649012</v>
      </c>
      <c r="N35" s="50">
        <f t="shared" si="8"/>
        <v>100.51159304611623</v>
      </c>
      <c r="O35" s="1">
        <f t="shared" si="5"/>
        <v>4.7839882458884452E-2</v>
      </c>
      <c r="P35" s="1">
        <f t="shared" si="9"/>
        <v>0.95216011754111551</v>
      </c>
      <c r="Q35" s="50">
        <f t="shared" si="0"/>
        <v>16.119218364876005</v>
      </c>
      <c r="R35" s="55">
        <f>IFERROR(INDEX('0726 Summary_TURN'!$N$7:$N$16,MATCH('0726 V3_Mean'!H35,'0726 Summary_TURN'!$A$7:$A$16,0))*K35+INDEX('0726 Summary_TURN'!$O$7:$O$16,MATCH('0726 V3_Mean'!H35,'0726 Summary_TURN'!$A$7:$A$16,0))*J35,0)</f>
        <v>25.310757448754558</v>
      </c>
      <c r="S35" s="50">
        <f t="shared" si="1"/>
        <v>0</v>
      </c>
      <c r="T35" s="50">
        <f t="shared" si="2"/>
        <v>3.9838586075649012</v>
      </c>
    </row>
    <row r="36" spans="1:20" x14ac:dyDescent="0.25">
      <c r="A36">
        <v>35</v>
      </c>
      <c r="B36" s="50">
        <v>12.7916667522301</v>
      </c>
      <c r="C36" s="62">
        <v>0.45469823005315702</v>
      </c>
      <c r="D36" s="62">
        <v>2.4970764586091501E-2</v>
      </c>
      <c r="E36" s="60">
        <v>1.0190654863606901</v>
      </c>
      <c r="F36" s="62">
        <v>6.4674280277977196</v>
      </c>
      <c r="H36">
        <v>2028</v>
      </c>
      <c r="I36" t="b">
        <v>0</v>
      </c>
      <c r="J36" s="50">
        <f t="shared" si="3"/>
        <v>0</v>
      </c>
      <c r="K36" s="50">
        <f t="shared" si="4"/>
        <v>15.989583440287625</v>
      </c>
      <c r="L36" s="50">
        <f t="shared" si="6"/>
        <v>223.76992967424141</v>
      </c>
      <c r="M36" s="50">
        <f t="shared" si="7"/>
        <v>6.4027537475197427</v>
      </c>
      <c r="N36" s="50">
        <f t="shared" si="8"/>
        <v>106.91434679363597</v>
      </c>
      <c r="O36" s="1">
        <f t="shared" si="5"/>
        <v>5.0887361634286518E-2</v>
      </c>
      <c r="P36" s="1">
        <f t="shared" si="9"/>
        <v>0.94911263836571347</v>
      </c>
      <c r="Q36" s="50">
        <f t="shared" si="0"/>
        <v>16.294432625281544</v>
      </c>
      <c r="R36" s="55">
        <f>IFERROR(INDEX('0726 Summary_TURN'!$N$7:$N$16,MATCH('0726 V3_Mean'!H36,'0726 Summary_TURN'!$A$7:$A$16,0))*K36+INDEX('0726 Summary_TURN'!$O$7:$O$16,MATCH('0726 V3_Mean'!H36,'0726 Summary_TURN'!$A$7:$A$16,0))*J36,0)</f>
        <v>39.973958600719058</v>
      </c>
      <c r="S36" s="50">
        <f t="shared" si="1"/>
        <v>0</v>
      </c>
      <c r="T36" s="50">
        <f t="shared" si="2"/>
        <v>6.4027537475197427</v>
      </c>
    </row>
    <row r="37" spans="1:20" x14ac:dyDescent="0.25">
      <c r="A37">
        <v>36</v>
      </c>
      <c r="B37" s="50">
        <v>2.3628956741827301</v>
      </c>
      <c r="C37" s="62">
        <v>0.25237472977272501</v>
      </c>
      <c r="D37" s="62">
        <v>2.49647070480262E-2</v>
      </c>
      <c r="E37" s="60">
        <v>1.5</v>
      </c>
      <c r="F37" s="62">
        <v>1.1858235847812399</v>
      </c>
      <c r="H37">
        <v>2028</v>
      </c>
      <c r="I37" t="b">
        <v>0</v>
      </c>
      <c r="J37" s="50">
        <f t="shared" si="3"/>
        <v>0</v>
      </c>
      <c r="K37" s="50">
        <f t="shared" si="4"/>
        <v>2.9536195927284128</v>
      </c>
      <c r="L37" s="50">
        <f t="shared" si="6"/>
        <v>226.72354926696983</v>
      </c>
      <c r="M37" s="50">
        <f t="shared" si="7"/>
        <v>1.1739653489334276</v>
      </c>
      <c r="N37" s="50">
        <f t="shared" si="8"/>
        <v>108.08831214256939</v>
      </c>
      <c r="O37" s="1">
        <f t="shared" si="5"/>
        <v>5.1446126674235787E-2</v>
      </c>
      <c r="P37" s="1">
        <f t="shared" si="9"/>
        <v>0.94855387332576424</v>
      </c>
      <c r="Q37" s="50">
        <f t="shared" si="0"/>
        <v>4.4304293890926196</v>
      </c>
      <c r="R37" s="55">
        <f>IFERROR(INDEX('0726 Summary_TURN'!$N$7:$N$16,MATCH('0726 V3_Mean'!H37,'0726 Summary_TURN'!$A$7:$A$16,0))*K37+INDEX('0726 Summary_TURN'!$O$7:$O$16,MATCH('0726 V3_Mean'!H37,'0726 Summary_TURN'!$A$7:$A$16,0))*J37,0)</f>
        <v>7.3840489818210315</v>
      </c>
      <c r="S37" s="50">
        <f t="shared" si="1"/>
        <v>0</v>
      </c>
      <c r="T37" s="50">
        <f t="shared" si="2"/>
        <v>1.1739653489334276</v>
      </c>
    </row>
    <row r="38" spans="1:20" x14ac:dyDescent="0.25">
      <c r="A38">
        <v>37</v>
      </c>
      <c r="B38" s="50">
        <v>10.8286382910121</v>
      </c>
      <c r="C38" s="62">
        <v>0.411611073777367</v>
      </c>
      <c r="D38" s="62">
        <v>2.4521394801457801E-2</v>
      </c>
      <c r="E38" s="60">
        <v>1.12103410259098</v>
      </c>
      <c r="F38" s="62">
        <v>4.9410610524937502</v>
      </c>
      <c r="H38">
        <v>2028</v>
      </c>
      <c r="I38" t="b">
        <v>0</v>
      </c>
      <c r="J38" s="50">
        <f t="shared" si="3"/>
        <v>0</v>
      </c>
      <c r="K38" s="50">
        <f t="shared" si="4"/>
        <v>13.535797863765124</v>
      </c>
      <c r="L38" s="50">
        <f t="shared" si="6"/>
        <v>240.25934713073494</v>
      </c>
      <c r="M38" s="50">
        <f t="shared" si="7"/>
        <v>4.8916504419688129</v>
      </c>
      <c r="N38" s="50">
        <f t="shared" si="8"/>
        <v>112.9799625845382</v>
      </c>
      <c r="O38" s="1">
        <f t="shared" si="5"/>
        <v>5.3774375337714515E-2</v>
      </c>
      <c r="P38" s="1">
        <f t="shared" si="9"/>
        <v>0.94622562466228544</v>
      </c>
      <c r="Q38" s="50">
        <f t="shared" si="0"/>
        <v>15.17409101105884</v>
      </c>
      <c r="R38" s="55">
        <f>IFERROR(INDEX('0726 Summary_TURN'!$N$7:$N$16,MATCH('0726 V3_Mean'!H38,'0726 Summary_TURN'!$A$7:$A$16,0))*K38+INDEX('0726 Summary_TURN'!$O$7:$O$16,MATCH('0726 V3_Mean'!H38,'0726 Summary_TURN'!$A$7:$A$16,0))*J38,0)</f>
        <v>33.839494659412807</v>
      </c>
      <c r="S38" s="50">
        <f t="shared" si="1"/>
        <v>0</v>
      </c>
      <c r="T38" s="50">
        <f t="shared" si="2"/>
        <v>4.8916504419688129</v>
      </c>
    </row>
    <row r="39" spans="1:20" x14ac:dyDescent="0.25">
      <c r="A39">
        <v>38</v>
      </c>
      <c r="B39" s="50">
        <v>3.5118640236893901</v>
      </c>
      <c r="C39" s="62">
        <v>0.465359105909046</v>
      </c>
      <c r="D39" s="62">
        <v>2.45012724137103E-2</v>
      </c>
      <c r="E39" s="60">
        <v>1.0078494823094599</v>
      </c>
      <c r="F39" s="62">
        <v>1.6170839793048799</v>
      </c>
      <c r="H39">
        <v>2028</v>
      </c>
      <c r="I39" t="b">
        <v>0</v>
      </c>
      <c r="J39" s="50">
        <f t="shared" si="3"/>
        <v>0</v>
      </c>
      <c r="K39" s="50">
        <f t="shared" si="4"/>
        <v>4.3898300296117378</v>
      </c>
      <c r="L39" s="50">
        <f t="shared" si="6"/>
        <v>244.64917716034668</v>
      </c>
      <c r="M39" s="50">
        <f t="shared" si="7"/>
        <v>1.600913139511831</v>
      </c>
      <c r="N39" s="50">
        <f t="shared" si="8"/>
        <v>114.58087572405003</v>
      </c>
      <c r="O39" s="1">
        <f t="shared" si="5"/>
        <v>5.4536352081889589E-2</v>
      </c>
      <c r="P39" s="1">
        <f t="shared" si="9"/>
        <v>0.94546364791811044</v>
      </c>
      <c r="Q39" s="50">
        <f t="shared" si="0"/>
        <v>4.424287922770711</v>
      </c>
      <c r="R39" s="55">
        <f>IFERROR(INDEX('0726 Summary_TURN'!$N$7:$N$16,MATCH('0726 V3_Mean'!H39,'0726 Summary_TURN'!$A$7:$A$16,0))*K39+INDEX('0726 Summary_TURN'!$O$7:$O$16,MATCH('0726 V3_Mean'!H39,'0726 Summary_TURN'!$A$7:$A$16,0))*J39,0)</f>
        <v>10.974575074029344</v>
      </c>
      <c r="S39" s="50">
        <f t="shared" si="1"/>
        <v>0</v>
      </c>
      <c r="T39" s="50">
        <f t="shared" si="2"/>
        <v>1.600913139511831</v>
      </c>
    </row>
    <row r="40" spans="1:20" x14ac:dyDescent="0.25">
      <c r="A40">
        <v>39</v>
      </c>
      <c r="B40" s="50">
        <v>0.67058734144569898</v>
      </c>
      <c r="C40" s="62">
        <v>0.22338739064871399</v>
      </c>
      <c r="D40" s="62">
        <v>2.3964471694442501E-2</v>
      </c>
      <c r="E40" s="60">
        <v>1.7419240148634001</v>
      </c>
      <c r="F40" s="62">
        <v>0.37144931126385899</v>
      </c>
      <c r="H40">
        <v>2028</v>
      </c>
      <c r="I40" t="b">
        <v>0</v>
      </c>
      <c r="J40" s="50">
        <f t="shared" si="3"/>
        <v>0</v>
      </c>
      <c r="K40" s="50">
        <f t="shared" si="4"/>
        <v>0.83823417680712375</v>
      </c>
      <c r="L40" s="50">
        <f t="shared" si="6"/>
        <v>245.48741133715382</v>
      </c>
      <c r="M40" s="50">
        <f t="shared" si="7"/>
        <v>0.36773481815122039</v>
      </c>
      <c r="N40" s="50">
        <f t="shared" si="8"/>
        <v>114.94861054220125</v>
      </c>
      <c r="O40" s="1">
        <f t="shared" si="5"/>
        <v>5.4711380553165753E-2</v>
      </c>
      <c r="P40" s="1">
        <f t="shared" si="9"/>
        <v>0.94528861944683429</v>
      </c>
      <c r="Q40" s="50">
        <f t="shared" si="0"/>
        <v>1.4601402426595822</v>
      </c>
      <c r="R40" s="55">
        <f>IFERROR(INDEX('0726 Summary_TURN'!$N$7:$N$16,MATCH('0726 V3_Mean'!H40,'0726 Summary_TURN'!$A$7:$A$16,0))*K40+INDEX('0726 Summary_TURN'!$O$7:$O$16,MATCH('0726 V3_Mean'!H40,'0726 Summary_TURN'!$A$7:$A$16,0))*J40,0)</f>
        <v>2.0955854420178093</v>
      </c>
      <c r="S40" s="50">
        <f t="shared" si="1"/>
        <v>0</v>
      </c>
      <c r="T40" s="50">
        <f t="shared" si="2"/>
        <v>0.36773481815122039</v>
      </c>
    </row>
    <row r="41" spans="1:20" x14ac:dyDescent="0.25">
      <c r="A41">
        <v>40</v>
      </c>
      <c r="B41" s="50">
        <v>17.362068579880599</v>
      </c>
      <c r="C41" s="62">
        <v>0.25726823829665002</v>
      </c>
      <c r="D41" s="62">
        <v>2.3950932892496699E-2</v>
      </c>
      <c r="E41" s="60">
        <v>1.8374792737607599</v>
      </c>
      <c r="F41" s="62">
        <v>8.3828265123738603</v>
      </c>
      <c r="H41">
        <v>2029</v>
      </c>
      <c r="I41" t="b">
        <v>0</v>
      </c>
      <c r="J41" s="50">
        <f t="shared" si="3"/>
        <v>0</v>
      </c>
      <c r="K41" s="50">
        <f t="shared" si="4"/>
        <v>21.702585724850749</v>
      </c>
      <c r="L41" s="50">
        <f t="shared" si="6"/>
        <v>267.18999706200458</v>
      </c>
      <c r="M41" s="50">
        <f t="shared" si="7"/>
        <v>8.2989982472501218</v>
      </c>
      <c r="N41" s="50">
        <f t="shared" si="8"/>
        <v>123.24760878945138</v>
      </c>
      <c r="O41" s="1">
        <f t="shared" si="5"/>
        <v>5.8661403517111556E-2</v>
      </c>
      <c r="P41" s="1">
        <f t="shared" si="9"/>
        <v>0.94133859648288842</v>
      </c>
      <c r="Q41" s="50">
        <f t="shared" si="0"/>
        <v>39.87805145642939</v>
      </c>
      <c r="R41" s="55">
        <f>IFERROR(INDEX('0726 Summary_TURN'!$N$7:$N$16,MATCH('0726 V3_Mean'!H41,'0726 Summary_TURN'!$A$7:$A$16,0))*K41+INDEX('0726 Summary_TURN'!$O$7:$O$16,MATCH('0726 V3_Mean'!H41,'0726 Summary_TURN'!$A$7:$A$16,0))*J41,0)</f>
        <v>54.256464312126873</v>
      </c>
      <c r="S41" s="50">
        <f t="shared" si="1"/>
        <v>0</v>
      </c>
      <c r="T41" s="50">
        <f t="shared" si="2"/>
        <v>8.2989982472501218</v>
      </c>
    </row>
    <row r="42" spans="1:20" x14ac:dyDescent="0.25">
      <c r="A42">
        <v>41</v>
      </c>
      <c r="B42" s="50">
        <v>1.82259071186029</v>
      </c>
      <c r="C42" s="62">
        <v>0.23129293783810401</v>
      </c>
      <c r="D42" s="62">
        <v>2.3711744303236099E-2</v>
      </c>
      <c r="E42" s="60">
        <v>1.49999999999999</v>
      </c>
      <c r="F42" s="62">
        <v>0.73111211601644699</v>
      </c>
      <c r="H42">
        <v>2029</v>
      </c>
      <c r="I42" t="b">
        <v>0</v>
      </c>
      <c r="J42" s="50">
        <f t="shared" si="3"/>
        <v>0</v>
      </c>
      <c r="K42" s="50">
        <f t="shared" si="4"/>
        <v>2.2782383898253626</v>
      </c>
      <c r="L42" s="50">
        <f t="shared" si="6"/>
        <v>269.46823545182997</v>
      </c>
      <c r="M42" s="50">
        <f t="shared" si="7"/>
        <v>0.72380099485628246</v>
      </c>
      <c r="N42" s="50">
        <f t="shared" si="8"/>
        <v>123.97140978430765</v>
      </c>
      <c r="O42" s="1">
        <f t="shared" si="5"/>
        <v>5.9005906608428201E-2</v>
      </c>
      <c r="P42" s="1">
        <f t="shared" si="9"/>
        <v>0.94099409339157181</v>
      </c>
      <c r="Q42" s="50">
        <f t="shared" si="0"/>
        <v>3.4173575847380211</v>
      </c>
      <c r="R42" s="55">
        <f>IFERROR(INDEX('0726 Summary_TURN'!$N$7:$N$16,MATCH('0726 V3_Mean'!H42,'0726 Summary_TURN'!$A$7:$A$16,0))*K42+INDEX('0726 Summary_TURN'!$O$7:$O$16,MATCH('0726 V3_Mean'!H42,'0726 Summary_TURN'!$A$7:$A$16,0))*J42,0)</f>
        <v>5.6955959745634068</v>
      </c>
      <c r="S42" s="50">
        <f t="shared" si="1"/>
        <v>0</v>
      </c>
      <c r="T42" s="50">
        <f t="shared" si="2"/>
        <v>0.72380099485628246</v>
      </c>
    </row>
    <row r="43" spans="1:20" x14ac:dyDescent="0.25">
      <c r="A43">
        <v>42</v>
      </c>
      <c r="B43" s="50">
        <v>18.591456473759902</v>
      </c>
      <c r="C43" s="62">
        <v>0.15358521656841601</v>
      </c>
      <c r="D43" s="62">
        <v>2.3649274790659501E-2</v>
      </c>
      <c r="E43" s="60">
        <v>2.6213732632714599</v>
      </c>
      <c r="F43" s="62">
        <v>8.0407534288242406</v>
      </c>
      <c r="H43">
        <v>2029</v>
      </c>
      <c r="I43" t="b">
        <v>0</v>
      </c>
      <c r="J43" s="50">
        <f t="shared" si="3"/>
        <v>0</v>
      </c>
      <c r="K43" s="50">
        <f t="shared" si="4"/>
        <v>23.239320592199878</v>
      </c>
      <c r="L43" s="50">
        <f t="shared" si="6"/>
        <v>292.70755604402984</v>
      </c>
      <c r="M43" s="50">
        <f t="shared" si="7"/>
        <v>7.9603458945359984</v>
      </c>
      <c r="N43" s="50">
        <f t="shared" si="8"/>
        <v>131.93175567884364</v>
      </c>
      <c r="O43" s="1">
        <f t="shared" si="5"/>
        <v>6.2794743302638567E-2</v>
      </c>
      <c r="P43" s="1">
        <f t="shared" si="9"/>
        <v>0.93720525669736143</v>
      </c>
      <c r="Q43" s="50">
        <f t="shared" si="0"/>
        <v>60.918933656986631</v>
      </c>
      <c r="R43" s="55">
        <f>IFERROR(INDEX('0726 Summary_TURN'!$N$7:$N$16,MATCH('0726 V3_Mean'!H43,'0726 Summary_TURN'!$A$7:$A$16,0))*K43+INDEX('0726 Summary_TURN'!$O$7:$O$16,MATCH('0726 V3_Mean'!H43,'0726 Summary_TURN'!$A$7:$A$16,0))*J43,0)</f>
        <v>58.098301480499693</v>
      </c>
      <c r="S43" s="50">
        <f t="shared" si="1"/>
        <v>0</v>
      </c>
      <c r="T43" s="50">
        <f t="shared" si="2"/>
        <v>7.9603458945359984</v>
      </c>
    </row>
    <row r="44" spans="1:20" x14ac:dyDescent="0.25">
      <c r="A44">
        <v>43</v>
      </c>
      <c r="B44" s="50">
        <v>5.5314447665191899</v>
      </c>
      <c r="C44" s="62">
        <v>0.36202385906203299</v>
      </c>
      <c r="D44" s="62">
        <v>2.3647405365306198E-2</v>
      </c>
      <c r="E44" s="60">
        <v>1.0205066692413101</v>
      </c>
      <c r="F44" s="62">
        <v>2.50662496872246</v>
      </c>
      <c r="H44">
        <v>2029</v>
      </c>
      <c r="I44" t="b">
        <v>0</v>
      </c>
      <c r="J44" s="50">
        <f t="shared" si="3"/>
        <v>0</v>
      </c>
      <c r="K44" s="50">
        <f t="shared" si="4"/>
        <v>6.9143059581489874</v>
      </c>
      <c r="L44" s="50">
        <f t="shared" si="6"/>
        <v>299.62186200217883</v>
      </c>
      <c r="M44" s="50">
        <f t="shared" si="7"/>
        <v>2.4815587190352355</v>
      </c>
      <c r="N44" s="50">
        <f t="shared" si="8"/>
        <v>134.41331439787888</v>
      </c>
      <c r="O44" s="1">
        <f t="shared" si="5"/>
        <v>6.3975875486853351E-2</v>
      </c>
      <c r="P44" s="1">
        <f t="shared" si="9"/>
        <v>0.93602412451314665</v>
      </c>
      <c r="Q44" s="50">
        <f t="shared" si="0"/>
        <v>7.0560953434659686</v>
      </c>
      <c r="R44" s="55">
        <f>IFERROR(INDEX('0726 Summary_TURN'!$N$7:$N$16,MATCH('0726 V3_Mean'!H44,'0726 Summary_TURN'!$A$7:$A$16,0))*K44+INDEX('0726 Summary_TURN'!$O$7:$O$16,MATCH('0726 V3_Mean'!H44,'0726 Summary_TURN'!$A$7:$A$16,0))*J44,0)</f>
        <v>17.28576489537247</v>
      </c>
      <c r="S44" s="50">
        <f t="shared" si="1"/>
        <v>0</v>
      </c>
      <c r="T44" s="50">
        <f t="shared" si="2"/>
        <v>2.4815587190352355</v>
      </c>
    </row>
    <row r="45" spans="1:20" x14ac:dyDescent="0.25">
      <c r="A45">
        <v>44</v>
      </c>
      <c r="B45" s="50">
        <v>29.42811111424</v>
      </c>
      <c r="C45" s="62">
        <v>0.199722745508538</v>
      </c>
      <c r="D45" s="62">
        <v>2.3178225565668901E-2</v>
      </c>
      <c r="E45" s="60">
        <v>2.0327829103248698</v>
      </c>
      <c r="F45" s="62">
        <v>13.462686016059401</v>
      </c>
      <c r="H45">
        <v>2030</v>
      </c>
      <c r="I45" t="b">
        <v>0</v>
      </c>
      <c r="J45" s="50">
        <f t="shared" si="3"/>
        <v>0</v>
      </c>
      <c r="K45" s="50">
        <f t="shared" si="4"/>
        <v>36.785138892799999</v>
      </c>
      <c r="L45" s="50">
        <f t="shared" si="6"/>
        <v>336.40700089497881</v>
      </c>
      <c r="M45" s="50">
        <f t="shared" si="7"/>
        <v>13.328059155898806</v>
      </c>
      <c r="N45" s="50">
        <f t="shared" si="8"/>
        <v>147.74137355377769</v>
      </c>
      <c r="O45" s="1">
        <f t="shared" si="5"/>
        <v>7.0319549525834218E-2</v>
      </c>
      <c r="P45" s="1">
        <f t="shared" si="9"/>
        <v>0.92968045047416581</v>
      </c>
      <c r="Q45" s="50">
        <f t="shared" si="0"/>
        <v>74.776201695210545</v>
      </c>
      <c r="R45" s="55">
        <f>IFERROR(INDEX('0726 Summary_TURN'!$N$7:$N$16,MATCH('0726 V3_Mean'!H45,'0726 Summary_TURN'!$A$7:$A$16,0))*K45+INDEX('0726 Summary_TURN'!$O$7:$O$16,MATCH('0726 V3_Mean'!H45,'0726 Summary_TURN'!$A$7:$A$16,0))*J45,0)</f>
        <v>91.962847232000001</v>
      </c>
      <c r="S45" s="50">
        <f t="shared" si="1"/>
        <v>0</v>
      </c>
      <c r="T45" s="50">
        <f t="shared" si="2"/>
        <v>13.328059155898806</v>
      </c>
    </row>
    <row r="46" spans="1:20" x14ac:dyDescent="0.25">
      <c r="A46">
        <v>45</v>
      </c>
      <c r="B46" s="50">
        <v>5.0799852077934</v>
      </c>
      <c r="C46" s="62">
        <v>0.152943842670656</v>
      </c>
      <c r="D46" s="62">
        <v>2.2998575893126701E-2</v>
      </c>
      <c r="E46" s="60">
        <v>2.1181207516653702</v>
      </c>
      <c r="F46" s="62">
        <v>1.9222976350671701</v>
      </c>
      <c r="H46">
        <v>2030</v>
      </c>
      <c r="I46" t="b">
        <v>0</v>
      </c>
      <c r="J46" s="50">
        <f t="shared" si="3"/>
        <v>0</v>
      </c>
      <c r="K46" s="50">
        <f t="shared" si="4"/>
        <v>6.3499815097417498</v>
      </c>
      <c r="L46" s="50">
        <f t="shared" si="6"/>
        <v>342.75698240472053</v>
      </c>
      <c r="M46" s="50">
        <f t="shared" si="7"/>
        <v>1.9030746587164984</v>
      </c>
      <c r="N46" s="50">
        <f t="shared" si="8"/>
        <v>149.64444821249418</v>
      </c>
      <c r="O46" s="1">
        <f t="shared" si="5"/>
        <v>7.1225344222986278E-2</v>
      </c>
      <c r="P46" s="1">
        <f t="shared" si="9"/>
        <v>0.92877465577701368</v>
      </c>
      <c r="Q46" s="50">
        <f t="shared" si="0"/>
        <v>13.450027608475397</v>
      </c>
      <c r="R46" s="55">
        <f>IFERROR(INDEX('0726 Summary_TURN'!$N$7:$N$16,MATCH('0726 V3_Mean'!H46,'0726 Summary_TURN'!$A$7:$A$16,0))*K46+INDEX('0726 Summary_TURN'!$O$7:$O$16,MATCH('0726 V3_Mean'!H46,'0726 Summary_TURN'!$A$7:$A$16,0))*J46,0)</f>
        <v>15.874953774354374</v>
      </c>
      <c r="S46" s="50">
        <f t="shared" si="1"/>
        <v>0</v>
      </c>
      <c r="T46" s="50">
        <f t="shared" si="2"/>
        <v>1.9030746587164984</v>
      </c>
    </row>
    <row r="47" spans="1:20" x14ac:dyDescent="0.25">
      <c r="A47">
        <v>46</v>
      </c>
      <c r="B47" s="50">
        <v>4.4276181783254396</v>
      </c>
      <c r="C47" s="62">
        <v>0.32596800381751401</v>
      </c>
      <c r="D47" s="62">
        <v>2.2807782303347901E-2</v>
      </c>
      <c r="E47" s="60">
        <v>1.0016258430312299</v>
      </c>
      <c r="F47" s="62">
        <v>1.56993568188045</v>
      </c>
      <c r="H47">
        <v>2030</v>
      </c>
      <c r="I47" t="b">
        <v>0</v>
      </c>
      <c r="J47" s="50">
        <f t="shared" si="3"/>
        <v>0</v>
      </c>
      <c r="K47" s="50">
        <f t="shared" si="4"/>
        <v>5.5345227229067993</v>
      </c>
      <c r="L47" s="50">
        <f t="shared" si="6"/>
        <v>348.29150512762732</v>
      </c>
      <c r="M47" s="50">
        <f t="shared" si="7"/>
        <v>1.5542363250616456</v>
      </c>
      <c r="N47" s="50">
        <f t="shared" si="8"/>
        <v>151.19868453755583</v>
      </c>
      <c r="O47" s="1">
        <f t="shared" si="5"/>
        <v>7.1965104491935189E-2</v>
      </c>
      <c r="P47" s="1">
        <f t="shared" si="9"/>
        <v>0.92803489550806484</v>
      </c>
      <c r="Q47" s="50">
        <f t="shared" si="0"/>
        <v>5.5435209881070211</v>
      </c>
      <c r="R47" s="55">
        <f>IFERROR(INDEX('0726 Summary_TURN'!$N$7:$N$16,MATCH('0726 V3_Mean'!H47,'0726 Summary_TURN'!$A$7:$A$16,0))*K47+INDEX('0726 Summary_TURN'!$O$7:$O$16,MATCH('0726 V3_Mean'!H47,'0726 Summary_TURN'!$A$7:$A$16,0))*J47,0)</f>
        <v>13.836306807266999</v>
      </c>
      <c r="S47" s="50">
        <f t="shared" si="1"/>
        <v>0</v>
      </c>
      <c r="T47" s="50">
        <f t="shared" si="2"/>
        <v>1.5542363250616456</v>
      </c>
    </row>
    <row r="48" spans="1:20" x14ac:dyDescent="0.25">
      <c r="A48">
        <v>47</v>
      </c>
      <c r="B48" s="50">
        <v>7.0889356201588196</v>
      </c>
      <c r="C48" s="62">
        <v>0.13637563098685401</v>
      </c>
      <c r="D48" s="62">
        <v>2.2601527835262501E-2</v>
      </c>
      <c r="E48" s="60">
        <v>2.48098832314259</v>
      </c>
      <c r="F48" s="62">
        <v>3.1416123691014901</v>
      </c>
      <c r="H48">
        <v>2030</v>
      </c>
      <c r="I48" t="b">
        <v>0</v>
      </c>
      <c r="J48" s="50">
        <f t="shared" si="3"/>
        <v>0</v>
      </c>
      <c r="K48" s="50">
        <f t="shared" si="4"/>
        <v>8.861169525198525</v>
      </c>
      <c r="L48" s="50">
        <f t="shared" si="6"/>
        <v>357.15267465282585</v>
      </c>
      <c r="M48" s="50">
        <f t="shared" si="7"/>
        <v>3.1101962454104752</v>
      </c>
      <c r="N48" s="50">
        <f t="shared" si="8"/>
        <v>154.3088807829663</v>
      </c>
      <c r="O48" s="1">
        <f t="shared" si="5"/>
        <v>7.3445445398841652E-2</v>
      </c>
      <c r="P48" s="1">
        <f t="shared" si="9"/>
        <v>0.92655455460115832</v>
      </c>
      <c r="Q48" s="50">
        <f t="shared" si="0"/>
        <v>21.984458121404508</v>
      </c>
      <c r="R48" s="55">
        <f>IFERROR(INDEX('0726 Summary_TURN'!$N$7:$N$16,MATCH('0726 V3_Mean'!H48,'0726 Summary_TURN'!$A$7:$A$16,0))*K48+INDEX('0726 Summary_TURN'!$O$7:$O$16,MATCH('0726 V3_Mean'!H48,'0726 Summary_TURN'!$A$7:$A$16,0))*J48,0)</f>
        <v>22.152923812996313</v>
      </c>
      <c r="S48" s="50">
        <f t="shared" si="1"/>
        <v>0</v>
      </c>
      <c r="T48" s="50">
        <f t="shared" si="2"/>
        <v>3.1101962454104752</v>
      </c>
    </row>
    <row r="49" spans="1:20" x14ac:dyDescent="0.25">
      <c r="A49">
        <v>48</v>
      </c>
      <c r="B49" s="50">
        <v>12.0528809154839</v>
      </c>
      <c r="C49" s="62">
        <v>0.37437576414297502</v>
      </c>
      <c r="D49" s="62">
        <v>2.2481773281694099E-2</v>
      </c>
      <c r="E49" s="60">
        <v>1.1348829757821399</v>
      </c>
      <c r="F49" s="62">
        <v>15.3213284914745</v>
      </c>
      <c r="H49">
        <v>2030</v>
      </c>
      <c r="I49" t="b">
        <v>0</v>
      </c>
      <c r="J49" s="50">
        <f t="shared" si="3"/>
        <v>0</v>
      </c>
      <c r="K49" s="50">
        <f t="shared" si="4"/>
        <v>15.066101144354874</v>
      </c>
      <c r="L49" s="50">
        <f t="shared" si="6"/>
        <v>372.21877579718074</v>
      </c>
      <c r="M49" s="50">
        <f t="shared" si="7"/>
        <v>15.168115206559754</v>
      </c>
      <c r="N49" s="50">
        <f t="shared" si="8"/>
        <v>169.47699598952605</v>
      </c>
      <c r="O49" s="1">
        <f t="shared" si="5"/>
        <v>8.0664919557128054E-2</v>
      </c>
      <c r="P49" s="1">
        <f t="shared" si="9"/>
        <v>0.91933508044287193</v>
      </c>
      <c r="Q49" s="50">
        <f t="shared" si="0"/>
        <v>17.098261700140164</v>
      </c>
      <c r="R49" s="55">
        <f>IFERROR(INDEX('0726 Summary_TURN'!$N$7:$N$16,MATCH('0726 V3_Mean'!H49,'0726 Summary_TURN'!$A$7:$A$16,0))*K49+INDEX('0726 Summary_TURN'!$O$7:$O$16,MATCH('0726 V3_Mean'!H49,'0726 Summary_TURN'!$A$7:$A$16,0))*J49,0)</f>
        <v>37.665252860887186</v>
      </c>
      <c r="S49" s="50">
        <f t="shared" si="1"/>
        <v>0</v>
      </c>
      <c r="T49" s="50">
        <f t="shared" si="2"/>
        <v>15.168115206559754</v>
      </c>
    </row>
    <row r="50" spans="1:20" x14ac:dyDescent="0.25">
      <c r="A50">
        <v>49</v>
      </c>
      <c r="B50" s="50">
        <v>0.614633809717826</v>
      </c>
      <c r="C50" s="62">
        <v>0.163194054781229</v>
      </c>
      <c r="D50" s="62">
        <v>2.21710484474897E-2</v>
      </c>
      <c r="E50" s="60">
        <v>2.2841777634935401</v>
      </c>
      <c r="F50" s="62">
        <v>0.19953943602740701</v>
      </c>
      <c r="H50">
        <v>2030</v>
      </c>
      <c r="I50" t="b">
        <v>0</v>
      </c>
      <c r="J50" s="50">
        <f t="shared" si="3"/>
        <v>0</v>
      </c>
      <c r="K50" s="50">
        <f t="shared" si="4"/>
        <v>0.76829226214728252</v>
      </c>
      <c r="L50" s="50">
        <f t="shared" si="6"/>
        <v>372.98706805932801</v>
      </c>
      <c r="M50" s="50">
        <f t="shared" si="7"/>
        <v>0.19754404166713294</v>
      </c>
      <c r="N50" s="50">
        <f t="shared" si="8"/>
        <v>169.67454003119317</v>
      </c>
      <c r="O50" s="1">
        <f t="shared" si="5"/>
        <v>8.0758943375151437E-2</v>
      </c>
      <c r="P50" s="1">
        <f t="shared" si="9"/>
        <v>0.91924105662484856</v>
      </c>
      <c r="Q50" s="50">
        <f t="shared" si="0"/>
        <v>1.7549161010609724</v>
      </c>
      <c r="R50" s="55">
        <f>IFERROR(INDEX('0726 Summary_TURN'!$N$7:$N$16,MATCH('0726 V3_Mean'!H50,'0726 Summary_TURN'!$A$7:$A$16,0))*K50+INDEX('0726 Summary_TURN'!$O$7:$O$16,MATCH('0726 V3_Mean'!H50,'0726 Summary_TURN'!$A$7:$A$16,0))*J50,0)</f>
        <v>1.9207306553682062</v>
      </c>
      <c r="S50" s="50">
        <f t="shared" si="1"/>
        <v>0</v>
      </c>
      <c r="T50" s="50">
        <f t="shared" si="2"/>
        <v>0.19754404166713294</v>
      </c>
    </row>
    <row r="51" spans="1:20" x14ac:dyDescent="0.25">
      <c r="A51">
        <v>50</v>
      </c>
      <c r="B51" s="50">
        <v>1.73043365587246</v>
      </c>
      <c r="C51" s="62">
        <v>0.26046546244796598</v>
      </c>
      <c r="D51" s="62">
        <v>2.2124689541727499E-2</v>
      </c>
      <c r="E51" s="60">
        <v>1.5</v>
      </c>
      <c r="F51" s="62">
        <v>0.69692772056441699</v>
      </c>
      <c r="H51">
        <v>2030</v>
      </c>
      <c r="I51" t="b">
        <v>0</v>
      </c>
      <c r="J51" s="50">
        <f t="shared" si="3"/>
        <v>0</v>
      </c>
      <c r="K51" s="50">
        <f t="shared" si="4"/>
        <v>2.163042069840575</v>
      </c>
      <c r="L51" s="50">
        <f t="shared" si="6"/>
        <v>375.15011012916858</v>
      </c>
      <c r="M51" s="50">
        <f t="shared" si="7"/>
        <v>0.68995844335877277</v>
      </c>
      <c r="N51" s="50">
        <f t="shared" si="8"/>
        <v>170.36449847455194</v>
      </c>
      <c r="O51" s="1">
        <f t="shared" si="5"/>
        <v>8.1087338636150377E-2</v>
      </c>
      <c r="P51" s="1">
        <f t="shared" si="9"/>
        <v>0.91891266136384964</v>
      </c>
      <c r="Q51" s="50">
        <f t="shared" si="0"/>
        <v>3.2445631047608625</v>
      </c>
      <c r="R51" s="55">
        <f>IFERROR(INDEX('0726 Summary_TURN'!$N$7:$N$16,MATCH('0726 V3_Mean'!H51,'0726 Summary_TURN'!$A$7:$A$16,0))*K51+INDEX('0726 Summary_TURN'!$O$7:$O$16,MATCH('0726 V3_Mean'!H51,'0726 Summary_TURN'!$A$7:$A$16,0))*J51,0)</f>
        <v>5.4076051746014375</v>
      </c>
      <c r="S51" s="50">
        <f t="shared" si="1"/>
        <v>0</v>
      </c>
      <c r="T51" s="50">
        <f t="shared" si="2"/>
        <v>0.68995844335877277</v>
      </c>
    </row>
    <row r="52" spans="1:20" x14ac:dyDescent="0.25">
      <c r="A52">
        <v>51</v>
      </c>
      <c r="B52" s="50">
        <v>5.8943094235056996</v>
      </c>
      <c r="C52" s="62">
        <v>0.26799610120582001</v>
      </c>
      <c r="D52" s="62">
        <v>2.2109877114804999E-2</v>
      </c>
      <c r="E52" s="60">
        <v>1.4587826296463</v>
      </c>
      <c r="F52" s="62">
        <v>2.48736117541557</v>
      </c>
      <c r="H52">
        <v>2030</v>
      </c>
      <c r="I52" t="b">
        <v>0</v>
      </c>
      <c r="J52" s="50">
        <f t="shared" si="3"/>
        <v>0</v>
      </c>
      <c r="K52" s="50">
        <f t="shared" si="4"/>
        <v>7.3678867793821246</v>
      </c>
      <c r="L52" s="50">
        <f t="shared" si="6"/>
        <v>382.51799690855069</v>
      </c>
      <c r="M52" s="50">
        <f t="shared" si="7"/>
        <v>2.4624875636614143</v>
      </c>
      <c r="N52" s="50">
        <f t="shared" si="8"/>
        <v>172.82698603821336</v>
      </c>
      <c r="O52" s="1">
        <f t="shared" si="5"/>
        <v>8.2259393640272904E-2</v>
      </c>
      <c r="P52" s="1">
        <f t="shared" si="9"/>
        <v>0.9177406063597271</v>
      </c>
      <c r="Q52" s="50">
        <f t="shared" si="0"/>
        <v>10.748145250963264</v>
      </c>
      <c r="R52" s="55">
        <f>IFERROR(INDEX('0726 Summary_TURN'!$N$7:$N$16,MATCH('0726 V3_Mean'!H52,'0726 Summary_TURN'!$A$7:$A$16,0))*K52+INDEX('0726 Summary_TURN'!$O$7:$O$16,MATCH('0726 V3_Mean'!H52,'0726 Summary_TURN'!$A$7:$A$16,0))*J52,0)</f>
        <v>18.41971694845531</v>
      </c>
      <c r="S52" s="50">
        <f t="shared" si="1"/>
        <v>0</v>
      </c>
      <c r="T52" s="50">
        <f t="shared" si="2"/>
        <v>2.4624875636614143</v>
      </c>
    </row>
    <row r="53" spans="1:20" x14ac:dyDescent="0.25">
      <c r="A53">
        <v>52</v>
      </c>
      <c r="B53" s="50">
        <v>16.062862430649702</v>
      </c>
      <c r="C53" s="62">
        <v>0.17419453168899399</v>
      </c>
      <c r="D53" s="62">
        <v>2.20663759014216E-2</v>
      </c>
      <c r="E53" s="60">
        <v>1.7117831730253501</v>
      </c>
      <c r="F53" s="62">
        <v>7.1274394161591701</v>
      </c>
      <c r="H53">
        <v>2031</v>
      </c>
      <c r="I53" t="b">
        <v>0</v>
      </c>
      <c r="J53" s="50">
        <f t="shared" si="3"/>
        <v>0</v>
      </c>
      <c r="K53" s="50">
        <f t="shared" si="4"/>
        <v>20.078578038312127</v>
      </c>
      <c r="L53" s="50">
        <f t="shared" si="6"/>
        <v>402.5965749468628</v>
      </c>
      <c r="M53" s="50">
        <f t="shared" si="7"/>
        <v>7.056165021997578</v>
      </c>
      <c r="N53" s="50">
        <f t="shared" si="8"/>
        <v>179.88315106021093</v>
      </c>
      <c r="O53" s="1">
        <f t="shared" si="5"/>
        <v>8.5617872946316481E-2</v>
      </c>
      <c r="P53" s="1">
        <f t="shared" si="9"/>
        <v>0.91438212705368349</v>
      </c>
      <c r="Q53" s="50">
        <f t="shared" si="0"/>
        <v>34.370172024259041</v>
      </c>
      <c r="R53" s="55">
        <f>IFERROR(INDEX('0726 Summary_TURN'!$N$7:$N$16,MATCH('0726 V3_Mean'!H53,'0726 Summary_TURN'!$A$7:$A$16,0))*K53+INDEX('0726 Summary_TURN'!$O$7:$O$16,MATCH('0726 V3_Mean'!H53,'0726 Summary_TURN'!$A$7:$A$16,0))*J53,0)</f>
        <v>50.196445095780319</v>
      </c>
      <c r="S53" s="50">
        <f t="shared" si="1"/>
        <v>0</v>
      </c>
      <c r="T53" s="50">
        <f t="shared" si="2"/>
        <v>7.056165021997578</v>
      </c>
    </row>
    <row r="54" spans="1:20" x14ac:dyDescent="0.25">
      <c r="A54">
        <v>53</v>
      </c>
      <c r="B54" s="50">
        <v>8.0970582364341599</v>
      </c>
      <c r="C54" s="62">
        <v>0.22853568300414001</v>
      </c>
      <c r="D54" s="62">
        <v>2.2026138840276901E-2</v>
      </c>
      <c r="E54" s="60">
        <v>1.3954925407150001</v>
      </c>
      <c r="F54" s="62">
        <v>2.8854241880762799</v>
      </c>
      <c r="H54">
        <v>2031</v>
      </c>
      <c r="I54" t="b">
        <v>0</v>
      </c>
      <c r="J54" s="50">
        <f t="shared" si="3"/>
        <v>0</v>
      </c>
      <c r="K54" s="50">
        <f t="shared" si="4"/>
        <v>10.121322795542699</v>
      </c>
      <c r="L54" s="50">
        <f t="shared" si="6"/>
        <v>412.71789774240551</v>
      </c>
      <c r="M54" s="50">
        <f t="shared" si="7"/>
        <v>2.856569946195517</v>
      </c>
      <c r="N54" s="50">
        <f t="shared" si="8"/>
        <v>182.73972100640646</v>
      </c>
      <c r="O54" s="1">
        <f t="shared" si="5"/>
        <v>8.6977496909284371E-2</v>
      </c>
      <c r="P54" s="1">
        <f t="shared" si="9"/>
        <v>0.91302250309071564</v>
      </c>
      <c r="Q54" s="50">
        <f t="shared" si="0"/>
        <v>14.124230463348528</v>
      </c>
      <c r="R54" s="55">
        <f>IFERROR(INDEX('0726 Summary_TURN'!$N$7:$N$16,MATCH('0726 V3_Mean'!H54,'0726 Summary_TURN'!$A$7:$A$16,0))*K54+INDEX('0726 Summary_TURN'!$O$7:$O$16,MATCH('0726 V3_Mean'!H54,'0726 Summary_TURN'!$A$7:$A$16,0))*J54,0)</f>
        <v>25.303306988856747</v>
      </c>
      <c r="S54" s="50">
        <f t="shared" si="1"/>
        <v>0</v>
      </c>
      <c r="T54" s="50">
        <f t="shared" si="2"/>
        <v>2.856569946195517</v>
      </c>
    </row>
    <row r="55" spans="1:20" x14ac:dyDescent="0.25">
      <c r="A55">
        <v>54</v>
      </c>
      <c r="B55" s="50">
        <v>5.3880963159381299</v>
      </c>
      <c r="C55" s="62">
        <v>0.15560124760760699</v>
      </c>
      <c r="D55" s="62">
        <v>2.1838540141080501E-2</v>
      </c>
      <c r="E55" s="60">
        <v>2.24849865814878</v>
      </c>
      <c r="F55" s="62">
        <v>1.9545493426267</v>
      </c>
      <c r="H55">
        <v>2031</v>
      </c>
      <c r="I55" t="b">
        <v>0</v>
      </c>
      <c r="J55" s="50">
        <f t="shared" si="3"/>
        <v>0</v>
      </c>
      <c r="K55" s="50">
        <f t="shared" si="4"/>
        <v>6.7351203949226619</v>
      </c>
      <c r="L55" s="50">
        <f t="shared" si="6"/>
        <v>419.45301813732817</v>
      </c>
      <c r="M55" s="50">
        <f t="shared" si="7"/>
        <v>1.9350038492004329</v>
      </c>
      <c r="N55" s="50">
        <f t="shared" si="8"/>
        <v>184.67472485560688</v>
      </c>
      <c r="O55" s="1">
        <f t="shared" si="5"/>
        <v>8.7898488746124173E-2</v>
      </c>
      <c r="P55" s="1">
        <f t="shared" si="9"/>
        <v>0.91210151125387584</v>
      </c>
      <c r="Q55" s="50">
        <f t="shared" si="0"/>
        <v>15.143909170454087</v>
      </c>
      <c r="R55" s="55">
        <f>IFERROR(INDEX('0726 Summary_TURN'!$N$7:$N$16,MATCH('0726 V3_Mean'!H55,'0726 Summary_TURN'!$A$7:$A$16,0))*K55+INDEX('0726 Summary_TURN'!$O$7:$O$16,MATCH('0726 V3_Mean'!H55,'0726 Summary_TURN'!$A$7:$A$16,0))*J55,0)</f>
        <v>16.837800987306654</v>
      </c>
      <c r="S55" s="50">
        <f t="shared" si="1"/>
        <v>0</v>
      </c>
      <c r="T55" s="50">
        <f t="shared" si="2"/>
        <v>1.9350038492004329</v>
      </c>
    </row>
    <row r="56" spans="1:20" x14ac:dyDescent="0.25">
      <c r="A56">
        <v>55</v>
      </c>
      <c r="B56" s="50">
        <v>0.92535743994187403</v>
      </c>
      <c r="C56" s="62">
        <v>0.34657324180687399</v>
      </c>
      <c r="D56" s="62">
        <v>2.1686221209835599E-2</v>
      </c>
      <c r="E56" s="60">
        <v>1.32837244892433</v>
      </c>
      <c r="F56" s="62">
        <v>0.41203820298687699</v>
      </c>
      <c r="H56">
        <v>2031</v>
      </c>
      <c r="I56" t="b">
        <v>0</v>
      </c>
      <c r="J56" s="50">
        <f t="shared" si="3"/>
        <v>0</v>
      </c>
      <c r="K56" s="50">
        <f t="shared" si="4"/>
        <v>1.1566967999273425</v>
      </c>
      <c r="L56" s="50">
        <f t="shared" si="6"/>
        <v>420.60971493725549</v>
      </c>
      <c r="M56" s="50">
        <f t="shared" si="7"/>
        <v>0.40791782095700824</v>
      </c>
      <c r="N56" s="50">
        <f t="shared" si="8"/>
        <v>185.08264267656389</v>
      </c>
      <c r="O56" s="1">
        <f t="shared" si="5"/>
        <v>8.809264287318605E-2</v>
      </c>
      <c r="P56" s="1">
        <f t="shared" si="9"/>
        <v>0.91190735712681392</v>
      </c>
      <c r="Q56" s="50">
        <f t="shared" si="0"/>
        <v>1.5365241607824198</v>
      </c>
      <c r="R56" s="55">
        <f>IFERROR(INDEX('0726 Summary_TURN'!$N$7:$N$16,MATCH('0726 V3_Mean'!H56,'0726 Summary_TURN'!$A$7:$A$16,0))*K56+INDEX('0726 Summary_TURN'!$O$7:$O$16,MATCH('0726 V3_Mean'!H56,'0726 Summary_TURN'!$A$7:$A$16,0))*J56,0)</f>
        <v>2.8917419998183562</v>
      </c>
      <c r="S56" s="50">
        <f t="shared" si="1"/>
        <v>0</v>
      </c>
      <c r="T56" s="50">
        <f t="shared" si="2"/>
        <v>0.40791782095700824</v>
      </c>
    </row>
    <row r="57" spans="1:20" x14ac:dyDescent="0.25">
      <c r="A57">
        <v>56</v>
      </c>
      <c r="B57" s="50">
        <v>21.686848943088101</v>
      </c>
      <c r="C57" s="62">
        <v>0.41988773700517901</v>
      </c>
      <c r="D57" s="62">
        <v>2.1520804079272201E-2</v>
      </c>
      <c r="E57" s="60">
        <v>1.0444588618370201</v>
      </c>
      <c r="F57" s="62">
        <v>8.4684364051936392</v>
      </c>
      <c r="H57">
        <v>2031</v>
      </c>
      <c r="I57" t="b">
        <v>0</v>
      </c>
      <c r="J57" s="50">
        <f t="shared" si="3"/>
        <v>0</v>
      </c>
      <c r="K57" s="50">
        <f t="shared" si="4"/>
        <v>27.108561178860128</v>
      </c>
      <c r="L57" s="50">
        <f t="shared" si="6"/>
        <v>447.71827611611559</v>
      </c>
      <c r="M57" s="50">
        <f t="shared" si="7"/>
        <v>8.3837520411417028</v>
      </c>
      <c r="N57" s="50">
        <f t="shared" si="8"/>
        <v>193.46639471770558</v>
      </c>
      <c r="O57" s="1">
        <f t="shared" si="5"/>
        <v>9.2083005577203988E-2</v>
      </c>
      <c r="P57" s="1">
        <f t="shared" si="9"/>
        <v>0.90791699442279605</v>
      </c>
      <c r="Q57" s="50">
        <f t="shared" si="0"/>
        <v>28.313776954911479</v>
      </c>
      <c r="R57" s="55">
        <f>IFERROR(INDEX('0726 Summary_TURN'!$N$7:$N$16,MATCH('0726 V3_Mean'!H57,'0726 Summary_TURN'!$A$7:$A$16,0))*K57+INDEX('0726 Summary_TURN'!$O$7:$O$16,MATCH('0726 V3_Mean'!H57,'0726 Summary_TURN'!$A$7:$A$16,0))*J57,0)</f>
        <v>67.771402947150321</v>
      </c>
      <c r="S57" s="50">
        <f t="shared" si="1"/>
        <v>0</v>
      </c>
      <c r="T57" s="50">
        <f t="shared" si="2"/>
        <v>8.3837520411417028</v>
      </c>
    </row>
    <row r="58" spans="1:20" x14ac:dyDescent="0.25">
      <c r="A58">
        <v>57</v>
      </c>
      <c r="B58" s="50">
        <v>20.746363877812101</v>
      </c>
      <c r="C58" s="62">
        <v>0.14714766762426901</v>
      </c>
      <c r="D58" s="62">
        <v>2.1397668584220299E-2</v>
      </c>
      <c r="E58" s="60">
        <v>2.45031275094113</v>
      </c>
      <c r="F58" s="62">
        <v>8.4164163097933198</v>
      </c>
      <c r="H58">
        <v>2032</v>
      </c>
      <c r="I58" t="b">
        <v>0</v>
      </c>
      <c r="J58" s="50">
        <f t="shared" si="3"/>
        <v>0</v>
      </c>
      <c r="K58" s="50">
        <f t="shared" si="4"/>
        <v>25.932954847265126</v>
      </c>
      <c r="L58" s="50">
        <f t="shared" si="6"/>
        <v>473.65123096338073</v>
      </c>
      <c r="M58" s="50">
        <f t="shared" si="7"/>
        <v>8.3322521466953869</v>
      </c>
      <c r="N58" s="50">
        <f t="shared" si="8"/>
        <v>201.79864686440098</v>
      </c>
      <c r="O58" s="1">
        <f t="shared" si="5"/>
        <v>9.6048856194384094E-2</v>
      </c>
      <c r="P58" s="1">
        <f t="shared" si="9"/>
        <v>0.90395114380561592</v>
      </c>
      <c r="Q58" s="50">
        <f t="shared" si="0"/>
        <v>63.543849931834323</v>
      </c>
      <c r="R58" s="55">
        <f>IFERROR(INDEX('0726 Summary_TURN'!$N$7:$N$16,MATCH('0726 V3_Mean'!H58,'0726 Summary_TURN'!$A$7:$A$16,0))*K58+INDEX('0726 Summary_TURN'!$O$7:$O$16,MATCH('0726 V3_Mean'!H58,'0726 Summary_TURN'!$A$7:$A$16,0))*J58,0)</f>
        <v>64.832387118162814</v>
      </c>
      <c r="S58" s="50">
        <f t="shared" si="1"/>
        <v>0</v>
      </c>
      <c r="T58" s="50">
        <f t="shared" si="2"/>
        <v>8.3322521466953869</v>
      </c>
    </row>
    <row r="59" spans="1:20" x14ac:dyDescent="0.25">
      <c r="A59">
        <v>58</v>
      </c>
      <c r="B59" s="50">
        <v>18.026128820158998</v>
      </c>
      <c r="C59" s="62">
        <v>0.391543273753375</v>
      </c>
      <c r="D59" s="62">
        <v>2.1383303449303399E-2</v>
      </c>
      <c r="E59" s="60">
        <v>1.1017685449704799</v>
      </c>
      <c r="F59" s="62">
        <v>7.1206400486180401</v>
      </c>
      <c r="H59">
        <v>2032</v>
      </c>
      <c r="I59" t="b">
        <v>0</v>
      </c>
      <c r="J59" s="50">
        <f t="shared" si="3"/>
        <v>0</v>
      </c>
      <c r="K59" s="50">
        <f t="shared" si="4"/>
        <v>22.532661025198749</v>
      </c>
      <c r="L59" s="50">
        <f t="shared" si="6"/>
        <v>496.18389198857949</v>
      </c>
      <c r="M59" s="50">
        <f t="shared" si="7"/>
        <v>7.0494336481318598</v>
      </c>
      <c r="N59" s="50">
        <f t="shared" si="8"/>
        <v>208.84808051253285</v>
      </c>
      <c r="O59" s="1">
        <f t="shared" si="5"/>
        <v>9.9404131609963281E-2</v>
      </c>
      <c r="P59" s="1">
        <f t="shared" si="9"/>
        <v>0.90059586839003669</v>
      </c>
      <c r="Q59" s="50">
        <f t="shared" si="0"/>
        <v>24.825777152046268</v>
      </c>
      <c r="R59" s="55">
        <f>IFERROR(INDEX('0726 Summary_TURN'!$N$7:$N$16,MATCH('0726 V3_Mean'!H59,'0726 Summary_TURN'!$A$7:$A$16,0))*K59+INDEX('0726 Summary_TURN'!$O$7:$O$16,MATCH('0726 V3_Mean'!H59,'0726 Summary_TURN'!$A$7:$A$16,0))*J59,0)</f>
        <v>56.331652562996872</v>
      </c>
      <c r="S59" s="50">
        <f t="shared" si="1"/>
        <v>0</v>
      </c>
      <c r="T59" s="50">
        <f t="shared" si="2"/>
        <v>7.0494336481318598</v>
      </c>
    </row>
    <row r="60" spans="1:20" x14ac:dyDescent="0.25">
      <c r="A60">
        <v>59</v>
      </c>
      <c r="B60" s="50">
        <v>8.3079099000147494</v>
      </c>
      <c r="C60" s="62">
        <v>0.353991202444638</v>
      </c>
      <c r="D60" s="62">
        <v>2.11088988249712E-2</v>
      </c>
      <c r="E60" s="60">
        <v>1.0358472552245901</v>
      </c>
      <c r="F60" s="62">
        <v>2.76526574607123</v>
      </c>
      <c r="H60">
        <v>2024</v>
      </c>
      <c r="I60" t="b">
        <v>1</v>
      </c>
      <c r="J60" s="50">
        <f t="shared" si="3"/>
        <v>8.3079099000147494</v>
      </c>
      <c r="K60" s="50">
        <f t="shared" si="4"/>
        <v>0</v>
      </c>
      <c r="L60" s="50">
        <f t="shared" si="6"/>
        <v>504.49180188859424</v>
      </c>
      <c r="M60" s="50">
        <f t="shared" si="7"/>
        <v>1.7144647625641627</v>
      </c>
      <c r="N60" s="50">
        <f t="shared" si="8"/>
        <v>210.56254527509702</v>
      </c>
      <c r="O60" s="1">
        <f t="shared" si="5"/>
        <v>0.10022015481917992</v>
      </c>
      <c r="P60" s="1">
        <f t="shared" si="9"/>
        <v>0.8997798451808201</v>
      </c>
      <c r="Q60" s="50">
        <f t="shared" si="0"/>
        <v>8.3079099000147494</v>
      </c>
      <c r="R60" s="55">
        <f>IFERROR(INDEX('0726 Summary_TURN'!$N$7:$N$16,MATCH('0726 V3_Mean'!H60,'0726 Summary_TURN'!$A$7:$A$16,0))*K60+INDEX('0726 Summary_TURN'!$O$7:$O$16,MATCH('0726 V3_Mean'!H60,'0726 Summary_TURN'!$A$7:$A$16,0))*J60,0)</f>
        <v>12.840315069697496</v>
      </c>
      <c r="S60" s="50">
        <f t="shared" si="1"/>
        <v>1.7144647625641627</v>
      </c>
      <c r="T60" s="50">
        <f t="shared" si="2"/>
        <v>0</v>
      </c>
    </row>
    <row r="61" spans="1:20" x14ac:dyDescent="0.25">
      <c r="A61">
        <v>60</v>
      </c>
      <c r="B61" s="50">
        <v>15.8454012038752</v>
      </c>
      <c r="C61" s="62">
        <v>0.39396695893589001</v>
      </c>
      <c r="D61" s="62">
        <v>2.0869172806684301E-2</v>
      </c>
      <c r="E61" s="60">
        <v>1.11469208175072</v>
      </c>
      <c r="F61" s="62">
        <v>5.8120646266615896</v>
      </c>
      <c r="H61">
        <v>2024</v>
      </c>
      <c r="I61" t="b">
        <v>1</v>
      </c>
      <c r="J61" s="50">
        <f t="shared" si="3"/>
        <v>15.8454012038752</v>
      </c>
      <c r="K61" s="50">
        <f t="shared" si="4"/>
        <v>0</v>
      </c>
      <c r="L61" s="50">
        <f t="shared" si="6"/>
        <v>520.33720309246939</v>
      </c>
      <c r="M61" s="50">
        <f t="shared" si="7"/>
        <v>3.6034800685301858</v>
      </c>
      <c r="N61" s="50">
        <f t="shared" si="8"/>
        <v>214.16602534362721</v>
      </c>
      <c r="O61" s="1">
        <f t="shared" si="5"/>
        <v>0.1019352809822119</v>
      </c>
      <c r="P61" s="1">
        <f t="shared" si="9"/>
        <v>0.89806471901778806</v>
      </c>
      <c r="Q61" s="50">
        <f t="shared" si="0"/>
        <v>15.8454012038752</v>
      </c>
      <c r="R61" s="55">
        <f>IFERROR(INDEX('0726 Summary_TURN'!$N$7:$N$16,MATCH('0726 V3_Mean'!H61,'0726 Summary_TURN'!$A$7:$A$16,0))*K61+INDEX('0726 Summary_TURN'!$O$7:$O$16,MATCH('0726 V3_Mean'!H61,'0726 Summary_TURN'!$A$7:$A$16,0))*J61,0)</f>
        <v>24.489907366852925</v>
      </c>
      <c r="S61" s="50">
        <f t="shared" si="1"/>
        <v>3.6034800685301858</v>
      </c>
      <c r="T61" s="50">
        <f t="shared" si="2"/>
        <v>0</v>
      </c>
    </row>
    <row r="62" spans="1:20" x14ac:dyDescent="0.25">
      <c r="A62">
        <v>61</v>
      </c>
      <c r="B62" s="50">
        <v>12.073986770073001</v>
      </c>
      <c r="C62" s="62">
        <v>0.35393178349995202</v>
      </c>
      <c r="D62" s="62">
        <v>2.08605531361932E-2</v>
      </c>
      <c r="E62" s="60">
        <v>1.0692871977943801</v>
      </c>
      <c r="F62" s="62">
        <v>4.3702858820324701</v>
      </c>
      <c r="H62">
        <v>2024</v>
      </c>
      <c r="I62" t="b">
        <v>1</v>
      </c>
      <c r="J62" s="50">
        <f t="shared" si="3"/>
        <v>12.073986770073001</v>
      </c>
      <c r="K62" s="50">
        <f t="shared" si="4"/>
        <v>0</v>
      </c>
      <c r="L62" s="50">
        <f t="shared" si="6"/>
        <v>532.41118986254241</v>
      </c>
      <c r="M62" s="50">
        <f t="shared" si="7"/>
        <v>2.7095772468601313</v>
      </c>
      <c r="N62" s="50">
        <f t="shared" si="8"/>
        <v>216.87560259048735</v>
      </c>
      <c r="O62" s="1">
        <f t="shared" si="5"/>
        <v>0.10322494173749992</v>
      </c>
      <c r="P62" s="1">
        <f t="shared" si="9"/>
        <v>0.89677505826250004</v>
      </c>
      <c r="Q62" s="50">
        <f t="shared" si="0"/>
        <v>12.073986770073001</v>
      </c>
      <c r="R62" s="55">
        <f>IFERROR(INDEX('0726 Summary_TURN'!$N$7:$N$16,MATCH('0726 V3_Mean'!H62,'0726 Summary_TURN'!$A$7:$A$16,0))*K62+INDEX('0726 Summary_TURN'!$O$7:$O$16,MATCH('0726 V3_Mean'!H62,'0726 Summary_TURN'!$A$7:$A$16,0))*J62,0)</f>
        <v>18.660986474446634</v>
      </c>
      <c r="S62" s="50">
        <f t="shared" si="1"/>
        <v>2.7095772468601313</v>
      </c>
      <c r="T62" s="50">
        <f t="shared" si="2"/>
        <v>0</v>
      </c>
    </row>
    <row r="63" spans="1:20" x14ac:dyDescent="0.25">
      <c r="A63">
        <v>62</v>
      </c>
      <c r="B63" s="50">
        <v>22.793082011842401</v>
      </c>
      <c r="C63" s="62">
        <v>0.38596332609547002</v>
      </c>
      <c r="D63" s="62">
        <v>2.0812320431880402E-2</v>
      </c>
      <c r="E63" s="60">
        <v>1.09002282789879</v>
      </c>
      <c r="F63" s="62">
        <v>8.7515807416057196</v>
      </c>
      <c r="H63">
        <v>2024</v>
      </c>
      <c r="I63" t="b">
        <v>1</v>
      </c>
      <c r="J63" s="50">
        <f t="shared" si="3"/>
        <v>22.793082011842401</v>
      </c>
      <c r="K63" s="50">
        <f t="shared" si="4"/>
        <v>0</v>
      </c>
      <c r="L63" s="50">
        <f t="shared" si="6"/>
        <v>555.20427187438486</v>
      </c>
      <c r="M63" s="50">
        <f t="shared" si="7"/>
        <v>5.4259800597955463</v>
      </c>
      <c r="N63" s="50">
        <f t="shared" si="8"/>
        <v>222.30158265028288</v>
      </c>
      <c r="O63" s="1">
        <f t="shared" si="5"/>
        <v>0.10580751197062488</v>
      </c>
      <c r="P63" s="1">
        <f t="shared" si="9"/>
        <v>0.89419248802937512</v>
      </c>
      <c r="Q63" s="50">
        <f t="shared" si="0"/>
        <v>22.793082011842401</v>
      </c>
      <c r="R63" s="55">
        <f>IFERROR(INDEX('0726 Summary_TURN'!$N$7:$N$16,MATCH('0726 V3_Mean'!H63,'0726 Summary_TURN'!$A$7:$A$16,0))*K63+INDEX('0726 Summary_TURN'!$O$7:$O$16,MATCH('0726 V3_Mean'!H63,'0726 Summary_TURN'!$A$7:$A$16,0))*J63,0)</f>
        <v>35.227916282649055</v>
      </c>
      <c r="S63" s="50">
        <f t="shared" si="1"/>
        <v>5.4259800597955463</v>
      </c>
      <c r="T63" s="50">
        <f t="shared" si="2"/>
        <v>0</v>
      </c>
    </row>
    <row r="64" spans="1:20" x14ac:dyDescent="0.25">
      <c r="A64">
        <v>63</v>
      </c>
      <c r="B64" s="50">
        <v>13.1713888961735</v>
      </c>
      <c r="C64" s="62">
        <v>0.15614382101781299</v>
      </c>
      <c r="D64" s="62">
        <v>2.08000051265116E-2</v>
      </c>
      <c r="E64" s="60">
        <v>2.4472323146849702</v>
      </c>
      <c r="F64" s="62">
        <v>5.2000012816279098</v>
      </c>
      <c r="H64">
        <v>2024</v>
      </c>
      <c r="I64" t="b">
        <v>1</v>
      </c>
      <c r="J64" s="50">
        <f t="shared" si="3"/>
        <v>13.1713888961735</v>
      </c>
      <c r="K64" s="50">
        <f t="shared" si="4"/>
        <v>0</v>
      </c>
      <c r="L64" s="50">
        <f t="shared" si="6"/>
        <v>568.3756607705584</v>
      </c>
      <c r="M64" s="50">
        <f t="shared" si="7"/>
        <v>3.2240007946093039</v>
      </c>
      <c r="N64" s="50">
        <f t="shared" si="8"/>
        <v>225.52558344489219</v>
      </c>
      <c r="O64" s="1">
        <f t="shared" si="5"/>
        <v>0.10734201972626949</v>
      </c>
      <c r="P64" s="1">
        <f t="shared" si="9"/>
        <v>0.89265798027373056</v>
      </c>
      <c r="Q64" s="50">
        <f t="shared" si="0"/>
        <v>13.1713888961735</v>
      </c>
      <c r="R64" s="55">
        <f>IFERROR(INDEX('0726 Summary_TURN'!$N$7:$N$16,MATCH('0726 V3_Mean'!H64,'0726 Summary_TURN'!$A$7:$A$16,0))*K64+INDEX('0726 Summary_TURN'!$O$7:$O$16,MATCH('0726 V3_Mean'!H64,'0726 Summary_TURN'!$A$7:$A$16,0))*J64,0)</f>
        <v>20.357079622647642</v>
      </c>
      <c r="S64" s="50">
        <f t="shared" si="1"/>
        <v>3.2240007946093039</v>
      </c>
      <c r="T64" s="50">
        <f t="shared" si="2"/>
        <v>0</v>
      </c>
    </row>
    <row r="65" spans="1:20" x14ac:dyDescent="0.25">
      <c r="A65">
        <v>64</v>
      </c>
      <c r="B65" s="50">
        <v>9.4696940418026402E-3</v>
      </c>
      <c r="C65" s="62">
        <v>0.69740893838761897</v>
      </c>
      <c r="D65" s="62">
        <v>2.0710366225102899E-2</v>
      </c>
      <c r="E65" s="60">
        <v>1.5</v>
      </c>
      <c r="F65" s="62">
        <v>8.2841464900411596E-2</v>
      </c>
      <c r="H65">
        <v>2024</v>
      </c>
      <c r="I65" t="b">
        <v>1</v>
      </c>
      <c r="J65" s="50">
        <f t="shared" si="3"/>
        <v>9.4696940418026402E-3</v>
      </c>
      <c r="K65" s="50">
        <f t="shared" si="4"/>
        <v>0</v>
      </c>
      <c r="L65" s="50">
        <f t="shared" si="6"/>
        <v>568.38513046460025</v>
      </c>
      <c r="M65" s="50">
        <f t="shared" si="7"/>
        <v>5.1361708238255192E-2</v>
      </c>
      <c r="N65" s="50">
        <f t="shared" si="8"/>
        <v>225.57694515313045</v>
      </c>
      <c r="O65" s="1">
        <f t="shared" si="5"/>
        <v>0.10736646604147095</v>
      </c>
      <c r="P65" s="1">
        <f t="shared" si="9"/>
        <v>0.89263353395852907</v>
      </c>
      <c r="Q65" s="50">
        <f t="shared" si="0"/>
        <v>9.4696940418026402E-3</v>
      </c>
      <c r="R65" s="55">
        <f>IFERROR(INDEX('0726 Summary_TURN'!$N$7:$N$16,MATCH('0726 V3_Mean'!H65,'0726 Summary_TURN'!$A$7:$A$16,0))*K65+INDEX('0726 Summary_TURN'!$O$7:$O$16,MATCH('0726 V3_Mean'!H65,'0726 Summary_TURN'!$A$7:$A$16,0))*J65,0)</f>
        <v>1.4635914035390196E-2</v>
      </c>
      <c r="S65" s="50">
        <f t="shared" si="1"/>
        <v>5.1361708238255192E-2</v>
      </c>
      <c r="T65" s="50">
        <f t="shared" si="2"/>
        <v>0</v>
      </c>
    </row>
    <row r="66" spans="1:20" x14ac:dyDescent="0.25">
      <c r="A66">
        <v>65</v>
      </c>
      <c r="B66" s="50">
        <v>19.0254125909333</v>
      </c>
      <c r="C66" s="62">
        <v>0.194128753472252</v>
      </c>
      <c r="D66" s="62">
        <v>2.0639547601006499E-2</v>
      </c>
      <c r="E66" s="60">
        <v>1.91517926099977</v>
      </c>
      <c r="F66" s="62">
        <v>7.1619230175492703</v>
      </c>
      <c r="H66">
        <v>2024</v>
      </c>
      <c r="I66" t="b">
        <v>1</v>
      </c>
      <c r="J66" s="50">
        <f t="shared" si="3"/>
        <v>19.0254125909333</v>
      </c>
      <c r="K66" s="50">
        <f t="shared" si="4"/>
        <v>0</v>
      </c>
      <c r="L66" s="50">
        <f t="shared" si="6"/>
        <v>587.41054305553359</v>
      </c>
      <c r="M66" s="50">
        <f t="shared" si="7"/>
        <v>4.4403922708805474</v>
      </c>
      <c r="N66" s="50">
        <f t="shared" si="8"/>
        <v>230.017337424011</v>
      </c>
      <c r="O66" s="1">
        <f t="shared" si="5"/>
        <v>0.10947993213898667</v>
      </c>
      <c r="P66" s="1">
        <f t="shared" si="9"/>
        <v>0.89052006786101334</v>
      </c>
      <c r="Q66" s="50">
        <f t="shared" ref="Q66:Q129" si="10">J66*1+K66*E66</f>
        <v>19.0254125909333</v>
      </c>
      <c r="R66" s="55">
        <f>IFERROR(INDEX('0726 Summary_TURN'!$N$7:$N$16,MATCH('0726 V3_Mean'!H66,'0726 Summary_TURN'!$A$7:$A$16,0))*K66+INDEX('0726 Summary_TURN'!$O$7:$O$16,MATCH('0726 V3_Mean'!H66,'0726 Summary_TURN'!$A$7:$A$16,0))*J66,0)</f>
        <v>29.404783506154732</v>
      </c>
      <c r="S66" s="50">
        <f t="shared" ref="S66:S129" si="11">IF(ISBLANK(I66),0,IF(I66=TRUE,$F66*0.62,0))</f>
        <v>4.4403922708805474</v>
      </c>
      <c r="T66" s="50">
        <f t="shared" ref="T66:T129" si="12">IF(ISBLANK(I66),0,IF(I66=TRUE,0,$F66*0.99))</f>
        <v>0</v>
      </c>
    </row>
    <row r="67" spans="1:20" x14ac:dyDescent="0.25">
      <c r="A67">
        <v>66</v>
      </c>
      <c r="B67" s="50">
        <v>10.8961959794474</v>
      </c>
      <c r="C67" s="62">
        <v>0.21743602052801</v>
      </c>
      <c r="D67" s="62">
        <v>2.06354922628443E-2</v>
      </c>
      <c r="E67" s="60">
        <v>1.5145188888410099</v>
      </c>
      <c r="F67" s="62">
        <v>4.0927059654641198</v>
      </c>
      <c r="H67">
        <v>2024</v>
      </c>
      <c r="I67" t="b">
        <v>1</v>
      </c>
      <c r="J67" s="50">
        <f t="shared" ref="J67:J130" si="13">IF(I67,$B67,0)</f>
        <v>10.8961959794474</v>
      </c>
      <c r="K67" s="50">
        <f t="shared" ref="K67:K130" si="14">IF(I67="",0,IF(I67=TRUE,0,$B67*1.25))</f>
        <v>0</v>
      </c>
      <c r="L67" s="50">
        <f t="shared" si="6"/>
        <v>598.30673903498098</v>
      </c>
      <c r="M67" s="50">
        <f t="shared" si="7"/>
        <v>2.5374776985877543</v>
      </c>
      <c r="N67" s="50">
        <f t="shared" si="8"/>
        <v>232.55481512259877</v>
      </c>
      <c r="O67" s="1">
        <f t="shared" ref="O67:O130" si="15">N67/2101</f>
        <v>0.11068767973469718</v>
      </c>
      <c r="P67" s="1">
        <f t="shared" si="9"/>
        <v>0.88931232026530282</v>
      </c>
      <c r="Q67" s="50">
        <f t="shared" si="10"/>
        <v>10.8961959794474</v>
      </c>
      <c r="R67" s="55">
        <f>IFERROR(INDEX('0726 Summary_TURN'!$N$7:$N$16,MATCH('0726 V3_Mean'!H67,'0726 Summary_TURN'!$A$7:$A$16,0))*K67+INDEX('0726 Summary_TURN'!$O$7:$O$16,MATCH('0726 V3_Mean'!H67,'0726 Summary_TURN'!$A$7:$A$16,0))*J67,0)</f>
        <v>16.840648384622867</v>
      </c>
      <c r="S67" s="50">
        <f t="shared" si="11"/>
        <v>2.5374776985877543</v>
      </c>
      <c r="T67" s="50">
        <f t="shared" si="12"/>
        <v>0</v>
      </c>
    </row>
    <row r="68" spans="1:20" x14ac:dyDescent="0.25">
      <c r="A68">
        <v>67</v>
      </c>
      <c r="B68" s="50">
        <v>42.673970900738901</v>
      </c>
      <c r="C68" s="62">
        <v>0.27238711450284198</v>
      </c>
      <c r="D68" s="62">
        <v>2.0612267044492601E-2</v>
      </c>
      <c r="E68" s="60">
        <v>1.33901569108406</v>
      </c>
      <c r="F68" s="62">
        <v>16.156581985041399</v>
      </c>
      <c r="H68">
        <v>2024</v>
      </c>
      <c r="I68" t="b">
        <v>1</v>
      </c>
      <c r="J68" s="50">
        <f t="shared" si="13"/>
        <v>42.673970900738901</v>
      </c>
      <c r="K68" s="50">
        <f t="shared" si="14"/>
        <v>0</v>
      </c>
      <c r="L68" s="50">
        <f t="shared" ref="L68:L131" si="16">L67+SUM(J68:K68)</f>
        <v>640.98070993571991</v>
      </c>
      <c r="M68" s="50">
        <f t="shared" ref="M68:M131" si="17">IF(I68=TRUE,$F68*0.62,$F68*0.99)</f>
        <v>10.017080830725668</v>
      </c>
      <c r="N68" s="50">
        <f t="shared" ref="N68:N131" si="18">IF(I68=TRUE,N67+$F68*0.62,N67+$F68*0.99)</f>
        <v>242.57189595332443</v>
      </c>
      <c r="O68" s="1">
        <f t="shared" si="15"/>
        <v>0.11545544785974508</v>
      </c>
      <c r="P68" s="1">
        <f t="shared" ref="P68:P131" si="19">1-O68</f>
        <v>0.88454455214025496</v>
      </c>
      <c r="Q68" s="50">
        <f t="shared" si="10"/>
        <v>42.673970900738901</v>
      </c>
      <c r="R68" s="55">
        <f>IFERROR(INDEX('0726 Summary_TURN'!$N$7:$N$16,MATCH('0726 V3_Mean'!H68,'0726 Summary_TURN'!$A$7:$A$16,0))*K68+INDEX('0726 Summary_TURN'!$O$7:$O$16,MATCH('0726 V3_Mean'!H68,'0726 Summary_TURN'!$A$7:$A$16,0))*J68,0)</f>
        <v>65.954883747549715</v>
      </c>
      <c r="S68" s="50">
        <f t="shared" si="11"/>
        <v>10.017080830725668</v>
      </c>
      <c r="T68" s="50">
        <f t="shared" si="12"/>
        <v>0</v>
      </c>
    </row>
    <row r="69" spans="1:20" x14ac:dyDescent="0.25">
      <c r="A69">
        <v>68</v>
      </c>
      <c r="B69" s="50">
        <v>1.9534611800610699</v>
      </c>
      <c r="C69" s="62">
        <v>0.35989771212957899</v>
      </c>
      <c r="D69" s="62">
        <v>2.06091849603834E-2</v>
      </c>
      <c r="E69" s="60">
        <v>1.0005408390875099</v>
      </c>
      <c r="F69" s="62">
        <v>0.999545470578596</v>
      </c>
      <c r="H69">
        <v>2024</v>
      </c>
      <c r="I69" t="b">
        <v>1</v>
      </c>
      <c r="J69" s="50">
        <f t="shared" si="13"/>
        <v>1.9534611800610699</v>
      </c>
      <c r="K69" s="50">
        <f t="shared" si="14"/>
        <v>0</v>
      </c>
      <c r="L69" s="50">
        <f t="shared" si="16"/>
        <v>642.93417111578094</v>
      </c>
      <c r="M69" s="50">
        <f t="shared" si="17"/>
        <v>0.61971819175872955</v>
      </c>
      <c r="N69" s="50">
        <f t="shared" si="18"/>
        <v>243.19161414508315</v>
      </c>
      <c r="O69" s="1">
        <f t="shared" si="15"/>
        <v>0.11575041130180064</v>
      </c>
      <c r="P69" s="1">
        <f t="shared" si="19"/>
        <v>0.88424958869819936</v>
      </c>
      <c r="Q69" s="50">
        <f t="shared" si="10"/>
        <v>1.9534611800610699</v>
      </c>
      <c r="R69" s="55">
        <f>IFERROR(INDEX('0726 Summary_TURN'!$N$7:$N$16,MATCH('0726 V3_Mean'!H69,'0726 Summary_TURN'!$A$7:$A$16,0))*K69+INDEX('0726 Summary_TURN'!$O$7:$O$16,MATCH('0726 V3_Mean'!H69,'0726 Summary_TURN'!$A$7:$A$16,0))*J69,0)</f>
        <v>3.0191777872269268</v>
      </c>
      <c r="S69" s="50">
        <f t="shared" si="11"/>
        <v>0.61971819175872955</v>
      </c>
      <c r="T69" s="50">
        <f t="shared" si="12"/>
        <v>0</v>
      </c>
    </row>
    <row r="70" spans="1:20" x14ac:dyDescent="0.25">
      <c r="A70">
        <v>69</v>
      </c>
      <c r="B70" s="50">
        <v>7.2944202394966702</v>
      </c>
      <c r="C70" s="62">
        <v>0.247149021288044</v>
      </c>
      <c r="D70" s="62">
        <v>2.0296987426031299E-2</v>
      </c>
      <c r="E70" s="60">
        <v>1.4329525306717299</v>
      </c>
      <c r="F70" s="62">
        <v>2.54388909072925</v>
      </c>
      <c r="H70">
        <v>2024</v>
      </c>
      <c r="I70" t="b">
        <v>1</v>
      </c>
      <c r="J70" s="50">
        <f t="shared" si="13"/>
        <v>7.2944202394966702</v>
      </c>
      <c r="K70" s="50">
        <f t="shared" si="14"/>
        <v>0</v>
      </c>
      <c r="L70" s="50">
        <f t="shared" si="16"/>
        <v>650.22859135527756</v>
      </c>
      <c r="M70" s="50">
        <f t="shared" si="17"/>
        <v>1.5772112362521349</v>
      </c>
      <c r="N70" s="50">
        <f t="shared" si="18"/>
        <v>244.76882538133529</v>
      </c>
      <c r="O70" s="1">
        <f t="shared" si="15"/>
        <v>0.116501106797399</v>
      </c>
      <c r="P70" s="1">
        <f t="shared" si="19"/>
        <v>0.883498893202601</v>
      </c>
      <c r="Q70" s="50">
        <f t="shared" si="10"/>
        <v>7.2944202394966702</v>
      </c>
      <c r="R70" s="55">
        <f>IFERROR(INDEX('0726 Summary_TURN'!$N$7:$N$16,MATCH('0726 V3_Mean'!H70,'0726 Summary_TURN'!$A$7:$A$16,0))*K70+INDEX('0726 Summary_TURN'!$O$7:$O$16,MATCH('0726 V3_Mean'!H70,'0726 Summary_TURN'!$A$7:$A$16,0))*J70,0)</f>
        <v>11.273913084414797</v>
      </c>
      <c r="S70" s="50">
        <f t="shared" si="11"/>
        <v>1.5772112362521349</v>
      </c>
      <c r="T70" s="50">
        <f t="shared" si="12"/>
        <v>0</v>
      </c>
    </row>
    <row r="71" spans="1:20" x14ac:dyDescent="0.25">
      <c r="A71">
        <v>70</v>
      </c>
      <c r="B71" s="50">
        <v>12.1320539577523</v>
      </c>
      <c r="C71" s="62">
        <v>0.26118976084228901</v>
      </c>
      <c r="D71" s="62">
        <v>2.0229989694252101E-2</v>
      </c>
      <c r="E71" s="60">
        <v>1.4742668749530701</v>
      </c>
      <c r="F71" s="62">
        <v>4.51128770181821</v>
      </c>
      <c r="H71">
        <v>2024</v>
      </c>
      <c r="I71" t="b">
        <v>1</v>
      </c>
      <c r="J71" s="50">
        <f t="shared" si="13"/>
        <v>12.1320539577523</v>
      </c>
      <c r="K71" s="50">
        <f t="shared" si="14"/>
        <v>0</v>
      </c>
      <c r="L71" s="50">
        <f t="shared" si="16"/>
        <v>662.36064531302986</v>
      </c>
      <c r="M71" s="50">
        <f t="shared" si="17"/>
        <v>2.79699837512729</v>
      </c>
      <c r="N71" s="50">
        <f t="shared" si="18"/>
        <v>247.56582375646258</v>
      </c>
      <c r="O71" s="1">
        <f t="shared" si="15"/>
        <v>0.11783237684743578</v>
      </c>
      <c r="P71" s="1">
        <f t="shared" si="19"/>
        <v>0.88216762315256425</v>
      </c>
      <c r="Q71" s="50">
        <f t="shared" si="10"/>
        <v>12.1320539577523</v>
      </c>
      <c r="R71" s="55">
        <f>IFERROR(INDEX('0726 Summary_TURN'!$N$7:$N$16,MATCH('0726 V3_Mean'!H71,'0726 Summary_TURN'!$A$7:$A$16,0))*K71+INDEX('0726 Summary_TURN'!$O$7:$O$16,MATCH('0726 V3_Mean'!H71,'0726 Summary_TURN'!$A$7:$A$16,0))*J71,0)</f>
        <v>18.75073239056594</v>
      </c>
      <c r="S71" s="50">
        <f t="shared" si="11"/>
        <v>2.79699837512729</v>
      </c>
      <c r="T71" s="50">
        <f t="shared" si="12"/>
        <v>0</v>
      </c>
    </row>
    <row r="72" spans="1:20" x14ac:dyDescent="0.25">
      <c r="A72">
        <v>71</v>
      </c>
      <c r="B72" s="50">
        <v>6.31900547861449</v>
      </c>
      <c r="C72" s="62">
        <v>0.14253714388107799</v>
      </c>
      <c r="D72" s="62">
        <v>2.0158189272556901E-2</v>
      </c>
      <c r="E72" s="60">
        <v>2.9999999999999898</v>
      </c>
      <c r="F72" s="62">
        <v>2.34842905025288</v>
      </c>
      <c r="H72">
        <v>2024</v>
      </c>
      <c r="I72" t="b">
        <v>1</v>
      </c>
      <c r="J72" s="50">
        <f t="shared" si="13"/>
        <v>6.31900547861449</v>
      </c>
      <c r="K72" s="50">
        <f t="shared" si="14"/>
        <v>0</v>
      </c>
      <c r="L72" s="50">
        <f t="shared" si="16"/>
        <v>668.67965079164435</v>
      </c>
      <c r="M72" s="50">
        <f t="shared" si="17"/>
        <v>1.4560260111567855</v>
      </c>
      <c r="N72" s="50">
        <f t="shared" si="18"/>
        <v>249.02184976761936</v>
      </c>
      <c r="O72" s="1">
        <f t="shared" si="15"/>
        <v>0.11852539255955229</v>
      </c>
      <c r="P72" s="1">
        <f t="shared" si="19"/>
        <v>0.8814746074404477</v>
      </c>
      <c r="Q72" s="50">
        <f t="shared" si="10"/>
        <v>6.31900547861449</v>
      </c>
      <c r="R72" s="55">
        <f>IFERROR(INDEX('0726 Summary_TURN'!$N$7:$N$16,MATCH('0726 V3_Mean'!H72,'0726 Summary_TURN'!$A$7:$A$16,0))*K72+INDEX('0726 Summary_TURN'!$O$7:$O$16,MATCH('0726 V3_Mean'!H72,'0726 Summary_TURN'!$A$7:$A$16,0))*J72,0)</f>
        <v>9.76635787448906</v>
      </c>
      <c r="S72" s="50">
        <f t="shared" si="11"/>
        <v>1.4560260111567855</v>
      </c>
      <c r="T72" s="50">
        <f t="shared" si="12"/>
        <v>0</v>
      </c>
    </row>
    <row r="73" spans="1:20" x14ac:dyDescent="0.25">
      <c r="A73">
        <v>72</v>
      </c>
      <c r="B73" s="50">
        <v>15.460945251027701</v>
      </c>
      <c r="C73" s="62">
        <v>0.13483450427354701</v>
      </c>
      <c r="D73" s="62">
        <v>2.0101547344267098E-2</v>
      </c>
      <c r="E73" s="60">
        <v>2.6072044242925299</v>
      </c>
      <c r="F73" s="62">
        <v>5.5178747460013202</v>
      </c>
      <c r="H73">
        <v>2024</v>
      </c>
      <c r="I73" t="b">
        <v>1</v>
      </c>
      <c r="J73" s="50">
        <f t="shared" si="13"/>
        <v>15.460945251027701</v>
      </c>
      <c r="K73" s="50">
        <f t="shared" si="14"/>
        <v>0</v>
      </c>
      <c r="L73" s="50">
        <f t="shared" si="16"/>
        <v>684.14059604267209</v>
      </c>
      <c r="M73" s="50">
        <f t="shared" si="17"/>
        <v>3.4210823425208186</v>
      </c>
      <c r="N73" s="50">
        <f t="shared" si="18"/>
        <v>252.44293211014016</v>
      </c>
      <c r="O73" s="1">
        <f t="shared" si="15"/>
        <v>0.1201537040029225</v>
      </c>
      <c r="P73" s="1">
        <f t="shared" si="19"/>
        <v>0.87984629599707753</v>
      </c>
      <c r="Q73" s="50">
        <f t="shared" si="10"/>
        <v>15.460945251027701</v>
      </c>
      <c r="R73" s="55">
        <f>IFERROR(INDEX('0726 Summary_TURN'!$N$7:$N$16,MATCH('0726 V3_Mean'!H73,'0726 Summary_TURN'!$A$7:$A$16,0))*K73+INDEX('0726 Summary_TURN'!$O$7:$O$16,MATCH('0726 V3_Mean'!H73,'0726 Summary_TURN'!$A$7:$A$16,0))*J73,0)</f>
        <v>23.895710315561615</v>
      </c>
      <c r="S73" s="50">
        <f t="shared" si="11"/>
        <v>3.4210823425208186</v>
      </c>
      <c r="T73" s="50">
        <f t="shared" si="12"/>
        <v>0</v>
      </c>
    </row>
    <row r="74" spans="1:20" x14ac:dyDescent="0.25">
      <c r="A74">
        <v>73</v>
      </c>
      <c r="B74" s="50">
        <v>1.69872358730162</v>
      </c>
      <c r="C74" s="62">
        <v>0.13417061573457101</v>
      </c>
      <c r="D74" s="62">
        <v>2.0041347154994602E-2</v>
      </c>
      <c r="E74" s="60">
        <v>2.83780056509756</v>
      </c>
      <c r="F74" s="62">
        <v>3.3068222805741199</v>
      </c>
      <c r="H74">
        <v>2024</v>
      </c>
      <c r="I74" t="b">
        <v>1</v>
      </c>
      <c r="J74" s="50">
        <f t="shared" si="13"/>
        <v>1.69872358730162</v>
      </c>
      <c r="K74" s="50">
        <f t="shared" si="14"/>
        <v>0</v>
      </c>
      <c r="L74" s="50">
        <f t="shared" si="16"/>
        <v>685.83931962997372</v>
      </c>
      <c r="M74" s="50">
        <f t="shared" si="17"/>
        <v>2.0502298139559545</v>
      </c>
      <c r="N74" s="50">
        <f t="shared" si="18"/>
        <v>254.49316192409611</v>
      </c>
      <c r="O74" s="1">
        <f t="shared" si="15"/>
        <v>0.12112953923088821</v>
      </c>
      <c r="P74" s="1">
        <f t="shared" si="19"/>
        <v>0.87887046076911179</v>
      </c>
      <c r="Q74" s="50">
        <f t="shared" si="10"/>
        <v>1.69872358730162</v>
      </c>
      <c r="R74" s="55">
        <f>IFERROR(INDEX('0726 Summary_TURN'!$N$7:$N$16,MATCH('0726 V3_Mean'!H74,'0726 Summary_TURN'!$A$7:$A$16,0))*K74+INDEX('0726 Summary_TURN'!$O$7:$O$16,MATCH('0726 V3_Mean'!H74,'0726 Summary_TURN'!$A$7:$A$16,0))*J74,0)</f>
        <v>2.6254673365247805</v>
      </c>
      <c r="S74" s="50">
        <f t="shared" si="11"/>
        <v>2.0502298139559545</v>
      </c>
      <c r="T74" s="50">
        <f t="shared" si="12"/>
        <v>0</v>
      </c>
    </row>
    <row r="75" spans="1:20" x14ac:dyDescent="0.25">
      <c r="A75">
        <v>74</v>
      </c>
      <c r="B75" s="50">
        <v>8.3715662929594998</v>
      </c>
      <c r="C75" s="62">
        <v>0.17350050185352001</v>
      </c>
      <c r="D75" s="62">
        <v>2.00338029524329E-2</v>
      </c>
      <c r="E75" s="60">
        <v>2.0822077635778502</v>
      </c>
      <c r="F75" s="62">
        <v>3.1352901620557501</v>
      </c>
      <c r="H75">
        <v>2024</v>
      </c>
      <c r="I75" t="b">
        <v>1</v>
      </c>
      <c r="J75" s="50">
        <f t="shared" si="13"/>
        <v>8.3715662929594998</v>
      </c>
      <c r="K75" s="50">
        <f t="shared" si="14"/>
        <v>0</v>
      </c>
      <c r="L75" s="50">
        <f t="shared" si="16"/>
        <v>694.21088592293324</v>
      </c>
      <c r="M75" s="50">
        <f t="shared" si="17"/>
        <v>1.943879900474565</v>
      </c>
      <c r="N75" s="50">
        <f t="shared" si="18"/>
        <v>256.43704182457066</v>
      </c>
      <c r="O75" s="1">
        <f t="shared" si="15"/>
        <v>0.12205475574705886</v>
      </c>
      <c r="P75" s="1">
        <f t="shared" si="19"/>
        <v>0.87794524425294118</v>
      </c>
      <c r="Q75" s="50">
        <f t="shared" si="10"/>
        <v>8.3715662929594998</v>
      </c>
      <c r="R75" s="55">
        <f>IFERROR(INDEX('0726 Summary_TURN'!$N$7:$N$16,MATCH('0726 V3_Mean'!H75,'0726 Summary_TURN'!$A$7:$A$16,0))*K75+INDEX('0726 Summary_TURN'!$O$7:$O$16,MATCH('0726 V3_Mean'!H75,'0726 Summary_TURN'!$A$7:$A$16,0))*J75,0)</f>
        <v>12.938699398782433</v>
      </c>
      <c r="S75" s="50">
        <f t="shared" si="11"/>
        <v>1.943879900474565</v>
      </c>
      <c r="T75" s="50">
        <f t="shared" si="12"/>
        <v>0</v>
      </c>
    </row>
    <row r="76" spans="1:20" x14ac:dyDescent="0.25">
      <c r="A76">
        <v>75</v>
      </c>
      <c r="B76" s="50">
        <v>4.5851052598219004</v>
      </c>
      <c r="C76" s="62">
        <v>0.18619602295573501</v>
      </c>
      <c r="D76" s="62">
        <v>1.9902883612496002E-2</v>
      </c>
      <c r="E76" s="60">
        <v>1.6418036306363299</v>
      </c>
      <c r="F76" s="62">
        <v>1.6917451070621601</v>
      </c>
      <c r="H76">
        <v>2024</v>
      </c>
      <c r="I76" t="b">
        <v>1</v>
      </c>
      <c r="J76" s="50">
        <f t="shared" si="13"/>
        <v>4.5851052598219004</v>
      </c>
      <c r="K76" s="50">
        <f t="shared" si="14"/>
        <v>0</v>
      </c>
      <c r="L76" s="50">
        <f t="shared" si="16"/>
        <v>698.79599118275519</v>
      </c>
      <c r="M76" s="50">
        <f t="shared" si="17"/>
        <v>1.0488819663785391</v>
      </c>
      <c r="N76" s="50">
        <f t="shared" si="18"/>
        <v>257.48592379094919</v>
      </c>
      <c r="O76" s="1">
        <f t="shared" si="15"/>
        <v>0.12255398562158457</v>
      </c>
      <c r="P76" s="1">
        <f t="shared" si="19"/>
        <v>0.87744601437841541</v>
      </c>
      <c r="Q76" s="50">
        <f t="shared" si="10"/>
        <v>4.5851052598219004</v>
      </c>
      <c r="R76" s="55">
        <f>IFERROR(INDEX('0726 Summary_TURN'!$N$7:$N$16,MATCH('0726 V3_Mean'!H76,'0726 Summary_TURN'!$A$7:$A$16,0))*K76+INDEX('0726 Summary_TURN'!$O$7:$O$16,MATCH('0726 V3_Mean'!H76,'0726 Summary_TURN'!$A$7:$A$16,0))*J76,0)</f>
        <v>7.0865231896335175</v>
      </c>
      <c r="S76" s="50">
        <f t="shared" si="11"/>
        <v>1.0488819663785391</v>
      </c>
      <c r="T76" s="50">
        <f t="shared" si="12"/>
        <v>0</v>
      </c>
    </row>
    <row r="77" spans="1:20" x14ac:dyDescent="0.25">
      <c r="A77">
        <v>76</v>
      </c>
      <c r="B77" s="50">
        <v>4.6186668703226097</v>
      </c>
      <c r="C77" s="62">
        <v>0.20302842735600601</v>
      </c>
      <c r="D77" s="62">
        <v>1.97833920087188E-2</v>
      </c>
      <c r="E77" s="60">
        <v>1.36656778286668</v>
      </c>
      <c r="F77" s="62">
        <v>2.1267146409372799</v>
      </c>
      <c r="H77">
        <v>2024</v>
      </c>
      <c r="I77" t="b">
        <v>1</v>
      </c>
      <c r="J77" s="50">
        <f t="shared" si="13"/>
        <v>4.6186668703226097</v>
      </c>
      <c r="K77" s="50">
        <f t="shared" si="14"/>
        <v>0</v>
      </c>
      <c r="L77" s="50">
        <f t="shared" si="16"/>
        <v>703.4146580530778</v>
      </c>
      <c r="M77" s="50">
        <f t="shared" si="17"/>
        <v>1.3185630773811134</v>
      </c>
      <c r="N77" s="50">
        <f t="shared" si="18"/>
        <v>258.80448686833029</v>
      </c>
      <c r="O77" s="1">
        <f t="shared" si="15"/>
        <v>0.12318157394970504</v>
      </c>
      <c r="P77" s="1">
        <f t="shared" si="19"/>
        <v>0.87681842605029492</v>
      </c>
      <c r="Q77" s="50">
        <f t="shared" si="10"/>
        <v>4.6186668703226097</v>
      </c>
      <c r="R77" s="55">
        <f>IFERROR(INDEX('0726 Summary_TURN'!$N$7:$N$16,MATCH('0726 V3_Mean'!H77,'0726 Summary_TURN'!$A$7:$A$16,0))*K77+INDEX('0726 Summary_TURN'!$O$7:$O$16,MATCH('0726 V3_Mean'!H77,'0726 Summary_TURN'!$A$7:$A$16,0))*J77,0)</f>
        <v>7.1383944374277206</v>
      </c>
      <c r="S77" s="50">
        <f t="shared" si="11"/>
        <v>1.3185630773811134</v>
      </c>
      <c r="T77" s="50">
        <f t="shared" si="12"/>
        <v>0</v>
      </c>
    </row>
    <row r="78" spans="1:20" x14ac:dyDescent="0.25">
      <c r="A78">
        <v>77</v>
      </c>
      <c r="B78" s="50">
        <v>4.2114566446656398E-2</v>
      </c>
      <c r="C78" s="62">
        <v>0.55863907129433399</v>
      </c>
      <c r="D78" s="62">
        <v>1.9530562871249199E-2</v>
      </c>
      <c r="E78" s="60">
        <v>1.0973175290103101</v>
      </c>
      <c r="F78" s="62">
        <v>0.76169195197871797</v>
      </c>
      <c r="H78">
        <v>2024</v>
      </c>
      <c r="I78" t="b">
        <v>1</v>
      </c>
      <c r="J78" s="50">
        <f t="shared" si="13"/>
        <v>4.2114566446656398E-2</v>
      </c>
      <c r="K78" s="50">
        <f t="shared" si="14"/>
        <v>0</v>
      </c>
      <c r="L78" s="50">
        <f t="shared" si="16"/>
        <v>703.45677261952449</v>
      </c>
      <c r="M78" s="50">
        <f t="shared" si="17"/>
        <v>0.47224901022680515</v>
      </c>
      <c r="N78" s="50">
        <f t="shared" si="18"/>
        <v>259.27673587855708</v>
      </c>
      <c r="O78" s="1">
        <f t="shared" si="15"/>
        <v>0.12340634739579109</v>
      </c>
      <c r="P78" s="1">
        <f t="shared" si="19"/>
        <v>0.87659365260420885</v>
      </c>
      <c r="Q78" s="50">
        <f t="shared" si="10"/>
        <v>4.2114566446656398E-2</v>
      </c>
      <c r="R78" s="55">
        <f>IFERROR(INDEX('0726 Summary_TURN'!$N$7:$N$16,MATCH('0726 V3_Mean'!H78,'0726 Summary_TURN'!$A$7:$A$16,0))*K78+INDEX('0726 Summary_TURN'!$O$7:$O$16,MATCH('0726 V3_Mean'!H78,'0726 Summary_TURN'!$A$7:$A$16,0))*J78,0)</f>
        <v>6.5090294515329133E-2</v>
      </c>
      <c r="S78" s="50">
        <f t="shared" si="11"/>
        <v>0.47224901022680515</v>
      </c>
      <c r="T78" s="50">
        <f t="shared" si="12"/>
        <v>0</v>
      </c>
    </row>
    <row r="79" spans="1:20" x14ac:dyDescent="0.25">
      <c r="A79">
        <v>78</v>
      </c>
      <c r="B79" s="50">
        <v>3.7438222768234199</v>
      </c>
      <c r="C79" s="62">
        <v>0.216371034851776</v>
      </c>
      <c r="D79" s="62">
        <v>1.9348411828305101E-2</v>
      </c>
      <c r="E79" s="60">
        <v>1.44116277345539</v>
      </c>
      <c r="F79" s="62">
        <v>1.0544884446426199</v>
      </c>
      <c r="H79">
        <v>2024</v>
      </c>
      <c r="I79" t="b">
        <v>1</v>
      </c>
      <c r="J79" s="50">
        <f t="shared" si="13"/>
        <v>3.7438222768234199</v>
      </c>
      <c r="K79" s="50">
        <f t="shared" si="14"/>
        <v>0</v>
      </c>
      <c r="L79" s="50">
        <f t="shared" si="16"/>
        <v>707.20059489634787</v>
      </c>
      <c r="M79" s="50">
        <f t="shared" si="17"/>
        <v>0.65378283567842432</v>
      </c>
      <c r="N79" s="50">
        <f t="shared" si="18"/>
        <v>259.93051871423552</v>
      </c>
      <c r="O79" s="1">
        <f t="shared" si="15"/>
        <v>0.12371752437612352</v>
      </c>
      <c r="P79" s="1">
        <f t="shared" si="19"/>
        <v>0.87628247562387651</v>
      </c>
      <c r="Q79" s="50">
        <f t="shared" si="10"/>
        <v>3.7438222768234199</v>
      </c>
      <c r="R79" s="55">
        <f>IFERROR(INDEX('0726 Summary_TURN'!$N$7:$N$16,MATCH('0726 V3_Mean'!H79,'0726 Summary_TURN'!$A$7:$A$16,0))*K79+INDEX('0726 Summary_TURN'!$O$7:$O$16,MATCH('0726 V3_Mean'!H79,'0726 Summary_TURN'!$A$7:$A$16,0))*J79,0)</f>
        <v>5.7862757514112673</v>
      </c>
      <c r="S79" s="50">
        <f t="shared" si="11"/>
        <v>0.65378283567842432</v>
      </c>
      <c r="T79" s="50">
        <f t="shared" si="12"/>
        <v>0</v>
      </c>
    </row>
    <row r="80" spans="1:20" x14ac:dyDescent="0.25">
      <c r="A80">
        <v>79</v>
      </c>
      <c r="B80" s="50">
        <v>9.7907229713335298</v>
      </c>
      <c r="C80" s="62">
        <v>0.23865150634086801</v>
      </c>
      <c r="D80" s="62">
        <v>1.92652659423217E-2</v>
      </c>
      <c r="E80" s="60">
        <v>1.5</v>
      </c>
      <c r="F80" s="62">
        <v>3.3232583750505</v>
      </c>
      <c r="H80">
        <v>2024</v>
      </c>
      <c r="I80" t="b">
        <v>1</v>
      </c>
      <c r="J80" s="50">
        <f t="shared" si="13"/>
        <v>9.7907229713335298</v>
      </c>
      <c r="K80" s="50">
        <f t="shared" si="14"/>
        <v>0</v>
      </c>
      <c r="L80" s="50">
        <f t="shared" si="16"/>
        <v>716.99131786768135</v>
      </c>
      <c r="M80" s="50">
        <f t="shared" si="17"/>
        <v>2.0604201925313101</v>
      </c>
      <c r="N80" s="50">
        <f t="shared" si="18"/>
        <v>261.99093890676681</v>
      </c>
      <c r="O80" s="1">
        <f t="shared" si="15"/>
        <v>0.12469820985567197</v>
      </c>
      <c r="P80" s="1">
        <f t="shared" si="19"/>
        <v>0.87530179014432807</v>
      </c>
      <c r="Q80" s="50">
        <f t="shared" si="10"/>
        <v>9.7907229713335298</v>
      </c>
      <c r="R80" s="55">
        <f>IFERROR(INDEX('0726 Summary_TURN'!$N$7:$N$16,MATCH('0726 V3_Mean'!H80,'0726 Summary_TURN'!$A$7:$A$16,0))*K80+INDEX('0726 Summary_TURN'!$O$7:$O$16,MATCH('0726 V3_Mean'!H80,'0726 Summary_TURN'!$A$7:$A$16,0))*J80,0)</f>
        <v>15.13208126051345</v>
      </c>
      <c r="S80" s="50">
        <f t="shared" si="11"/>
        <v>2.0604201925313101</v>
      </c>
      <c r="T80" s="50">
        <f t="shared" si="12"/>
        <v>0</v>
      </c>
    </row>
    <row r="81" spans="1:20" x14ac:dyDescent="0.25">
      <c r="A81">
        <v>80</v>
      </c>
      <c r="B81" s="50">
        <v>4.0443447357092203E-2</v>
      </c>
      <c r="C81" s="62">
        <v>0.30650818374043998</v>
      </c>
      <c r="D81" s="62">
        <v>1.92638508871509E-2</v>
      </c>
      <c r="E81" s="60">
        <v>1.25083606113112</v>
      </c>
      <c r="F81" s="62">
        <v>2.2121322102078298</v>
      </c>
      <c r="H81">
        <v>2024</v>
      </c>
      <c r="I81" t="b">
        <v>1</v>
      </c>
      <c r="J81" s="50">
        <f t="shared" si="13"/>
        <v>4.0443447357092203E-2</v>
      </c>
      <c r="K81" s="50">
        <f t="shared" si="14"/>
        <v>0</v>
      </c>
      <c r="L81" s="50">
        <f t="shared" si="16"/>
        <v>717.03176131503847</v>
      </c>
      <c r="M81" s="50">
        <f t="shared" si="17"/>
        <v>1.3715219703288544</v>
      </c>
      <c r="N81" s="50">
        <f t="shared" si="18"/>
        <v>263.36246087709566</v>
      </c>
      <c r="O81" s="1">
        <f t="shared" si="15"/>
        <v>0.12535100470114025</v>
      </c>
      <c r="P81" s="1">
        <f t="shared" si="19"/>
        <v>0.87464899529885975</v>
      </c>
      <c r="Q81" s="50">
        <f t="shared" si="10"/>
        <v>4.0443447357092203E-2</v>
      </c>
      <c r="R81" s="55">
        <f>IFERROR(INDEX('0726 Summary_TURN'!$N$7:$N$16,MATCH('0726 V3_Mean'!H81,'0726 Summary_TURN'!$A$7:$A$16,0))*K81+INDEX('0726 Summary_TURN'!$O$7:$O$16,MATCH('0726 V3_Mean'!H81,'0726 Summary_TURN'!$A$7:$A$16,0))*J81,0)</f>
        <v>6.2507491393095929E-2</v>
      </c>
      <c r="S81" s="50">
        <f t="shared" si="11"/>
        <v>1.3715219703288544</v>
      </c>
      <c r="T81" s="50">
        <f t="shared" si="12"/>
        <v>0</v>
      </c>
    </row>
    <row r="82" spans="1:20" x14ac:dyDescent="0.25">
      <c r="A82">
        <v>81</v>
      </c>
      <c r="B82" s="50">
        <v>2.45005001362903</v>
      </c>
      <c r="C82" s="62">
        <v>0.20691935123377</v>
      </c>
      <c r="D82" s="62">
        <v>1.9245975783591801E-2</v>
      </c>
      <c r="E82" s="60">
        <v>1.45232113590187</v>
      </c>
      <c r="F82" s="62">
        <v>0.84682293447804102</v>
      </c>
      <c r="H82">
        <v>2024</v>
      </c>
      <c r="I82" t="b">
        <v>1</v>
      </c>
      <c r="J82" s="50">
        <f t="shared" si="13"/>
        <v>2.45005001362903</v>
      </c>
      <c r="K82" s="50">
        <f t="shared" si="14"/>
        <v>0</v>
      </c>
      <c r="L82" s="50">
        <f t="shared" si="16"/>
        <v>719.4818113286675</v>
      </c>
      <c r="M82" s="50">
        <f t="shared" si="17"/>
        <v>0.52503021937638539</v>
      </c>
      <c r="N82" s="50">
        <f t="shared" si="18"/>
        <v>263.88749109647205</v>
      </c>
      <c r="O82" s="1">
        <f t="shared" si="15"/>
        <v>0.1256009000935136</v>
      </c>
      <c r="P82" s="1">
        <f t="shared" si="19"/>
        <v>0.87439909990648634</v>
      </c>
      <c r="Q82" s="50">
        <f t="shared" si="10"/>
        <v>2.45005001362903</v>
      </c>
      <c r="R82" s="55">
        <f>IFERROR(INDEX('0726 Summary_TURN'!$N$7:$N$16,MATCH('0726 V3_Mean'!H82,'0726 Summary_TURN'!$A$7:$A$16,0))*K82+INDEX('0726 Summary_TURN'!$O$7:$O$16,MATCH('0726 V3_Mean'!H82,'0726 Summary_TURN'!$A$7:$A$16,0))*J82,0)</f>
        <v>3.7866821487143882</v>
      </c>
      <c r="S82" s="50">
        <f t="shared" si="11"/>
        <v>0.52503021937638539</v>
      </c>
      <c r="T82" s="50">
        <f t="shared" si="12"/>
        <v>0</v>
      </c>
    </row>
    <row r="83" spans="1:20" x14ac:dyDescent="0.25">
      <c r="A83">
        <v>82</v>
      </c>
      <c r="B83" s="50">
        <v>8.6529047535104606</v>
      </c>
      <c r="C83" s="62">
        <v>0.107500372560122</v>
      </c>
      <c r="D83" s="62">
        <v>1.9054056862749299E-2</v>
      </c>
      <c r="E83" s="60">
        <v>2.8482508868113099</v>
      </c>
      <c r="F83" s="62">
        <v>3.2677707519614998</v>
      </c>
      <c r="H83">
        <v>2024</v>
      </c>
      <c r="I83" t="b">
        <v>1</v>
      </c>
      <c r="J83" s="50">
        <f t="shared" si="13"/>
        <v>8.6529047535104606</v>
      </c>
      <c r="K83" s="50">
        <f t="shared" si="14"/>
        <v>0</v>
      </c>
      <c r="L83" s="50">
        <f t="shared" si="16"/>
        <v>728.13471608217799</v>
      </c>
      <c r="M83" s="50">
        <f t="shared" si="17"/>
        <v>2.0260178662161299</v>
      </c>
      <c r="N83" s="50">
        <f t="shared" si="18"/>
        <v>265.91350896268818</v>
      </c>
      <c r="O83" s="1">
        <f t="shared" si="15"/>
        <v>0.12656521131018</v>
      </c>
      <c r="P83" s="1">
        <f t="shared" si="19"/>
        <v>0.87343478868981994</v>
      </c>
      <c r="Q83" s="50">
        <f t="shared" si="10"/>
        <v>8.6529047535104606</v>
      </c>
      <c r="R83" s="55">
        <f>IFERROR(INDEX('0726 Summary_TURN'!$N$7:$N$16,MATCH('0726 V3_Mean'!H83,'0726 Summary_TURN'!$A$7:$A$16,0))*K83+INDEX('0726 Summary_TURN'!$O$7:$O$16,MATCH('0726 V3_Mean'!H83,'0726 Summary_TURN'!$A$7:$A$16,0))*J83,0)</f>
        <v>13.373522900502353</v>
      </c>
      <c r="S83" s="50">
        <f t="shared" si="11"/>
        <v>2.0260178662161299</v>
      </c>
      <c r="T83" s="50">
        <f t="shared" si="12"/>
        <v>0</v>
      </c>
    </row>
    <row r="84" spans="1:20" x14ac:dyDescent="0.25">
      <c r="A84">
        <v>83</v>
      </c>
      <c r="B84" s="50">
        <v>3.68686104354666</v>
      </c>
      <c r="C84" s="62">
        <v>8.7997282123282297E-2</v>
      </c>
      <c r="D84" s="62">
        <v>1.9008855890380601E-2</v>
      </c>
      <c r="E84" s="60">
        <v>2.9999999999999898</v>
      </c>
      <c r="F84" s="62">
        <v>1.3876464799977799</v>
      </c>
      <c r="H84">
        <v>2024</v>
      </c>
      <c r="I84" t="b">
        <v>1</v>
      </c>
      <c r="J84" s="50">
        <f t="shared" si="13"/>
        <v>3.68686104354666</v>
      </c>
      <c r="K84" s="50">
        <f t="shared" si="14"/>
        <v>0</v>
      </c>
      <c r="L84" s="50">
        <f t="shared" si="16"/>
        <v>731.82157712572462</v>
      </c>
      <c r="M84" s="50">
        <f t="shared" si="17"/>
        <v>0.86034081759862358</v>
      </c>
      <c r="N84" s="50">
        <f t="shared" si="18"/>
        <v>266.77384978028681</v>
      </c>
      <c r="O84" s="1">
        <f t="shared" si="15"/>
        <v>0.12697470241803274</v>
      </c>
      <c r="P84" s="1">
        <f t="shared" si="19"/>
        <v>0.87302529758196723</v>
      </c>
      <c r="Q84" s="50">
        <f t="shared" si="10"/>
        <v>3.68686104354666</v>
      </c>
      <c r="R84" s="55">
        <f>IFERROR(INDEX('0726 Summary_TURN'!$N$7:$N$16,MATCH('0726 V3_Mean'!H84,'0726 Summary_TURN'!$A$7:$A$16,0))*K84+INDEX('0726 Summary_TURN'!$O$7:$O$16,MATCH('0726 V3_Mean'!H84,'0726 Summary_TURN'!$A$7:$A$16,0))*J84,0)</f>
        <v>5.6982391464366708</v>
      </c>
      <c r="S84" s="50">
        <f t="shared" si="11"/>
        <v>0.86034081759862358</v>
      </c>
      <c r="T84" s="50">
        <f t="shared" si="12"/>
        <v>0</v>
      </c>
    </row>
    <row r="85" spans="1:20" x14ac:dyDescent="0.25">
      <c r="A85">
        <v>84</v>
      </c>
      <c r="B85" s="50">
        <v>8.4872064564188605</v>
      </c>
      <c r="C85" s="62">
        <v>0.25044302000006302</v>
      </c>
      <c r="D85" s="62">
        <v>1.8987033170945199E-2</v>
      </c>
      <c r="E85" s="60">
        <v>1.1474696003423801</v>
      </c>
      <c r="F85" s="62">
        <v>3.38918542101373</v>
      </c>
      <c r="H85">
        <v>2024</v>
      </c>
      <c r="I85" t="b">
        <v>1</v>
      </c>
      <c r="J85" s="50">
        <f t="shared" si="13"/>
        <v>8.4872064564188605</v>
      </c>
      <c r="K85" s="50">
        <f t="shared" si="14"/>
        <v>0</v>
      </c>
      <c r="L85" s="50">
        <f t="shared" si="16"/>
        <v>740.30878358214352</v>
      </c>
      <c r="M85" s="50">
        <f t="shared" si="17"/>
        <v>2.1012949610285125</v>
      </c>
      <c r="N85" s="50">
        <f t="shared" si="18"/>
        <v>268.8751447413153</v>
      </c>
      <c r="O85" s="1">
        <f t="shared" si="15"/>
        <v>0.12797484280881261</v>
      </c>
      <c r="P85" s="1">
        <f t="shared" si="19"/>
        <v>0.87202515719118745</v>
      </c>
      <c r="Q85" s="50">
        <f t="shared" si="10"/>
        <v>8.4872064564188605</v>
      </c>
      <c r="R85" s="55">
        <f>IFERROR(INDEX('0726 Summary_TURN'!$N$7:$N$16,MATCH('0726 V3_Mean'!H85,'0726 Summary_TURN'!$A$7:$A$16,0))*K85+INDEX('0726 Summary_TURN'!$O$7:$O$16,MATCH('0726 V3_Mean'!H85,'0726 Summary_TURN'!$A$7:$A$16,0))*J85,0)</f>
        <v>13.117427400337538</v>
      </c>
      <c r="S85" s="50">
        <f t="shared" si="11"/>
        <v>2.1012949610285125</v>
      </c>
      <c r="T85" s="50">
        <f t="shared" si="12"/>
        <v>0</v>
      </c>
    </row>
    <row r="86" spans="1:20" x14ac:dyDescent="0.25">
      <c r="A86">
        <v>85</v>
      </c>
      <c r="B86" s="50">
        <v>7.7771568964703199</v>
      </c>
      <c r="C86" s="62">
        <v>0.18626398299600899</v>
      </c>
      <c r="D86" s="62">
        <v>1.89832872011108E-2</v>
      </c>
      <c r="E86" s="60">
        <v>1.4707212753337</v>
      </c>
      <c r="F86" s="62">
        <v>2.90444294176995</v>
      </c>
      <c r="H86">
        <v>2024</v>
      </c>
      <c r="I86" t="b">
        <v>1</v>
      </c>
      <c r="J86" s="50">
        <f t="shared" si="13"/>
        <v>7.7771568964703199</v>
      </c>
      <c r="K86" s="50">
        <f t="shared" si="14"/>
        <v>0</v>
      </c>
      <c r="L86" s="50">
        <f t="shared" si="16"/>
        <v>748.08594047861379</v>
      </c>
      <c r="M86" s="50">
        <f t="shared" si="17"/>
        <v>1.8007546238973691</v>
      </c>
      <c r="N86" s="50">
        <f t="shared" si="18"/>
        <v>270.67589936521267</v>
      </c>
      <c r="O86" s="1">
        <f t="shared" si="15"/>
        <v>0.12883193687063907</v>
      </c>
      <c r="P86" s="1">
        <f t="shared" si="19"/>
        <v>0.8711680631293609</v>
      </c>
      <c r="Q86" s="50">
        <f t="shared" si="10"/>
        <v>7.7771568964703199</v>
      </c>
      <c r="R86" s="55">
        <f>IFERROR(INDEX('0726 Summary_TURN'!$N$7:$N$16,MATCH('0726 V3_Mean'!H86,'0726 Summary_TURN'!$A$7:$A$16,0))*K86+INDEX('0726 Summary_TURN'!$O$7:$O$16,MATCH('0726 V3_Mean'!H86,'0726 Summary_TURN'!$A$7:$A$16,0))*J86,0)</f>
        <v>12.020008172810392</v>
      </c>
      <c r="S86" s="50">
        <f t="shared" si="11"/>
        <v>1.8007546238973691</v>
      </c>
      <c r="T86" s="50">
        <f t="shared" si="12"/>
        <v>0</v>
      </c>
    </row>
    <row r="87" spans="1:20" x14ac:dyDescent="0.25">
      <c r="A87">
        <v>86</v>
      </c>
      <c r="B87" s="50">
        <v>12.5187461430772</v>
      </c>
      <c r="C87" s="62">
        <v>0.31805822106841902</v>
      </c>
      <c r="D87" s="62">
        <v>1.8978242520614801E-2</v>
      </c>
      <c r="E87" s="60">
        <v>1.18461009386883</v>
      </c>
      <c r="F87" s="62">
        <v>6.1774179404601401</v>
      </c>
      <c r="H87">
        <v>2024</v>
      </c>
      <c r="I87" t="b">
        <v>1</v>
      </c>
      <c r="J87" s="50">
        <f t="shared" si="13"/>
        <v>12.5187461430772</v>
      </c>
      <c r="K87" s="50">
        <f t="shared" si="14"/>
        <v>0</v>
      </c>
      <c r="L87" s="50">
        <f t="shared" si="16"/>
        <v>760.60468662169103</v>
      </c>
      <c r="M87" s="50">
        <f t="shared" si="17"/>
        <v>3.8299991230852868</v>
      </c>
      <c r="N87" s="50">
        <f t="shared" si="18"/>
        <v>274.50589848829793</v>
      </c>
      <c r="O87" s="1">
        <f t="shared" si="15"/>
        <v>0.13065487790970867</v>
      </c>
      <c r="P87" s="1">
        <f t="shared" si="19"/>
        <v>0.86934512209029136</v>
      </c>
      <c r="Q87" s="50">
        <f t="shared" si="10"/>
        <v>12.5187461430772</v>
      </c>
      <c r="R87" s="55">
        <f>IFERROR(INDEX('0726 Summary_TURN'!$N$7:$N$16,MATCH('0726 V3_Mean'!H87,'0726 Summary_TURN'!$A$7:$A$16,0))*K87+INDEX('0726 Summary_TURN'!$O$7:$O$16,MATCH('0726 V3_Mean'!H87,'0726 Summary_TURN'!$A$7:$A$16,0))*J87,0)</f>
        <v>19.348385657671397</v>
      </c>
      <c r="S87" s="50">
        <f t="shared" si="11"/>
        <v>3.8299991230852868</v>
      </c>
      <c r="T87" s="50">
        <f t="shared" si="12"/>
        <v>0</v>
      </c>
    </row>
    <row r="88" spans="1:20" x14ac:dyDescent="0.25">
      <c r="A88">
        <v>87</v>
      </c>
      <c r="B88" s="50">
        <v>0.86422399787053406</v>
      </c>
      <c r="C88" s="62">
        <v>0.168032710141228</v>
      </c>
      <c r="D88" s="62">
        <v>1.8889260122223799E-2</v>
      </c>
      <c r="E88" s="60">
        <v>1.5</v>
      </c>
      <c r="F88" s="62">
        <v>0.32111742207780403</v>
      </c>
      <c r="H88">
        <v>2024</v>
      </c>
      <c r="I88" t="b">
        <v>1</v>
      </c>
      <c r="J88" s="50">
        <f t="shared" si="13"/>
        <v>0.86422399787053406</v>
      </c>
      <c r="K88" s="50">
        <f t="shared" si="14"/>
        <v>0</v>
      </c>
      <c r="L88" s="50">
        <f t="shared" si="16"/>
        <v>761.4689106195616</v>
      </c>
      <c r="M88" s="50">
        <f t="shared" si="17"/>
        <v>0.19909280168823851</v>
      </c>
      <c r="N88" s="50">
        <f t="shared" si="18"/>
        <v>274.7049912899862</v>
      </c>
      <c r="O88" s="1">
        <f t="shared" si="15"/>
        <v>0.13074963888147845</v>
      </c>
      <c r="P88" s="1">
        <f t="shared" si="19"/>
        <v>0.86925036111852161</v>
      </c>
      <c r="Q88" s="50">
        <f t="shared" si="10"/>
        <v>0.86422399787053406</v>
      </c>
      <c r="R88" s="55">
        <f>IFERROR(INDEX('0726 Summary_TURN'!$N$7:$N$16,MATCH('0726 V3_Mean'!H88,'0726 Summary_TURN'!$A$7:$A$16,0))*K88+INDEX('0726 Summary_TURN'!$O$7:$O$16,MATCH('0726 V3_Mean'!H88,'0726 Summary_TURN'!$A$7:$A$16,0))*J88,0)</f>
        <v>1.3357039925807974</v>
      </c>
      <c r="S88" s="50">
        <f t="shared" si="11"/>
        <v>0.19909280168823851</v>
      </c>
      <c r="T88" s="50">
        <f t="shared" si="12"/>
        <v>0</v>
      </c>
    </row>
    <row r="89" spans="1:20" x14ac:dyDescent="0.25">
      <c r="A89">
        <v>88</v>
      </c>
      <c r="B89" s="50">
        <v>9.7912959547752205</v>
      </c>
      <c r="C89" s="62">
        <v>0.17951449515805101</v>
      </c>
      <c r="D89" s="62">
        <v>1.88756983951484E-2</v>
      </c>
      <c r="E89" s="60">
        <v>2.1252726621270699</v>
      </c>
      <c r="F89" s="62">
        <v>4.0016480597714601</v>
      </c>
      <c r="H89">
        <v>2024</v>
      </c>
      <c r="I89" t="b">
        <v>1</v>
      </c>
      <c r="J89" s="50">
        <f t="shared" si="13"/>
        <v>9.7912959547752205</v>
      </c>
      <c r="K89" s="50">
        <f t="shared" si="14"/>
        <v>0</v>
      </c>
      <c r="L89" s="50">
        <f t="shared" si="16"/>
        <v>771.26020657433685</v>
      </c>
      <c r="M89" s="50">
        <f t="shared" si="17"/>
        <v>2.4810217970583053</v>
      </c>
      <c r="N89" s="50">
        <f t="shared" si="18"/>
        <v>277.1860130870445</v>
      </c>
      <c r="O89" s="1">
        <f t="shared" si="15"/>
        <v>0.13193051551025439</v>
      </c>
      <c r="P89" s="1">
        <f t="shared" si="19"/>
        <v>0.86806948448974564</v>
      </c>
      <c r="Q89" s="50">
        <f t="shared" si="10"/>
        <v>9.7912959547752205</v>
      </c>
      <c r="R89" s="55">
        <f>IFERROR(INDEX('0726 Summary_TURN'!$N$7:$N$16,MATCH('0726 V3_Mean'!H89,'0726 Summary_TURN'!$A$7:$A$16,0))*K89+INDEX('0726 Summary_TURN'!$O$7:$O$16,MATCH('0726 V3_Mean'!H89,'0726 Summary_TURN'!$A$7:$A$16,0))*J89,0)</f>
        <v>15.132966836790706</v>
      </c>
      <c r="S89" s="50">
        <f t="shared" si="11"/>
        <v>2.4810217970583053</v>
      </c>
      <c r="T89" s="50">
        <f t="shared" si="12"/>
        <v>0</v>
      </c>
    </row>
    <row r="90" spans="1:20" x14ac:dyDescent="0.25">
      <c r="B90" s="50">
        <v>0.10476645680063799</v>
      </c>
      <c r="C90" s="62">
        <v>0.131124662699422</v>
      </c>
      <c r="D90" s="62">
        <v>1.8785919664272399E-2</v>
      </c>
      <c r="E90" s="60">
        <v>1.5</v>
      </c>
      <c r="F90" s="62">
        <v>2.8178879496408599E-2</v>
      </c>
      <c r="H90">
        <v>2024</v>
      </c>
      <c r="I90" t="b">
        <v>1</v>
      </c>
      <c r="J90" s="50">
        <f t="shared" si="13"/>
        <v>0.10476645680063799</v>
      </c>
      <c r="K90" s="50">
        <f t="shared" si="14"/>
        <v>0</v>
      </c>
      <c r="L90" s="50">
        <f t="shared" si="16"/>
        <v>771.36497303113754</v>
      </c>
      <c r="M90" s="50">
        <f t="shared" si="17"/>
        <v>1.7470905287773331E-2</v>
      </c>
      <c r="N90" s="50">
        <f t="shared" si="18"/>
        <v>277.20348399233228</v>
      </c>
      <c r="O90" s="1">
        <f t="shared" si="15"/>
        <v>0.13193883102919196</v>
      </c>
      <c r="P90" s="1">
        <f t="shared" si="19"/>
        <v>0.86806116897080798</v>
      </c>
      <c r="Q90" s="50">
        <f t="shared" si="10"/>
        <v>0.10476645680063799</v>
      </c>
      <c r="R90" s="55">
        <f>IFERROR(INDEX('0726 Summary_TURN'!$N$7:$N$16,MATCH('0726 V3_Mean'!H90,'0726 Summary_TURN'!$A$7:$A$16,0))*K90+INDEX('0726 Summary_TURN'!$O$7:$O$16,MATCH('0726 V3_Mean'!H90,'0726 Summary_TURN'!$A$7:$A$16,0))*J90,0)</f>
        <v>0.16192211160759645</v>
      </c>
      <c r="S90" s="50">
        <f t="shared" si="11"/>
        <v>1.7470905287773331E-2</v>
      </c>
      <c r="T90" s="50">
        <f t="shared" si="12"/>
        <v>0</v>
      </c>
    </row>
    <row r="91" spans="1:20" x14ac:dyDescent="0.25">
      <c r="A91">
        <v>90</v>
      </c>
      <c r="B91" s="50">
        <v>8.9408581350762208</v>
      </c>
      <c r="C91" s="62">
        <v>0.21268857995652801</v>
      </c>
      <c r="D91" s="62">
        <v>1.8782372279202798E-2</v>
      </c>
      <c r="E91" s="60">
        <v>1.5</v>
      </c>
      <c r="F91" s="62">
        <v>3.17422091518528</v>
      </c>
      <c r="H91">
        <v>2024</v>
      </c>
      <c r="I91" t="b">
        <v>1</v>
      </c>
      <c r="J91" s="50">
        <f t="shared" si="13"/>
        <v>8.9408581350762208</v>
      </c>
      <c r="K91" s="50">
        <f t="shared" si="14"/>
        <v>0</v>
      </c>
      <c r="L91" s="50">
        <f t="shared" si="16"/>
        <v>780.30583116621381</v>
      </c>
      <c r="M91" s="50">
        <f t="shared" si="17"/>
        <v>1.9680169674148735</v>
      </c>
      <c r="N91" s="50">
        <f t="shared" si="18"/>
        <v>279.17150095974716</v>
      </c>
      <c r="O91" s="1">
        <f t="shared" si="15"/>
        <v>0.13287553591611004</v>
      </c>
      <c r="P91" s="1">
        <f t="shared" si="19"/>
        <v>0.86712446408388999</v>
      </c>
      <c r="Q91" s="50">
        <f t="shared" si="10"/>
        <v>8.9408581350762208</v>
      </c>
      <c r="R91" s="55">
        <f>IFERROR(INDEX('0726 Summary_TURN'!$N$7:$N$16,MATCH('0726 V3_Mean'!H91,'0726 Summary_TURN'!$A$7:$A$16,0))*K91+INDEX('0726 Summary_TURN'!$O$7:$O$16,MATCH('0726 V3_Mean'!H91,'0726 Summary_TURN'!$A$7:$A$16,0))*J91,0)</f>
        <v>13.818570113241458</v>
      </c>
      <c r="S91" s="50">
        <f t="shared" si="11"/>
        <v>1.9680169674148735</v>
      </c>
      <c r="T91" s="50">
        <f t="shared" si="12"/>
        <v>0</v>
      </c>
    </row>
    <row r="92" spans="1:20" x14ac:dyDescent="0.25">
      <c r="A92">
        <v>91</v>
      </c>
      <c r="B92" s="50">
        <v>9.4825097964961795</v>
      </c>
      <c r="C92" s="62">
        <v>0.211747867933824</v>
      </c>
      <c r="D92" s="62">
        <v>1.8750816338867399E-2</v>
      </c>
      <c r="E92" s="60">
        <v>1.43921311659155</v>
      </c>
      <c r="F92" s="62">
        <v>2.9720043897104902</v>
      </c>
      <c r="H92">
        <v>2024</v>
      </c>
      <c r="I92" t="b">
        <v>1</v>
      </c>
      <c r="J92" s="50">
        <f t="shared" si="13"/>
        <v>9.4825097964961795</v>
      </c>
      <c r="K92" s="50">
        <f t="shared" si="14"/>
        <v>0</v>
      </c>
      <c r="L92" s="50">
        <f t="shared" si="16"/>
        <v>789.78834096270998</v>
      </c>
      <c r="M92" s="50">
        <f t="shared" si="17"/>
        <v>1.8426427216205039</v>
      </c>
      <c r="N92" s="50">
        <f t="shared" si="18"/>
        <v>281.01414368136767</v>
      </c>
      <c r="O92" s="1">
        <f t="shared" si="15"/>
        <v>0.13375256719722403</v>
      </c>
      <c r="P92" s="1">
        <f t="shared" si="19"/>
        <v>0.86624743280277594</v>
      </c>
      <c r="Q92" s="50">
        <f t="shared" si="10"/>
        <v>9.4825097964961795</v>
      </c>
      <c r="R92" s="55">
        <f>IFERROR(INDEX('0726 Summary_TURN'!$N$7:$N$16,MATCH('0726 V3_Mean'!H92,'0726 Summary_TURN'!$A$7:$A$16,0))*K92+INDEX('0726 Summary_TURN'!$O$7:$O$16,MATCH('0726 V3_Mean'!H92,'0726 Summary_TURN'!$A$7:$A$16,0))*J92,0)</f>
        <v>14.65572146350406</v>
      </c>
      <c r="S92" s="50">
        <f t="shared" si="11"/>
        <v>1.8426427216205039</v>
      </c>
      <c r="T92" s="50">
        <f t="shared" si="12"/>
        <v>0</v>
      </c>
    </row>
    <row r="93" spans="1:20" x14ac:dyDescent="0.25">
      <c r="A93">
        <v>92</v>
      </c>
      <c r="B93" s="50">
        <v>19.5946091293279</v>
      </c>
      <c r="C93" s="62">
        <v>0.27360960975520798</v>
      </c>
      <c r="D93" s="62">
        <v>1.8723122087638901E-2</v>
      </c>
      <c r="E93" s="60">
        <v>1.34370510978156</v>
      </c>
      <c r="F93" s="62">
        <v>7.0586170270398698</v>
      </c>
      <c r="H93">
        <v>2024</v>
      </c>
      <c r="I93" t="b">
        <v>1</v>
      </c>
      <c r="J93" s="50">
        <f t="shared" si="13"/>
        <v>19.5946091293279</v>
      </c>
      <c r="K93" s="50">
        <f t="shared" si="14"/>
        <v>0</v>
      </c>
      <c r="L93" s="50">
        <f t="shared" si="16"/>
        <v>809.38295009203785</v>
      </c>
      <c r="M93" s="50">
        <f t="shared" si="17"/>
        <v>4.3763425567647189</v>
      </c>
      <c r="N93" s="50">
        <f t="shared" si="18"/>
        <v>285.39048623813238</v>
      </c>
      <c r="O93" s="1">
        <f t="shared" si="15"/>
        <v>0.135835547947707</v>
      </c>
      <c r="P93" s="1">
        <f t="shared" si="19"/>
        <v>0.86416445205229298</v>
      </c>
      <c r="Q93" s="50">
        <f t="shared" si="10"/>
        <v>19.5946091293279</v>
      </c>
      <c r="R93" s="55">
        <f>IFERROR(INDEX('0726 Summary_TURN'!$N$7:$N$16,MATCH('0726 V3_Mean'!H93,'0726 Summary_TURN'!$A$7:$A$16,0))*K93+INDEX('0726 Summary_TURN'!$O$7:$O$16,MATCH('0726 V3_Mean'!H93,'0726 Summary_TURN'!$A$7:$A$16,0))*J93,0)</f>
        <v>30.284506923660121</v>
      </c>
      <c r="S93" s="50">
        <f t="shared" si="11"/>
        <v>4.3763425567647189</v>
      </c>
      <c r="T93" s="50">
        <f t="shared" si="12"/>
        <v>0</v>
      </c>
    </row>
    <row r="94" spans="1:20" x14ac:dyDescent="0.25">
      <c r="A94">
        <v>93</v>
      </c>
      <c r="B94" s="50">
        <v>1.5903502933713201</v>
      </c>
      <c r="C94" s="62">
        <v>0.21252093750331599</v>
      </c>
      <c r="D94" s="62">
        <v>1.87004442639448E-2</v>
      </c>
      <c r="E94" s="60">
        <v>1.48792759591673</v>
      </c>
      <c r="F94" s="62">
        <v>0.476861328730592</v>
      </c>
      <c r="H94">
        <v>2024</v>
      </c>
      <c r="I94" t="b">
        <v>1</v>
      </c>
      <c r="J94" s="50">
        <f t="shared" si="13"/>
        <v>1.5903502933713201</v>
      </c>
      <c r="K94" s="50">
        <f t="shared" si="14"/>
        <v>0</v>
      </c>
      <c r="L94" s="50">
        <f t="shared" si="16"/>
        <v>810.97330038540917</v>
      </c>
      <c r="M94" s="50">
        <f t="shared" si="17"/>
        <v>0.29565402381296702</v>
      </c>
      <c r="N94" s="50">
        <f t="shared" si="18"/>
        <v>285.68614026194535</v>
      </c>
      <c r="O94" s="1">
        <f t="shared" si="15"/>
        <v>0.1359762685682748</v>
      </c>
      <c r="P94" s="1">
        <f t="shared" si="19"/>
        <v>0.86402373143172517</v>
      </c>
      <c r="Q94" s="50">
        <f t="shared" si="10"/>
        <v>1.5903502933713201</v>
      </c>
      <c r="R94" s="55">
        <f>IFERROR(INDEX('0726 Summary_TURN'!$N$7:$N$16,MATCH('0726 V3_Mean'!H94,'0726 Summary_TURN'!$A$7:$A$16,0))*K94+INDEX('0726 Summary_TURN'!$O$7:$O$16,MATCH('0726 V3_Mean'!H94,'0726 Summary_TURN'!$A$7:$A$16,0))*J94,0)</f>
        <v>2.4579706669709238</v>
      </c>
      <c r="S94" s="50">
        <f t="shared" si="11"/>
        <v>0.29565402381296702</v>
      </c>
      <c r="T94" s="50">
        <f t="shared" si="12"/>
        <v>0</v>
      </c>
    </row>
    <row r="95" spans="1:20" x14ac:dyDescent="0.25">
      <c r="A95">
        <v>94</v>
      </c>
      <c r="B95" s="50">
        <v>35.900026158999303</v>
      </c>
      <c r="C95" s="62">
        <v>0.172015074233131</v>
      </c>
      <c r="D95" s="62">
        <v>1.8647447916365099E-2</v>
      </c>
      <c r="E95" s="60">
        <v>1.4364545060470499</v>
      </c>
      <c r="F95" s="62">
        <v>12.2140783852191</v>
      </c>
      <c r="H95">
        <v>2024</v>
      </c>
      <c r="I95" t="b">
        <v>1</v>
      </c>
      <c r="J95" s="50">
        <f t="shared" si="13"/>
        <v>35.900026158999303</v>
      </c>
      <c r="K95" s="50">
        <f t="shared" si="14"/>
        <v>0</v>
      </c>
      <c r="L95" s="50">
        <f t="shared" si="16"/>
        <v>846.87332654440843</v>
      </c>
      <c r="M95" s="50">
        <f t="shared" si="17"/>
        <v>7.5727285988358419</v>
      </c>
      <c r="N95" s="50">
        <f t="shared" si="18"/>
        <v>293.25886886078121</v>
      </c>
      <c r="O95" s="1">
        <f t="shared" si="15"/>
        <v>0.13958061345110956</v>
      </c>
      <c r="P95" s="1">
        <f t="shared" si="19"/>
        <v>0.8604193865488905</v>
      </c>
      <c r="Q95" s="50">
        <f t="shared" si="10"/>
        <v>35.900026158999303</v>
      </c>
      <c r="R95" s="55">
        <f>IFERROR(INDEX('0726 Summary_TURN'!$N$7:$N$16,MATCH('0726 V3_Mean'!H95,'0726 Summary_TURN'!$A$7:$A$16,0))*K95+INDEX('0726 Summary_TURN'!$O$7:$O$16,MATCH('0726 V3_Mean'!H95,'0726 Summary_TURN'!$A$7:$A$16,0))*J95,0)</f>
        <v>55.485393130119846</v>
      </c>
      <c r="S95" s="50">
        <f t="shared" si="11"/>
        <v>7.5727285988358419</v>
      </c>
      <c r="T95" s="50">
        <f t="shared" si="12"/>
        <v>0</v>
      </c>
    </row>
    <row r="96" spans="1:20" x14ac:dyDescent="0.25">
      <c r="A96">
        <v>95</v>
      </c>
      <c r="B96" s="50">
        <v>18.432486501482</v>
      </c>
      <c r="C96" s="62">
        <v>0.234702000690479</v>
      </c>
      <c r="D96" s="62">
        <v>1.8499275193779099E-2</v>
      </c>
      <c r="E96" s="60">
        <v>1.5422407713903701</v>
      </c>
      <c r="F96" s="62">
        <v>6.2897535658848902</v>
      </c>
      <c r="H96">
        <v>2024</v>
      </c>
      <c r="I96" t="b">
        <v>1</v>
      </c>
      <c r="J96" s="50">
        <f t="shared" si="13"/>
        <v>18.432486501482</v>
      </c>
      <c r="K96" s="50">
        <f t="shared" si="14"/>
        <v>0</v>
      </c>
      <c r="L96" s="50">
        <f t="shared" si="16"/>
        <v>865.30581304589043</v>
      </c>
      <c r="M96" s="50">
        <f t="shared" si="17"/>
        <v>3.8996472108486318</v>
      </c>
      <c r="N96" s="50">
        <f t="shared" si="18"/>
        <v>297.15851607162983</v>
      </c>
      <c r="O96" s="1">
        <f t="shared" si="15"/>
        <v>0.14143670446055681</v>
      </c>
      <c r="P96" s="1">
        <f t="shared" si="19"/>
        <v>0.85856329553944322</v>
      </c>
      <c r="Q96" s="50">
        <f t="shared" si="10"/>
        <v>18.432486501482</v>
      </c>
      <c r="R96" s="55">
        <f>IFERROR(INDEX('0726 Summary_TURN'!$N$7:$N$16,MATCH('0726 V3_Mean'!H96,'0726 Summary_TURN'!$A$7:$A$16,0))*K96+INDEX('0726 Summary_TURN'!$O$7:$O$16,MATCH('0726 V3_Mean'!H96,'0726 Summary_TURN'!$A$7:$A$16,0))*J96,0)</f>
        <v>28.488384809825007</v>
      </c>
      <c r="S96" s="50">
        <f t="shared" si="11"/>
        <v>3.8996472108486318</v>
      </c>
      <c r="T96" s="50">
        <f t="shared" si="12"/>
        <v>0</v>
      </c>
    </row>
    <row r="97" spans="1:20" x14ac:dyDescent="0.25">
      <c r="A97">
        <v>96</v>
      </c>
      <c r="B97" s="50">
        <v>27.869000627589799</v>
      </c>
      <c r="C97" s="62">
        <v>0.26043486059294801</v>
      </c>
      <c r="D97" s="62">
        <v>1.84948749090398E-2</v>
      </c>
      <c r="E97" s="60">
        <v>1.3267133340085899</v>
      </c>
      <c r="F97" s="62">
        <v>9.8392734516091807</v>
      </c>
      <c r="H97">
        <v>2024</v>
      </c>
      <c r="I97" t="b">
        <v>1</v>
      </c>
      <c r="J97" s="50">
        <f t="shared" si="13"/>
        <v>27.869000627589799</v>
      </c>
      <c r="K97" s="50">
        <f t="shared" si="14"/>
        <v>0</v>
      </c>
      <c r="L97" s="50">
        <f t="shared" si="16"/>
        <v>893.17481367348023</v>
      </c>
      <c r="M97" s="50">
        <f t="shared" si="17"/>
        <v>6.1003495399976924</v>
      </c>
      <c r="N97" s="50">
        <f t="shared" si="18"/>
        <v>303.25886561162753</v>
      </c>
      <c r="O97" s="1">
        <f t="shared" si="15"/>
        <v>0.14434025017212163</v>
      </c>
      <c r="P97" s="1">
        <f t="shared" si="19"/>
        <v>0.8556597498278784</v>
      </c>
      <c r="Q97" s="50">
        <f t="shared" si="10"/>
        <v>27.869000627589799</v>
      </c>
      <c r="R97" s="55">
        <f>IFERROR(INDEX('0726 Summary_TURN'!$N$7:$N$16,MATCH('0726 V3_Mean'!H97,'0726 Summary_TURN'!$A$7:$A$16,0))*K97+INDEX('0726 Summary_TURN'!$O$7:$O$16,MATCH('0726 V3_Mean'!H97,'0726 Summary_TURN'!$A$7:$A$16,0))*J97,0)</f>
        <v>43.073017526973295</v>
      </c>
      <c r="S97" s="50">
        <f t="shared" si="11"/>
        <v>6.1003495399976924</v>
      </c>
      <c r="T97" s="50">
        <f t="shared" si="12"/>
        <v>0</v>
      </c>
    </row>
    <row r="98" spans="1:20" x14ac:dyDescent="0.25">
      <c r="A98">
        <v>97</v>
      </c>
      <c r="B98" s="50">
        <v>6.7926818129748501</v>
      </c>
      <c r="C98" s="62">
        <v>0.322138372199755</v>
      </c>
      <c r="D98" s="62">
        <v>1.8479845212016802E-2</v>
      </c>
      <c r="E98" s="60">
        <v>1.0041104981345601</v>
      </c>
      <c r="F98" s="62">
        <v>1.95886359247379</v>
      </c>
      <c r="H98">
        <v>2024</v>
      </c>
      <c r="I98" t="b">
        <v>1</v>
      </c>
      <c r="J98" s="50">
        <f t="shared" si="13"/>
        <v>6.7926818129748501</v>
      </c>
      <c r="K98" s="50">
        <f t="shared" si="14"/>
        <v>0</v>
      </c>
      <c r="L98" s="50">
        <f t="shared" si="16"/>
        <v>899.96749548645505</v>
      </c>
      <c r="M98" s="50">
        <f t="shared" si="17"/>
        <v>1.2144954273337498</v>
      </c>
      <c r="N98" s="50">
        <f t="shared" si="18"/>
        <v>304.47336103896129</v>
      </c>
      <c r="O98" s="1">
        <f t="shared" si="15"/>
        <v>0.14491830606328476</v>
      </c>
      <c r="P98" s="1">
        <f t="shared" si="19"/>
        <v>0.85508169393671518</v>
      </c>
      <c r="Q98" s="50">
        <f t="shared" si="10"/>
        <v>6.7926818129748501</v>
      </c>
      <c r="R98" s="55">
        <f>IFERROR(INDEX('0726 Summary_TURN'!$N$7:$N$16,MATCH('0726 V3_Mean'!H98,'0726 Summary_TURN'!$A$7:$A$16,0))*K98+INDEX('0726 Summary_TURN'!$O$7:$O$16,MATCH('0726 V3_Mean'!H98,'0726 Summary_TURN'!$A$7:$A$16,0))*J98,0)</f>
        <v>10.498449754088718</v>
      </c>
      <c r="S98" s="50">
        <f t="shared" si="11"/>
        <v>1.2144954273337498</v>
      </c>
      <c r="T98" s="50">
        <f t="shared" si="12"/>
        <v>0</v>
      </c>
    </row>
    <row r="99" spans="1:20" x14ac:dyDescent="0.25">
      <c r="A99">
        <v>98</v>
      </c>
      <c r="B99" s="50">
        <v>1.1188373912378899</v>
      </c>
      <c r="C99" s="62">
        <v>0.48297514755315801</v>
      </c>
      <c r="D99" s="62">
        <v>1.8456107852978201E-2</v>
      </c>
      <c r="E99" s="60">
        <v>1.01969327883796</v>
      </c>
      <c r="F99" s="62">
        <v>0.60597554117278596</v>
      </c>
      <c r="H99">
        <v>2024</v>
      </c>
      <c r="I99" t="b">
        <v>1</v>
      </c>
      <c r="J99" s="50">
        <f t="shared" si="13"/>
        <v>1.1188373912378899</v>
      </c>
      <c r="K99" s="50">
        <f t="shared" si="14"/>
        <v>0</v>
      </c>
      <c r="L99" s="50">
        <f t="shared" si="16"/>
        <v>901.08633287769294</v>
      </c>
      <c r="M99" s="50">
        <f t="shared" si="17"/>
        <v>0.3757048355271273</v>
      </c>
      <c r="N99" s="50">
        <f t="shared" si="18"/>
        <v>304.84906587448842</v>
      </c>
      <c r="O99" s="1">
        <f t="shared" si="15"/>
        <v>0.14509712797453042</v>
      </c>
      <c r="P99" s="1">
        <f t="shared" si="19"/>
        <v>0.85490287202546955</v>
      </c>
      <c r="Q99" s="50">
        <f t="shared" si="10"/>
        <v>1.1188373912378899</v>
      </c>
      <c r="R99" s="55">
        <f>IFERROR(INDEX('0726 Summary_TURN'!$N$7:$N$16,MATCH('0726 V3_Mean'!H99,'0726 Summary_TURN'!$A$7:$A$16,0))*K99+INDEX('0726 Summary_TURN'!$O$7:$O$16,MATCH('0726 V3_Mean'!H99,'0726 Summary_TURN'!$A$7:$A$16,0))*J99,0)</f>
        <v>1.7292224865398944</v>
      </c>
      <c r="S99" s="50">
        <f t="shared" si="11"/>
        <v>0.3757048355271273</v>
      </c>
      <c r="T99" s="50">
        <f t="shared" si="12"/>
        <v>0</v>
      </c>
    </row>
    <row r="100" spans="1:20" x14ac:dyDescent="0.25">
      <c r="A100">
        <v>99</v>
      </c>
      <c r="B100" s="50">
        <v>0.639823102774283</v>
      </c>
      <c r="C100" s="62">
        <v>0.36677449351769298</v>
      </c>
      <c r="D100" s="62">
        <v>1.8210850341755701E-2</v>
      </c>
      <c r="E100" s="60">
        <v>1.0129357684740801</v>
      </c>
      <c r="F100" s="62">
        <v>0.44616583337301502</v>
      </c>
      <c r="H100">
        <v>2024</v>
      </c>
      <c r="I100" t="b">
        <v>1</v>
      </c>
      <c r="J100" s="50">
        <f t="shared" si="13"/>
        <v>0.639823102774283</v>
      </c>
      <c r="K100" s="50">
        <f t="shared" si="14"/>
        <v>0</v>
      </c>
      <c r="L100" s="50">
        <f t="shared" si="16"/>
        <v>901.72615598046718</v>
      </c>
      <c r="M100" s="50">
        <f t="shared" si="17"/>
        <v>0.27662281669126931</v>
      </c>
      <c r="N100" s="50">
        <f t="shared" si="18"/>
        <v>305.12568869117968</v>
      </c>
      <c r="O100" s="1">
        <f t="shared" si="15"/>
        <v>0.14522879042892892</v>
      </c>
      <c r="P100" s="1">
        <f t="shared" si="19"/>
        <v>0.85477120957107111</v>
      </c>
      <c r="Q100" s="50">
        <f t="shared" si="10"/>
        <v>0.639823102774283</v>
      </c>
      <c r="R100" s="55">
        <f>IFERROR(INDEX('0726 Summary_TURN'!$N$7:$N$16,MATCH('0726 V3_Mean'!H100,'0726 Summary_TURN'!$A$7:$A$16,0))*K100+INDEX('0726 Summary_TURN'!$O$7:$O$16,MATCH('0726 V3_Mean'!H100,'0726 Summary_TURN'!$A$7:$A$16,0))*J100,0)</f>
        <v>0.98888051596210136</v>
      </c>
      <c r="S100" s="50">
        <f t="shared" si="11"/>
        <v>0.27662281669126931</v>
      </c>
      <c r="T100" s="50">
        <f t="shared" si="12"/>
        <v>0</v>
      </c>
    </row>
    <row r="101" spans="1:20" x14ac:dyDescent="0.25">
      <c r="A101">
        <v>100</v>
      </c>
      <c r="B101" s="50">
        <v>11.3349696630026</v>
      </c>
      <c r="C101" s="62">
        <v>0.36146823143654899</v>
      </c>
      <c r="D101" s="62">
        <v>1.8152772668857401E-2</v>
      </c>
      <c r="E101" s="60">
        <v>1.07203555660712</v>
      </c>
      <c r="F101" s="62">
        <v>3.9905845250371601</v>
      </c>
      <c r="H101">
        <v>2024</v>
      </c>
      <c r="I101" t="b">
        <v>1</v>
      </c>
      <c r="J101" s="50">
        <f t="shared" si="13"/>
        <v>11.3349696630026</v>
      </c>
      <c r="K101" s="50">
        <f t="shared" si="14"/>
        <v>0</v>
      </c>
      <c r="L101" s="50">
        <f t="shared" si="16"/>
        <v>913.06112564346984</v>
      </c>
      <c r="M101" s="50">
        <f t="shared" si="17"/>
        <v>2.4741624055230393</v>
      </c>
      <c r="N101" s="50">
        <f t="shared" si="18"/>
        <v>307.59985109670271</v>
      </c>
      <c r="O101" s="1">
        <f t="shared" si="15"/>
        <v>0.14640640223546059</v>
      </c>
      <c r="P101" s="1">
        <f t="shared" si="19"/>
        <v>0.85359359776453947</v>
      </c>
      <c r="Q101" s="50">
        <f t="shared" si="10"/>
        <v>11.3349696630026</v>
      </c>
      <c r="R101" s="55">
        <f>IFERROR(INDEX('0726 Summary_TURN'!$N$7:$N$16,MATCH('0726 V3_Mean'!H101,'0726 Summary_TURN'!$A$7:$A$16,0))*K101+INDEX('0726 Summary_TURN'!$O$7:$O$16,MATCH('0726 V3_Mean'!H101,'0726 Summary_TURN'!$A$7:$A$16,0))*J101,0)</f>
        <v>17.518796367562658</v>
      </c>
      <c r="S101" s="50">
        <f t="shared" si="11"/>
        <v>2.4741624055230393</v>
      </c>
      <c r="T101" s="50">
        <f t="shared" si="12"/>
        <v>0</v>
      </c>
    </row>
    <row r="102" spans="1:20" x14ac:dyDescent="0.25">
      <c r="A102">
        <v>101</v>
      </c>
      <c r="B102" s="50">
        <v>20.350628419815099</v>
      </c>
      <c r="C102" s="62">
        <v>0.25928839218708</v>
      </c>
      <c r="D102" s="62">
        <v>1.8129133351172898E-2</v>
      </c>
      <c r="E102" s="60">
        <v>1.19290429260586</v>
      </c>
      <c r="F102" s="62">
        <v>9.4271493426099298</v>
      </c>
      <c r="H102">
        <v>2024</v>
      </c>
      <c r="I102" t="b">
        <v>1</v>
      </c>
      <c r="J102" s="50">
        <f t="shared" si="13"/>
        <v>20.350628419815099</v>
      </c>
      <c r="K102" s="50">
        <f t="shared" si="14"/>
        <v>0</v>
      </c>
      <c r="L102" s="50">
        <f t="shared" si="16"/>
        <v>933.41175406328489</v>
      </c>
      <c r="M102" s="50">
        <f t="shared" si="17"/>
        <v>5.8448325924181566</v>
      </c>
      <c r="N102" s="50">
        <f t="shared" si="18"/>
        <v>313.44468368912084</v>
      </c>
      <c r="O102" s="1">
        <f t="shared" si="15"/>
        <v>0.14918833112285618</v>
      </c>
      <c r="P102" s="1">
        <f t="shared" si="19"/>
        <v>0.85081166887714388</v>
      </c>
      <c r="Q102" s="50">
        <f t="shared" si="10"/>
        <v>20.350628419815099</v>
      </c>
      <c r="R102" s="55">
        <f>IFERROR(INDEX('0726 Summary_TURN'!$N$7:$N$16,MATCH('0726 V3_Mean'!H102,'0726 Summary_TURN'!$A$7:$A$16,0))*K102+INDEX('0726 Summary_TURN'!$O$7:$O$16,MATCH('0726 V3_Mean'!H102,'0726 Summary_TURN'!$A$7:$A$16,0))*J102,0)</f>
        <v>31.452974806130484</v>
      </c>
      <c r="S102" s="50">
        <f t="shared" si="11"/>
        <v>5.8448325924181566</v>
      </c>
      <c r="T102" s="50">
        <f t="shared" si="12"/>
        <v>0</v>
      </c>
    </row>
    <row r="103" spans="1:20" x14ac:dyDescent="0.25">
      <c r="A103">
        <v>102</v>
      </c>
      <c r="B103" s="50">
        <v>2.16456082472792</v>
      </c>
      <c r="C103" s="62">
        <v>0.234836989932032</v>
      </c>
      <c r="D103" s="62">
        <v>1.8101724478500801E-2</v>
      </c>
      <c r="E103" s="60">
        <v>1.57912133962094</v>
      </c>
      <c r="F103" s="62">
        <v>0.69691639242228098</v>
      </c>
      <c r="H103">
        <v>2024</v>
      </c>
      <c r="I103" t="b">
        <v>1</v>
      </c>
      <c r="J103" s="50">
        <f t="shared" si="13"/>
        <v>2.16456082472792</v>
      </c>
      <c r="K103" s="50">
        <f t="shared" si="14"/>
        <v>0</v>
      </c>
      <c r="L103" s="50">
        <f t="shared" si="16"/>
        <v>935.5763148880128</v>
      </c>
      <c r="M103" s="50">
        <f t="shared" si="17"/>
        <v>0.43208816330181421</v>
      </c>
      <c r="N103" s="50">
        <f t="shared" si="18"/>
        <v>313.87677185242268</v>
      </c>
      <c r="O103" s="1">
        <f t="shared" si="15"/>
        <v>0.14939398945855434</v>
      </c>
      <c r="P103" s="1">
        <f t="shared" si="19"/>
        <v>0.85060601054144569</v>
      </c>
      <c r="Q103" s="50">
        <f t="shared" si="10"/>
        <v>2.16456082472792</v>
      </c>
      <c r="R103" s="55">
        <f>IFERROR(INDEX('0726 Summary_TURN'!$N$7:$N$16,MATCH('0726 V3_Mean'!H103,'0726 Summary_TURN'!$A$7:$A$16,0))*K103+INDEX('0726 Summary_TURN'!$O$7:$O$16,MATCH('0726 V3_Mean'!H103,'0726 Summary_TURN'!$A$7:$A$16,0))*J103,0)</f>
        <v>3.3454434763407108</v>
      </c>
      <c r="S103" s="50">
        <f t="shared" si="11"/>
        <v>0.43208816330181421</v>
      </c>
      <c r="T103" s="50">
        <f t="shared" si="12"/>
        <v>0</v>
      </c>
    </row>
    <row r="104" spans="1:20" x14ac:dyDescent="0.25">
      <c r="A104">
        <v>103</v>
      </c>
      <c r="B104" s="50">
        <v>0.74399588420283003</v>
      </c>
      <c r="C104" s="62">
        <v>0.246529654635842</v>
      </c>
      <c r="D104" s="62">
        <v>1.76697238508997E-2</v>
      </c>
      <c r="E104" s="60">
        <v>1.31014724112628</v>
      </c>
      <c r="F104" s="62">
        <v>0.25621099583804602</v>
      </c>
      <c r="H104">
        <v>2024</v>
      </c>
      <c r="I104" t="b">
        <v>1</v>
      </c>
      <c r="J104" s="50">
        <f t="shared" si="13"/>
        <v>0.74399588420283003</v>
      </c>
      <c r="K104" s="50">
        <f t="shared" si="14"/>
        <v>0</v>
      </c>
      <c r="L104" s="50">
        <f t="shared" si="16"/>
        <v>936.32031077221563</v>
      </c>
      <c r="M104" s="50">
        <f t="shared" si="17"/>
        <v>0.15885081741958854</v>
      </c>
      <c r="N104" s="50">
        <f t="shared" si="18"/>
        <v>314.03562266984227</v>
      </c>
      <c r="O104" s="1">
        <f t="shared" si="15"/>
        <v>0.14946959670149559</v>
      </c>
      <c r="P104" s="1">
        <f t="shared" si="19"/>
        <v>0.85053040329850438</v>
      </c>
      <c r="Q104" s="50">
        <f t="shared" si="10"/>
        <v>0.74399588420283003</v>
      </c>
      <c r="R104" s="55">
        <f>IFERROR(INDEX('0726 Summary_TURN'!$N$7:$N$16,MATCH('0726 V3_Mean'!H104,'0726 Summary_TURN'!$A$7:$A$16,0))*K104+INDEX('0726 Summary_TURN'!$O$7:$O$16,MATCH('0726 V3_Mean'!H104,'0726 Summary_TURN'!$A$7:$A$16,0))*J104,0)</f>
        <v>1.1498850708173365</v>
      </c>
      <c r="S104" s="50">
        <f t="shared" si="11"/>
        <v>0.15885081741958854</v>
      </c>
      <c r="T104" s="50">
        <f t="shared" si="12"/>
        <v>0</v>
      </c>
    </row>
    <row r="105" spans="1:20" x14ac:dyDescent="0.25">
      <c r="A105">
        <v>104</v>
      </c>
      <c r="B105" s="50">
        <v>7.1949547250570003</v>
      </c>
      <c r="C105" s="62">
        <v>0.35353454600892997</v>
      </c>
      <c r="D105" s="62">
        <v>1.75657762881982E-2</v>
      </c>
      <c r="E105" s="60">
        <v>1.23389958876638</v>
      </c>
      <c r="F105" s="62">
        <v>3.11792529115518</v>
      </c>
      <c r="H105">
        <v>2024</v>
      </c>
      <c r="I105" t="b">
        <v>1</v>
      </c>
      <c r="J105" s="50">
        <f t="shared" si="13"/>
        <v>7.1949547250570003</v>
      </c>
      <c r="K105" s="50">
        <f t="shared" si="14"/>
        <v>0</v>
      </c>
      <c r="L105" s="50">
        <f t="shared" si="16"/>
        <v>943.51526549727259</v>
      </c>
      <c r="M105" s="50">
        <f t="shared" si="17"/>
        <v>1.9331136805162117</v>
      </c>
      <c r="N105" s="50">
        <f t="shared" si="18"/>
        <v>315.96873635035848</v>
      </c>
      <c r="O105" s="1">
        <f t="shared" si="15"/>
        <v>0.15038968888641527</v>
      </c>
      <c r="P105" s="1">
        <f t="shared" si="19"/>
        <v>0.84961031111358476</v>
      </c>
      <c r="Q105" s="50">
        <f t="shared" si="10"/>
        <v>7.1949547250570003</v>
      </c>
      <c r="R105" s="55">
        <f>IFERROR(INDEX('0726 Summary_TURN'!$N$7:$N$16,MATCH('0726 V3_Mean'!H105,'0726 Summary_TURN'!$A$7:$A$16,0))*K105+INDEX('0726 Summary_TURN'!$O$7:$O$16,MATCH('0726 V3_Mean'!H105,'0726 Summary_TURN'!$A$7:$A$16,0))*J105,0)</f>
        <v>11.120183860176022</v>
      </c>
      <c r="S105" s="50">
        <f t="shared" si="11"/>
        <v>1.9331136805162117</v>
      </c>
      <c r="T105" s="50">
        <f t="shared" si="12"/>
        <v>0</v>
      </c>
    </row>
    <row r="106" spans="1:20" x14ac:dyDescent="0.25">
      <c r="A106">
        <v>105</v>
      </c>
      <c r="B106" s="50">
        <v>5.2998785474260103E-2</v>
      </c>
      <c r="C106" s="62">
        <v>0.12141681467108301</v>
      </c>
      <c r="D106" s="62">
        <v>1.7564829438924699E-2</v>
      </c>
      <c r="E106" s="60">
        <v>2.6371870674729201</v>
      </c>
      <c r="F106" s="62">
        <v>2.6347244158387101E-2</v>
      </c>
      <c r="H106">
        <v>2024</v>
      </c>
      <c r="I106" t="b">
        <v>1</v>
      </c>
      <c r="J106" s="50">
        <f t="shared" si="13"/>
        <v>5.2998785474260103E-2</v>
      </c>
      <c r="K106" s="50">
        <f t="shared" si="14"/>
        <v>0</v>
      </c>
      <c r="L106" s="50">
        <f t="shared" si="16"/>
        <v>943.5682642827469</v>
      </c>
      <c r="M106" s="50">
        <f t="shared" si="17"/>
        <v>1.6335291378200001E-2</v>
      </c>
      <c r="N106" s="50">
        <f t="shared" si="18"/>
        <v>315.98507164173668</v>
      </c>
      <c r="O106" s="1">
        <f t="shared" si="15"/>
        <v>0.15039746389421069</v>
      </c>
      <c r="P106" s="1">
        <f t="shared" si="19"/>
        <v>0.84960253610578929</v>
      </c>
      <c r="Q106" s="50">
        <f t="shared" si="10"/>
        <v>5.2998785474260103E-2</v>
      </c>
      <c r="R106" s="55">
        <f>IFERROR(INDEX('0726 Summary_TURN'!$N$7:$N$16,MATCH('0726 V3_Mean'!H106,'0726 Summary_TURN'!$A$7:$A$16,0))*K106+INDEX('0726 Summary_TURN'!$O$7:$O$16,MATCH('0726 V3_Mean'!H106,'0726 Summary_TURN'!$A$7:$A$16,0))*J106,0)</f>
        <v>8.1912431886099119E-2</v>
      </c>
      <c r="S106" s="50">
        <f t="shared" si="11"/>
        <v>1.6335291378200001E-2</v>
      </c>
      <c r="T106" s="50">
        <f t="shared" si="12"/>
        <v>0</v>
      </c>
    </row>
    <row r="107" spans="1:20" x14ac:dyDescent="0.25">
      <c r="A107">
        <v>106</v>
      </c>
      <c r="B107" s="50">
        <v>11.470909361894201</v>
      </c>
      <c r="C107" s="62">
        <v>0.33877204406383099</v>
      </c>
      <c r="D107" s="62">
        <v>1.7454790814318302E-2</v>
      </c>
      <c r="E107" s="60">
        <v>1.02757718097284</v>
      </c>
      <c r="F107" s="62">
        <v>3.7702348158927599</v>
      </c>
      <c r="H107">
        <v>2024</v>
      </c>
      <c r="I107" t="b">
        <v>1</v>
      </c>
      <c r="J107" s="50">
        <f t="shared" si="13"/>
        <v>11.470909361894201</v>
      </c>
      <c r="K107" s="50">
        <f t="shared" si="14"/>
        <v>0</v>
      </c>
      <c r="L107" s="50">
        <f t="shared" si="16"/>
        <v>955.0391736446411</v>
      </c>
      <c r="M107" s="50">
        <f t="shared" si="17"/>
        <v>2.337545585853511</v>
      </c>
      <c r="N107" s="50">
        <f t="shared" si="18"/>
        <v>318.32261722759017</v>
      </c>
      <c r="O107" s="1">
        <f t="shared" si="15"/>
        <v>0.15151005103645415</v>
      </c>
      <c r="P107" s="1">
        <f t="shared" si="19"/>
        <v>0.84848994896354579</v>
      </c>
      <c r="Q107" s="50">
        <f t="shared" si="10"/>
        <v>11.470909361894201</v>
      </c>
      <c r="R107" s="55">
        <f>IFERROR(INDEX('0726 Summary_TURN'!$N$7:$N$16,MATCH('0726 V3_Mean'!H107,'0726 Summary_TURN'!$A$7:$A$16,0))*K107+INDEX('0726 Summary_TURN'!$O$7:$O$16,MATCH('0726 V3_Mean'!H107,'0726 Summary_TURN'!$A$7:$A$16,0))*J107,0)</f>
        <v>17.728898377003667</v>
      </c>
      <c r="S107" s="50">
        <f t="shared" si="11"/>
        <v>2.337545585853511</v>
      </c>
      <c r="T107" s="50">
        <f t="shared" si="12"/>
        <v>0</v>
      </c>
    </row>
    <row r="108" spans="1:20" x14ac:dyDescent="0.25">
      <c r="A108">
        <v>107</v>
      </c>
      <c r="B108" s="50">
        <v>4.1228599120726299</v>
      </c>
      <c r="C108" s="62">
        <v>0.25986381709161199</v>
      </c>
      <c r="D108" s="62">
        <v>1.7410803781521898E-2</v>
      </c>
      <c r="E108" s="60">
        <v>1.18013813772105</v>
      </c>
      <c r="F108" s="62">
        <v>1.61920475168153</v>
      </c>
      <c r="H108">
        <v>2025</v>
      </c>
      <c r="I108" t="b">
        <v>1</v>
      </c>
      <c r="J108" s="50">
        <f t="shared" si="13"/>
        <v>4.1228599120726299</v>
      </c>
      <c r="K108" s="50">
        <f t="shared" si="14"/>
        <v>0</v>
      </c>
      <c r="L108" s="50">
        <f t="shared" si="16"/>
        <v>959.16203355671371</v>
      </c>
      <c r="M108" s="50">
        <f t="shared" si="17"/>
        <v>1.0039069460425485</v>
      </c>
      <c r="N108" s="50">
        <f t="shared" si="18"/>
        <v>319.32652417363272</v>
      </c>
      <c r="O108" s="1">
        <f t="shared" si="15"/>
        <v>0.15198787442819264</v>
      </c>
      <c r="P108" s="1">
        <f t="shared" si="19"/>
        <v>0.84801212557180738</v>
      </c>
      <c r="Q108" s="50">
        <f t="shared" si="10"/>
        <v>4.1228599120726299</v>
      </c>
      <c r="R108" s="55">
        <f>IFERROR(INDEX('0726 Summary_TURN'!$N$7:$N$16,MATCH('0726 V3_Mean'!H108,'0726 Summary_TURN'!$A$7:$A$16,0))*K108+INDEX('0726 Summary_TURN'!$O$7:$O$16,MATCH('0726 V3_Mean'!H108,'0726 Summary_TURN'!$A$7:$A$16,0))*J108,0)</f>
        <v>6.3881240621618156</v>
      </c>
      <c r="S108" s="50">
        <f t="shared" si="11"/>
        <v>1.0039069460425485</v>
      </c>
      <c r="T108" s="50">
        <f t="shared" si="12"/>
        <v>0</v>
      </c>
    </row>
    <row r="109" spans="1:20" x14ac:dyDescent="0.25">
      <c r="A109">
        <v>108</v>
      </c>
      <c r="B109" s="50">
        <v>5.0272191118820597</v>
      </c>
      <c r="C109" s="62">
        <v>0.19321651210704399</v>
      </c>
      <c r="D109" s="62">
        <v>1.7355148771312001E-2</v>
      </c>
      <c r="E109" s="60">
        <v>1.4375165355144399</v>
      </c>
      <c r="F109" s="62">
        <v>1.7355148771311999</v>
      </c>
      <c r="H109">
        <v>2025</v>
      </c>
      <c r="I109" t="b">
        <v>1</v>
      </c>
      <c r="J109" s="50">
        <f t="shared" si="13"/>
        <v>5.0272191118820597</v>
      </c>
      <c r="K109" s="50">
        <f t="shared" si="14"/>
        <v>0</v>
      </c>
      <c r="L109" s="50">
        <f t="shared" si="16"/>
        <v>964.18925266859571</v>
      </c>
      <c r="M109" s="50">
        <f t="shared" si="17"/>
        <v>1.076019223821344</v>
      </c>
      <c r="N109" s="50">
        <f t="shared" si="18"/>
        <v>320.40254339745405</v>
      </c>
      <c r="O109" s="1">
        <f t="shared" si="15"/>
        <v>0.1525000206556183</v>
      </c>
      <c r="P109" s="1">
        <f t="shared" si="19"/>
        <v>0.8474999793443817</v>
      </c>
      <c r="Q109" s="50">
        <f t="shared" si="10"/>
        <v>5.0272191118820597</v>
      </c>
      <c r="R109" s="55">
        <f>IFERROR(INDEX('0726 Summary_TURN'!$N$7:$N$16,MATCH('0726 V3_Mean'!H109,'0726 Summary_TURN'!$A$7:$A$16,0))*K109+INDEX('0726 Summary_TURN'!$O$7:$O$16,MATCH('0726 V3_Mean'!H109,'0726 Summary_TURN'!$A$7:$A$16,0))*J109,0)</f>
        <v>7.7893743807145386</v>
      </c>
      <c r="S109" s="50">
        <f t="shared" si="11"/>
        <v>1.076019223821344</v>
      </c>
      <c r="T109" s="50">
        <f t="shared" si="12"/>
        <v>0</v>
      </c>
    </row>
    <row r="110" spans="1:20" x14ac:dyDescent="0.25">
      <c r="A110">
        <v>109</v>
      </c>
      <c r="B110" s="50">
        <v>7.4432903814787599</v>
      </c>
      <c r="C110" s="62">
        <v>0.16076102627476399</v>
      </c>
      <c r="D110" s="62">
        <v>1.7351104841301399E-2</v>
      </c>
      <c r="E110" s="60">
        <v>1.8592568066834301</v>
      </c>
      <c r="F110" s="62">
        <v>2.4291546777822002</v>
      </c>
      <c r="H110">
        <v>2025</v>
      </c>
      <c r="I110" t="b">
        <v>1</v>
      </c>
      <c r="J110" s="50">
        <f t="shared" si="13"/>
        <v>7.4432903814787599</v>
      </c>
      <c r="K110" s="50">
        <f t="shared" si="14"/>
        <v>0</v>
      </c>
      <c r="L110" s="50">
        <f t="shared" si="16"/>
        <v>971.63254305007445</v>
      </c>
      <c r="M110" s="50">
        <f t="shared" si="17"/>
        <v>1.5060759002249642</v>
      </c>
      <c r="N110" s="50">
        <f t="shared" si="18"/>
        <v>321.90861929767902</v>
      </c>
      <c r="O110" s="1">
        <f t="shared" si="15"/>
        <v>0.15321685830446408</v>
      </c>
      <c r="P110" s="1">
        <f t="shared" si="19"/>
        <v>0.84678314169553592</v>
      </c>
      <c r="Q110" s="50">
        <f t="shared" si="10"/>
        <v>7.4432903814787599</v>
      </c>
      <c r="R110" s="55">
        <f>IFERROR(INDEX('0726 Summary_TURN'!$N$7:$N$16,MATCH('0726 V3_Mean'!H110,'0726 Summary_TURN'!$A$7:$A$16,0))*K110+INDEX('0726 Summary_TURN'!$O$7:$O$16,MATCH('0726 V3_Mean'!H110,'0726 Summary_TURN'!$A$7:$A$16,0))*J110,0)</f>
        <v>11.53293184867845</v>
      </c>
      <c r="S110" s="50">
        <f t="shared" si="11"/>
        <v>1.5060759002249642</v>
      </c>
      <c r="T110" s="50">
        <f t="shared" si="12"/>
        <v>0</v>
      </c>
    </row>
    <row r="111" spans="1:20" x14ac:dyDescent="0.25">
      <c r="A111">
        <v>110</v>
      </c>
      <c r="B111" s="50">
        <v>4.5387132215557298</v>
      </c>
      <c r="C111" s="62">
        <v>0.171657277697599</v>
      </c>
      <c r="D111" s="62">
        <v>1.7225453672664499E-2</v>
      </c>
      <c r="E111" s="60">
        <v>1.47326789265777</v>
      </c>
      <c r="F111" s="62">
        <v>1.5072271963581401</v>
      </c>
      <c r="H111">
        <v>2025</v>
      </c>
      <c r="I111" t="b">
        <v>1</v>
      </c>
      <c r="J111" s="50">
        <f t="shared" si="13"/>
        <v>4.5387132215557298</v>
      </c>
      <c r="K111" s="50">
        <f t="shared" si="14"/>
        <v>0</v>
      </c>
      <c r="L111" s="50">
        <f t="shared" si="16"/>
        <v>976.17125627163023</v>
      </c>
      <c r="M111" s="50">
        <f t="shared" si="17"/>
        <v>0.93448086174204681</v>
      </c>
      <c r="N111" s="50">
        <f t="shared" si="18"/>
        <v>322.84310015942106</v>
      </c>
      <c r="O111" s="1">
        <f t="shared" si="15"/>
        <v>0.15366163739144267</v>
      </c>
      <c r="P111" s="1">
        <f t="shared" si="19"/>
        <v>0.84633836260855733</v>
      </c>
      <c r="Q111" s="50">
        <f t="shared" si="10"/>
        <v>4.5387132215557298</v>
      </c>
      <c r="R111" s="55">
        <f>IFERROR(INDEX('0726 Summary_TURN'!$N$7:$N$16,MATCH('0726 V3_Mean'!H111,'0726 Summary_TURN'!$A$7:$A$16,0))*K111+INDEX('0726 Summary_TURN'!$O$7:$O$16,MATCH('0726 V3_Mean'!H111,'0726 Summary_TURN'!$A$7:$A$16,0))*J111,0)</f>
        <v>7.0324638140073095</v>
      </c>
      <c r="S111" s="50">
        <f t="shared" si="11"/>
        <v>0.93448086174204681</v>
      </c>
      <c r="T111" s="50">
        <f t="shared" si="12"/>
        <v>0</v>
      </c>
    </row>
    <row r="112" spans="1:20" x14ac:dyDescent="0.25">
      <c r="A112">
        <v>111</v>
      </c>
      <c r="B112" s="50">
        <v>13.8933672966822</v>
      </c>
      <c r="C112" s="62">
        <v>0.11362224665519099</v>
      </c>
      <c r="D112" s="62">
        <v>1.7166953675976499E-2</v>
      </c>
      <c r="E112" s="60">
        <v>2.73222208412776</v>
      </c>
      <c r="F112" s="62">
        <v>4.5149088167818201</v>
      </c>
      <c r="H112">
        <v>2025</v>
      </c>
      <c r="I112" t="b">
        <v>1</v>
      </c>
      <c r="J112" s="50">
        <f t="shared" si="13"/>
        <v>13.8933672966822</v>
      </c>
      <c r="K112" s="50">
        <f t="shared" si="14"/>
        <v>0</v>
      </c>
      <c r="L112" s="50">
        <f t="shared" si="16"/>
        <v>990.06462356831241</v>
      </c>
      <c r="M112" s="50">
        <f t="shared" si="17"/>
        <v>2.7992434664047283</v>
      </c>
      <c r="N112" s="50">
        <f t="shared" si="18"/>
        <v>325.64234362582579</v>
      </c>
      <c r="O112" s="1">
        <f t="shared" si="15"/>
        <v>0.15499397602371529</v>
      </c>
      <c r="P112" s="1">
        <f t="shared" si="19"/>
        <v>0.84500602397628466</v>
      </c>
      <c r="Q112" s="50">
        <f t="shared" si="10"/>
        <v>13.8933672966822</v>
      </c>
      <c r="R112" s="55">
        <f>IFERROR(INDEX('0726 Summary_TURN'!$N$7:$N$16,MATCH('0726 V3_Mean'!H112,'0726 Summary_TURN'!$A$7:$A$16,0))*K112+INDEX('0726 Summary_TURN'!$O$7:$O$16,MATCH('0726 V3_Mean'!H112,'0726 Summary_TURN'!$A$7:$A$16,0))*J112,0)</f>
        <v>21.526939024171266</v>
      </c>
      <c r="S112" s="50">
        <f t="shared" si="11"/>
        <v>2.7992434664047283</v>
      </c>
      <c r="T112" s="50">
        <f t="shared" si="12"/>
        <v>0</v>
      </c>
    </row>
    <row r="113" spans="1:20" x14ac:dyDescent="0.25">
      <c r="A113">
        <v>112</v>
      </c>
      <c r="B113" s="50">
        <v>9.2747953787055302</v>
      </c>
      <c r="C113" s="62">
        <v>8.0151730085187195E-2</v>
      </c>
      <c r="D113" s="62">
        <v>1.7010642212624501E-2</v>
      </c>
      <c r="E113" s="60">
        <v>2.8796350705698202</v>
      </c>
      <c r="F113" s="62">
        <v>2.6536601851694201</v>
      </c>
      <c r="H113">
        <v>2025</v>
      </c>
      <c r="I113" t="b">
        <v>1</v>
      </c>
      <c r="J113" s="50">
        <f t="shared" si="13"/>
        <v>9.2747953787055302</v>
      </c>
      <c r="K113" s="50">
        <f t="shared" si="14"/>
        <v>0</v>
      </c>
      <c r="L113" s="50">
        <f t="shared" si="16"/>
        <v>999.33941894701798</v>
      </c>
      <c r="M113" s="50">
        <f t="shared" si="17"/>
        <v>1.6452693148050406</v>
      </c>
      <c r="N113" s="50">
        <f t="shared" si="18"/>
        <v>327.28761294063082</v>
      </c>
      <c r="O113" s="1">
        <f t="shared" si="15"/>
        <v>0.15577706470282285</v>
      </c>
      <c r="P113" s="1">
        <f t="shared" si="19"/>
        <v>0.84422293529717718</v>
      </c>
      <c r="Q113" s="50">
        <f t="shared" si="10"/>
        <v>9.2747953787055302</v>
      </c>
      <c r="R113" s="55">
        <f>IFERROR(INDEX('0726 Summary_TURN'!$N$7:$N$16,MATCH('0726 V3_Mean'!H113,'0726 Summary_TURN'!$A$7:$A$16,0))*K113+INDEX('0726 Summary_TURN'!$O$7:$O$16,MATCH('0726 V3_Mean'!H113,'0726 Summary_TURN'!$A$7:$A$16,0))*J113,0)</f>
        <v>14.370738951581496</v>
      </c>
      <c r="S113" s="50">
        <f t="shared" si="11"/>
        <v>1.6452693148050406</v>
      </c>
      <c r="T113" s="50">
        <f t="shared" si="12"/>
        <v>0</v>
      </c>
    </row>
    <row r="114" spans="1:20" x14ac:dyDescent="0.25">
      <c r="A114">
        <v>113</v>
      </c>
      <c r="B114" s="50">
        <v>11.635099557629999</v>
      </c>
      <c r="C114" s="62">
        <v>0.29580223627504698</v>
      </c>
      <c r="D114" s="62">
        <v>1.6950458675031099E-2</v>
      </c>
      <c r="E114" s="60">
        <v>1.0455424728307701</v>
      </c>
      <c r="F114" s="62">
        <v>3.8647045779071001</v>
      </c>
      <c r="H114">
        <v>2025</v>
      </c>
      <c r="I114" t="b">
        <v>1</v>
      </c>
      <c r="J114" s="50">
        <f t="shared" si="13"/>
        <v>11.635099557629999</v>
      </c>
      <c r="K114" s="50">
        <f t="shared" si="14"/>
        <v>0</v>
      </c>
      <c r="L114" s="50">
        <f t="shared" si="16"/>
        <v>1010.974518504648</v>
      </c>
      <c r="M114" s="50">
        <f t="shared" si="17"/>
        <v>2.3961168383024019</v>
      </c>
      <c r="N114" s="50">
        <f t="shared" si="18"/>
        <v>329.68372977893324</v>
      </c>
      <c r="O114" s="1">
        <f t="shared" si="15"/>
        <v>0.1569175296425194</v>
      </c>
      <c r="P114" s="1">
        <f t="shared" si="19"/>
        <v>0.84308247035748063</v>
      </c>
      <c r="Q114" s="50">
        <f t="shared" si="10"/>
        <v>11.635099557629999</v>
      </c>
      <c r="R114" s="55">
        <f>IFERROR(INDEX('0726 Summary_TURN'!$N$7:$N$16,MATCH('0726 V3_Mean'!H114,'0726 Summary_TURN'!$A$7:$A$16,0))*K114+INDEX('0726 Summary_TURN'!$O$7:$O$16,MATCH('0726 V3_Mean'!H114,'0726 Summary_TURN'!$A$7:$A$16,0))*J114,0)</f>
        <v>18.027888658574227</v>
      </c>
      <c r="S114" s="50">
        <f t="shared" si="11"/>
        <v>2.3961168383024019</v>
      </c>
      <c r="T114" s="50">
        <f t="shared" si="12"/>
        <v>0</v>
      </c>
    </row>
    <row r="115" spans="1:20" x14ac:dyDescent="0.25">
      <c r="A115">
        <v>114</v>
      </c>
      <c r="B115" s="50">
        <v>26.400304701528199</v>
      </c>
      <c r="C115" s="62">
        <v>0.17938474105143701</v>
      </c>
      <c r="D115" s="62">
        <v>1.6898584806651601E-2</v>
      </c>
      <c r="E115" s="60">
        <v>1.4865368763968301</v>
      </c>
      <c r="F115" s="62">
        <v>8.6689740058122808</v>
      </c>
      <c r="H115">
        <v>2025</v>
      </c>
      <c r="I115" t="b">
        <v>1</v>
      </c>
      <c r="J115" s="50">
        <f t="shared" si="13"/>
        <v>26.400304701528199</v>
      </c>
      <c r="K115" s="50">
        <f t="shared" si="14"/>
        <v>0</v>
      </c>
      <c r="L115" s="50">
        <f t="shared" si="16"/>
        <v>1037.3748232061762</v>
      </c>
      <c r="M115" s="50">
        <f t="shared" si="17"/>
        <v>5.374763883603614</v>
      </c>
      <c r="N115" s="50">
        <f t="shared" si="18"/>
        <v>335.05849366253688</v>
      </c>
      <c r="O115" s="1">
        <f t="shared" si="15"/>
        <v>0.15947572282843259</v>
      </c>
      <c r="P115" s="1">
        <f t="shared" si="19"/>
        <v>0.84052427717156741</v>
      </c>
      <c r="Q115" s="50">
        <f t="shared" si="10"/>
        <v>26.400304701528199</v>
      </c>
      <c r="R115" s="55">
        <f>IFERROR(INDEX('0726 Summary_TURN'!$N$7:$N$16,MATCH('0726 V3_Mean'!H115,'0726 Summary_TURN'!$A$7:$A$16,0))*K115+INDEX('0726 Summary_TURN'!$O$7:$O$16,MATCH('0726 V3_Mean'!H115,'0726 Summary_TURN'!$A$7:$A$16,0))*J115,0)</f>
        <v>40.905688116735853</v>
      </c>
      <c r="S115" s="50">
        <f t="shared" si="11"/>
        <v>5.374763883603614</v>
      </c>
      <c r="T115" s="50">
        <f t="shared" si="12"/>
        <v>0</v>
      </c>
    </row>
    <row r="116" spans="1:20" x14ac:dyDescent="0.25">
      <c r="A116">
        <v>115</v>
      </c>
      <c r="B116" s="50">
        <v>19.668786673081701</v>
      </c>
      <c r="C116" s="62">
        <v>0.17219850526685099</v>
      </c>
      <c r="D116" s="62">
        <v>1.68741373349931E-2</v>
      </c>
      <c r="E116" s="60">
        <v>1.9267522646723301</v>
      </c>
      <c r="F116" s="62">
        <v>6.3024902946199202</v>
      </c>
      <c r="H116">
        <v>2025</v>
      </c>
      <c r="I116" t="b">
        <v>1</v>
      </c>
      <c r="J116" s="50">
        <f t="shared" si="13"/>
        <v>19.668786673081701</v>
      </c>
      <c r="K116" s="50">
        <f t="shared" si="14"/>
        <v>0</v>
      </c>
      <c r="L116" s="50">
        <f t="shared" si="16"/>
        <v>1057.0436098792579</v>
      </c>
      <c r="M116" s="50">
        <f t="shared" si="17"/>
        <v>3.9075439826643503</v>
      </c>
      <c r="N116" s="50">
        <f t="shared" si="18"/>
        <v>338.96603764520125</v>
      </c>
      <c r="O116" s="1">
        <f t="shared" si="15"/>
        <v>0.16133557241561222</v>
      </c>
      <c r="P116" s="1">
        <f t="shared" si="19"/>
        <v>0.83866442758438775</v>
      </c>
      <c r="Q116" s="50">
        <f t="shared" si="10"/>
        <v>19.668786673081701</v>
      </c>
      <c r="R116" s="55">
        <f>IFERROR(INDEX('0726 Summary_TURN'!$N$7:$N$16,MATCH('0726 V3_Mean'!H116,'0726 Summary_TURN'!$A$7:$A$16,0))*K116+INDEX('0726 Summary_TURN'!$O$7:$O$16,MATCH('0726 V3_Mean'!H116,'0726 Summary_TURN'!$A$7:$A$16,0))*J116,0)</f>
        <v>30.475604822739712</v>
      </c>
      <c r="S116" s="50">
        <f t="shared" si="11"/>
        <v>3.9075439826643503</v>
      </c>
      <c r="T116" s="50">
        <f t="shared" si="12"/>
        <v>0</v>
      </c>
    </row>
    <row r="117" spans="1:20" x14ac:dyDescent="0.25">
      <c r="A117">
        <v>116</v>
      </c>
      <c r="B117" s="50">
        <v>0.61239380999014603</v>
      </c>
      <c r="C117" s="62">
        <v>0.195592287455057</v>
      </c>
      <c r="D117" s="62">
        <v>1.6818026017482699E-2</v>
      </c>
      <c r="E117" s="60">
        <v>1.4131502350148</v>
      </c>
      <c r="F117" s="62">
        <v>0.21863433822727499</v>
      </c>
      <c r="H117">
        <v>2025</v>
      </c>
      <c r="I117" t="b">
        <v>1</v>
      </c>
      <c r="J117" s="50">
        <f t="shared" si="13"/>
        <v>0.61239380999014603</v>
      </c>
      <c r="K117" s="50">
        <f t="shared" si="14"/>
        <v>0</v>
      </c>
      <c r="L117" s="50">
        <f t="shared" si="16"/>
        <v>1057.6560036892481</v>
      </c>
      <c r="M117" s="50">
        <f t="shared" si="17"/>
        <v>0.13555328970091049</v>
      </c>
      <c r="N117" s="50">
        <f t="shared" si="18"/>
        <v>339.10159093490216</v>
      </c>
      <c r="O117" s="1">
        <f t="shared" si="15"/>
        <v>0.16140009087810669</v>
      </c>
      <c r="P117" s="1">
        <f t="shared" si="19"/>
        <v>0.83859990912189331</v>
      </c>
      <c r="Q117" s="50">
        <f t="shared" si="10"/>
        <v>0.61239380999014603</v>
      </c>
      <c r="R117" s="55">
        <f>IFERROR(INDEX('0726 Summary_TURN'!$N$7:$N$16,MATCH('0726 V3_Mean'!H117,'0726 Summary_TURN'!$A$7:$A$16,0))*K117+INDEX('0726 Summary_TURN'!$O$7:$O$16,MATCH('0726 V3_Mean'!H117,'0726 Summary_TURN'!$A$7:$A$16,0))*J117,0)</f>
        <v>0.94886746495113183</v>
      </c>
      <c r="S117" s="50">
        <f t="shared" si="11"/>
        <v>0.13555328970091049</v>
      </c>
      <c r="T117" s="50">
        <f t="shared" si="12"/>
        <v>0</v>
      </c>
    </row>
    <row r="118" spans="1:20" x14ac:dyDescent="0.25">
      <c r="A118">
        <v>117</v>
      </c>
      <c r="B118" s="50">
        <v>5.7664681727973104</v>
      </c>
      <c r="C118" s="62">
        <v>0.25135726804116798</v>
      </c>
      <c r="D118" s="62">
        <v>1.67810994011682E-2</v>
      </c>
      <c r="E118" s="60">
        <v>1.20340768919485</v>
      </c>
      <c r="F118" s="62">
        <v>1.9046547820325901</v>
      </c>
      <c r="H118">
        <v>2025</v>
      </c>
      <c r="I118" t="b">
        <v>1</v>
      </c>
      <c r="J118" s="50">
        <f t="shared" si="13"/>
        <v>5.7664681727973104</v>
      </c>
      <c r="K118" s="50">
        <f t="shared" si="14"/>
        <v>0</v>
      </c>
      <c r="L118" s="50">
        <f t="shared" si="16"/>
        <v>1063.4224718620453</v>
      </c>
      <c r="M118" s="50">
        <f t="shared" si="17"/>
        <v>1.1808859648602059</v>
      </c>
      <c r="N118" s="50">
        <f t="shared" si="18"/>
        <v>340.28247689976234</v>
      </c>
      <c r="O118" s="1">
        <f t="shared" si="15"/>
        <v>0.16196214988089594</v>
      </c>
      <c r="P118" s="1">
        <f t="shared" si="19"/>
        <v>0.83803785011910403</v>
      </c>
      <c r="Q118" s="50">
        <f t="shared" si="10"/>
        <v>5.7664681727973104</v>
      </c>
      <c r="R118" s="55">
        <f>IFERROR(INDEX('0726 Summary_TURN'!$N$7:$N$16,MATCH('0726 V3_Mean'!H118,'0726 Summary_TURN'!$A$7:$A$16,0))*K118+INDEX('0726 Summary_TURN'!$O$7:$O$16,MATCH('0726 V3_Mean'!H118,'0726 Summary_TURN'!$A$7:$A$16,0))*J118,0)</f>
        <v>8.9347964456590638</v>
      </c>
      <c r="S118" s="50">
        <f t="shared" si="11"/>
        <v>1.1808859648602059</v>
      </c>
      <c r="T118" s="50">
        <f t="shared" si="12"/>
        <v>0</v>
      </c>
    </row>
    <row r="119" spans="1:20" x14ac:dyDescent="0.25">
      <c r="A119">
        <v>118</v>
      </c>
      <c r="B119" s="50">
        <v>10.4739084379228</v>
      </c>
      <c r="C119" s="62">
        <v>0.12676933659475001</v>
      </c>
      <c r="D119" s="62">
        <v>1.67565529101153E-2</v>
      </c>
      <c r="E119" s="60">
        <v>2.2268421898704598</v>
      </c>
      <c r="F119" s="62">
        <v>2.8988836534499498</v>
      </c>
      <c r="H119">
        <v>2025</v>
      </c>
      <c r="I119" t="b">
        <v>1</v>
      </c>
      <c r="J119" s="50">
        <f t="shared" si="13"/>
        <v>10.4739084379228</v>
      </c>
      <c r="K119" s="50">
        <f t="shared" si="14"/>
        <v>0</v>
      </c>
      <c r="L119" s="50">
        <f t="shared" si="16"/>
        <v>1073.8963802999681</v>
      </c>
      <c r="M119" s="50">
        <f t="shared" si="17"/>
        <v>1.7973078651389689</v>
      </c>
      <c r="N119" s="50">
        <f t="shared" si="18"/>
        <v>342.07978476490132</v>
      </c>
      <c r="O119" s="1">
        <f t="shared" si="15"/>
        <v>0.16281760341023385</v>
      </c>
      <c r="P119" s="1">
        <f t="shared" si="19"/>
        <v>0.83718239658976612</v>
      </c>
      <c r="Q119" s="50">
        <f t="shared" si="10"/>
        <v>10.4739084379228</v>
      </c>
      <c r="R119" s="55">
        <f>IFERROR(INDEX('0726 Summary_TURN'!$N$7:$N$16,MATCH('0726 V3_Mean'!H119,'0726 Summary_TURN'!$A$7:$A$16,0))*K119+INDEX('0726 Summary_TURN'!$O$7:$O$16,MATCH('0726 V3_Mean'!H119,'0726 Summary_TURN'!$A$7:$A$16,0))*J119,0)</f>
        <v>16.228692690055102</v>
      </c>
      <c r="S119" s="50">
        <f t="shared" si="11"/>
        <v>1.7973078651389689</v>
      </c>
      <c r="T119" s="50">
        <f t="shared" si="12"/>
        <v>0</v>
      </c>
    </row>
    <row r="120" spans="1:20" x14ac:dyDescent="0.25">
      <c r="A120">
        <v>119</v>
      </c>
      <c r="B120" s="50">
        <v>6.8720062935577104</v>
      </c>
      <c r="C120" s="62">
        <v>0.21118364519611099</v>
      </c>
      <c r="D120" s="62">
        <v>1.6673442499442099E-2</v>
      </c>
      <c r="E120" s="60">
        <v>1.69356820725005</v>
      </c>
      <c r="F120" s="62">
        <v>2.4426593261682599</v>
      </c>
      <c r="H120">
        <v>2025</v>
      </c>
      <c r="I120" t="b">
        <v>1</v>
      </c>
      <c r="J120" s="50">
        <f t="shared" si="13"/>
        <v>6.8720062935577104</v>
      </c>
      <c r="K120" s="50">
        <f t="shared" si="14"/>
        <v>0</v>
      </c>
      <c r="L120" s="50">
        <f t="shared" si="16"/>
        <v>1080.7683865935257</v>
      </c>
      <c r="M120" s="50">
        <f t="shared" si="17"/>
        <v>1.5144487822243211</v>
      </c>
      <c r="N120" s="50">
        <f t="shared" si="18"/>
        <v>343.59423354712567</v>
      </c>
      <c r="O120" s="1">
        <f t="shared" si="15"/>
        <v>0.16353842624803697</v>
      </c>
      <c r="P120" s="1">
        <f t="shared" si="19"/>
        <v>0.83646157375196306</v>
      </c>
      <c r="Q120" s="50">
        <f t="shared" si="10"/>
        <v>6.8720062935577104</v>
      </c>
      <c r="R120" s="55">
        <f>IFERROR(INDEX('0726 Summary_TURN'!$N$7:$N$16,MATCH('0726 V3_Mean'!H120,'0726 Summary_TURN'!$A$7:$A$16,0))*K120+INDEX('0726 Summary_TURN'!$O$7:$O$16,MATCH('0726 V3_Mean'!H120,'0726 Summary_TURN'!$A$7:$A$16,0))*J120,0)</f>
        <v>10.647761431490059</v>
      </c>
      <c r="S120" s="50">
        <f t="shared" si="11"/>
        <v>1.5144487822243211</v>
      </c>
      <c r="T120" s="50">
        <f t="shared" si="12"/>
        <v>0</v>
      </c>
    </row>
    <row r="121" spans="1:20" x14ac:dyDescent="0.25">
      <c r="A121">
        <v>120</v>
      </c>
      <c r="B121" s="50">
        <v>3.2629753474904898E-2</v>
      </c>
      <c r="C121" s="62">
        <v>0.29116189720480301</v>
      </c>
      <c r="D121" s="62">
        <v>1.6628757633768199E-2</v>
      </c>
      <c r="E121" s="60">
        <v>1.02674444244757</v>
      </c>
      <c r="F121" s="62">
        <v>2.2947685534600102</v>
      </c>
      <c r="H121">
        <v>2025</v>
      </c>
      <c r="I121" t="b">
        <v>1</v>
      </c>
      <c r="J121" s="50">
        <f t="shared" si="13"/>
        <v>3.2629753474904898E-2</v>
      </c>
      <c r="K121" s="50">
        <f t="shared" si="14"/>
        <v>0</v>
      </c>
      <c r="L121" s="50">
        <f t="shared" si="16"/>
        <v>1080.8010163470005</v>
      </c>
      <c r="M121" s="50">
        <f t="shared" si="17"/>
        <v>1.4227565031452063</v>
      </c>
      <c r="N121" s="50">
        <f t="shared" si="18"/>
        <v>345.01699005027086</v>
      </c>
      <c r="O121" s="1">
        <f t="shared" si="15"/>
        <v>0.16421560687780623</v>
      </c>
      <c r="P121" s="1">
        <f t="shared" si="19"/>
        <v>0.83578439312219377</v>
      </c>
      <c r="Q121" s="50">
        <f t="shared" si="10"/>
        <v>3.2629753474904898E-2</v>
      </c>
      <c r="R121" s="55">
        <f>IFERROR(INDEX('0726 Summary_TURN'!$N$7:$N$16,MATCH('0726 V3_Mean'!H121,'0726 Summary_TURN'!$A$7:$A$16,0))*K121+INDEX('0726 Summary_TURN'!$O$7:$O$16,MATCH('0726 V3_Mean'!H121,'0726 Summary_TURN'!$A$7:$A$16,0))*J121,0)</f>
        <v>5.0557845224156642E-2</v>
      </c>
      <c r="S121" s="50">
        <f t="shared" si="11"/>
        <v>1.4227565031452063</v>
      </c>
      <c r="T121" s="50">
        <f t="shared" si="12"/>
        <v>0</v>
      </c>
    </row>
    <row r="122" spans="1:20" x14ac:dyDescent="0.25">
      <c r="A122">
        <v>121</v>
      </c>
      <c r="B122" s="50">
        <v>29.436479599114701</v>
      </c>
      <c r="C122" s="62">
        <v>8.5440950611222394E-2</v>
      </c>
      <c r="D122" s="62">
        <v>1.66152257897609E-2</v>
      </c>
      <c r="E122" s="60">
        <v>2.24901360901789</v>
      </c>
      <c r="F122" s="62">
        <v>9.5205243775330306</v>
      </c>
      <c r="H122">
        <v>2025</v>
      </c>
      <c r="I122" t="b">
        <v>1</v>
      </c>
      <c r="J122" s="50">
        <f t="shared" si="13"/>
        <v>29.436479599114701</v>
      </c>
      <c r="K122" s="50">
        <f t="shared" si="14"/>
        <v>0</v>
      </c>
      <c r="L122" s="50">
        <f t="shared" si="16"/>
        <v>1110.2374959461151</v>
      </c>
      <c r="M122" s="50">
        <f t="shared" si="17"/>
        <v>5.9027251140704786</v>
      </c>
      <c r="N122" s="50">
        <f t="shared" si="18"/>
        <v>350.91971516434137</v>
      </c>
      <c r="O122" s="1">
        <f t="shared" si="15"/>
        <v>0.16702509051134762</v>
      </c>
      <c r="P122" s="1">
        <f t="shared" si="19"/>
        <v>0.83297490948865238</v>
      </c>
      <c r="Q122" s="50">
        <f t="shared" si="10"/>
        <v>29.436479599114701</v>
      </c>
      <c r="R122" s="55">
        <f>IFERROR(INDEX('0726 Summary_TURN'!$N$7:$N$16,MATCH('0726 V3_Mean'!H122,'0726 Summary_TURN'!$A$7:$A$16,0))*K122+INDEX('0726 Summary_TURN'!$O$7:$O$16,MATCH('0726 V3_Mean'!H122,'0726 Summary_TURN'!$A$7:$A$16,0))*J122,0)</f>
        <v>45.610058950052277</v>
      </c>
      <c r="S122" s="50">
        <f t="shared" si="11"/>
        <v>5.9027251140704786</v>
      </c>
      <c r="T122" s="50">
        <f t="shared" si="12"/>
        <v>0</v>
      </c>
    </row>
    <row r="123" spans="1:20" x14ac:dyDescent="0.25">
      <c r="A123">
        <v>122</v>
      </c>
      <c r="B123" s="50">
        <v>0.99204663455714004</v>
      </c>
      <c r="C123" s="62">
        <v>7.3909113574916793E-2</v>
      </c>
      <c r="D123" s="62">
        <v>1.65047114799645E-2</v>
      </c>
      <c r="E123" s="60">
        <v>3</v>
      </c>
      <c r="F123" s="62">
        <v>0.30258637713268399</v>
      </c>
      <c r="H123">
        <v>2025</v>
      </c>
      <c r="I123" t="b">
        <v>1</v>
      </c>
      <c r="J123" s="50">
        <f t="shared" si="13"/>
        <v>0.99204663455714004</v>
      </c>
      <c r="K123" s="50">
        <f t="shared" si="14"/>
        <v>0</v>
      </c>
      <c r="L123" s="50">
        <f t="shared" si="16"/>
        <v>1111.2295425806722</v>
      </c>
      <c r="M123" s="50">
        <f t="shared" si="17"/>
        <v>0.18760355382226407</v>
      </c>
      <c r="N123" s="50">
        <f t="shared" si="18"/>
        <v>351.10731871816364</v>
      </c>
      <c r="O123" s="1">
        <f t="shared" si="15"/>
        <v>0.16711438301673662</v>
      </c>
      <c r="P123" s="1">
        <f t="shared" si="19"/>
        <v>0.83288561698326335</v>
      </c>
      <c r="Q123" s="50">
        <f t="shared" si="10"/>
        <v>0.99204663455714004</v>
      </c>
      <c r="R123" s="55">
        <f>IFERROR(INDEX('0726 Summary_TURN'!$N$7:$N$16,MATCH('0726 V3_Mean'!H123,'0726 Summary_TURN'!$A$7:$A$16,0))*K123+INDEX('0726 Summary_TURN'!$O$7:$O$16,MATCH('0726 V3_Mean'!H123,'0726 Summary_TURN'!$A$7:$A$16,0))*J123,0)</f>
        <v>1.5371167374482151</v>
      </c>
      <c r="S123" s="50">
        <f t="shared" si="11"/>
        <v>0.18760355382226407</v>
      </c>
      <c r="T123" s="50">
        <f t="shared" si="12"/>
        <v>0</v>
      </c>
    </row>
    <row r="124" spans="1:20" x14ac:dyDescent="0.25">
      <c r="A124">
        <v>123</v>
      </c>
      <c r="B124" s="50">
        <v>27.4955265867012</v>
      </c>
      <c r="C124" s="62">
        <v>0.29536020886269598</v>
      </c>
      <c r="D124" s="62">
        <v>1.6426804706041898E-2</v>
      </c>
      <c r="E124" s="60">
        <v>1.0859643600564799</v>
      </c>
      <c r="F124" s="62">
        <v>8.9772487718519098</v>
      </c>
      <c r="H124">
        <v>2025</v>
      </c>
      <c r="I124" t="b">
        <v>1</v>
      </c>
      <c r="J124" s="50">
        <f t="shared" si="13"/>
        <v>27.4955265867012</v>
      </c>
      <c r="K124" s="50">
        <f t="shared" si="14"/>
        <v>0</v>
      </c>
      <c r="L124" s="50">
        <f t="shared" si="16"/>
        <v>1138.7250691673732</v>
      </c>
      <c r="M124" s="50">
        <f t="shared" si="17"/>
        <v>5.565894238548184</v>
      </c>
      <c r="N124" s="50">
        <f t="shared" si="18"/>
        <v>356.67321295671184</v>
      </c>
      <c r="O124" s="1">
        <f t="shared" si="15"/>
        <v>0.16976354733779717</v>
      </c>
      <c r="P124" s="1">
        <f t="shared" si="19"/>
        <v>0.83023645266220281</v>
      </c>
      <c r="Q124" s="50">
        <f t="shared" si="10"/>
        <v>27.4955265867012</v>
      </c>
      <c r="R124" s="55">
        <f>IFERROR(INDEX('0726 Summary_TURN'!$N$7:$N$16,MATCH('0726 V3_Mean'!H124,'0726 Summary_TURN'!$A$7:$A$16,0))*K124+INDEX('0726 Summary_TURN'!$O$7:$O$16,MATCH('0726 V3_Mean'!H124,'0726 Summary_TURN'!$A$7:$A$16,0))*J124,0)</f>
        <v>42.602668714498307</v>
      </c>
      <c r="S124" s="50">
        <f t="shared" si="11"/>
        <v>5.565894238548184</v>
      </c>
      <c r="T124" s="50">
        <f t="shared" si="12"/>
        <v>0</v>
      </c>
    </row>
    <row r="125" spans="1:20" x14ac:dyDescent="0.25">
      <c r="A125">
        <v>124</v>
      </c>
      <c r="B125" s="50">
        <v>7.9707360907617399</v>
      </c>
      <c r="C125" s="62">
        <v>0.124354698435654</v>
      </c>
      <c r="D125" s="62">
        <v>1.6408938093664699E-2</v>
      </c>
      <c r="E125" s="60">
        <v>2.0517509901275202</v>
      </c>
      <c r="F125" s="62">
        <v>2.6418390330800299</v>
      </c>
      <c r="H125">
        <v>2025</v>
      </c>
      <c r="I125" t="b">
        <v>1</v>
      </c>
      <c r="J125" s="50">
        <f t="shared" si="13"/>
        <v>7.9707360907617399</v>
      </c>
      <c r="K125" s="50">
        <f t="shared" si="14"/>
        <v>0</v>
      </c>
      <c r="L125" s="50">
        <f t="shared" si="16"/>
        <v>1146.6958052581349</v>
      </c>
      <c r="M125" s="50">
        <f t="shared" si="17"/>
        <v>1.6379402005096184</v>
      </c>
      <c r="N125" s="50">
        <f t="shared" si="18"/>
        <v>358.31115315722144</v>
      </c>
      <c r="O125" s="1">
        <f t="shared" si="15"/>
        <v>0.17054314762361802</v>
      </c>
      <c r="P125" s="1">
        <f t="shared" si="19"/>
        <v>0.829456852376382</v>
      </c>
      <c r="Q125" s="50">
        <f t="shared" si="10"/>
        <v>7.9707360907617399</v>
      </c>
      <c r="R125" s="55">
        <f>IFERROR(INDEX('0726 Summary_TURN'!$N$7:$N$16,MATCH('0726 V3_Mean'!H125,'0726 Summary_TURN'!$A$7:$A$16,0))*K125+INDEX('0726 Summary_TURN'!$O$7:$O$16,MATCH('0726 V3_Mean'!H125,'0726 Summary_TURN'!$A$7:$A$16,0))*J125,0)</f>
        <v>12.35017732846987</v>
      </c>
      <c r="S125" s="50">
        <f t="shared" si="11"/>
        <v>1.6379402005096184</v>
      </c>
      <c r="T125" s="50">
        <f t="shared" si="12"/>
        <v>0</v>
      </c>
    </row>
    <row r="126" spans="1:20" x14ac:dyDescent="0.25">
      <c r="A126">
        <v>125</v>
      </c>
      <c r="B126" s="50">
        <v>19.7518723306789</v>
      </c>
      <c r="C126" s="62">
        <v>0.233722685807426</v>
      </c>
      <c r="D126" s="62">
        <v>1.6322642423714399E-2</v>
      </c>
      <c r="E126" s="60">
        <v>1.1652489061785101</v>
      </c>
      <c r="F126" s="62">
        <v>6.2842173331300701</v>
      </c>
      <c r="H126">
        <v>2025</v>
      </c>
      <c r="I126" t="b">
        <v>1</v>
      </c>
      <c r="J126" s="50">
        <f t="shared" si="13"/>
        <v>19.7518723306789</v>
      </c>
      <c r="K126" s="50">
        <f t="shared" si="14"/>
        <v>0</v>
      </c>
      <c r="L126" s="50">
        <f t="shared" si="16"/>
        <v>1166.4476775888138</v>
      </c>
      <c r="M126" s="50">
        <f t="shared" si="17"/>
        <v>3.8962147465406436</v>
      </c>
      <c r="N126" s="50">
        <f t="shared" si="18"/>
        <v>362.20736790376208</v>
      </c>
      <c r="O126" s="1">
        <f t="shared" si="15"/>
        <v>0.17239760490421802</v>
      </c>
      <c r="P126" s="1">
        <f t="shared" si="19"/>
        <v>0.82760239509578204</v>
      </c>
      <c r="Q126" s="50">
        <f t="shared" si="10"/>
        <v>19.7518723306789</v>
      </c>
      <c r="R126" s="55">
        <f>IFERROR(INDEX('0726 Summary_TURN'!$N$7:$N$16,MATCH('0726 V3_Mean'!H126,'0726 Summary_TURN'!$A$7:$A$16,0))*K126+INDEX('0726 Summary_TURN'!$O$7:$O$16,MATCH('0726 V3_Mean'!H126,'0726 Summary_TURN'!$A$7:$A$16,0))*J126,0)</f>
        <v>30.604341064047112</v>
      </c>
      <c r="S126" s="50">
        <f t="shared" si="11"/>
        <v>3.8962147465406436</v>
      </c>
      <c r="T126" s="50">
        <f t="shared" si="12"/>
        <v>0</v>
      </c>
    </row>
    <row r="127" spans="1:20" x14ac:dyDescent="0.25">
      <c r="A127">
        <v>126</v>
      </c>
      <c r="B127" s="50">
        <v>19.714944631139002</v>
      </c>
      <c r="C127" s="62">
        <v>0.297364360874668</v>
      </c>
      <c r="D127" s="62">
        <v>1.6255128471663001E-2</v>
      </c>
      <c r="E127" s="60">
        <v>1.15080879936697</v>
      </c>
      <c r="F127" s="62">
        <v>8.9972136090655095</v>
      </c>
      <c r="H127">
        <v>2025</v>
      </c>
      <c r="I127" t="b">
        <v>1</v>
      </c>
      <c r="J127" s="50">
        <f t="shared" si="13"/>
        <v>19.714944631139002</v>
      </c>
      <c r="K127" s="50">
        <f t="shared" si="14"/>
        <v>0</v>
      </c>
      <c r="L127" s="50">
        <f t="shared" si="16"/>
        <v>1186.1626222199527</v>
      </c>
      <c r="M127" s="50">
        <f t="shared" si="17"/>
        <v>5.5782724376206154</v>
      </c>
      <c r="N127" s="50">
        <f t="shared" si="18"/>
        <v>367.7856403413827</v>
      </c>
      <c r="O127" s="1">
        <f t="shared" si="15"/>
        <v>0.17505266080027734</v>
      </c>
      <c r="P127" s="1">
        <f t="shared" si="19"/>
        <v>0.82494733919972263</v>
      </c>
      <c r="Q127" s="50">
        <f t="shared" si="10"/>
        <v>19.714944631139002</v>
      </c>
      <c r="R127" s="55">
        <f>IFERROR(INDEX('0726 Summary_TURN'!$N$7:$N$16,MATCH('0726 V3_Mean'!H127,'0726 Summary_TURN'!$A$7:$A$16,0))*K127+INDEX('0726 Summary_TURN'!$O$7:$O$16,MATCH('0726 V3_Mean'!H127,'0726 Summary_TURN'!$A$7:$A$16,0))*J127,0)</f>
        <v>30.547123809272012</v>
      </c>
      <c r="S127" s="50">
        <f t="shared" si="11"/>
        <v>5.5782724376206154</v>
      </c>
      <c r="T127" s="50">
        <f t="shared" si="12"/>
        <v>0</v>
      </c>
    </row>
    <row r="128" spans="1:20" x14ac:dyDescent="0.25">
      <c r="A128">
        <v>127</v>
      </c>
      <c r="B128" s="50">
        <v>4.0965311883257396</v>
      </c>
      <c r="C128" s="62">
        <v>0.20083428464025099</v>
      </c>
      <c r="D128" s="62">
        <v>1.6216547201455201E-2</v>
      </c>
      <c r="E128" s="60">
        <v>1.5</v>
      </c>
      <c r="F128" s="62">
        <v>1.20002449290768</v>
      </c>
      <c r="H128">
        <v>2025</v>
      </c>
      <c r="I128" t="b">
        <v>1</v>
      </c>
      <c r="J128" s="50">
        <f t="shared" si="13"/>
        <v>4.0965311883257396</v>
      </c>
      <c r="K128" s="50">
        <f t="shared" si="14"/>
        <v>0</v>
      </c>
      <c r="L128" s="50">
        <f t="shared" si="16"/>
        <v>1190.2591534082785</v>
      </c>
      <c r="M128" s="50">
        <f t="shared" si="17"/>
        <v>0.74401518560276159</v>
      </c>
      <c r="N128" s="50">
        <f t="shared" si="18"/>
        <v>368.52965552698544</v>
      </c>
      <c r="O128" s="1">
        <f t="shared" si="15"/>
        <v>0.17540678511517632</v>
      </c>
      <c r="P128" s="1">
        <f t="shared" si="19"/>
        <v>0.82459321488482362</v>
      </c>
      <c r="Q128" s="50">
        <f t="shared" si="10"/>
        <v>4.0965311883257396</v>
      </c>
      <c r="R128" s="55">
        <f>IFERROR(INDEX('0726 Summary_TURN'!$N$7:$N$16,MATCH('0726 V3_Mean'!H128,'0726 Summary_TURN'!$A$7:$A$16,0))*K128+INDEX('0726 Summary_TURN'!$O$7:$O$16,MATCH('0726 V3_Mean'!H128,'0726 Summary_TURN'!$A$7:$A$16,0))*J128,0)</f>
        <v>6.347329284439434</v>
      </c>
      <c r="S128" s="50">
        <f t="shared" si="11"/>
        <v>0.74401518560276159</v>
      </c>
      <c r="T128" s="50">
        <f t="shared" si="12"/>
        <v>0</v>
      </c>
    </row>
    <row r="129" spans="1:20" x14ac:dyDescent="0.25">
      <c r="A129">
        <v>128</v>
      </c>
      <c r="B129" s="50">
        <v>2.5363617501482798</v>
      </c>
      <c r="C129" s="62">
        <v>0.12836828309950599</v>
      </c>
      <c r="D129" s="62">
        <v>1.62014463502499E-2</v>
      </c>
      <c r="E129" s="60">
        <v>2.0550837940829698</v>
      </c>
      <c r="F129" s="62">
        <v>0.72906508576124895</v>
      </c>
      <c r="H129">
        <v>2025</v>
      </c>
      <c r="I129" t="b">
        <v>1</v>
      </c>
      <c r="J129" s="50">
        <f t="shared" si="13"/>
        <v>2.5363617501482798</v>
      </c>
      <c r="K129" s="50">
        <f t="shared" si="14"/>
        <v>0</v>
      </c>
      <c r="L129" s="50">
        <f t="shared" si="16"/>
        <v>1192.7955151584267</v>
      </c>
      <c r="M129" s="50">
        <f t="shared" si="17"/>
        <v>0.45202035317197437</v>
      </c>
      <c r="N129" s="50">
        <f t="shared" si="18"/>
        <v>368.98167588015741</v>
      </c>
      <c r="O129" s="1">
        <f t="shared" si="15"/>
        <v>0.17562193045224056</v>
      </c>
      <c r="P129" s="1">
        <f t="shared" si="19"/>
        <v>0.82437806954775938</v>
      </c>
      <c r="Q129" s="50">
        <f t="shared" si="10"/>
        <v>2.5363617501482798</v>
      </c>
      <c r="R129" s="55">
        <f>IFERROR(INDEX('0726 Summary_TURN'!$N$7:$N$16,MATCH('0726 V3_Mean'!H129,'0726 Summary_TURN'!$A$7:$A$16,0))*K129+INDEX('0726 Summary_TURN'!$O$7:$O$16,MATCH('0726 V3_Mean'!H129,'0726 Summary_TURN'!$A$7:$A$16,0))*J129,0)</f>
        <v>3.9299403501497503</v>
      </c>
      <c r="S129" s="50">
        <f t="shared" si="11"/>
        <v>0.45202035317197437</v>
      </c>
      <c r="T129" s="50">
        <f t="shared" si="12"/>
        <v>0</v>
      </c>
    </row>
    <row r="130" spans="1:20" x14ac:dyDescent="0.25">
      <c r="A130">
        <v>129</v>
      </c>
      <c r="B130" s="50">
        <v>4.2622339642953602E-2</v>
      </c>
      <c r="C130" s="62">
        <v>0.148861120668074</v>
      </c>
      <c r="D130" s="62">
        <v>1.6132026910781801E-2</v>
      </c>
      <c r="E130" s="60">
        <v>1.5</v>
      </c>
      <c r="F130" s="62">
        <v>5.3773423035939497E-3</v>
      </c>
      <c r="H130">
        <v>2025</v>
      </c>
      <c r="I130" t="b">
        <v>1</v>
      </c>
      <c r="J130" s="50">
        <f t="shared" si="13"/>
        <v>4.2622339642953602E-2</v>
      </c>
      <c r="K130" s="50">
        <f t="shared" si="14"/>
        <v>0</v>
      </c>
      <c r="L130" s="50">
        <f t="shared" si="16"/>
        <v>1192.8381374980697</v>
      </c>
      <c r="M130" s="50">
        <f t="shared" si="17"/>
        <v>3.3339522282282486E-3</v>
      </c>
      <c r="N130" s="50">
        <f t="shared" si="18"/>
        <v>368.98500983238563</v>
      </c>
      <c r="O130" s="1">
        <f t="shared" si="15"/>
        <v>0.17562351729290129</v>
      </c>
      <c r="P130" s="1">
        <f t="shared" si="19"/>
        <v>0.82437648270709873</v>
      </c>
      <c r="Q130" s="50">
        <f t="shared" ref="Q130:Q193" si="20">J130*1+K130*E130</f>
        <v>4.2622339642953602E-2</v>
      </c>
      <c r="R130" s="55">
        <f>IFERROR(INDEX('0726 Summary_TURN'!$N$7:$N$16,MATCH('0726 V3_Mean'!H130,'0726 Summary_TURN'!$A$7:$A$16,0))*K130+INDEX('0726 Summary_TURN'!$O$7:$O$16,MATCH('0726 V3_Mean'!H130,'0726 Summary_TURN'!$A$7:$A$16,0))*J130,0)</f>
        <v>6.6040757936378022E-2</v>
      </c>
      <c r="S130" s="50">
        <f t="shared" ref="S130:S193" si="21">IF(ISBLANK(I130),0,IF(I130=TRUE,$F130*0.62,0))</f>
        <v>3.3339522282282486E-3</v>
      </c>
      <c r="T130" s="50">
        <f t="shared" ref="T130:T193" si="22">IF(ISBLANK(I130),0,IF(I130=TRUE,0,$F130*0.99))</f>
        <v>0</v>
      </c>
    </row>
    <row r="131" spans="1:20" x14ac:dyDescent="0.25">
      <c r="A131">
        <v>130</v>
      </c>
      <c r="B131" s="50">
        <v>34.346710057137997</v>
      </c>
      <c r="C131" s="62">
        <v>0.28389107712490302</v>
      </c>
      <c r="D131" s="62">
        <v>1.60716734975479E-2</v>
      </c>
      <c r="E131" s="60">
        <v>1.0943596208362301</v>
      </c>
      <c r="F131" s="62">
        <v>9.9885450787260197</v>
      </c>
      <c r="H131">
        <v>2025</v>
      </c>
      <c r="I131" t="b">
        <v>1</v>
      </c>
      <c r="J131" s="50">
        <f t="shared" ref="J131:J194" si="23">IF(I131,$B131,0)</f>
        <v>34.346710057137997</v>
      </c>
      <c r="K131" s="50">
        <f t="shared" ref="K131:K194" si="24">IF(I131="",0,IF(I131=TRUE,0,$B131*1.25))</f>
        <v>0</v>
      </c>
      <c r="L131" s="50">
        <f t="shared" si="16"/>
        <v>1227.1848475552076</v>
      </c>
      <c r="M131" s="50">
        <f t="shared" si="17"/>
        <v>6.1928979488101321</v>
      </c>
      <c r="N131" s="50">
        <f t="shared" si="18"/>
        <v>375.17790778119576</v>
      </c>
      <c r="O131" s="1">
        <f t="shared" ref="O131:O194" si="25">N131/2101</f>
        <v>0.17857111269928402</v>
      </c>
      <c r="P131" s="1">
        <f t="shared" si="19"/>
        <v>0.82142888730071595</v>
      </c>
      <c r="Q131" s="50">
        <f t="shared" si="20"/>
        <v>34.346710057137997</v>
      </c>
      <c r="R131" s="55">
        <f>IFERROR(INDEX('0726 Summary_TURN'!$N$7:$N$16,MATCH('0726 V3_Mean'!H131,'0726 Summary_TURN'!$A$7:$A$16,0))*K131+INDEX('0726 Summary_TURN'!$O$7:$O$16,MATCH('0726 V3_Mean'!H131,'0726 Summary_TURN'!$A$7:$A$16,0))*J131,0)</f>
        <v>53.218166430931895</v>
      </c>
      <c r="S131" s="50">
        <f t="shared" si="21"/>
        <v>6.1928979488101321</v>
      </c>
      <c r="T131" s="50">
        <f t="shared" si="22"/>
        <v>0</v>
      </c>
    </row>
    <row r="132" spans="1:20" x14ac:dyDescent="0.25">
      <c r="A132">
        <v>131</v>
      </c>
      <c r="B132" s="50">
        <v>40.8317239675984</v>
      </c>
      <c r="C132" s="62">
        <v>0.25908868598228901</v>
      </c>
      <c r="D132" s="62">
        <v>1.6059693663095901E-2</v>
      </c>
      <c r="E132" s="60">
        <v>1.1365937596303799</v>
      </c>
      <c r="F132" s="62">
        <v>12.060829940985</v>
      </c>
      <c r="H132">
        <v>2025</v>
      </c>
      <c r="I132" t="b">
        <v>1</v>
      </c>
      <c r="J132" s="50">
        <f t="shared" si="23"/>
        <v>40.8317239675984</v>
      </c>
      <c r="K132" s="50">
        <f t="shared" si="24"/>
        <v>0</v>
      </c>
      <c r="L132" s="50">
        <f t="shared" ref="L132:L195" si="26">L131+SUM(J132:K132)</f>
        <v>1268.0165715228061</v>
      </c>
      <c r="M132" s="50">
        <f t="shared" ref="M132:M195" si="27">IF(I132=TRUE,$F132*0.62,$F132*0.99)</f>
        <v>7.4777145634107001</v>
      </c>
      <c r="N132" s="50">
        <f t="shared" ref="N132:N195" si="28">IF(I132=TRUE,N131+$F132*0.62,N131+$F132*0.99)</f>
        <v>382.65562234460646</v>
      </c>
      <c r="O132" s="1">
        <f t="shared" si="25"/>
        <v>0.18213023433822298</v>
      </c>
      <c r="P132" s="1">
        <f t="shared" ref="P132:P195" si="29">1-O132</f>
        <v>0.81786976566177705</v>
      </c>
      <c r="Q132" s="50">
        <f t="shared" si="20"/>
        <v>40.8317239675984</v>
      </c>
      <c r="R132" s="55">
        <f>IFERROR(INDEX('0726 Summary_TURN'!$N$7:$N$16,MATCH('0726 V3_Mean'!H132,'0726 Summary_TURN'!$A$7:$A$16,0))*K132+INDEX('0726 Summary_TURN'!$O$7:$O$16,MATCH('0726 V3_Mean'!H132,'0726 Summary_TURN'!$A$7:$A$16,0))*J132,0)</f>
        <v>63.266306384355659</v>
      </c>
      <c r="S132" s="50">
        <f t="shared" si="21"/>
        <v>7.4777145634107001</v>
      </c>
      <c r="T132" s="50">
        <f t="shared" si="22"/>
        <v>0</v>
      </c>
    </row>
    <row r="133" spans="1:20" x14ac:dyDescent="0.25">
      <c r="A133">
        <v>132</v>
      </c>
      <c r="B133" s="50">
        <v>5.2012854248648202</v>
      </c>
      <c r="C133" s="62">
        <v>0.18220983413852601</v>
      </c>
      <c r="D133" s="62">
        <v>1.6045433905203799E-2</v>
      </c>
      <c r="E133" s="60">
        <v>1.77785964823584</v>
      </c>
      <c r="F133" s="62">
        <v>1.4895511141997599</v>
      </c>
      <c r="H133">
        <v>2025</v>
      </c>
      <c r="I133" t="b">
        <v>1</v>
      </c>
      <c r="J133" s="50">
        <f t="shared" si="23"/>
        <v>5.2012854248648202</v>
      </c>
      <c r="K133" s="50">
        <f t="shared" si="24"/>
        <v>0</v>
      </c>
      <c r="L133" s="50">
        <f t="shared" si="26"/>
        <v>1273.217856947671</v>
      </c>
      <c r="M133" s="50">
        <f t="shared" si="27"/>
        <v>0.92352169080385116</v>
      </c>
      <c r="N133" s="50">
        <f t="shared" si="28"/>
        <v>383.57914403541031</v>
      </c>
      <c r="O133" s="1">
        <f t="shared" si="25"/>
        <v>0.18256979725626382</v>
      </c>
      <c r="P133" s="1">
        <f t="shared" si="29"/>
        <v>0.81743020274373612</v>
      </c>
      <c r="Q133" s="50">
        <f t="shared" si="20"/>
        <v>5.2012854248648202</v>
      </c>
      <c r="R133" s="55">
        <f>IFERROR(INDEX('0726 Summary_TURN'!$N$7:$N$16,MATCH('0726 V3_Mean'!H133,'0726 Summary_TURN'!$A$7:$A$16,0))*K133+INDEX('0726 Summary_TURN'!$O$7:$O$16,MATCH('0726 V3_Mean'!H133,'0726 Summary_TURN'!$A$7:$A$16,0))*J133,0)</f>
        <v>8.0590796887025462</v>
      </c>
      <c r="S133" s="50">
        <f t="shared" si="21"/>
        <v>0.92352169080385116</v>
      </c>
      <c r="T133" s="50">
        <f t="shared" si="22"/>
        <v>0</v>
      </c>
    </row>
    <row r="134" spans="1:20" x14ac:dyDescent="0.25">
      <c r="A134">
        <v>133</v>
      </c>
      <c r="B134" s="50">
        <v>13.449732727867699</v>
      </c>
      <c r="C134" s="62">
        <v>0.25100360261723997</v>
      </c>
      <c r="D134" s="62">
        <v>1.6019381184356599E-2</v>
      </c>
      <c r="E134" s="60">
        <v>1.2049363104847799</v>
      </c>
      <c r="F134" s="62">
        <v>4.0368840584578702</v>
      </c>
      <c r="H134">
        <v>2025</v>
      </c>
      <c r="I134" t="b">
        <v>1</v>
      </c>
      <c r="J134" s="50">
        <f t="shared" si="23"/>
        <v>13.449732727867699</v>
      </c>
      <c r="K134" s="50">
        <f t="shared" si="24"/>
        <v>0</v>
      </c>
      <c r="L134" s="50">
        <f t="shared" si="26"/>
        <v>1286.6675896755387</v>
      </c>
      <c r="M134" s="50">
        <f t="shared" si="27"/>
        <v>2.5028681162438797</v>
      </c>
      <c r="N134" s="50">
        <f t="shared" si="28"/>
        <v>386.08201215165417</v>
      </c>
      <c r="O134" s="1">
        <f t="shared" si="25"/>
        <v>0.18376107194271973</v>
      </c>
      <c r="P134" s="1">
        <f t="shared" si="29"/>
        <v>0.81623892805728027</v>
      </c>
      <c r="Q134" s="50">
        <f t="shared" si="20"/>
        <v>13.449732727867699</v>
      </c>
      <c r="R134" s="55">
        <f>IFERROR(INDEX('0726 Summary_TURN'!$N$7:$N$16,MATCH('0726 V3_Mean'!H134,'0726 Summary_TURN'!$A$7:$A$16,0))*K134+INDEX('0726 Summary_TURN'!$O$7:$O$16,MATCH('0726 V3_Mean'!H134,'0726 Summary_TURN'!$A$7:$A$16,0))*J134,0)</f>
        <v>20.839553877867328</v>
      </c>
      <c r="S134" s="50">
        <f t="shared" si="21"/>
        <v>2.5028681162438797</v>
      </c>
      <c r="T134" s="50">
        <f t="shared" si="22"/>
        <v>0</v>
      </c>
    </row>
    <row r="135" spans="1:20" x14ac:dyDescent="0.25">
      <c r="A135">
        <v>134</v>
      </c>
      <c r="B135" s="50">
        <v>6.29720574339321</v>
      </c>
      <c r="C135" s="62">
        <v>0.10659897844529399</v>
      </c>
      <c r="D135" s="62">
        <v>1.5988515022322201E-2</v>
      </c>
      <c r="E135" s="60">
        <v>2.4364134446125001</v>
      </c>
      <c r="F135" s="62">
        <v>1.8706562576116901</v>
      </c>
      <c r="H135">
        <v>2025</v>
      </c>
      <c r="I135" t="b">
        <v>1</v>
      </c>
      <c r="J135" s="50">
        <f t="shared" si="23"/>
        <v>6.29720574339321</v>
      </c>
      <c r="K135" s="50">
        <f t="shared" si="24"/>
        <v>0</v>
      </c>
      <c r="L135" s="50">
        <f t="shared" si="26"/>
        <v>1292.964795418932</v>
      </c>
      <c r="M135" s="50">
        <f t="shared" si="27"/>
        <v>1.1598068797192478</v>
      </c>
      <c r="N135" s="50">
        <f t="shared" si="28"/>
        <v>387.24181903137344</v>
      </c>
      <c r="O135" s="1">
        <f t="shared" si="25"/>
        <v>0.18431309806348092</v>
      </c>
      <c r="P135" s="1">
        <f t="shared" si="29"/>
        <v>0.81568690193651905</v>
      </c>
      <c r="Q135" s="50">
        <f t="shared" si="20"/>
        <v>6.29720574339321</v>
      </c>
      <c r="R135" s="55">
        <f>IFERROR(INDEX('0726 Summary_TURN'!$N$7:$N$16,MATCH('0726 V3_Mean'!H135,'0726 Summary_TURN'!$A$7:$A$16,0))*K135+INDEX('0726 Summary_TURN'!$O$7:$O$16,MATCH('0726 V3_Mean'!H135,'0726 Summary_TURN'!$A$7:$A$16,0))*J135,0)</f>
        <v>9.7571424670431757</v>
      </c>
      <c r="S135" s="50">
        <f t="shared" si="21"/>
        <v>1.1598068797192478</v>
      </c>
      <c r="T135" s="50">
        <f t="shared" si="22"/>
        <v>0</v>
      </c>
    </row>
    <row r="136" spans="1:20" x14ac:dyDescent="0.25">
      <c r="A136">
        <v>135</v>
      </c>
      <c r="B136" s="50">
        <v>2.8409218500690101E-3</v>
      </c>
      <c r="C136" s="62">
        <v>1.53547536482714</v>
      </c>
      <c r="D136" s="62">
        <v>1.5979094430804201E-2</v>
      </c>
      <c r="E136" s="60">
        <v>1.5</v>
      </c>
      <c r="F136" s="62">
        <v>3.9947736077010597E-3</v>
      </c>
      <c r="H136">
        <v>2025</v>
      </c>
      <c r="I136" t="b">
        <v>1</v>
      </c>
      <c r="J136" s="50">
        <f t="shared" si="23"/>
        <v>2.8409218500690101E-3</v>
      </c>
      <c r="K136" s="50">
        <f t="shared" si="24"/>
        <v>0</v>
      </c>
      <c r="L136" s="50">
        <f t="shared" si="26"/>
        <v>1292.9676363407821</v>
      </c>
      <c r="M136" s="50">
        <f t="shared" si="27"/>
        <v>2.4767596367746571E-3</v>
      </c>
      <c r="N136" s="50">
        <f t="shared" si="28"/>
        <v>387.24429579101019</v>
      </c>
      <c r="O136" s="1">
        <f t="shared" si="25"/>
        <v>0.18431427691147559</v>
      </c>
      <c r="P136" s="1">
        <f t="shared" si="29"/>
        <v>0.81568572308852438</v>
      </c>
      <c r="Q136" s="50">
        <f t="shared" si="20"/>
        <v>2.8409218500690101E-3</v>
      </c>
      <c r="R136" s="55">
        <f>IFERROR(INDEX('0726 Summary_TURN'!$N$7:$N$16,MATCH('0726 V3_Mean'!H136,'0726 Summary_TURN'!$A$7:$A$16,0))*K136+INDEX('0726 Summary_TURN'!$O$7:$O$16,MATCH('0726 V3_Mean'!H136,'0726 Summary_TURN'!$A$7:$A$16,0))*J136,0)</f>
        <v>4.4018379513709269E-3</v>
      </c>
      <c r="S136" s="50">
        <f t="shared" si="21"/>
        <v>2.4767596367746571E-3</v>
      </c>
      <c r="T136" s="50">
        <f t="shared" si="22"/>
        <v>0</v>
      </c>
    </row>
    <row r="137" spans="1:20" x14ac:dyDescent="0.25">
      <c r="A137">
        <v>136</v>
      </c>
      <c r="B137" s="50">
        <v>16.136204552649001</v>
      </c>
      <c r="C137" s="62">
        <v>0.17769365845701299</v>
      </c>
      <c r="D137" s="62">
        <v>1.5939080761612101E-2</v>
      </c>
      <c r="E137" s="60">
        <v>1.6324954862685901</v>
      </c>
      <c r="F137" s="62">
        <v>4.8693891726725198</v>
      </c>
      <c r="H137">
        <v>2025</v>
      </c>
      <c r="I137" t="b">
        <v>1</v>
      </c>
      <c r="J137" s="50">
        <f t="shared" si="23"/>
        <v>16.136204552649001</v>
      </c>
      <c r="K137" s="50">
        <f t="shared" si="24"/>
        <v>0</v>
      </c>
      <c r="L137" s="50">
        <f t="shared" si="26"/>
        <v>1309.103840893431</v>
      </c>
      <c r="M137" s="50">
        <f t="shared" si="27"/>
        <v>3.0190212870569622</v>
      </c>
      <c r="N137" s="50">
        <f t="shared" si="28"/>
        <v>390.26331707806713</v>
      </c>
      <c r="O137" s="1">
        <f t="shared" si="25"/>
        <v>0.18575122183630038</v>
      </c>
      <c r="P137" s="1">
        <f t="shared" si="29"/>
        <v>0.81424877816369956</v>
      </c>
      <c r="Q137" s="50">
        <f t="shared" si="20"/>
        <v>16.136204552649001</v>
      </c>
      <c r="R137" s="55">
        <f>IFERROR(INDEX('0726 Summary_TURN'!$N$7:$N$16,MATCH('0726 V3_Mean'!H137,'0726 Summary_TURN'!$A$7:$A$16,0))*K137+INDEX('0726 Summary_TURN'!$O$7:$O$16,MATCH('0726 V3_Mean'!H137,'0726 Summary_TURN'!$A$7:$A$16,0))*J137,0)</f>
        <v>25.002080782056467</v>
      </c>
      <c r="S137" s="50">
        <f t="shared" si="21"/>
        <v>3.0190212870569622</v>
      </c>
      <c r="T137" s="50">
        <f t="shared" si="22"/>
        <v>0</v>
      </c>
    </row>
    <row r="138" spans="1:20" x14ac:dyDescent="0.25">
      <c r="A138">
        <v>137</v>
      </c>
      <c r="B138" s="50">
        <v>43.959028128806999</v>
      </c>
      <c r="C138" s="62">
        <v>0.13125460755639601</v>
      </c>
      <c r="D138" s="62">
        <v>1.59270344304984E-2</v>
      </c>
      <c r="E138" s="60">
        <v>2.2922173307339002</v>
      </c>
      <c r="F138" s="62">
        <v>13.4663076109864</v>
      </c>
      <c r="H138">
        <v>2025</v>
      </c>
      <c r="I138" t="b">
        <v>1</v>
      </c>
      <c r="J138" s="50">
        <f t="shared" si="23"/>
        <v>43.959028128806999</v>
      </c>
      <c r="K138" s="50">
        <f t="shared" si="24"/>
        <v>0</v>
      </c>
      <c r="L138" s="50">
        <f t="shared" si="26"/>
        <v>1353.0628690222379</v>
      </c>
      <c r="M138" s="50">
        <f t="shared" si="27"/>
        <v>8.3491107188115681</v>
      </c>
      <c r="N138" s="50">
        <f t="shared" si="28"/>
        <v>398.61242779687871</v>
      </c>
      <c r="O138" s="1">
        <f t="shared" si="25"/>
        <v>0.18972509652397845</v>
      </c>
      <c r="P138" s="1">
        <f t="shared" si="29"/>
        <v>0.81027490347602149</v>
      </c>
      <c r="Q138" s="50">
        <f t="shared" si="20"/>
        <v>43.959028128806999</v>
      </c>
      <c r="R138" s="55">
        <f>IFERROR(INDEX('0726 Summary_TURN'!$N$7:$N$16,MATCH('0726 V3_Mean'!H138,'0726 Summary_TURN'!$A$7:$A$16,0))*K138+INDEX('0726 Summary_TURN'!$O$7:$O$16,MATCH('0726 V3_Mean'!H138,'0726 Summary_TURN'!$A$7:$A$16,0))*J138,0)</f>
        <v>68.111876543898717</v>
      </c>
      <c r="S138" s="50">
        <f t="shared" si="21"/>
        <v>8.3491107188115681</v>
      </c>
      <c r="T138" s="50">
        <f t="shared" si="22"/>
        <v>0</v>
      </c>
    </row>
    <row r="139" spans="1:20" x14ac:dyDescent="0.25">
      <c r="A139">
        <v>138</v>
      </c>
      <c r="B139" s="50">
        <v>9.46242643987995</v>
      </c>
      <c r="C139" s="62">
        <v>0.27465871096209299</v>
      </c>
      <c r="D139" s="62">
        <v>1.58927727684329E-2</v>
      </c>
      <c r="E139" s="60">
        <v>1.13637809235193</v>
      </c>
      <c r="F139" s="62">
        <v>2.5746291884861399</v>
      </c>
      <c r="H139">
        <v>2025</v>
      </c>
      <c r="I139" t="b">
        <v>1</v>
      </c>
      <c r="J139" s="50">
        <f t="shared" si="23"/>
        <v>9.46242643987995</v>
      </c>
      <c r="K139" s="50">
        <f t="shared" si="24"/>
        <v>0</v>
      </c>
      <c r="L139" s="50">
        <f t="shared" si="26"/>
        <v>1362.5252954621178</v>
      </c>
      <c r="M139" s="50">
        <f t="shared" si="27"/>
        <v>1.5962700968614068</v>
      </c>
      <c r="N139" s="50">
        <f t="shared" si="28"/>
        <v>400.20869789374012</v>
      </c>
      <c r="O139" s="1">
        <f t="shared" si="25"/>
        <v>0.19048486334780587</v>
      </c>
      <c r="P139" s="1">
        <f t="shared" si="29"/>
        <v>0.8095151366521941</v>
      </c>
      <c r="Q139" s="50">
        <f t="shared" si="20"/>
        <v>9.46242643987995</v>
      </c>
      <c r="R139" s="55">
        <f>IFERROR(INDEX('0726 Summary_TURN'!$N$7:$N$16,MATCH('0726 V3_Mean'!H139,'0726 Summary_TURN'!$A$7:$A$16,0))*K139+INDEX('0726 Summary_TURN'!$O$7:$O$16,MATCH('0726 V3_Mean'!H139,'0726 Summary_TURN'!$A$7:$A$16,0))*J139,0)</f>
        <v>14.661462023007589</v>
      </c>
      <c r="S139" s="50">
        <f t="shared" si="21"/>
        <v>1.5962700968614068</v>
      </c>
      <c r="T139" s="50">
        <f t="shared" si="22"/>
        <v>0</v>
      </c>
    </row>
    <row r="140" spans="1:20" x14ac:dyDescent="0.25">
      <c r="A140">
        <v>139</v>
      </c>
      <c r="B140" s="50">
        <v>11.042880717362101</v>
      </c>
      <c r="C140" s="62">
        <v>0.321666834681546</v>
      </c>
      <c r="D140" s="62">
        <v>1.5890608904587801E-2</v>
      </c>
      <c r="E140" s="60">
        <v>1.0340278182791101</v>
      </c>
      <c r="F140" s="62">
        <v>3.1622311720129801</v>
      </c>
      <c r="H140">
        <v>2025</v>
      </c>
      <c r="I140" t="b">
        <v>1</v>
      </c>
      <c r="J140" s="50">
        <f t="shared" si="23"/>
        <v>11.042880717362101</v>
      </c>
      <c r="K140" s="50">
        <f t="shared" si="24"/>
        <v>0</v>
      </c>
      <c r="L140" s="50">
        <f t="shared" si="26"/>
        <v>1373.5681761794799</v>
      </c>
      <c r="M140" s="50">
        <f t="shared" si="27"/>
        <v>1.9605833266480477</v>
      </c>
      <c r="N140" s="50">
        <f t="shared" si="28"/>
        <v>402.16928122038814</v>
      </c>
      <c r="O140" s="1">
        <f t="shared" si="25"/>
        <v>0.19141803009061786</v>
      </c>
      <c r="P140" s="1">
        <f t="shared" si="29"/>
        <v>0.80858196990938214</v>
      </c>
      <c r="Q140" s="50">
        <f t="shared" si="20"/>
        <v>11.042880717362101</v>
      </c>
      <c r="R140" s="55">
        <f>IFERROR(INDEX('0726 Summary_TURN'!$N$7:$N$16,MATCH('0726 V3_Mean'!H140,'0726 Summary_TURN'!$A$7:$A$16,0))*K140+INDEX('0726 Summary_TURN'!$O$7:$O$16,MATCH('0726 V3_Mean'!H140,'0726 Summary_TURN'!$A$7:$A$16,0))*J140,0)</f>
        <v>17.110281098709532</v>
      </c>
      <c r="S140" s="50">
        <f t="shared" si="21"/>
        <v>1.9605833266480477</v>
      </c>
      <c r="T140" s="50">
        <f t="shared" si="22"/>
        <v>0</v>
      </c>
    </row>
    <row r="141" spans="1:20" x14ac:dyDescent="0.25">
      <c r="A141">
        <v>140</v>
      </c>
      <c r="B141" s="50">
        <v>9.0077015111903205E-2</v>
      </c>
      <c r="C141" s="62">
        <v>0.24011053326954701</v>
      </c>
      <c r="D141" s="62">
        <v>1.58143721085225E-2</v>
      </c>
      <c r="E141" s="60">
        <v>1.27952833261131</v>
      </c>
      <c r="F141" s="62">
        <v>2.6093713979062101</v>
      </c>
      <c r="H141">
        <v>2025</v>
      </c>
      <c r="I141" t="b">
        <v>1</v>
      </c>
      <c r="J141" s="50">
        <f t="shared" si="23"/>
        <v>9.0077015111903205E-2</v>
      </c>
      <c r="K141" s="50">
        <f t="shared" si="24"/>
        <v>0</v>
      </c>
      <c r="L141" s="50">
        <f t="shared" si="26"/>
        <v>1373.6582531945919</v>
      </c>
      <c r="M141" s="50">
        <f t="shared" si="27"/>
        <v>1.6178102667018504</v>
      </c>
      <c r="N141" s="50">
        <f t="shared" si="28"/>
        <v>403.78709148708998</v>
      </c>
      <c r="O141" s="1">
        <f t="shared" si="25"/>
        <v>0.19218804925611135</v>
      </c>
      <c r="P141" s="1">
        <f t="shared" si="29"/>
        <v>0.80781195074388867</v>
      </c>
      <c r="Q141" s="50">
        <f t="shared" si="20"/>
        <v>9.0077015111903205E-2</v>
      </c>
      <c r="R141" s="55">
        <f>IFERROR(INDEX('0726 Summary_TURN'!$N$7:$N$16,MATCH('0726 V3_Mean'!H141,'0726 Summary_TURN'!$A$7:$A$16,0))*K141+INDEX('0726 Summary_TURN'!$O$7:$O$16,MATCH('0726 V3_Mean'!H141,'0726 Summary_TURN'!$A$7:$A$16,0))*J141,0)</f>
        <v>0.13956893029498729</v>
      </c>
      <c r="S141" s="50">
        <f t="shared" si="21"/>
        <v>1.6178102667018504</v>
      </c>
      <c r="T141" s="50">
        <f t="shared" si="22"/>
        <v>0</v>
      </c>
    </row>
    <row r="142" spans="1:20" x14ac:dyDescent="0.25">
      <c r="A142">
        <v>141</v>
      </c>
      <c r="B142" s="50">
        <v>18.577510308094102</v>
      </c>
      <c r="C142" s="62">
        <v>0.22072461005517799</v>
      </c>
      <c r="D142" s="62">
        <v>1.5811081929128099E-2</v>
      </c>
      <c r="E142" s="60">
        <v>1.43155238158799</v>
      </c>
      <c r="F142" s="62">
        <v>5.4469177245846296</v>
      </c>
      <c r="H142">
        <v>2025</v>
      </c>
      <c r="I142" t="b">
        <v>1</v>
      </c>
      <c r="J142" s="50">
        <f t="shared" si="23"/>
        <v>18.577510308094102</v>
      </c>
      <c r="K142" s="50">
        <f t="shared" si="24"/>
        <v>0</v>
      </c>
      <c r="L142" s="50">
        <f t="shared" si="26"/>
        <v>1392.235763502686</v>
      </c>
      <c r="M142" s="50">
        <f t="shared" si="27"/>
        <v>3.3770889892424703</v>
      </c>
      <c r="N142" s="50">
        <f t="shared" si="28"/>
        <v>407.16418047633243</v>
      </c>
      <c r="O142" s="1">
        <f t="shared" si="25"/>
        <v>0.19379542145470369</v>
      </c>
      <c r="P142" s="1">
        <f t="shared" si="29"/>
        <v>0.80620457854529626</v>
      </c>
      <c r="Q142" s="50">
        <f t="shared" si="20"/>
        <v>18.577510308094102</v>
      </c>
      <c r="R142" s="55">
        <f>IFERROR(INDEX('0726 Summary_TURN'!$N$7:$N$16,MATCH('0726 V3_Mean'!H142,'0726 Summary_TURN'!$A$7:$A$16,0))*K142+INDEX('0726 Summary_TURN'!$O$7:$O$16,MATCH('0726 V3_Mean'!H142,'0726 Summary_TURN'!$A$7:$A$16,0))*J142,0)</f>
        <v>28.784737571773324</v>
      </c>
      <c r="S142" s="50">
        <f t="shared" si="21"/>
        <v>3.3770889892424703</v>
      </c>
      <c r="T142" s="50">
        <f t="shared" si="22"/>
        <v>0</v>
      </c>
    </row>
    <row r="143" spans="1:20" x14ac:dyDescent="0.25">
      <c r="A143">
        <v>142</v>
      </c>
      <c r="B143" s="50">
        <v>7.6635471479829302</v>
      </c>
      <c r="C143" s="62">
        <v>0.19370714444092199</v>
      </c>
      <c r="D143" s="62">
        <v>1.5771860803979802E-2</v>
      </c>
      <c r="E143" s="60">
        <v>1.4927370145336301</v>
      </c>
      <c r="F143" s="62">
        <v>2.4998399374307998</v>
      </c>
      <c r="H143">
        <v>2025</v>
      </c>
      <c r="I143" t="b">
        <v>1</v>
      </c>
      <c r="J143" s="50">
        <f t="shared" si="23"/>
        <v>7.6635471479829302</v>
      </c>
      <c r="K143" s="50">
        <f t="shared" si="24"/>
        <v>0</v>
      </c>
      <c r="L143" s="50">
        <f t="shared" si="26"/>
        <v>1399.8993106506689</v>
      </c>
      <c r="M143" s="50">
        <f t="shared" si="27"/>
        <v>1.5499007612070959</v>
      </c>
      <c r="N143" s="50">
        <f t="shared" si="28"/>
        <v>408.71408123753952</v>
      </c>
      <c r="O143" s="1">
        <f t="shared" si="25"/>
        <v>0.19453311815208926</v>
      </c>
      <c r="P143" s="1">
        <f t="shared" si="29"/>
        <v>0.80546688184791071</v>
      </c>
      <c r="Q143" s="50">
        <f t="shared" si="20"/>
        <v>7.6635471479829302</v>
      </c>
      <c r="R143" s="55">
        <f>IFERROR(INDEX('0726 Summary_TURN'!$N$7:$N$16,MATCH('0726 V3_Mean'!H143,'0726 Summary_TURN'!$A$7:$A$16,0))*K143+INDEX('0726 Summary_TURN'!$O$7:$O$16,MATCH('0726 V3_Mean'!H143,'0726 Summary_TURN'!$A$7:$A$16,0))*J143,0)</f>
        <v>11.874206492970671</v>
      </c>
      <c r="S143" s="50">
        <f t="shared" si="21"/>
        <v>1.5499007612070959</v>
      </c>
      <c r="T143" s="50">
        <f t="shared" si="22"/>
        <v>0</v>
      </c>
    </row>
    <row r="144" spans="1:20" x14ac:dyDescent="0.25">
      <c r="A144">
        <v>143</v>
      </c>
      <c r="B144" s="50">
        <v>7.8698548109087101</v>
      </c>
      <c r="C144" s="62">
        <v>0.207789322626597</v>
      </c>
      <c r="D144" s="62">
        <v>1.5697197998417699E-2</v>
      </c>
      <c r="E144" s="60">
        <v>1.46146201068114</v>
      </c>
      <c r="F144" s="62">
        <v>2.51155167974684</v>
      </c>
      <c r="H144">
        <v>2026</v>
      </c>
      <c r="I144" t="b">
        <v>1</v>
      </c>
      <c r="J144" s="50">
        <f t="shared" si="23"/>
        <v>7.8698548109087101</v>
      </c>
      <c r="K144" s="50">
        <f t="shared" si="24"/>
        <v>0</v>
      </c>
      <c r="L144" s="50">
        <f t="shared" si="26"/>
        <v>1407.7691654615776</v>
      </c>
      <c r="M144" s="50">
        <f t="shared" si="27"/>
        <v>1.5571620414430407</v>
      </c>
      <c r="N144" s="50">
        <f t="shared" si="28"/>
        <v>410.27124327898258</v>
      </c>
      <c r="O144" s="1">
        <f t="shared" si="25"/>
        <v>0.19527427095620303</v>
      </c>
      <c r="P144" s="1">
        <f t="shared" si="29"/>
        <v>0.80472572904379702</v>
      </c>
      <c r="Q144" s="50">
        <f t="shared" si="20"/>
        <v>7.8698548109087101</v>
      </c>
      <c r="R144" s="55">
        <f>IFERROR(INDEX('0726 Summary_TURN'!$N$7:$N$16,MATCH('0726 V3_Mean'!H144,'0726 Summary_TURN'!$A$7:$A$16,0))*K144+INDEX('0726 Summary_TURN'!$O$7:$O$16,MATCH('0726 V3_Mean'!H144,'0726 Summary_TURN'!$A$7:$A$16,0))*J144,0)</f>
        <v>12.224686189653911</v>
      </c>
      <c r="S144" s="50">
        <f t="shared" si="21"/>
        <v>1.5571620414430407</v>
      </c>
      <c r="T144" s="50">
        <f t="shared" si="22"/>
        <v>0</v>
      </c>
    </row>
    <row r="145" spans="1:20" x14ac:dyDescent="0.25">
      <c r="A145">
        <v>144</v>
      </c>
      <c r="B145" s="50">
        <v>38.195282275320899</v>
      </c>
      <c r="C145" s="62">
        <v>0.13910890165805301</v>
      </c>
      <c r="D145" s="62">
        <v>1.56704304540819E-2</v>
      </c>
      <c r="E145" s="60">
        <v>2.1256206001293099</v>
      </c>
      <c r="F145" s="62">
        <v>11.368897294436399</v>
      </c>
      <c r="H145">
        <v>2026</v>
      </c>
      <c r="I145" t="b">
        <v>1</v>
      </c>
      <c r="J145" s="50">
        <f t="shared" si="23"/>
        <v>38.195282275320899</v>
      </c>
      <c r="K145" s="50">
        <f t="shared" si="24"/>
        <v>0</v>
      </c>
      <c r="L145" s="50">
        <f t="shared" si="26"/>
        <v>1445.9644477368986</v>
      </c>
      <c r="M145" s="50">
        <f t="shared" si="27"/>
        <v>7.0487163225505673</v>
      </c>
      <c r="N145" s="50">
        <f t="shared" si="28"/>
        <v>417.31995960153313</v>
      </c>
      <c r="O145" s="1">
        <f t="shared" si="25"/>
        <v>0.19862920495075351</v>
      </c>
      <c r="P145" s="1">
        <f t="shared" si="29"/>
        <v>0.80137079504924646</v>
      </c>
      <c r="Q145" s="50">
        <f t="shared" si="20"/>
        <v>38.195282275320899</v>
      </c>
      <c r="R145" s="55">
        <f>IFERROR(INDEX('0726 Summary_TURN'!$N$7:$N$16,MATCH('0726 V3_Mean'!H145,'0726 Summary_TURN'!$A$7:$A$16,0))*K145+INDEX('0726 Summary_TURN'!$O$7:$O$16,MATCH('0726 V3_Mean'!H145,'0726 Summary_TURN'!$A$7:$A$16,0))*J145,0)</f>
        <v>59.330870894063366</v>
      </c>
      <c r="S145" s="50">
        <f t="shared" si="21"/>
        <v>7.0487163225505673</v>
      </c>
      <c r="T145" s="50">
        <f t="shared" si="22"/>
        <v>0</v>
      </c>
    </row>
    <row r="146" spans="1:20" x14ac:dyDescent="0.25">
      <c r="A146">
        <v>145</v>
      </c>
      <c r="B146" s="50">
        <v>0.52179160126422797</v>
      </c>
      <c r="C146" s="62">
        <v>0.26116604324151699</v>
      </c>
      <c r="D146" s="62">
        <v>1.56542018032341E-2</v>
      </c>
      <c r="E146" s="60">
        <v>1.42636050668942</v>
      </c>
      <c r="F146" s="62">
        <v>0.32612920423404501</v>
      </c>
      <c r="H146">
        <v>2026</v>
      </c>
      <c r="I146" t="b">
        <v>1</v>
      </c>
      <c r="J146" s="50">
        <f t="shared" si="23"/>
        <v>0.52179160126422797</v>
      </c>
      <c r="K146" s="50">
        <f t="shared" si="24"/>
        <v>0</v>
      </c>
      <c r="L146" s="50">
        <f t="shared" si="26"/>
        <v>1446.4862393381629</v>
      </c>
      <c r="M146" s="50">
        <f t="shared" si="27"/>
        <v>0.2022001066251079</v>
      </c>
      <c r="N146" s="50">
        <f t="shared" si="28"/>
        <v>417.52215970815826</v>
      </c>
      <c r="O146" s="1">
        <f t="shared" si="25"/>
        <v>0.1987254448872719</v>
      </c>
      <c r="P146" s="1">
        <f t="shared" si="29"/>
        <v>0.80127455511272805</v>
      </c>
      <c r="Q146" s="50">
        <f t="shared" si="20"/>
        <v>0.52179160126422797</v>
      </c>
      <c r="R146" s="55">
        <f>IFERROR(INDEX('0726 Summary_TURN'!$N$7:$N$16,MATCH('0726 V3_Mean'!H146,'0726 Summary_TURN'!$A$7:$A$16,0))*K146+INDEX('0726 Summary_TURN'!$O$7:$O$16,MATCH('0726 V3_Mean'!H146,'0726 Summary_TURN'!$A$7:$A$16,0))*J146,0)</f>
        <v>0.81052811457339613</v>
      </c>
      <c r="S146" s="50">
        <f t="shared" si="21"/>
        <v>0.2022001066251079</v>
      </c>
      <c r="T146" s="50">
        <f t="shared" si="22"/>
        <v>0</v>
      </c>
    </row>
    <row r="147" spans="1:20" x14ac:dyDescent="0.25">
      <c r="A147">
        <v>146</v>
      </c>
      <c r="B147" s="50">
        <v>12.149618885500701</v>
      </c>
      <c r="C147" s="62">
        <v>0.190052692484111</v>
      </c>
      <c r="D147" s="62">
        <v>1.55967761965514E-2</v>
      </c>
      <c r="E147" s="60">
        <v>1.4979530715179701</v>
      </c>
      <c r="F147" s="62">
        <v>3.4780810918309699</v>
      </c>
      <c r="H147">
        <v>2026</v>
      </c>
      <c r="I147" t="b">
        <v>1</v>
      </c>
      <c r="J147" s="50">
        <f t="shared" si="23"/>
        <v>12.149618885500701</v>
      </c>
      <c r="K147" s="50">
        <f t="shared" si="24"/>
        <v>0</v>
      </c>
      <c r="L147" s="50">
        <f t="shared" si="26"/>
        <v>1458.6358582236637</v>
      </c>
      <c r="M147" s="50">
        <f t="shared" si="27"/>
        <v>2.1564102769352012</v>
      </c>
      <c r="N147" s="50">
        <f t="shared" si="28"/>
        <v>419.67856998509347</v>
      </c>
      <c r="O147" s="1">
        <f t="shared" si="25"/>
        <v>0.19975181817472321</v>
      </c>
      <c r="P147" s="1">
        <f t="shared" si="29"/>
        <v>0.80024818182527679</v>
      </c>
      <c r="Q147" s="50">
        <f t="shared" si="20"/>
        <v>12.149618885500701</v>
      </c>
      <c r="R147" s="55">
        <f>IFERROR(INDEX('0726 Summary_TURN'!$N$7:$N$16,MATCH('0726 V3_Mean'!H147,'0726 Summary_TURN'!$A$7:$A$16,0))*K147+INDEX('0726 Summary_TURN'!$O$7:$O$16,MATCH('0726 V3_Mean'!H147,'0726 Summary_TURN'!$A$7:$A$16,0))*J147,0)</f>
        <v>18.872683393505827</v>
      </c>
      <c r="S147" s="50">
        <f t="shared" si="21"/>
        <v>2.1564102769352012</v>
      </c>
      <c r="T147" s="50">
        <f t="shared" si="22"/>
        <v>0</v>
      </c>
    </row>
    <row r="148" spans="1:20" x14ac:dyDescent="0.25">
      <c r="A148">
        <v>147</v>
      </c>
      <c r="B148" s="50">
        <v>12.861420431623101</v>
      </c>
      <c r="C148" s="62">
        <v>0.20401930827863299</v>
      </c>
      <c r="D148" s="62">
        <v>1.55909460647833E-2</v>
      </c>
      <c r="E148" s="60">
        <v>1.3586722378198599</v>
      </c>
      <c r="F148" s="62">
        <v>3.6690693072456799</v>
      </c>
      <c r="H148">
        <v>2026</v>
      </c>
      <c r="I148" t="b">
        <v>1</v>
      </c>
      <c r="J148" s="50">
        <f t="shared" si="23"/>
        <v>12.861420431623101</v>
      </c>
      <c r="K148" s="50">
        <f t="shared" si="24"/>
        <v>0</v>
      </c>
      <c r="L148" s="50">
        <f t="shared" si="26"/>
        <v>1471.4972786552869</v>
      </c>
      <c r="M148" s="50">
        <f t="shared" si="27"/>
        <v>2.2748229704923215</v>
      </c>
      <c r="N148" s="50">
        <f t="shared" si="28"/>
        <v>421.9533929555858</v>
      </c>
      <c r="O148" s="1">
        <f t="shared" si="25"/>
        <v>0.20083455162093564</v>
      </c>
      <c r="P148" s="1">
        <f t="shared" si="29"/>
        <v>0.79916544837906434</v>
      </c>
      <c r="Q148" s="50">
        <f t="shared" si="20"/>
        <v>12.861420431623101</v>
      </c>
      <c r="R148" s="55">
        <f>IFERROR(INDEX('0726 Summary_TURN'!$N$7:$N$16,MATCH('0726 V3_Mean'!H148,'0726 Summary_TURN'!$A$7:$A$16,0))*K148+INDEX('0726 Summary_TURN'!$O$7:$O$16,MATCH('0726 V3_Mean'!H148,'0726 Summary_TURN'!$A$7:$A$16,0))*J148,0)</f>
        <v>19.978364595984331</v>
      </c>
      <c r="S148" s="50">
        <f t="shared" si="21"/>
        <v>2.2748229704923215</v>
      </c>
      <c r="T148" s="50">
        <f t="shared" si="22"/>
        <v>0</v>
      </c>
    </row>
    <row r="149" spans="1:20" x14ac:dyDescent="0.25">
      <c r="A149">
        <v>148</v>
      </c>
      <c r="B149" s="50">
        <v>14.622669897899</v>
      </c>
      <c r="C149" s="62">
        <v>0.131214967789027</v>
      </c>
      <c r="D149" s="62">
        <v>1.55672266761042E-2</v>
      </c>
      <c r="E149" s="60">
        <v>2.34209351641679</v>
      </c>
      <c r="F149" s="62">
        <v>4.45222682936582</v>
      </c>
      <c r="H149">
        <v>2026</v>
      </c>
      <c r="I149" t="b">
        <v>1</v>
      </c>
      <c r="J149" s="50">
        <f t="shared" si="23"/>
        <v>14.622669897899</v>
      </c>
      <c r="K149" s="50">
        <f t="shared" si="24"/>
        <v>0</v>
      </c>
      <c r="L149" s="50">
        <f t="shared" si="26"/>
        <v>1486.1199485531858</v>
      </c>
      <c r="M149" s="50">
        <f t="shared" si="27"/>
        <v>2.7603806342068085</v>
      </c>
      <c r="N149" s="50">
        <f t="shared" si="28"/>
        <v>424.71377358979259</v>
      </c>
      <c r="O149" s="1">
        <f t="shared" si="25"/>
        <v>0.202148392950877</v>
      </c>
      <c r="P149" s="1">
        <f t="shared" si="29"/>
        <v>0.79785160704912306</v>
      </c>
      <c r="Q149" s="50">
        <f t="shared" si="20"/>
        <v>14.622669897899</v>
      </c>
      <c r="R149" s="55">
        <f>IFERROR(INDEX('0726 Summary_TURN'!$N$7:$N$16,MATCH('0726 V3_Mean'!H149,'0726 Summary_TURN'!$A$7:$A$16,0))*K149+INDEX('0726 Summary_TURN'!$O$7:$O$16,MATCH('0726 V3_Mean'!H149,'0726 Summary_TURN'!$A$7:$A$16,0))*J149,0)</f>
        <v>22.714212021920797</v>
      </c>
      <c r="S149" s="50">
        <f t="shared" si="21"/>
        <v>2.7603806342068085</v>
      </c>
      <c r="T149" s="50">
        <f t="shared" si="22"/>
        <v>0</v>
      </c>
    </row>
    <row r="150" spans="1:20" x14ac:dyDescent="0.25">
      <c r="A150">
        <v>149</v>
      </c>
      <c r="B150" s="50">
        <v>14.667200448119001</v>
      </c>
      <c r="C150" s="62">
        <v>0.323772371570897</v>
      </c>
      <c r="D150" s="62">
        <v>1.54412454214826E-2</v>
      </c>
      <c r="E150" s="60">
        <v>1.00847044659012</v>
      </c>
      <c r="F150" s="62">
        <v>3.9915619414532499</v>
      </c>
      <c r="H150">
        <v>2026</v>
      </c>
      <c r="I150" t="b">
        <v>1</v>
      </c>
      <c r="J150" s="50">
        <f t="shared" si="23"/>
        <v>14.667200448119001</v>
      </c>
      <c r="K150" s="50">
        <f t="shared" si="24"/>
        <v>0</v>
      </c>
      <c r="L150" s="50">
        <f t="shared" si="26"/>
        <v>1500.7871490013049</v>
      </c>
      <c r="M150" s="50">
        <f t="shared" si="27"/>
        <v>2.4747684037010149</v>
      </c>
      <c r="N150" s="50">
        <f t="shared" si="28"/>
        <v>427.18854199349363</v>
      </c>
      <c r="O150" s="1">
        <f t="shared" si="25"/>
        <v>0.20332629319062048</v>
      </c>
      <c r="P150" s="1">
        <f t="shared" si="29"/>
        <v>0.79667370680937954</v>
      </c>
      <c r="Q150" s="50">
        <f t="shared" si="20"/>
        <v>14.667200448119001</v>
      </c>
      <c r="R150" s="55">
        <f>IFERROR(INDEX('0726 Summary_TURN'!$N$7:$N$16,MATCH('0726 V3_Mean'!H150,'0726 Summary_TURN'!$A$7:$A$16,0))*K150+INDEX('0726 Summary_TURN'!$O$7:$O$16,MATCH('0726 V3_Mean'!H150,'0726 Summary_TURN'!$A$7:$A$16,0))*J150,0)</f>
        <v>22.783383819288339</v>
      </c>
      <c r="S150" s="50">
        <f t="shared" si="21"/>
        <v>2.4747684037010149</v>
      </c>
      <c r="T150" s="50">
        <f t="shared" si="22"/>
        <v>0</v>
      </c>
    </row>
    <row r="151" spans="1:20" x14ac:dyDescent="0.25">
      <c r="A151">
        <v>150</v>
      </c>
      <c r="B151" s="50">
        <v>3.5158380825175901</v>
      </c>
      <c r="C151" s="62">
        <v>0.196283735781762</v>
      </c>
      <c r="D151" s="62">
        <v>1.54328098343241E-2</v>
      </c>
      <c r="E151" s="60">
        <v>1.47599794283929</v>
      </c>
      <c r="F151" s="62">
        <v>1.13431152282282</v>
      </c>
      <c r="H151">
        <v>2026</v>
      </c>
      <c r="I151" t="b">
        <v>1</v>
      </c>
      <c r="J151" s="50">
        <f t="shared" si="23"/>
        <v>3.5158380825175901</v>
      </c>
      <c r="K151" s="50">
        <f t="shared" si="24"/>
        <v>0</v>
      </c>
      <c r="L151" s="50">
        <f t="shared" si="26"/>
        <v>1504.3029870838225</v>
      </c>
      <c r="M151" s="50">
        <f t="shared" si="27"/>
        <v>0.70327314415014841</v>
      </c>
      <c r="N151" s="50">
        <f t="shared" si="28"/>
        <v>427.89181513764379</v>
      </c>
      <c r="O151" s="1">
        <f t="shared" si="25"/>
        <v>0.20366102576756012</v>
      </c>
      <c r="P151" s="1">
        <f t="shared" si="29"/>
        <v>0.79633897423243982</v>
      </c>
      <c r="Q151" s="50">
        <f t="shared" si="20"/>
        <v>3.5158380825175901</v>
      </c>
      <c r="R151" s="55">
        <f>IFERROR(INDEX('0726 Summary_TURN'!$N$7:$N$16,MATCH('0726 V3_Mean'!H151,'0726 Summary_TURN'!$A$7:$A$16,0))*K151+INDEX('0726 Summary_TURN'!$O$7:$O$16,MATCH('0726 V3_Mean'!H151,'0726 Summary_TURN'!$A$7:$A$16,0))*J151,0)</f>
        <v>5.4613481805071933</v>
      </c>
      <c r="S151" s="50">
        <f t="shared" si="21"/>
        <v>0.70327314415014841</v>
      </c>
      <c r="T151" s="50">
        <f t="shared" si="22"/>
        <v>0</v>
      </c>
    </row>
    <row r="152" spans="1:20" x14ac:dyDescent="0.25">
      <c r="A152">
        <v>151</v>
      </c>
      <c r="B152" s="50">
        <v>3.56533139533892E-2</v>
      </c>
      <c r="C152" s="62">
        <v>0.18742102522475701</v>
      </c>
      <c r="D152" s="62">
        <v>1.5365357466233701E-2</v>
      </c>
      <c r="E152" s="60">
        <v>1.5</v>
      </c>
      <c r="F152" s="62">
        <v>0.52242215385194801</v>
      </c>
      <c r="H152">
        <v>2026</v>
      </c>
      <c r="I152" t="b">
        <v>1</v>
      </c>
      <c r="J152" s="50">
        <f t="shared" si="23"/>
        <v>3.56533139533892E-2</v>
      </c>
      <c r="K152" s="50">
        <f t="shared" si="24"/>
        <v>0</v>
      </c>
      <c r="L152" s="50">
        <f t="shared" si="26"/>
        <v>1504.3386403977759</v>
      </c>
      <c r="M152" s="50">
        <f t="shared" si="27"/>
        <v>0.32390173538820777</v>
      </c>
      <c r="N152" s="50">
        <f t="shared" si="28"/>
        <v>428.21571687303202</v>
      </c>
      <c r="O152" s="1">
        <f t="shared" si="25"/>
        <v>0.20381519127702619</v>
      </c>
      <c r="P152" s="1">
        <f t="shared" si="29"/>
        <v>0.79618480872297381</v>
      </c>
      <c r="Q152" s="50">
        <f t="shared" si="20"/>
        <v>3.56533139533892E-2</v>
      </c>
      <c r="R152" s="55">
        <f>IFERROR(INDEX('0726 Summary_TURN'!$N$7:$N$16,MATCH('0726 V3_Mean'!H152,'0726 Summary_TURN'!$A$7:$A$16,0))*K152+INDEX('0726 Summary_TURN'!$O$7:$O$16,MATCH('0726 V3_Mean'!H152,'0726 Summary_TURN'!$A$7:$A$16,0))*J152,0)</f>
        <v>5.5382289149380835E-2</v>
      </c>
      <c r="S152" s="50">
        <f t="shared" si="21"/>
        <v>0.32390173538820777</v>
      </c>
      <c r="T152" s="50">
        <f t="shared" si="22"/>
        <v>0</v>
      </c>
    </row>
    <row r="153" spans="1:20" x14ac:dyDescent="0.25">
      <c r="A153">
        <v>152</v>
      </c>
      <c r="B153" s="50">
        <v>1.65708565413441E-2</v>
      </c>
      <c r="C153" s="62">
        <v>0.21065358733002701</v>
      </c>
      <c r="D153" s="62">
        <v>1.53594519942998E-2</v>
      </c>
      <c r="E153" s="60">
        <v>1.49999999999999</v>
      </c>
      <c r="F153" s="62">
        <v>7.67972599714994E-3</v>
      </c>
      <c r="H153">
        <v>2026</v>
      </c>
      <c r="I153" t="b">
        <v>1</v>
      </c>
      <c r="J153" s="50">
        <f t="shared" si="23"/>
        <v>1.65708565413441E-2</v>
      </c>
      <c r="K153" s="50">
        <f t="shared" si="24"/>
        <v>0</v>
      </c>
      <c r="L153" s="50">
        <f t="shared" si="26"/>
        <v>1504.3552112543173</v>
      </c>
      <c r="M153" s="50">
        <f t="shared" si="27"/>
        <v>4.761430118232963E-3</v>
      </c>
      <c r="N153" s="50">
        <f t="shared" si="28"/>
        <v>428.22047830315023</v>
      </c>
      <c r="O153" s="1">
        <f t="shared" si="25"/>
        <v>0.20381745754552605</v>
      </c>
      <c r="P153" s="1">
        <f t="shared" si="29"/>
        <v>0.79618254245447395</v>
      </c>
      <c r="Q153" s="50">
        <f t="shared" si="20"/>
        <v>1.65708565413441E-2</v>
      </c>
      <c r="R153" s="55">
        <f>IFERROR(INDEX('0726 Summary_TURN'!$N$7:$N$16,MATCH('0726 V3_Mean'!H153,'0726 Summary_TURN'!$A$7:$A$16,0))*K153+INDEX('0726 Summary_TURN'!$O$7:$O$16,MATCH('0726 V3_Mean'!H153,'0726 Summary_TURN'!$A$7:$A$16,0))*J153,0)</f>
        <v>2.5740439433636107E-2</v>
      </c>
      <c r="S153" s="50">
        <f t="shared" si="21"/>
        <v>4.761430118232963E-3</v>
      </c>
      <c r="T153" s="50">
        <f t="shared" si="22"/>
        <v>0</v>
      </c>
    </row>
    <row r="154" spans="1:20" x14ac:dyDescent="0.25">
      <c r="A154">
        <v>153</v>
      </c>
      <c r="B154" s="50">
        <v>16.633185481879099</v>
      </c>
      <c r="C154" s="62">
        <v>0.17164870998742801</v>
      </c>
      <c r="D154" s="62">
        <v>1.52026266481626E-2</v>
      </c>
      <c r="E154" s="60">
        <v>1.6814173195077899</v>
      </c>
      <c r="F154" s="62">
        <v>4.6520037543377804</v>
      </c>
      <c r="H154">
        <v>2026</v>
      </c>
      <c r="I154" t="b">
        <v>1</v>
      </c>
      <c r="J154" s="50">
        <f t="shared" si="23"/>
        <v>16.633185481879099</v>
      </c>
      <c r="K154" s="50">
        <f t="shared" si="24"/>
        <v>0</v>
      </c>
      <c r="L154" s="50">
        <f t="shared" si="26"/>
        <v>1520.9883967361964</v>
      </c>
      <c r="M154" s="50">
        <f t="shared" si="27"/>
        <v>2.884242327689424</v>
      </c>
      <c r="N154" s="50">
        <f t="shared" si="28"/>
        <v>431.10472063083967</v>
      </c>
      <c r="O154" s="1">
        <f t="shared" si="25"/>
        <v>0.20519025256108503</v>
      </c>
      <c r="P154" s="1">
        <f t="shared" si="29"/>
        <v>0.79480974743891497</v>
      </c>
      <c r="Q154" s="50">
        <f t="shared" si="20"/>
        <v>16.633185481879099</v>
      </c>
      <c r="R154" s="55">
        <f>IFERROR(INDEX('0726 Summary_TURN'!$N$7:$N$16,MATCH('0726 V3_Mean'!H154,'0726 Summary_TURN'!$A$7:$A$16,0))*K154+INDEX('0726 Summary_TURN'!$O$7:$O$16,MATCH('0726 V3_Mean'!H154,'0726 Summary_TURN'!$A$7:$A$16,0))*J154,0)</f>
        <v>25.837258467389791</v>
      </c>
      <c r="S154" s="50">
        <f t="shared" si="21"/>
        <v>2.884242327689424</v>
      </c>
      <c r="T154" s="50">
        <f t="shared" si="22"/>
        <v>0</v>
      </c>
    </row>
    <row r="155" spans="1:20" x14ac:dyDescent="0.25">
      <c r="A155">
        <v>154</v>
      </c>
      <c r="B155" s="50">
        <v>8.5049929396262698</v>
      </c>
      <c r="C155" s="62">
        <v>0.19826094913706499</v>
      </c>
      <c r="D155" s="62">
        <v>1.5172299579367599E-2</v>
      </c>
      <c r="E155" s="60">
        <v>1.1309635131667399</v>
      </c>
      <c r="F155" s="62">
        <v>2.5261878799647</v>
      </c>
      <c r="H155">
        <v>2026</v>
      </c>
      <c r="I155" t="b">
        <v>1</v>
      </c>
      <c r="J155" s="50">
        <f t="shared" si="23"/>
        <v>8.5049929396262698</v>
      </c>
      <c r="K155" s="50">
        <f t="shared" si="24"/>
        <v>0</v>
      </c>
      <c r="L155" s="50">
        <f t="shared" si="26"/>
        <v>1529.4933896758225</v>
      </c>
      <c r="M155" s="50">
        <f t="shared" si="27"/>
        <v>1.5662364855781139</v>
      </c>
      <c r="N155" s="50">
        <f t="shared" si="28"/>
        <v>432.67095711641775</v>
      </c>
      <c r="O155" s="1">
        <f t="shared" si="25"/>
        <v>0.20593572447235495</v>
      </c>
      <c r="P155" s="1">
        <f t="shared" si="29"/>
        <v>0.79406427552764502</v>
      </c>
      <c r="Q155" s="50">
        <f t="shared" si="20"/>
        <v>8.5049929396262698</v>
      </c>
      <c r="R155" s="55">
        <f>IFERROR(INDEX('0726 Summary_TURN'!$N$7:$N$16,MATCH('0726 V3_Mean'!H155,'0726 Summary_TURN'!$A$7:$A$16,0))*K155+INDEX('0726 Summary_TURN'!$O$7:$O$16,MATCH('0726 V3_Mean'!H155,'0726 Summary_TURN'!$A$7:$A$16,0))*J155,0)</f>
        <v>13.211281812726103</v>
      </c>
      <c r="S155" s="50">
        <f t="shared" si="21"/>
        <v>1.5662364855781139</v>
      </c>
      <c r="T155" s="50">
        <f t="shared" si="22"/>
        <v>0</v>
      </c>
    </row>
    <row r="156" spans="1:20" x14ac:dyDescent="0.25">
      <c r="A156">
        <v>155</v>
      </c>
      <c r="B156" s="50">
        <v>16.938538566947599</v>
      </c>
      <c r="C156" s="62">
        <v>0.15288416093327101</v>
      </c>
      <c r="D156" s="62">
        <v>1.50992069639906E-2</v>
      </c>
      <c r="E156" s="60">
        <v>1.4451725113011</v>
      </c>
      <c r="F156" s="62">
        <v>5.0053871085628998</v>
      </c>
      <c r="H156">
        <v>2026</v>
      </c>
      <c r="I156" t="b">
        <v>1</v>
      </c>
      <c r="J156" s="50">
        <f t="shared" si="23"/>
        <v>16.938538566947599</v>
      </c>
      <c r="K156" s="50">
        <f t="shared" si="24"/>
        <v>0</v>
      </c>
      <c r="L156" s="50">
        <f t="shared" si="26"/>
        <v>1546.43192824277</v>
      </c>
      <c r="M156" s="50">
        <f t="shared" si="27"/>
        <v>3.1033400073089981</v>
      </c>
      <c r="N156" s="50">
        <f t="shared" si="28"/>
        <v>435.77429712372674</v>
      </c>
      <c r="O156" s="1">
        <f t="shared" si="25"/>
        <v>0.20741280205793752</v>
      </c>
      <c r="P156" s="1">
        <f t="shared" si="29"/>
        <v>0.79258719794206245</v>
      </c>
      <c r="Q156" s="50">
        <f t="shared" si="20"/>
        <v>16.938538566947599</v>
      </c>
      <c r="R156" s="55">
        <f>IFERROR(INDEX('0726 Summary_TURN'!$N$7:$N$16,MATCH('0726 V3_Mean'!H156,'0726 Summary_TURN'!$A$7:$A$16,0))*K156+INDEX('0726 Summary_TURN'!$O$7:$O$16,MATCH('0726 V3_Mean'!H156,'0726 Summary_TURN'!$A$7:$A$16,0))*J156,0)</f>
        <v>26.311580514199456</v>
      </c>
      <c r="S156" s="50">
        <f t="shared" si="21"/>
        <v>3.1033400073089981</v>
      </c>
      <c r="T156" s="50">
        <f t="shared" si="22"/>
        <v>0</v>
      </c>
    </row>
    <row r="157" spans="1:20" x14ac:dyDescent="0.25">
      <c r="A157">
        <v>156</v>
      </c>
      <c r="B157" s="50">
        <v>6.2333070093961904</v>
      </c>
      <c r="C157" s="62">
        <v>0.11161548317739201</v>
      </c>
      <c r="D157" s="62">
        <v>1.50619336971493E-2</v>
      </c>
      <c r="E157" s="60">
        <v>2.1440425711444502</v>
      </c>
      <c r="F157" s="62">
        <v>1.7547152757178901</v>
      </c>
      <c r="H157">
        <v>2026</v>
      </c>
      <c r="I157" t="b">
        <v>1</v>
      </c>
      <c r="J157" s="50">
        <f t="shared" si="23"/>
        <v>6.2333070093961904</v>
      </c>
      <c r="K157" s="50">
        <f t="shared" si="24"/>
        <v>0</v>
      </c>
      <c r="L157" s="50">
        <f t="shared" si="26"/>
        <v>1552.6652352521662</v>
      </c>
      <c r="M157" s="50">
        <f t="shared" si="27"/>
        <v>1.0879234709450918</v>
      </c>
      <c r="N157" s="50">
        <f t="shared" si="28"/>
        <v>436.86222059467184</v>
      </c>
      <c r="O157" s="1">
        <f t="shared" si="25"/>
        <v>0.20793061427637879</v>
      </c>
      <c r="P157" s="1">
        <f t="shared" si="29"/>
        <v>0.79206938572362118</v>
      </c>
      <c r="Q157" s="50">
        <f t="shared" si="20"/>
        <v>6.2333070093961904</v>
      </c>
      <c r="R157" s="55">
        <f>IFERROR(INDEX('0726 Summary_TURN'!$N$7:$N$16,MATCH('0726 V3_Mean'!H157,'0726 Summary_TURN'!$A$7:$A$16,0))*K157+INDEX('0726 Summary_TURN'!$O$7:$O$16,MATCH('0726 V3_Mean'!H157,'0726 Summary_TURN'!$A$7:$A$16,0))*J157,0)</f>
        <v>9.6825448428876282</v>
      </c>
      <c r="S157" s="50">
        <f t="shared" si="21"/>
        <v>1.0879234709450918</v>
      </c>
      <c r="T157" s="50">
        <f t="shared" si="22"/>
        <v>0</v>
      </c>
    </row>
    <row r="158" spans="1:20" x14ac:dyDescent="0.25">
      <c r="A158">
        <v>157</v>
      </c>
      <c r="B158" s="50">
        <v>22.3576200842869</v>
      </c>
      <c r="C158" s="62">
        <v>0.30129894824440401</v>
      </c>
      <c r="D158" s="62">
        <v>1.5008375231111201E-2</v>
      </c>
      <c r="E158" s="60">
        <v>1.0309204240607901</v>
      </c>
      <c r="F158" s="62">
        <v>5.5080737098178298</v>
      </c>
      <c r="H158">
        <v>2026</v>
      </c>
      <c r="I158" t="b">
        <v>1</v>
      </c>
      <c r="J158" s="50">
        <f t="shared" si="23"/>
        <v>22.3576200842869</v>
      </c>
      <c r="K158" s="50">
        <f t="shared" si="24"/>
        <v>0</v>
      </c>
      <c r="L158" s="50">
        <f t="shared" si="26"/>
        <v>1575.0228553364532</v>
      </c>
      <c r="M158" s="50">
        <f t="shared" si="27"/>
        <v>3.4150057000870544</v>
      </c>
      <c r="N158" s="50">
        <f t="shared" si="28"/>
        <v>440.27722629475892</v>
      </c>
      <c r="O158" s="1">
        <f t="shared" si="25"/>
        <v>0.20955603345776244</v>
      </c>
      <c r="P158" s="1">
        <f t="shared" si="29"/>
        <v>0.79044396654223759</v>
      </c>
      <c r="Q158" s="50">
        <f t="shared" si="20"/>
        <v>22.3576200842869</v>
      </c>
      <c r="R158" s="55">
        <f>IFERROR(INDEX('0726 Summary_TURN'!$N$7:$N$16,MATCH('0726 V3_Mean'!H158,'0726 Summary_TURN'!$A$7:$A$16,0))*K158+INDEX('0726 Summary_TURN'!$O$7:$O$16,MATCH('0726 V3_Mean'!H158,'0726 Summary_TURN'!$A$7:$A$16,0))*J158,0)</f>
        <v>34.729343303647561</v>
      </c>
      <c r="S158" s="50">
        <f t="shared" si="21"/>
        <v>3.4150057000870544</v>
      </c>
      <c r="T158" s="50">
        <f t="shared" si="22"/>
        <v>0</v>
      </c>
    </row>
    <row r="159" spans="1:20" x14ac:dyDescent="0.25">
      <c r="A159">
        <v>158</v>
      </c>
      <c r="B159" s="50">
        <v>9.90189903859258</v>
      </c>
      <c r="C159" s="62">
        <v>0.25574101450186298</v>
      </c>
      <c r="D159" s="62">
        <v>1.49964755783878E-2</v>
      </c>
      <c r="E159" s="60">
        <v>1.00386055092372</v>
      </c>
      <c r="F159" s="62">
        <v>2.8043409331585201</v>
      </c>
      <c r="H159">
        <v>2026</v>
      </c>
      <c r="I159" t="b">
        <v>1</v>
      </c>
      <c r="J159" s="50">
        <f t="shared" si="23"/>
        <v>9.90189903859258</v>
      </c>
      <c r="K159" s="50">
        <f t="shared" si="24"/>
        <v>0</v>
      </c>
      <c r="L159" s="50">
        <f t="shared" si="26"/>
        <v>1584.9247543750457</v>
      </c>
      <c r="M159" s="50">
        <f t="shared" si="27"/>
        <v>1.7386913785582825</v>
      </c>
      <c r="N159" s="50">
        <f t="shared" si="28"/>
        <v>442.01591767331718</v>
      </c>
      <c r="O159" s="1">
        <f t="shared" si="25"/>
        <v>0.21038358765983683</v>
      </c>
      <c r="P159" s="1">
        <f t="shared" si="29"/>
        <v>0.78961641234016322</v>
      </c>
      <c r="Q159" s="50">
        <f t="shared" si="20"/>
        <v>9.90189903859258</v>
      </c>
      <c r="R159" s="55">
        <f>IFERROR(INDEX('0726 Summary_TURN'!$N$7:$N$16,MATCH('0726 V3_Mean'!H159,'0726 Summary_TURN'!$A$7:$A$16,0))*K159+INDEX('0726 Summary_TURN'!$O$7:$O$16,MATCH('0726 V3_Mean'!H159,'0726 Summary_TURN'!$A$7:$A$16,0))*J159,0)</f>
        <v>15.381174282992015</v>
      </c>
      <c r="S159" s="50">
        <f t="shared" si="21"/>
        <v>1.7386913785582825</v>
      </c>
      <c r="T159" s="50">
        <f t="shared" si="22"/>
        <v>0</v>
      </c>
    </row>
    <row r="160" spans="1:20" x14ac:dyDescent="0.25">
      <c r="A160">
        <v>159</v>
      </c>
      <c r="B160" s="50">
        <v>3.93561510472672</v>
      </c>
      <c r="C160" s="62">
        <v>0.17471875046035401</v>
      </c>
      <c r="D160" s="62">
        <v>1.4881951661378699E-2</v>
      </c>
      <c r="E160" s="60">
        <v>1.4519829364052299</v>
      </c>
      <c r="F160" s="62">
        <v>1.1384693020954699</v>
      </c>
      <c r="H160">
        <v>2026</v>
      </c>
      <c r="I160" t="b">
        <v>1</v>
      </c>
      <c r="J160" s="50">
        <f t="shared" si="23"/>
        <v>3.93561510472672</v>
      </c>
      <c r="K160" s="50">
        <f t="shared" si="24"/>
        <v>0</v>
      </c>
      <c r="L160" s="50">
        <f t="shared" si="26"/>
        <v>1588.8603694797725</v>
      </c>
      <c r="M160" s="50">
        <f t="shared" si="27"/>
        <v>0.70585096729919139</v>
      </c>
      <c r="N160" s="50">
        <f t="shared" si="28"/>
        <v>442.72176864061635</v>
      </c>
      <c r="O160" s="1">
        <f t="shared" si="25"/>
        <v>0.21071954718734714</v>
      </c>
      <c r="P160" s="1">
        <f t="shared" si="29"/>
        <v>0.78928045281265291</v>
      </c>
      <c r="Q160" s="50">
        <f t="shared" si="20"/>
        <v>3.93561510472672</v>
      </c>
      <c r="R160" s="55">
        <f>IFERROR(INDEX('0726 Summary_TURN'!$N$7:$N$16,MATCH('0726 V3_Mean'!H160,'0726 Summary_TURN'!$A$7:$A$16,0))*K160+INDEX('0726 Summary_TURN'!$O$7:$O$16,MATCH('0726 V3_Mean'!H160,'0726 Summary_TURN'!$A$7:$A$16,0))*J160,0)</f>
        <v>6.1134113366178786</v>
      </c>
      <c r="S160" s="50">
        <f t="shared" si="21"/>
        <v>0.70585096729919139</v>
      </c>
      <c r="T160" s="50">
        <f t="shared" si="22"/>
        <v>0</v>
      </c>
    </row>
    <row r="161" spans="1:20" x14ac:dyDescent="0.25">
      <c r="A161">
        <v>160</v>
      </c>
      <c r="B161" s="50">
        <v>10.8157363302092</v>
      </c>
      <c r="C161" s="62">
        <v>0.216373763117363</v>
      </c>
      <c r="D161" s="62">
        <v>1.4761083816710201E-2</v>
      </c>
      <c r="E161" s="60">
        <v>1.26352352176085</v>
      </c>
      <c r="F161" s="62">
        <v>2.85626971853344</v>
      </c>
      <c r="H161">
        <v>2026</v>
      </c>
      <c r="I161" t="b">
        <v>1</v>
      </c>
      <c r="J161" s="50">
        <f t="shared" si="23"/>
        <v>10.8157363302092</v>
      </c>
      <c r="K161" s="50">
        <f t="shared" si="24"/>
        <v>0</v>
      </c>
      <c r="L161" s="50">
        <f t="shared" si="26"/>
        <v>1599.6761058099817</v>
      </c>
      <c r="M161" s="50">
        <f t="shared" si="27"/>
        <v>1.7708872254907329</v>
      </c>
      <c r="N161" s="50">
        <f t="shared" si="28"/>
        <v>444.4926558661071</v>
      </c>
      <c r="O161" s="1">
        <f t="shared" si="25"/>
        <v>0.21156242544793294</v>
      </c>
      <c r="P161" s="1">
        <f t="shared" si="29"/>
        <v>0.78843757455206709</v>
      </c>
      <c r="Q161" s="50">
        <f t="shared" si="20"/>
        <v>10.8157363302092</v>
      </c>
      <c r="R161" s="55">
        <f>IFERROR(INDEX('0726 Summary_TURN'!$N$7:$N$16,MATCH('0726 V3_Mean'!H161,'0726 Summary_TURN'!$A$7:$A$16,0))*K161+INDEX('0726 Summary_TURN'!$O$7:$O$16,MATCH('0726 V3_Mean'!H161,'0726 Summary_TURN'!$A$7:$A$16,0))*J161,0)</f>
        <v>16.800688922948442</v>
      </c>
      <c r="S161" s="50">
        <f t="shared" si="21"/>
        <v>1.7708872254907329</v>
      </c>
      <c r="T161" s="50">
        <f t="shared" si="22"/>
        <v>0</v>
      </c>
    </row>
    <row r="162" spans="1:20" x14ac:dyDescent="0.25">
      <c r="A162">
        <v>161</v>
      </c>
      <c r="B162" s="50">
        <v>9.5166687368545997</v>
      </c>
      <c r="C162" s="62">
        <v>0.119459029124601</v>
      </c>
      <c r="D162" s="62">
        <v>1.46996286870857E-2</v>
      </c>
      <c r="E162" s="60">
        <v>2.2357851457104698</v>
      </c>
      <c r="F162" s="62">
        <v>2.6532829780189702</v>
      </c>
      <c r="H162">
        <v>2026</v>
      </c>
      <c r="I162" t="b">
        <v>1</v>
      </c>
      <c r="J162" s="50">
        <f t="shared" si="23"/>
        <v>9.5166687368545997</v>
      </c>
      <c r="K162" s="50">
        <f t="shared" si="24"/>
        <v>0</v>
      </c>
      <c r="L162" s="50">
        <f t="shared" si="26"/>
        <v>1609.1927745468363</v>
      </c>
      <c r="M162" s="50">
        <f t="shared" si="27"/>
        <v>1.6450354463717616</v>
      </c>
      <c r="N162" s="50">
        <f t="shared" si="28"/>
        <v>446.13769131247886</v>
      </c>
      <c r="O162" s="1">
        <f t="shared" si="25"/>
        <v>0.21234540281412606</v>
      </c>
      <c r="P162" s="1">
        <f t="shared" si="29"/>
        <v>0.78765459718587394</v>
      </c>
      <c r="Q162" s="50">
        <f t="shared" si="20"/>
        <v>9.5166687368545997</v>
      </c>
      <c r="R162" s="55">
        <f>IFERROR(INDEX('0726 Summary_TURN'!$N$7:$N$16,MATCH('0726 V3_Mean'!H162,'0726 Summary_TURN'!$A$7:$A$16,0))*K162+INDEX('0726 Summary_TURN'!$O$7:$O$16,MATCH('0726 V3_Mean'!H162,'0726 Summary_TURN'!$A$7:$A$16,0))*J162,0)</f>
        <v>14.782774482405513</v>
      </c>
      <c r="S162" s="50">
        <f t="shared" si="21"/>
        <v>1.6450354463717616</v>
      </c>
      <c r="T162" s="50">
        <f t="shared" si="22"/>
        <v>0</v>
      </c>
    </row>
    <row r="163" spans="1:20" x14ac:dyDescent="0.25">
      <c r="A163">
        <v>162</v>
      </c>
      <c r="B163" s="50">
        <v>2.9872511233418299E-2</v>
      </c>
      <c r="C163" s="62">
        <v>0.29270634436163501</v>
      </c>
      <c r="D163" s="62">
        <v>1.46834315466029E-2</v>
      </c>
      <c r="E163" s="60">
        <v>1.5</v>
      </c>
      <c r="F163" s="62">
        <v>8.5653350688517094E-3</v>
      </c>
      <c r="H163">
        <v>2026</v>
      </c>
      <c r="I163" t="b">
        <v>1</v>
      </c>
      <c r="J163" s="50">
        <f t="shared" si="23"/>
        <v>2.9872511233418299E-2</v>
      </c>
      <c r="K163" s="50">
        <f t="shared" si="24"/>
        <v>0</v>
      </c>
      <c r="L163" s="50">
        <f t="shared" si="26"/>
        <v>1609.2226470580697</v>
      </c>
      <c r="M163" s="50">
        <f t="shared" si="27"/>
        <v>5.3105077426880594E-3</v>
      </c>
      <c r="N163" s="50">
        <f t="shared" si="28"/>
        <v>446.14300182022157</v>
      </c>
      <c r="O163" s="1">
        <f t="shared" si="25"/>
        <v>0.21234793042371328</v>
      </c>
      <c r="P163" s="1">
        <f t="shared" si="29"/>
        <v>0.78765206957628675</v>
      </c>
      <c r="Q163" s="50">
        <f t="shared" si="20"/>
        <v>2.9872511233418299E-2</v>
      </c>
      <c r="R163" s="55">
        <f>IFERROR(INDEX('0726 Summary_TURN'!$N$7:$N$16,MATCH('0726 V3_Mean'!H163,'0726 Summary_TURN'!$A$7:$A$16,0))*K163+INDEX('0726 Summary_TURN'!$O$7:$O$16,MATCH('0726 V3_Mean'!H163,'0726 Summary_TURN'!$A$7:$A$16,0))*J163,0)</f>
        <v>4.6402644559497712E-2</v>
      </c>
      <c r="S163" s="50">
        <f t="shared" si="21"/>
        <v>5.3105077426880594E-3</v>
      </c>
      <c r="T163" s="50">
        <f t="shared" si="22"/>
        <v>0</v>
      </c>
    </row>
    <row r="164" spans="1:20" x14ac:dyDescent="0.25">
      <c r="A164">
        <v>163</v>
      </c>
      <c r="B164" s="50">
        <v>72.194602117314304</v>
      </c>
      <c r="C164" s="62">
        <v>0.18239082201616699</v>
      </c>
      <c r="D164" s="62">
        <v>1.4653835065857599E-2</v>
      </c>
      <c r="E164" s="60">
        <v>1.4329322436810099</v>
      </c>
      <c r="F164" s="62">
        <v>19.782677338907799</v>
      </c>
      <c r="H164">
        <v>2026</v>
      </c>
      <c r="I164" t="b">
        <v>1</v>
      </c>
      <c r="J164" s="50">
        <f t="shared" si="23"/>
        <v>72.194602117314304</v>
      </c>
      <c r="K164" s="50">
        <f t="shared" si="24"/>
        <v>0</v>
      </c>
      <c r="L164" s="50">
        <f t="shared" si="26"/>
        <v>1681.4172491753841</v>
      </c>
      <c r="M164" s="50">
        <f t="shared" si="27"/>
        <v>12.265259950122836</v>
      </c>
      <c r="N164" s="50">
        <f t="shared" si="28"/>
        <v>458.40826177034438</v>
      </c>
      <c r="O164" s="1">
        <f t="shared" si="25"/>
        <v>0.21818575048564701</v>
      </c>
      <c r="P164" s="1">
        <f t="shared" si="29"/>
        <v>0.78181424951435297</v>
      </c>
      <c r="Q164" s="50">
        <f t="shared" si="20"/>
        <v>72.194602117314304</v>
      </c>
      <c r="R164" s="55">
        <f>IFERROR(INDEX('0726 Summary_TURN'!$N$7:$N$16,MATCH('0726 V3_Mean'!H164,'0726 Summary_TURN'!$A$7:$A$16,0))*K164+INDEX('0726 Summary_TURN'!$O$7:$O$16,MATCH('0726 V3_Mean'!H164,'0726 Summary_TURN'!$A$7:$A$16,0))*J164,0)</f>
        <v>112.14391836654288</v>
      </c>
      <c r="S164" s="50">
        <f t="shared" si="21"/>
        <v>12.265259950122836</v>
      </c>
      <c r="T164" s="50">
        <f t="shared" si="22"/>
        <v>0</v>
      </c>
    </row>
    <row r="165" spans="1:20" x14ac:dyDescent="0.25">
      <c r="A165">
        <v>164</v>
      </c>
      <c r="B165" s="50">
        <v>8.5437786749345808</v>
      </c>
      <c r="C165" s="62">
        <v>0.187415933661887</v>
      </c>
      <c r="D165" s="62">
        <v>1.4598278199014001E-2</v>
      </c>
      <c r="E165" s="60">
        <v>1.4548155117291801</v>
      </c>
      <c r="F165" s="62">
        <v>2.2919296772452</v>
      </c>
      <c r="H165">
        <v>2026</v>
      </c>
      <c r="I165" t="b">
        <v>1</v>
      </c>
      <c r="J165" s="50">
        <f t="shared" si="23"/>
        <v>8.5437786749345808</v>
      </c>
      <c r="K165" s="50">
        <f t="shared" si="24"/>
        <v>0</v>
      </c>
      <c r="L165" s="50">
        <f t="shared" si="26"/>
        <v>1689.9610278503187</v>
      </c>
      <c r="M165" s="50">
        <f t="shared" si="27"/>
        <v>1.4209963998920241</v>
      </c>
      <c r="N165" s="50">
        <f t="shared" si="28"/>
        <v>459.82925817023641</v>
      </c>
      <c r="O165" s="1">
        <f t="shared" si="25"/>
        <v>0.21886209336993642</v>
      </c>
      <c r="P165" s="1">
        <f t="shared" si="29"/>
        <v>0.78113790663006355</v>
      </c>
      <c r="Q165" s="50">
        <f t="shared" si="20"/>
        <v>8.5437786749345808</v>
      </c>
      <c r="R165" s="55">
        <f>IFERROR(INDEX('0726 Summary_TURN'!$N$7:$N$16,MATCH('0726 V3_Mean'!H165,'0726 Summary_TURN'!$A$7:$A$16,0))*K165+INDEX('0726 Summary_TURN'!$O$7:$O$16,MATCH('0726 V3_Mean'!H165,'0726 Summary_TURN'!$A$7:$A$16,0))*J165,0)</f>
        <v>13.27152986738168</v>
      </c>
      <c r="S165" s="50">
        <f t="shared" si="21"/>
        <v>1.4209963998920241</v>
      </c>
      <c r="T165" s="50">
        <f t="shared" si="22"/>
        <v>0</v>
      </c>
    </row>
    <row r="166" spans="1:20" x14ac:dyDescent="0.25">
      <c r="A166">
        <v>165</v>
      </c>
      <c r="B166" s="50">
        <v>24.463313196649999</v>
      </c>
      <c r="C166" s="62">
        <v>0.21552617779684999</v>
      </c>
      <c r="D166" s="62">
        <v>1.45957961929533E-2</v>
      </c>
      <c r="E166" s="60">
        <v>1.3956037561202801</v>
      </c>
      <c r="F166" s="62">
        <v>6.5972998792149102</v>
      </c>
      <c r="H166">
        <v>2026</v>
      </c>
      <c r="I166" t="b">
        <v>1</v>
      </c>
      <c r="J166" s="50">
        <f t="shared" si="23"/>
        <v>24.463313196649999</v>
      </c>
      <c r="K166" s="50">
        <f t="shared" si="24"/>
        <v>0</v>
      </c>
      <c r="L166" s="50">
        <f t="shared" si="26"/>
        <v>1714.4243410469687</v>
      </c>
      <c r="M166" s="50">
        <f t="shared" si="27"/>
        <v>4.0903259251132447</v>
      </c>
      <c r="N166" s="50">
        <f t="shared" si="28"/>
        <v>463.91958409534965</v>
      </c>
      <c r="O166" s="1">
        <f t="shared" si="25"/>
        <v>0.22080894054990463</v>
      </c>
      <c r="P166" s="1">
        <f t="shared" si="29"/>
        <v>0.77919105945009537</v>
      </c>
      <c r="Q166" s="50">
        <f t="shared" si="20"/>
        <v>24.463313196649999</v>
      </c>
      <c r="R166" s="55">
        <f>IFERROR(INDEX('0726 Summary_TURN'!$N$7:$N$16,MATCH('0726 V3_Mean'!H166,'0726 Summary_TURN'!$A$7:$A$16,0))*K166+INDEX('0726 Summary_TURN'!$O$7:$O$16,MATCH('0726 V3_Mean'!H166,'0726 Summary_TURN'!$A$7:$A$16,0))*J166,0)</f>
        <v>38.000234333895456</v>
      </c>
      <c r="S166" s="50">
        <f t="shared" si="21"/>
        <v>4.0903259251132447</v>
      </c>
      <c r="T166" s="50">
        <f t="shared" si="22"/>
        <v>0</v>
      </c>
    </row>
    <row r="167" spans="1:20" x14ac:dyDescent="0.25">
      <c r="A167">
        <v>166</v>
      </c>
      <c r="B167" s="50">
        <v>9.2519096728312693</v>
      </c>
      <c r="C167" s="62">
        <v>0.10693936127992899</v>
      </c>
      <c r="D167" s="62">
        <v>1.4391524755886899E-2</v>
      </c>
      <c r="E167" s="60">
        <v>2.39216716161188</v>
      </c>
      <c r="F167" s="62">
        <v>2.4177761589889899</v>
      </c>
      <c r="H167">
        <v>2026</v>
      </c>
      <c r="I167" t="b">
        <v>1</v>
      </c>
      <c r="J167" s="50">
        <f t="shared" si="23"/>
        <v>9.2519096728312693</v>
      </c>
      <c r="K167" s="50">
        <f t="shared" si="24"/>
        <v>0</v>
      </c>
      <c r="L167" s="50">
        <f t="shared" si="26"/>
        <v>1723.6762507198</v>
      </c>
      <c r="M167" s="50">
        <f t="shared" si="27"/>
        <v>1.4990212185731737</v>
      </c>
      <c r="N167" s="50">
        <f t="shared" si="28"/>
        <v>465.4186053139228</v>
      </c>
      <c r="O167" s="1">
        <f t="shared" si="25"/>
        <v>0.2215224204254749</v>
      </c>
      <c r="P167" s="1">
        <f t="shared" si="29"/>
        <v>0.77847757957452512</v>
      </c>
      <c r="Q167" s="50">
        <f t="shared" si="20"/>
        <v>9.2519096728312693</v>
      </c>
      <c r="R167" s="55">
        <f>IFERROR(INDEX('0726 Summary_TURN'!$N$7:$N$16,MATCH('0726 V3_Mean'!H167,'0726 Summary_TURN'!$A$7:$A$16,0))*K167+INDEX('0726 Summary_TURN'!$O$7:$O$16,MATCH('0726 V3_Mean'!H167,'0726 Summary_TURN'!$A$7:$A$16,0))*J167,0)</f>
        <v>14.371509401750489</v>
      </c>
      <c r="S167" s="50">
        <f t="shared" si="21"/>
        <v>1.4990212185731737</v>
      </c>
      <c r="T167" s="50">
        <f t="shared" si="22"/>
        <v>0</v>
      </c>
    </row>
    <row r="168" spans="1:20" x14ac:dyDescent="0.25">
      <c r="A168">
        <v>167</v>
      </c>
      <c r="B168" s="50">
        <v>1.52226550390855</v>
      </c>
      <c r="C168" s="62">
        <v>0.124815383071591</v>
      </c>
      <c r="D168" s="62">
        <v>1.4369285091008399E-2</v>
      </c>
      <c r="E168" s="60">
        <v>1.38161119201114</v>
      </c>
      <c r="F168" s="62">
        <v>0.36641676982071603</v>
      </c>
      <c r="H168">
        <v>2026</v>
      </c>
      <c r="I168" t="b">
        <v>1</v>
      </c>
      <c r="J168" s="50">
        <f t="shared" si="23"/>
        <v>1.52226550390855</v>
      </c>
      <c r="K168" s="50">
        <f t="shared" si="24"/>
        <v>0</v>
      </c>
      <c r="L168" s="50">
        <f t="shared" si="26"/>
        <v>1725.1985162237086</v>
      </c>
      <c r="M168" s="50">
        <f t="shared" si="27"/>
        <v>0.22717839728884393</v>
      </c>
      <c r="N168" s="50">
        <f t="shared" si="28"/>
        <v>465.64578371121166</v>
      </c>
      <c r="O168" s="1">
        <f t="shared" si="25"/>
        <v>0.22163054912480326</v>
      </c>
      <c r="P168" s="1">
        <f t="shared" si="29"/>
        <v>0.77836945087519671</v>
      </c>
      <c r="Q168" s="50">
        <f t="shared" si="20"/>
        <v>1.52226550390855</v>
      </c>
      <c r="R168" s="55">
        <f>IFERROR(INDEX('0726 Summary_TURN'!$N$7:$N$16,MATCH('0726 V3_Mean'!H168,'0726 Summary_TURN'!$A$7:$A$16,0))*K168+INDEX('0726 Summary_TURN'!$O$7:$O$16,MATCH('0726 V3_Mean'!H168,'0726 Summary_TURN'!$A$7:$A$16,0))*J168,0)</f>
        <v>2.3646202540893695</v>
      </c>
      <c r="S168" s="50">
        <f t="shared" si="21"/>
        <v>0.22717839728884393</v>
      </c>
      <c r="T168" s="50">
        <f t="shared" si="22"/>
        <v>0</v>
      </c>
    </row>
    <row r="169" spans="1:20" x14ac:dyDescent="0.25">
      <c r="A169">
        <v>168</v>
      </c>
      <c r="B169" s="50">
        <v>26.6811199719073</v>
      </c>
      <c r="C169" s="62">
        <v>0.164721387609715</v>
      </c>
      <c r="D169" s="62">
        <v>1.4298682492880299E-2</v>
      </c>
      <c r="E169" s="60">
        <v>1.4268048981936201</v>
      </c>
      <c r="F169" s="62">
        <v>6.8895818478194997</v>
      </c>
      <c r="H169">
        <v>2026</v>
      </c>
      <c r="I169" t="b">
        <v>1</v>
      </c>
      <c r="J169" s="50">
        <f t="shared" si="23"/>
        <v>26.6811199719073</v>
      </c>
      <c r="K169" s="50">
        <f t="shared" si="24"/>
        <v>0</v>
      </c>
      <c r="L169" s="50">
        <f t="shared" si="26"/>
        <v>1751.8796361956158</v>
      </c>
      <c r="M169" s="50">
        <f t="shared" si="27"/>
        <v>4.2715407456480898</v>
      </c>
      <c r="N169" s="50">
        <f t="shared" si="28"/>
        <v>469.91732445685977</v>
      </c>
      <c r="O169" s="1">
        <f t="shared" si="25"/>
        <v>0.22366364800421693</v>
      </c>
      <c r="P169" s="1">
        <f t="shared" si="29"/>
        <v>0.7763363519957831</v>
      </c>
      <c r="Q169" s="50">
        <f t="shared" si="20"/>
        <v>26.6811199719073</v>
      </c>
      <c r="R169" s="55">
        <f>IFERROR(INDEX('0726 Summary_TURN'!$N$7:$N$16,MATCH('0726 V3_Mean'!H169,'0726 Summary_TURN'!$A$7:$A$16,0))*K169+INDEX('0726 Summary_TURN'!$O$7:$O$16,MATCH('0726 V3_Mean'!H169,'0726 Summary_TURN'!$A$7:$A$16,0))*J169,0)</f>
        <v>41.445277795082035</v>
      </c>
      <c r="S169" s="50">
        <f t="shared" si="21"/>
        <v>4.2715407456480898</v>
      </c>
      <c r="T169" s="50">
        <f t="shared" si="22"/>
        <v>0</v>
      </c>
    </row>
    <row r="170" spans="1:20" x14ac:dyDescent="0.25">
      <c r="A170">
        <v>169</v>
      </c>
      <c r="B170" s="50">
        <v>4.36113070945538</v>
      </c>
      <c r="C170" s="62">
        <v>0.15346630531425101</v>
      </c>
      <c r="D170" s="62">
        <v>1.4158369986189899E-2</v>
      </c>
      <c r="E170" s="60">
        <v>2.0649275809131198</v>
      </c>
      <c r="F170" s="62">
        <v>1.3002103103984399</v>
      </c>
      <c r="H170">
        <v>2026</v>
      </c>
      <c r="I170" t="b">
        <v>1</v>
      </c>
      <c r="J170" s="50">
        <f t="shared" si="23"/>
        <v>4.36113070945538</v>
      </c>
      <c r="K170" s="50">
        <f t="shared" si="24"/>
        <v>0</v>
      </c>
      <c r="L170" s="50">
        <f t="shared" si="26"/>
        <v>1756.2407669050713</v>
      </c>
      <c r="M170" s="50">
        <f t="shared" si="27"/>
        <v>0.80613039244703277</v>
      </c>
      <c r="N170" s="50">
        <f t="shared" si="28"/>
        <v>470.72345484930679</v>
      </c>
      <c r="O170" s="1">
        <f t="shared" si="25"/>
        <v>0.22404733691066483</v>
      </c>
      <c r="P170" s="1">
        <f t="shared" si="29"/>
        <v>0.77595266308933519</v>
      </c>
      <c r="Q170" s="50">
        <f t="shared" si="20"/>
        <v>4.36113070945538</v>
      </c>
      <c r="R170" s="55">
        <f>IFERROR(INDEX('0726 Summary_TURN'!$N$7:$N$16,MATCH('0726 V3_Mean'!H170,'0726 Summary_TURN'!$A$7:$A$16,0))*K170+INDEX('0726 Summary_TURN'!$O$7:$O$16,MATCH('0726 V3_Mean'!H170,'0726 Summary_TURN'!$A$7:$A$16,0))*J170,0)</f>
        <v>6.7743885543167712</v>
      </c>
      <c r="S170" s="50">
        <f t="shared" si="21"/>
        <v>0.80613039244703277</v>
      </c>
      <c r="T170" s="50">
        <f t="shared" si="22"/>
        <v>0</v>
      </c>
    </row>
    <row r="171" spans="1:20" x14ac:dyDescent="0.25">
      <c r="A171">
        <v>170</v>
      </c>
      <c r="B171" s="50">
        <v>4.0827512164959501</v>
      </c>
      <c r="C171" s="62">
        <v>6.5689092421248693E-2</v>
      </c>
      <c r="D171" s="62">
        <v>1.4128748125520001E-2</v>
      </c>
      <c r="E171" s="60">
        <v>2.8940710388099098</v>
      </c>
      <c r="F171" s="62">
        <v>1.1726860944181601</v>
      </c>
      <c r="H171">
        <v>2026</v>
      </c>
      <c r="I171" t="b">
        <v>1</v>
      </c>
      <c r="J171" s="50">
        <f t="shared" si="23"/>
        <v>4.0827512164959501</v>
      </c>
      <c r="K171" s="50">
        <f t="shared" si="24"/>
        <v>0</v>
      </c>
      <c r="L171" s="50">
        <f t="shared" si="26"/>
        <v>1760.3235181215673</v>
      </c>
      <c r="M171" s="50">
        <f t="shared" si="27"/>
        <v>0.72706537853925923</v>
      </c>
      <c r="N171" s="50">
        <f t="shared" si="28"/>
        <v>471.45052022784603</v>
      </c>
      <c r="O171" s="1">
        <f t="shared" si="25"/>
        <v>0.22439339373053119</v>
      </c>
      <c r="P171" s="1">
        <f t="shared" si="29"/>
        <v>0.77560660626946887</v>
      </c>
      <c r="Q171" s="50">
        <f t="shared" si="20"/>
        <v>4.0827512164959501</v>
      </c>
      <c r="R171" s="55">
        <f>IFERROR(INDEX('0726 Summary_TURN'!$N$7:$N$16,MATCH('0726 V3_Mean'!H171,'0726 Summary_TURN'!$A$7:$A$16,0))*K171+INDEX('0726 Summary_TURN'!$O$7:$O$16,MATCH('0726 V3_Mean'!H171,'0726 Summary_TURN'!$A$7:$A$16,0))*J171,0)</f>
        <v>6.3419660986512829</v>
      </c>
      <c r="S171" s="50">
        <f t="shared" si="21"/>
        <v>0.72706537853925923</v>
      </c>
      <c r="T171" s="50">
        <f t="shared" si="22"/>
        <v>0</v>
      </c>
    </row>
    <row r="172" spans="1:20" x14ac:dyDescent="0.25">
      <c r="A172">
        <v>171</v>
      </c>
      <c r="B172" s="50">
        <v>24.635796912561599</v>
      </c>
      <c r="C172" s="62">
        <v>0.14864504709286799</v>
      </c>
      <c r="D172" s="62">
        <v>1.40559441301795E-2</v>
      </c>
      <c r="E172" s="60">
        <v>1.5</v>
      </c>
      <c r="F172" s="62">
        <v>6.4516783557523896</v>
      </c>
      <c r="H172">
        <v>2026</v>
      </c>
      <c r="I172" t="b">
        <v>1</v>
      </c>
      <c r="J172" s="50">
        <f t="shared" si="23"/>
        <v>24.635796912561599</v>
      </c>
      <c r="K172" s="50">
        <f t="shared" si="24"/>
        <v>0</v>
      </c>
      <c r="L172" s="50">
        <f t="shared" si="26"/>
        <v>1784.9593150341288</v>
      </c>
      <c r="M172" s="50">
        <f t="shared" si="27"/>
        <v>4.0000405805664814</v>
      </c>
      <c r="N172" s="50">
        <f t="shared" si="28"/>
        <v>475.45056080841249</v>
      </c>
      <c r="O172" s="1">
        <f t="shared" si="25"/>
        <v>0.22629726835240957</v>
      </c>
      <c r="P172" s="1">
        <f t="shared" si="29"/>
        <v>0.7737027316475904</v>
      </c>
      <c r="Q172" s="50">
        <f t="shared" si="20"/>
        <v>24.635796912561599</v>
      </c>
      <c r="R172" s="55">
        <f>IFERROR(INDEX('0726 Summary_TURN'!$N$7:$N$16,MATCH('0726 V3_Mean'!H172,'0726 Summary_TURN'!$A$7:$A$16,0))*K172+INDEX('0726 Summary_TURN'!$O$7:$O$16,MATCH('0726 V3_Mean'!H172,'0726 Summary_TURN'!$A$7:$A$16,0))*J172,0)</f>
        <v>38.268162948909037</v>
      </c>
      <c r="S172" s="50">
        <f t="shared" si="21"/>
        <v>4.0000405805664814</v>
      </c>
      <c r="T172" s="50">
        <f t="shared" si="22"/>
        <v>0</v>
      </c>
    </row>
    <row r="173" spans="1:20" x14ac:dyDescent="0.25">
      <c r="A173">
        <v>172</v>
      </c>
      <c r="B173" s="50">
        <v>0.197750057248642</v>
      </c>
      <c r="C173" s="62">
        <v>7.7283954225025403E-2</v>
      </c>
      <c r="D173" s="62">
        <v>1.39684403049094E-2</v>
      </c>
      <c r="E173" s="60">
        <v>2.6908426987884901</v>
      </c>
      <c r="F173" s="62">
        <v>3.2593027378122003E-2</v>
      </c>
      <c r="H173">
        <v>2026</v>
      </c>
      <c r="I173" t="b">
        <v>1</v>
      </c>
      <c r="J173" s="50">
        <f t="shared" si="23"/>
        <v>0.197750057248642</v>
      </c>
      <c r="K173" s="50">
        <f t="shared" si="24"/>
        <v>0</v>
      </c>
      <c r="L173" s="50">
        <f t="shared" si="26"/>
        <v>1785.1570650913775</v>
      </c>
      <c r="M173" s="50">
        <f t="shared" si="27"/>
        <v>2.0207676974435641E-2</v>
      </c>
      <c r="N173" s="50">
        <f t="shared" si="28"/>
        <v>475.47076848538694</v>
      </c>
      <c r="O173" s="1">
        <f t="shared" si="25"/>
        <v>0.22630688647567204</v>
      </c>
      <c r="P173" s="1">
        <f t="shared" si="29"/>
        <v>0.7736931135243279</v>
      </c>
      <c r="Q173" s="50">
        <f t="shared" si="20"/>
        <v>0.197750057248642</v>
      </c>
      <c r="R173" s="55">
        <f>IFERROR(INDEX('0726 Summary_TURN'!$N$7:$N$16,MATCH('0726 V3_Mean'!H173,'0726 Summary_TURN'!$A$7:$A$16,0))*K173+INDEX('0726 Summary_TURN'!$O$7:$O$16,MATCH('0726 V3_Mean'!H173,'0726 Summary_TURN'!$A$7:$A$16,0))*J173,0)</f>
        <v>0.30717623792752152</v>
      </c>
      <c r="S173" s="50">
        <f t="shared" si="21"/>
        <v>2.0207676974435641E-2</v>
      </c>
      <c r="T173" s="50">
        <f t="shared" si="22"/>
        <v>0</v>
      </c>
    </row>
    <row r="174" spans="1:20" x14ac:dyDescent="0.25">
      <c r="A174">
        <v>173</v>
      </c>
      <c r="B174" s="50">
        <v>1.1683825643269801</v>
      </c>
      <c r="C174" s="62">
        <v>0.15762060105843001</v>
      </c>
      <c r="D174" s="62">
        <v>1.39136833820668E-2</v>
      </c>
      <c r="E174" s="60">
        <v>1.49999999999999</v>
      </c>
      <c r="F174" s="62">
        <v>0.33160945393926</v>
      </c>
      <c r="H174">
        <v>2026</v>
      </c>
      <c r="I174" t="b">
        <v>1</v>
      </c>
      <c r="J174" s="50">
        <f t="shared" si="23"/>
        <v>1.1683825643269801</v>
      </c>
      <c r="K174" s="50">
        <f t="shared" si="24"/>
        <v>0</v>
      </c>
      <c r="L174" s="50">
        <f t="shared" si="26"/>
        <v>1786.3254476557045</v>
      </c>
      <c r="M174" s="50">
        <f t="shared" si="27"/>
        <v>0.20559786144234121</v>
      </c>
      <c r="N174" s="50">
        <f t="shared" si="28"/>
        <v>475.6763663468293</v>
      </c>
      <c r="O174" s="1">
        <f t="shared" si="25"/>
        <v>0.22640474362057558</v>
      </c>
      <c r="P174" s="1">
        <f t="shared" si="29"/>
        <v>0.77359525637942439</v>
      </c>
      <c r="Q174" s="50">
        <f t="shared" si="20"/>
        <v>1.1683825643269801</v>
      </c>
      <c r="R174" s="55">
        <f>IFERROR(INDEX('0726 Summary_TURN'!$N$7:$N$16,MATCH('0726 V3_Mean'!H174,'0726 Summary_TURN'!$A$7:$A$16,0))*K174+INDEX('0726 Summary_TURN'!$O$7:$O$16,MATCH('0726 V3_Mean'!H174,'0726 Summary_TURN'!$A$7:$A$16,0))*J174,0)</f>
        <v>1.8149140665927004</v>
      </c>
      <c r="S174" s="50">
        <f t="shared" si="21"/>
        <v>0.20559786144234121</v>
      </c>
      <c r="T174" s="50">
        <f t="shared" si="22"/>
        <v>0</v>
      </c>
    </row>
    <row r="175" spans="1:20" x14ac:dyDescent="0.25">
      <c r="A175">
        <v>174</v>
      </c>
      <c r="B175" s="50">
        <v>2.0574044074884701</v>
      </c>
      <c r="C175" s="62">
        <v>0.16496474803277</v>
      </c>
      <c r="D175" s="62">
        <v>1.39037238252235E-2</v>
      </c>
      <c r="E175" s="60">
        <v>1.5</v>
      </c>
      <c r="F175" s="62">
        <v>0.57005267683416605</v>
      </c>
      <c r="H175">
        <v>2026</v>
      </c>
      <c r="I175" t="b">
        <v>1</v>
      </c>
      <c r="J175" s="50">
        <f t="shared" si="23"/>
        <v>2.0574044074884701</v>
      </c>
      <c r="K175" s="50">
        <f t="shared" si="24"/>
        <v>0</v>
      </c>
      <c r="L175" s="50">
        <f t="shared" si="26"/>
        <v>1788.382852063193</v>
      </c>
      <c r="M175" s="50">
        <f t="shared" si="27"/>
        <v>0.35343265963718296</v>
      </c>
      <c r="N175" s="50">
        <f t="shared" si="28"/>
        <v>476.02979900646648</v>
      </c>
      <c r="O175" s="1">
        <f t="shared" si="25"/>
        <v>0.22657296478175462</v>
      </c>
      <c r="P175" s="1">
        <f t="shared" si="29"/>
        <v>0.77342703521824541</v>
      </c>
      <c r="Q175" s="50">
        <f t="shared" si="20"/>
        <v>2.0574044074884701</v>
      </c>
      <c r="R175" s="55">
        <f>IFERROR(INDEX('0726 Summary_TURN'!$N$7:$N$16,MATCH('0726 V3_Mean'!H175,'0726 Summary_TURN'!$A$7:$A$16,0))*K175+INDEX('0726 Summary_TURN'!$O$7:$O$16,MATCH('0726 V3_Mean'!H175,'0726 Summary_TURN'!$A$7:$A$16,0))*J175,0)</f>
        <v>3.19588148079866</v>
      </c>
      <c r="S175" s="50">
        <f t="shared" si="21"/>
        <v>0.35343265963718296</v>
      </c>
      <c r="T175" s="50">
        <f t="shared" si="22"/>
        <v>0</v>
      </c>
    </row>
    <row r="176" spans="1:20" x14ac:dyDescent="0.25">
      <c r="A176">
        <v>175</v>
      </c>
      <c r="B176" s="50">
        <v>9.4780742800159299</v>
      </c>
      <c r="C176" s="62">
        <v>0.25794998378178602</v>
      </c>
      <c r="D176" s="62">
        <v>1.3847625397029301E-2</v>
      </c>
      <c r="E176" s="60">
        <v>1.0506687397951</v>
      </c>
      <c r="F176" s="62">
        <v>2.2502391270172599</v>
      </c>
      <c r="H176">
        <v>2026</v>
      </c>
      <c r="I176" t="b">
        <v>1</v>
      </c>
      <c r="J176" s="50">
        <f t="shared" si="23"/>
        <v>9.4780742800159299</v>
      </c>
      <c r="K176" s="50">
        <f t="shared" si="24"/>
        <v>0</v>
      </c>
      <c r="L176" s="50">
        <f t="shared" si="26"/>
        <v>1797.860926343209</v>
      </c>
      <c r="M176" s="50">
        <f t="shared" si="27"/>
        <v>1.3951482587507011</v>
      </c>
      <c r="N176" s="50">
        <f t="shared" si="28"/>
        <v>477.42494726521716</v>
      </c>
      <c r="O176" s="1">
        <f t="shared" si="25"/>
        <v>0.22723700488587203</v>
      </c>
      <c r="P176" s="1">
        <f t="shared" si="29"/>
        <v>0.77276299511412794</v>
      </c>
      <c r="Q176" s="50">
        <f t="shared" si="20"/>
        <v>9.4780742800159299</v>
      </c>
      <c r="R176" s="55">
        <f>IFERROR(INDEX('0726 Summary_TURN'!$N$7:$N$16,MATCH('0726 V3_Mean'!H176,'0726 Summary_TURN'!$A$7:$A$16,0))*K176+INDEX('0726 Summary_TURN'!$O$7:$O$16,MATCH('0726 V3_Mean'!H176,'0726 Summary_TURN'!$A$7:$A$16,0))*J176,0)</f>
        <v>14.722823551308425</v>
      </c>
      <c r="S176" s="50">
        <f t="shared" si="21"/>
        <v>1.3951482587507011</v>
      </c>
      <c r="T176" s="50">
        <f t="shared" si="22"/>
        <v>0</v>
      </c>
    </row>
    <row r="177" spans="1:20" x14ac:dyDescent="0.25">
      <c r="A177">
        <v>176</v>
      </c>
      <c r="B177" s="50">
        <v>15.3487459292295</v>
      </c>
      <c r="C177" s="62">
        <v>0.22179444039378601</v>
      </c>
      <c r="D177" s="62">
        <v>1.37641639639615E-2</v>
      </c>
      <c r="E177" s="60">
        <v>1.2250429126331299</v>
      </c>
      <c r="F177" s="62">
        <v>3.8608479918912</v>
      </c>
      <c r="H177">
        <v>2026</v>
      </c>
      <c r="I177" t="b">
        <v>1</v>
      </c>
      <c r="J177" s="50">
        <f t="shared" si="23"/>
        <v>15.3487459292295</v>
      </c>
      <c r="K177" s="50">
        <f t="shared" si="24"/>
        <v>0</v>
      </c>
      <c r="L177" s="50">
        <f t="shared" si="26"/>
        <v>1813.2096722724386</v>
      </c>
      <c r="M177" s="50">
        <f t="shared" si="27"/>
        <v>2.3937257549725439</v>
      </c>
      <c r="N177" s="50">
        <f t="shared" si="28"/>
        <v>479.81867302018969</v>
      </c>
      <c r="O177" s="1">
        <f t="shared" si="25"/>
        <v>0.22837633175639679</v>
      </c>
      <c r="P177" s="1">
        <f t="shared" si="29"/>
        <v>0.77162366824360318</v>
      </c>
      <c r="Q177" s="50">
        <f t="shared" si="20"/>
        <v>15.3487459292295</v>
      </c>
      <c r="R177" s="55">
        <f>IFERROR(INDEX('0726 Summary_TURN'!$N$7:$N$16,MATCH('0726 V3_Mean'!H177,'0726 Summary_TURN'!$A$7:$A$16,0))*K177+INDEX('0726 Summary_TURN'!$O$7:$O$16,MATCH('0726 V3_Mean'!H177,'0726 Summary_TURN'!$A$7:$A$16,0))*J177,0)</f>
        <v>23.842066581644218</v>
      </c>
      <c r="S177" s="50">
        <f t="shared" si="21"/>
        <v>2.3937257549725439</v>
      </c>
      <c r="T177" s="50">
        <f t="shared" si="22"/>
        <v>0</v>
      </c>
    </row>
    <row r="178" spans="1:20" x14ac:dyDescent="0.25">
      <c r="A178">
        <v>177</v>
      </c>
      <c r="B178" s="50">
        <v>29.942062332648302</v>
      </c>
      <c r="C178" s="62">
        <v>0.18723812209556601</v>
      </c>
      <c r="D178" s="62">
        <v>1.3726126079778101E-2</v>
      </c>
      <c r="E178" s="60">
        <v>1.13410183562314</v>
      </c>
      <c r="F178" s="62">
        <v>8.5101981694624502</v>
      </c>
      <c r="H178">
        <v>2026</v>
      </c>
      <c r="I178" t="b">
        <v>1</v>
      </c>
      <c r="J178" s="50">
        <f t="shared" si="23"/>
        <v>29.942062332648302</v>
      </c>
      <c r="K178" s="50">
        <f t="shared" si="24"/>
        <v>0</v>
      </c>
      <c r="L178" s="50">
        <f t="shared" si="26"/>
        <v>1843.1517346050869</v>
      </c>
      <c r="M178" s="50">
        <f t="shared" si="27"/>
        <v>5.2763228650667191</v>
      </c>
      <c r="N178" s="50">
        <f t="shared" si="28"/>
        <v>485.09499588525642</v>
      </c>
      <c r="O178" s="1">
        <f t="shared" si="25"/>
        <v>0.23088767057841811</v>
      </c>
      <c r="P178" s="1">
        <f t="shared" si="29"/>
        <v>0.76911232942158192</v>
      </c>
      <c r="Q178" s="50">
        <f t="shared" si="20"/>
        <v>29.942062332648302</v>
      </c>
      <c r="R178" s="55">
        <f>IFERROR(INDEX('0726 Summary_TURN'!$N$7:$N$16,MATCH('0726 V3_Mean'!H178,'0726 Summary_TURN'!$A$7:$A$16,0))*K178+INDEX('0726 Summary_TURN'!$O$7:$O$16,MATCH('0726 V3_Mean'!H178,'0726 Summary_TURN'!$A$7:$A$16,0))*J178,0)</f>
        <v>46.510682176793232</v>
      </c>
      <c r="S178" s="50">
        <f t="shared" si="21"/>
        <v>5.2763228650667191</v>
      </c>
      <c r="T178" s="50">
        <f t="shared" si="22"/>
        <v>0</v>
      </c>
    </row>
    <row r="179" spans="1:20" x14ac:dyDescent="0.25">
      <c r="A179">
        <v>178</v>
      </c>
      <c r="B179" s="50">
        <v>22.0828639417037</v>
      </c>
      <c r="C179" s="62">
        <v>0.21843419774188</v>
      </c>
      <c r="D179" s="62">
        <v>1.3637312051312999E-2</v>
      </c>
      <c r="E179" s="60">
        <v>1.1669327149470401</v>
      </c>
      <c r="F179" s="62">
        <v>5.7413083736028003</v>
      </c>
      <c r="H179">
        <v>2027</v>
      </c>
      <c r="I179" t="b">
        <v>1</v>
      </c>
      <c r="J179" s="50">
        <f t="shared" si="23"/>
        <v>22.0828639417037</v>
      </c>
      <c r="K179" s="50">
        <f t="shared" si="24"/>
        <v>0</v>
      </c>
      <c r="L179" s="50">
        <f t="shared" si="26"/>
        <v>1865.2345985467905</v>
      </c>
      <c r="M179" s="50">
        <f t="shared" si="27"/>
        <v>3.5596111916337363</v>
      </c>
      <c r="N179" s="50">
        <f t="shared" si="28"/>
        <v>488.65460707689016</v>
      </c>
      <c r="O179" s="1">
        <f t="shared" si="25"/>
        <v>0.23258191674292725</v>
      </c>
      <c r="P179" s="1">
        <f t="shared" si="29"/>
        <v>0.76741808325707273</v>
      </c>
      <c r="Q179" s="50">
        <f t="shared" si="20"/>
        <v>22.0828639417037</v>
      </c>
      <c r="R179" s="55">
        <f>IFERROR(INDEX('0726 Summary_TURN'!$N$7:$N$16,MATCH('0726 V3_Mean'!H179,'0726 Summary_TURN'!$A$7:$A$16,0))*K179+INDEX('0726 Summary_TURN'!$O$7:$O$16,MATCH('0726 V3_Mean'!H179,'0726 Summary_TURN'!$A$7:$A$16,0))*J179,0)</f>
        <v>34.389244253868327</v>
      </c>
      <c r="S179" s="50">
        <f t="shared" si="21"/>
        <v>3.5596111916337363</v>
      </c>
      <c r="T179" s="50">
        <f t="shared" si="22"/>
        <v>0</v>
      </c>
    </row>
    <row r="180" spans="1:20" x14ac:dyDescent="0.25">
      <c r="A180">
        <v>179</v>
      </c>
      <c r="B180" s="50">
        <v>19.251335197294299</v>
      </c>
      <c r="C180" s="62">
        <v>0.18980841034430701</v>
      </c>
      <c r="D180" s="62">
        <v>1.36096780663465E-2</v>
      </c>
      <c r="E180" s="60">
        <v>1.4250122713439899</v>
      </c>
      <c r="F180" s="62">
        <v>5.3554083191073598</v>
      </c>
      <c r="H180">
        <v>2027</v>
      </c>
      <c r="I180" t="b">
        <v>1</v>
      </c>
      <c r="J180" s="50">
        <f t="shared" si="23"/>
        <v>19.251335197294299</v>
      </c>
      <c r="K180" s="50">
        <f t="shared" si="24"/>
        <v>0</v>
      </c>
      <c r="L180" s="50">
        <f t="shared" si="26"/>
        <v>1884.4859337440848</v>
      </c>
      <c r="M180" s="50">
        <f t="shared" si="27"/>
        <v>3.3203531578465633</v>
      </c>
      <c r="N180" s="50">
        <f t="shared" si="28"/>
        <v>491.97496023473673</v>
      </c>
      <c r="O180" s="1">
        <f t="shared" si="25"/>
        <v>0.23416228473809458</v>
      </c>
      <c r="P180" s="1">
        <f t="shared" si="29"/>
        <v>0.76583771526190536</v>
      </c>
      <c r="Q180" s="50">
        <f t="shared" si="20"/>
        <v>19.251335197294299</v>
      </c>
      <c r="R180" s="55">
        <f>IFERROR(INDEX('0726 Summary_TURN'!$N$7:$N$16,MATCH('0726 V3_Mean'!H180,'0726 Summary_TURN'!$A$7:$A$16,0))*K180+INDEX('0726 Summary_TURN'!$O$7:$O$16,MATCH('0726 V3_Mean'!H180,'0726 Summary_TURN'!$A$7:$A$16,0))*J180,0)</f>
        <v>29.979755798910634</v>
      </c>
      <c r="S180" s="50">
        <f t="shared" si="21"/>
        <v>3.3203531578465633</v>
      </c>
      <c r="T180" s="50">
        <f t="shared" si="22"/>
        <v>0</v>
      </c>
    </row>
    <row r="181" spans="1:20" x14ac:dyDescent="0.25">
      <c r="A181">
        <v>180</v>
      </c>
      <c r="B181" s="50">
        <v>6.6456079403341004</v>
      </c>
      <c r="C181" s="62">
        <v>0.17409536096183401</v>
      </c>
      <c r="D181" s="62">
        <v>1.3572028258542999E-2</v>
      </c>
      <c r="E181" s="60">
        <v>1.4308295206967201</v>
      </c>
      <c r="F181" s="62">
        <v>1.8797259138082101</v>
      </c>
      <c r="H181">
        <v>2027</v>
      </c>
      <c r="I181" t="b">
        <v>1</v>
      </c>
      <c r="J181" s="50">
        <f t="shared" si="23"/>
        <v>6.6456079403341004</v>
      </c>
      <c r="K181" s="50">
        <f t="shared" si="24"/>
        <v>0</v>
      </c>
      <c r="L181" s="50">
        <f t="shared" si="26"/>
        <v>1891.1315416844188</v>
      </c>
      <c r="M181" s="50">
        <f t="shared" si="27"/>
        <v>1.1654300665610902</v>
      </c>
      <c r="N181" s="50">
        <f t="shared" si="28"/>
        <v>493.14039030129783</v>
      </c>
      <c r="O181" s="1">
        <f t="shared" si="25"/>
        <v>0.23471698729238355</v>
      </c>
      <c r="P181" s="1">
        <f t="shared" si="29"/>
        <v>0.76528301270761645</v>
      </c>
      <c r="Q181" s="50">
        <f t="shared" si="20"/>
        <v>6.6456079403341004</v>
      </c>
      <c r="R181" s="55">
        <f>IFERROR(INDEX('0726 Summary_TURN'!$N$7:$N$16,MATCH('0726 V3_Mean'!H181,'0726 Summary_TURN'!$A$7:$A$16,0))*K181+INDEX('0726 Summary_TURN'!$O$7:$O$16,MATCH('0726 V3_Mean'!H181,'0726 Summary_TURN'!$A$7:$A$16,0))*J181,0)</f>
        <v>10.349084941106804</v>
      </c>
      <c r="S181" s="50">
        <f t="shared" si="21"/>
        <v>1.1654300665610902</v>
      </c>
      <c r="T181" s="50">
        <f t="shared" si="22"/>
        <v>0</v>
      </c>
    </row>
    <row r="182" spans="1:20" x14ac:dyDescent="0.25">
      <c r="A182">
        <v>181</v>
      </c>
      <c r="B182" s="50">
        <v>23.571087831494001</v>
      </c>
      <c r="C182" s="62">
        <v>0.20344882616561699</v>
      </c>
      <c r="D182" s="62">
        <v>1.35493011754805E-2</v>
      </c>
      <c r="E182" s="60">
        <v>1.2972181715691999</v>
      </c>
      <c r="F182" s="62">
        <v>6.1581573842559001</v>
      </c>
      <c r="H182">
        <v>2027</v>
      </c>
      <c r="I182" t="b">
        <v>1</v>
      </c>
      <c r="J182" s="50">
        <f t="shared" si="23"/>
        <v>23.571087831494001</v>
      </c>
      <c r="K182" s="50">
        <f t="shared" si="24"/>
        <v>0</v>
      </c>
      <c r="L182" s="50">
        <f t="shared" si="26"/>
        <v>1914.7026295159128</v>
      </c>
      <c r="M182" s="50">
        <f t="shared" si="27"/>
        <v>3.8180575782386579</v>
      </c>
      <c r="N182" s="50">
        <f t="shared" si="28"/>
        <v>496.95844787953649</v>
      </c>
      <c r="O182" s="1">
        <f t="shared" si="25"/>
        <v>0.23653424458807068</v>
      </c>
      <c r="P182" s="1">
        <f t="shared" si="29"/>
        <v>0.76346575541192929</v>
      </c>
      <c r="Q182" s="50">
        <f t="shared" si="20"/>
        <v>23.571087831494001</v>
      </c>
      <c r="R182" s="55">
        <f>IFERROR(INDEX('0726 Summary_TURN'!$N$7:$N$16,MATCH('0726 V3_Mean'!H182,'0726 Summary_TURN'!$A$7:$A$16,0))*K182+INDEX('0726 Summary_TURN'!$O$7:$O$16,MATCH('0726 V3_Mean'!H182,'0726 Summary_TURN'!$A$7:$A$16,0))*J182,0)</f>
        <v>36.7068283763602</v>
      </c>
      <c r="S182" s="50">
        <f t="shared" si="21"/>
        <v>3.8180575782386579</v>
      </c>
      <c r="T182" s="50">
        <f t="shared" si="22"/>
        <v>0</v>
      </c>
    </row>
    <row r="183" spans="1:20" x14ac:dyDescent="0.25">
      <c r="A183">
        <v>182</v>
      </c>
      <c r="B183" s="50">
        <v>3.9403734814293101E-3</v>
      </c>
      <c r="C183" s="62">
        <v>0.28800813108304502</v>
      </c>
      <c r="D183" s="62">
        <v>1.3511054217815399E-2</v>
      </c>
      <c r="E183" s="60">
        <v>3</v>
      </c>
      <c r="F183" s="62">
        <v>4.5036847392718E-3</v>
      </c>
      <c r="H183">
        <v>2027</v>
      </c>
      <c r="I183" t="b">
        <v>1</v>
      </c>
      <c r="J183" s="50">
        <f t="shared" si="23"/>
        <v>3.9403734814293101E-3</v>
      </c>
      <c r="K183" s="50">
        <f t="shared" si="24"/>
        <v>0</v>
      </c>
      <c r="L183" s="50">
        <f t="shared" si="26"/>
        <v>1914.7065698893941</v>
      </c>
      <c r="M183" s="50">
        <f t="shared" si="27"/>
        <v>2.7922845383485159E-3</v>
      </c>
      <c r="N183" s="50">
        <f t="shared" si="28"/>
        <v>496.96124016407487</v>
      </c>
      <c r="O183" s="1">
        <f t="shared" si="25"/>
        <v>0.23653557361450495</v>
      </c>
      <c r="P183" s="1">
        <f t="shared" si="29"/>
        <v>0.76346442638549505</v>
      </c>
      <c r="Q183" s="50">
        <f t="shared" si="20"/>
        <v>3.9403734814293101E-3</v>
      </c>
      <c r="R183" s="55">
        <f>IFERROR(INDEX('0726 Summary_TURN'!$N$7:$N$16,MATCH('0726 V3_Mean'!H183,'0726 Summary_TURN'!$A$7:$A$16,0))*K183+INDEX('0726 Summary_TURN'!$O$7:$O$16,MATCH('0726 V3_Mean'!H183,'0726 Summary_TURN'!$A$7:$A$16,0))*J183,0)</f>
        <v>6.1362722906802315E-3</v>
      </c>
      <c r="S183" s="50">
        <f t="shared" si="21"/>
        <v>2.7922845383485159E-3</v>
      </c>
      <c r="T183" s="50">
        <f t="shared" si="22"/>
        <v>0</v>
      </c>
    </row>
    <row r="184" spans="1:20" x14ac:dyDescent="0.25">
      <c r="A184">
        <v>183</v>
      </c>
      <c r="B184" s="50">
        <v>17.7476805757832</v>
      </c>
      <c r="C184" s="62">
        <v>0.130635076524552</v>
      </c>
      <c r="D184" s="62">
        <v>1.3502057332641801E-2</v>
      </c>
      <c r="E184" s="60">
        <v>1.79237991172481</v>
      </c>
      <c r="F184" s="62">
        <v>4.6987159517593602</v>
      </c>
      <c r="H184">
        <v>2027</v>
      </c>
      <c r="I184" t="b">
        <v>1</v>
      </c>
      <c r="J184" s="50">
        <f t="shared" si="23"/>
        <v>17.7476805757832</v>
      </c>
      <c r="K184" s="50">
        <f t="shared" si="24"/>
        <v>0</v>
      </c>
      <c r="L184" s="50">
        <f t="shared" si="26"/>
        <v>1932.4542504651774</v>
      </c>
      <c r="M184" s="50">
        <f t="shared" si="27"/>
        <v>2.9132038900908035</v>
      </c>
      <c r="N184" s="50">
        <f t="shared" si="28"/>
        <v>499.87444405416568</v>
      </c>
      <c r="O184" s="1">
        <f t="shared" si="25"/>
        <v>0.23792215328613311</v>
      </c>
      <c r="P184" s="1">
        <f t="shared" si="29"/>
        <v>0.76207784671386691</v>
      </c>
      <c r="Q184" s="50">
        <f t="shared" si="20"/>
        <v>17.7476805757832</v>
      </c>
      <c r="R184" s="55">
        <f>IFERROR(INDEX('0726 Summary_TURN'!$N$7:$N$16,MATCH('0726 V3_Mean'!H184,'0726 Summary_TURN'!$A$7:$A$16,0))*K184+INDEX('0726 Summary_TURN'!$O$7:$O$16,MATCH('0726 V3_Mean'!H184,'0726 Summary_TURN'!$A$7:$A$16,0))*J184,0)</f>
        <v>27.638141677250033</v>
      </c>
      <c r="S184" s="50">
        <f t="shared" si="21"/>
        <v>2.9132038900908035</v>
      </c>
      <c r="T184" s="50">
        <f t="shared" si="22"/>
        <v>0</v>
      </c>
    </row>
    <row r="185" spans="1:20" x14ac:dyDescent="0.25">
      <c r="A185">
        <v>184</v>
      </c>
      <c r="B185" s="50">
        <v>14.8655934447027</v>
      </c>
      <c r="C185" s="62">
        <v>0.247597592731153</v>
      </c>
      <c r="D185" s="62">
        <v>1.33491181701551E-2</v>
      </c>
      <c r="E185" s="60">
        <v>1.2280309664559601</v>
      </c>
      <c r="F185" s="62">
        <v>4.6566173883557704</v>
      </c>
      <c r="H185">
        <v>2027</v>
      </c>
      <c r="I185" t="b">
        <v>1</v>
      </c>
      <c r="J185" s="50">
        <f t="shared" si="23"/>
        <v>14.8655934447027</v>
      </c>
      <c r="K185" s="50">
        <f t="shared" si="24"/>
        <v>0</v>
      </c>
      <c r="L185" s="50">
        <f t="shared" si="26"/>
        <v>1947.3198439098801</v>
      </c>
      <c r="M185" s="50">
        <f t="shared" si="27"/>
        <v>2.8871027807805776</v>
      </c>
      <c r="N185" s="50">
        <f t="shared" si="28"/>
        <v>502.76154683494627</v>
      </c>
      <c r="O185" s="1">
        <f t="shared" si="25"/>
        <v>0.2392963097738916</v>
      </c>
      <c r="P185" s="1">
        <f t="shared" si="29"/>
        <v>0.7607036902261084</v>
      </c>
      <c r="Q185" s="50">
        <f t="shared" si="20"/>
        <v>14.8655934447027</v>
      </c>
      <c r="R185" s="55">
        <f>IFERROR(INDEX('0726 Summary_TURN'!$N$7:$N$16,MATCH('0726 V3_Mean'!H185,'0726 Summary_TURN'!$A$7:$A$16,0))*K185+INDEX('0726 Summary_TURN'!$O$7:$O$16,MATCH('0726 V3_Mean'!H185,'0726 Summary_TURN'!$A$7:$A$16,0))*J185,0)</f>
        <v>23.149919561979807</v>
      </c>
      <c r="S185" s="50">
        <f t="shared" si="21"/>
        <v>2.8871027807805776</v>
      </c>
      <c r="T185" s="50">
        <f t="shared" si="22"/>
        <v>0</v>
      </c>
    </row>
    <row r="186" spans="1:20" x14ac:dyDescent="0.25">
      <c r="A186">
        <v>185</v>
      </c>
      <c r="B186" s="50">
        <v>4.3890476605030999</v>
      </c>
      <c r="C186" s="62">
        <v>0.22867752766322899</v>
      </c>
      <c r="D186" s="62">
        <v>1.33428440879951E-2</v>
      </c>
      <c r="E186" s="60">
        <v>1.0649070529025799</v>
      </c>
      <c r="F186" s="62">
        <v>0.90731339798367105</v>
      </c>
      <c r="H186">
        <v>2027</v>
      </c>
      <c r="I186" t="b">
        <v>1</v>
      </c>
      <c r="J186" s="50">
        <f t="shared" si="23"/>
        <v>4.3890476605030999</v>
      </c>
      <c r="K186" s="50">
        <f t="shared" si="24"/>
        <v>0</v>
      </c>
      <c r="L186" s="50">
        <f t="shared" si="26"/>
        <v>1951.7088915703832</v>
      </c>
      <c r="M186" s="50">
        <f t="shared" si="27"/>
        <v>0.56253430674987603</v>
      </c>
      <c r="N186" s="50">
        <f t="shared" si="28"/>
        <v>503.32408114169613</v>
      </c>
      <c r="O186" s="1">
        <f t="shared" si="25"/>
        <v>0.23956405575520995</v>
      </c>
      <c r="P186" s="1">
        <f t="shared" si="29"/>
        <v>0.76043594424479011</v>
      </c>
      <c r="Q186" s="50">
        <f t="shared" si="20"/>
        <v>4.3890476605030999</v>
      </c>
      <c r="R186" s="55">
        <f>IFERROR(INDEX('0726 Summary_TURN'!$N$7:$N$16,MATCH('0726 V3_Mean'!H186,'0726 Summary_TURN'!$A$7:$A$16,0))*K186+INDEX('0726 Summary_TURN'!$O$7:$O$16,MATCH('0726 V3_Mean'!H186,'0726 Summary_TURN'!$A$7:$A$16,0))*J186,0)</f>
        <v>6.8349844674750866</v>
      </c>
      <c r="S186" s="50">
        <f t="shared" si="21"/>
        <v>0.56253430674987603</v>
      </c>
      <c r="T186" s="50">
        <f t="shared" si="22"/>
        <v>0</v>
      </c>
    </row>
    <row r="187" spans="1:20" x14ac:dyDescent="0.25">
      <c r="A187">
        <v>186</v>
      </c>
      <c r="B187" s="50">
        <v>11.059862494763999</v>
      </c>
      <c r="C187" s="62">
        <v>0.23794507486737199</v>
      </c>
      <c r="D187" s="62">
        <v>1.33024509849459E-2</v>
      </c>
      <c r="E187" s="60">
        <v>1.10866546741314</v>
      </c>
      <c r="F187" s="62">
        <v>4.0417280242593998</v>
      </c>
      <c r="H187">
        <v>2027</v>
      </c>
      <c r="I187" t="b">
        <v>1</v>
      </c>
      <c r="J187" s="50">
        <f t="shared" si="23"/>
        <v>11.059862494763999</v>
      </c>
      <c r="K187" s="50">
        <f t="shared" si="24"/>
        <v>0</v>
      </c>
      <c r="L187" s="50">
        <f t="shared" si="26"/>
        <v>1962.7687540651473</v>
      </c>
      <c r="M187" s="50">
        <f t="shared" si="27"/>
        <v>2.5058713750408277</v>
      </c>
      <c r="N187" s="50">
        <f t="shared" si="28"/>
        <v>505.82995251673697</v>
      </c>
      <c r="O187" s="1">
        <f t="shared" si="25"/>
        <v>0.2407567598842156</v>
      </c>
      <c r="P187" s="1">
        <f t="shared" si="29"/>
        <v>0.75924324011578437</v>
      </c>
      <c r="Q187" s="50">
        <f t="shared" si="20"/>
        <v>11.059862494763999</v>
      </c>
      <c r="R187" s="55">
        <f>IFERROR(INDEX('0726 Summary_TURN'!$N$7:$N$16,MATCH('0726 V3_Mean'!H187,'0726 Summary_TURN'!$A$7:$A$16,0))*K187+INDEX('0726 Summary_TURN'!$O$7:$O$16,MATCH('0726 V3_Mean'!H187,'0726 Summary_TURN'!$A$7:$A$16,0))*J187,0)</f>
        <v>17.223323648177733</v>
      </c>
      <c r="S187" s="50">
        <f t="shared" si="21"/>
        <v>2.5058713750408277</v>
      </c>
      <c r="T187" s="50">
        <f t="shared" si="22"/>
        <v>0</v>
      </c>
    </row>
    <row r="188" spans="1:20" x14ac:dyDescent="0.25">
      <c r="A188">
        <v>187</v>
      </c>
      <c r="B188" s="50">
        <v>6.7553960604528003</v>
      </c>
      <c r="C188" s="62">
        <v>0.18902464813356001</v>
      </c>
      <c r="D188" s="62">
        <v>1.3231907177027999E-2</v>
      </c>
      <c r="E188" s="60">
        <v>1.5</v>
      </c>
      <c r="F188" s="62">
        <v>2.13033705550151</v>
      </c>
      <c r="H188">
        <v>2027</v>
      </c>
      <c r="I188" t="b">
        <v>1</v>
      </c>
      <c r="J188" s="50">
        <f t="shared" si="23"/>
        <v>6.7553960604528003</v>
      </c>
      <c r="K188" s="50">
        <f t="shared" si="24"/>
        <v>0</v>
      </c>
      <c r="L188" s="50">
        <f t="shared" si="26"/>
        <v>1969.5241501256</v>
      </c>
      <c r="M188" s="50">
        <f t="shared" si="27"/>
        <v>1.3208089744109361</v>
      </c>
      <c r="N188" s="50">
        <f t="shared" si="28"/>
        <v>507.15076149114788</v>
      </c>
      <c r="O188" s="1">
        <f t="shared" si="25"/>
        <v>0.24138541717808085</v>
      </c>
      <c r="P188" s="1">
        <f t="shared" si="29"/>
        <v>0.75861458282191918</v>
      </c>
      <c r="Q188" s="50">
        <f t="shared" si="20"/>
        <v>6.7553960604528003</v>
      </c>
      <c r="R188" s="55">
        <f>IFERROR(INDEX('0726 Summary_TURN'!$N$7:$N$16,MATCH('0726 V3_Mean'!H188,'0726 Summary_TURN'!$A$7:$A$16,0))*K188+INDEX('0726 Summary_TURN'!$O$7:$O$16,MATCH('0726 V3_Mean'!H188,'0726 Summary_TURN'!$A$7:$A$16,0))*J188,0)</f>
        <v>10.520055993090912</v>
      </c>
      <c r="S188" s="50">
        <f t="shared" si="21"/>
        <v>1.3208089744109361</v>
      </c>
      <c r="T188" s="50">
        <f t="shared" si="22"/>
        <v>0</v>
      </c>
    </row>
    <row r="189" spans="1:20" x14ac:dyDescent="0.25">
      <c r="A189">
        <v>188</v>
      </c>
      <c r="B189" s="50">
        <v>8.2448418657757294</v>
      </c>
      <c r="C189" s="62">
        <v>0.17889689511530199</v>
      </c>
      <c r="D189" s="62">
        <v>1.32016517201366E-2</v>
      </c>
      <c r="E189" s="60">
        <v>1.1772372224084999</v>
      </c>
      <c r="F189" s="62">
        <v>2.0858609717815799</v>
      </c>
      <c r="H189">
        <v>2027</v>
      </c>
      <c r="I189" t="b">
        <v>1</v>
      </c>
      <c r="J189" s="50">
        <f t="shared" si="23"/>
        <v>8.2448418657757294</v>
      </c>
      <c r="K189" s="50">
        <f t="shared" si="24"/>
        <v>0</v>
      </c>
      <c r="L189" s="50">
        <f t="shared" si="26"/>
        <v>1977.7689919913757</v>
      </c>
      <c r="M189" s="50">
        <f t="shared" si="27"/>
        <v>1.2932338025045795</v>
      </c>
      <c r="N189" s="50">
        <f t="shared" si="28"/>
        <v>508.44399529365245</v>
      </c>
      <c r="O189" s="1">
        <f t="shared" si="25"/>
        <v>0.2420009496876023</v>
      </c>
      <c r="P189" s="1">
        <f t="shared" si="29"/>
        <v>0.75799905031239767</v>
      </c>
      <c r="Q189" s="50">
        <f t="shared" si="20"/>
        <v>8.2448418657757294</v>
      </c>
      <c r="R189" s="55">
        <f>IFERROR(INDEX('0726 Summary_TURN'!$N$7:$N$16,MATCH('0726 V3_Mean'!H189,'0726 Summary_TURN'!$A$7:$A$16,0))*K189+INDEX('0726 Summary_TURN'!$O$7:$O$16,MATCH('0726 V3_Mean'!H189,'0726 Summary_TURN'!$A$7:$A$16,0))*J189,0)</f>
        <v>12.8395429825216</v>
      </c>
      <c r="S189" s="50">
        <f t="shared" si="21"/>
        <v>1.2932338025045795</v>
      </c>
      <c r="T189" s="50">
        <f t="shared" si="22"/>
        <v>0</v>
      </c>
    </row>
    <row r="190" spans="1:20" x14ac:dyDescent="0.25">
      <c r="A190">
        <v>189</v>
      </c>
      <c r="B190" s="50">
        <v>19.617743123915101</v>
      </c>
      <c r="C190" s="62">
        <v>0.20792573918103399</v>
      </c>
      <c r="D190" s="62">
        <v>1.3167944419905301E-2</v>
      </c>
      <c r="E190" s="60">
        <v>1.28326866994585</v>
      </c>
      <c r="F190" s="62">
        <v>4.8655554631550304</v>
      </c>
      <c r="H190">
        <v>2027</v>
      </c>
      <c r="I190" t="b">
        <v>1</v>
      </c>
      <c r="J190" s="50">
        <f t="shared" si="23"/>
        <v>19.617743123915101</v>
      </c>
      <c r="K190" s="50">
        <f t="shared" si="24"/>
        <v>0</v>
      </c>
      <c r="L190" s="50">
        <f t="shared" si="26"/>
        <v>1997.3867351152908</v>
      </c>
      <c r="M190" s="50">
        <f t="shared" si="27"/>
        <v>3.016644387156119</v>
      </c>
      <c r="N190" s="50">
        <f t="shared" si="28"/>
        <v>511.46063968080858</v>
      </c>
      <c r="O190" s="1">
        <f t="shared" si="25"/>
        <v>0.24343676329405453</v>
      </c>
      <c r="P190" s="1">
        <f t="shared" si="29"/>
        <v>0.7565632367059455</v>
      </c>
      <c r="Q190" s="50">
        <f t="shared" si="20"/>
        <v>19.617743123915101</v>
      </c>
      <c r="R190" s="55">
        <f>IFERROR(INDEX('0726 Summary_TURN'!$N$7:$N$16,MATCH('0726 V3_Mean'!H190,'0726 Summary_TURN'!$A$7:$A$16,0))*K190+INDEX('0726 Summary_TURN'!$O$7:$O$16,MATCH('0726 V3_Mean'!H190,'0726 Summary_TURN'!$A$7:$A$16,0))*J190,0)</f>
        <v>30.550356230013236</v>
      </c>
      <c r="S190" s="50">
        <f t="shared" si="21"/>
        <v>3.016644387156119</v>
      </c>
      <c r="T190" s="50">
        <f t="shared" si="22"/>
        <v>0</v>
      </c>
    </row>
    <row r="191" spans="1:20" x14ac:dyDescent="0.25">
      <c r="A191">
        <v>190</v>
      </c>
      <c r="B191" s="50">
        <v>8.0620244388236202</v>
      </c>
      <c r="C191" s="62">
        <v>0.16277870420572699</v>
      </c>
      <c r="D191" s="62">
        <v>1.3119227386255599E-2</v>
      </c>
      <c r="E191" s="60">
        <v>1.46529763068676</v>
      </c>
      <c r="F191" s="62">
        <v>2.1187552228802802</v>
      </c>
      <c r="H191">
        <v>2027</v>
      </c>
      <c r="I191" t="b">
        <v>1</v>
      </c>
      <c r="J191" s="50">
        <f t="shared" si="23"/>
        <v>8.0620244388236202</v>
      </c>
      <c r="K191" s="50">
        <f t="shared" si="24"/>
        <v>0</v>
      </c>
      <c r="L191" s="50">
        <f t="shared" si="26"/>
        <v>2005.4487595541143</v>
      </c>
      <c r="M191" s="50">
        <f t="shared" si="27"/>
        <v>1.3136282381857738</v>
      </c>
      <c r="N191" s="50">
        <f t="shared" si="28"/>
        <v>512.77426791899438</v>
      </c>
      <c r="O191" s="1">
        <f t="shared" si="25"/>
        <v>0.24406200281722723</v>
      </c>
      <c r="P191" s="1">
        <f t="shared" si="29"/>
        <v>0.75593799718277277</v>
      </c>
      <c r="Q191" s="50">
        <f t="shared" si="20"/>
        <v>8.0620244388236202</v>
      </c>
      <c r="R191" s="55">
        <f>IFERROR(INDEX('0726 Summary_TURN'!$N$7:$N$16,MATCH('0726 V3_Mean'!H191,'0726 Summary_TURN'!$A$7:$A$16,0))*K191+INDEX('0726 Summary_TURN'!$O$7:$O$16,MATCH('0726 V3_Mean'!H191,'0726 Summary_TURN'!$A$7:$A$16,0))*J191,0)</f>
        <v>12.554844713043662</v>
      </c>
      <c r="S191" s="50">
        <f t="shared" si="21"/>
        <v>1.3136282381857738</v>
      </c>
      <c r="T191" s="50">
        <f t="shared" si="22"/>
        <v>0</v>
      </c>
    </row>
    <row r="192" spans="1:20" x14ac:dyDescent="0.25">
      <c r="A192">
        <v>191</v>
      </c>
      <c r="B192" s="50">
        <v>34.002532949323303</v>
      </c>
      <c r="C192" s="62">
        <v>0.18060011267884801</v>
      </c>
      <c r="D192" s="62">
        <v>1.30132896812076E-2</v>
      </c>
      <c r="E192" s="60">
        <v>1.4413593640544</v>
      </c>
      <c r="F192" s="62">
        <v>8.4065851340601494</v>
      </c>
      <c r="H192">
        <v>2027</v>
      </c>
      <c r="I192" t="b">
        <v>1</v>
      </c>
      <c r="J192" s="50">
        <f t="shared" si="23"/>
        <v>34.002532949323303</v>
      </c>
      <c r="K192" s="50">
        <f t="shared" si="24"/>
        <v>0</v>
      </c>
      <c r="L192" s="50">
        <f t="shared" si="26"/>
        <v>2039.4512925034376</v>
      </c>
      <c r="M192" s="50">
        <f t="shared" si="27"/>
        <v>5.2120827831172925</v>
      </c>
      <c r="N192" s="50">
        <f t="shared" si="28"/>
        <v>517.98635070211162</v>
      </c>
      <c r="O192" s="1">
        <f t="shared" si="25"/>
        <v>0.24654276568401315</v>
      </c>
      <c r="P192" s="1">
        <f t="shared" si="29"/>
        <v>0.75345723431598688</v>
      </c>
      <c r="Q192" s="50">
        <f t="shared" si="20"/>
        <v>34.002532949323303</v>
      </c>
      <c r="R192" s="55">
        <f>IFERROR(INDEX('0726 Summary_TURN'!$N$7:$N$16,MATCH('0726 V3_Mean'!H192,'0726 Summary_TURN'!$A$7:$A$16,0))*K192+INDEX('0726 Summary_TURN'!$O$7:$O$16,MATCH('0726 V3_Mean'!H192,'0726 Summary_TURN'!$A$7:$A$16,0))*J192,0)</f>
        <v>52.95152901957659</v>
      </c>
      <c r="S192" s="50">
        <f t="shared" si="21"/>
        <v>5.2120827831172925</v>
      </c>
      <c r="T192" s="50">
        <f t="shared" si="22"/>
        <v>0</v>
      </c>
    </row>
    <row r="193" spans="1:20" x14ac:dyDescent="0.25">
      <c r="A193">
        <v>192</v>
      </c>
      <c r="B193" s="50">
        <v>38.168814681598199</v>
      </c>
      <c r="C193" s="62">
        <v>0.16027329444169899</v>
      </c>
      <c r="D193" s="62">
        <v>1.2994499426324699E-2</v>
      </c>
      <c r="E193" s="60">
        <v>1.1619590246154501</v>
      </c>
      <c r="F193" s="62">
        <v>10.480063787330799</v>
      </c>
      <c r="H193">
        <v>2027</v>
      </c>
      <c r="I193" t="b">
        <v>1</v>
      </c>
      <c r="J193" s="50">
        <f t="shared" si="23"/>
        <v>38.168814681598199</v>
      </c>
      <c r="K193" s="50">
        <f t="shared" si="24"/>
        <v>0</v>
      </c>
      <c r="L193" s="50">
        <f t="shared" si="26"/>
        <v>2077.620107185036</v>
      </c>
      <c r="M193" s="50">
        <f t="shared" si="27"/>
        <v>6.497639548145095</v>
      </c>
      <c r="N193" s="50">
        <f t="shared" si="28"/>
        <v>524.48399025025674</v>
      </c>
      <c r="O193" s="1">
        <f t="shared" si="25"/>
        <v>0.24963540706818502</v>
      </c>
      <c r="P193" s="1">
        <f t="shared" si="29"/>
        <v>0.75036459293181501</v>
      </c>
      <c r="Q193" s="50">
        <f t="shared" si="20"/>
        <v>38.168814681598199</v>
      </c>
      <c r="R193" s="55">
        <f>IFERROR(INDEX('0726 Summary_TURN'!$N$7:$N$16,MATCH('0726 V3_Mean'!H193,'0726 Summary_TURN'!$A$7:$A$16,0))*K193+INDEX('0726 Summary_TURN'!$O$7:$O$16,MATCH('0726 V3_Mean'!H193,'0726 Summary_TURN'!$A$7:$A$16,0))*J193,0)</f>
        <v>59.439604139717787</v>
      </c>
      <c r="S193" s="50">
        <f t="shared" si="21"/>
        <v>6.497639548145095</v>
      </c>
      <c r="T193" s="50">
        <f t="shared" si="22"/>
        <v>0</v>
      </c>
    </row>
    <row r="194" spans="1:20" x14ac:dyDescent="0.25">
      <c r="A194">
        <v>193</v>
      </c>
      <c r="B194" s="50">
        <v>23.070946255622399</v>
      </c>
      <c r="C194" s="62">
        <v>0.213200299162559</v>
      </c>
      <c r="D194" s="62">
        <v>1.2991107239662901E-2</v>
      </c>
      <c r="E194" s="60">
        <v>1.0233096142176199</v>
      </c>
      <c r="F194" s="62">
        <v>5.6966005245922098</v>
      </c>
      <c r="H194">
        <v>2027</v>
      </c>
      <c r="I194" t="b">
        <v>1</v>
      </c>
      <c r="J194" s="50">
        <f t="shared" si="23"/>
        <v>23.070946255622399</v>
      </c>
      <c r="K194" s="50">
        <f t="shared" si="24"/>
        <v>0</v>
      </c>
      <c r="L194" s="50">
        <f t="shared" si="26"/>
        <v>2100.6910534406584</v>
      </c>
      <c r="M194" s="50">
        <f t="shared" si="27"/>
        <v>3.5318923252471701</v>
      </c>
      <c r="N194" s="50">
        <f t="shared" si="28"/>
        <v>528.01588257550395</v>
      </c>
      <c r="O194" s="1">
        <f t="shared" si="25"/>
        <v>0.25131646005497571</v>
      </c>
      <c r="P194" s="1">
        <f t="shared" si="29"/>
        <v>0.74868353994502423</v>
      </c>
      <c r="Q194" s="50">
        <f t="shared" ref="Q194:Q257" si="30">J194*1+K194*E194</f>
        <v>23.070946255622399</v>
      </c>
      <c r="R194" s="55">
        <f>IFERROR(INDEX('0726 Summary_TURN'!$N$7:$N$16,MATCH('0726 V3_Mean'!H194,'0726 Summary_TURN'!$A$7:$A$16,0))*K194+INDEX('0726 Summary_TURN'!$O$7:$O$16,MATCH('0726 V3_Mean'!H194,'0726 Summary_TURN'!$A$7:$A$16,0))*J194,0)</f>
        <v>35.927966954238144</v>
      </c>
      <c r="S194" s="50">
        <f t="shared" ref="S194:S257" si="31">IF(ISBLANK(I194),0,IF(I194=TRUE,$F194*0.62,0))</f>
        <v>3.5318923252471701</v>
      </c>
      <c r="T194" s="50">
        <f t="shared" ref="T194:T257" si="32">IF(ISBLANK(I194),0,IF(I194=TRUE,0,$F194*0.99))</f>
        <v>0</v>
      </c>
    </row>
    <row r="195" spans="1:20" x14ac:dyDescent="0.25">
      <c r="A195">
        <v>194</v>
      </c>
      <c r="B195" s="50">
        <v>7.1551454391648997E-3</v>
      </c>
      <c r="C195" s="62">
        <v>0.23004026437283001</v>
      </c>
      <c r="D195" s="62">
        <v>1.2963160569779499E-2</v>
      </c>
      <c r="E195" s="60">
        <v>1.00656542458559</v>
      </c>
      <c r="F195" s="62">
        <v>0.55093432421563104</v>
      </c>
      <c r="H195">
        <v>2027</v>
      </c>
      <c r="I195" t="b">
        <v>1</v>
      </c>
      <c r="J195" s="50">
        <f t="shared" ref="J195:J258" si="33">IF(I195,$B195,0)</f>
        <v>7.1551454391648997E-3</v>
      </c>
      <c r="K195" s="50">
        <f t="shared" ref="K195:K258" si="34">IF(I195="",0,IF(I195=TRUE,0,$B195*1.25))</f>
        <v>0</v>
      </c>
      <c r="L195" s="50">
        <f t="shared" si="26"/>
        <v>2100.6982085860977</v>
      </c>
      <c r="M195" s="50">
        <f t="shared" si="27"/>
        <v>0.34157928101369123</v>
      </c>
      <c r="N195" s="50">
        <f t="shared" si="28"/>
        <v>528.3574618565176</v>
      </c>
      <c r="O195" s="1">
        <f t="shared" ref="O195:O258" si="35">N195/2101</f>
        <v>0.25147903943670519</v>
      </c>
      <c r="P195" s="1">
        <f t="shared" si="29"/>
        <v>0.74852096056329476</v>
      </c>
      <c r="Q195" s="50">
        <f t="shared" si="30"/>
        <v>7.1551454391648997E-3</v>
      </c>
      <c r="R195" s="55">
        <f>IFERROR(INDEX('0726 Summary_TURN'!$N$7:$N$16,MATCH('0726 V3_Mean'!H195,'0726 Summary_TURN'!$A$7:$A$16,0))*K195+INDEX('0726 Summary_TURN'!$O$7:$O$16,MATCH('0726 V3_Mean'!H195,'0726 Summary_TURN'!$A$7:$A$16,0))*J195,0)</f>
        <v>1.1142578463960327E-2</v>
      </c>
      <c r="S195" s="50">
        <f t="shared" si="31"/>
        <v>0.34157928101369123</v>
      </c>
      <c r="T195" s="50">
        <f t="shared" si="32"/>
        <v>0</v>
      </c>
    </row>
    <row r="196" spans="1:20" x14ac:dyDescent="0.25">
      <c r="A196">
        <v>195</v>
      </c>
      <c r="B196" s="50">
        <v>1.42151603239831</v>
      </c>
      <c r="C196" s="62">
        <v>6.61159712777529E-2</v>
      </c>
      <c r="D196" s="62">
        <v>1.2916899858811099E-2</v>
      </c>
      <c r="E196" s="60">
        <v>2.7614227748071398</v>
      </c>
      <c r="F196" s="62">
        <v>0.318616863184009</v>
      </c>
      <c r="H196">
        <v>2027</v>
      </c>
      <c r="I196" t="b">
        <v>1</v>
      </c>
      <c r="J196" s="50">
        <f t="shared" si="33"/>
        <v>1.42151603239831</v>
      </c>
      <c r="K196" s="50">
        <f t="shared" si="34"/>
        <v>0</v>
      </c>
      <c r="L196" s="50">
        <f t="shared" ref="L196:L259" si="36">L195+SUM(J196:K196)</f>
        <v>2102.1197246184961</v>
      </c>
      <c r="M196" s="50">
        <f t="shared" ref="M196:M259" si="37">IF(I196=TRUE,$F196*0.62,$F196*0.99)</f>
        <v>0.19754245517408558</v>
      </c>
      <c r="N196" s="50">
        <f t="shared" ref="N196:N259" si="38">IF(I196=TRUE,N195+$F196*0.62,N195+$F196*0.99)</f>
        <v>528.55500431169173</v>
      </c>
      <c r="O196" s="1">
        <f t="shared" si="35"/>
        <v>0.25157306249961531</v>
      </c>
      <c r="P196" s="1">
        <f t="shared" ref="P196:P259" si="39">1-O196</f>
        <v>0.74842693750038469</v>
      </c>
      <c r="Q196" s="50">
        <f t="shared" si="30"/>
        <v>1.42151603239831</v>
      </c>
      <c r="R196" s="55">
        <f>IFERROR(INDEX('0726 Summary_TURN'!$N$7:$N$16,MATCH('0726 V3_Mean'!H196,'0726 Summary_TURN'!$A$7:$A$16,0))*K196+INDEX('0726 Summary_TURN'!$O$7:$O$16,MATCH('0726 V3_Mean'!H196,'0726 Summary_TURN'!$A$7:$A$16,0))*J196,0)</f>
        <v>2.2137011837769718</v>
      </c>
      <c r="S196" s="50">
        <f t="shared" si="31"/>
        <v>0.19754245517408558</v>
      </c>
      <c r="T196" s="50">
        <f t="shared" si="32"/>
        <v>0</v>
      </c>
    </row>
    <row r="197" spans="1:20" x14ac:dyDescent="0.25">
      <c r="A197">
        <v>196</v>
      </c>
      <c r="B197" s="50">
        <v>25.5416209038689</v>
      </c>
      <c r="C197" s="62">
        <v>0.16681310882322301</v>
      </c>
      <c r="D197" s="62">
        <v>1.28281031870372E-2</v>
      </c>
      <c r="E197" s="60">
        <v>1.4726740003400101</v>
      </c>
      <c r="F197" s="62">
        <v>6.16390358137141</v>
      </c>
      <c r="H197">
        <v>2027</v>
      </c>
      <c r="I197" t="b">
        <v>1</v>
      </c>
      <c r="J197" s="50">
        <f t="shared" si="33"/>
        <v>25.5416209038689</v>
      </c>
      <c r="K197" s="50">
        <f t="shared" si="34"/>
        <v>0</v>
      </c>
      <c r="L197" s="50">
        <f t="shared" si="36"/>
        <v>2127.6613455223651</v>
      </c>
      <c r="M197" s="50">
        <f t="shared" si="37"/>
        <v>3.8216202204502743</v>
      </c>
      <c r="N197" s="50">
        <f t="shared" si="38"/>
        <v>532.37662453214205</v>
      </c>
      <c r="O197" s="1">
        <f t="shared" si="35"/>
        <v>0.25339201548412282</v>
      </c>
      <c r="P197" s="1">
        <f t="shared" si="39"/>
        <v>0.74660798451587718</v>
      </c>
      <c r="Q197" s="50">
        <f t="shared" si="30"/>
        <v>25.5416209038689</v>
      </c>
      <c r="R197" s="55">
        <f>IFERROR(INDEX('0726 Summary_TURN'!$N$7:$N$16,MATCH('0726 V3_Mean'!H197,'0726 Summary_TURN'!$A$7:$A$16,0))*K197+INDEX('0726 Summary_TURN'!$O$7:$O$16,MATCH('0726 V3_Mean'!H197,'0726 Summary_TURN'!$A$7:$A$16,0))*J197,0)</f>
        <v>39.775503857725219</v>
      </c>
      <c r="S197" s="50">
        <f t="shared" si="31"/>
        <v>3.8216202204502743</v>
      </c>
      <c r="T197" s="50">
        <f t="shared" si="32"/>
        <v>0</v>
      </c>
    </row>
    <row r="198" spans="1:20" x14ac:dyDescent="0.25">
      <c r="A198">
        <v>197</v>
      </c>
      <c r="B198" s="50">
        <v>14.8875405756229</v>
      </c>
      <c r="C198" s="62">
        <v>0.14022738575031399</v>
      </c>
      <c r="D198" s="62">
        <v>1.27024974098422E-2</v>
      </c>
      <c r="E198" s="60">
        <v>1.49544844106247</v>
      </c>
      <c r="F198" s="62">
        <v>3.6329142592148802</v>
      </c>
      <c r="H198">
        <v>2027</v>
      </c>
      <c r="I198" t="b">
        <v>1</v>
      </c>
      <c r="J198" s="50">
        <f t="shared" si="33"/>
        <v>14.8875405756229</v>
      </c>
      <c r="K198" s="50">
        <f t="shared" si="34"/>
        <v>0</v>
      </c>
      <c r="L198" s="50">
        <f t="shared" si="36"/>
        <v>2142.5488860979881</v>
      </c>
      <c r="M198" s="50">
        <f t="shared" si="37"/>
        <v>2.2524068407132258</v>
      </c>
      <c r="N198" s="50">
        <f t="shared" si="38"/>
        <v>534.62903137285525</v>
      </c>
      <c r="O198" s="1">
        <f t="shared" si="35"/>
        <v>0.25446407966342466</v>
      </c>
      <c r="P198" s="1">
        <f t="shared" si="39"/>
        <v>0.74553592033657534</v>
      </c>
      <c r="Q198" s="50">
        <f t="shared" si="30"/>
        <v>14.8875405756229</v>
      </c>
      <c r="R198" s="55">
        <f>IFERROR(INDEX('0726 Summary_TURN'!$N$7:$N$16,MATCH('0726 V3_Mean'!H198,'0726 Summary_TURN'!$A$7:$A$16,0))*K198+INDEX('0726 Summary_TURN'!$O$7:$O$16,MATCH('0726 V3_Mean'!H198,'0726 Summary_TURN'!$A$7:$A$16,0))*J198,0)</f>
        <v>23.184097431656443</v>
      </c>
      <c r="S198" s="50">
        <f t="shared" si="31"/>
        <v>2.2524068407132258</v>
      </c>
      <c r="T198" s="50">
        <f t="shared" si="32"/>
        <v>0</v>
      </c>
    </row>
    <row r="199" spans="1:20" x14ac:dyDescent="0.25">
      <c r="A199">
        <v>198</v>
      </c>
      <c r="B199" s="50">
        <v>18.752730468437999</v>
      </c>
      <c r="C199" s="62">
        <v>0.14752391620187499</v>
      </c>
      <c r="D199" s="62">
        <v>1.26892564014769E-2</v>
      </c>
      <c r="E199" s="60">
        <v>1.38260378944484</v>
      </c>
      <c r="F199" s="62">
        <v>4.5300645353272504</v>
      </c>
      <c r="H199">
        <v>2027</v>
      </c>
      <c r="I199" t="b">
        <v>1</v>
      </c>
      <c r="J199" s="50">
        <f t="shared" si="33"/>
        <v>18.752730468437999</v>
      </c>
      <c r="K199" s="50">
        <f t="shared" si="34"/>
        <v>0</v>
      </c>
      <c r="L199" s="50">
        <f t="shared" si="36"/>
        <v>2161.3016165664262</v>
      </c>
      <c r="M199" s="50">
        <f t="shared" si="37"/>
        <v>2.8086400119028951</v>
      </c>
      <c r="N199" s="50">
        <f t="shared" si="38"/>
        <v>537.43767138475812</v>
      </c>
      <c r="O199" s="1">
        <f t="shared" si="35"/>
        <v>0.25580089071145079</v>
      </c>
      <c r="P199" s="1">
        <f t="shared" si="39"/>
        <v>0.74419910928854915</v>
      </c>
      <c r="Q199" s="50">
        <f t="shared" si="30"/>
        <v>18.752730468437999</v>
      </c>
      <c r="R199" s="55">
        <f>IFERROR(INDEX('0726 Summary_TURN'!$N$7:$N$16,MATCH('0726 V3_Mean'!H199,'0726 Summary_TURN'!$A$7:$A$16,0))*K199+INDEX('0726 Summary_TURN'!$O$7:$O$16,MATCH('0726 V3_Mean'!H199,'0726 Summary_TURN'!$A$7:$A$16,0))*J199,0)</f>
        <v>29.203287680824218</v>
      </c>
      <c r="S199" s="50">
        <f t="shared" si="31"/>
        <v>2.8086400119028951</v>
      </c>
      <c r="T199" s="50">
        <f t="shared" si="32"/>
        <v>0</v>
      </c>
    </row>
    <row r="200" spans="1:20" x14ac:dyDescent="0.25">
      <c r="A200">
        <v>199</v>
      </c>
      <c r="B200" s="50">
        <v>2.9289490750303</v>
      </c>
      <c r="C200" s="62">
        <v>0.22510393738268</v>
      </c>
      <c r="D200" s="62">
        <v>1.2549177228081E-2</v>
      </c>
      <c r="E200" s="60">
        <v>1.0255473067080101</v>
      </c>
      <c r="F200" s="62">
        <v>0.80314734259718501</v>
      </c>
      <c r="H200">
        <v>2027</v>
      </c>
      <c r="I200" t="b">
        <v>1</v>
      </c>
      <c r="J200" s="50">
        <f t="shared" si="33"/>
        <v>2.9289490750303</v>
      </c>
      <c r="K200" s="50">
        <f t="shared" si="34"/>
        <v>0</v>
      </c>
      <c r="L200" s="50">
        <f t="shared" si="36"/>
        <v>2164.2305656414565</v>
      </c>
      <c r="M200" s="50">
        <f t="shared" si="37"/>
        <v>0.49795135241025468</v>
      </c>
      <c r="N200" s="50">
        <f t="shared" si="38"/>
        <v>537.93562273716839</v>
      </c>
      <c r="O200" s="1">
        <f t="shared" si="35"/>
        <v>0.25603789754267892</v>
      </c>
      <c r="P200" s="1">
        <f t="shared" si="39"/>
        <v>0.74396210245732108</v>
      </c>
      <c r="Q200" s="50">
        <f t="shared" si="30"/>
        <v>2.9289490750303</v>
      </c>
      <c r="R200" s="55">
        <f>IFERROR(INDEX('0726 Summary_TURN'!$N$7:$N$16,MATCH('0726 V3_Mean'!H200,'0726 Summary_TURN'!$A$7:$A$16,0))*K200+INDEX('0726 Summary_TURN'!$O$7:$O$16,MATCH('0726 V3_Mean'!H200,'0726 Summary_TURN'!$A$7:$A$16,0))*J200,0)</f>
        <v>4.5611993722489865</v>
      </c>
      <c r="S200" s="50">
        <f t="shared" si="31"/>
        <v>0.49795135241025468</v>
      </c>
      <c r="T200" s="50">
        <f t="shared" si="32"/>
        <v>0</v>
      </c>
    </row>
    <row r="201" spans="1:20" x14ac:dyDescent="0.25">
      <c r="A201">
        <v>200</v>
      </c>
      <c r="B201" s="50">
        <v>2.5867530998753998</v>
      </c>
      <c r="C201" s="62">
        <v>0.21082850846961601</v>
      </c>
      <c r="D201" s="62">
        <v>1.2514158135179899E-2</v>
      </c>
      <c r="E201" s="60">
        <v>1.00129644143757</v>
      </c>
      <c r="F201" s="62">
        <v>0.66950746023212504</v>
      </c>
      <c r="H201">
        <v>2027</v>
      </c>
      <c r="I201" t="b">
        <v>1</v>
      </c>
      <c r="J201" s="50">
        <f t="shared" si="33"/>
        <v>2.5867530998753998</v>
      </c>
      <c r="K201" s="50">
        <f t="shared" si="34"/>
        <v>0</v>
      </c>
      <c r="L201" s="50">
        <f t="shared" si="36"/>
        <v>2166.8173187413317</v>
      </c>
      <c r="M201" s="50">
        <f t="shared" si="37"/>
        <v>0.4150946253439175</v>
      </c>
      <c r="N201" s="50">
        <f t="shared" si="38"/>
        <v>538.35071736251234</v>
      </c>
      <c r="O201" s="1">
        <f t="shared" si="35"/>
        <v>0.2562354675690206</v>
      </c>
      <c r="P201" s="1">
        <f t="shared" si="39"/>
        <v>0.7437645324309794</v>
      </c>
      <c r="Q201" s="50">
        <f t="shared" si="30"/>
        <v>2.5867530998753998</v>
      </c>
      <c r="R201" s="55">
        <f>IFERROR(INDEX('0726 Summary_TURN'!$N$7:$N$16,MATCH('0726 V3_Mean'!H201,'0726 Summary_TURN'!$A$7:$A$16,0))*K201+INDEX('0726 Summary_TURN'!$O$7:$O$16,MATCH('0726 V3_Mean'!H201,'0726 Summary_TURN'!$A$7:$A$16,0))*J201,0)</f>
        <v>4.0283037748591575</v>
      </c>
      <c r="S201" s="50">
        <f t="shared" si="31"/>
        <v>0.4150946253439175</v>
      </c>
      <c r="T201" s="50">
        <f t="shared" si="32"/>
        <v>0</v>
      </c>
    </row>
    <row r="202" spans="1:20" x14ac:dyDescent="0.25">
      <c r="A202">
        <v>201</v>
      </c>
      <c r="B202" s="50">
        <v>5.2696467157931498E-2</v>
      </c>
      <c r="C202" s="62">
        <v>0.16223203249972701</v>
      </c>
      <c r="D202" s="62">
        <v>1.25048882179358E-2</v>
      </c>
      <c r="E202" s="60">
        <v>1.2631781881119799</v>
      </c>
      <c r="F202" s="62">
        <v>0.58772974624298502</v>
      </c>
      <c r="H202">
        <v>2027</v>
      </c>
      <c r="I202" t="b">
        <v>1</v>
      </c>
      <c r="J202" s="50">
        <f t="shared" si="33"/>
        <v>5.2696467157931498E-2</v>
      </c>
      <c r="K202" s="50">
        <f t="shared" si="34"/>
        <v>0</v>
      </c>
      <c r="L202" s="50">
        <f t="shared" si="36"/>
        <v>2166.8700152084898</v>
      </c>
      <c r="M202" s="50">
        <f t="shared" si="37"/>
        <v>0.36439244267065068</v>
      </c>
      <c r="N202" s="50">
        <f t="shared" si="38"/>
        <v>538.71510980518303</v>
      </c>
      <c r="O202" s="1">
        <f t="shared" si="35"/>
        <v>0.25640890519047266</v>
      </c>
      <c r="P202" s="1">
        <f t="shared" si="39"/>
        <v>0.74359109480952734</v>
      </c>
      <c r="Q202" s="50">
        <f t="shared" si="30"/>
        <v>5.2696467157931498E-2</v>
      </c>
      <c r="R202" s="55">
        <f>IFERROR(INDEX('0726 Summary_TURN'!$N$7:$N$16,MATCH('0726 V3_Mean'!H202,'0726 Summary_TURN'!$A$7:$A$16,0))*K202+INDEX('0726 Summary_TURN'!$O$7:$O$16,MATCH('0726 V3_Mean'!H202,'0726 Summary_TURN'!$A$7:$A$16,0))*J202,0)</f>
        <v>8.2063254349347123E-2</v>
      </c>
      <c r="S202" s="50">
        <f t="shared" si="31"/>
        <v>0.36439244267065068</v>
      </c>
      <c r="T202" s="50">
        <f t="shared" si="32"/>
        <v>0</v>
      </c>
    </row>
    <row r="203" spans="1:20" x14ac:dyDescent="0.25">
      <c r="A203">
        <v>202</v>
      </c>
      <c r="B203" s="50">
        <v>26.233854688375001</v>
      </c>
      <c r="C203" s="62">
        <v>0.16990424442920801</v>
      </c>
      <c r="D203" s="62">
        <v>1.2451840866388101E-2</v>
      </c>
      <c r="E203" s="60">
        <v>1.4493771132101501</v>
      </c>
      <c r="F203" s="62">
        <v>8.0999224835854804</v>
      </c>
      <c r="H203">
        <v>2027</v>
      </c>
      <c r="I203" t="b">
        <v>1</v>
      </c>
      <c r="J203" s="50">
        <f t="shared" si="33"/>
        <v>26.233854688375001</v>
      </c>
      <c r="K203" s="50">
        <f t="shared" si="34"/>
        <v>0</v>
      </c>
      <c r="L203" s="50">
        <f t="shared" si="36"/>
        <v>2193.1038698968646</v>
      </c>
      <c r="M203" s="50">
        <f t="shared" si="37"/>
        <v>5.0219519398229977</v>
      </c>
      <c r="N203" s="50">
        <f t="shared" si="38"/>
        <v>543.73706174500603</v>
      </c>
      <c r="O203" s="1">
        <f t="shared" si="35"/>
        <v>0.25879917265350122</v>
      </c>
      <c r="P203" s="1">
        <f t="shared" si="39"/>
        <v>0.74120082734649873</v>
      </c>
      <c r="Q203" s="50">
        <f t="shared" si="30"/>
        <v>26.233854688375001</v>
      </c>
      <c r="R203" s="55">
        <f>IFERROR(INDEX('0726 Summary_TURN'!$N$7:$N$16,MATCH('0726 V3_Mean'!H203,'0726 Summary_TURN'!$A$7:$A$16,0))*K203+INDEX('0726 Summary_TURN'!$O$7:$O$16,MATCH('0726 V3_Mean'!H203,'0726 Summary_TURN'!$A$7:$A$16,0))*J203,0)</f>
        <v>40.853506998939309</v>
      </c>
      <c r="S203" s="50">
        <f t="shared" si="31"/>
        <v>5.0219519398229977</v>
      </c>
      <c r="T203" s="50">
        <f t="shared" si="32"/>
        <v>0</v>
      </c>
    </row>
    <row r="204" spans="1:20" x14ac:dyDescent="0.25">
      <c r="A204">
        <v>203</v>
      </c>
      <c r="B204" s="50">
        <v>16.5260918122673</v>
      </c>
      <c r="C204" s="62">
        <v>0.22604323485508501</v>
      </c>
      <c r="D204" s="62">
        <v>1.24471879077268E-2</v>
      </c>
      <c r="E204" s="60">
        <v>1.04605685986712</v>
      </c>
      <c r="F204" s="62">
        <v>3.5723429295176099</v>
      </c>
      <c r="H204">
        <v>2028</v>
      </c>
      <c r="I204" t="b">
        <v>1</v>
      </c>
      <c r="J204" s="50">
        <f t="shared" si="33"/>
        <v>16.5260918122673</v>
      </c>
      <c r="K204" s="50">
        <f t="shared" si="34"/>
        <v>0</v>
      </c>
      <c r="L204" s="50">
        <f t="shared" si="36"/>
        <v>2209.6299617091317</v>
      </c>
      <c r="M204" s="50">
        <f t="shared" si="37"/>
        <v>2.2148526163009183</v>
      </c>
      <c r="N204" s="50">
        <f t="shared" si="38"/>
        <v>545.95191436130699</v>
      </c>
      <c r="O204" s="1">
        <f t="shared" si="35"/>
        <v>0.25985336238044121</v>
      </c>
      <c r="P204" s="1">
        <f t="shared" si="39"/>
        <v>0.74014663761955879</v>
      </c>
      <c r="Q204" s="50">
        <f t="shared" si="30"/>
        <v>16.5260918122673</v>
      </c>
      <c r="R204" s="55">
        <f>IFERROR(INDEX('0726 Summary_TURN'!$N$7:$N$16,MATCH('0726 V3_Mean'!H204,'0726 Summary_TURN'!$A$7:$A$16,0))*K204+INDEX('0726 Summary_TURN'!$O$7:$O$16,MATCH('0726 V3_Mean'!H204,'0726 Summary_TURN'!$A$7:$A$16,0))*J204,0)</f>
        <v>25.800827321726846</v>
      </c>
      <c r="S204" s="50">
        <f t="shared" si="31"/>
        <v>2.2148526163009183</v>
      </c>
      <c r="T204" s="50">
        <f t="shared" si="32"/>
        <v>0</v>
      </c>
    </row>
    <row r="205" spans="1:20" x14ac:dyDescent="0.25">
      <c r="A205">
        <v>204</v>
      </c>
      <c r="B205" s="50">
        <v>18.146403245100501</v>
      </c>
      <c r="C205" s="62">
        <v>0.11823119084372299</v>
      </c>
      <c r="D205" s="62">
        <v>1.2381910744091401E-2</v>
      </c>
      <c r="E205" s="60">
        <v>1.5</v>
      </c>
      <c r="F205" s="62">
        <v>4.3274778050599698</v>
      </c>
      <c r="H205">
        <v>2028</v>
      </c>
      <c r="I205" t="b">
        <v>1</v>
      </c>
      <c r="J205" s="50">
        <f t="shared" si="33"/>
        <v>18.146403245100501</v>
      </c>
      <c r="K205" s="50">
        <f t="shared" si="34"/>
        <v>0</v>
      </c>
      <c r="L205" s="50">
        <f t="shared" si="36"/>
        <v>2227.7763649542321</v>
      </c>
      <c r="M205" s="50">
        <f t="shared" si="37"/>
        <v>2.6830362391371811</v>
      </c>
      <c r="N205" s="50">
        <f t="shared" si="38"/>
        <v>548.6349506004442</v>
      </c>
      <c r="O205" s="1">
        <f t="shared" si="35"/>
        <v>0.26113039057612764</v>
      </c>
      <c r="P205" s="1">
        <f t="shared" si="39"/>
        <v>0.73886960942387236</v>
      </c>
      <c r="Q205" s="50">
        <f t="shared" si="30"/>
        <v>18.146403245100501</v>
      </c>
      <c r="R205" s="55">
        <f>IFERROR(INDEX('0726 Summary_TURN'!$N$7:$N$16,MATCH('0726 V3_Mean'!H205,'0726 Summary_TURN'!$A$7:$A$16,0))*K205+INDEX('0726 Summary_TURN'!$O$7:$O$16,MATCH('0726 V3_Mean'!H205,'0726 Summary_TURN'!$A$7:$A$16,0))*J205,0)</f>
        <v>28.330486236904672</v>
      </c>
      <c r="S205" s="50">
        <f t="shared" si="31"/>
        <v>2.6830362391371811</v>
      </c>
      <c r="T205" s="50">
        <f t="shared" si="32"/>
        <v>0</v>
      </c>
    </row>
    <row r="206" spans="1:20" x14ac:dyDescent="0.25">
      <c r="A206">
        <v>205</v>
      </c>
      <c r="B206" s="50">
        <v>11.3098037314883</v>
      </c>
      <c r="C206" s="62">
        <v>0.117519775773599</v>
      </c>
      <c r="D206" s="62">
        <v>1.22874148055203E-2</v>
      </c>
      <c r="E206" s="60">
        <v>2.0153041313347599</v>
      </c>
      <c r="F206" s="62">
        <v>2.6233630609785901</v>
      </c>
      <c r="H206">
        <v>2028</v>
      </c>
      <c r="I206" t="b">
        <v>1</v>
      </c>
      <c r="J206" s="50">
        <f t="shared" si="33"/>
        <v>11.3098037314883</v>
      </c>
      <c r="K206" s="50">
        <f t="shared" si="34"/>
        <v>0</v>
      </c>
      <c r="L206" s="50">
        <f t="shared" si="36"/>
        <v>2239.0861686857206</v>
      </c>
      <c r="M206" s="50">
        <f t="shared" si="37"/>
        <v>1.6264850978067258</v>
      </c>
      <c r="N206" s="50">
        <f t="shared" si="38"/>
        <v>550.26143569825092</v>
      </c>
      <c r="O206" s="1">
        <f t="shared" si="35"/>
        <v>0.26190453864743024</v>
      </c>
      <c r="P206" s="1">
        <f t="shared" si="39"/>
        <v>0.73809546135256976</v>
      </c>
      <c r="Q206" s="50">
        <f t="shared" si="30"/>
        <v>11.3098037314883</v>
      </c>
      <c r="R206" s="55">
        <f>IFERROR(INDEX('0726 Summary_TURN'!$N$7:$N$16,MATCH('0726 V3_Mean'!H206,'0726 Summary_TURN'!$A$7:$A$16,0))*K206+INDEX('0726 Summary_TURN'!$O$7:$O$16,MATCH('0726 V3_Mean'!H206,'0726 Summary_TURN'!$A$7:$A$16,0))*J206,0)</f>
        <v>17.657065955675439</v>
      </c>
      <c r="S206" s="50">
        <f t="shared" si="31"/>
        <v>1.6264850978067258</v>
      </c>
      <c r="T206" s="50">
        <f t="shared" si="32"/>
        <v>0</v>
      </c>
    </row>
    <row r="207" spans="1:20" x14ac:dyDescent="0.25">
      <c r="A207">
        <v>206</v>
      </c>
      <c r="B207" s="50">
        <v>7.5963661339315101</v>
      </c>
      <c r="C207" s="62">
        <v>6.1374159381351899E-2</v>
      </c>
      <c r="D207" s="62">
        <v>1.2161724326617799E-2</v>
      </c>
      <c r="E207" s="60">
        <v>2.7538047980440301</v>
      </c>
      <c r="F207" s="62">
        <v>1.8060160625027399</v>
      </c>
      <c r="H207">
        <v>2028</v>
      </c>
      <c r="I207" t="b">
        <v>1</v>
      </c>
      <c r="J207" s="50">
        <f t="shared" si="33"/>
        <v>7.5963661339315101</v>
      </c>
      <c r="K207" s="50">
        <f t="shared" si="34"/>
        <v>0</v>
      </c>
      <c r="L207" s="50">
        <f t="shared" si="36"/>
        <v>2246.6825348196521</v>
      </c>
      <c r="M207" s="50">
        <f t="shared" si="37"/>
        <v>1.1197299587516987</v>
      </c>
      <c r="N207" s="50">
        <f t="shared" si="38"/>
        <v>551.38116565700261</v>
      </c>
      <c r="O207" s="1">
        <f t="shared" si="35"/>
        <v>0.26243748960352337</v>
      </c>
      <c r="P207" s="1">
        <f t="shared" si="39"/>
        <v>0.73756251039647669</v>
      </c>
      <c r="Q207" s="50">
        <f t="shared" si="30"/>
        <v>7.5963661339315101</v>
      </c>
      <c r="R207" s="55">
        <f>IFERROR(INDEX('0726 Summary_TURN'!$N$7:$N$16,MATCH('0726 V3_Mean'!H207,'0726 Summary_TURN'!$A$7:$A$16,0))*K207+INDEX('0726 Summary_TURN'!$O$7:$O$16,MATCH('0726 V3_Mean'!H207,'0726 Summary_TURN'!$A$7:$A$16,0))*J207,0)</f>
        <v>11.859581389272908</v>
      </c>
      <c r="S207" s="50">
        <f t="shared" si="31"/>
        <v>1.1197299587516987</v>
      </c>
      <c r="T207" s="50">
        <f t="shared" si="32"/>
        <v>0</v>
      </c>
    </row>
    <row r="208" spans="1:20" x14ac:dyDescent="0.25">
      <c r="A208">
        <v>207</v>
      </c>
      <c r="B208" s="50">
        <v>16.189792124712099</v>
      </c>
      <c r="C208" s="62">
        <v>0.179876889938621</v>
      </c>
      <c r="D208" s="62">
        <v>1.21614640869342E-2</v>
      </c>
      <c r="E208" s="60">
        <v>1.44969472460618</v>
      </c>
      <c r="F208" s="62">
        <v>4.0376060768621702</v>
      </c>
      <c r="H208">
        <v>2028</v>
      </c>
      <c r="I208" t="b">
        <v>1</v>
      </c>
      <c r="J208" s="50">
        <f t="shared" si="33"/>
        <v>16.189792124712099</v>
      </c>
      <c r="K208" s="50">
        <f t="shared" si="34"/>
        <v>0</v>
      </c>
      <c r="L208" s="50">
        <f t="shared" si="36"/>
        <v>2262.8723269443644</v>
      </c>
      <c r="M208" s="50">
        <f t="shared" si="37"/>
        <v>2.5033157676545454</v>
      </c>
      <c r="N208" s="50">
        <f t="shared" si="38"/>
        <v>553.88448142465711</v>
      </c>
      <c r="O208" s="1">
        <f t="shared" si="35"/>
        <v>0.26362897735585772</v>
      </c>
      <c r="P208" s="1">
        <f t="shared" si="39"/>
        <v>0.73637102264414223</v>
      </c>
      <c r="Q208" s="50">
        <f t="shared" si="30"/>
        <v>16.189792124712099</v>
      </c>
      <c r="R208" s="55">
        <f>IFERROR(INDEX('0726 Summary_TURN'!$N$7:$N$16,MATCH('0726 V3_Mean'!H208,'0726 Summary_TURN'!$A$7:$A$16,0))*K208+INDEX('0726 Summary_TURN'!$O$7:$O$16,MATCH('0726 V3_Mean'!H208,'0726 Summary_TURN'!$A$7:$A$16,0))*J208,0)</f>
        <v>25.275790291464094</v>
      </c>
      <c r="S208" s="50">
        <f t="shared" si="31"/>
        <v>2.5033157676545454</v>
      </c>
      <c r="T208" s="50">
        <f t="shared" si="32"/>
        <v>0</v>
      </c>
    </row>
    <row r="209" spans="1:20" x14ac:dyDescent="0.25">
      <c r="A209">
        <v>208</v>
      </c>
      <c r="B209" s="50">
        <v>20.960223710131199</v>
      </c>
      <c r="C209" s="62">
        <v>7.0831720571639403E-2</v>
      </c>
      <c r="D209" s="62">
        <v>1.2147879504881699E-2</v>
      </c>
      <c r="E209" s="60">
        <v>2.9152619617705202</v>
      </c>
      <c r="F209" s="62">
        <v>4.6465639106172603</v>
      </c>
      <c r="H209">
        <v>2028</v>
      </c>
      <c r="I209" t="b">
        <v>1</v>
      </c>
      <c r="J209" s="50">
        <f t="shared" si="33"/>
        <v>20.960223710131199</v>
      </c>
      <c r="K209" s="50">
        <f t="shared" si="34"/>
        <v>0</v>
      </c>
      <c r="L209" s="50">
        <f t="shared" si="36"/>
        <v>2283.8325506544957</v>
      </c>
      <c r="M209" s="50">
        <f t="shared" si="37"/>
        <v>2.8808696245827012</v>
      </c>
      <c r="N209" s="50">
        <f t="shared" si="38"/>
        <v>556.76535104923983</v>
      </c>
      <c r="O209" s="1">
        <f t="shared" si="35"/>
        <v>0.26500016708673957</v>
      </c>
      <c r="P209" s="1">
        <f t="shared" si="39"/>
        <v>0.73499983291326043</v>
      </c>
      <c r="Q209" s="50">
        <f t="shared" si="30"/>
        <v>20.960223710131199</v>
      </c>
      <c r="R209" s="55">
        <f>IFERROR(INDEX('0726 Summary_TURN'!$N$7:$N$16,MATCH('0726 V3_Mean'!H209,'0726 Summary_TURN'!$A$7:$A$16,0))*K209+INDEX('0726 Summary_TURN'!$O$7:$O$16,MATCH('0726 V3_Mean'!H209,'0726 Summary_TURN'!$A$7:$A$16,0))*J209,0)</f>
        <v>32.723472597945467</v>
      </c>
      <c r="S209" s="50">
        <f t="shared" si="31"/>
        <v>2.8808696245827012</v>
      </c>
      <c r="T209" s="50">
        <f t="shared" si="32"/>
        <v>0</v>
      </c>
    </row>
    <row r="210" spans="1:20" x14ac:dyDescent="0.25">
      <c r="A210">
        <v>209</v>
      </c>
      <c r="B210" s="50">
        <v>9.1749883636255696</v>
      </c>
      <c r="C210" s="62">
        <v>0.17776442232301801</v>
      </c>
      <c r="D210" s="62">
        <v>1.20939551019753E-2</v>
      </c>
      <c r="E210" s="60">
        <v>1.4297609832834</v>
      </c>
      <c r="F210" s="62">
        <v>2.2313347163144499</v>
      </c>
      <c r="H210">
        <v>2028</v>
      </c>
      <c r="I210" t="b">
        <v>1</v>
      </c>
      <c r="J210" s="50">
        <f t="shared" si="33"/>
        <v>9.1749883636255696</v>
      </c>
      <c r="K210" s="50">
        <f t="shared" si="34"/>
        <v>0</v>
      </c>
      <c r="L210" s="50">
        <f t="shared" si="36"/>
        <v>2293.0075390181214</v>
      </c>
      <c r="M210" s="50">
        <f t="shared" si="37"/>
        <v>1.383427524114959</v>
      </c>
      <c r="N210" s="50">
        <f t="shared" si="38"/>
        <v>558.14877857335478</v>
      </c>
      <c r="O210" s="1">
        <f t="shared" si="35"/>
        <v>0.26565862854514743</v>
      </c>
      <c r="P210" s="1">
        <f t="shared" si="39"/>
        <v>0.73434137145485257</v>
      </c>
      <c r="Q210" s="50">
        <f t="shared" si="30"/>
        <v>9.1749883636255696</v>
      </c>
      <c r="R210" s="55">
        <f>IFERROR(INDEX('0726 Summary_TURN'!$N$7:$N$16,MATCH('0726 V3_Mean'!H210,'0726 Summary_TURN'!$A$7:$A$16,0))*K210+INDEX('0726 Summary_TURN'!$O$7:$O$16,MATCH('0726 V3_Mean'!H210,'0726 Summary_TURN'!$A$7:$A$16,0))*J210,0)</f>
        <v>14.324154381923366</v>
      </c>
      <c r="S210" s="50">
        <f t="shared" si="31"/>
        <v>1.383427524114959</v>
      </c>
      <c r="T210" s="50">
        <f t="shared" si="32"/>
        <v>0</v>
      </c>
    </row>
    <row r="211" spans="1:20" x14ac:dyDescent="0.25">
      <c r="A211">
        <v>210</v>
      </c>
      <c r="B211" s="50">
        <v>1.3821648612788999</v>
      </c>
      <c r="C211" s="62">
        <v>0.241885142652148</v>
      </c>
      <c r="D211" s="62">
        <v>1.20901499688625E-2</v>
      </c>
      <c r="E211" s="60">
        <v>1.1369622392529199</v>
      </c>
      <c r="F211" s="62">
        <v>0.30225374922156301</v>
      </c>
      <c r="H211">
        <v>2028</v>
      </c>
      <c r="I211" t="b">
        <v>1</v>
      </c>
      <c r="J211" s="50">
        <f t="shared" si="33"/>
        <v>1.3821648612788999</v>
      </c>
      <c r="K211" s="50">
        <f t="shared" si="34"/>
        <v>0</v>
      </c>
      <c r="L211" s="50">
        <f t="shared" si="36"/>
        <v>2294.3897038794003</v>
      </c>
      <c r="M211" s="50">
        <f t="shared" si="37"/>
        <v>0.18739732451736907</v>
      </c>
      <c r="N211" s="50">
        <f t="shared" si="38"/>
        <v>558.33617589787218</v>
      </c>
      <c r="O211" s="1">
        <f t="shared" si="35"/>
        <v>0.26574782289284732</v>
      </c>
      <c r="P211" s="1">
        <f t="shared" si="39"/>
        <v>0.73425217710715263</v>
      </c>
      <c r="Q211" s="50">
        <f t="shared" si="30"/>
        <v>1.3821648612788999</v>
      </c>
      <c r="R211" s="55">
        <f>IFERROR(INDEX('0726 Summary_TURN'!$N$7:$N$16,MATCH('0726 V3_Mean'!H211,'0726 Summary_TURN'!$A$7:$A$16,0))*K211+INDEX('0726 Summary_TURN'!$O$7:$O$16,MATCH('0726 V3_Mean'!H211,'0726 Summary_TURN'!$A$7:$A$16,0))*J211,0)</f>
        <v>2.1578602685448183</v>
      </c>
      <c r="S211" s="50">
        <f t="shared" si="31"/>
        <v>0.18739732451736907</v>
      </c>
      <c r="T211" s="50">
        <f t="shared" si="32"/>
        <v>0</v>
      </c>
    </row>
    <row r="212" spans="1:20" x14ac:dyDescent="0.25">
      <c r="A212">
        <v>211</v>
      </c>
      <c r="B212" s="50">
        <v>21.3403658322122</v>
      </c>
      <c r="C212" s="62">
        <v>8.0657410628986598E-2</v>
      </c>
      <c r="D212" s="62">
        <v>1.20896577103605E-2</v>
      </c>
      <c r="E212" s="60">
        <v>2.6513681400130098</v>
      </c>
      <c r="F212" s="62">
        <v>8.3902224509902208</v>
      </c>
      <c r="H212">
        <v>2028</v>
      </c>
      <c r="I212" t="b">
        <v>1</v>
      </c>
      <c r="J212" s="50">
        <f t="shared" si="33"/>
        <v>21.3403658322122</v>
      </c>
      <c r="K212" s="50">
        <f t="shared" si="34"/>
        <v>0</v>
      </c>
      <c r="L212" s="50">
        <f t="shared" si="36"/>
        <v>2315.7300697116125</v>
      </c>
      <c r="M212" s="50">
        <f t="shared" si="37"/>
        <v>5.201937919613937</v>
      </c>
      <c r="N212" s="50">
        <f t="shared" si="38"/>
        <v>563.53811381748608</v>
      </c>
      <c r="O212" s="1">
        <f t="shared" si="35"/>
        <v>0.26822375717157831</v>
      </c>
      <c r="P212" s="1">
        <f t="shared" si="39"/>
        <v>0.73177624282842169</v>
      </c>
      <c r="Q212" s="50">
        <f t="shared" si="30"/>
        <v>21.3403658322122</v>
      </c>
      <c r="R212" s="55">
        <f>IFERROR(INDEX('0726 Summary_TURN'!$N$7:$N$16,MATCH('0726 V3_Mean'!H212,'0726 Summary_TURN'!$A$7:$A$16,0))*K212+INDEX('0726 Summary_TURN'!$O$7:$O$16,MATCH('0726 V3_Mean'!H212,'0726 Summary_TURN'!$A$7:$A$16,0))*J212,0)</f>
        <v>33.316957213724152</v>
      </c>
      <c r="S212" s="50">
        <f t="shared" si="31"/>
        <v>5.201937919613937</v>
      </c>
      <c r="T212" s="50">
        <f t="shared" si="32"/>
        <v>0</v>
      </c>
    </row>
    <row r="213" spans="1:20" x14ac:dyDescent="0.25">
      <c r="A213">
        <v>212</v>
      </c>
      <c r="B213" s="50">
        <v>32.535767109630697</v>
      </c>
      <c r="C213" s="62">
        <v>0.14555551036640901</v>
      </c>
      <c r="D213" s="62">
        <v>1.20486533231434E-2</v>
      </c>
      <c r="E213" s="60">
        <v>1.53537428080547</v>
      </c>
      <c r="F213" s="62">
        <v>7.2954595871633501</v>
      </c>
      <c r="H213">
        <v>2028</v>
      </c>
      <c r="I213" t="b">
        <v>1</v>
      </c>
      <c r="J213" s="50">
        <f t="shared" si="33"/>
        <v>32.535767109630697</v>
      </c>
      <c r="K213" s="50">
        <f t="shared" si="34"/>
        <v>0</v>
      </c>
      <c r="L213" s="50">
        <f t="shared" si="36"/>
        <v>2348.2658368212433</v>
      </c>
      <c r="M213" s="50">
        <f t="shared" si="37"/>
        <v>4.5231849440412768</v>
      </c>
      <c r="N213" s="50">
        <f t="shared" si="38"/>
        <v>568.06129876152738</v>
      </c>
      <c r="O213" s="1">
        <f t="shared" si="35"/>
        <v>0.27037662958663844</v>
      </c>
      <c r="P213" s="1">
        <f t="shared" si="39"/>
        <v>0.72962337041336156</v>
      </c>
      <c r="Q213" s="50">
        <f t="shared" si="30"/>
        <v>32.535767109630697</v>
      </c>
      <c r="R213" s="55">
        <f>IFERROR(INDEX('0726 Summary_TURN'!$N$7:$N$16,MATCH('0726 V3_Mean'!H213,'0726 Summary_TURN'!$A$7:$A$16,0))*K213+INDEX('0726 Summary_TURN'!$O$7:$O$16,MATCH('0726 V3_Mean'!H213,'0726 Summary_TURN'!$A$7:$A$16,0))*J213,0)</f>
        <v>50.79541603129536</v>
      </c>
      <c r="S213" s="50">
        <f t="shared" si="31"/>
        <v>4.5231849440412768</v>
      </c>
      <c r="T213" s="50">
        <f t="shared" si="32"/>
        <v>0</v>
      </c>
    </row>
    <row r="214" spans="1:20" x14ac:dyDescent="0.25">
      <c r="A214">
        <v>213</v>
      </c>
      <c r="B214" s="50">
        <v>8.6454233979553692</v>
      </c>
      <c r="C214" s="62">
        <v>0.172824386714441</v>
      </c>
      <c r="D214" s="62">
        <v>1.20279823023352E-2</v>
      </c>
      <c r="E214" s="60">
        <v>1.3557861429279601</v>
      </c>
      <c r="F214" s="62">
        <v>1.8944072126178</v>
      </c>
      <c r="H214">
        <v>2028</v>
      </c>
      <c r="I214" t="b">
        <v>1</v>
      </c>
      <c r="J214" s="50">
        <f t="shared" si="33"/>
        <v>8.6454233979553692</v>
      </c>
      <c r="K214" s="50">
        <f t="shared" si="34"/>
        <v>0</v>
      </c>
      <c r="L214" s="50">
        <f t="shared" si="36"/>
        <v>2356.9112602191985</v>
      </c>
      <c r="M214" s="50">
        <f t="shared" si="37"/>
        <v>1.1745324718230359</v>
      </c>
      <c r="N214" s="50">
        <f t="shared" si="38"/>
        <v>569.23583123335038</v>
      </c>
      <c r="O214" s="1">
        <f t="shared" si="35"/>
        <v>0.27093566455656848</v>
      </c>
      <c r="P214" s="1">
        <f t="shared" si="39"/>
        <v>0.72906433544343152</v>
      </c>
      <c r="Q214" s="50">
        <f t="shared" si="30"/>
        <v>8.6454233979553692</v>
      </c>
      <c r="R214" s="55">
        <f>IFERROR(INDEX('0726 Summary_TURN'!$N$7:$N$16,MATCH('0726 V3_Mean'!H214,'0726 Summary_TURN'!$A$7:$A$16,0))*K214+INDEX('0726 Summary_TURN'!$O$7:$O$16,MATCH('0726 V3_Mean'!H214,'0726 Summary_TURN'!$A$7:$A$16,0))*J214,0)</f>
        <v>13.497388175484232</v>
      </c>
      <c r="S214" s="50">
        <f t="shared" si="31"/>
        <v>1.1745324718230359</v>
      </c>
      <c r="T214" s="50">
        <f t="shared" si="32"/>
        <v>0</v>
      </c>
    </row>
    <row r="215" spans="1:20" x14ac:dyDescent="0.25">
      <c r="A215">
        <v>214</v>
      </c>
      <c r="B215" s="50">
        <v>12.8632982587166</v>
      </c>
      <c r="C215" s="62">
        <v>0.14863238275218901</v>
      </c>
      <c r="D215" s="62">
        <v>1.1941572993152801E-2</v>
      </c>
      <c r="E215" s="60">
        <v>1.4176050152320201</v>
      </c>
      <c r="F215" s="62">
        <v>2.7505423127561999</v>
      </c>
      <c r="H215">
        <v>2028</v>
      </c>
      <c r="I215" t="b">
        <v>1</v>
      </c>
      <c r="J215" s="50">
        <f t="shared" si="33"/>
        <v>12.8632982587166</v>
      </c>
      <c r="K215" s="50">
        <f t="shared" si="34"/>
        <v>0</v>
      </c>
      <c r="L215" s="50">
        <f t="shared" si="36"/>
        <v>2369.774558477915</v>
      </c>
      <c r="M215" s="50">
        <f t="shared" si="37"/>
        <v>1.7053362339088438</v>
      </c>
      <c r="N215" s="50">
        <f t="shared" si="38"/>
        <v>570.94116746725922</v>
      </c>
      <c r="O215" s="1">
        <f t="shared" si="35"/>
        <v>0.27174734291635377</v>
      </c>
      <c r="P215" s="1">
        <f t="shared" si="39"/>
        <v>0.72825265708364628</v>
      </c>
      <c r="Q215" s="50">
        <f t="shared" si="30"/>
        <v>12.8632982587166</v>
      </c>
      <c r="R215" s="55">
        <f>IFERROR(INDEX('0726 Summary_TURN'!$N$7:$N$16,MATCH('0726 V3_Mean'!H215,'0726 Summary_TURN'!$A$7:$A$16,0))*K215+INDEX('0726 Summary_TURN'!$O$7:$O$16,MATCH('0726 V3_Mean'!H215,'0726 Summary_TURN'!$A$7:$A$16,0))*J215,0)</f>
        <v>20.082409134061553</v>
      </c>
      <c r="S215" s="50">
        <f t="shared" si="31"/>
        <v>1.7053362339088438</v>
      </c>
      <c r="T215" s="50">
        <f t="shared" si="32"/>
        <v>0</v>
      </c>
    </row>
    <row r="216" spans="1:20" x14ac:dyDescent="0.25">
      <c r="A216">
        <v>215</v>
      </c>
      <c r="B216" s="50">
        <v>1.80758500320259</v>
      </c>
      <c r="C216" s="62">
        <v>7.2924572403787899E-2</v>
      </c>
      <c r="D216" s="62">
        <v>1.18784630818374E-2</v>
      </c>
      <c r="E216" s="60">
        <v>2.9375637599186701</v>
      </c>
      <c r="F216" s="62">
        <v>0.403867744782473</v>
      </c>
      <c r="H216">
        <v>2028</v>
      </c>
      <c r="I216" t="b">
        <v>1</v>
      </c>
      <c r="J216" s="50">
        <f t="shared" si="33"/>
        <v>1.80758500320259</v>
      </c>
      <c r="K216" s="50">
        <f t="shared" si="34"/>
        <v>0</v>
      </c>
      <c r="L216" s="50">
        <f t="shared" si="36"/>
        <v>2371.5821434811178</v>
      </c>
      <c r="M216" s="50">
        <f t="shared" si="37"/>
        <v>0.25039800176513327</v>
      </c>
      <c r="N216" s="50">
        <f t="shared" si="38"/>
        <v>571.19156546902434</v>
      </c>
      <c r="O216" s="1">
        <f t="shared" si="35"/>
        <v>0.27186652330748423</v>
      </c>
      <c r="P216" s="1">
        <f t="shared" si="39"/>
        <v>0.72813347669251582</v>
      </c>
      <c r="Q216" s="50">
        <f t="shared" si="30"/>
        <v>1.80758500320259</v>
      </c>
      <c r="R216" s="55">
        <f>IFERROR(INDEX('0726 Summary_TURN'!$N$7:$N$16,MATCH('0726 V3_Mean'!H216,'0726 Summary_TURN'!$A$7:$A$16,0))*K216+INDEX('0726 Summary_TURN'!$O$7:$O$16,MATCH('0726 V3_Mean'!H216,'0726 Summary_TURN'!$A$7:$A$16,0))*J216,0)</f>
        <v>2.8220337310696992</v>
      </c>
      <c r="S216" s="50">
        <f t="shared" si="31"/>
        <v>0.25039800176513327</v>
      </c>
      <c r="T216" s="50">
        <f t="shared" si="32"/>
        <v>0</v>
      </c>
    </row>
    <row r="217" spans="1:20" x14ac:dyDescent="0.25">
      <c r="A217">
        <v>216</v>
      </c>
      <c r="B217" s="50">
        <v>17.562792745514599</v>
      </c>
      <c r="C217" s="62">
        <v>0.11618343761546999</v>
      </c>
      <c r="D217" s="62">
        <v>1.1870513391242E-2</v>
      </c>
      <c r="E217" s="60">
        <v>1.6224641032524101</v>
      </c>
      <c r="F217" s="62">
        <v>3.9291399325011298</v>
      </c>
      <c r="H217">
        <v>2028</v>
      </c>
      <c r="I217" t="b">
        <v>1</v>
      </c>
      <c r="J217" s="50">
        <f t="shared" si="33"/>
        <v>17.562792745514599</v>
      </c>
      <c r="K217" s="50">
        <f t="shared" si="34"/>
        <v>0</v>
      </c>
      <c r="L217" s="50">
        <f t="shared" si="36"/>
        <v>2389.1449362266326</v>
      </c>
      <c r="M217" s="50">
        <f t="shared" si="37"/>
        <v>2.4360667581507003</v>
      </c>
      <c r="N217" s="50">
        <f t="shared" si="38"/>
        <v>573.62763222717501</v>
      </c>
      <c r="O217" s="1">
        <f t="shared" si="35"/>
        <v>0.27302600296391005</v>
      </c>
      <c r="P217" s="1">
        <f t="shared" si="39"/>
        <v>0.72697399703609</v>
      </c>
      <c r="Q217" s="50">
        <f t="shared" si="30"/>
        <v>17.562792745514599</v>
      </c>
      <c r="R217" s="55">
        <f>IFERROR(INDEX('0726 Summary_TURN'!$N$7:$N$16,MATCH('0726 V3_Mean'!H217,'0726 Summary_TURN'!$A$7:$A$16,0))*K217+INDEX('0726 Summary_TURN'!$O$7:$O$16,MATCH('0726 V3_Mean'!H217,'0726 Summary_TURN'!$A$7:$A$16,0))*J217,0)</f>
        <v>27.419343185418942</v>
      </c>
      <c r="S217" s="50">
        <f t="shared" si="31"/>
        <v>2.4360667581507003</v>
      </c>
      <c r="T217" s="50">
        <f t="shared" si="32"/>
        <v>0</v>
      </c>
    </row>
    <row r="218" spans="1:20" x14ac:dyDescent="0.25">
      <c r="A218">
        <v>217</v>
      </c>
      <c r="B218" s="50">
        <v>4.80449305448718</v>
      </c>
      <c r="C218" s="62">
        <v>0.117877147755428</v>
      </c>
      <c r="D218" s="62">
        <v>1.1836073377869899E-2</v>
      </c>
      <c r="E218" s="60">
        <v>1.6480959635705901</v>
      </c>
      <c r="F218" s="62">
        <v>1.13034500758658</v>
      </c>
      <c r="H218">
        <v>2028</v>
      </c>
      <c r="I218" t="b">
        <v>1</v>
      </c>
      <c r="J218" s="50">
        <f t="shared" si="33"/>
        <v>4.80449305448718</v>
      </c>
      <c r="K218" s="50">
        <f t="shared" si="34"/>
        <v>0</v>
      </c>
      <c r="L218" s="50">
        <f t="shared" si="36"/>
        <v>2393.9494292811196</v>
      </c>
      <c r="M218" s="50">
        <f t="shared" si="37"/>
        <v>0.70081390470367955</v>
      </c>
      <c r="N218" s="50">
        <f t="shared" si="38"/>
        <v>574.32844613187865</v>
      </c>
      <c r="O218" s="1">
        <f t="shared" si="35"/>
        <v>0.27335956503183184</v>
      </c>
      <c r="P218" s="1">
        <f t="shared" si="39"/>
        <v>0.7266404349681681</v>
      </c>
      <c r="Q218" s="50">
        <f t="shared" si="30"/>
        <v>4.80449305448718</v>
      </c>
      <c r="R218" s="55">
        <f>IFERROR(INDEX('0726 Summary_TURN'!$N$7:$N$16,MATCH('0726 V3_Mean'!H218,'0726 Summary_TURN'!$A$7:$A$16,0))*K218+INDEX('0726 Summary_TURN'!$O$7:$O$16,MATCH('0726 V3_Mean'!H218,'0726 Summary_TURN'!$A$7:$A$16,0))*J218,0)</f>
        <v>7.5008596754402888</v>
      </c>
      <c r="S218" s="50">
        <f t="shared" si="31"/>
        <v>0.70081390470367955</v>
      </c>
      <c r="T218" s="50">
        <f t="shared" si="32"/>
        <v>0</v>
      </c>
    </row>
    <row r="219" spans="1:20" x14ac:dyDescent="0.25">
      <c r="A219">
        <v>218</v>
      </c>
      <c r="B219" s="50">
        <v>15.5795360544136</v>
      </c>
      <c r="C219" s="62">
        <v>8.3490646563681395E-2</v>
      </c>
      <c r="D219" s="62">
        <v>1.1818490142453701E-2</v>
      </c>
      <c r="E219" s="60">
        <v>2.54645908346422</v>
      </c>
      <c r="F219" s="62">
        <v>3.5396377976648998</v>
      </c>
      <c r="H219">
        <v>2028</v>
      </c>
      <c r="I219" t="b">
        <v>1</v>
      </c>
      <c r="J219" s="50">
        <f t="shared" si="33"/>
        <v>15.5795360544136</v>
      </c>
      <c r="K219" s="50">
        <f t="shared" si="34"/>
        <v>0</v>
      </c>
      <c r="L219" s="50">
        <f t="shared" si="36"/>
        <v>2409.528965335533</v>
      </c>
      <c r="M219" s="50">
        <f t="shared" si="37"/>
        <v>2.1945754345522377</v>
      </c>
      <c r="N219" s="50">
        <f t="shared" si="38"/>
        <v>576.52302156643088</v>
      </c>
      <c r="O219" s="1">
        <f t="shared" si="35"/>
        <v>0.274404103553751</v>
      </c>
      <c r="P219" s="1">
        <f t="shared" si="39"/>
        <v>0.725595896446249</v>
      </c>
      <c r="Q219" s="50">
        <f t="shared" si="30"/>
        <v>15.5795360544136</v>
      </c>
      <c r="R219" s="55">
        <f>IFERROR(INDEX('0726 Summary_TURN'!$N$7:$N$16,MATCH('0726 V3_Mean'!H219,'0726 Summary_TURN'!$A$7:$A$16,0))*K219+INDEX('0726 Summary_TURN'!$O$7:$O$16,MATCH('0726 V3_Mean'!H219,'0726 Summary_TURN'!$A$7:$A$16,0))*J219,0)</f>
        <v>24.323047702915748</v>
      </c>
      <c r="S219" s="50">
        <f t="shared" si="31"/>
        <v>2.1945754345522377</v>
      </c>
      <c r="T219" s="50">
        <f t="shared" si="32"/>
        <v>0</v>
      </c>
    </row>
    <row r="220" spans="1:20" x14ac:dyDescent="0.25">
      <c r="A220">
        <v>219</v>
      </c>
      <c r="B220" s="50">
        <v>20.3060070318984</v>
      </c>
      <c r="C220" s="62">
        <v>0.14332973174379501</v>
      </c>
      <c r="D220" s="62">
        <v>1.17890615908002E-2</v>
      </c>
      <c r="E220" s="60">
        <v>1.4997130115017301</v>
      </c>
      <c r="F220" s="62">
        <v>4.5093160584810903</v>
      </c>
      <c r="H220">
        <v>2028</v>
      </c>
      <c r="I220" t="b">
        <v>1</v>
      </c>
      <c r="J220" s="50">
        <f t="shared" si="33"/>
        <v>20.3060070318984</v>
      </c>
      <c r="K220" s="50">
        <f t="shared" si="34"/>
        <v>0</v>
      </c>
      <c r="L220" s="50">
        <f t="shared" si="36"/>
        <v>2429.8349723674314</v>
      </c>
      <c r="M220" s="50">
        <f t="shared" si="37"/>
        <v>2.795775956258276</v>
      </c>
      <c r="N220" s="50">
        <f t="shared" si="38"/>
        <v>579.31879752268912</v>
      </c>
      <c r="O220" s="1">
        <f t="shared" si="35"/>
        <v>0.27573479177662502</v>
      </c>
      <c r="P220" s="1">
        <f t="shared" si="39"/>
        <v>0.72426520822337492</v>
      </c>
      <c r="Q220" s="50">
        <f t="shared" si="30"/>
        <v>20.3060070318984</v>
      </c>
      <c r="R220" s="55">
        <f>IFERROR(INDEX('0726 Summary_TURN'!$N$7:$N$16,MATCH('0726 V3_Mean'!H220,'0726 Summary_TURN'!$A$7:$A$16,0))*K220+INDEX('0726 Summary_TURN'!$O$7:$O$16,MATCH('0726 V3_Mean'!H220,'0726 Summary_TURN'!$A$7:$A$16,0))*J220,0)</f>
        <v>31.702097929462219</v>
      </c>
      <c r="S220" s="50">
        <f t="shared" si="31"/>
        <v>2.795775956258276</v>
      </c>
      <c r="T220" s="50">
        <f t="shared" si="32"/>
        <v>0</v>
      </c>
    </row>
    <row r="221" spans="1:20" x14ac:dyDescent="0.25">
      <c r="A221">
        <v>220</v>
      </c>
      <c r="B221" s="50">
        <v>13.714278474064701</v>
      </c>
      <c r="C221" s="62">
        <v>0.14405197279093401</v>
      </c>
      <c r="D221" s="62">
        <v>1.1775127752113101E-2</v>
      </c>
      <c r="E221" s="60">
        <v>1.47058406242355</v>
      </c>
      <c r="F221" s="62">
        <v>3.1380715459381401</v>
      </c>
      <c r="H221">
        <v>2028</v>
      </c>
      <c r="I221" t="b">
        <v>1</v>
      </c>
      <c r="J221" s="50">
        <f t="shared" si="33"/>
        <v>13.714278474064701</v>
      </c>
      <c r="K221" s="50">
        <f t="shared" si="34"/>
        <v>0</v>
      </c>
      <c r="L221" s="50">
        <f t="shared" si="36"/>
        <v>2443.5492508414959</v>
      </c>
      <c r="M221" s="50">
        <f t="shared" si="37"/>
        <v>1.9456043584816469</v>
      </c>
      <c r="N221" s="50">
        <f t="shared" si="38"/>
        <v>581.26440188117078</v>
      </c>
      <c r="O221" s="1">
        <f t="shared" si="35"/>
        <v>0.27666082907242778</v>
      </c>
      <c r="P221" s="1">
        <f t="shared" si="39"/>
        <v>0.72333917092757227</v>
      </c>
      <c r="Q221" s="50">
        <f t="shared" si="30"/>
        <v>13.714278474064701</v>
      </c>
      <c r="R221" s="55">
        <f>IFERROR(INDEX('0726 Summary_TURN'!$N$7:$N$16,MATCH('0726 V3_Mean'!H221,'0726 Summary_TURN'!$A$7:$A$16,0))*K221+INDEX('0726 Summary_TURN'!$O$7:$O$16,MATCH('0726 V3_Mean'!H221,'0726 Summary_TURN'!$A$7:$A$16,0))*J221,0)</f>
        <v>21.410974522649333</v>
      </c>
      <c r="S221" s="50">
        <f t="shared" si="31"/>
        <v>1.9456043584816469</v>
      </c>
      <c r="T221" s="50">
        <f t="shared" si="32"/>
        <v>0</v>
      </c>
    </row>
    <row r="222" spans="1:20" x14ac:dyDescent="0.25">
      <c r="A222">
        <v>221</v>
      </c>
      <c r="B222" s="50">
        <v>4.4649229140685502</v>
      </c>
      <c r="C222" s="62">
        <v>0.13867144252990801</v>
      </c>
      <c r="D222" s="62">
        <v>1.17744042874689E-2</v>
      </c>
      <c r="E222" s="60">
        <v>1.421973333088</v>
      </c>
      <c r="F222" s="62">
        <v>1.0773579923034</v>
      </c>
      <c r="H222">
        <v>2028</v>
      </c>
      <c r="I222" t="b">
        <v>1</v>
      </c>
      <c r="J222" s="50">
        <f t="shared" si="33"/>
        <v>4.4649229140685502</v>
      </c>
      <c r="K222" s="50">
        <f t="shared" si="34"/>
        <v>0</v>
      </c>
      <c r="L222" s="50">
        <f t="shared" si="36"/>
        <v>2448.0141737555646</v>
      </c>
      <c r="M222" s="50">
        <f t="shared" si="37"/>
        <v>0.66796195522810797</v>
      </c>
      <c r="N222" s="50">
        <f t="shared" si="38"/>
        <v>581.93236383639885</v>
      </c>
      <c r="O222" s="1">
        <f t="shared" si="35"/>
        <v>0.27697875480076101</v>
      </c>
      <c r="P222" s="1">
        <f t="shared" si="39"/>
        <v>0.72302124519923905</v>
      </c>
      <c r="Q222" s="50">
        <f t="shared" si="30"/>
        <v>4.4649229140685502</v>
      </c>
      <c r="R222" s="55">
        <f>IFERROR(INDEX('0726 Summary_TURN'!$N$7:$N$16,MATCH('0726 V3_Mean'!H222,'0726 Summary_TURN'!$A$7:$A$16,0))*K222+INDEX('0726 Summary_TURN'!$O$7:$O$16,MATCH('0726 V3_Mean'!H222,'0726 Summary_TURN'!$A$7:$A$16,0))*J222,0)</f>
        <v>6.9707167562261896</v>
      </c>
      <c r="S222" s="50">
        <f t="shared" si="31"/>
        <v>0.66796195522810797</v>
      </c>
      <c r="T222" s="50">
        <f t="shared" si="32"/>
        <v>0</v>
      </c>
    </row>
    <row r="223" spans="1:20" x14ac:dyDescent="0.25">
      <c r="A223">
        <v>222</v>
      </c>
      <c r="B223" s="50">
        <v>11.7585766668915</v>
      </c>
      <c r="C223" s="62">
        <v>0.14842854999730001</v>
      </c>
      <c r="D223" s="62">
        <v>1.17313902245571E-2</v>
      </c>
      <c r="E223" s="60">
        <v>1.49999999999999</v>
      </c>
      <c r="F223" s="62">
        <v>2.6982197516481299</v>
      </c>
      <c r="H223">
        <v>2028</v>
      </c>
      <c r="I223" t="b">
        <v>1</v>
      </c>
      <c r="J223" s="50">
        <f t="shared" si="33"/>
        <v>11.7585766668915</v>
      </c>
      <c r="K223" s="50">
        <f t="shared" si="34"/>
        <v>0</v>
      </c>
      <c r="L223" s="50">
        <f t="shared" si="36"/>
        <v>2459.7727504224563</v>
      </c>
      <c r="M223" s="50">
        <f t="shared" si="37"/>
        <v>1.6728962460218406</v>
      </c>
      <c r="N223" s="50">
        <f t="shared" si="38"/>
        <v>583.60526008242073</v>
      </c>
      <c r="O223" s="1">
        <f t="shared" si="35"/>
        <v>0.27777499289977187</v>
      </c>
      <c r="P223" s="1">
        <f t="shared" si="39"/>
        <v>0.72222500710022808</v>
      </c>
      <c r="Q223" s="50">
        <f t="shared" si="30"/>
        <v>11.7585766668915</v>
      </c>
      <c r="R223" s="55">
        <f>IFERROR(INDEX('0726 Summary_TURN'!$N$7:$N$16,MATCH('0726 V3_Mean'!H223,'0726 Summary_TURN'!$A$7:$A$16,0))*K223+INDEX('0726 Summary_TURN'!$O$7:$O$16,MATCH('0726 V3_Mean'!H223,'0726 Summary_TURN'!$A$7:$A$16,0))*J223,0)</f>
        <v>18.357698213110169</v>
      </c>
      <c r="S223" s="50">
        <f t="shared" si="31"/>
        <v>1.6728962460218406</v>
      </c>
      <c r="T223" s="50">
        <f t="shared" si="32"/>
        <v>0</v>
      </c>
    </row>
    <row r="224" spans="1:20" x14ac:dyDescent="0.25">
      <c r="A224">
        <v>223</v>
      </c>
      <c r="B224" s="50">
        <v>8.8248708421731603E-2</v>
      </c>
      <c r="C224" s="62">
        <v>0.17993196761140501</v>
      </c>
      <c r="D224" s="62">
        <v>1.1624163016676899E-2</v>
      </c>
      <c r="E224" s="60">
        <v>1</v>
      </c>
      <c r="F224" s="62">
        <v>1.7436244525015299E-2</v>
      </c>
      <c r="H224">
        <v>2028</v>
      </c>
      <c r="I224" t="b">
        <v>1</v>
      </c>
      <c r="J224" s="50">
        <f t="shared" si="33"/>
        <v>8.8248708421731603E-2</v>
      </c>
      <c r="K224" s="50">
        <f t="shared" si="34"/>
        <v>0</v>
      </c>
      <c r="L224" s="50">
        <f t="shared" si="36"/>
        <v>2459.8609991308781</v>
      </c>
      <c r="M224" s="50">
        <f t="shared" si="37"/>
        <v>1.0810471605509485E-2</v>
      </c>
      <c r="N224" s="50">
        <f t="shared" si="38"/>
        <v>583.61607055402624</v>
      </c>
      <c r="O224" s="1">
        <f t="shared" si="35"/>
        <v>0.27778013829320619</v>
      </c>
      <c r="P224" s="1">
        <f t="shared" si="39"/>
        <v>0.72221986170679386</v>
      </c>
      <c r="Q224" s="50">
        <f t="shared" si="30"/>
        <v>8.8248708421731603E-2</v>
      </c>
      <c r="R224" s="55">
        <f>IFERROR(INDEX('0726 Summary_TURN'!$N$7:$N$16,MATCH('0726 V3_Mean'!H224,'0726 Summary_TURN'!$A$7:$A$16,0))*K224+INDEX('0726 Summary_TURN'!$O$7:$O$16,MATCH('0726 V3_Mean'!H224,'0726 Summary_TURN'!$A$7:$A$16,0))*J224,0)</f>
        <v>0.13777544704576711</v>
      </c>
      <c r="S224" s="50">
        <f t="shared" si="31"/>
        <v>1.0810471605509485E-2</v>
      </c>
      <c r="T224" s="50">
        <f t="shared" si="32"/>
        <v>0</v>
      </c>
    </row>
    <row r="225" spans="1:20" x14ac:dyDescent="0.25">
      <c r="A225">
        <v>224</v>
      </c>
      <c r="B225" s="50">
        <v>17.0511203465372</v>
      </c>
      <c r="C225" s="62">
        <v>7.6601189098864805E-2</v>
      </c>
      <c r="D225" s="62">
        <v>1.15771022807369E-2</v>
      </c>
      <c r="E225" s="60">
        <v>2.0356454257531098</v>
      </c>
      <c r="F225" s="62">
        <v>3.7394040366780201</v>
      </c>
      <c r="H225">
        <v>2028</v>
      </c>
      <c r="I225" t="b">
        <v>1</v>
      </c>
      <c r="J225" s="50">
        <f t="shared" si="33"/>
        <v>17.0511203465372</v>
      </c>
      <c r="K225" s="50">
        <f t="shared" si="34"/>
        <v>0</v>
      </c>
      <c r="L225" s="50">
        <f t="shared" si="36"/>
        <v>2476.9121194774152</v>
      </c>
      <c r="M225" s="50">
        <f t="shared" si="37"/>
        <v>2.3184305027403727</v>
      </c>
      <c r="N225" s="50">
        <f t="shared" si="38"/>
        <v>585.93450105676663</v>
      </c>
      <c r="O225" s="1">
        <f t="shared" si="35"/>
        <v>0.27888362734734251</v>
      </c>
      <c r="P225" s="1">
        <f t="shared" si="39"/>
        <v>0.72111637265265749</v>
      </c>
      <c r="Q225" s="50">
        <f t="shared" si="30"/>
        <v>17.0511203465372</v>
      </c>
      <c r="R225" s="55">
        <f>IFERROR(INDEX('0726 Summary_TURN'!$N$7:$N$16,MATCH('0726 V3_Mean'!H225,'0726 Summary_TURN'!$A$7:$A$16,0))*K225+INDEX('0726 Summary_TURN'!$O$7:$O$16,MATCH('0726 V3_Mean'!H225,'0726 Summary_TURN'!$A$7:$A$16,0))*J225,0)</f>
        <v>26.620511171094169</v>
      </c>
      <c r="S225" s="50">
        <f t="shared" si="31"/>
        <v>2.3184305027403727</v>
      </c>
      <c r="T225" s="50">
        <f t="shared" si="32"/>
        <v>0</v>
      </c>
    </row>
    <row r="226" spans="1:20" x14ac:dyDescent="0.25">
      <c r="A226">
        <v>225</v>
      </c>
      <c r="B226" s="50">
        <v>38.566205296356898</v>
      </c>
      <c r="C226" s="62">
        <v>0.109718466997608</v>
      </c>
      <c r="D226" s="62">
        <v>1.15739663821375E-2</v>
      </c>
      <c r="E226" s="60">
        <v>1.5821552258614999</v>
      </c>
      <c r="F226" s="62">
        <v>8.4200605430050892</v>
      </c>
      <c r="H226">
        <v>2028</v>
      </c>
      <c r="I226" t="b">
        <v>1</v>
      </c>
      <c r="J226" s="50">
        <f t="shared" si="33"/>
        <v>38.566205296356898</v>
      </c>
      <c r="K226" s="50">
        <f t="shared" si="34"/>
        <v>0</v>
      </c>
      <c r="L226" s="50">
        <f t="shared" si="36"/>
        <v>2515.4783247737723</v>
      </c>
      <c r="M226" s="50">
        <f t="shared" si="37"/>
        <v>5.2204375366631552</v>
      </c>
      <c r="N226" s="50">
        <f t="shared" si="38"/>
        <v>591.15493859342973</v>
      </c>
      <c r="O226" s="1">
        <f t="shared" si="35"/>
        <v>0.2813683667745977</v>
      </c>
      <c r="P226" s="1">
        <f t="shared" si="39"/>
        <v>0.71863163322540236</v>
      </c>
      <c r="Q226" s="50">
        <f t="shared" si="30"/>
        <v>38.566205296356898</v>
      </c>
      <c r="R226" s="55">
        <f>IFERROR(INDEX('0726 Summary_TURN'!$N$7:$N$16,MATCH('0726 V3_Mean'!H226,'0726 Summary_TURN'!$A$7:$A$16,0))*K226+INDEX('0726 Summary_TURN'!$O$7:$O$16,MATCH('0726 V3_Mean'!H226,'0726 Summary_TURN'!$A$7:$A$16,0))*J226,0)</f>
        <v>60.210242966637438</v>
      </c>
      <c r="S226" s="50">
        <f t="shared" si="31"/>
        <v>5.2204375366631552</v>
      </c>
      <c r="T226" s="50">
        <f t="shared" si="32"/>
        <v>0</v>
      </c>
    </row>
    <row r="227" spans="1:20" x14ac:dyDescent="0.25">
      <c r="A227">
        <v>226</v>
      </c>
      <c r="B227" s="50">
        <v>9.5145026751542598</v>
      </c>
      <c r="C227" s="62">
        <v>6.2126707274690503E-2</v>
      </c>
      <c r="D227" s="62">
        <v>1.1564583136555799E-2</v>
      </c>
      <c r="E227" s="60">
        <v>2.79811836209071</v>
      </c>
      <c r="F227" s="62">
        <v>2.0527135067386499</v>
      </c>
      <c r="H227">
        <v>2028</v>
      </c>
      <c r="I227" t="b">
        <v>1</v>
      </c>
      <c r="J227" s="50">
        <f t="shared" si="33"/>
        <v>9.5145026751542598</v>
      </c>
      <c r="K227" s="50">
        <f t="shared" si="34"/>
        <v>0</v>
      </c>
      <c r="L227" s="50">
        <f t="shared" si="36"/>
        <v>2524.9928274489266</v>
      </c>
      <c r="M227" s="50">
        <f t="shared" si="37"/>
        <v>1.2726823741779629</v>
      </c>
      <c r="N227" s="50">
        <f t="shared" si="38"/>
        <v>592.42762096760771</v>
      </c>
      <c r="O227" s="1">
        <f t="shared" si="35"/>
        <v>0.28197411754764767</v>
      </c>
      <c r="P227" s="1">
        <f t="shared" si="39"/>
        <v>0.71802588245235233</v>
      </c>
      <c r="Q227" s="50">
        <f t="shared" si="30"/>
        <v>9.5145026751542598</v>
      </c>
      <c r="R227" s="55">
        <f>IFERROR(INDEX('0726 Summary_TURN'!$N$7:$N$16,MATCH('0726 V3_Mean'!H227,'0726 Summary_TURN'!$A$7:$A$16,0))*K227+INDEX('0726 Summary_TURN'!$O$7:$O$16,MATCH('0726 V3_Mean'!H227,'0726 Summary_TURN'!$A$7:$A$16,0))*J227,0)</f>
        <v>14.854210140085399</v>
      </c>
      <c r="S227" s="50">
        <f t="shared" si="31"/>
        <v>1.2726823741779629</v>
      </c>
      <c r="T227" s="50">
        <f t="shared" si="32"/>
        <v>0</v>
      </c>
    </row>
    <row r="228" spans="1:20" x14ac:dyDescent="0.25">
      <c r="A228">
        <v>227</v>
      </c>
      <c r="B228" s="50">
        <v>30.7751254519907</v>
      </c>
      <c r="C228" s="62">
        <v>7.15659242662392E-2</v>
      </c>
      <c r="D228" s="62">
        <v>1.1531620974838799E-2</v>
      </c>
      <c r="E228" s="60">
        <v>2.85290658740653</v>
      </c>
      <c r="F228" s="62">
        <v>6.7402324597933303</v>
      </c>
      <c r="H228">
        <v>2028</v>
      </c>
      <c r="I228" t="b">
        <v>1</v>
      </c>
      <c r="J228" s="50">
        <f t="shared" si="33"/>
        <v>30.7751254519907</v>
      </c>
      <c r="K228" s="50">
        <f t="shared" si="34"/>
        <v>0</v>
      </c>
      <c r="L228" s="50">
        <f t="shared" si="36"/>
        <v>2555.7679529009174</v>
      </c>
      <c r="M228" s="50">
        <f t="shared" si="37"/>
        <v>4.1789441250718644</v>
      </c>
      <c r="N228" s="50">
        <f t="shared" si="38"/>
        <v>596.6065650926796</v>
      </c>
      <c r="O228" s="1">
        <f t="shared" si="35"/>
        <v>0.28396314378518783</v>
      </c>
      <c r="P228" s="1">
        <f t="shared" si="39"/>
        <v>0.71603685621481217</v>
      </c>
      <c r="Q228" s="50">
        <f t="shared" si="30"/>
        <v>30.7751254519907</v>
      </c>
      <c r="R228" s="55">
        <f>IFERROR(INDEX('0726 Summary_TURN'!$N$7:$N$16,MATCH('0726 V3_Mean'!H228,'0726 Summary_TURN'!$A$7:$A$16,0))*K228+INDEX('0726 Summary_TURN'!$O$7:$O$16,MATCH('0726 V3_Mean'!H228,'0726 Summary_TURN'!$A$7:$A$16,0))*J228,0)</f>
        <v>48.046671082989512</v>
      </c>
      <c r="S228" s="50">
        <f t="shared" si="31"/>
        <v>4.1789441250718644</v>
      </c>
      <c r="T228" s="50">
        <f t="shared" si="32"/>
        <v>0</v>
      </c>
    </row>
    <row r="229" spans="1:20" x14ac:dyDescent="0.25">
      <c r="A229">
        <v>228</v>
      </c>
      <c r="B229" s="50">
        <v>0.98949602433774697</v>
      </c>
      <c r="C229" s="62">
        <v>0.20445381259354001</v>
      </c>
      <c r="D229" s="62">
        <v>1.15069360962464E-2</v>
      </c>
      <c r="E229" s="60">
        <v>1.16329810441154</v>
      </c>
      <c r="F229" s="62">
        <v>0.33945461483926898</v>
      </c>
      <c r="H229">
        <v>2028</v>
      </c>
      <c r="I229" t="b">
        <v>1</v>
      </c>
      <c r="J229" s="50">
        <f t="shared" si="33"/>
        <v>0.98949602433774697</v>
      </c>
      <c r="K229" s="50">
        <f t="shared" si="34"/>
        <v>0</v>
      </c>
      <c r="L229" s="50">
        <f t="shared" si="36"/>
        <v>2556.7574489252552</v>
      </c>
      <c r="M229" s="50">
        <f t="shared" si="37"/>
        <v>0.21046186120034677</v>
      </c>
      <c r="N229" s="50">
        <f t="shared" si="38"/>
        <v>596.81702695387992</v>
      </c>
      <c r="O229" s="1">
        <f t="shared" si="35"/>
        <v>0.28406331601802948</v>
      </c>
      <c r="P229" s="1">
        <f t="shared" si="39"/>
        <v>0.71593668398197052</v>
      </c>
      <c r="Q229" s="50">
        <f t="shared" si="30"/>
        <v>0.98949602433774697</v>
      </c>
      <c r="R229" s="55">
        <f>IFERROR(INDEX('0726 Summary_TURN'!$N$7:$N$16,MATCH('0726 V3_Mean'!H229,'0726 Summary_TURN'!$A$7:$A$16,0))*K229+INDEX('0726 Summary_TURN'!$O$7:$O$16,MATCH('0726 V3_Mean'!H229,'0726 Summary_TURN'!$A$7:$A$16,0))*J229,0)</f>
        <v>1.5448187235969899</v>
      </c>
      <c r="S229" s="50">
        <f t="shared" si="31"/>
        <v>0.21046186120034677</v>
      </c>
      <c r="T229" s="50">
        <f t="shared" si="32"/>
        <v>0</v>
      </c>
    </row>
    <row r="230" spans="1:20" x14ac:dyDescent="0.25">
      <c r="A230">
        <v>229</v>
      </c>
      <c r="B230" s="50">
        <v>6.19722596230101</v>
      </c>
      <c r="C230" s="62">
        <v>0.12591281967773199</v>
      </c>
      <c r="D230" s="62">
        <v>1.1469270918322101E-2</v>
      </c>
      <c r="E230" s="60">
        <v>1.50555235390856</v>
      </c>
      <c r="F230" s="62">
        <v>1.28646988800513</v>
      </c>
      <c r="H230">
        <v>2028</v>
      </c>
      <c r="I230" t="b">
        <v>1</v>
      </c>
      <c r="J230" s="50">
        <f t="shared" si="33"/>
        <v>6.19722596230101</v>
      </c>
      <c r="K230" s="50">
        <f t="shared" si="34"/>
        <v>0</v>
      </c>
      <c r="L230" s="50">
        <f t="shared" si="36"/>
        <v>2562.9546748875564</v>
      </c>
      <c r="M230" s="50">
        <f t="shared" si="37"/>
        <v>0.79761133056318057</v>
      </c>
      <c r="N230" s="50">
        <f t="shared" si="38"/>
        <v>597.61463828444312</v>
      </c>
      <c r="O230" s="1">
        <f t="shared" si="35"/>
        <v>0.28444295015918281</v>
      </c>
      <c r="P230" s="1">
        <f t="shared" si="39"/>
        <v>0.71555704984081725</v>
      </c>
      <c r="Q230" s="50">
        <f t="shared" si="30"/>
        <v>6.19722596230101</v>
      </c>
      <c r="R230" s="55">
        <f>IFERROR(INDEX('0726 Summary_TURN'!$N$7:$N$16,MATCH('0726 V3_Mean'!H230,'0726 Summary_TURN'!$A$7:$A$16,0))*K230+INDEX('0726 Summary_TURN'!$O$7:$O$16,MATCH('0726 V3_Mean'!H230,'0726 Summary_TURN'!$A$7:$A$16,0))*J230,0)</f>
        <v>9.6752189654641789</v>
      </c>
      <c r="S230" s="50">
        <f t="shared" si="31"/>
        <v>0.79761133056318057</v>
      </c>
      <c r="T230" s="50">
        <f t="shared" si="32"/>
        <v>0</v>
      </c>
    </row>
    <row r="231" spans="1:20" x14ac:dyDescent="0.25">
      <c r="A231">
        <v>230</v>
      </c>
      <c r="B231" s="50">
        <v>10.1440869279705</v>
      </c>
      <c r="C231" s="62">
        <v>0.13050348209283799</v>
      </c>
      <c r="D231" s="62">
        <v>1.1425359844534799E-2</v>
      </c>
      <c r="E231" s="60">
        <v>1.4688857757970299</v>
      </c>
      <c r="F231" s="62">
        <v>2.16510569053934</v>
      </c>
      <c r="H231">
        <v>2028</v>
      </c>
      <c r="I231" t="b">
        <v>1</v>
      </c>
      <c r="J231" s="50">
        <f t="shared" si="33"/>
        <v>10.1440869279705</v>
      </c>
      <c r="K231" s="50">
        <f t="shared" si="34"/>
        <v>0</v>
      </c>
      <c r="L231" s="50">
        <f t="shared" si="36"/>
        <v>2573.0987618155268</v>
      </c>
      <c r="M231" s="50">
        <f t="shared" si="37"/>
        <v>1.3423655281343907</v>
      </c>
      <c r="N231" s="50">
        <f t="shared" si="38"/>
        <v>598.95700381257745</v>
      </c>
      <c r="O231" s="1">
        <f t="shared" si="35"/>
        <v>0.28508186759284981</v>
      </c>
      <c r="P231" s="1">
        <f t="shared" si="39"/>
        <v>0.71491813240715019</v>
      </c>
      <c r="Q231" s="50">
        <f t="shared" si="30"/>
        <v>10.1440869279705</v>
      </c>
      <c r="R231" s="55">
        <f>IFERROR(INDEX('0726 Summary_TURN'!$N$7:$N$16,MATCH('0726 V3_Mean'!H231,'0726 Summary_TURN'!$A$7:$A$16,0))*K231+INDEX('0726 Summary_TURN'!$O$7:$O$16,MATCH('0726 V3_Mean'!H231,'0726 Summary_TURN'!$A$7:$A$16,0))*J231,0)</f>
        <v>15.837128229608082</v>
      </c>
      <c r="S231" s="50">
        <f t="shared" si="31"/>
        <v>1.3423655281343907</v>
      </c>
      <c r="T231" s="50">
        <f t="shared" si="32"/>
        <v>0</v>
      </c>
    </row>
    <row r="232" spans="1:20" x14ac:dyDescent="0.25">
      <c r="A232">
        <v>231</v>
      </c>
      <c r="B232" s="50">
        <v>9.0778882184608491</v>
      </c>
      <c r="C232" s="62">
        <v>0.187418028982373</v>
      </c>
      <c r="D232" s="62">
        <v>1.14239925946163E-2</v>
      </c>
      <c r="E232" s="60">
        <v>1.1006751320902499</v>
      </c>
      <c r="F232" s="62">
        <v>1.94779073738209</v>
      </c>
      <c r="H232">
        <v>2028</v>
      </c>
      <c r="I232" t="b">
        <v>1</v>
      </c>
      <c r="J232" s="50">
        <f t="shared" si="33"/>
        <v>9.0778882184608491</v>
      </c>
      <c r="K232" s="50">
        <f t="shared" si="34"/>
        <v>0</v>
      </c>
      <c r="L232" s="50">
        <f t="shared" si="36"/>
        <v>2582.1766500339877</v>
      </c>
      <c r="M232" s="50">
        <f t="shared" si="37"/>
        <v>1.2076302571768958</v>
      </c>
      <c r="N232" s="50">
        <f t="shared" si="38"/>
        <v>600.16463406975436</v>
      </c>
      <c r="O232" s="1">
        <f t="shared" si="35"/>
        <v>0.28565665591135381</v>
      </c>
      <c r="P232" s="1">
        <f t="shared" si="39"/>
        <v>0.71434334408864619</v>
      </c>
      <c r="Q232" s="50">
        <f t="shared" si="30"/>
        <v>9.0778882184608491</v>
      </c>
      <c r="R232" s="55">
        <f>IFERROR(INDEX('0726 Summary_TURN'!$N$7:$N$16,MATCH('0726 V3_Mean'!H232,'0726 Summary_TURN'!$A$7:$A$16,0))*K232+INDEX('0726 Summary_TURN'!$O$7:$O$16,MATCH('0726 V3_Mean'!H232,'0726 Summary_TURN'!$A$7:$A$16,0))*J232,0)</f>
        <v>14.172559915018013</v>
      </c>
      <c r="S232" s="50">
        <f t="shared" si="31"/>
        <v>1.2076302571768958</v>
      </c>
      <c r="T232" s="50">
        <f t="shared" si="32"/>
        <v>0</v>
      </c>
    </row>
    <row r="233" spans="1:20" x14ac:dyDescent="0.25">
      <c r="A233">
        <v>232</v>
      </c>
      <c r="B233" s="50">
        <v>10.782055141079599</v>
      </c>
      <c r="C233" s="62">
        <v>0.173051362131068</v>
      </c>
      <c r="D233" s="62">
        <v>1.1407982924279501E-2</v>
      </c>
      <c r="E233" s="60">
        <v>1.1914661748264801</v>
      </c>
      <c r="F233" s="62">
        <v>2.1846287299995302</v>
      </c>
      <c r="H233">
        <v>2028</v>
      </c>
      <c r="I233" t="b">
        <v>1</v>
      </c>
      <c r="J233" s="50">
        <f t="shared" si="33"/>
        <v>10.782055141079599</v>
      </c>
      <c r="K233" s="50">
        <f t="shared" si="34"/>
        <v>0</v>
      </c>
      <c r="L233" s="50">
        <f t="shared" si="36"/>
        <v>2592.9587051750673</v>
      </c>
      <c r="M233" s="50">
        <f t="shared" si="37"/>
        <v>1.3544698125997088</v>
      </c>
      <c r="N233" s="50">
        <f t="shared" si="38"/>
        <v>601.5191038823541</v>
      </c>
      <c r="O233" s="1">
        <f t="shared" si="35"/>
        <v>0.28630133454657503</v>
      </c>
      <c r="P233" s="1">
        <f t="shared" si="39"/>
        <v>0.71369866545342497</v>
      </c>
      <c r="Q233" s="50">
        <f t="shared" si="30"/>
        <v>10.782055141079599</v>
      </c>
      <c r="R233" s="55">
        <f>IFERROR(INDEX('0726 Summary_TURN'!$N$7:$N$16,MATCH('0726 V3_Mean'!H233,'0726 Summary_TURN'!$A$7:$A$16,0))*K233+INDEX('0726 Summary_TURN'!$O$7:$O$16,MATCH('0726 V3_Mean'!H233,'0726 Summary_TURN'!$A$7:$A$16,0))*J233,0)</f>
        <v>16.833135506474363</v>
      </c>
      <c r="S233" s="50">
        <f t="shared" si="31"/>
        <v>1.3544698125997088</v>
      </c>
      <c r="T233" s="50">
        <f t="shared" si="32"/>
        <v>0</v>
      </c>
    </row>
    <row r="234" spans="1:20" x14ac:dyDescent="0.25">
      <c r="A234">
        <v>233</v>
      </c>
      <c r="B234" s="50">
        <v>44.246116632336197</v>
      </c>
      <c r="C234" s="62">
        <v>0.168903906205045</v>
      </c>
      <c r="D234" s="62">
        <v>1.1406919247969501E-2</v>
      </c>
      <c r="E234" s="60">
        <v>1.3034707709150499</v>
      </c>
      <c r="F234" s="62">
        <v>9.1483492368715797</v>
      </c>
      <c r="H234">
        <v>2028</v>
      </c>
      <c r="I234" t="b">
        <v>1</v>
      </c>
      <c r="J234" s="50">
        <f t="shared" si="33"/>
        <v>44.246116632336197</v>
      </c>
      <c r="K234" s="50">
        <f t="shared" si="34"/>
        <v>0</v>
      </c>
      <c r="L234" s="50">
        <f t="shared" si="36"/>
        <v>2637.2048218074033</v>
      </c>
      <c r="M234" s="50">
        <f t="shared" si="37"/>
        <v>5.6719765268603792</v>
      </c>
      <c r="N234" s="50">
        <f t="shared" si="38"/>
        <v>607.19108040921446</v>
      </c>
      <c r="O234" s="1">
        <f t="shared" si="35"/>
        <v>0.2890009901995309</v>
      </c>
      <c r="P234" s="1">
        <f t="shared" si="39"/>
        <v>0.71099900980046904</v>
      </c>
      <c r="Q234" s="50">
        <f t="shared" si="30"/>
        <v>44.246116632336197</v>
      </c>
      <c r="R234" s="55">
        <f>IFERROR(INDEX('0726 Summary_TURN'!$N$7:$N$16,MATCH('0726 V3_Mean'!H234,'0726 Summary_TURN'!$A$7:$A$16,0))*K234+INDEX('0726 Summary_TURN'!$O$7:$O$16,MATCH('0726 V3_Mean'!H234,'0726 Summary_TURN'!$A$7:$A$16,0))*J234,0)</f>
        <v>69.077821172486409</v>
      </c>
      <c r="S234" s="50">
        <f t="shared" si="31"/>
        <v>5.6719765268603792</v>
      </c>
      <c r="T234" s="50">
        <f t="shared" si="32"/>
        <v>0</v>
      </c>
    </row>
    <row r="235" spans="1:20" x14ac:dyDescent="0.25">
      <c r="A235">
        <v>234</v>
      </c>
      <c r="B235" s="50">
        <v>3.8991437858803502</v>
      </c>
      <c r="C235" s="62">
        <v>5.9691956213412702E-2</v>
      </c>
      <c r="D235" s="62">
        <v>1.1393268611455599E-2</v>
      </c>
      <c r="E235" s="60">
        <v>2.9999999999999898</v>
      </c>
      <c r="F235" s="62">
        <v>0.91715812322217904</v>
      </c>
      <c r="H235">
        <v>2028</v>
      </c>
      <c r="I235" t="b">
        <v>1</v>
      </c>
      <c r="J235" s="50">
        <f t="shared" si="33"/>
        <v>3.8991437858803502</v>
      </c>
      <c r="K235" s="50">
        <f t="shared" si="34"/>
        <v>0</v>
      </c>
      <c r="L235" s="50">
        <f t="shared" si="36"/>
        <v>2641.1039655932836</v>
      </c>
      <c r="M235" s="50">
        <f t="shared" si="37"/>
        <v>0.56863803639775101</v>
      </c>
      <c r="N235" s="50">
        <f t="shared" si="38"/>
        <v>607.75971844561218</v>
      </c>
      <c r="O235" s="1">
        <f t="shared" si="35"/>
        <v>0.28927164133536992</v>
      </c>
      <c r="P235" s="1">
        <f t="shared" si="39"/>
        <v>0.71072835866463002</v>
      </c>
      <c r="Q235" s="50">
        <f t="shared" si="30"/>
        <v>3.8991437858803502</v>
      </c>
      <c r="R235" s="55">
        <f>IFERROR(INDEX('0726 Summary_TURN'!$N$7:$N$16,MATCH('0726 V3_Mean'!H235,'0726 Summary_TURN'!$A$7:$A$16,0))*K235+INDEX('0726 Summary_TURN'!$O$7:$O$16,MATCH('0726 V3_Mean'!H235,'0726 Summary_TURN'!$A$7:$A$16,0))*J235,0)</f>
        <v>6.0874123576759436</v>
      </c>
      <c r="S235" s="50">
        <f t="shared" si="31"/>
        <v>0.56863803639775101</v>
      </c>
      <c r="T235" s="50">
        <f t="shared" si="32"/>
        <v>0</v>
      </c>
    </row>
    <row r="236" spans="1:20" x14ac:dyDescent="0.25">
      <c r="A236">
        <v>235</v>
      </c>
      <c r="B236" s="50">
        <v>24.686073555593801</v>
      </c>
      <c r="C236" s="62">
        <v>0.159699455992689</v>
      </c>
      <c r="D236" s="62">
        <v>1.13732878230183E-2</v>
      </c>
      <c r="E236" s="60">
        <v>1.45287567654907</v>
      </c>
      <c r="F236" s="62">
        <v>5.4989846624293897</v>
      </c>
      <c r="H236">
        <v>2029</v>
      </c>
      <c r="I236" t="b">
        <v>1</v>
      </c>
      <c r="J236" s="50">
        <f t="shared" si="33"/>
        <v>24.686073555593801</v>
      </c>
      <c r="K236" s="50">
        <f t="shared" si="34"/>
        <v>0</v>
      </c>
      <c r="L236" s="50">
        <f t="shared" si="36"/>
        <v>2665.7900391488774</v>
      </c>
      <c r="M236" s="50">
        <f t="shared" si="37"/>
        <v>3.4093704907062214</v>
      </c>
      <c r="N236" s="50">
        <f t="shared" si="38"/>
        <v>611.16908893631842</v>
      </c>
      <c r="O236" s="1">
        <f t="shared" si="35"/>
        <v>0.29089437836093213</v>
      </c>
      <c r="P236" s="1">
        <f t="shared" si="39"/>
        <v>0.70910562163906787</v>
      </c>
      <c r="Q236" s="50">
        <f t="shared" si="30"/>
        <v>24.686073555593801</v>
      </c>
      <c r="R236" s="55">
        <f>IFERROR(INDEX('0726 Summary_TURN'!$N$7:$N$16,MATCH('0726 V3_Mean'!H236,'0726 Summary_TURN'!$A$7:$A$16,0))*K236+INDEX('0726 Summary_TURN'!$O$7:$O$16,MATCH('0726 V3_Mean'!H236,'0726 Summary_TURN'!$A$7:$A$16,0))*J236,0)</f>
        <v>38.637740869835852</v>
      </c>
      <c r="S236" s="50">
        <f t="shared" si="31"/>
        <v>3.4093704907062214</v>
      </c>
      <c r="T236" s="50">
        <f t="shared" si="32"/>
        <v>0</v>
      </c>
    </row>
    <row r="237" spans="1:20" x14ac:dyDescent="0.25">
      <c r="A237">
        <v>236</v>
      </c>
      <c r="B237" s="50">
        <v>22.0882029673615</v>
      </c>
      <c r="C237" s="62">
        <v>8.6467867495394798E-2</v>
      </c>
      <c r="D237" s="62">
        <v>1.1345667889828799E-2</v>
      </c>
      <c r="E237" s="60">
        <v>2.1813696572018899</v>
      </c>
      <c r="F237" s="62">
        <v>4.5439399898764297</v>
      </c>
      <c r="H237">
        <v>2029</v>
      </c>
      <c r="I237" t="b">
        <v>1</v>
      </c>
      <c r="J237" s="50">
        <f t="shared" si="33"/>
        <v>22.0882029673615</v>
      </c>
      <c r="K237" s="50">
        <f t="shared" si="34"/>
        <v>0</v>
      </c>
      <c r="L237" s="50">
        <f t="shared" si="36"/>
        <v>2687.8782421162391</v>
      </c>
      <c r="M237" s="50">
        <f t="shared" si="37"/>
        <v>2.8172427937233864</v>
      </c>
      <c r="N237" s="50">
        <f t="shared" si="38"/>
        <v>613.9863317300418</v>
      </c>
      <c r="O237" s="1">
        <f t="shared" si="35"/>
        <v>0.29223528402191423</v>
      </c>
      <c r="P237" s="1">
        <f t="shared" si="39"/>
        <v>0.70776471597808577</v>
      </c>
      <c r="Q237" s="50">
        <f t="shared" si="30"/>
        <v>22.0882029673615</v>
      </c>
      <c r="R237" s="55">
        <f>IFERROR(INDEX('0726 Summary_TURN'!$N$7:$N$16,MATCH('0726 V3_Mean'!H237,'0726 Summary_TURN'!$A$7:$A$16,0))*K237+INDEX('0726 Summary_TURN'!$O$7:$O$16,MATCH('0726 V3_Mean'!H237,'0726 Summary_TURN'!$A$7:$A$16,0))*J237,0)</f>
        <v>34.57164869136777</v>
      </c>
      <c r="S237" s="50">
        <f t="shared" si="31"/>
        <v>2.8172427937233864</v>
      </c>
      <c r="T237" s="50">
        <f t="shared" si="32"/>
        <v>0</v>
      </c>
    </row>
    <row r="238" spans="1:20" x14ac:dyDescent="0.25">
      <c r="A238">
        <v>237</v>
      </c>
      <c r="B238" s="50">
        <v>4.06139749510361</v>
      </c>
      <c r="C238" s="62">
        <v>0.101079300009361</v>
      </c>
      <c r="D238" s="62">
        <v>1.1275903544612701E-2</v>
      </c>
      <c r="E238" s="60">
        <v>1.70240462159772</v>
      </c>
      <c r="F238" s="62">
        <v>0.742330316687002</v>
      </c>
      <c r="H238">
        <v>2029</v>
      </c>
      <c r="I238" t="b">
        <v>1</v>
      </c>
      <c r="J238" s="50">
        <f t="shared" si="33"/>
        <v>4.06139749510361</v>
      </c>
      <c r="K238" s="50">
        <f t="shared" si="34"/>
        <v>0</v>
      </c>
      <c r="L238" s="50">
        <f t="shared" si="36"/>
        <v>2691.9396396113425</v>
      </c>
      <c r="M238" s="50">
        <f t="shared" si="37"/>
        <v>0.46024479634594123</v>
      </c>
      <c r="N238" s="50">
        <f t="shared" si="38"/>
        <v>614.44657652638773</v>
      </c>
      <c r="O238" s="1">
        <f t="shared" si="35"/>
        <v>0.29245434389642444</v>
      </c>
      <c r="P238" s="1">
        <f t="shared" si="39"/>
        <v>0.70754565610357556</v>
      </c>
      <c r="Q238" s="50">
        <f t="shared" si="30"/>
        <v>4.06139749510361</v>
      </c>
      <c r="R238" s="55">
        <f>IFERROR(INDEX('0726 Summary_TURN'!$N$7:$N$16,MATCH('0726 V3_Mean'!H238,'0726 Summary_TURN'!$A$7:$A$16,0))*K238+INDEX('0726 Summary_TURN'!$O$7:$O$16,MATCH('0726 V3_Mean'!H238,'0726 Summary_TURN'!$A$7:$A$16,0))*J238,0)</f>
        <v>6.3567510496076967</v>
      </c>
      <c r="S238" s="50">
        <f t="shared" si="31"/>
        <v>0.46024479634594123</v>
      </c>
      <c r="T238" s="50">
        <f t="shared" si="32"/>
        <v>0</v>
      </c>
    </row>
    <row r="239" spans="1:20" x14ac:dyDescent="0.25">
      <c r="A239">
        <v>238</v>
      </c>
      <c r="B239" s="50">
        <v>26.006456347883798</v>
      </c>
      <c r="C239" s="62">
        <v>0.126271927733978</v>
      </c>
      <c r="D239" s="62">
        <v>1.11182466982255E-2</v>
      </c>
      <c r="E239" s="60">
        <v>1.5</v>
      </c>
      <c r="F239" s="62">
        <v>5.6480693226985696</v>
      </c>
      <c r="H239">
        <v>2029</v>
      </c>
      <c r="I239" t="b">
        <v>1</v>
      </c>
      <c r="J239" s="50">
        <f t="shared" si="33"/>
        <v>26.006456347883798</v>
      </c>
      <c r="K239" s="50">
        <f t="shared" si="34"/>
        <v>0</v>
      </c>
      <c r="L239" s="50">
        <f t="shared" si="36"/>
        <v>2717.9460959592261</v>
      </c>
      <c r="M239" s="50">
        <f t="shared" si="37"/>
        <v>3.501802980073113</v>
      </c>
      <c r="N239" s="50">
        <f t="shared" si="38"/>
        <v>617.94837950646081</v>
      </c>
      <c r="O239" s="1">
        <f t="shared" si="35"/>
        <v>0.29412107544334165</v>
      </c>
      <c r="P239" s="1">
        <f t="shared" si="39"/>
        <v>0.70587892455665835</v>
      </c>
      <c r="Q239" s="50">
        <f t="shared" si="30"/>
        <v>26.006456347883798</v>
      </c>
      <c r="R239" s="55">
        <f>IFERROR(INDEX('0726 Summary_TURN'!$N$7:$N$16,MATCH('0726 V3_Mean'!H239,'0726 Summary_TURN'!$A$7:$A$16,0))*K239+INDEX('0726 Summary_TURN'!$O$7:$O$16,MATCH('0726 V3_Mean'!H239,'0726 Summary_TURN'!$A$7:$A$16,0))*J239,0)</f>
        <v>40.704355800015016</v>
      </c>
      <c r="S239" s="50">
        <f t="shared" si="31"/>
        <v>3.501802980073113</v>
      </c>
      <c r="T239" s="50">
        <f t="shared" si="32"/>
        <v>0</v>
      </c>
    </row>
    <row r="240" spans="1:20" x14ac:dyDescent="0.25">
      <c r="A240">
        <v>239</v>
      </c>
      <c r="B240" s="50">
        <v>9.1551125332055108</v>
      </c>
      <c r="C240" s="62">
        <v>0.128190284279568</v>
      </c>
      <c r="D240" s="62">
        <v>1.1104834097928E-2</v>
      </c>
      <c r="E240" s="60">
        <v>1.50533868791493</v>
      </c>
      <c r="F240" s="62">
        <v>1.8767169625498299</v>
      </c>
      <c r="H240">
        <v>2029</v>
      </c>
      <c r="I240" t="b">
        <v>1</v>
      </c>
      <c r="J240" s="50">
        <f t="shared" si="33"/>
        <v>9.1551125332055108</v>
      </c>
      <c r="K240" s="50">
        <f t="shared" si="34"/>
        <v>0</v>
      </c>
      <c r="L240" s="50">
        <f t="shared" si="36"/>
        <v>2727.1012084924314</v>
      </c>
      <c r="M240" s="50">
        <f t="shared" si="37"/>
        <v>1.1635645167808946</v>
      </c>
      <c r="N240" s="50">
        <f t="shared" si="38"/>
        <v>619.11194402324168</v>
      </c>
      <c r="O240" s="1">
        <f t="shared" si="35"/>
        <v>0.29467489006341824</v>
      </c>
      <c r="P240" s="1">
        <f t="shared" si="39"/>
        <v>0.70532510993658182</v>
      </c>
      <c r="Q240" s="50">
        <f t="shared" si="30"/>
        <v>9.1551125332055108</v>
      </c>
      <c r="R240" s="55">
        <f>IFERROR(INDEX('0726 Summary_TURN'!$N$7:$N$16,MATCH('0726 V3_Mean'!H240,'0726 Summary_TURN'!$A$7:$A$16,0))*K240+INDEX('0726 Summary_TURN'!$O$7:$O$16,MATCH('0726 V3_Mean'!H240,'0726 Summary_TURN'!$A$7:$A$16,0))*J240,0)</f>
        <v>14.329247820458917</v>
      </c>
      <c r="S240" s="50">
        <f t="shared" si="31"/>
        <v>1.1635645167808946</v>
      </c>
      <c r="T240" s="50">
        <f t="shared" si="32"/>
        <v>0</v>
      </c>
    </row>
    <row r="241" spans="1:20" x14ac:dyDescent="0.25">
      <c r="A241">
        <v>240</v>
      </c>
      <c r="B241" s="50">
        <v>10.8018334315666</v>
      </c>
      <c r="C241" s="62">
        <v>7.6101583931388994E-2</v>
      </c>
      <c r="D241" s="62">
        <v>1.1098435581037E-2</v>
      </c>
      <c r="E241" s="60">
        <v>2.24544461922682</v>
      </c>
      <c r="F241" s="62">
        <v>2.2751792941126001</v>
      </c>
      <c r="H241">
        <v>2029</v>
      </c>
      <c r="I241" t="b">
        <v>1</v>
      </c>
      <c r="J241" s="50">
        <f t="shared" si="33"/>
        <v>10.8018334315666</v>
      </c>
      <c r="K241" s="50">
        <f t="shared" si="34"/>
        <v>0</v>
      </c>
      <c r="L241" s="50">
        <f t="shared" si="36"/>
        <v>2737.903041923998</v>
      </c>
      <c r="M241" s="50">
        <f t="shared" si="37"/>
        <v>1.4106111623498121</v>
      </c>
      <c r="N241" s="50">
        <f t="shared" si="38"/>
        <v>620.5225551855915</v>
      </c>
      <c r="O241" s="1">
        <f t="shared" si="35"/>
        <v>0.29534628995030532</v>
      </c>
      <c r="P241" s="1">
        <f t="shared" si="39"/>
        <v>0.70465371004969468</v>
      </c>
      <c r="Q241" s="50">
        <f t="shared" si="30"/>
        <v>10.8018334315666</v>
      </c>
      <c r="R241" s="55">
        <f>IFERROR(INDEX('0726 Summary_TURN'!$N$7:$N$16,MATCH('0726 V3_Mean'!H241,'0726 Summary_TURN'!$A$7:$A$16,0))*K241+INDEX('0726 Summary_TURN'!$O$7:$O$16,MATCH('0726 V3_Mean'!H241,'0726 Summary_TURN'!$A$7:$A$16,0))*J241,0)</f>
        <v>16.906635237397957</v>
      </c>
      <c r="S241" s="50">
        <f t="shared" si="31"/>
        <v>1.4106111623498121</v>
      </c>
      <c r="T241" s="50">
        <f t="shared" si="32"/>
        <v>0</v>
      </c>
    </row>
    <row r="242" spans="1:20" x14ac:dyDescent="0.25">
      <c r="A242">
        <v>241</v>
      </c>
      <c r="B242" s="50">
        <v>19.581598226380699</v>
      </c>
      <c r="C242" s="62">
        <v>7.4770745715277101E-2</v>
      </c>
      <c r="D242" s="62">
        <v>1.10204265447842E-2</v>
      </c>
      <c r="E242" s="60">
        <v>2.5505562340855601</v>
      </c>
      <c r="F242" s="62">
        <v>3.9783739826671001</v>
      </c>
      <c r="H242">
        <v>2029</v>
      </c>
      <c r="I242" t="b">
        <v>1</v>
      </c>
      <c r="J242" s="50">
        <f t="shared" si="33"/>
        <v>19.581598226380699</v>
      </c>
      <c r="K242" s="50">
        <f t="shared" si="34"/>
        <v>0</v>
      </c>
      <c r="L242" s="50">
        <f t="shared" si="36"/>
        <v>2757.4846401503787</v>
      </c>
      <c r="M242" s="50">
        <f t="shared" si="37"/>
        <v>2.4665918692536022</v>
      </c>
      <c r="N242" s="50">
        <f t="shared" si="38"/>
        <v>622.98914705484515</v>
      </c>
      <c r="O242" s="1">
        <f t="shared" si="35"/>
        <v>0.29652029845542366</v>
      </c>
      <c r="P242" s="1">
        <f t="shared" si="39"/>
        <v>0.7034797015445764</v>
      </c>
      <c r="Q242" s="50">
        <f t="shared" si="30"/>
        <v>19.581598226380699</v>
      </c>
      <c r="R242" s="55">
        <f>IFERROR(INDEX('0726 Summary_TURN'!$N$7:$N$16,MATCH('0726 V3_Mean'!H242,'0726 Summary_TURN'!$A$7:$A$16,0))*K242+INDEX('0726 Summary_TURN'!$O$7:$O$16,MATCH('0726 V3_Mean'!H242,'0726 Summary_TURN'!$A$7:$A$16,0))*J242,0)</f>
        <v>30.648402484270072</v>
      </c>
      <c r="S242" s="50">
        <f t="shared" si="31"/>
        <v>2.4665918692536022</v>
      </c>
      <c r="T242" s="50">
        <f t="shared" si="32"/>
        <v>0</v>
      </c>
    </row>
    <row r="243" spans="1:20" x14ac:dyDescent="0.25">
      <c r="A243">
        <v>242</v>
      </c>
      <c r="B243" s="50">
        <v>12.651370128594101</v>
      </c>
      <c r="C243" s="62">
        <v>6.9270042800103002E-2</v>
      </c>
      <c r="D243" s="62">
        <v>1.0940451793702901E-2</v>
      </c>
      <c r="E243" s="60">
        <v>3</v>
      </c>
      <c r="F243" s="62">
        <v>2.6968213671477699</v>
      </c>
      <c r="H243">
        <v>2029</v>
      </c>
      <c r="I243" t="b">
        <v>1</v>
      </c>
      <c r="J243" s="50">
        <f t="shared" si="33"/>
        <v>12.651370128594101</v>
      </c>
      <c r="K243" s="50">
        <f t="shared" si="34"/>
        <v>0</v>
      </c>
      <c r="L243" s="50">
        <f t="shared" si="36"/>
        <v>2770.1360102789727</v>
      </c>
      <c r="M243" s="50">
        <f t="shared" si="37"/>
        <v>1.6720292476316174</v>
      </c>
      <c r="N243" s="50">
        <f t="shared" si="38"/>
        <v>624.66117630247675</v>
      </c>
      <c r="O243" s="1">
        <f t="shared" si="35"/>
        <v>0.29731612389456297</v>
      </c>
      <c r="P243" s="1">
        <f t="shared" si="39"/>
        <v>0.70268387610543703</v>
      </c>
      <c r="Q243" s="50">
        <f t="shared" si="30"/>
        <v>12.651370128594101</v>
      </c>
      <c r="R243" s="55">
        <f>IFERROR(INDEX('0726 Summary_TURN'!$N$7:$N$16,MATCH('0726 V3_Mean'!H243,'0726 Summary_TURN'!$A$7:$A$16,0))*K243+INDEX('0726 Summary_TURN'!$O$7:$O$16,MATCH('0726 V3_Mean'!H243,'0726 Summary_TURN'!$A$7:$A$16,0))*J243,0)</f>
        <v>19.801462536201321</v>
      </c>
      <c r="S243" s="50">
        <f t="shared" si="31"/>
        <v>1.6720292476316174</v>
      </c>
      <c r="T243" s="50">
        <f t="shared" si="32"/>
        <v>0</v>
      </c>
    </row>
    <row r="244" spans="1:20" x14ac:dyDescent="0.25">
      <c r="A244">
        <v>243</v>
      </c>
      <c r="B244" s="50">
        <v>20.550132504912401</v>
      </c>
      <c r="C244" s="62">
        <v>0.15435477808214601</v>
      </c>
      <c r="D244" s="62">
        <v>1.0938082934678401E-2</v>
      </c>
      <c r="E244" s="60">
        <v>1.2747612832017201</v>
      </c>
      <c r="F244" s="62">
        <v>4.7070216895566102</v>
      </c>
      <c r="H244">
        <v>2029</v>
      </c>
      <c r="I244" t="b">
        <v>1</v>
      </c>
      <c r="J244" s="50">
        <f t="shared" si="33"/>
        <v>20.550132504912401</v>
      </c>
      <c r="K244" s="50">
        <f t="shared" si="34"/>
        <v>0</v>
      </c>
      <c r="L244" s="50">
        <f t="shared" si="36"/>
        <v>2790.6861427838849</v>
      </c>
      <c r="M244" s="50">
        <f t="shared" si="37"/>
        <v>2.9183534475250981</v>
      </c>
      <c r="N244" s="50">
        <f t="shared" si="38"/>
        <v>627.57952975000183</v>
      </c>
      <c r="O244" s="1">
        <f t="shared" si="35"/>
        <v>0.29870515456925362</v>
      </c>
      <c r="P244" s="1">
        <f t="shared" si="39"/>
        <v>0.70129484543074638</v>
      </c>
      <c r="Q244" s="50">
        <f t="shared" si="30"/>
        <v>20.550132504912401</v>
      </c>
      <c r="R244" s="55">
        <f>IFERROR(INDEX('0726 Summary_TURN'!$N$7:$N$16,MATCH('0726 V3_Mean'!H244,'0726 Summary_TURN'!$A$7:$A$16,0))*K244+INDEX('0726 Summary_TURN'!$O$7:$O$16,MATCH('0726 V3_Mean'!H244,'0726 Summary_TURN'!$A$7:$A$16,0))*J244,0)</f>
        <v>32.164316969138874</v>
      </c>
      <c r="S244" s="50">
        <f t="shared" si="31"/>
        <v>2.9183534475250981</v>
      </c>
      <c r="T244" s="50">
        <f t="shared" si="32"/>
        <v>0</v>
      </c>
    </row>
    <row r="245" spans="1:20" x14ac:dyDescent="0.25">
      <c r="A245">
        <v>244</v>
      </c>
      <c r="B245" s="50">
        <v>11.2782381509237</v>
      </c>
      <c r="C245" s="62">
        <v>7.5159913273595697E-2</v>
      </c>
      <c r="D245" s="62">
        <v>1.0936284617051E-2</v>
      </c>
      <c r="E245" s="60">
        <v>2.7646735885079599</v>
      </c>
      <c r="F245" s="62">
        <v>2.27474720034661</v>
      </c>
      <c r="H245">
        <v>2029</v>
      </c>
      <c r="I245" t="b">
        <v>1</v>
      </c>
      <c r="J245" s="50">
        <f t="shared" si="33"/>
        <v>11.2782381509237</v>
      </c>
      <c r="K245" s="50">
        <f t="shared" si="34"/>
        <v>0</v>
      </c>
      <c r="L245" s="50">
        <f t="shared" si="36"/>
        <v>2801.9643809348086</v>
      </c>
      <c r="M245" s="50">
        <f t="shared" si="37"/>
        <v>1.4103432642148983</v>
      </c>
      <c r="N245" s="50">
        <f t="shared" si="38"/>
        <v>628.98987301421676</v>
      </c>
      <c r="O245" s="1">
        <f t="shared" si="35"/>
        <v>0.29937642694631927</v>
      </c>
      <c r="P245" s="1">
        <f t="shared" si="39"/>
        <v>0.70062357305368073</v>
      </c>
      <c r="Q245" s="50">
        <f t="shared" si="30"/>
        <v>11.2782381509237</v>
      </c>
      <c r="R245" s="55">
        <f>IFERROR(INDEX('0726 Summary_TURN'!$N$7:$N$16,MATCH('0726 V3_Mean'!H245,'0726 Summary_TURN'!$A$7:$A$16,0))*K245+INDEX('0726 Summary_TURN'!$O$7:$O$16,MATCH('0726 V3_Mean'!H245,'0726 Summary_TURN'!$A$7:$A$16,0))*J245,0)</f>
        <v>17.652286507302545</v>
      </c>
      <c r="S245" s="50">
        <f t="shared" si="31"/>
        <v>1.4103432642148983</v>
      </c>
      <c r="T245" s="50">
        <f t="shared" si="32"/>
        <v>0</v>
      </c>
    </row>
    <row r="246" spans="1:20" x14ac:dyDescent="0.25">
      <c r="A246">
        <v>245</v>
      </c>
      <c r="B246" s="50">
        <v>1.7245318605072599E-2</v>
      </c>
      <c r="C246" s="62">
        <v>0.17707311520908101</v>
      </c>
      <c r="D246" s="62">
        <v>1.09336617512299E-2</v>
      </c>
      <c r="E246" s="60">
        <v>1.0816954172144799</v>
      </c>
      <c r="F246" s="62">
        <v>9.2936124885454705E-2</v>
      </c>
      <c r="H246">
        <v>2029</v>
      </c>
      <c r="I246" t="b">
        <v>1</v>
      </c>
      <c r="J246" s="50">
        <f t="shared" si="33"/>
        <v>1.7245318605072599E-2</v>
      </c>
      <c r="K246" s="50">
        <f t="shared" si="34"/>
        <v>0</v>
      </c>
      <c r="L246" s="50">
        <f t="shared" si="36"/>
        <v>2801.9816262534137</v>
      </c>
      <c r="M246" s="50">
        <f t="shared" si="37"/>
        <v>5.7620397428981916E-2</v>
      </c>
      <c r="N246" s="50">
        <f t="shared" si="38"/>
        <v>629.04749341164575</v>
      </c>
      <c r="O246" s="1">
        <f t="shared" si="35"/>
        <v>0.29940385217117838</v>
      </c>
      <c r="P246" s="1">
        <f t="shared" si="39"/>
        <v>0.70059614782882162</v>
      </c>
      <c r="Q246" s="50">
        <f t="shared" si="30"/>
        <v>1.7245318605072599E-2</v>
      </c>
      <c r="R246" s="55">
        <f>IFERROR(INDEX('0726 Summary_TURN'!$N$7:$N$16,MATCH('0726 V3_Mean'!H246,'0726 Summary_TURN'!$A$7:$A$16,0))*K246+INDEX('0726 Summary_TURN'!$O$7:$O$16,MATCH('0726 V3_Mean'!H246,'0726 Summary_TURN'!$A$7:$A$16,0))*J246,0)</f>
        <v>2.6991742934735267E-2</v>
      </c>
      <c r="S246" s="50">
        <f t="shared" si="31"/>
        <v>5.7620397428981916E-2</v>
      </c>
      <c r="T246" s="50">
        <f t="shared" si="32"/>
        <v>0</v>
      </c>
    </row>
    <row r="247" spans="1:20" x14ac:dyDescent="0.25">
      <c r="A247">
        <v>246</v>
      </c>
      <c r="B247" s="50">
        <v>24.244598928454199</v>
      </c>
      <c r="C247" s="62">
        <v>0.122513251289151</v>
      </c>
      <c r="D247" s="62">
        <v>1.0914565809473999E-2</v>
      </c>
      <c r="E247" s="60">
        <v>1.6421226821816099</v>
      </c>
      <c r="F247" s="62">
        <v>5.1680469107859599</v>
      </c>
      <c r="H247">
        <v>2029</v>
      </c>
      <c r="I247" t="b">
        <v>1</v>
      </c>
      <c r="J247" s="50">
        <f t="shared" si="33"/>
        <v>24.244598928454199</v>
      </c>
      <c r="K247" s="50">
        <f t="shared" si="34"/>
        <v>0</v>
      </c>
      <c r="L247" s="50">
        <f t="shared" si="36"/>
        <v>2826.2262251818679</v>
      </c>
      <c r="M247" s="50">
        <f t="shared" si="37"/>
        <v>3.2041890846872949</v>
      </c>
      <c r="N247" s="50">
        <f t="shared" si="38"/>
        <v>632.25168249633305</v>
      </c>
      <c r="O247" s="1">
        <f t="shared" si="35"/>
        <v>0.30092893026955403</v>
      </c>
      <c r="P247" s="1">
        <f t="shared" si="39"/>
        <v>0.69907106973044597</v>
      </c>
      <c r="Q247" s="50">
        <f t="shared" si="30"/>
        <v>24.244598928454199</v>
      </c>
      <c r="R247" s="55">
        <f>IFERROR(INDEX('0726 Summary_TURN'!$N$7:$N$16,MATCH('0726 V3_Mean'!H247,'0726 Summary_TURN'!$A$7:$A$16,0))*K247+INDEX('0726 Summary_TURN'!$O$7:$O$16,MATCH('0726 V3_Mean'!H247,'0726 Summary_TURN'!$A$7:$A$16,0))*J247,0)</f>
        <v>37.946760904730702</v>
      </c>
      <c r="S247" s="50">
        <f t="shared" si="31"/>
        <v>3.2041890846872949</v>
      </c>
      <c r="T247" s="50">
        <f t="shared" si="32"/>
        <v>0</v>
      </c>
    </row>
    <row r="248" spans="1:20" x14ac:dyDescent="0.25">
      <c r="A248">
        <v>247</v>
      </c>
      <c r="B248" s="50">
        <v>12.880504962700799</v>
      </c>
      <c r="C248" s="62">
        <v>8.95668535246959E-2</v>
      </c>
      <c r="D248" s="62">
        <v>1.0913136994798E-2</v>
      </c>
      <c r="E248" s="60">
        <v>2.3765299000729501</v>
      </c>
      <c r="F248" s="62">
        <v>2.5154780773009402</v>
      </c>
      <c r="H248">
        <v>2029</v>
      </c>
      <c r="I248" t="b">
        <v>1</v>
      </c>
      <c r="J248" s="50">
        <f t="shared" si="33"/>
        <v>12.880504962700799</v>
      </c>
      <c r="K248" s="50">
        <f t="shared" si="34"/>
        <v>0</v>
      </c>
      <c r="L248" s="50">
        <f t="shared" si="36"/>
        <v>2839.1067301445687</v>
      </c>
      <c r="M248" s="50">
        <f t="shared" si="37"/>
        <v>1.5595964079265829</v>
      </c>
      <c r="N248" s="50">
        <f t="shared" si="38"/>
        <v>633.81127890425967</v>
      </c>
      <c r="O248" s="1">
        <f t="shared" si="35"/>
        <v>0.30167124174405507</v>
      </c>
      <c r="P248" s="1">
        <f t="shared" si="39"/>
        <v>0.69832875825594498</v>
      </c>
      <c r="Q248" s="50">
        <f t="shared" si="30"/>
        <v>12.880504962700799</v>
      </c>
      <c r="R248" s="55">
        <f>IFERROR(INDEX('0726 Summary_TURN'!$N$7:$N$16,MATCH('0726 V3_Mean'!H248,'0726 Summary_TURN'!$A$7:$A$16,0))*K248+INDEX('0726 Summary_TURN'!$O$7:$O$16,MATCH('0726 V3_Mean'!H248,'0726 Summary_TURN'!$A$7:$A$16,0))*J248,0)</f>
        <v>20.160096011246658</v>
      </c>
      <c r="S248" s="50">
        <f t="shared" si="31"/>
        <v>1.5595964079265829</v>
      </c>
      <c r="T248" s="50">
        <f t="shared" si="32"/>
        <v>0</v>
      </c>
    </row>
    <row r="249" spans="1:20" x14ac:dyDescent="0.25">
      <c r="A249">
        <v>248</v>
      </c>
      <c r="B249" s="50">
        <v>16.574608898857701</v>
      </c>
      <c r="C249" s="62">
        <v>0.12687477475556599</v>
      </c>
      <c r="D249" s="62">
        <v>1.08605995379711E-2</v>
      </c>
      <c r="E249" s="60">
        <v>1.30616972845612</v>
      </c>
      <c r="F249" s="62">
        <v>3.60300389672192</v>
      </c>
      <c r="H249">
        <v>2029</v>
      </c>
      <c r="I249" t="b">
        <v>1</v>
      </c>
      <c r="J249" s="50">
        <f t="shared" si="33"/>
        <v>16.574608898857701</v>
      </c>
      <c r="K249" s="50">
        <f t="shared" si="34"/>
        <v>0</v>
      </c>
      <c r="L249" s="50">
        <f t="shared" si="36"/>
        <v>2855.6813390434263</v>
      </c>
      <c r="M249" s="50">
        <f t="shared" si="37"/>
        <v>2.2338624159675904</v>
      </c>
      <c r="N249" s="50">
        <f t="shared" si="38"/>
        <v>636.04514132022723</v>
      </c>
      <c r="O249" s="1">
        <f t="shared" si="35"/>
        <v>0.30273447944799009</v>
      </c>
      <c r="P249" s="1">
        <f t="shared" si="39"/>
        <v>0.69726552055200997</v>
      </c>
      <c r="Q249" s="50">
        <f t="shared" si="30"/>
        <v>16.574608898857701</v>
      </c>
      <c r="R249" s="55">
        <f>IFERROR(INDEX('0726 Summary_TURN'!$N$7:$N$16,MATCH('0726 V3_Mean'!H249,'0726 Summary_TURN'!$A$7:$A$16,0))*K249+INDEX('0726 Summary_TURN'!$O$7:$O$16,MATCH('0726 V3_Mean'!H249,'0726 Summary_TURN'!$A$7:$A$16,0))*J249,0)</f>
        <v>25.941972594820569</v>
      </c>
      <c r="S249" s="50">
        <f t="shared" si="31"/>
        <v>2.2338624159675904</v>
      </c>
      <c r="T249" s="50">
        <f t="shared" si="32"/>
        <v>0</v>
      </c>
    </row>
    <row r="250" spans="1:20" x14ac:dyDescent="0.25">
      <c r="A250">
        <v>249</v>
      </c>
      <c r="B250" s="50">
        <v>31.682858227909499</v>
      </c>
      <c r="C250" s="62">
        <v>8.0310384144879302E-2</v>
      </c>
      <c r="D250" s="62">
        <v>1.07959023501959E-2</v>
      </c>
      <c r="E250" s="60">
        <v>2.7309313759125802</v>
      </c>
      <c r="F250" s="62">
        <v>6.82840823649894</v>
      </c>
      <c r="H250">
        <v>2029</v>
      </c>
      <c r="I250" t="b">
        <v>1</v>
      </c>
      <c r="J250" s="50">
        <f t="shared" si="33"/>
        <v>31.682858227909499</v>
      </c>
      <c r="K250" s="50">
        <f t="shared" si="34"/>
        <v>0</v>
      </c>
      <c r="L250" s="50">
        <f t="shared" si="36"/>
        <v>2887.3641972713358</v>
      </c>
      <c r="M250" s="50">
        <f t="shared" si="37"/>
        <v>4.2336131066293428</v>
      </c>
      <c r="N250" s="50">
        <f t="shared" si="38"/>
        <v>640.27875442685661</v>
      </c>
      <c r="O250" s="1">
        <f t="shared" si="35"/>
        <v>0.30474952614319684</v>
      </c>
      <c r="P250" s="1">
        <f t="shared" si="39"/>
        <v>0.69525047385680316</v>
      </c>
      <c r="Q250" s="50">
        <f t="shared" si="30"/>
        <v>31.682858227909499</v>
      </c>
      <c r="R250" s="55">
        <f>IFERROR(INDEX('0726 Summary_TURN'!$N$7:$N$16,MATCH('0726 V3_Mean'!H250,'0726 Summary_TURN'!$A$7:$A$16,0))*K250+INDEX('0726 Summary_TURN'!$O$7:$O$16,MATCH('0726 V3_Mean'!H250,'0726 Summary_TURN'!$A$7:$A$16,0))*J250,0)</f>
        <v>49.588852737916426</v>
      </c>
      <c r="S250" s="50">
        <f t="shared" si="31"/>
        <v>4.2336131066293428</v>
      </c>
      <c r="T250" s="50">
        <f t="shared" si="32"/>
        <v>0</v>
      </c>
    </row>
    <row r="251" spans="1:20" x14ac:dyDescent="0.25">
      <c r="A251">
        <v>250</v>
      </c>
      <c r="B251" s="50">
        <v>23.282187962299599</v>
      </c>
      <c r="C251" s="62">
        <v>0.12458833920245101</v>
      </c>
      <c r="D251" s="62">
        <v>1.079505911098E-2</v>
      </c>
      <c r="E251" s="60">
        <v>1.3467561316977501</v>
      </c>
      <c r="F251" s="62">
        <v>4.6904531837208197</v>
      </c>
      <c r="H251">
        <v>2029</v>
      </c>
      <c r="I251" t="b">
        <v>1</v>
      </c>
      <c r="J251" s="50">
        <f t="shared" si="33"/>
        <v>23.282187962299599</v>
      </c>
      <c r="K251" s="50">
        <f t="shared" si="34"/>
        <v>0</v>
      </c>
      <c r="L251" s="50">
        <f t="shared" si="36"/>
        <v>2910.6463852336356</v>
      </c>
      <c r="M251" s="50">
        <f t="shared" si="37"/>
        <v>2.908080973906908</v>
      </c>
      <c r="N251" s="50">
        <f t="shared" si="38"/>
        <v>643.18683540076347</v>
      </c>
      <c r="O251" s="1">
        <f t="shared" si="35"/>
        <v>0.30613366749203402</v>
      </c>
      <c r="P251" s="1">
        <f t="shared" si="39"/>
        <v>0.69386633250796592</v>
      </c>
      <c r="Q251" s="50">
        <f t="shared" si="30"/>
        <v>23.282187962299599</v>
      </c>
      <c r="R251" s="55">
        <f>IFERROR(INDEX('0726 Summary_TURN'!$N$7:$N$16,MATCH('0726 V3_Mean'!H251,'0726 Summary_TURN'!$A$7:$A$16,0))*K251+INDEX('0726 Summary_TURN'!$O$7:$O$16,MATCH('0726 V3_Mean'!H251,'0726 Summary_TURN'!$A$7:$A$16,0))*J251,0)</f>
        <v>36.440430404790028</v>
      </c>
      <c r="S251" s="50">
        <f t="shared" si="31"/>
        <v>2.908080973906908</v>
      </c>
      <c r="T251" s="50">
        <f t="shared" si="32"/>
        <v>0</v>
      </c>
    </row>
    <row r="252" spans="1:20" x14ac:dyDescent="0.25">
      <c r="A252">
        <v>251</v>
      </c>
      <c r="B252" s="50">
        <v>5.5208341472412297</v>
      </c>
      <c r="C252" s="62">
        <v>0.17295066786136801</v>
      </c>
      <c r="D252" s="62">
        <v>1.0751923427272899E-2</v>
      </c>
      <c r="E252" s="60">
        <v>1.31241819890986</v>
      </c>
      <c r="F252" s="62">
        <v>1.52139716495912</v>
      </c>
      <c r="H252">
        <v>2029</v>
      </c>
      <c r="I252" t="b">
        <v>1</v>
      </c>
      <c r="J252" s="50">
        <f t="shared" si="33"/>
        <v>5.5208341472412297</v>
      </c>
      <c r="K252" s="50">
        <f t="shared" si="34"/>
        <v>0</v>
      </c>
      <c r="L252" s="50">
        <f t="shared" si="36"/>
        <v>2916.1672193808768</v>
      </c>
      <c r="M252" s="50">
        <f t="shared" si="37"/>
        <v>0.94326624227465439</v>
      </c>
      <c r="N252" s="50">
        <f t="shared" si="38"/>
        <v>644.13010164303807</v>
      </c>
      <c r="O252" s="1">
        <f t="shared" si="35"/>
        <v>0.30658262810235032</v>
      </c>
      <c r="P252" s="1">
        <f t="shared" si="39"/>
        <v>0.69341737189764974</v>
      </c>
      <c r="Q252" s="50">
        <f t="shared" si="30"/>
        <v>5.5208341472412297</v>
      </c>
      <c r="R252" s="55">
        <f>IFERROR(INDEX('0726 Summary_TURN'!$N$7:$N$16,MATCH('0726 V3_Mean'!H252,'0726 Summary_TURN'!$A$7:$A$16,0))*K252+INDEX('0726 Summary_TURN'!$O$7:$O$16,MATCH('0726 V3_Mean'!H252,'0726 Summary_TURN'!$A$7:$A$16,0))*J252,0)</f>
        <v>8.6410080034016481</v>
      </c>
      <c r="S252" s="50">
        <f t="shared" si="31"/>
        <v>0.94326624227465439</v>
      </c>
      <c r="T252" s="50">
        <f t="shared" si="32"/>
        <v>0</v>
      </c>
    </row>
    <row r="253" spans="1:20" x14ac:dyDescent="0.25">
      <c r="A253">
        <v>252</v>
      </c>
      <c r="B253" s="50">
        <v>2.6936814434444298</v>
      </c>
      <c r="C253" s="62">
        <v>0.102853824329592</v>
      </c>
      <c r="D253" s="62">
        <v>1.0697240121615499E-2</v>
      </c>
      <c r="E253" s="60">
        <v>1.49999999999999</v>
      </c>
      <c r="F253" s="62">
        <v>0.529513386019971</v>
      </c>
      <c r="H253">
        <v>2029</v>
      </c>
      <c r="I253" t="b">
        <v>1</v>
      </c>
      <c r="J253" s="50">
        <f t="shared" si="33"/>
        <v>2.6936814434444298</v>
      </c>
      <c r="K253" s="50">
        <f t="shared" si="34"/>
        <v>0</v>
      </c>
      <c r="L253" s="50">
        <f t="shared" si="36"/>
        <v>2918.8609008243211</v>
      </c>
      <c r="M253" s="50">
        <f t="shared" si="37"/>
        <v>0.32829829933238203</v>
      </c>
      <c r="N253" s="50">
        <f t="shared" si="38"/>
        <v>644.45839994237042</v>
      </c>
      <c r="O253" s="1">
        <f t="shared" si="35"/>
        <v>0.30673888621721579</v>
      </c>
      <c r="P253" s="1">
        <f t="shared" si="39"/>
        <v>0.69326111378278421</v>
      </c>
      <c r="Q253" s="50">
        <f t="shared" si="30"/>
        <v>2.6936814434444298</v>
      </c>
      <c r="R253" s="55">
        <f>IFERROR(INDEX('0726 Summary_TURN'!$N$7:$N$16,MATCH('0726 V3_Mean'!H253,'0726 Summary_TURN'!$A$7:$A$16,0))*K253+INDEX('0726 Summary_TURN'!$O$7:$O$16,MATCH('0726 V3_Mean'!H253,'0726 Summary_TURN'!$A$7:$A$16,0))*J253,0)</f>
        <v>4.2160518303287446</v>
      </c>
      <c r="S253" s="50">
        <f t="shared" si="31"/>
        <v>0.32829829933238203</v>
      </c>
      <c r="T253" s="50">
        <f t="shared" si="32"/>
        <v>0</v>
      </c>
    </row>
    <row r="254" spans="1:20" x14ac:dyDescent="0.25">
      <c r="A254">
        <v>253</v>
      </c>
      <c r="B254" s="50">
        <v>11.3076519288566</v>
      </c>
      <c r="C254" s="62">
        <v>0.133561947531216</v>
      </c>
      <c r="D254" s="62">
        <v>1.05908360486201E-2</v>
      </c>
      <c r="E254" s="60">
        <v>1.5406518275035099</v>
      </c>
      <c r="F254" s="62">
        <v>2.4553088239384402</v>
      </c>
      <c r="H254">
        <v>2029</v>
      </c>
      <c r="I254" t="b">
        <v>1</v>
      </c>
      <c r="J254" s="50">
        <f t="shared" si="33"/>
        <v>11.3076519288566</v>
      </c>
      <c r="K254" s="50">
        <f t="shared" si="34"/>
        <v>0</v>
      </c>
      <c r="L254" s="50">
        <f t="shared" si="36"/>
        <v>2930.1685527531777</v>
      </c>
      <c r="M254" s="50">
        <f t="shared" si="37"/>
        <v>1.5222914708418329</v>
      </c>
      <c r="N254" s="50">
        <f t="shared" si="38"/>
        <v>645.9806914132123</v>
      </c>
      <c r="O254" s="1">
        <f t="shared" si="35"/>
        <v>0.3074634418911053</v>
      </c>
      <c r="P254" s="1">
        <f t="shared" si="39"/>
        <v>0.6925365581088947</v>
      </c>
      <c r="Q254" s="50">
        <f t="shared" si="30"/>
        <v>11.3076519288566</v>
      </c>
      <c r="R254" s="55">
        <f>IFERROR(INDEX('0726 Summary_TURN'!$N$7:$N$16,MATCH('0726 V3_Mean'!H254,'0726 Summary_TURN'!$A$7:$A$16,0))*K254+INDEX('0726 Summary_TURN'!$O$7:$O$16,MATCH('0726 V3_Mean'!H254,'0726 Summary_TURN'!$A$7:$A$16,0))*J254,0)</f>
        <v>17.698323878422535</v>
      </c>
      <c r="S254" s="50">
        <f t="shared" si="31"/>
        <v>1.5222914708418329</v>
      </c>
      <c r="T254" s="50">
        <f t="shared" si="32"/>
        <v>0</v>
      </c>
    </row>
    <row r="255" spans="1:20" x14ac:dyDescent="0.25">
      <c r="A255">
        <v>254</v>
      </c>
      <c r="B255" s="50">
        <v>32.979847625639302</v>
      </c>
      <c r="C255" s="62">
        <v>0.174070020206469</v>
      </c>
      <c r="D255" s="62">
        <v>1.05489340511813E-2</v>
      </c>
      <c r="E255" s="60">
        <v>1.26108205373978</v>
      </c>
      <c r="F255" s="62">
        <v>6.6616518533210103</v>
      </c>
      <c r="H255">
        <v>2029</v>
      </c>
      <c r="I255" t="b">
        <v>1</v>
      </c>
      <c r="J255" s="50">
        <f t="shared" si="33"/>
        <v>32.979847625639302</v>
      </c>
      <c r="K255" s="50">
        <f t="shared" si="34"/>
        <v>0</v>
      </c>
      <c r="L255" s="50">
        <f t="shared" si="36"/>
        <v>2963.1484003788169</v>
      </c>
      <c r="M255" s="50">
        <f t="shared" si="37"/>
        <v>4.1302241490590266</v>
      </c>
      <c r="N255" s="50">
        <f t="shared" si="38"/>
        <v>650.11091556227132</v>
      </c>
      <c r="O255" s="1">
        <f t="shared" si="35"/>
        <v>0.3094292791824233</v>
      </c>
      <c r="P255" s="1">
        <f t="shared" si="39"/>
        <v>0.69057072081757664</v>
      </c>
      <c r="Q255" s="50">
        <f t="shared" si="30"/>
        <v>32.979847625639302</v>
      </c>
      <c r="R255" s="55">
        <f>IFERROR(INDEX('0726 Summary_TURN'!$N$7:$N$16,MATCH('0726 V3_Mean'!H255,'0726 Summary_TURN'!$A$7:$A$16,0))*K255+INDEX('0726 Summary_TURN'!$O$7:$O$16,MATCH('0726 V3_Mean'!H255,'0726 Summary_TURN'!$A$7:$A$16,0))*J255,0)</f>
        <v>51.618853181184697</v>
      </c>
      <c r="S255" s="50">
        <f t="shared" si="31"/>
        <v>4.1302241490590266</v>
      </c>
      <c r="T255" s="50">
        <f t="shared" si="32"/>
        <v>0</v>
      </c>
    </row>
    <row r="256" spans="1:20" x14ac:dyDescent="0.25">
      <c r="A256">
        <v>255</v>
      </c>
      <c r="B256" s="50">
        <v>23.361242880133901</v>
      </c>
      <c r="C256" s="62">
        <v>0.20304223875621</v>
      </c>
      <c r="D256" s="62">
        <v>1.05296623098118E-2</v>
      </c>
      <c r="E256" s="60">
        <v>1.02082987217276</v>
      </c>
      <c r="F256" s="62">
        <v>5.5701913618904602</v>
      </c>
      <c r="H256">
        <v>2029</v>
      </c>
      <c r="I256" t="b">
        <v>1</v>
      </c>
      <c r="J256" s="50">
        <f t="shared" si="33"/>
        <v>23.361242880133901</v>
      </c>
      <c r="K256" s="50">
        <f t="shared" si="34"/>
        <v>0</v>
      </c>
      <c r="L256" s="50">
        <f t="shared" si="36"/>
        <v>2986.5096432589507</v>
      </c>
      <c r="M256" s="50">
        <f t="shared" si="37"/>
        <v>3.4535186443720853</v>
      </c>
      <c r="N256" s="50">
        <f t="shared" si="38"/>
        <v>653.56443420664345</v>
      </c>
      <c r="O256" s="1">
        <f t="shared" si="35"/>
        <v>0.31107302913214824</v>
      </c>
      <c r="P256" s="1">
        <f t="shared" si="39"/>
        <v>0.68892697086785182</v>
      </c>
      <c r="Q256" s="50">
        <f t="shared" si="30"/>
        <v>23.361242880133901</v>
      </c>
      <c r="R256" s="55">
        <f>IFERROR(INDEX('0726 Summary_TURN'!$N$7:$N$16,MATCH('0726 V3_Mean'!H256,'0726 Summary_TURN'!$A$7:$A$16,0))*K256+INDEX('0726 Summary_TURN'!$O$7:$O$16,MATCH('0726 V3_Mean'!H256,'0726 Summary_TURN'!$A$7:$A$16,0))*J256,0)</f>
        <v>36.564164275342151</v>
      </c>
      <c r="S256" s="50">
        <f t="shared" si="31"/>
        <v>3.4535186443720853</v>
      </c>
      <c r="T256" s="50">
        <f t="shared" si="32"/>
        <v>0</v>
      </c>
    </row>
    <row r="257" spans="1:20" x14ac:dyDescent="0.25">
      <c r="A257">
        <v>256</v>
      </c>
      <c r="B257" s="50">
        <v>1.41986285857466</v>
      </c>
      <c r="C257" s="62">
        <v>0.16315510011673801</v>
      </c>
      <c r="D257" s="62">
        <v>1.0476884568253301E-2</v>
      </c>
      <c r="E257" s="60">
        <v>1.26754454557678</v>
      </c>
      <c r="F257" s="62">
        <v>0.34049874846823502</v>
      </c>
      <c r="H257">
        <v>2029</v>
      </c>
      <c r="I257" t="b">
        <v>1</v>
      </c>
      <c r="J257" s="50">
        <f t="shared" si="33"/>
        <v>1.41986285857466</v>
      </c>
      <c r="K257" s="50">
        <f t="shared" si="34"/>
        <v>0</v>
      </c>
      <c r="L257" s="50">
        <f t="shared" si="36"/>
        <v>2987.9295061175253</v>
      </c>
      <c r="M257" s="50">
        <f t="shared" si="37"/>
        <v>0.21110922405030572</v>
      </c>
      <c r="N257" s="50">
        <f t="shared" si="38"/>
        <v>653.7755434306938</v>
      </c>
      <c r="O257" s="1">
        <f t="shared" si="35"/>
        <v>0.3111735094862893</v>
      </c>
      <c r="P257" s="1">
        <f t="shared" si="39"/>
        <v>0.6888264905137107</v>
      </c>
      <c r="Q257" s="50">
        <f t="shared" si="30"/>
        <v>1.41986285857466</v>
      </c>
      <c r="R257" s="55">
        <f>IFERROR(INDEX('0726 Summary_TURN'!$N$7:$N$16,MATCH('0726 V3_Mean'!H257,'0726 Summary_TURN'!$A$7:$A$16,0))*K257+INDEX('0726 Summary_TURN'!$O$7:$O$16,MATCH('0726 V3_Mean'!H257,'0726 Summary_TURN'!$A$7:$A$16,0))*J257,0)</f>
        <v>2.2223174972222708</v>
      </c>
      <c r="S257" s="50">
        <f t="shared" si="31"/>
        <v>0.21110922405030572</v>
      </c>
      <c r="T257" s="50">
        <f t="shared" si="32"/>
        <v>0</v>
      </c>
    </row>
    <row r="258" spans="1:20" x14ac:dyDescent="0.25">
      <c r="A258">
        <v>257</v>
      </c>
      <c r="B258" s="50">
        <v>0.61466223872991299</v>
      </c>
      <c r="C258" s="62">
        <v>0.142205532189736</v>
      </c>
      <c r="D258" s="62">
        <v>1.04572152179714E-2</v>
      </c>
      <c r="E258" s="60">
        <v>1.42759263066196</v>
      </c>
      <c r="F258" s="62">
        <v>9.9343544570729095E-2</v>
      </c>
      <c r="H258">
        <v>2029</v>
      </c>
      <c r="I258" t="b">
        <v>1</v>
      </c>
      <c r="J258" s="50">
        <f t="shared" si="33"/>
        <v>0.61466223872991299</v>
      </c>
      <c r="K258" s="50">
        <f t="shared" si="34"/>
        <v>0</v>
      </c>
      <c r="L258" s="50">
        <f t="shared" si="36"/>
        <v>2988.5441683562553</v>
      </c>
      <c r="M258" s="50">
        <f t="shared" si="37"/>
        <v>6.1592997633852037E-2</v>
      </c>
      <c r="N258" s="50">
        <f t="shared" si="38"/>
        <v>653.83713642832765</v>
      </c>
      <c r="O258" s="1">
        <f t="shared" si="35"/>
        <v>0.31120282552514406</v>
      </c>
      <c r="P258" s="1">
        <f t="shared" si="39"/>
        <v>0.688797174474856</v>
      </c>
      <c r="Q258" s="50">
        <f t="shared" ref="Q258:Q321" si="40">J258*1+K258*E258</f>
        <v>0.61466223872991299</v>
      </c>
      <c r="R258" s="55">
        <f>IFERROR(INDEX('0726 Summary_TURN'!$N$7:$N$16,MATCH('0726 V3_Mean'!H258,'0726 Summary_TURN'!$A$7:$A$16,0))*K258+INDEX('0726 Summary_TURN'!$O$7:$O$16,MATCH('0726 V3_Mean'!H258,'0726 Summary_TURN'!$A$7:$A$16,0))*J258,0)</f>
        <v>0.96204689048810121</v>
      </c>
      <c r="S258" s="50">
        <f t="shared" ref="S258:S321" si="41">IF(ISBLANK(I258),0,IF(I258=TRUE,$F258*0.62,0))</f>
        <v>6.1592997633852037E-2</v>
      </c>
      <c r="T258" s="50">
        <f t="shared" ref="T258:T321" si="42">IF(ISBLANK(I258),0,IF(I258=TRUE,0,$F258*0.99))</f>
        <v>0</v>
      </c>
    </row>
    <row r="259" spans="1:20" x14ac:dyDescent="0.25">
      <c r="A259">
        <v>258</v>
      </c>
      <c r="B259" s="50">
        <v>0.92300511922345996</v>
      </c>
      <c r="C259" s="62">
        <v>0.24144148517800701</v>
      </c>
      <c r="D259" s="62">
        <v>1.0398609014586099E-2</v>
      </c>
      <c r="E259" s="60">
        <v>1.5</v>
      </c>
      <c r="F259" s="62">
        <v>0.40034644706156503</v>
      </c>
      <c r="H259">
        <v>2029</v>
      </c>
      <c r="I259" t="b">
        <v>1</v>
      </c>
      <c r="J259" s="50">
        <f t="shared" ref="J259:J322" si="43">IF(I259,$B259,0)</f>
        <v>0.92300511922345996</v>
      </c>
      <c r="K259" s="50">
        <f t="shared" ref="K259:K322" si="44">IF(I259="",0,IF(I259=TRUE,0,$B259*1.25))</f>
        <v>0</v>
      </c>
      <c r="L259" s="50">
        <f t="shared" si="36"/>
        <v>2989.4671734754788</v>
      </c>
      <c r="M259" s="50">
        <f t="shared" si="37"/>
        <v>0.24821479717817033</v>
      </c>
      <c r="N259" s="50">
        <f t="shared" si="38"/>
        <v>654.08535122550586</v>
      </c>
      <c r="O259" s="1">
        <f t="shared" ref="O259:O322" si="45">N259/2101</f>
        <v>0.31132096678986476</v>
      </c>
      <c r="P259" s="1">
        <f t="shared" si="39"/>
        <v>0.68867903321013524</v>
      </c>
      <c r="Q259" s="50">
        <f t="shared" si="40"/>
        <v>0.92300511922345996</v>
      </c>
      <c r="R259" s="55">
        <f>IFERROR(INDEX('0726 Summary_TURN'!$N$7:$N$16,MATCH('0726 V3_Mean'!H259,'0726 Summary_TURN'!$A$7:$A$16,0))*K259+INDEX('0726 Summary_TURN'!$O$7:$O$16,MATCH('0726 V3_Mean'!H259,'0726 Summary_TURN'!$A$7:$A$16,0))*J259,0)</f>
        <v>1.4446539073042211</v>
      </c>
      <c r="S259" s="50">
        <f t="shared" si="41"/>
        <v>0.24821479717817033</v>
      </c>
      <c r="T259" s="50">
        <f t="shared" si="42"/>
        <v>0</v>
      </c>
    </row>
    <row r="260" spans="1:20" x14ac:dyDescent="0.25">
      <c r="A260">
        <v>259</v>
      </c>
      <c r="B260" s="50">
        <v>17.210908409853399</v>
      </c>
      <c r="C260" s="62">
        <v>0.107242557483842</v>
      </c>
      <c r="D260" s="62">
        <v>1.0384255341303101E-2</v>
      </c>
      <c r="E260" s="60">
        <v>1.61348421284087</v>
      </c>
      <c r="F260" s="62">
        <v>3.4527649009833099</v>
      </c>
      <c r="H260">
        <v>2029</v>
      </c>
      <c r="I260" t="b">
        <v>1</v>
      </c>
      <c r="J260" s="50">
        <f t="shared" si="43"/>
        <v>17.210908409853399</v>
      </c>
      <c r="K260" s="50">
        <f t="shared" si="44"/>
        <v>0</v>
      </c>
      <c r="L260" s="50">
        <f t="shared" ref="L260:L323" si="46">L259+SUM(J260:K260)</f>
        <v>3006.6780818853322</v>
      </c>
      <c r="M260" s="50">
        <f t="shared" ref="M260:M323" si="47">IF(I260=TRUE,$F260*0.62,$F260*0.99)</f>
        <v>2.140714238609652</v>
      </c>
      <c r="N260" s="50">
        <f t="shared" ref="N260:N323" si="48">IF(I260=TRUE,N259+$F260*0.62,N259+$F260*0.99)</f>
        <v>656.22606546411555</v>
      </c>
      <c r="O260" s="1">
        <f t="shared" si="45"/>
        <v>0.31233986933084984</v>
      </c>
      <c r="P260" s="1">
        <f t="shared" ref="P260:P323" si="49">1-O260</f>
        <v>0.6876601306691501</v>
      </c>
      <c r="Q260" s="50">
        <f t="shared" si="40"/>
        <v>17.210908409853399</v>
      </c>
      <c r="R260" s="55">
        <f>IFERROR(INDEX('0726 Summary_TURN'!$N$7:$N$16,MATCH('0726 V3_Mean'!H260,'0726 Summary_TURN'!$A$7:$A$16,0))*K260+INDEX('0726 Summary_TURN'!$O$7:$O$16,MATCH('0726 V3_Mean'!H260,'0726 Summary_TURN'!$A$7:$A$16,0))*J260,0)</f>
        <v>26.937885353732533</v>
      </c>
      <c r="S260" s="50">
        <f t="shared" si="41"/>
        <v>2.140714238609652</v>
      </c>
      <c r="T260" s="50">
        <f t="shared" si="42"/>
        <v>0</v>
      </c>
    </row>
    <row r="261" spans="1:20" x14ac:dyDescent="0.25">
      <c r="A261">
        <v>260</v>
      </c>
      <c r="B261" s="50">
        <v>4.2251492957214198</v>
      </c>
      <c r="C261" s="62">
        <v>0.18109935266058699</v>
      </c>
      <c r="D261" s="62">
        <v>1.0317207442873901E-2</v>
      </c>
      <c r="E261" s="60">
        <v>1.0637068119897399</v>
      </c>
      <c r="F261" s="62">
        <v>0.727363124722614</v>
      </c>
      <c r="H261">
        <v>2029</v>
      </c>
      <c r="I261" t="b">
        <v>1</v>
      </c>
      <c r="J261" s="50">
        <f t="shared" si="43"/>
        <v>4.2251492957214198</v>
      </c>
      <c r="K261" s="50">
        <f t="shared" si="44"/>
        <v>0</v>
      </c>
      <c r="L261" s="50">
        <f t="shared" si="46"/>
        <v>3010.9032311810538</v>
      </c>
      <c r="M261" s="50">
        <f t="shared" si="47"/>
        <v>0.45096513732802068</v>
      </c>
      <c r="N261" s="50">
        <f t="shared" si="48"/>
        <v>656.67703060144356</v>
      </c>
      <c r="O261" s="1">
        <f t="shared" si="45"/>
        <v>0.31255451242334298</v>
      </c>
      <c r="P261" s="1">
        <f t="shared" si="49"/>
        <v>0.68744548757665702</v>
      </c>
      <c r="Q261" s="50">
        <f t="shared" si="40"/>
        <v>4.2251492957214198</v>
      </c>
      <c r="R261" s="55">
        <f>IFERROR(INDEX('0726 Summary_TURN'!$N$7:$N$16,MATCH('0726 V3_Mean'!H261,'0726 Summary_TURN'!$A$7:$A$16,0))*K261+INDEX('0726 Summary_TURN'!$O$7:$O$16,MATCH('0726 V3_Mean'!H261,'0726 Summary_TURN'!$A$7:$A$16,0))*J261,0)</f>
        <v>6.6130493882232475</v>
      </c>
      <c r="S261" s="50">
        <f t="shared" si="41"/>
        <v>0.45096513732802068</v>
      </c>
      <c r="T261" s="50">
        <f t="shared" si="42"/>
        <v>0</v>
      </c>
    </row>
    <row r="262" spans="1:20" x14ac:dyDescent="0.25">
      <c r="A262">
        <v>261</v>
      </c>
      <c r="B262" s="50">
        <v>7.0229546532544402</v>
      </c>
      <c r="C262" s="62">
        <v>6.04405875732636E-2</v>
      </c>
      <c r="D262" s="62">
        <v>1.02875361007359E-2</v>
      </c>
      <c r="E262" s="60">
        <v>2.6435179704598899</v>
      </c>
      <c r="F262" s="62">
        <v>1.4539717689040099</v>
      </c>
      <c r="H262">
        <v>2029</v>
      </c>
      <c r="I262" t="b">
        <v>1</v>
      </c>
      <c r="J262" s="50">
        <f t="shared" si="43"/>
        <v>7.0229546532544402</v>
      </c>
      <c r="K262" s="50">
        <f t="shared" si="44"/>
        <v>0</v>
      </c>
      <c r="L262" s="50">
        <f t="shared" si="46"/>
        <v>3017.9261858343084</v>
      </c>
      <c r="M262" s="50">
        <f t="shared" si="47"/>
        <v>0.90146249672048617</v>
      </c>
      <c r="N262" s="50">
        <f t="shared" si="48"/>
        <v>657.57849309816402</v>
      </c>
      <c r="O262" s="1">
        <f t="shared" si="45"/>
        <v>0.3129835759629529</v>
      </c>
      <c r="P262" s="1">
        <f t="shared" si="49"/>
        <v>0.6870164240370471</v>
      </c>
      <c r="Q262" s="50">
        <f t="shared" si="40"/>
        <v>7.0229546532544402</v>
      </c>
      <c r="R262" s="55">
        <f>IFERROR(INDEX('0726 Summary_TURN'!$N$7:$N$16,MATCH('0726 V3_Mean'!H262,'0726 Summary_TURN'!$A$7:$A$16,0))*K262+INDEX('0726 Summary_TURN'!$O$7:$O$16,MATCH('0726 V3_Mean'!H262,'0726 Summary_TURN'!$A$7:$A$16,0))*J262,0)</f>
        <v>10.992072166598787</v>
      </c>
      <c r="S262" s="50">
        <f t="shared" si="41"/>
        <v>0.90146249672048617</v>
      </c>
      <c r="T262" s="50">
        <f t="shared" si="42"/>
        <v>0</v>
      </c>
    </row>
    <row r="263" spans="1:20" x14ac:dyDescent="0.25">
      <c r="A263">
        <v>262</v>
      </c>
      <c r="B263" s="50">
        <v>9.3205869297352493</v>
      </c>
      <c r="C263" s="62">
        <v>9.3784674053183997E-2</v>
      </c>
      <c r="D263" s="62">
        <v>1.0247696242960401E-2</v>
      </c>
      <c r="E263" s="60">
        <v>1.42796114751481</v>
      </c>
      <c r="F263" s="62">
        <v>1.7933468425180701</v>
      </c>
      <c r="H263">
        <v>2029</v>
      </c>
      <c r="I263" t="b">
        <v>1</v>
      </c>
      <c r="J263" s="50">
        <f t="shared" si="43"/>
        <v>9.3205869297352493</v>
      </c>
      <c r="K263" s="50">
        <f t="shared" si="44"/>
        <v>0</v>
      </c>
      <c r="L263" s="50">
        <f t="shared" si="46"/>
        <v>3027.2467727640437</v>
      </c>
      <c r="M263" s="50">
        <f t="shared" si="47"/>
        <v>1.1118750423612034</v>
      </c>
      <c r="N263" s="50">
        <f t="shared" si="48"/>
        <v>658.69036814052527</v>
      </c>
      <c r="O263" s="1">
        <f t="shared" si="45"/>
        <v>0.31351278826298207</v>
      </c>
      <c r="P263" s="1">
        <f t="shared" si="49"/>
        <v>0.68648721173701799</v>
      </c>
      <c r="Q263" s="50">
        <f t="shared" si="40"/>
        <v>9.3205869297352493</v>
      </c>
      <c r="R263" s="55">
        <f>IFERROR(INDEX('0726 Summary_TURN'!$N$7:$N$16,MATCH('0726 V3_Mean'!H263,'0726 Summary_TURN'!$A$7:$A$16,0))*K263+INDEX('0726 Summary_TURN'!$O$7:$O$16,MATCH('0726 V3_Mean'!H263,'0726 Summary_TURN'!$A$7:$A$16,0))*J263,0)</f>
        <v>14.588242303291921</v>
      </c>
      <c r="S263" s="50">
        <f t="shared" si="41"/>
        <v>1.1118750423612034</v>
      </c>
      <c r="T263" s="50">
        <f t="shared" si="42"/>
        <v>0</v>
      </c>
    </row>
    <row r="264" spans="1:20" x14ac:dyDescent="0.25">
      <c r="A264">
        <v>263</v>
      </c>
      <c r="B264" s="50">
        <v>1.8362178170298</v>
      </c>
      <c r="C264" s="62">
        <v>0.161460611622043</v>
      </c>
      <c r="D264" s="62">
        <v>1.0244693291321501E-2</v>
      </c>
      <c r="E264" s="60">
        <v>1.21210243051653</v>
      </c>
      <c r="F264" s="62">
        <v>0.39783558947965503</v>
      </c>
      <c r="H264">
        <v>2029</v>
      </c>
      <c r="I264" t="b">
        <v>1</v>
      </c>
      <c r="J264" s="50">
        <f t="shared" si="43"/>
        <v>1.8362178170298</v>
      </c>
      <c r="K264" s="50">
        <f t="shared" si="44"/>
        <v>0</v>
      </c>
      <c r="L264" s="50">
        <f t="shared" si="46"/>
        <v>3029.0829905810733</v>
      </c>
      <c r="M264" s="50">
        <f t="shared" si="47"/>
        <v>0.24665806547738611</v>
      </c>
      <c r="N264" s="50">
        <f t="shared" si="48"/>
        <v>658.93702620600266</v>
      </c>
      <c r="O264" s="1">
        <f t="shared" si="45"/>
        <v>0.31363018857972519</v>
      </c>
      <c r="P264" s="1">
        <f t="shared" si="49"/>
        <v>0.68636981142027476</v>
      </c>
      <c r="Q264" s="50">
        <f t="shared" si="40"/>
        <v>1.8362178170298</v>
      </c>
      <c r="R264" s="55">
        <f>IFERROR(INDEX('0726 Summary_TURN'!$N$7:$N$16,MATCH('0726 V3_Mean'!H264,'0726 Summary_TURN'!$A$7:$A$16,0))*K264+INDEX('0726 Summary_TURN'!$O$7:$O$16,MATCH('0726 V3_Mean'!H264,'0726 Summary_TURN'!$A$7:$A$16,0))*J264,0)</f>
        <v>2.8739810741954384</v>
      </c>
      <c r="S264" s="50">
        <f t="shared" si="41"/>
        <v>0.24665806547738611</v>
      </c>
      <c r="T264" s="50">
        <f t="shared" si="42"/>
        <v>0</v>
      </c>
    </row>
    <row r="265" spans="1:20" x14ac:dyDescent="0.25">
      <c r="A265">
        <v>264</v>
      </c>
      <c r="B265" s="50">
        <v>40.800844318040603</v>
      </c>
      <c r="C265" s="62">
        <v>0.112293176205816</v>
      </c>
      <c r="D265" s="62">
        <v>1.02323599704001E-2</v>
      </c>
      <c r="E265" s="60">
        <v>1.3746220384299199</v>
      </c>
      <c r="F265" s="62">
        <v>8.1347261764681207</v>
      </c>
      <c r="H265">
        <v>2029</v>
      </c>
      <c r="I265" t="b">
        <v>1</v>
      </c>
      <c r="J265" s="50">
        <f t="shared" si="43"/>
        <v>40.800844318040603</v>
      </c>
      <c r="K265" s="50">
        <f t="shared" si="44"/>
        <v>0</v>
      </c>
      <c r="L265" s="50">
        <f t="shared" si="46"/>
        <v>3069.8838348991139</v>
      </c>
      <c r="M265" s="50">
        <f t="shared" si="47"/>
        <v>5.0435302294102344</v>
      </c>
      <c r="N265" s="50">
        <f t="shared" si="48"/>
        <v>663.98055643541284</v>
      </c>
      <c r="O265" s="1">
        <f t="shared" si="45"/>
        <v>0.31603072652804037</v>
      </c>
      <c r="P265" s="1">
        <f t="shared" si="49"/>
        <v>0.68396927347195957</v>
      </c>
      <c r="Q265" s="50">
        <f t="shared" si="40"/>
        <v>40.800844318040603</v>
      </c>
      <c r="R265" s="55">
        <f>IFERROR(INDEX('0726 Summary_TURN'!$N$7:$N$16,MATCH('0726 V3_Mean'!H265,'0726 Summary_TURN'!$A$7:$A$16,0))*K265+INDEX('0726 Summary_TURN'!$O$7:$O$16,MATCH('0726 V3_Mean'!H265,'0726 Summary_TURN'!$A$7:$A$16,0))*J265,0)</f>
        <v>63.859991605418642</v>
      </c>
      <c r="S265" s="50">
        <f t="shared" si="41"/>
        <v>5.0435302294102344</v>
      </c>
      <c r="T265" s="50">
        <f t="shared" si="42"/>
        <v>0</v>
      </c>
    </row>
    <row r="266" spans="1:20" x14ac:dyDescent="0.25">
      <c r="A266">
        <v>265</v>
      </c>
      <c r="B266" s="50">
        <v>22.5247309588202</v>
      </c>
      <c r="C266" s="62">
        <v>0.159277480368931</v>
      </c>
      <c r="D266" s="62">
        <v>1.0207751129785499E-2</v>
      </c>
      <c r="E266" s="60">
        <v>1.32866602768273</v>
      </c>
      <c r="F266" s="62">
        <v>4.3672161916932302</v>
      </c>
      <c r="H266">
        <v>2029</v>
      </c>
      <c r="I266" t="b">
        <v>1</v>
      </c>
      <c r="J266" s="50">
        <f t="shared" si="43"/>
        <v>22.5247309588202</v>
      </c>
      <c r="K266" s="50">
        <f t="shared" si="44"/>
        <v>0</v>
      </c>
      <c r="L266" s="50">
        <f t="shared" si="46"/>
        <v>3092.4085658579343</v>
      </c>
      <c r="M266" s="50">
        <f t="shared" si="47"/>
        <v>2.7076740388498028</v>
      </c>
      <c r="N266" s="50">
        <f t="shared" si="48"/>
        <v>666.6882304742627</v>
      </c>
      <c r="O266" s="1">
        <f t="shared" si="45"/>
        <v>0.31731948142516075</v>
      </c>
      <c r="P266" s="1">
        <f t="shared" si="49"/>
        <v>0.68268051857483925</v>
      </c>
      <c r="Q266" s="50">
        <f t="shared" si="40"/>
        <v>22.5247309588202</v>
      </c>
      <c r="R266" s="55">
        <f>IFERROR(INDEX('0726 Summary_TURN'!$N$7:$N$16,MATCH('0726 V3_Mean'!H266,'0726 Summary_TURN'!$A$7:$A$16,0))*K266+INDEX('0726 Summary_TURN'!$O$7:$O$16,MATCH('0726 V3_Mean'!H266,'0726 Summary_TURN'!$A$7:$A$16,0))*J266,0)</f>
        <v>35.254886362941072</v>
      </c>
      <c r="S266" s="50">
        <f t="shared" si="41"/>
        <v>2.7076740388498028</v>
      </c>
      <c r="T266" s="50">
        <f t="shared" si="42"/>
        <v>0</v>
      </c>
    </row>
    <row r="267" spans="1:20" x14ac:dyDescent="0.25">
      <c r="A267">
        <v>266</v>
      </c>
      <c r="B267" s="50">
        <v>19.872652562852601</v>
      </c>
      <c r="C267" s="62">
        <v>0.105706299790854</v>
      </c>
      <c r="D267" s="62">
        <v>1.01524956817041E-2</v>
      </c>
      <c r="E267" s="60">
        <v>2.0187430057358098</v>
      </c>
      <c r="F267" s="62">
        <v>4.1675994773395297</v>
      </c>
      <c r="H267">
        <v>2030</v>
      </c>
      <c r="I267" t="b">
        <v>1</v>
      </c>
      <c r="J267" s="50">
        <f t="shared" si="43"/>
        <v>19.872652562852601</v>
      </c>
      <c r="K267" s="50">
        <f t="shared" si="44"/>
        <v>0</v>
      </c>
      <c r="L267" s="50">
        <f t="shared" si="46"/>
        <v>3112.2812184207869</v>
      </c>
      <c r="M267" s="50">
        <f t="shared" si="47"/>
        <v>2.5839116759505085</v>
      </c>
      <c r="N267" s="50">
        <f t="shared" si="48"/>
        <v>669.2721421502132</v>
      </c>
      <c r="O267" s="1">
        <f t="shared" si="45"/>
        <v>0.31854932991442797</v>
      </c>
      <c r="P267" s="1">
        <f t="shared" si="49"/>
        <v>0.68145067008557203</v>
      </c>
      <c r="Q267" s="50">
        <f t="shared" si="40"/>
        <v>19.872652562852601</v>
      </c>
      <c r="R267" s="55">
        <f>IFERROR(INDEX('0726 Summary_TURN'!$N$7:$N$16,MATCH('0726 V3_Mean'!H267,'0726 Summary_TURN'!$A$7:$A$16,0))*K267+INDEX('0726 Summary_TURN'!$O$7:$O$16,MATCH('0726 V3_Mean'!H267,'0726 Summary_TURN'!$A$7:$A$16,0))*J267,0)</f>
        <v>31.18256112961711</v>
      </c>
      <c r="S267" s="50">
        <f t="shared" si="41"/>
        <v>2.5839116759505085</v>
      </c>
      <c r="T267" s="50">
        <f t="shared" si="42"/>
        <v>0</v>
      </c>
    </row>
    <row r="268" spans="1:20" x14ac:dyDescent="0.25">
      <c r="A268">
        <v>267</v>
      </c>
      <c r="B268" s="50">
        <v>6.2202467434999296</v>
      </c>
      <c r="C268" s="62">
        <v>0.13657855740147901</v>
      </c>
      <c r="D268" s="62">
        <v>1.0095102364734499E-2</v>
      </c>
      <c r="E268" s="60">
        <v>1.3661621268572399</v>
      </c>
      <c r="F268" s="62">
        <v>1.1003661577560699</v>
      </c>
      <c r="H268">
        <v>2030</v>
      </c>
      <c r="I268" t="b">
        <v>1</v>
      </c>
      <c r="J268" s="50">
        <f t="shared" si="43"/>
        <v>6.2202467434999296</v>
      </c>
      <c r="K268" s="50">
        <f t="shared" si="44"/>
        <v>0</v>
      </c>
      <c r="L268" s="50">
        <f t="shared" si="46"/>
        <v>3118.5014651642869</v>
      </c>
      <c r="M268" s="50">
        <f t="shared" si="47"/>
        <v>0.68222701780876338</v>
      </c>
      <c r="N268" s="50">
        <f t="shared" si="48"/>
        <v>669.95436916802191</v>
      </c>
      <c r="O268" s="1">
        <f t="shared" si="45"/>
        <v>0.3188740452965359</v>
      </c>
      <c r="P268" s="1">
        <f t="shared" si="49"/>
        <v>0.68112595470346404</v>
      </c>
      <c r="Q268" s="50">
        <f t="shared" si="40"/>
        <v>6.2202467434999296</v>
      </c>
      <c r="R268" s="55">
        <f>IFERROR(INDEX('0726 Summary_TURN'!$N$7:$N$16,MATCH('0726 V3_Mean'!H268,'0726 Summary_TURN'!$A$7:$A$16,0))*K268+INDEX('0726 Summary_TURN'!$O$7:$O$16,MATCH('0726 V3_Mean'!H268,'0726 Summary_TURN'!$A$7:$A$16,0))*J268,0)</f>
        <v>9.7603087311584371</v>
      </c>
      <c r="S268" s="50">
        <f t="shared" si="41"/>
        <v>0.68222701780876338</v>
      </c>
      <c r="T268" s="50">
        <f t="shared" si="42"/>
        <v>0</v>
      </c>
    </row>
    <row r="269" spans="1:20" x14ac:dyDescent="0.25">
      <c r="A269">
        <v>268</v>
      </c>
      <c r="B269" s="50">
        <v>4.6389470682331897</v>
      </c>
      <c r="C269" s="62">
        <v>0.130784256838402</v>
      </c>
      <c r="D269" s="62">
        <v>1.0091425783133901E-2</v>
      </c>
      <c r="E269" s="60">
        <v>1.2930194846085801</v>
      </c>
      <c r="F269" s="62">
        <v>0.88299975602421898</v>
      </c>
      <c r="H269">
        <v>2030</v>
      </c>
      <c r="I269" t="b">
        <v>1</v>
      </c>
      <c r="J269" s="50">
        <f t="shared" si="43"/>
        <v>4.6389470682331897</v>
      </c>
      <c r="K269" s="50">
        <f t="shared" si="44"/>
        <v>0</v>
      </c>
      <c r="L269" s="50">
        <f t="shared" si="46"/>
        <v>3123.1404122325202</v>
      </c>
      <c r="M269" s="50">
        <f t="shared" si="47"/>
        <v>0.54745984873501574</v>
      </c>
      <c r="N269" s="50">
        <f t="shared" si="48"/>
        <v>670.50182901675691</v>
      </c>
      <c r="O269" s="1">
        <f t="shared" si="45"/>
        <v>0.31913461638113133</v>
      </c>
      <c r="P269" s="1">
        <f t="shared" si="49"/>
        <v>0.68086538361886872</v>
      </c>
      <c r="Q269" s="50">
        <f t="shared" si="40"/>
        <v>4.6389470682331897</v>
      </c>
      <c r="R269" s="55">
        <f>IFERROR(INDEX('0726 Summary_TURN'!$N$7:$N$16,MATCH('0726 V3_Mean'!H269,'0726 Summary_TURN'!$A$7:$A$16,0))*K269+INDEX('0726 Summary_TURN'!$O$7:$O$16,MATCH('0726 V3_Mean'!H269,'0726 Summary_TURN'!$A$7:$A$16,0))*J269,0)</f>
        <v>7.2790610148661132</v>
      </c>
      <c r="S269" s="50">
        <f t="shared" si="41"/>
        <v>0.54745984873501574</v>
      </c>
      <c r="T269" s="50">
        <f t="shared" si="42"/>
        <v>0</v>
      </c>
    </row>
    <row r="270" spans="1:20" x14ac:dyDescent="0.25">
      <c r="A270">
        <v>269</v>
      </c>
      <c r="B270" s="50">
        <v>7.2683724099623701</v>
      </c>
      <c r="C270" s="62">
        <v>0.16260293922153299</v>
      </c>
      <c r="D270" s="62">
        <v>1.00788730931879E-2</v>
      </c>
      <c r="E270" s="60">
        <v>1.20536468886452</v>
      </c>
      <c r="F270" s="62">
        <v>1.68821124310898</v>
      </c>
      <c r="H270">
        <v>2030</v>
      </c>
      <c r="I270" t="b">
        <v>1</v>
      </c>
      <c r="J270" s="50">
        <f t="shared" si="43"/>
        <v>7.2683724099623701</v>
      </c>
      <c r="K270" s="50">
        <f t="shared" si="44"/>
        <v>0</v>
      </c>
      <c r="L270" s="50">
        <f t="shared" si="46"/>
        <v>3130.4087846424827</v>
      </c>
      <c r="M270" s="50">
        <f t="shared" si="47"/>
        <v>1.0466909707275676</v>
      </c>
      <c r="N270" s="50">
        <f t="shared" si="48"/>
        <v>671.5485199874845</v>
      </c>
      <c r="O270" s="1">
        <f t="shared" si="45"/>
        <v>0.3196328034209826</v>
      </c>
      <c r="P270" s="1">
        <f t="shared" si="49"/>
        <v>0.68036719657901745</v>
      </c>
      <c r="Q270" s="50">
        <f t="shared" si="40"/>
        <v>7.2683724099623701</v>
      </c>
      <c r="R270" s="55">
        <f>IFERROR(INDEX('0726 Summary_TURN'!$N$7:$N$16,MATCH('0726 V3_Mean'!H270,'0726 Summary_TURN'!$A$7:$A$16,0))*K270+INDEX('0726 Summary_TURN'!$O$7:$O$16,MATCH('0726 V3_Mean'!H270,'0726 Summary_TURN'!$A$7:$A$16,0))*J270,0)</f>
        <v>11.404942861535154</v>
      </c>
      <c r="S270" s="50">
        <f t="shared" si="41"/>
        <v>1.0466909707275676</v>
      </c>
      <c r="T270" s="50">
        <f t="shared" si="42"/>
        <v>0</v>
      </c>
    </row>
    <row r="271" spans="1:20" x14ac:dyDescent="0.25">
      <c r="A271">
        <v>270</v>
      </c>
      <c r="B271" s="50">
        <v>3.2339690376286798</v>
      </c>
      <c r="C271" s="62">
        <v>9.4404438663535595E-2</v>
      </c>
      <c r="D271" s="62">
        <v>1.0064898206420699E-2</v>
      </c>
      <c r="E271" s="60">
        <v>1.5</v>
      </c>
      <c r="F271" s="62">
        <v>0.61899123969487801</v>
      </c>
      <c r="H271">
        <v>2030</v>
      </c>
      <c r="I271" t="b">
        <v>1</v>
      </c>
      <c r="J271" s="50">
        <f t="shared" si="43"/>
        <v>3.2339690376286798</v>
      </c>
      <c r="K271" s="50">
        <f t="shared" si="44"/>
        <v>0</v>
      </c>
      <c r="L271" s="50">
        <f t="shared" si="46"/>
        <v>3133.6427536801116</v>
      </c>
      <c r="M271" s="50">
        <f t="shared" si="47"/>
        <v>0.38377456861082437</v>
      </c>
      <c r="N271" s="50">
        <f t="shared" si="48"/>
        <v>671.93229455609537</v>
      </c>
      <c r="O271" s="1">
        <f t="shared" si="45"/>
        <v>0.31981546623326768</v>
      </c>
      <c r="P271" s="1">
        <f t="shared" si="49"/>
        <v>0.68018453376673227</v>
      </c>
      <c r="Q271" s="50">
        <f t="shared" si="40"/>
        <v>3.2339690376286798</v>
      </c>
      <c r="R271" s="55">
        <f>IFERROR(INDEX('0726 Summary_TURN'!$N$7:$N$16,MATCH('0726 V3_Mean'!H271,'0726 Summary_TURN'!$A$7:$A$16,0))*K271+INDEX('0726 Summary_TURN'!$O$7:$O$16,MATCH('0726 V3_Mean'!H271,'0726 Summary_TURN'!$A$7:$A$16,0))*J271,0)</f>
        <v>5.0744829804778639</v>
      </c>
      <c r="S271" s="50">
        <f t="shared" si="41"/>
        <v>0.38377456861082437</v>
      </c>
      <c r="T271" s="50">
        <f t="shared" si="42"/>
        <v>0</v>
      </c>
    </row>
    <row r="272" spans="1:20" x14ac:dyDescent="0.25">
      <c r="A272">
        <v>271</v>
      </c>
      <c r="B272" s="50">
        <v>15.6694585127665</v>
      </c>
      <c r="C272" s="62">
        <v>0.13266671334840799</v>
      </c>
      <c r="D272" s="62">
        <v>1.0047361031545301E-2</v>
      </c>
      <c r="E272" s="60">
        <v>1.48577356459512</v>
      </c>
      <c r="F272" s="62">
        <v>2.8082374083169199</v>
      </c>
      <c r="H272">
        <v>2030</v>
      </c>
      <c r="I272" t="b">
        <v>1</v>
      </c>
      <c r="J272" s="50">
        <f t="shared" si="43"/>
        <v>15.6694585127665</v>
      </c>
      <c r="K272" s="50">
        <f t="shared" si="44"/>
        <v>0</v>
      </c>
      <c r="L272" s="50">
        <f t="shared" si="46"/>
        <v>3149.3122121928782</v>
      </c>
      <c r="M272" s="50">
        <f t="shared" si="47"/>
        <v>1.7411071931564903</v>
      </c>
      <c r="N272" s="50">
        <f t="shared" si="48"/>
        <v>673.67340174925187</v>
      </c>
      <c r="O272" s="1">
        <f t="shared" si="45"/>
        <v>0.32064417027570291</v>
      </c>
      <c r="P272" s="1">
        <f t="shared" si="49"/>
        <v>0.67935582972429709</v>
      </c>
      <c r="Q272" s="50">
        <f t="shared" si="40"/>
        <v>15.6694585127665</v>
      </c>
      <c r="R272" s="55">
        <f>IFERROR(INDEX('0726 Summary_TURN'!$N$7:$N$16,MATCH('0726 V3_Mean'!H272,'0726 Summary_TURN'!$A$7:$A$16,0))*K272+INDEX('0726 Summary_TURN'!$O$7:$O$16,MATCH('0726 V3_Mean'!H272,'0726 Summary_TURN'!$A$7:$A$16,0))*J272,0)</f>
        <v>24.587248551594616</v>
      </c>
      <c r="S272" s="50">
        <f t="shared" si="41"/>
        <v>1.7411071931564903</v>
      </c>
      <c r="T272" s="50">
        <f t="shared" si="42"/>
        <v>0</v>
      </c>
    </row>
    <row r="273" spans="1:20" x14ac:dyDescent="0.25">
      <c r="A273">
        <v>272</v>
      </c>
      <c r="B273" s="50">
        <v>42.1728084798456</v>
      </c>
      <c r="C273" s="62">
        <v>0.17607470363626199</v>
      </c>
      <c r="D273" s="62">
        <v>1.00093841713356E-2</v>
      </c>
      <c r="E273" s="60">
        <v>1.1478893133051</v>
      </c>
      <c r="F273" s="62">
        <v>8.2977794780372207</v>
      </c>
      <c r="H273">
        <v>2030</v>
      </c>
      <c r="I273" t="b">
        <v>1</v>
      </c>
      <c r="J273" s="50">
        <f t="shared" si="43"/>
        <v>42.1728084798456</v>
      </c>
      <c r="K273" s="50">
        <f t="shared" si="44"/>
        <v>0</v>
      </c>
      <c r="L273" s="50">
        <f t="shared" si="46"/>
        <v>3191.4850206727237</v>
      </c>
      <c r="M273" s="50">
        <f t="shared" si="47"/>
        <v>5.1446232763830766</v>
      </c>
      <c r="N273" s="50">
        <f t="shared" si="48"/>
        <v>678.81802502563494</v>
      </c>
      <c r="O273" s="1">
        <f t="shared" si="45"/>
        <v>0.32309282485751306</v>
      </c>
      <c r="P273" s="1">
        <f t="shared" si="49"/>
        <v>0.67690717514248688</v>
      </c>
      <c r="Q273" s="50">
        <f t="shared" si="40"/>
        <v>42.1728084798456</v>
      </c>
      <c r="R273" s="55">
        <f>IFERROR(INDEX('0726 Summary_TURN'!$N$7:$N$16,MATCH('0726 V3_Mean'!H273,'0726 Summary_TURN'!$A$7:$A$16,0))*K273+INDEX('0726 Summary_TURN'!$O$7:$O$16,MATCH('0726 V3_Mean'!H273,'0726 Summary_TURN'!$A$7:$A$16,0))*J273,0)</f>
        <v>66.1741644338219</v>
      </c>
      <c r="S273" s="50">
        <f t="shared" si="41"/>
        <v>5.1446232763830766</v>
      </c>
      <c r="T273" s="50">
        <f t="shared" si="42"/>
        <v>0</v>
      </c>
    </row>
    <row r="274" spans="1:20" x14ac:dyDescent="0.25">
      <c r="A274">
        <v>273</v>
      </c>
      <c r="B274" s="50">
        <v>33.203376954149299</v>
      </c>
      <c r="C274" s="62">
        <v>0.13059784581402301</v>
      </c>
      <c r="D274" s="62">
        <v>1.0002053043789001E-2</v>
      </c>
      <c r="E274" s="60">
        <v>1.2178016085718399</v>
      </c>
      <c r="F274" s="62">
        <v>6.9264217328239397</v>
      </c>
      <c r="H274">
        <v>2030</v>
      </c>
      <c r="I274" t="b">
        <v>1</v>
      </c>
      <c r="J274" s="50">
        <f t="shared" si="43"/>
        <v>33.203376954149299</v>
      </c>
      <c r="K274" s="50">
        <f t="shared" si="44"/>
        <v>0</v>
      </c>
      <c r="L274" s="50">
        <f t="shared" si="46"/>
        <v>3224.6883976268732</v>
      </c>
      <c r="M274" s="50">
        <f t="shared" si="47"/>
        <v>4.2943814743508426</v>
      </c>
      <c r="N274" s="50">
        <f t="shared" si="48"/>
        <v>683.11240649998581</v>
      </c>
      <c r="O274" s="1">
        <f t="shared" si="45"/>
        <v>0.32513679509756582</v>
      </c>
      <c r="P274" s="1">
        <f t="shared" si="49"/>
        <v>0.67486320490243412</v>
      </c>
      <c r="Q274" s="50">
        <f t="shared" si="40"/>
        <v>33.203376954149299</v>
      </c>
      <c r="R274" s="55">
        <f>IFERROR(INDEX('0726 Summary_TURN'!$N$7:$N$16,MATCH('0726 V3_Mean'!H274,'0726 Summary_TURN'!$A$7:$A$16,0))*K274+INDEX('0726 Summary_TURN'!$O$7:$O$16,MATCH('0726 V3_Mean'!H274,'0726 Summary_TURN'!$A$7:$A$16,0))*J274,0)</f>
        <v>52.100057015934659</v>
      </c>
      <c r="S274" s="50">
        <f t="shared" si="41"/>
        <v>4.2943814743508426</v>
      </c>
      <c r="T274" s="50">
        <f t="shared" si="42"/>
        <v>0</v>
      </c>
    </row>
    <row r="275" spans="1:20" x14ac:dyDescent="0.25">
      <c r="A275">
        <v>274</v>
      </c>
      <c r="B275" s="50">
        <v>11.4187574713452</v>
      </c>
      <c r="C275" s="62">
        <v>0.144794384587003</v>
      </c>
      <c r="D275" s="62">
        <v>9.9969811117684507E-3</v>
      </c>
      <c r="E275" s="60">
        <v>1.33737959676722</v>
      </c>
      <c r="F275" s="62">
        <v>2.0443826373566401</v>
      </c>
      <c r="H275">
        <v>2030</v>
      </c>
      <c r="I275" t="b">
        <v>1</v>
      </c>
      <c r="J275" s="50">
        <f t="shared" si="43"/>
        <v>11.4187574713452</v>
      </c>
      <c r="K275" s="50">
        <f t="shared" si="44"/>
        <v>0</v>
      </c>
      <c r="L275" s="50">
        <f t="shared" si="46"/>
        <v>3236.1071550982183</v>
      </c>
      <c r="M275" s="50">
        <f t="shared" si="47"/>
        <v>1.2675172351611168</v>
      </c>
      <c r="N275" s="50">
        <f t="shared" si="48"/>
        <v>684.37992373514692</v>
      </c>
      <c r="O275" s="1">
        <f t="shared" si="45"/>
        <v>0.32574008745128363</v>
      </c>
      <c r="P275" s="1">
        <f t="shared" si="49"/>
        <v>0.67425991254871631</v>
      </c>
      <c r="Q275" s="50">
        <f t="shared" si="40"/>
        <v>11.4187574713452</v>
      </c>
      <c r="R275" s="55">
        <f>IFERROR(INDEX('0726 Summary_TURN'!$N$7:$N$16,MATCH('0726 V3_Mean'!H275,'0726 Summary_TURN'!$A$7:$A$16,0))*K275+INDEX('0726 Summary_TURN'!$O$7:$O$16,MATCH('0726 V3_Mean'!H275,'0726 Summary_TURN'!$A$7:$A$16,0))*J275,0)</f>
        <v>17.917391840285998</v>
      </c>
      <c r="S275" s="50">
        <f t="shared" si="41"/>
        <v>1.2675172351611168</v>
      </c>
      <c r="T275" s="50">
        <f t="shared" si="42"/>
        <v>0</v>
      </c>
    </row>
    <row r="276" spans="1:20" x14ac:dyDescent="0.25">
      <c r="A276">
        <v>275</v>
      </c>
      <c r="B276" s="50">
        <v>18.284213469748899</v>
      </c>
      <c r="C276" s="62">
        <v>0.14039498402571601</v>
      </c>
      <c r="D276" s="62">
        <v>9.9813698156799198E-3</v>
      </c>
      <c r="E276" s="60">
        <v>1.1046431501996301</v>
      </c>
      <c r="F276" s="62">
        <v>3.4435725864095699</v>
      </c>
      <c r="H276">
        <v>2030</v>
      </c>
      <c r="I276" t="b">
        <v>1</v>
      </c>
      <c r="J276" s="50">
        <f t="shared" si="43"/>
        <v>18.284213469748899</v>
      </c>
      <c r="K276" s="50">
        <f t="shared" si="44"/>
        <v>0</v>
      </c>
      <c r="L276" s="50">
        <f t="shared" si="46"/>
        <v>3254.3913685679672</v>
      </c>
      <c r="M276" s="50">
        <f t="shared" si="47"/>
        <v>2.1350150035739333</v>
      </c>
      <c r="N276" s="50">
        <f t="shared" si="48"/>
        <v>686.51493873872084</v>
      </c>
      <c r="O276" s="1">
        <f t="shared" si="45"/>
        <v>0.32675627736255158</v>
      </c>
      <c r="P276" s="1">
        <f t="shared" si="49"/>
        <v>0.67324372263744836</v>
      </c>
      <c r="Q276" s="50">
        <f t="shared" si="40"/>
        <v>18.284213469748899</v>
      </c>
      <c r="R276" s="55">
        <f>IFERROR(INDEX('0726 Summary_TURN'!$N$7:$N$16,MATCH('0726 V3_Mean'!H276,'0726 Summary_TURN'!$A$7:$A$16,0))*K276+INDEX('0726 Summary_TURN'!$O$7:$O$16,MATCH('0726 V3_Mean'!H276,'0726 Summary_TURN'!$A$7:$A$16,0))*J276,0)</f>
        <v>28.69011081556252</v>
      </c>
      <c r="S276" s="50">
        <f t="shared" si="41"/>
        <v>2.1350150035739333</v>
      </c>
      <c r="T276" s="50">
        <f t="shared" si="42"/>
        <v>0</v>
      </c>
    </row>
    <row r="277" spans="1:20" x14ac:dyDescent="0.25">
      <c r="A277">
        <v>276</v>
      </c>
      <c r="B277" s="50">
        <v>67.358198137069493</v>
      </c>
      <c r="C277" s="62">
        <v>0.14099042340770401</v>
      </c>
      <c r="D277" s="62">
        <v>9.9543844323194894E-3</v>
      </c>
      <c r="E277" s="60">
        <v>1.2535785999378299</v>
      </c>
      <c r="F277" s="62">
        <v>12.3185507349953</v>
      </c>
      <c r="H277">
        <v>2030</v>
      </c>
      <c r="I277" t="b">
        <v>1</v>
      </c>
      <c r="J277" s="50">
        <f t="shared" si="43"/>
        <v>67.358198137069493</v>
      </c>
      <c r="K277" s="50">
        <f t="shared" si="44"/>
        <v>0</v>
      </c>
      <c r="L277" s="50">
        <f t="shared" si="46"/>
        <v>3321.7495667050366</v>
      </c>
      <c r="M277" s="50">
        <f t="shared" si="47"/>
        <v>7.6375014556970857</v>
      </c>
      <c r="N277" s="50">
        <f t="shared" si="48"/>
        <v>694.15244019441798</v>
      </c>
      <c r="O277" s="1">
        <f t="shared" si="45"/>
        <v>0.33039145178220752</v>
      </c>
      <c r="P277" s="1">
        <f t="shared" si="49"/>
        <v>0.66960854821779248</v>
      </c>
      <c r="Q277" s="50">
        <f t="shared" si="40"/>
        <v>67.358198137069493</v>
      </c>
      <c r="R277" s="55">
        <f>IFERROR(INDEX('0726 Summary_TURN'!$N$7:$N$16,MATCH('0726 V3_Mean'!H277,'0726 Summary_TURN'!$A$7:$A$16,0))*K277+INDEX('0726 Summary_TURN'!$O$7:$O$16,MATCH('0726 V3_Mean'!H277,'0726 Summary_TURN'!$A$7:$A$16,0))*J277,0)</f>
        <v>105.6930434599482</v>
      </c>
      <c r="S277" s="50">
        <f t="shared" si="41"/>
        <v>7.6375014556970857</v>
      </c>
      <c r="T277" s="50">
        <f t="shared" si="42"/>
        <v>0</v>
      </c>
    </row>
    <row r="278" spans="1:20" x14ac:dyDescent="0.25">
      <c r="A278">
        <v>277</v>
      </c>
      <c r="B278" s="50">
        <v>5.5167415311885497</v>
      </c>
      <c r="C278" s="62">
        <v>0.17912928556855001</v>
      </c>
      <c r="D278" s="62">
        <v>9.9515542349323406E-3</v>
      </c>
      <c r="E278" s="60">
        <v>1.15059460138407</v>
      </c>
      <c r="F278" s="62">
        <v>0.77456263795223301</v>
      </c>
      <c r="H278">
        <v>2030</v>
      </c>
      <c r="I278" t="b">
        <v>1</v>
      </c>
      <c r="J278" s="50">
        <f t="shared" si="43"/>
        <v>5.5167415311885497</v>
      </c>
      <c r="K278" s="50">
        <f t="shared" si="44"/>
        <v>0</v>
      </c>
      <c r="L278" s="50">
        <f t="shared" si="46"/>
        <v>3327.2663082362251</v>
      </c>
      <c r="M278" s="50">
        <f t="shared" si="47"/>
        <v>0.48022883553038448</v>
      </c>
      <c r="N278" s="50">
        <f t="shared" si="48"/>
        <v>694.63266902994837</v>
      </c>
      <c r="O278" s="1">
        <f t="shared" si="45"/>
        <v>0.33062002333648183</v>
      </c>
      <c r="P278" s="1">
        <f t="shared" si="49"/>
        <v>0.66937997666351823</v>
      </c>
      <c r="Q278" s="50">
        <f t="shared" si="40"/>
        <v>5.5167415311885497</v>
      </c>
      <c r="R278" s="55">
        <f>IFERROR(INDEX('0726 Summary_TURN'!$N$7:$N$16,MATCH('0726 V3_Mean'!H278,'0726 Summary_TURN'!$A$7:$A$16,0))*K278+INDEX('0726 Summary_TURN'!$O$7:$O$16,MATCH('0726 V3_Mean'!H278,'0726 Summary_TURN'!$A$7:$A$16,0))*J278,0)</f>
        <v>8.6564251797038985</v>
      </c>
      <c r="S278" s="50">
        <f t="shared" si="41"/>
        <v>0.48022883553038448</v>
      </c>
      <c r="T278" s="50">
        <f t="shared" si="42"/>
        <v>0</v>
      </c>
    </row>
    <row r="279" spans="1:20" x14ac:dyDescent="0.25">
      <c r="A279">
        <v>278</v>
      </c>
      <c r="B279" s="50">
        <v>40.268019955216303</v>
      </c>
      <c r="C279" s="62">
        <v>0.1588412324912</v>
      </c>
      <c r="D279" s="62">
        <v>9.9397004383461607E-3</v>
      </c>
      <c r="E279" s="60">
        <v>1.1723099346911801</v>
      </c>
      <c r="F279" s="62">
        <v>7.3702878750336804</v>
      </c>
      <c r="H279">
        <v>2030</v>
      </c>
      <c r="I279" t="b">
        <v>1</v>
      </c>
      <c r="J279" s="50">
        <f t="shared" si="43"/>
        <v>40.268019955216303</v>
      </c>
      <c r="K279" s="50">
        <f t="shared" si="44"/>
        <v>0</v>
      </c>
      <c r="L279" s="50">
        <f t="shared" si="46"/>
        <v>3367.5343281914415</v>
      </c>
      <c r="M279" s="50">
        <f t="shared" si="47"/>
        <v>4.5695784825208818</v>
      </c>
      <c r="N279" s="50">
        <f t="shared" si="48"/>
        <v>699.20224751246928</v>
      </c>
      <c r="O279" s="1">
        <f t="shared" si="45"/>
        <v>0.33279497739765318</v>
      </c>
      <c r="P279" s="1">
        <f t="shared" si="49"/>
        <v>0.66720502260234682</v>
      </c>
      <c r="Q279" s="50">
        <f t="shared" si="40"/>
        <v>40.268019955216303</v>
      </c>
      <c r="R279" s="55">
        <f>IFERROR(INDEX('0726 Summary_TURN'!$N$7:$N$16,MATCH('0726 V3_Mean'!H279,'0726 Summary_TURN'!$A$7:$A$16,0))*K279+INDEX('0726 Summary_TURN'!$O$7:$O$16,MATCH('0726 V3_Mean'!H279,'0726 Summary_TURN'!$A$7:$A$16,0))*J279,0)</f>
        <v>63.185324145873942</v>
      </c>
      <c r="S279" s="50">
        <f t="shared" si="41"/>
        <v>4.5695784825208818</v>
      </c>
      <c r="T279" s="50">
        <f t="shared" si="42"/>
        <v>0</v>
      </c>
    </row>
    <row r="280" spans="1:20" x14ac:dyDescent="0.25">
      <c r="A280">
        <v>279</v>
      </c>
      <c r="B280" s="50">
        <v>9.6013661657888392</v>
      </c>
      <c r="C280" s="62">
        <v>0.12219866556822501</v>
      </c>
      <c r="D280" s="62">
        <v>9.9281468281609692E-3</v>
      </c>
      <c r="E280" s="60">
        <v>1.1168634576377601</v>
      </c>
      <c r="F280" s="62">
        <v>1.9757012188040299</v>
      </c>
      <c r="H280">
        <v>2030</v>
      </c>
      <c r="I280" t="b">
        <v>1</v>
      </c>
      <c r="J280" s="50">
        <f t="shared" si="43"/>
        <v>9.6013661657888392</v>
      </c>
      <c r="K280" s="50">
        <f t="shared" si="44"/>
        <v>0</v>
      </c>
      <c r="L280" s="50">
        <f t="shared" si="46"/>
        <v>3377.1356943572305</v>
      </c>
      <c r="M280" s="50">
        <f t="shared" si="47"/>
        <v>1.2249347556584986</v>
      </c>
      <c r="N280" s="50">
        <f t="shared" si="48"/>
        <v>700.42718226812781</v>
      </c>
      <c r="O280" s="1">
        <f t="shared" si="45"/>
        <v>0.33337800203147444</v>
      </c>
      <c r="P280" s="1">
        <f t="shared" si="49"/>
        <v>0.6666219979685255</v>
      </c>
      <c r="Q280" s="50">
        <f t="shared" si="40"/>
        <v>9.6013661657888392</v>
      </c>
      <c r="R280" s="55">
        <f>IFERROR(INDEX('0726 Summary_TURN'!$N$7:$N$16,MATCH('0726 V3_Mean'!H280,'0726 Summary_TURN'!$A$7:$A$16,0))*K280+INDEX('0726 Summary_TURN'!$O$7:$O$16,MATCH('0726 V3_Mean'!H280,'0726 Summary_TURN'!$A$7:$A$16,0))*J280,0)</f>
        <v>15.065688208739635</v>
      </c>
      <c r="S280" s="50">
        <f t="shared" si="41"/>
        <v>1.2249347556584986</v>
      </c>
      <c r="T280" s="50">
        <f t="shared" si="42"/>
        <v>0</v>
      </c>
    </row>
    <row r="281" spans="1:20" x14ac:dyDescent="0.25">
      <c r="A281">
        <v>280</v>
      </c>
      <c r="B281" s="50">
        <v>21.697809439792799</v>
      </c>
      <c r="C281" s="62">
        <v>0.158194420885821</v>
      </c>
      <c r="D281" s="62">
        <v>9.9218674009235504E-3</v>
      </c>
      <c r="E281" s="60">
        <v>1.06547553295595</v>
      </c>
      <c r="F281" s="62">
        <v>3.9191376233647999</v>
      </c>
      <c r="H281">
        <v>2030</v>
      </c>
      <c r="I281" t="b">
        <v>1</v>
      </c>
      <c r="J281" s="50">
        <f t="shared" si="43"/>
        <v>21.697809439792799</v>
      </c>
      <c r="K281" s="50">
        <f t="shared" si="44"/>
        <v>0</v>
      </c>
      <c r="L281" s="50">
        <f t="shared" si="46"/>
        <v>3398.8335037970232</v>
      </c>
      <c r="M281" s="50">
        <f t="shared" si="47"/>
        <v>2.4298653264861758</v>
      </c>
      <c r="N281" s="50">
        <f t="shared" si="48"/>
        <v>702.85704759461396</v>
      </c>
      <c r="O281" s="1">
        <f t="shared" si="45"/>
        <v>0.3345345300307539</v>
      </c>
      <c r="P281" s="1">
        <f t="shared" si="49"/>
        <v>0.66546546996924616</v>
      </c>
      <c r="Q281" s="50">
        <f t="shared" si="40"/>
        <v>21.697809439792799</v>
      </c>
      <c r="R281" s="55">
        <f>IFERROR(INDEX('0726 Summary_TURN'!$N$7:$N$16,MATCH('0726 V3_Mean'!H281,'0726 Summary_TURN'!$A$7:$A$16,0))*K281+INDEX('0726 Summary_TURN'!$O$7:$O$16,MATCH('0726 V3_Mean'!H281,'0726 Summary_TURN'!$A$7:$A$16,0))*J281,0)</f>
        <v>34.046449868492104</v>
      </c>
      <c r="S281" s="50">
        <f t="shared" si="41"/>
        <v>2.4298653264861758</v>
      </c>
      <c r="T281" s="50">
        <f t="shared" si="42"/>
        <v>0</v>
      </c>
    </row>
    <row r="282" spans="1:20" x14ac:dyDescent="0.25">
      <c r="A282">
        <v>281</v>
      </c>
      <c r="B282" s="50">
        <v>6.5279038569011201</v>
      </c>
      <c r="C282" s="62">
        <v>6.1006172750116397E-2</v>
      </c>
      <c r="D282" s="62">
        <v>9.8615744305593604E-3</v>
      </c>
      <c r="E282" s="60">
        <v>3</v>
      </c>
      <c r="F282" s="62">
        <v>1.1932505060976799</v>
      </c>
      <c r="H282">
        <v>2030</v>
      </c>
      <c r="I282" t="b">
        <v>1</v>
      </c>
      <c r="J282" s="50">
        <f t="shared" si="43"/>
        <v>6.5279038569011201</v>
      </c>
      <c r="K282" s="50">
        <f t="shared" si="44"/>
        <v>0</v>
      </c>
      <c r="L282" s="50">
        <f t="shared" si="46"/>
        <v>3405.3614076539243</v>
      </c>
      <c r="M282" s="50">
        <f t="shared" si="47"/>
        <v>0.73981531378056153</v>
      </c>
      <c r="N282" s="50">
        <f t="shared" si="48"/>
        <v>703.59686290839454</v>
      </c>
      <c r="O282" s="1">
        <f t="shared" si="45"/>
        <v>0.33488665535858853</v>
      </c>
      <c r="P282" s="1">
        <f t="shared" si="49"/>
        <v>0.66511334464141147</v>
      </c>
      <c r="Q282" s="50">
        <f t="shared" si="40"/>
        <v>6.5279038569011201</v>
      </c>
      <c r="R282" s="55">
        <f>IFERROR(INDEX('0726 Summary_TURN'!$N$7:$N$16,MATCH('0726 V3_Mean'!H282,'0726 Summary_TURN'!$A$7:$A$16,0))*K282+INDEX('0726 Summary_TURN'!$O$7:$O$16,MATCH('0726 V3_Mean'!H282,'0726 Summary_TURN'!$A$7:$A$16,0))*J282,0)</f>
        <v>10.243059421598579</v>
      </c>
      <c r="S282" s="50">
        <f t="shared" si="41"/>
        <v>0.73981531378056153</v>
      </c>
      <c r="T282" s="50">
        <f t="shared" si="42"/>
        <v>0</v>
      </c>
    </row>
    <row r="283" spans="1:20" x14ac:dyDescent="0.25">
      <c r="A283">
        <v>282</v>
      </c>
      <c r="B283" s="50">
        <v>7.80545315058946</v>
      </c>
      <c r="C283" s="62">
        <v>0.15221988328219199</v>
      </c>
      <c r="D283" s="62">
        <v>9.8397466427340395E-3</v>
      </c>
      <c r="E283" s="60">
        <v>1.17289715434804</v>
      </c>
      <c r="F283" s="62">
        <v>1.40708376991096</v>
      </c>
      <c r="H283">
        <v>2030</v>
      </c>
      <c r="I283" t="b">
        <v>1</v>
      </c>
      <c r="J283" s="50">
        <f t="shared" si="43"/>
        <v>7.80545315058946</v>
      </c>
      <c r="K283" s="50">
        <f t="shared" si="44"/>
        <v>0</v>
      </c>
      <c r="L283" s="50">
        <f t="shared" si="46"/>
        <v>3413.1668608045138</v>
      </c>
      <c r="M283" s="50">
        <f t="shared" si="47"/>
        <v>0.87239193734479514</v>
      </c>
      <c r="N283" s="50">
        <f t="shared" si="48"/>
        <v>704.46925484573933</v>
      </c>
      <c r="O283" s="1">
        <f t="shared" si="45"/>
        <v>0.33530188236351227</v>
      </c>
      <c r="P283" s="1">
        <f t="shared" si="49"/>
        <v>0.66469811763648767</v>
      </c>
      <c r="Q283" s="50">
        <f t="shared" si="40"/>
        <v>7.80545315058946</v>
      </c>
      <c r="R283" s="55">
        <f>IFERROR(INDEX('0726 Summary_TURN'!$N$7:$N$16,MATCH('0726 V3_Mean'!H283,'0726 Summary_TURN'!$A$7:$A$16,0))*K283+INDEX('0726 Summary_TURN'!$O$7:$O$16,MATCH('0726 V3_Mean'!H283,'0726 Summary_TURN'!$A$7:$A$16,0))*J283,0)</f>
        <v>12.24768657544932</v>
      </c>
      <c r="S283" s="50">
        <f t="shared" si="41"/>
        <v>0.87239193734479514</v>
      </c>
      <c r="T283" s="50">
        <f t="shared" si="42"/>
        <v>0</v>
      </c>
    </row>
    <row r="284" spans="1:20" x14ac:dyDescent="0.25">
      <c r="A284">
        <v>283</v>
      </c>
      <c r="B284" s="50">
        <v>18.545237463119001</v>
      </c>
      <c r="C284" s="62">
        <v>0.12477656201982799</v>
      </c>
      <c r="D284" s="62">
        <v>9.8301374989556694E-3</v>
      </c>
      <c r="E284" s="60">
        <v>1.38928111833701</v>
      </c>
      <c r="F284" s="62">
        <v>4.0057810308244299</v>
      </c>
      <c r="H284">
        <v>2030</v>
      </c>
      <c r="I284" t="b">
        <v>1</v>
      </c>
      <c r="J284" s="50">
        <f t="shared" si="43"/>
        <v>18.545237463119001</v>
      </c>
      <c r="K284" s="50">
        <f t="shared" si="44"/>
        <v>0</v>
      </c>
      <c r="L284" s="50">
        <f t="shared" si="46"/>
        <v>3431.7120982676329</v>
      </c>
      <c r="M284" s="50">
        <f t="shared" si="47"/>
        <v>2.4835842391111465</v>
      </c>
      <c r="N284" s="50">
        <f t="shared" si="48"/>
        <v>706.95283908485044</v>
      </c>
      <c r="O284" s="1">
        <f t="shared" si="45"/>
        <v>0.33648397862201351</v>
      </c>
      <c r="P284" s="1">
        <f t="shared" si="49"/>
        <v>0.66351602137798649</v>
      </c>
      <c r="Q284" s="50">
        <f t="shared" si="40"/>
        <v>18.545237463119001</v>
      </c>
      <c r="R284" s="55">
        <f>IFERROR(INDEX('0726 Summary_TURN'!$N$7:$N$16,MATCH('0726 V3_Mean'!H284,'0726 Summary_TURN'!$A$7:$A$16,0))*K284+INDEX('0726 Summary_TURN'!$O$7:$O$16,MATCH('0726 V3_Mean'!H284,'0726 Summary_TURN'!$A$7:$A$16,0))*J284,0)</f>
        <v>29.099688580977425</v>
      </c>
      <c r="S284" s="50">
        <f t="shared" si="41"/>
        <v>2.4835842391111465</v>
      </c>
      <c r="T284" s="50">
        <f t="shared" si="42"/>
        <v>0</v>
      </c>
    </row>
    <row r="285" spans="1:20" x14ac:dyDescent="0.25">
      <c r="A285">
        <v>284</v>
      </c>
      <c r="B285" s="50">
        <v>0.16991086700002</v>
      </c>
      <c r="C285" s="62">
        <v>9.5745069519330206E-2</v>
      </c>
      <c r="D285" s="62">
        <v>9.8290602909401007E-3</v>
      </c>
      <c r="E285" s="60">
        <v>1.3841078357012999</v>
      </c>
      <c r="F285" s="62">
        <v>3.9316241163760403E-2</v>
      </c>
      <c r="H285">
        <v>2030</v>
      </c>
      <c r="I285" t="b">
        <v>1</v>
      </c>
      <c r="J285" s="50">
        <f t="shared" si="43"/>
        <v>0.16991086700002</v>
      </c>
      <c r="K285" s="50">
        <f t="shared" si="44"/>
        <v>0</v>
      </c>
      <c r="L285" s="50">
        <f t="shared" si="46"/>
        <v>3431.8820091346329</v>
      </c>
      <c r="M285" s="50">
        <f t="shared" si="47"/>
        <v>2.437606952153145E-2</v>
      </c>
      <c r="N285" s="50">
        <f t="shared" si="48"/>
        <v>706.97721515437195</v>
      </c>
      <c r="O285" s="1">
        <f t="shared" si="45"/>
        <v>0.3364955807493441</v>
      </c>
      <c r="P285" s="1">
        <f t="shared" si="49"/>
        <v>0.66350441925065584</v>
      </c>
      <c r="Q285" s="50">
        <f t="shared" si="40"/>
        <v>0.16991086700002</v>
      </c>
      <c r="R285" s="55">
        <f>IFERROR(INDEX('0726 Summary_TURN'!$N$7:$N$16,MATCH('0726 V3_Mean'!H285,'0726 Summary_TURN'!$A$7:$A$16,0))*K285+INDEX('0726 Summary_TURN'!$O$7:$O$16,MATCH('0726 V3_Mean'!H285,'0726 Summary_TURN'!$A$7:$A$16,0))*J285,0)</f>
        <v>0.26661040744597175</v>
      </c>
      <c r="S285" s="50">
        <f t="shared" si="41"/>
        <v>2.437606952153145E-2</v>
      </c>
      <c r="T285" s="50">
        <f t="shared" si="42"/>
        <v>0</v>
      </c>
    </row>
    <row r="286" spans="1:20" x14ac:dyDescent="0.25">
      <c r="A286">
        <v>285</v>
      </c>
      <c r="B286" s="50">
        <v>11.5773493652526</v>
      </c>
      <c r="C286" s="62">
        <v>0.172169282689975</v>
      </c>
      <c r="D286" s="62">
        <v>9.8100033985093395E-3</v>
      </c>
      <c r="E286" s="60">
        <v>1.0623645418949601</v>
      </c>
      <c r="F286" s="62">
        <v>2.0895307238824898</v>
      </c>
      <c r="H286">
        <v>2030</v>
      </c>
      <c r="I286" t="b">
        <v>1</v>
      </c>
      <c r="J286" s="50">
        <f t="shared" si="43"/>
        <v>11.5773493652526</v>
      </c>
      <c r="K286" s="50">
        <f t="shared" si="44"/>
        <v>0</v>
      </c>
      <c r="L286" s="50">
        <f t="shared" si="46"/>
        <v>3443.4593584998856</v>
      </c>
      <c r="M286" s="50">
        <f t="shared" si="47"/>
        <v>1.2955090488071437</v>
      </c>
      <c r="N286" s="50">
        <f t="shared" si="48"/>
        <v>708.27272420317911</v>
      </c>
      <c r="O286" s="1">
        <f t="shared" si="45"/>
        <v>0.3371121961938025</v>
      </c>
      <c r="P286" s="1">
        <f t="shared" si="49"/>
        <v>0.6628878038061975</v>
      </c>
      <c r="Q286" s="50">
        <f t="shared" si="40"/>
        <v>11.5773493652526</v>
      </c>
      <c r="R286" s="55">
        <f>IFERROR(INDEX('0726 Summary_TURN'!$N$7:$N$16,MATCH('0726 V3_Mean'!H286,'0726 Summary_TURN'!$A$7:$A$16,0))*K286+INDEX('0726 Summary_TURN'!$O$7:$O$16,MATCH('0726 V3_Mean'!H286,'0726 Summary_TURN'!$A$7:$A$16,0))*J286,0)</f>
        <v>18.166241429478401</v>
      </c>
      <c r="S286" s="50">
        <f t="shared" si="41"/>
        <v>1.2955090488071437</v>
      </c>
      <c r="T286" s="50">
        <f t="shared" si="42"/>
        <v>0</v>
      </c>
    </row>
    <row r="287" spans="1:20" x14ac:dyDescent="0.25">
      <c r="A287">
        <v>286</v>
      </c>
      <c r="B287" s="50">
        <v>8.6814619959619694</v>
      </c>
      <c r="C287" s="62">
        <v>0.166242239036543</v>
      </c>
      <c r="D287" s="62">
        <v>9.7168427026622893E-3</v>
      </c>
      <c r="E287" s="60">
        <v>1.1695332892841499</v>
      </c>
      <c r="F287" s="62">
        <v>1.5935622032366099</v>
      </c>
      <c r="H287">
        <v>2030</v>
      </c>
      <c r="I287" t="b">
        <v>1</v>
      </c>
      <c r="J287" s="50">
        <f t="shared" si="43"/>
        <v>8.6814619959619694</v>
      </c>
      <c r="K287" s="50">
        <f t="shared" si="44"/>
        <v>0</v>
      </c>
      <c r="L287" s="50">
        <f t="shared" si="46"/>
        <v>3452.1408204958475</v>
      </c>
      <c r="M287" s="50">
        <f t="shared" si="47"/>
        <v>0.98800856600669817</v>
      </c>
      <c r="N287" s="50">
        <f t="shared" si="48"/>
        <v>709.26073276918578</v>
      </c>
      <c r="O287" s="1">
        <f t="shared" si="45"/>
        <v>0.33758245253174002</v>
      </c>
      <c r="P287" s="1">
        <f t="shared" si="49"/>
        <v>0.66241754746825998</v>
      </c>
      <c r="Q287" s="50">
        <f t="shared" si="40"/>
        <v>8.6814619959619694</v>
      </c>
      <c r="R287" s="55">
        <f>IFERROR(INDEX('0726 Summary_TURN'!$N$7:$N$16,MATCH('0726 V3_Mean'!H287,'0726 Summary_TURN'!$A$7:$A$16,0))*K287+INDEX('0726 Summary_TURN'!$O$7:$O$16,MATCH('0726 V3_Mean'!H287,'0726 Summary_TURN'!$A$7:$A$16,0))*J287,0)</f>
        <v>13.622248893414612</v>
      </c>
      <c r="S287" s="50">
        <f t="shared" si="41"/>
        <v>0.98800856600669817</v>
      </c>
      <c r="T287" s="50">
        <f t="shared" si="42"/>
        <v>0</v>
      </c>
    </row>
    <row r="288" spans="1:20" x14ac:dyDescent="0.25">
      <c r="A288">
        <v>287</v>
      </c>
      <c r="B288" s="50">
        <v>4.9851248993998301</v>
      </c>
      <c r="C288" s="62">
        <v>0.11358759209503599</v>
      </c>
      <c r="D288" s="62">
        <v>9.6899039439408401E-3</v>
      </c>
      <c r="E288" s="60">
        <v>1.3894449749595801</v>
      </c>
      <c r="F288" s="62">
        <v>0.85755649903876396</v>
      </c>
      <c r="H288">
        <v>2030</v>
      </c>
      <c r="I288" t="b">
        <v>1</v>
      </c>
      <c r="J288" s="50">
        <f t="shared" si="43"/>
        <v>4.9851248993998301</v>
      </c>
      <c r="K288" s="50">
        <f t="shared" si="44"/>
        <v>0</v>
      </c>
      <c r="L288" s="50">
        <f t="shared" si="46"/>
        <v>3457.1259453952475</v>
      </c>
      <c r="M288" s="50">
        <f t="shared" si="47"/>
        <v>0.53168502940403362</v>
      </c>
      <c r="N288" s="50">
        <f t="shared" si="48"/>
        <v>709.79241779858978</v>
      </c>
      <c r="O288" s="1">
        <f t="shared" si="45"/>
        <v>0.33783551537296042</v>
      </c>
      <c r="P288" s="1">
        <f t="shared" si="49"/>
        <v>0.66216448462703958</v>
      </c>
      <c r="Q288" s="50">
        <f t="shared" si="40"/>
        <v>4.9851248993998301</v>
      </c>
      <c r="R288" s="55">
        <f>IFERROR(INDEX('0726 Summary_TURN'!$N$7:$N$16,MATCH('0726 V3_Mean'!H288,'0726 Summary_TURN'!$A$7:$A$16,0))*K288+INDEX('0726 Summary_TURN'!$O$7:$O$16,MATCH('0726 V3_Mean'!H288,'0726 Summary_TURN'!$A$7:$A$16,0))*J288,0)</f>
        <v>7.8222553039994267</v>
      </c>
      <c r="S288" s="50">
        <f t="shared" si="41"/>
        <v>0.53168502940403362</v>
      </c>
      <c r="T288" s="50">
        <f t="shared" si="42"/>
        <v>0</v>
      </c>
    </row>
    <row r="289" spans="1:20" x14ac:dyDescent="0.25">
      <c r="A289">
        <v>288</v>
      </c>
      <c r="B289" s="50">
        <v>39.025445284005798</v>
      </c>
      <c r="C289" s="62">
        <v>7.2700571182756302E-2</v>
      </c>
      <c r="D289" s="62">
        <v>9.6556861127764602E-3</v>
      </c>
      <c r="E289" s="60">
        <v>2.21888957301053</v>
      </c>
      <c r="F289" s="62">
        <v>7.2272810554131803</v>
      </c>
      <c r="H289">
        <v>2030</v>
      </c>
      <c r="I289" t="b">
        <v>1</v>
      </c>
      <c r="J289" s="50">
        <f t="shared" si="43"/>
        <v>39.025445284005798</v>
      </c>
      <c r="K289" s="50">
        <f t="shared" si="44"/>
        <v>0</v>
      </c>
      <c r="L289" s="50">
        <f t="shared" si="46"/>
        <v>3496.1513906792534</v>
      </c>
      <c r="M289" s="50">
        <f t="shared" si="47"/>
        <v>4.480914254356172</v>
      </c>
      <c r="N289" s="50">
        <f t="shared" si="48"/>
        <v>714.27333205294599</v>
      </c>
      <c r="O289" s="1">
        <f t="shared" si="45"/>
        <v>0.33996826846879868</v>
      </c>
      <c r="P289" s="1">
        <f t="shared" si="49"/>
        <v>0.66003173153120132</v>
      </c>
      <c r="Q289" s="50">
        <f t="shared" si="40"/>
        <v>39.025445284005798</v>
      </c>
      <c r="R289" s="55">
        <f>IFERROR(INDEX('0726 Summary_TURN'!$N$7:$N$16,MATCH('0726 V3_Mean'!H289,'0726 Summary_TURN'!$A$7:$A$16,0))*K289+INDEX('0726 Summary_TURN'!$O$7:$O$16,MATCH('0726 V3_Mean'!H289,'0726 Summary_TURN'!$A$7:$A$16,0))*J289,0)</f>
        <v>61.235576344437327</v>
      </c>
      <c r="S289" s="50">
        <f t="shared" si="41"/>
        <v>4.480914254356172</v>
      </c>
      <c r="T289" s="50">
        <f t="shared" si="42"/>
        <v>0</v>
      </c>
    </row>
    <row r="290" spans="1:20" x14ac:dyDescent="0.25">
      <c r="A290">
        <v>289</v>
      </c>
      <c r="B290" s="50">
        <v>4.87841942775297</v>
      </c>
      <c r="C290" s="62">
        <v>0.11917549275778901</v>
      </c>
      <c r="D290" s="62">
        <v>9.6296419839842703E-3</v>
      </c>
      <c r="E290" s="60">
        <v>1.21491035675711</v>
      </c>
      <c r="F290" s="62">
        <v>0.94851973542245105</v>
      </c>
      <c r="H290">
        <v>2030</v>
      </c>
      <c r="I290" t="b">
        <v>1</v>
      </c>
      <c r="J290" s="50">
        <f t="shared" si="43"/>
        <v>4.87841942775297</v>
      </c>
      <c r="K290" s="50">
        <f t="shared" si="44"/>
        <v>0</v>
      </c>
      <c r="L290" s="50">
        <f t="shared" si="46"/>
        <v>3501.0298101070061</v>
      </c>
      <c r="M290" s="50">
        <f t="shared" si="47"/>
        <v>0.58808223596191966</v>
      </c>
      <c r="N290" s="50">
        <f t="shared" si="48"/>
        <v>714.86141428890789</v>
      </c>
      <c r="O290" s="1">
        <f t="shared" si="45"/>
        <v>0.34024817434027027</v>
      </c>
      <c r="P290" s="1">
        <f t="shared" si="49"/>
        <v>0.65975182565972967</v>
      </c>
      <c r="Q290" s="50">
        <f t="shared" si="40"/>
        <v>4.87841942775297</v>
      </c>
      <c r="R290" s="55">
        <f>IFERROR(INDEX('0726 Summary_TURN'!$N$7:$N$16,MATCH('0726 V3_Mean'!H290,'0726 Summary_TURN'!$A$7:$A$16,0))*K290+INDEX('0726 Summary_TURN'!$O$7:$O$16,MATCH('0726 V3_Mean'!H290,'0726 Summary_TURN'!$A$7:$A$16,0))*J290,0)</f>
        <v>7.654821697339762</v>
      </c>
      <c r="S290" s="50">
        <f t="shared" si="41"/>
        <v>0.58808223596191966</v>
      </c>
      <c r="T290" s="50">
        <f t="shared" si="42"/>
        <v>0</v>
      </c>
    </row>
    <row r="291" spans="1:20" x14ac:dyDescent="0.25">
      <c r="A291">
        <v>290</v>
      </c>
      <c r="B291" s="50">
        <v>2.2204204156176601</v>
      </c>
      <c r="C291" s="62">
        <v>0.141867792190363</v>
      </c>
      <c r="D291" s="62">
        <v>9.6168126190187605E-3</v>
      </c>
      <c r="E291" s="60">
        <v>1.43239014328901</v>
      </c>
      <c r="F291" s="62">
        <v>0.58662556976014402</v>
      </c>
      <c r="H291">
        <v>2030</v>
      </c>
      <c r="I291" t="b">
        <v>1</v>
      </c>
      <c r="J291" s="50">
        <f t="shared" si="43"/>
        <v>2.2204204156176601</v>
      </c>
      <c r="K291" s="50">
        <f t="shared" si="44"/>
        <v>0</v>
      </c>
      <c r="L291" s="50">
        <f t="shared" si="46"/>
        <v>3503.250230522624</v>
      </c>
      <c r="M291" s="50">
        <f t="shared" si="47"/>
        <v>0.36370785325128929</v>
      </c>
      <c r="N291" s="50">
        <f t="shared" si="48"/>
        <v>715.22512214215919</v>
      </c>
      <c r="O291" s="1">
        <f t="shared" si="45"/>
        <v>0.34042128612192252</v>
      </c>
      <c r="P291" s="1">
        <f t="shared" si="49"/>
        <v>0.65957871387807754</v>
      </c>
      <c r="Q291" s="50">
        <f t="shared" si="40"/>
        <v>2.2204204156176601</v>
      </c>
      <c r="R291" s="55">
        <f>IFERROR(INDEX('0726 Summary_TURN'!$N$7:$N$16,MATCH('0726 V3_Mean'!H291,'0726 Summary_TURN'!$A$7:$A$16,0))*K291+INDEX('0726 Summary_TURN'!$O$7:$O$16,MATCH('0726 V3_Mean'!H291,'0726 Summary_TURN'!$A$7:$A$16,0))*J291,0)</f>
        <v>3.4841043551917643</v>
      </c>
      <c r="S291" s="50">
        <f t="shared" si="41"/>
        <v>0.36370785325128929</v>
      </c>
      <c r="T291" s="50">
        <f t="shared" si="42"/>
        <v>0</v>
      </c>
    </row>
    <row r="292" spans="1:20" x14ac:dyDescent="0.25">
      <c r="A292">
        <v>291</v>
      </c>
      <c r="B292" s="50">
        <v>10.331193693203099</v>
      </c>
      <c r="C292" s="62">
        <v>9.8614598258425099E-2</v>
      </c>
      <c r="D292" s="62">
        <v>9.6150943626478105E-3</v>
      </c>
      <c r="E292" s="60">
        <v>1.9266690323087501</v>
      </c>
      <c r="F292" s="62">
        <v>1.82686792890308</v>
      </c>
      <c r="H292">
        <v>2030</v>
      </c>
      <c r="I292" t="b">
        <v>1</v>
      </c>
      <c r="J292" s="50">
        <f t="shared" si="43"/>
        <v>10.331193693203099</v>
      </c>
      <c r="K292" s="50">
        <f t="shared" si="44"/>
        <v>0</v>
      </c>
      <c r="L292" s="50">
        <f t="shared" si="46"/>
        <v>3513.5814242158272</v>
      </c>
      <c r="M292" s="50">
        <f t="shared" si="47"/>
        <v>1.1326581159199096</v>
      </c>
      <c r="N292" s="50">
        <f t="shared" si="48"/>
        <v>716.35778025807906</v>
      </c>
      <c r="O292" s="1">
        <f t="shared" si="45"/>
        <v>0.34096039041317422</v>
      </c>
      <c r="P292" s="1">
        <f t="shared" si="49"/>
        <v>0.65903960958682584</v>
      </c>
      <c r="Q292" s="50">
        <f t="shared" si="40"/>
        <v>10.331193693203099</v>
      </c>
      <c r="R292" s="55">
        <f>IFERROR(INDEX('0726 Summary_TURN'!$N$7:$N$16,MATCH('0726 V3_Mean'!H292,'0726 Summary_TURN'!$A$7:$A$16,0))*K292+INDEX('0726 Summary_TURN'!$O$7:$O$16,MATCH('0726 V3_Mean'!H292,'0726 Summary_TURN'!$A$7:$A$16,0))*J292,0)</f>
        <v>16.210874610791127</v>
      </c>
      <c r="S292" s="50">
        <f t="shared" si="41"/>
        <v>1.1326581159199096</v>
      </c>
      <c r="T292" s="50">
        <f t="shared" si="42"/>
        <v>0</v>
      </c>
    </row>
    <row r="293" spans="1:20" x14ac:dyDescent="0.25">
      <c r="A293">
        <v>292</v>
      </c>
      <c r="B293" s="50">
        <v>8.3083955724989593</v>
      </c>
      <c r="C293" s="62">
        <v>8.4193590877918306E-2</v>
      </c>
      <c r="D293" s="62">
        <v>9.5838665995275404E-3</v>
      </c>
      <c r="E293" s="60">
        <v>1.5</v>
      </c>
      <c r="F293" s="62">
        <v>1.5525863891234599</v>
      </c>
      <c r="H293">
        <v>2030</v>
      </c>
      <c r="I293" t="b">
        <v>1</v>
      </c>
      <c r="J293" s="50">
        <f t="shared" si="43"/>
        <v>8.3083955724989593</v>
      </c>
      <c r="K293" s="50">
        <f t="shared" si="44"/>
        <v>0</v>
      </c>
      <c r="L293" s="50">
        <f t="shared" si="46"/>
        <v>3521.8898197883259</v>
      </c>
      <c r="M293" s="50">
        <f t="shared" si="47"/>
        <v>0.96260356125654511</v>
      </c>
      <c r="N293" s="50">
        <f t="shared" si="48"/>
        <v>717.32038381933558</v>
      </c>
      <c r="O293" s="1">
        <f t="shared" si="45"/>
        <v>0.34141855488783224</v>
      </c>
      <c r="P293" s="1">
        <f t="shared" si="49"/>
        <v>0.65858144511216776</v>
      </c>
      <c r="Q293" s="50">
        <f t="shared" si="40"/>
        <v>8.3083955724989593</v>
      </c>
      <c r="R293" s="55">
        <f>IFERROR(INDEX('0726 Summary_TURN'!$N$7:$N$16,MATCH('0726 V3_Mean'!H293,'0726 Summary_TURN'!$A$7:$A$16,0))*K293+INDEX('0726 Summary_TURN'!$O$7:$O$16,MATCH('0726 V3_Mean'!H293,'0726 Summary_TURN'!$A$7:$A$16,0))*J293,0)</f>
        <v>13.036863197255032</v>
      </c>
      <c r="S293" s="50">
        <f t="shared" si="41"/>
        <v>0.96260356125654511</v>
      </c>
      <c r="T293" s="50">
        <f t="shared" si="42"/>
        <v>0</v>
      </c>
    </row>
    <row r="294" spans="1:20" x14ac:dyDescent="0.25">
      <c r="A294">
        <v>293</v>
      </c>
      <c r="B294" s="50">
        <v>2.8732508914586599</v>
      </c>
      <c r="C294" s="62">
        <v>0.177869251333891</v>
      </c>
      <c r="D294" s="62">
        <v>9.5743979565061903E-3</v>
      </c>
      <c r="E294" s="60">
        <v>1.2004209544418101</v>
      </c>
      <c r="F294" s="62">
        <v>0.57446387739037097</v>
      </c>
      <c r="H294">
        <v>2030</v>
      </c>
      <c r="I294" t="b">
        <v>1</v>
      </c>
      <c r="J294" s="50">
        <f t="shared" si="43"/>
        <v>2.8732508914586599</v>
      </c>
      <c r="K294" s="50">
        <f t="shared" si="44"/>
        <v>0</v>
      </c>
      <c r="L294" s="50">
        <f t="shared" si="46"/>
        <v>3524.7630706797845</v>
      </c>
      <c r="M294" s="50">
        <f t="shared" si="47"/>
        <v>0.35616760398203001</v>
      </c>
      <c r="N294" s="50">
        <f t="shared" si="48"/>
        <v>717.67655142331762</v>
      </c>
      <c r="O294" s="1">
        <f t="shared" si="45"/>
        <v>0.34158807778358763</v>
      </c>
      <c r="P294" s="1">
        <f t="shared" si="49"/>
        <v>0.65841192221641243</v>
      </c>
      <c r="Q294" s="50">
        <f t="shared" si="40"/>
        <v>2.8732508914586599</v>
      </c>
      <c r="R294" s="55">
        <f>IFERROR(INDEX('0726 Summary_TURN'!$N$7:$N$16,MATCH('0726 V3_Mean'!H294,'0726 Summary_TURN'!$A$7:$A$16,0))*K294+INDEX('0726 Summary_TURN'!$O$7:$O$16,MATCH('0726 V3_Mean'!H294,'0726 Summary_TURN'!$A$7:$A$16,0))*J294,0)</f>
        <v>4.5084732035779949</v>
      </c>
      <c r="S294" s="50">
        <f t="shared" si="41"/>
        <v>0.35616760398203001</v>
      </c>
      <c r="T294" s="50">
        <f t="shared" si="42"/>
        <v>0</v>
      </c>
    </row>
    <row r="295" spans="1:20" x14ac:dyDescent="0.25">
      <c r="A295">
        <v>294</v>
      </c>
      <c r="B295" s="50">
        <v>17.7768267320549</v>
      </c>
      <c r="C295" s="62">
        <v>0.106629826254392</v>
      </c>
      <c r="D295" s="62">
        <v>9.5071592534984404E-3</v>
      </c>
      <c r="E295" s="60">
        <v>1.49999999999999</v>
      </c>
      <c r="F295" s="62">
        <v>3.2181734073092199</v>
      </c>
      <c r="H295">
        <v>2030</v>
      </c>
      <c r="I295" t="b">
        <v>1</v>
      </c>
      <c r="J295" s="50">
        <f t="shared" si="43"/>
        <v>17.7768267320549</v>
      </c>
      <c r="K295" s="50">
        <f t="shared" si="44"/>
        <v>0</v>
      </c>
      <c r="L295" s="50">
        <f t="shared" si="46"/>
        <v>3542.5398974118393</v>
      </c>
      <c r="M295" s="50">
        <f t="shared" si="47"/>
        <v>1.9952675125317163</v>
      </c>
      <c r="N295" s="50">
        <f t="shared" si="48"/>
        <v>719.67181893584939</v>
      </c>
      <c r="O295" s="1">
        <f t="shared" si="45"/>
        <v>0.34253775294424055</v>
      </c>
      <c r="P295" s="1">
        <f t="shared" si="49"/>
        <v>0.6574622470557594</v>
      </c>
      <c r="Q295" s="50">
        <f t="shared" si="40"/>
        <v>17.7768267320549</v>
      </c>
      <c r="R295" s="55">
        <f>IFERROR(INDEX('0726 Summary_TURN'!$N$7:$N$16,MATCH('0726 V3_Mean'!H295,'0726 Summary_TURN'!$A$7:$A$16,0))*K295+INDEX('0726 Summary_TURN'!$O$7:$O$16,MATCH('0726 V3_Mean'!H295,'0726 Summary_TURN'!$A$7:$A$16,0))*J295,0)</f>
        <v>27.893960532430462</v>
      </c>
      <c r="S295" s="50">
        <f t="shared" si="41"/>
        <v>1.9952675125317163</v>
      </c>
      <c r="T295" s="50">
        <f t="shared" si="42"/>
        <v>0</v>
      </c>
    </row>
    <row r="296" spans="1:20" x14ac:dyDescent="0.25">
      <c r="A296">
        <v>295</v>
      </c>
      <c r="B296" s="50">
        <v>27.885338352284499</v>
      </c>
      <c r="C296" s="62">
        <v>9.7562975061307705E-2</v>
      </c>
      <c r="D296" s="62">
        <v>9.4918532306306307E-3</v>
      </c>
      <c r="E296" s="60">
        <v>1.42661813298839</v>
      </c>
      <c r="F296" s="62">
        <v>4.8835584871594602</v>
      </c>
      <c r="H296">
        <v>2031</v>
      </c>
      <c r="I296" t="b">
        <v>1</v>
      </c>
      <c r="J296" s="50">
        <f t="shared" si="43"/>
        <v>27.885338352284499</v>
      </c>
      <c r="K296" s="50">
        <f t="shared" si="44"/>
        <v>0</v>
      </c>
      <c r="L296" s="50">
        <f t="shared" si="46"/>
        <v>3570.425235764124</v>
      </c>
      <c r="M296" s="50">
        <f t="shared" si="47"/>
        <v>3.0278062620388653</v>
      </c>
      <c r="N296" s="50">
        <f t="shared" si="48"/>
        <v>722.69962519788828</v>
      </c>
      <c r="O296" s="1">
        <f t="shared" si="45"/>
        <v>0.34397887919937564</v>
      </c>
      <c r="P296" s="1">
        <f t="shared" si="49"/>
        <v>0.65602112080062436</v>
      </c>
      <c r="Q296" s="50">
        <f t="shared" si="40"/>
        <v>27.885338352284499</v>
      </c>
      <c r="R296" s="55">
        <f>IFERROR(INDEX('0726 Summary_TURN'!$N$7:$N$16,MATCH('0726 V3_Mean'!H296,'0726 Summary_TURN'!$A$7:$A$16,0))*K296+INDEX('0726 Summary_TURN'!$O$7:$O$16,MATCH('0726 V3_Mean'!H296,'0726 Summary_TURN'!$A$7:$A$16,0))*J296,0)</f>
        <v>43.866006328227932</v>
      </c>
      <c r="S296" s="50">
        <f t="shared" si="41"/>
        <v>3.0278062620388653</v>
      </c>
      <c r="T296" s="50">
        <f t="shared" si="42"/>
        <v>0</v>
      </c>
    </row>
    <row r="297" spans="1:20" x14ac:dyDescent="0.25">
      <c r="A297">
        <v>296</v>
      </c>
      <c r="B297" s="50">
        <v>24.968320539475599</v>
      </c>
      <c r="C297" s="62">
        <v>0.12611862985192801</v>
      </c>
      <c r="D297" s="62">
        <v>9.4852316216351498E-3</v>
      </c>
      <c r="E297" s="60">
        <v>1.3319403429033301</v>
      </c>
      <c r="F297" s="62">
        <v>4.6572487262228597</v>
      </c>
      <c r="H297">
        <v>2031</v>
      </c>
      <c r="I297" t="b">
        <v>1</v>
      </c>
      <c r="J297" s="50">
        <f t="shared" si="43"/>
        <v>24.968320539475599</v>
      </c>
      <c r="K297" s="50">
        <f t="shared" si="44"/>
        <v>0</v>
      </c>
      <c r="L297" s="50">
        <f t="shared" si="46"/>
        <v>3595.3935563035993</v>
      </c>
      <c r="M297" s="50">
        <f t="shared" si="47"/>
        <v>2.8874942102581729</v>
      </c>
      <c r="N297" s="50">
        <f t="shared" si="48"/>
        <v>725.58711940814646</v>
      </c>
      <c r="O297" s="1">
        <f t="shared" si="45"/>
        <v>0.34535322199340623</v>
      </c>
      <c r="P297" s="1">
        <f t="shared" si="49"/>
        <v>0.65464677800659377</v>
      </c>
      <c r="Q297" s="50">
        <f t="shared" si="40"/>
        <v>24.968320539475599</v>
      </c>
      <c r="R297" s="55">
        <f>IFERROR(INDEX('0726 Summary_TURN'!$N$7:$N$16,MATCH('0726 V3_Mean'!H297,'0726 Summary_TURN'!$A$7:$A$16,0))*K297+INDEX('0726 Summary_TURN'!$O$7:$O$16,MATCH('0726 V3_Mean'!H297,'0726 Summary_TURN'!$A$7:$A$16,0))*J297,0)</f>
        <v>39.277289482848651</v>
      </c>
      <c r="S297" s="50">
        <f t="shared" si="41"/>
        <v>2.8874942102581729</v>
      </c>
      <c r="T297" s="50">
        <f t="shared" si="42"/>
        <v>0</v>
      </c>
    </row>
    <row r="298" spans="1:20" x14ac:dyDescent="0.25">
      <c r="A298">
        <v>297</v>
      </c>
      <c r="B298" s="50">
        <v>0.19960025322359901</v>
      </c>
      <c r="C298" s="62">
        <v>0.20354998883136499</v>
      </c>
      <c r="D298" s="62">
        <v>9.4351658597588497E-3</v>
      </c>
      <c r="E298" s="60">
        <v>1</v>
      </c>
      <c r="F298" s="62">
        <v>7.0763743948191404E-2</v>
      </c>
      <c r="H298">
        <v>2031</v>
      </c>
      <c r="I298" t="b">
        <v>1</v>
      </c>
      <c r="J298" s="50">
        <f t="shared" si="43"/>
        <v>0.19960025322359901</v>
      </c>
      <c r="K298" s="50">
        <f t="shared" si="44"/>
        <v>0</v>
      </c>
      <c r="L298" s="50">
        <f t="shared" si="46"/>
        <v>3595.593156556823</v>
      </c>
      <c r="M298" s="50">
        <f t="shared" si="47"/>
        <v>4.3873521247878668E-2</v>
      </c>
      <c r="N298" s="50">
        <f t="shared" si="48"/>
        <v>725.63099292939432</v>
      </c>
      <c r="O298" s="1">
        <f t="shared" si="45"/>
        <v>0.34537410420247233</v>
      </c>
      <c r="P298" s="1">
        <f t="shared" si="49"/>
        <v>0.65462589579752772</v>
      </c>
      <c r="Q298" s="50">
        <f t="shared" si="40"/>
        <v>0.19960025322359901</v>
      </c>
      <c r="R298" s="55">
        <f>IFERROR(INDEX('0726 Summary_TURN'!$N$7:$N$16,MATCH('0726 V3_Mean'!H298,'0726 Summary_TURN'!$A$7:$A$16,0))*K298+INDEX('0726 Summary_TURN'!$O$7:$O$16,MATCH('0726 V3_Mean'!H298,'0726 Summary_TURN'!$A$7:$A$16,0))*J298,0)</f>
        <v>0.31398815608435987</v>
      </c>
      <c r="S298" s="50">
        <f t="shared" si="41"/>
        <v>4.3873521247878668E-2</v>
      </c>
      <c r="T298" s="50">
        <f t="shared" si="42"/>
        <v>0</v>
      </c>
    </row>
    <row r="299" spans="1:20" x14ac:dyDescent="0.25">
      <c r="A299">
        <v>298</v>
      </c>
      <c r="B299" s="50">
        <v>21.996895646843601</v>
      </c>
      <c r="C299" s="62">
        <v>0.166771151064318</v>
      </c>
      <c r="D299" s="62">
        <v>9.4322354198601195E-3</v>
      </c>
      <c r="E299" s="60">
        <v>1.0986054918819099</v>
      </c>
      <c r="F299" s="62">
        <v>4.6453759442811098</v>
      </c>
      <c r="H299">
        <v>2031</v>
      </c>
      <c r="I299" t="b">
        <v>1</v>
      </c>
      <c r="J299" s="50">
        <f t="shared" si="43"/>
        <v>21.996895646843601</v>
      </c>
      <c r="K299" s="50">
        <f t="shared" si="44"/>
        <v>0</v>
      </c>
      <c r="L299" s="50">
        <f t="shared" si="46"/>
        <v>3617.5900522036668</v>
      </c>
      <c r="M299" s="50">
        <f t="shared" si="47"/>
        <v>2.8801330854542879</v>
      </c>
      <c r="N299" s="50">
        <f t="shared" si="48"/>
        <v>728.51112601484863</v>
      </c>
      <c r="O299" s="1">
        <f t="shared" si="45"/>
        <v>0.34674494336737205</v>
      </c>
      <c r="P299" s="1">
        <f t="shared" si="49"/>
        <v>0.65325505663262795</v>
      </c>
      <c r="Q299" s="50">
        <f t="shared" si="40"/>
        <v>21.996895646843601</v>
      </c>
      <c r="R299" s="55">
        <f>IFERROR(INDEX('0726 Summary_TURN'!$N$7:$N$16,MATCH('0726 V3_Mean'!H299,'0726 Summary_TURN'!$A$7:$A$16,0))*K299+INDEX('0726 Summary_TURN'!$O$7:$O$16,MATCH('0726 V3_Mean'!H299,'0726 Summary_TURN'!$A$7:$A$16,0))*J299,0)</f>
        <v>34.602985678556784</v>
      </c>
      <c r="S299" s="50">
        <f t="shared" si="41"/>
        <v>2.8801330854542879</v>
      </c>
      <c r="T299" s="50">
        <f t="shared" si="42"/>
        <v>0</v>
      </c>
    </row>
    <row r="300" spans="1:20" x14ac:dyDescent="0.25">
      <c r="A300">
        <v>299</v>
      </c>
      <c r="B300" s="50">
        <v>37.805819823672799</v>
      </c>
      <c r="C300" s="62">
        <v>0.123611907504171</v>
      </c>
      <c r="D300" s="62">
        <v>9.4096116858232593E-3</v>
      </c>
      <c r="E300" s="60">
        <v>1.4548544105963901</v>
      </c>
      <c r="F300" s="62">
        <v>7.1842385221260603</v>
      </c>
      <c r="H300">
        <v>2031</v>
      </c>
      <c r="I300" t="b">
        <v>1</v>
      </c>
      <c r="J300" s="50">
        <f t="shared" si="43"/>
        <v>37.805819823672799</v>
      </c>
      <c r="K300" s="50">
        <f t="shared" si="44"/>
        <v>0</v>
      </c>
      <c r="L300" s="50">
        <f t="shared" si="46"/>
        <v>3655.3958720273395</v>
      </c>
      <c r="M300" s="50">
        <f t="shared" si="47"/>
        <v>4.4542278837181577</v>
      </c>
      <c r="N300" s="50">
        <f t="shared" si="48"/>
        <v>732.96535389856683</v>
      </c>
      <c r="O300" s="1">
        <f t="shared" si="45"/>
        <v>0.34886499471611937</v>
      </c>
      <c r="P300" s="1">
        <f t="shared" si="49"/>
        <v>0.65113500528388069</v>
      </c>
      <c r="Q300" s="50">
        <f t="shared" si="40"/>
        <v>37.805819823672799</v>
      </c>
      <c r="R300" s="55">
        <f>IFERROR(INDEX('0726 Summary_TURN'!$N$7:$N$16,MATCH('0726 V3_Mean'!H300,'0726 Summary_TURN'!$A$7:$A$16,0))*K300+INDEX('0726 Summary_TURN'!$O$7:$O$16,MATCH('0726 V3_Mean'!H300,'0726 Summary_TURN'!$A$7:$A$16,0))*J300,0)</f>
        <v>59.471766513215456</v>
      </c>
      <c r="S300" s="50">
        <f t="shared" si="41"/>
        <v>4.4542278837181577</v>
      </c>
      <c r="T300" s="50">
        <f t="shared" si="42"/>
        <v>0</v>
      </c>
    </row>
    <row r="301" spans="1:20" x14ac:dyDescent="0.25">
      <c r="A301">
        <v>300</v>
      </c>
      <c r="B301" s="50">
        <v>8.4704214900206605</v>
      </c>
      <c r="C301" s="62">
        <v>8.0222656442902607E-2</v>
      </c>
      <c r="D301" s="62">
        <v>9.3855052332819395E-3</v>
      </c>
      <c r="E301" s="60">
        <v>2.2228453704942299</v>
      </c>
      <c r="F301" s="62">
        <v>1.581457631808</v>
      </c>
      <c r="H301">
        <v>2031</v>
      </c>
      <c r="I301" t="b">
        <v>1</v>
      </c>
      <c r="J301" s="50">
        <f t="shared" si="43"/>
        <v>8.4704214900206605</v>
      </c>
      <c r="K301" s="50">
        <f t="shared" si="44"/>
        <v>0</v>
      </c>
      <c r="L301" s="50">
        <f t="shared" si="46"/>
        <v>3663.8662935173602</v>
      </c>
      <c r="M301" s="50">
        <f t="shared" si="47"/>
        <v>0.98050373172096006</v>
      </c>
      <c r="N301" s="50">
        <f t="shared" si="48"/>
        <v>733.94585763028783</v>
      </c>
      <c r="O301" s="1">
        <f t="shared" si="45"/>
        <v>0.34933167902441115</v>
      </c>
      <c r="P301" s="1">
        <f t="shared" si="49"/>
        <v>0.6506683209755888</v>
      </c>
      <c r="Q301" s="50">
        <f t="shared" si="40"/>
        <v>8.4704214900206605</v>
      </c>
      <c r="R301" s="55">
        <f>IFERROR(INDEX('0726 Summary_TURN'!$N$7:$N$16,MATCH('0726 V3_Mean'!H301,'0726 Summary_TURN'!$A$7:$A$16,0))*K301+INDEX('0726 Summary_TURN'!$O$7:$O$16,MATCH('0726 V3_Mean'!H301,'0726 Summary_TURN'!$A$7:$A$16,0))*J301,0)</f>
        <v>13.324692639189866</v>
      </c>
      <c r="S301" s="50">
        <f t="shared" si="41"/>
        <v>0.98050373172096006</v>
      </c>
      <c r="T301" s="50">
        <f t="shared" si="42"/>
        <v>0</v>
      </c>
    </row>
    <row r="302" spans="1:20" x14ac:dyDescent="0.25">
      <c r="A302">
        <v>301</v>
      </c>
      <c r="B302" s="50">
        <v>5.1332446722177396</v>
      </c>
      <c r="C302" s="62">
        <v>0.14005167089036299</v>
      </c>
      <c r="D302" s="62">
        <v>9.3524010484270902E-3</v>
      </c>
      <c r="E302" s="60">
        <v>1.2048193897398201</v>
      </c>
      <c r="F302" s="62">
        <v>1.0614975189964699</v>
      </c>
      <c r="H302">
        <v>2031</v>
      </c>
      <c r="I302" t="b">
        <v>1</v>
      </c>
      <c r="J302" s="50">
        <f t="shared" si="43"/>
        <v>5.1332446722177396</v>
      </c>
      <c r="K302" s="50">
        <f t="shared" si="44"/>
        <v>0</v>
      </c>
      <c r="L302" s="50">
        <f t="shared" si="46"/>
        <v>3668.9995381895778</v>
      </c>
      <c r="M302" s="50">
        <f t="shared" si="47"/>
        <v>0.65812846177781137</v>
      </c>
      <c r="N302" s="50">
        <f t="shared" si="48"/>
        <v>734.60398609206561</v>
      </c>
      <c r="O302" s="1">
        <f t="shared" si="45"/>
        <v>0.34964492436557143</v>
      </c>
      <c r="P302" s="1">
        <f t="shared" si="49"/>
        <v>0.65035507563442851</v>
      </c>
      <c r="Q302" s="50">
        <f t="shared" si="40"/>
        <v>5.1332446722177396</v>
      </c>
      <c r="R302" s="55">
        <f>IFERROR(INDEX('0726 Summary_TURN'!$N$7:$N$16,MATCH('0726 V3_Mean'!H302,'0726 Summary_TURN'!$A$7:$A$16,0))*K302+INDEX('0726 Summary_TURN'!$O$7:$O$16,MATCH('0726 V3_Mean'!H302,'0726 Summary_TURN'!$A$7:$A$16,0))*J302,0)</f>
        <v>8.0750299828224339</v>
      </c>
      <c r="S302" s="50">
        <f t="shared" si="41"/>
        <v>0.65812846177781137</v>
      </c>
      <c r="T302" s="50">
        <f t="shared" si="42"/>
        <v>0</v>
      </c>
    </row>
    <row r="303" spans="1:20" x14ac:dyDescent="0.25">
      <c r="A303">
        <v>302</v>
      </c>
      <c r="B303" s="50">
        <v>29.9752402614297</v>
      </c>
      <c r="C303" s="62">
        <v>0.14758036200642499</v>
      </c>
      <c r="D303" s="62">
        <v>9.2747722648457293E-3</v>
      </c>
      <c r="E303" s="60">
        <v>1.19893174864135</v>
      </c>
      <c r="F303" s="62">
        <v>5.2773454186972204</v>
      </c>
      <c r="H303">
        <v>2031</v>
      </c>
      <c r="I303" t="b">
        <v>1</v>
      </c>
      <c r="J303" s="50">
        <f t="shared" si="43"/>
        <v>29.9752402614297</v>
      </c>
      <c r="K303" s="50">
        <f t="shared" si="44"/>
        <v>0</v>
      </c>
      <c r="L303" s="50">
        <f t="shared" si="46"/>
        <v>3698.9747784510078</v>
      </c>
      <c r="M303" s="50">
        <f t="shared" si="47"/>
        <v>3.2719541595922768</v>
      </c>
      <c r="N303" s="50">
        <f t="shared" si="48"/>
        <v>737.87594025165788</v>
      </c>
      <c r="O303" s="1">
        <f t="shared" si="45"/>
        <v>0.35120225618831885</v>
      </c>
      <c r="P303" s="1">
        <f t="shared" si="49"/>
        <v>0.6487977438116812</v>
      </c>
      <c r="Q303" s="50">
        <f t="shared" si="40"/>
        <v>29.9752402614297</v>
      </c>
      <c r="R303" s="55">
        <f>IFERROR(INDEX('0726 Summary_TURN'!$N$7:$N$16,MATCH('0726 V3_Mean'!H303,'0726 Summary_TURN'!$A$7:$A$16,0))*K303+INDEX('0726 Summary_TURN'!$O$7:$O$16,MATCH('0726 V3_Mean'!H303,'0726 Summary_TURN'!$A$7:$A$16,0))*J303,0)</f>
        <v>47.153599586511938</v>
      </c>
      <c r="S303" s="50">
        <f t="shared" si="41"/>
        <v>3.2719541595922768</v>
      </c>
      <c r="T303" s="50">
        <f t="shared" si="42"/>
        <v>0</v>
      </c>
    </row>
    <row r="304" spans="1:20" x14ac:dyDescent="0.25">
      <c r="A304">
        <v>303</v>
      </c>
      <c r="B304" s="50">
        <v>10.396871114534701</v>
      </c>
      <c r="C304" s="62">
        <v>0.141067153656597</v>
      </c>
      <c r="D304" s="62">
        <v>9.2412445934256307E-3</v>
      </c>
      <c r="E304" s="60">
        <v>1.23075862207166</v>
      </c>
      <c r="F304" s="62">
        <v>1.7281127389705899</v>
      </c>
      <c r="H304">
        <v>2031</v>
      </c>
      <c r="I304" t="b">
        <v>1</v>
      </c>
      <c r="J304" s="50">
        <f t="shared" si="43"/>
        <v>10.396871114534701</v>
      </c>
      <c r="K304" s="50">
        <f t="shared" si="44"/>
        <v>0</v>
      </c>
      <c r="L304" s="50">
        <f t="shared" si="46"/>
        <v>3709.3716495655426</v>
      </c>
      <c r="M304" s="50">
        <f t="shared" si="47"/>
        <v>1.0714298981617658</v>
      </c>
      <c r="N304" s="50">
        <f t="shared" si="48"/>
        <v>738.94737014981968</v>
      </c>
      <c r="O304" s="1">
        <f t="shared" si="45"/>
        <v>0.35171221806274139</v>
      </c>
      <c r="P304" s="1">
        <f t="shared" si="49"/>
        <v>0.64828778193725856</v>
      </c>
      <c r="Q304" s="50">
        <f t="shared" si="40"/>
        <v>10.396871114534701</v>
      </c>
      <c r="R304" s="55">
        <f>IFERROR(INDEX('0726 Summary_TURN'!$N$7:$N$16,MATCH('0726 V3_Mean'!H304,'0726 Summary_TURN'!$A$7:$A$16,0))*K304+INDEX('0726 Summary_TURN'!$O$7:$O$16,MATCH('0726 V3_Mean'!H304,'0726 Summary_TURN'!$A$7:$A$16,0))*J304,0)</f>
        <v>16.355161567067235</v>
      </c>
      <c r="S304" s="50">
        <f t="shared" si="41"/>
        <v>1.0714298981617658</v>
      </c>
      <c r="T304" s="50">
        <f t="shared" si="42"/>
        <v>0</v>
      </c>
    </row>
    <row r="305" spans="1:20" x14ac:dyDescent="0.25">
      <c r="A305">
        <v>304</v>
      </c>
      <c r="B305" s="50">
        <v>21.376792013057901</v>
      </c>
      <c r="C305" s="62">
        <v>0.107555218273647</v>
      </c>
      <c r="D305" s="62">
        <v>9.13857989483342E-3</v>
      </c>
      <c r="E305" s="60">
        <v>1.6304485260964401</v>
      </c>
      <c r="F305" s="62">
        <v>3.5000760997212002</v>
      </c>
      <c r="H305">
        <v>2031</v>
      </c>
      <c r="I305" t="b">
        <v>1</v>
      </c>
      <c r="J305" s="50">
        <f t="shared" si="43"/>
        <v>21.376792013057901</v>
      </c>
      <c r="K305" s="50">
        <f t="shared" si="44"/>
        <v>0</v>
      </c>
      <c r="L305" s="50">
        <f t="shared" si="46"/>
        <v>3730.7484415786007</v>
      </c>
      <c r="M305" s="50">
        <f t="shared" si="47"/>
        <v>2.1700471818271443</v>
      </c>
      <c r="N305" s="50">
        <f t="shared" si="48"/>
        <v>741.11741733164683</v>
      </c>
      <c r="O305" s="1">
        <f t="shared" si="45"/>
        <v>0.35274508202363009</v>
      </c>
      <c r="P305" s="1">
        <f t="shared" si="49"/>
        <v>0.64725491797636991</v>
      </c>
      <c r="Q305" s="50">
        <f t="shared" si="40"/>
        <v>21.376792013057901</v>
      </c>
      <c r="R305" s="55">
        <f>IFERROR(INDEX('0726 Summary_TURN'!$N$7:$N$16,MATCH('0726 V3_Mean'!H305,'0726 Summary_TURN'!$A$7:$A$16,0))*K305+INDEX('0726 Summary_TURN'!$O$7:$O$16,MATCH('0726 V3_Mean'!H305,'0726 Summary_TURN'!$A$7:$A$16,0))*J305,0)</f>
        <v>33.627509979458011</v>
      </c>
      <c r="S305" s="50">
        <f t="shared" si="41"/>
        <v>2.1700471818271443</v>
      </c>
      <c r="T305" s="50">
        <f t="shared" si="42"/>
        <v>0</v>
      </c>
    </row>
    <row r="306" spans="1:20" x14ac:dyDescent="0.25">
      <c r="A306">
        <v>305</v>
      </c>
      <c r="B306" s="50">
        <v>22.387614300120699</v>
      </c>
      <c r="C306" s="62">
        <v>6.3316153126012506E-2</v>
      </c>
      <c r="D306" s="62">
        <v>9.0922828646764105E-3</v>
      </c>
      <c r="E306" s="60">
        <v>2.73983673873754</v>
      </c>
      <c r="F306" s="62">
        <v>3.7096514087879702</v>
      </c>
      <c r="H306">
        <v>2031</v>
      </c>
      <c r="I306" t="b">
        <v>1</v>
      </c>
      <c r="J306" s="50">
        <f t="shared" si="43"/>
        <v>22.387614300120699</v>
      </c>
      <c r="K306" s="50">
        <f t="shared" si="44"/>
        <v>0</v>
      </c>
      <c r="L306" s="50">
        <f t="shared" si="46"/>
        <v>3753.1360558787214</v>
      </c>
      <c r="M306" s="50">
        <f t="shared" si="47"/>
        <v>2.2999838734485416</v>
      </c>
      <c r="N306" s="50">
        <f t="shared" si="48"/>
        <v>743.41740120509542</v>
      </c>
      <c r="O306" s="1">
        <f t="shared" si="45"/>
        <v>0.35383979114949804</v>
      </c>
      <c r="P306" s="1">
        <f t="shared" si="49"/>
        <v>0.64616020885050196</v>
      </c>
      <c r="Q306" s="50">
        <f t="shared" si="40"/>
        <v>22.387614300120699</v>
      </c>
      <c r="R306" s="55">
        <f>IFERROR(INDEX('0726 Summary_TURN'!$N$7:$N$16,MATCH('0726 V3_Mean'!H306,'0726 Summary_TURN'!$A$7:$A$16,0))*K306+INDEX('0726 Summary_TURN'!$O$7:$O$16,MATCH('0726 V3_Mean'!H306,'0726 Summary_TURN'!$A$7:$A$16,0))*J306,0)</f>
        <v>35.217619315082331</v>
      </c>
      <c r="S306" s="50">
        <f t="shared" si="41"/>
        <v>2.2999838734485416</v>
      </c>
      <c r="T306" s="50">
        <f t="shared" si="42"/>
        <v>0</v>
      </c>
    </row>
    <row r="307" spans="1:20" x14ac:dyDescent="0.25">
      <c r="A307">
        <v>306</v>
      </c>
      <c r="B307" s="50">
        <v>25.766301252569701</v>
      </c>
      <c r="C307" s="62">
        <v>6.9445989283432694E-2</v>
      </c>
      <c r="D307" s="62">
        <v>9.0883285742520206E-3</v>
      </c>
      <c r="E307" s="60">
        <v>2.6774117039676599</v>
      </c>
      <c r="F307" s="62">
        <v>4.43056017994786</v>
      </c>
      <c r="H307">
        <v>2031</v>
      </c>
      <c r="I307" t="b">
        <v>1</v>
      </c>
      <c r="J307" s="50">
        <f t="shared" si="43"/>
        <v>25.766301252569701</v>
      </c>
      <c r="K307" s="50">
        <f t="shared" si="44"/>
        <v>0</v>
      </c>
      <c r="L307" s="50">
        <f t="shared" si="46"/>
        <v>3778.902357131291</v>
      </c>
      <c r="M307" s="50">
        <f t="shared" si="47"/>
        <v>2.746947311567673</v>
      </c>
      <c r="N307" s="50">
        <f t="shared" si="48"/>
        <v>746.16434851666304</v>
      </c>
      <c r="O307" s="1">
        <f t="shared" si="45"/>
        <v>0.35514723870379011</v>
      </c>
      <c r="P307" s="1">
        <f t="shared" si="49"/>
        <v>0.64485276129620983</v>
      </c>
      <c r="Q307" s="50">
        <f t="shared" si="40"/>
        <v>25.766301252569701</v>
      </c>
      <c r="R307" s="55">
        <f>IFERROR(INDEX('0726 Summary_TURN'!$N$7:$N$16,MATCH('0726 V3_Mean'!H307,'0726 Summary_TURN'!$A$7:$A$16,0))*K307+INDEX('0726 Summary_TURN'!$O$7:$O$16,MATCH('0726 V3_Mean'!H307,'0726 Summary_TURN'!$A$7:$A$16,0))*J307,0)</f>
        <v>40.532580939892135</v>
      </c>
      <c r="S307" s="50">
        <f t="shared" si="41"/>
        <v>2.746947311567673</v>
      </c>
      <c r="T307" s="50">
        <f t="shared" si="42"/>
        <v>0</v>
      </c>
    </row>
    <row r="308" spans="1:20" x14ac:dyDescent="0.25">
      <c r="A308">
        <v>307</v>
      </c>
      <c r="B308" s="50">
        <v>13.157671813665299</v>
      </c>
      <c r="C308" s="62">
        <v>0.107988758881914</v>
      </c>
      <c r="D308" s="62">
        <v>9.00721649443776E-3</v>
      </c>
      <c r="E308" s="60">
        <v>1.2176364421821999</v>
      </c>
      <c r="F308" s="62">
        <v>2.3193582473177199</v>
      </c>
      <c r="H308">
        <v>2031</v>
      </c>
      <c r="I308" t="b">
        <v>1</v>
      </c>
      <c r="J308" s="50">
        <f t="shared" si="43"/>
        <v>13.157671813665299</v>
      </c>
      <c r="K308" s="50">
        <f t="shared" si="44"/>
        <v>0</v>
      </c>
      <c r="L308" s="50">
        <f t="shared" si="46"/>
        <v>3792.0600289449562</v>
      </c>
      <c r="M308" s="50">
        <f t="shared" si="47"/>
        <v>1.4380021133369862</v>
      </c>
      <c r="N308" s="50">
        <f t="shared" si="48"/>
        <v>747.60235063000005</v>
      </c>
      <c r="O308" s="1">
        <f t="shared" si="45"/>
        <v>0.35583167569252738</v>
      </c>
      <c r="P308" s="1">
        <f t="shared" si="49"/>
        <v>0.64416832430747262</v>
      </c>
      <c r="Q308" s="50">
        <f t="shared" si="40"/>
        <v>13.157671813665299</v>
      </c>
      <c r="R308" s="55">
        <f>IFERROR(INDEX('0726 Summary_TURN'!$N$7:$N$16,MATCH('0726 V3_Mean'!H308,'0726 Summary_TURN'!$A$7:$A$16,0))*K308+INDEX('0726 Summary_TURN'!$O$7:$O$16,MATCH('0726 V3_Mean'!H308,'0726 Summary_TURN'!$A$7:$A$16,0))*J308,0)</f>
        <v>20.698135620638915</v>
      </c>
      <c r="S308" s="50">
        <f t="shared" si="41"/>
        <v>1.4380021133369862</v>
      </c>
      <c r="T308" s="50">
        <f t="shared" si="42"/>
        <v>0</v>
      </c>
    </row>
    <row r="309" spans="1:20" x14ac:dyDescent="0.25">
      <c r="A309">
        <v>308</v>
      </c>
      <c r="B309" s="50">
        <v>12.395112325728901</v>
      </c>
      <c r="C309" s="62">
        <v>0.171752004155101</v>
      </c>
      <c r="D309" s="62">
        <v>8.9653087486397595E-3</v>
      </c>
      <c r="E309" s="60">
        <v>1.18245213308473</v>
      </c>
      <c r="F309" s="62">
        <v>2.9988957764199902</v>
      </c>
      <c r="H309">
        <v>2031</v>
      </c>
      <c r="I309" t="b">
        <v>1</v>
      </c>
      <c r="J309" s="50">
        <f t="shared" si="43"/>
        <v>12.395112325728901</v>
      </c>
      <c r="K309" s="50">
        <f t="shared" si="44"/>
        <v>0</v>
      </c>
      <c r="L309" s="50">
        <f t="shared" si="46"/>
        <v>3804.4551412706851</v>
      </c>
      <c r="M309" s="50">
        <f t="shared" si="47"/>
        <v>1.859315381380394</v>
      </c>
      <c r="N309" s="50">
        <f t="shared" si="48"/>
        <v>749.46166601138043</v>
      </c>
      <c r="O309" s="1">
        <f t="shared" si="45"/>
        <v>0.35671664255658281</v>
      </c>
      <c r="P309" s="1">
        <f t="shared" si="49"/>
        <v>0.64328335744341714</v>
      </c>
      <c r="Q309" s="50">
        <f t="shared" si="40"/>
        <v>12.395112325728901</v>
      </c>
      <c r="R309" s="55">
        <f>IFERROR(INDEX('0726 Summary_TURN'!$N$7:$N$16,MATCH('0726 V3_Mean'!H309,'0726 Summary_TURN'!$A$7:$A$16,0))*K309+INDEX('0726 Summary_TURN'!$O$7:$O$16,MATCH('0726 V3_Mean'!H309,'0726 Summary_TURN'!$A$7:$A$16,0))*J309,0)</f>
        <v>19.49856476010719</v>
      </c>
      <c r="S309" s="50">
        <f t="shared" si="41"/>
        <v>1.859315381380394</v>
      </c>
      <c r="T309" s="50">
        <f t="shared" si="42"/>
        <v>0</v>
      </c>
    </row>
    <row r="310" spans="1:20" x14ac:dyDescent="0.25">
      <c r="A310">
        <v>309</v>
      </c>
      <c r="B310" s="50">
        <v>4.1649940734015498</v>
      </c>
      <c r="C310" s="62">
        <v>0.14003861012692401</v>
      </c>
      <c r="D310" s="62">
        <v>8.9413064556330205E-3</v>
      </c>
      <c r="E310" s="60">
        <v>1.1764601116748701</v>
      </c>
      <c r="F310" s="62">
        <v>0.68400994385592595</v>
      </c>
      <c r="H310">
        <v>2031</v>
      </c>
      <c r="I310" t="b">
        <v>1</v>
      </c>
      <c r="J310" s="50">
        <f t="shared" si="43"/>
        <v>4.1649940734015498</v>
      </c>
      <c r="K310" s="50">
        <f t="shared" si="44"/>
        <v>0</v>
      </c>
      <c r="L310" s="50">
        <f t="shared" si="46"/>
        <v>3808.6201353440865</v>
      </c>
      <c r="M310" s="50">
        <f t="shared" si="47"/>
        <v>0.4240861651906741</v>
      </c>
      <c r="N310" s="50">
        <f t="shared" si="48"/>
        <v>749.88575217657115</v>
      </c>
      <c r="O310" s="1">
        <f t="shared" si="45"/>
        <v>0.35691849223063832</v>
      </c>
      <c r="P310" s="1">
        <f t="shared" si="49"/>
        <v>0.64308150776936168</v>
      </c>
      <c r="Q310" s="50">
        <f t="shared" si="40"/>
        <v>4.1649940734015498</v>
      </c>
      <c r="R310" s="55">
        <f>IFERROR(INDEX('0726 Summary_TURN'!$N$7:$N$16,MATCH('0726 V3_Mean'!H310,'0726 Summary_TURN'!$A$7:$A$16,0))*K310+INDEX('0726 Summary_TURN'!$O$7:$O$16,MATCH('0726 V3_Mean'!H310,'0726 Summary_TURN'!$A$7:$A$16,0))*J310,0)</f>
        <v>6.5518895296422475</v>
      </c>
      <c r="S310" s="50">
        <f t="shared" si="41"/>
        <v>0.4240861651906741</v>
      </c>
      <c r="T310" s="50">
        <f t="shared" si="42"/>
        <v>0</v>
      </c>
    </row>
    <row r="311" spans="1:20" x14ac:dyDescent="0.25">
      <c r="A311">
        <v>310</v>
      </c>
      <c r="B311" s="50">
        <v>6.5689809281471101</v>
      </c>
      <c r="C311" s="62">
        <v>9.5934744230480096E-2</v>
      </c>
      <c r="D311" s="62">
        <v>8.9389287097092502E-3</v>
      </c>
      <c r="E311" s="60">
        <v>1.2350954207907201</v>
      </c>
      <c r="F311" s="62">
        <v>1.1531218035524899</v>
      </c>
      <c r="H311">
        <v>2031</v>
      </c>
      <c r="I311" t="b">
        <v>1</v>
      </c>
      <c r="J311" s="50">
        <f t="shared" si="43"/>
        <v>6.5689809281471101</v>
      </c>
      <c r="K311" s="50">
        <f t="shared" si="44"/>
        <v>0</v>
      </c>
      <c r="L311" s="50">
        <f t="shared" si="46"/>
        <v>3815.1891162722336</v>
      </c>
      <c r="M311" s="50">
        <f t="shared" si="47"/>
        <v>0.71493551820254375</v>
      </c>
      <c r="N311" s="50">
        <f t="shared" si="48"/>
        <v>750.60068769477368</v>
      </c>
      <c r="O311" s="1">
        <f t="shared" si="45"/>
        <v>0.35725877567576092</v>
      </c>
      <c r="P311" s="1">
        <f t="shared" si="49"/>
        <v>0.64274122432423908</v>
      </c>
      <c r="Q311" s="50">
        <f t="shared" si="40"/>
        <v>6.5689809281471101</v>
      </c>
      <c r="R311" s="55">
        <f>IFERROR(INDEX('0726 Summary_TURN'!$N$7:$N$16,MATCH('0726 V3_Mean'!H311,'0726 Summary_TURN'!$A$7:$A$16,0))*K311+INDEX('0726 Summary_TURN'!$O$7:$O$16,MATCH('0726 V3_Mean'!H311,'0726 Summary_TURN'!$A$7:$A$16,0))*J311,0)</f>
        <v>10.333565091581638</v>
      </c>
      <c r="S311" s="50">
        <f t="shared" si="41"/>
        <v>0.71493551820254375</v>
      </c>
      <c r="T311" s="50">
        <f t="shared" si="42"/>
        <v>0</v>
      </c>
    </row>
    <row r="312" spans="1:20" x14ac:dyDescent="0.25">
      <c r="A312">
        <v>311</v>
      </c>
      <c r="B312" s="50">
        <v>0.54017631624167795</v>
      </c>
      <c r="C312" s="62">
        <v>0.419117945050965</v>
      </c>
      <c r="D312" s="62">
        <v>8.9197296695947906E-3</v>
      </c>
      <c r="E312" s="60">
        <v>1.2333098229296899</v>
      </c>
      <c r="F312" s="62">
        <v>0.70911850873278504</v>
      </c>
      <c r="H312">
        <v>2031</v>
      </c>
      <c r="I312" t="b">
        <v>1</v>
      </c>
      <c r="J312" s="50">
        <f t="shared" si="43"/>
        <v>0.54017631624167795</v>
      </c>
      <c r="K312" s="50">
        <f t="shared" si="44"/>
        <v>0</v>
      </c>
      <c r="L312" s="50">
        <f t="shared" si="46"/>
        <v>3815.7292925884753</v>
      </c>
      <c r="M312" s="50">
        <f t="shared" si="47"/>
        <v>0.4396534754143267</v>
      </c>
      <c r="N312" s="50">
        <f t="shared" si="48"/>
        <v>751.04034117018796</v>
      </c>
      <c r="O312" s="1">
        <f t="shared" si="45"/>
        <v>0.35746803482636269</v>
      </c>
      <c r="P312" s="1">
        <f t="shared" si="49"/>
        <v>0.64253196517363731</v>
      </c>
      <c r="Q312" s="50">
        <f t="shared" si="40"/>
        <v>0.54017631624167795</v>
      </c>
      <c r="R312" s="55">
        <f>IFERROR(INDEX('0726 Summary_TURN'!$N$7:$N$16,MATCH('0726 V3_Mean'!H312,'0726 Summary_TURN'!$A$7:$A$16,0))*K312+INDEX('0726 Summary_TURN'!$O$7:$O$16,MATCH('0726 V3_Mean'!H312,'0726 Summary_TURN'!$A$7:$A$16,0))*J312,0)</f>
        <v>0.84974323808680119</v>
      </c>
      <c r="S312" s="50">
        <f t="shared" si="41"/>
        <v>0.4396534754143267</v>
      </c>
      <c r="T312" s="50">
        <f t="shared" si="42"/>
        <v>0</v>
      </c>
    </row>
    <row r="313" spans="1:20" x14ac:dyDescent="0.25">
      <c r="A313">
        <v>312</v>
      </c>
      <c r="B313" s="50">
        <v>7.4973445131121004</v>
      </c>
      <c r="C313" s="62">
        <v>0.18484895588483699</v>
      </c>
      <c r="D313" s="62">
        <v>8.9195589008514604E-3</v>
      </c>
      <c r="E313" s="60">
        <v>1.38581923270653</v>
      </c>
      <c r="F313" s="62">
        <v>1.7972911185215701</v>
      </c>
      <c r="H313">
        <v>2031</v>
      </c>
      <c r="I313" t="b">
        <v>1</v>
      </c>
      <c r="J313" s="50">
        <f t="shared" si="43"/>
        <v>7.4973445131121004</v>
      </c>
      <c r="K313" s="50">
        <f t="shared" si="44"/>
        <v>0</v>
      </c>
      <c r="L313" s="50">
        <f t="shared" si="46"/>
        <v>3823.2266371015876</v>
      </c>
      <c r="M313" s="50">
        <f t="shared" si="47"/>
        <v>1.1143204934833735</v>
      </c>
      <c r="N313" s="50">
        <f t="shared" si="48"/>
        <v>752.15466166367128</v>
      </c>
      <c r="O313" s="1">
        <f t="shared" si="45"/>
        <v>0.357998411072666</v>
      </c>
      <c r="P313" s="1">
        <f t="shared" si="49"/>
        <v>0.64200158892733405</v>
      </c>
      <c r="Q313" s="50">
        <f t="shared" si="40"/>
        <v>7.4973445131121004</v>
      </c>
      <c r="R313" s="55">
        <f>IFERROR(INDEX('0726 Summary_TURN'!$N$7:$N$16,MATCH('0726 V3_Mean'!H313,'0726 Summary_TURN'!$A$7:$A$16,0))*K313+INDEX('0726 Summary_TURN'!$O$7:$O$16,MATCH('0726 V3_Mean'!H313,'0726 Summary_TURN'!$A$7:$A$16,0))*J313,0)</f>
        <v>11.79395988322792</v>
      </c>
      <c r="S313" s="50">
        <f t="shared" si="41"/>
        <v>1.1143204934833735</v>
      </c>
      <c r="T313" s="50">
        <f t="shared" si="42"/>
        <v>0</v>
      </c>
    </row>
    <row r="314" spans="1:20" x14ac:dyDescent="0.25">
      <c r="A314">
        <v>313</v>
      </c>
      <c r="D314">
        <v>8.9192017912864598E-3</v>
      </c>
      <c r="F314">
        <v>2.97306726376215E-3</v>
      </c>
      <c r="H314">
        <v>2031</v>
      </c>
      <c r="I314" t="b">
        <v>1</v>
      </c>
      <c r="J314" s="50">
        <f t="shared" si="43"/>
        <v>0</v>
      </c>
      <c r="K314" s="50">
        <f t="shared" si="44"/>
        <v>0</v>
      </c>
      <c r="L314" s="50">
        <f t="shared" si="46"/>
        <v>3823.2266371015876</v>
      </c>
      <c r="M314" s="50">
        <f t="shared" si="47"/>
        <v>1.8433017035325329E-3</v>
      </c>
      <c r="N314" s="50">
        <f t="shared" si="48"/>
        <v>752.15650496537478</v>
      </c>
      <c r="O314" s="1">
        <f t="shared" si="45"/>
        <v>0.35799928841759865</v>
      </c>
      <c r="P314" s="1">
        <f t="shared" si="49"/>
        <v>0.64200071158240135</v>
      </c>
      <c r="Q314" s="50">
        <f t="shared" si="40"/>
        <v>0</v>
      </c>
      <c r="R314" s="55">
        <f>IFERROR(INDEX('0726 Summary_TURN'!$N$7:$N$16,MATCH('0726 V3_Mean'!H314,'0726 Summary_TURN'!$A$7:$A$16,0))*K314+INDEX('0726 Summary_TURN'!$O$7:$O$16,MATCH('0726 V3_Mean'!H314,'0726 Summary_TURN'!$A$7:$A$16,0))*J314,0)</f>
        <v>0</v>
      </c>
      <c r="S314" s="50">
        <f t="shared" si="41"/>
        <v>1.8433017035325329E-3</v>
      </c>
      <c r="T314" s="50">
        <f t="shared" si="42"/>
        <v>0</v>
      </c>
    </row>
    <row r="315" spans="1:20" x14ac:dyDescent="0.25">
      <c r="A315">
        <v>314</v>
      </c>
      <c r="B315" s="50">
        <v>56.5289196718048</v>
      </c>
      <c r="C315" s="62">
        <v>0.150466956227049</v>
      </c>
      <c r="D315" s="62">
        <v>8.8798819775493098E-3</v>
      </c>
      <c r="E315" s="60">
        <v>1.16439518024186</v>
      </c>
      <c r="F315" s="62">
        <v>9.1862379057747603</v>
      </c>
      <c r="H315">
        <v>2031</v>
      </c>
      <c r="I315" t="b">
        <v>1</v>
      </c>
      <c r="J315" s="50">
        <f t="shared" si="43"/>
        <v>56.5289196718048</v>
      </c>
      <c r="K315" s="50">
        <f t="shared" si="44"/>
        <v>0</v>
      </c>
      <c r="L315" s="50">
        <f t="shared" si="46"/>
        <v>3879.7555567733925</v>
      </c>
      <c r="M315" s="50">
        <f t="shared" si="47"/>
        <v>5.6954675015803513</v>
      </c>
      <c r="N315" s="50">
        <f t="shared" si="48"/>
        <v>757.85197246695509</v>
      </c>
      <c r="O315" s="1">
        <f t="shared" si="45"/>
        <v>0.36071012492477633</v>
      </c>
      <c r="P315" s="1">
        <f t="shared" si="49"/>
        <v>0.63928987507522361</v>
      </c>
      <c r="Q315" s="50">
        <f t="shared" si="40"/>
        <v>56.5289196718048</v>
      </c>
      <c r="R315" s="55">
        <f>IFERROR(INDEX('0726 Summary_TURN'!$N$7:$N$16,MATCH('0726 V3_Mean'!H315,'0726 Summary_TURN'!$A$7:$A$16,0))*K315+INDEX('0726 Summary_TURN'!$O$7:$O$16,MATCH('0726 V3_Mean'!H315,'0726 Summary_TURN'!$A$7:$A$16,0))*J315,0)</f>
        <v>88.924793263199874</v>
      </c>
      <c r="S315" s="50">
        <f t="shared" si="41"/>
        <v>5.6954675015803513</v>
      </c>
      <c r="T315" s="50">
        <f t="shared" si="42"/>
        <v>0</v>
      </c>
    </row>
    <row r="316" spans="1:20" x14ac:dyDescent="0.25">
      <c r="A316">
        <v>315</v>
      </c>
      <c r="B316" s="50">
        <v>1.84193772186106</v>
      </c>
      <c r="C316" s="62">
        <v>6.8648269239545701E-2</v>
      </c>
      <c r="D316" s="62">
        <v>8.8716694496243295E-3</v>
      </c>
      <c r="E316" s="60">
        <v>2.27954130041029</v>
      </c>
      <c r="F316" s="62">
        <v>0.301636761287227</v>
      </c>
      <c r="H316">
        <v>2031</v>
      </c>
      <c r="I316" t="b">
        <v>1</v>
      </c>
      <c r="J316" s="50">
        <f t="shared" si="43"/>
        <v>1.84193772186106</v>
      </c>
      <c r="K316" s="50">
        <f t="shared" si="44"/>
        <v>0</v>
      </c>
      <c r="L316" s="50">
        <f t="shared" si="46"/>
        <v>3881.5974944952536</v>
      </c>
      <c r="M316" s="50">
        <f t="shared" si="47"/>
        <v>0.18701479199808074</v>
      </c>
      <c r="N316" s="50">
        <f t="shared" si="48"/>
        <v>758.03898725895317</v>
      </c>
      <c r="O316" s="1">
        <f t="shared" si="45"/>
        <v>0.36079913720083445</v>
      </c>
      <c r="P316" s="1">
        <f t="shared" si="49"/>
        <v>0.63920086279916555</v>
      </c>
      <c r="Q316" s="50">
        <f t="shared" si="40"/>
        <v>1.84193772186106</v>
      </c>
      <c r="R316" s="55">
        <f>IFERROR(INDEX('0726 Summary_TURN'!$N$7:$N$16,MATCH('0726 V3_Mean'!H316,'0726 Summary_TURN'!$A$7:$A$16,0))*K316+INDEX('0726 Summary_TURN'!$O$7:$O$16,MATCH('0726 V3_Mean'!H316,'0726 Summary_TURN'!$A$7:$A$16,0))*J316,0)</f>
        <v>2.8975245249889392</v>
      </c>
      <c r="S316" s="50">
        <f t="shared" si="41"/>
        <v>0.18701479199808074</v>
      </c>
      <c r="T316" s="50">
        <f t="shared" si="42"/>
        <v>0</v>
      </c>
    </row>
    <row r="317" spans="1:20" x14ac:dyDescent="0.25">
      <c r="A317">
        <v>316</v>
      </c>
      <c r="B317" s="50">
        <v>4.4275272206721103E-2</v>
      </c>
      <c r="C317">
        <v>4.4016801082837599E-2</v>
      </c>
      <c r="D317">
        <v>8.8679734617471695E-3</v>
      </c>
      <c r="E317" s="60">
        <v>3</v>
      </c>
      <c r="F317">
        <v>4.4339867308735804E-3</v>
      </c>
      <c r="H317">
        <v>2031</v>
      </c>
      <c r="I317" t="b">
        <v>1</v>
      </c>
      <c r="J317" s="50">
        <f t="shared" si="43"/>
        <v>4.4275272206721103E-2</v>
      </c>
      <c r="K317" s="50">
        <f t="shared" si="44"/>
        <v>0</v>
      </c>
      <c r="L317" s="50">
        <f t="shared" si="46"/>
        <v>3881.6417697674601</v>
      </c>
      <c r="M317" s="50">
        <f t="shared" si="47"/>
        <v>2.7490717731416198E-3</v>
      </c>
      <c r="N317" s="50">
        <f t="shared" si="48"/>
        <v>758.04173633072628</v>
      </c>
      <c r="O317" s="1">
        <f t="shared" si="45"/>
        <v>0.3608004456595556</v>
      </c>
      <c r="P317" s="1">
        <f t="shared" si="49"/>
        <v>0.6391995543404444</v>
      </c>
      <c r="Q317" s="50">
        <f t="shared" si="40"/>
        <v>4.4275272206721103E-2</v>
      </c>
      <c r="R317" s="55">
        <f>IFERROR(INDEX('0726 Summary_TURN'!$N$7:$N$16,MATCH('0726 V3_Mean'!H317,'0726 Summary_TURN'!$A$7:$A$16,0))*K317+INDEX('0726 Summary_TURN'!$O$7:$O$16,MATCH('0726 V3_Mean'!H317,'0726 Summary_TURN'!$A$7:$A$16,0))*J317,0)</f>
        <v>6.9648764747548039E-2</v>
      </c>
      <c r="S317" s="50">
        <f t="shared" si="41"/>
        <v>2.7490717731416198E-3</v>
      </c>
      <c r="T317" s="50">
        <f t="shared" si="42"/>
        <v>0</v>
      </c>
    </row>
    <row r="318" spans="1:20" x14ac:dyDescent="0.25">
      <c r="A318">
        <v>317</v>
      </c>
      <c r="B318" s="50">
        <v>23.832274582189299</v>
      </c>
      <c r="C318" s="62">
        <v>9.2446543269921896E-2</v>
      </c>
      <c r="D318" s="62">
        <v>8.8552315886513307E-3</v>
      </c>
      <c r="E318" s="60">
        <v>1.72076794037227</v>
      </c>
      <c r="F318" s="62">
        <v>4.7198384367511599</v>
      </c>
      <c r="H318">
        <v>2031</v>
      </c>
      <c r="I318" t="b">
        <v>1</v>
      </c>
      <c r="J318" s="50">
        <f t="shared" si="43"/>
        <v>23.832274582189299</v>
      </c>
      <c r="K318" s="50">
        <f t="shared" si="44"/>
        <v>0</v>
      </c>
      <c r="L318" s="50">
        <f t="shared" si="46"/>
        <v>3905.4740443496494</v>
      </c>
      <c r="M318" s="50">
        <f t="shared" si="47"/>
        <v>2.9262998307857191</v>
      </c>
      <c r="N318" s="50">
        <f t="shared" si="48"/>
        <v>760.96803616151203</v>
      </c>
      <c r="O318" s="1">
        <f t="shared" si="45"/>
        <v>0.36219325852523182</v>
      </c>
      <c r="P318" s="1">
        <f t="shared" si="49"/>
        <v>0.63780674147476812</v>
      </c>
      <c r="Q318" s="50">
        <f t="shared" si="40"/>
        <v>23.832274582189299</v>
      </c>
      <c r="R318" s="55">
        <f>IFERROR(INDEX('0726 Summary_TURN'!$N$7:$N$16,MATCH('0726 V3_Mean'!H318,'0726 Summary_TURN'!$A$7:$A$16,0))*K318+INDEX('0726 Summary_TURN'!$O$7:$O$16,MATCH('0726 V3_Mean'!H318,'0726 Summary_TURN'!$A$7:$A$16,0))*J318,0)</f>
        <v>37.49019267513156</v>
      </c>
      <c r="S318" s="50">
        <f t="shared" si="41"/>
        <v>2.9262998307857191</v>
      </c>
      <c r="T318" s="50">
        <f t="shared" si="42"/>
        <v>0</v>
      </c>
    </row>
    <row r="319" spans="1:20" x14ac:dyDescent="0.25">
      <c r="A319">
        <v>318</v>
      </c>
      <c r="B319" s="50">
        <v>22.0225169996551</v>
      </c>
      <c r="C319" s="62">
        <v>0.135091603550203</v>
      </c>
      <c r="D319" s="62">
        <v>8.8449002621446594E-3</v>
      </c>
      <c r="E319" s="60">
        <v>1.24490775873738</v>
      </c>
      <c r="F319" s="62">
        <v>3.7413928108871901</v>
      </c>
      <c r="H319">
        <v>2031</v>
      </c>
      <c r="I319" t="b">
        <v>1</v>
      </c>
      <c r="J319" s="50">
        <f t="shared" si="43"/>
        <v>22.0225169996551</v>
      </c>
      <c r="K319" s="50">
        <f t="shared" si="44"/>
        <v>0</v>
      </c>
      <c r="L319" s="50">
        <f t="shared" si="46"/>
        <v>3927.4965613493046</v>
      </c>
      <c r="M319" s="50">
        <f t="shared" si="47"/>
        <v>2.319663542750058</v>
      </c>
      <c r="N319" s="50">
        <f t="shared" si="48"/>
        <v>763.28769970426208</v>
      </c>
      <c r="O319" s="1">
        <f t="shared" si="45"/>
        <v>0.36329733446180967</v>
      </c>
      <c r="P319" s="1">
        <f t="shared" si="49"/>
        <v>0.63670266553819033</v>
      </c>
      <c r="Q319" s="50">
        <f t="shared" si="40"/>
        <v>22.0225169996551</v>
      </c>
      <c r="R319" s="55">
        <f>IFERROR(INDEX('0726 Summary_TURN'!$N$7:$N$16,MATCH('0726 V3_Mean'!H319,'0726 Summary_TURN'!$A$7:$A$16,0))*K319+INDEX('0726 Summary_TURN'!$O$7:$O$16,MATCH('0726 V3_Mean'!H319,'0726 Summary_TURN'!$A$7:$A$16,0))*J319,0)</f>
        <v>34.643290243284255</v>
      </c>
      <c r="S319" s="50">
        <f t="shared" si="41"/>
        <v>2.319663542750058</v>
      </c>
      <c r="T319" s="50">
        <f t="shared" si="42"/>
        <v>0</v>
      </c>
    </row>
    <row r="320" spans="1:20" x14ac:dyDescent="0.25">
      <c r="A320">
        <v>319</v>
      </c>
      <c r="B320" s="50">
        <v>7.0493778791793602</v>
      </c>
      <c r="C320" s="62">
        <v>0.14925858639262499</v>
      </c>
      <c r="D320" s="62">
        <v>8.8359867437873708E-3</v>
      </c>
      <c r="E320" s="60">
        <v>1.1669565319223001</v>
      </c>
      <c r="F320" s="62">
        <v>1.37399593865893</v>
      </c>
      <c r="H320">
        <v>2031</v>
      </c>
      <c r="I320" t="b">
        <v>1</v>
      </c>
      <c r="J320" s="50">
        <f t="shared" si="43"/>
        <v>7.0493778791793602</v>
      </c>
      <c r="K320" s="50">
        <f t="shared" si="44"/>
        <v>0</v>
      </c>
      <c r="L320" s="50">
        <f t="shared" si="46"/>
        <v>3934.5459392284838</v>
      </c>
      <c r="M320" s="50">
        <f t="shared" si="47"/>
        <v>0.85187748196853663</v>
      </c>
      <c r="N320" s="50">
        <f t="shared" si="48"/>
        <v>764.13957718623067</v>
      </c>
      <c r="O320" s="1">
        <f t="shared" si="45"/>
        <v>0.36370279732804889</v>
      </c>
      <c r="P320" s="1">
        <f t="shared" si="49"/>
        <v>0.63629720267195111</v>
      </c>
      <c r="Q320" s="50">
        <f t="shared" si="40"/>
        <v>7.0493778791793602</v>
      </c>
      <c r="R320" s="55">
        <f>IFERROR(INDEX('0726 Summary_TURN'!$N$7:$N$16,MATCH('0726 V3_Mean'!H320,'0726 Summary_TURN'!$A$7:$A$16,0))*K320+INDEX('0726 Summary_TURN'!$O$7:$O$16,MATCH('0726 V3_Mean'!H320,'0726 Summary_TURN'!$A$7:$A$16,0))*J320,0)</f>
        <v>11.089270309421165</v>
      </c>
      <c r="S320" s="50">
        <f t="shared" si="41"/>
        <v>0.85187748196853663</v>
      </c>
      <c r="T320" s="50">
        <f t="shared" si="42"/>
        <v>0</v>
      </c>
    </row>
    <row r="321" spans="1:20" x14ac:dyDescent="0.25">
      <c r="A321">
        <v>320</v>
      </c>
      <c r="B321" s="50">
        <v>37.043334710371802</v>
      </c>
      <c r="C321" s="62">
        <v>8.4199611905773797E-2</v>
      </c>
      <c r="D321" s="62">
        <v>8.8265184560391303E-3</v>
      </c>
      <c r="E321" s="60">
        <v>1.8354831710527</v>
      </c>
      <c r="F321" s="62">
        <v>6.6596081750815301</v>
      </c>
      <c r="H321">
        <v>2031</v>
      </c>
      <c r="I321" t="b">
        <v>1</v>
      </c>
      <c r="J321" s="50">
        <f t="shared" si="43"/>
        <v>37.043334710371802</v>
      </c>
      <c r="K321" s="50">
        <f t="shared" si="44"/>
        <v>0</v>
      </c>
      <c r="L321" s="50">
        <f t="shared" si="46"/>
        <v>3971.5892739388555</v>
      </c>
      <c r="M321" s="50">
        <f t="shared" si="47"/>
        <v>4.128957068550549</v>
      </c>
      <c r="N321" s="50">
        <f t="shared" si="48"/>
        <v>768.26853425478123</v>
      </c>
      <c r="O321" s="1">
        <f t="shared" si="45"/>
        <v>0.3656680315348792</v>
      </c>
      <c r="P321" s="1">
        <f t="shared" si="49"/>
        <v>0.63433196846512074</v>
      </c>
      <c r="Q321" s="50">
        <f t="shared" si="40"/>
        <v>37.043334710371802</v>
      </c>
      <c r="R321" s="55">
        <f>IFERROR(INDEX('0726 Summary_TURN'!$N$7:$N$16,MATCH('0726 V3_Mean'!H321,'0726 Summary_TURN'!$A$7:$A$16,0))*K321+INDEX('0726 Summary_TURN'!$O$7:$O$16,MATCH('0726 V3_Mean'!H321,'0726 Summary_TURN'!$A$7:$A$16,0))*J321,0)</f>
        <v>58.272312650303981</v>
      </c>
      <c r="S321" s="50">
        <f t="shared" si="41"/>
        <v>4.128957068550549</v>
      </c>
      <c r="T321" s="50">
        <f t="shared" si="42"/>
        <v>0</v>
      </c>
    </row>
    <row r="322" spans="1:20" x14ac:dyDescent="0.25">
      <c r="A322">
        <v>321</v>
      </c>
      <c r="B322" s="50">
        <v>11.593510604914799</v>
      </c>
      <c r="C322" s="62">
        <v>0.103591686214125</v>
      </c>
      <c r="D322" s="62">
        <v>8.81335657684113E-3</v>
      </c>
      <c r="E322" s="60">
        <v>1.54255089489772</v>
      </c>
      <c r="F322" s="62">
        <v>1.9521584817703099</v>
      </c>
      <c r="H322">
        <v>2031</v>
      </c>
      <c r="I322" t="b">
        <v>1</v>
      </c>
      <c r="J322" s="50">
        <f t="shared" si="43"/>
        <v>11.593510604914799</v>
      </c>
      <c r="K322" s="50">
        <f t="shared" si="44"/>
        <v>0</v>
      </c>
      <c r="L322" s="50">
        <f t="shared" si="46"/>
        <v>3983.1827845437701</v>
      </c>
      <c r="M322" s="50">
        <f t="shared" si="47"/>
        <v>1.2103382586975922</v>
      </c>
      <c r="N322" s="50">
        <f t="shared" si="48"/>
        <v>769.47887251347879</v>
      </c>
      <c r="O322" s="1">
        <f t="shared" si="45"/>
        <v>0.36624410876414981</v>
      </c>
      <c r="P322" s="1">
        <f t="shared" si="49"/>
        <v>0.63375589123585019</v>
      </c>
      <c r="Q322" s="50">
        <f t="shared" ref="Q322:Q385" si="50">J322*1+K322*E322</f>
        <v>11.593510604914799</v>
      </c>
      <c r="R322" s="55">
        <f>IFERROR(INDEX('0726 Summary_TURN'!$N$7:$N$16,MATCH('0726 V3_Mean'!H322,'0726 Summary_TURN'!$A$7:$A$16,0))*K322+INDEX('0726 Summary_TURN'!$O$7:$O$16,MATCH('0726 V3_Mean'!H322,'0726 Summary_TURN'!$A$7:$A$16,0))*J322,0)</f>
        <v>18.237577150284299</v>
      </c>
      <c r="S322" s="50">
        <f t="shared" ref="S322:S385" si="51">IF(ISBLANK(I322),0,IF(I322=TRUE,$F322*0.62,0))</f>
        <v>1.2103382586975922</v>
      </c>
      <c r="T322" s="50">
        <f t="shared" ref="T322:T385" si="52">IF(ISBLANK(I322),0,IF(I322=TRUE,0,$F322*0.99))</f>
        <v>0</v>
      </c>
    </row>
    <row r="323" spans="1:20" x14ac:dyDescent="0.25">
      <c r="A323">
        <v>322</v>
      </c>
      <c r="B323" s="50">
        <v>0.479604307390812</v>
      </c>
      <c r="C323" s="62">
        <v>7.1036101473491806E-2</v>
      </c>
      <c r="D323" s="62">
        <v>8.8053465661350697E-3</v>
      </c>
      <c r="E323" s="60">
        <v>2.1985852517420601</v>
      </c>
      <c r="F323" s="62">
        <v>0.55913950694957704</v>
      </c>
      <c r="H323">
        <v>2031</v>
      </c>
      <c r="I323" t="b">
        <v>1</v>
      </c>
      <c r="J323" s="50">
        <f t="shared" ref="J323:J386" si="53">IF(I323,$B323,0)</f>
        <v>0.479604307390812</v>
      </c>
      <c r="K323" s="50">
        <f t="shared" ref="K323:K386" si="54">IF(I323="",0,IF(I323=TRUE,0,$B323*1.25))</f>
        <v>0</v>
      </c>
      <c r="L323" s="50">
        <f t="shared" si="46"/>
        <v>3983.6623888511608</v>
      </c>
      <c r="M323" s="50">
        <f t="shared" si="47"/>
        <v>0.34666649430873775</v>
      </c>
      <c r="N323" s="50">
        <f t="shared" si="48"/>
        <v>769.82553900778748</v>
      </c>
      <c r="O323" s="1">
        <f t="shared" ref="O323:O386" si="55">N323/2101</f>
        <v>0.36640910947538669</v>
      </c>
      <c r="P323" s="1">
        <f t="shared" si="49"/>
        <v>0.63359089052461326</v>
      </c>
      <c r="Q323" s="50">
        <f t="shared" si="50"/>
        <v>0.479604307390812</v>
      </c>
      <c r="R323" s="55">
        <f>IFERROR(INDEX('0726 Summary_TURN'!$N$7:$N$16,MATCH('0726 V3_Mean'!H323,'0726 Summary_TURN'!$A$7:$A$16,0))*K323+INDEX('0726 Summary_TURN'!$O$7:$O$16,MATCH('0726 V3_Mean'!H323,'0726 Summary_TURN'!$A$7:$A$16,0))*J323,0)</f>
        <v>0.75445832204962915</v>
      </c>
      <c r="S323" s="50">
        <f t="shared" si="51"/>
        <v>0.34666649430873775</v>
      </c>
      <c r="T323" s="50">
        <f t="shared" si="52"/>
        <v>0</v>
      </c>
    </row>
    <row r="324" spans="1:20" x14ac:dyDescent="0.25">
      <c r="A324">
        <v>323</v>
      </c>
      <c r="B324" s="50">
        <v>3.2813561553375998</v>
      </c>
      <c r="C324" s="62">
        <v>0.105334867020745</v>
      </c>
      <c r="D324" s="62">
        <v>8.8042795982237101E-3</v>
      </c>
      <c r="E324" s="60">
        <v>1.3401338828257801</v>
      </c>
      <c r="F324" s="62">
        <v>0.56787603408542897</v>
      </c>
      <c r="H324">
        <v>2031</v>
      </c>
      <c r="I324" t="b">
        <v>1</v>
      </c>
      <c r="J324" s="50">
        <f t="shared" si="53"/>
        <v>3.2813561553375998</v>
      </c>
      <c r="K324" s="50">
        <f t="shared" si="54"/>
        <v>0</v>
      </c>
      <c r="L324" s="50">
        <f t="shared" ref="L324:L387" si="56">L323+SUM(J324:K324)</f>
        <v>3986.9437450064984</v>
      </c>
      <c r="M324" s="50">
        <f t="shared" ref="M324:M387" si="57">IF(I324=TRUE,$F324*0.62,$F324*0.99)</f>
        <v>0.35208314113296596</v>
      </c>
      <c r="N324" s="50">
        <f t="shared" ref="N324:N387" si="58">IF(I324=TRUE,N323+$F324*0.62,N323+$F324*0.99)</f>
        <v>770.17762214892048</v>
      </c>
      <c r="O324" s="1">
        <f t="shared" si="55"/>
        <v>0.36657668831457424</v>
      </c>
      <c r="P324" s="1">
        <f t="shared" ref="P324:P387" si="59">1-O324</f>
        <v>0.63342331168542576</v>
      </c>
      <c r="Q324" s="50">
        <f t="shared" si="50"/>
        <v>3.2813561553375998</v>
      </c>
      <c r="R324" s="55">
        <f>IFERROR(INDEX('0726 Summary_TURN'!$N$7:$N$16,MATCH('0726 V3_Mean'!H324,'0726 Summary_TURN'!$A$7:$A$16,0))*K324+INDEX('0726 Summary_TURN'!$O$7:$O$16,MATCH('0726 V3_Mean'!H324,'0726 Summary_TURN'!$A$7:$A$16,0))*J324,0)</f>
        <v>5.1618520118625915</v>
      </c>
      <c r="S324" s="50">
        <f t="shared" si="51"/>
        <v>0.35208314113296596</v>
      </c>
      <c r="T324" s="50">
        <f t="shared" si="52"/>
        <v>0</v>
      </c>
    </row>
    <row r="325" spans="1:20" x14ac:dyDescent="0.25">
      <c r="A325">
        <v>324</v>
      </c>
      <c r="B325" s="50">
        <v>7.8564198762402198</v>
      </c>
      <c r="C325">
        <v>4.72020086500647E-2</v>
      </c>
      <c r="D325">
        <v>8.7474739799896801E-3</v>
      </c>
      <c r="E325" s="60">
        <v>3</v>
      </c>
      <c r="F325">
        <v>1.3252423079684299</v>
      </c>
      <c r="H325">
        <v>2031</v>
      </c>
      <c r="I325" t="b">
        <v>1</v>
      </c>
      <c r="J325" s="50">
        <f t="shared" si="53"/>
        <v>7.8564198762402198</v>
      </c>
      <c r="K325" s="50">
        <f t="shared" si="54"/>
        <v>0</v>
      </c>
      <c r="L325" s="50">
        <f t="shared" si="56"/>
        <v>3994.8001648827385</v>
      </c>
      <c r="M325" s="50">
        <f t="shared" si="57"/>
        <v>0.82165023094042655</v>
      </c>
      <c r="N325" s="50">
        <f t="shared" si="58"/>
        <v>770.99927237986094</v>
      </c>
      <c r="O325" s="1">
        <f t="shared" si="55"/>
        <v>0.36696776410274201</v>
      </c>
      <c r="P325" s="1">
        <f t="shared" si="59"/>
        <v>0.63303223589725799</v>
      </c>
      <c r="Q325" s="50">
        <f t="shared" si="50"/>
        <v>7.8564198762402198</v>
      </c>
      <c r="R325" s="55">
        <f>IFERROR(INDEX('0726 Summary_TURN'!$N$7:$N$16,MATCH('0726 V3_Mean'!H325,'0726 Summary_TURN'!$A$7:$A$16,0))*K325+INDEX('0726 Summary_TURN'!$O$7:$O$16,MATCH('0726 V3_Mean'!H325,'0726 Summary_TURN'!$A$7:$A$16,0))*J325,0)</f>
        <v>12.35881593597861</v>
      </c>
      <c r="S325" s="50">
        <f t="shared" si="51"/>
        <v>0.82165023094042655</v>
      </c>
      <c r="T325" s="50">
        <f t="shared" si="52"/>
        <v>0</v>
      </c>
    </row>
    <row r="326" spans="1:20" x14ac:dyDescent="0.25">
      <c r="A326">
        <v>325</v>
      </c>
      <c r="B326" s="50">
        <v>4.5494592526003403</v>
      </c>
      <c r="C326" s="62">
        <v>0.101577797965701</v>
      </c>
      <c r="D326" s="62">
        <v>8.6688994927934093E-3</v>
      </c>
      <c r="E326" s="60">
        <v>1.5</v>
      </c>
      <c r="F326" s="62">
        <v>0.79753875333699398</v>
      </c>
      <c r="H326">
        <v>2031</v>
      </c>
      <c r="I326" t="b">
        <v>1</v>
      </c>
      <c r="J326" s="50">
        <f t="shared" si="53"/>
        <v>4.5494592526003403</v>
      </c>
      <c r="K326" s="50">
        <f t="shared" si="54"/>
        <v>0</v>
      </c>
      <c r="L326" s="50">
        <f t="shared" si="56"/>
        <v>3999.3496241353387</v>
      </c>
      <c r="M326" s="50">
        <f t="shared" si="57"/>
        <v>0.49447402706893628</v>
      </c>
      <c r="N326" s="50">
        <f t="shared" si="58"/>
        <v>771.49374640692986</v>
      </c>
      <c r="O326" s="1">
        <f t="shared" si="55"/>
        <v>0.36720311585289378</v>
      </c>
      <c r="P326" s="1">
        <f t="shared" si="59"/>
        <v>0.63279688414710622</v>
      </c>
      <c r="Q326" s="50">
        <f t="shared" si="50"/>
        <v>4.5494592526003403</v>
      </c>
      <c r="R326" s="55">
        <f>IFERROR(INDEX('0726 Summary_TURN'!$N$7:$N$16,MATCH('0726 V3_Mean'!H326,'0726 Summary_TURN'!$A$7:$A$16,0))*K326+INDEX('0726 Summary_TURN'!$O$7:$O$16,MATCH('0726 V3_Mean'!H326,'0726 Summary_TURN'!$A$7:$A$16,0))*J326,0)</f>
        <v>7.156685920156038</v>
      </c>
      <c r="S326" s="50">
        <f t="shared" si="51"/>
        <v>0.49447402706893628</v>
      </c>
      <c r="T326" s="50">
        <f t="shared" si="52"/>
        <v>0</v>
      </c>
    </row>
    <row r="327" spans="1:20" x14ac:dyDescent="0.25">
      <c r="A327">
        <v>326</v>
      </c>
      <c r="B327" s="50">
        <v>9.50103785584737</v>
      </c>
      <c r="C327" s="62">
        <v>0.22833112135207301</v>
      </c>
      <c r="D327" s="62">
        <v>8.6415014199000707E-3</v>
      </c>
      <c r="E327" s="60">
        <v>1.0662218219227</v>
      </c>
      <c r="F327" s="62">
        <v>2.8862614742466199</v>
      </c>
      <c r="H327">
        <v>2032</v>
      </c>
      <c r="I327" t="b">
        <v>1</v>
      </c>
      <c r="J327" s="50">
        <f t="shared" si="53"/>
        <v>9.50103785584737</v>
      </c>
      <c r="K327" s="50">
        <f t="shared" si="54"/>
        <v>0</v>
      </c>
      <c r="L327" s="50">
        <f t="shared" si="56"/>
        <v>4008.8506619911859</v>
      </c>
      <c r="M327" s="50">
        <f t="shared" si="57"/>
        <v>1.7894821140329042</v>
      </c>
      <c r="N327" s="50">
        <f t="shared" si="58"/>
        <v>773.28322852096278</v>
      </c>
      <c r="O327" s="1">
        <f t="shared" si="55"/>
        <v>0.36805484460778809</v>
      </c>
      <c r="P327" s="1">
        <f t="shared" si="59"/>
        <v>0.63194515539221197</v>
      </c>
      <c r="Q327" s="50">
        <f t="shared" si="50"/>
        <v>9.50103785584737</v>
      </c>
      <c r="R327" s="55">
        <f>IFERROR(INDEX('0726 Summary_TURN'!$N$7:$N$16,MATCH('0726 V3_Mean'!H327,'0726 Summary_TURN'!$A$7:$A$16,0))*K327+INDEX('0726 Summary_TURN'!$O$7:$O$16,MATCH('0726 V3_Mean'!H327,'0726 Summary_TURN'!$A$7:$A$16,0))*J327,0)</f>
        <v>14.983713583279263</v>
      </c>
      <c r="S327" s="50">
        <f t="shared" si="51"/>
        <v>1.7894821140329042</v>
      </c>
      <c r="T327" s="50">
        <f t="shared" si="52"/>
        <v>0</v>
      </c>
    </row>
    <row r="328" spans="1:20" x14ac:dyDescent="0.25">
      <c r="A328">
        <v>327</v>
      </c>
      <c r="B328" s="50">
        <v>10.7557475771148</v>
      </c>
      <c r="C328" s="62">
        <v>0.130831400552264</v>
      </c>
      <c r="D328" s="62">
        <v>8.6362086232614696E-3</v>
      </c>
      <c r="E328" s="60">
        <v>1.20550587736143</v>
      </c>
      <c r="F328" s="62">
        <v>1.8222400195081701</v>
      </c>
      <c r="H328">
        <v>2032</v>
      </c>
      <c r="I328" t="b">
        <v>1</v>
      </c>
      <c r="J328" s="50">
        <f t="shared" si="53"/>
        <v>10.7557475771148</v>
      </c>
      <c r="K328" s="50">
        <f t="shared" si="54"/>
        <v>0</v>
      </c>
      <c r="L328" s="50">
        <f t="shared" si="56"/>
        <v>4019.6064095683009</v>
      </c>
      <c r="M328" s="50">
        <f t="shared" si="57"/>
        <v>1.1297888120950654</v>
      </c>
      <c r="N328" s="50">
        <f t="shared" si="58"/>
        <v>774.41301733305784</v>
      </c>
      <c r="O328" s="1">
        <f t="shared" si="55"/>
        <v>0.36859258321421123</v>
      </c>
      <c r="P328" s="1">
        <f t="shared" si="59"/>
        <v>0.63140741678578882</v>
      </c>
      <c r="Q328" s="50">
        <f t="shared" si="50"/>
        <v>10.7557475771148</v>
      </c>
      <c r="R328" s="55">
        <f>IFERROR(INDEX('0726 Summary_TURN'!$N$7:$N$16,MATCH('0726 V3_Mean'!H328,'0726 Summary_TURN'!$A$7:$A$16,0))*K328+INDEX('0726 Summary_TURN'!$O$7:$O$16,MATCH('0726 V3_Mean'!H328,'0726 Summary_TURN'!$A$7:$A$16,0))*J328,0)</f>
        <v>16.962466997260961</v>
      </c>
      <c r="S328" s="50">
        <f t="shared" si="51"/>
        <v>1.1297888120950654</v>
      </c>
      <c r="T328" s="50">
        <f t="shared" si="52"/>
        <v>0</v>
      </c>
    </row>
    <row r="329" spans="1:20" x14ac:dyDescent="0.25">
      <c r="A329">
        <v>328</v>
      </c>
      <c r="B329" s="50">
        <v>11.826748482095001</v>
      </c>
      <c r="C329" s="62">
        <v>7.0984884377134405E-2</v>
      </c>
      <c r="D329" s="62">
        <v>8.6220538453331205E-3</v>
      </c>
      <c r="E329" s="60">
        <v>1.9972767287817901</v>
      </c>
      <c r="F329" s="62">
        <v>1.8968518459732799</v>
      </c>
      <c r="H329">
        <v>2032</v>
      </c>
      <c r="I329" t="b">
        <v>1</v>
      </c>
      <c r="J329" s="50">
        <f t="shared" si="53"/>
        <v>11.826748482095001</v>
      </c>
      <c r="K329" s="50">
        <f t="shared" si="54"/>
        <v>0</v>
      </c>
      <c r="L329" s="50">
        <f t="shared" si="56"/>
        <v>4031.4331580503958</v>
      </c>
      <c r="M329" s="50">
        <f t="shared" si="57"/>
        <v>1.1760481445034336</v>
      </c>
      <c r="N329" s="50">
        <f t="shared" si="58"/>
        <v>775.58906547756123</v>
      </c>
      <c r="O329" s="1">
        <f t="shared" si="55"/>
        <v>0.36915233958951033</v>
      </c>
      <c r="P329" s="1">
        <f t="shared" si="59"/>
        <v>0.63084766041048967</v>
      </c>
      <c r="Q329" s="50">
        <f t="shared" si="50"/>
        <v>11.826748482095001</v>
      </c>
      <c r="R329" s="55">
        <f>IFERROR(INDEX('0726 Summary_TURN'!$N$7:$N$16,MATCH('0726 V3_Mean'!H329,'0726 Summary_TURN'!$A$7:$A$16,0))*K329+INDEX('0726 Summary_TURN'!$O$7:$O$16,MATCH('0726 V3_Mean'!H329,'0726 Summary_TURN'!$A$7:$A$16,0))*J329,0)</f>
        <v>18.651500453514355</v>
      </c>
      <c r="S329" s="50">
        <f t="shared" si="51"/>
        <v>1.1760481445034336</v>
      </c>
      <c r="T329" s="50">
        <f t="shared" si="52"/>
        <v>0</v>
      </c>
    </row>
    <row r="330" spans="1:20" x14ac:dyDescent="0.25">
      <c r="A330">
        <v>329</v>
      </c>
      <c r="B330" s="50">
        <v>5.1302652620044302</v>
      </c>
      <c r="C330" s="62">
        <v>9.9185743836052206E-2</v>
      </c>
      <c r="D330" s="62">
        <v>8.6014359826864905E-3</v>
      </c>
      <c r="E330" s="60">
        <v>1.49282768396812</v>
      </c>
      <c r="F330" s="62">
        <v>1.64287427269312</v>
      </c>
      <c r="H330">
        <v>2032</v>
      </c>
      <c r="I330" t="b">
        <v>1</v>
      </c>
      <c r="J330" s="50">
        <f t="shared" si="53"/>
        <v>5.1302652620044302</v>
      </c>
      <c r="K330" s="50">
        <f t="shared" si="54"/>
        <v>0</v>
      </c>
      <c r="L330" s="50">
        <f t="shared" si="56"/>
        <v>4036.5634233124001</v>
      </c>
      <c r="M330" s="50">
        <f t="shared" si="57"/>
        <v>1.0185820490697344</v>
      </c>
      <c r="N330" s="50">
        <f t="shared" si="58"/>
        <v>776.60764752663101</v>
      </c>
      <c r="O330" s="1">
        <f t="shared" si="55"/>
        <v>0.36963714779944362</v>
      </c>
      <c r="P330" s="1">
        <f t="shared" si="59"/>
        <v>0.63036285220055643</v>
      </c>
      <c r="Q330" s="50">
        <f t="shared" si="50"/>
        <v>5.1302652620044302</v>
      </c>
      <c r="R330" s="55">
        <f>IFERROR(INDEX('0726 Summary_TURN'!$N$7:$N$16,MATCH('0726 V3_Mean'!H330,'0726 Summary_TURN'!$A$7:$A$16,0))*K330+INDEX('0726 Summary_TURN'!$O$7:$O$16,MATCH('0726 V3_Mean'!H330,'0726 Summary_TURN'!$A$7:$A$16,0))*J330,0)</f>
        <v>8.0907398179465186</v>
      </c>
      <c r="S330" s="50">
        <f t="shared" si="51"/>
        <v>1.0185820490697344</v>
      </c>
      <c r="T330" s="50">
        <f t="shared" si="52"/>
        <v>0</v>
      </c>
    </row>
    <row r="331" spans="1:20" x14ac:dyDescent="0.25">
      <c r="A331">
        <v>330</v>
      </c>
      <c r="B331" s="50">
        <v>22.835994306900002</v>
      </c>
      <c r="C331" s="62">
        <v>9.2495482282287295E-2</v>
      </c>
      <c r="D331" s="62">
        <v>8.5783296840030096E-3</v>
      </c>
      <c r="E331" s="60">
        <v>1.5</v>
      </c>
      <c r="F331" s="62">
        <v>3.7701758961193201</v>
      </c>
      <c r="H331">
        <v>2032</v>
      </c>
      <c r="I331" t="b">
        <v>1</v>
      </c>
      <c r="J331" s="50">
        <f t="shared" si="53"/>
        <v>22.835994306900002</v>
      </c>
      <c r="K331" s="50">
        <f t="shared" si="54"/>
        <v>0</v>
      </c>
      <c r="L331" s="50">
        <f t="shared" si="56"/>
        <v>4059.3994176193</v>
      </c>
      <c r="M331" s="50">
        <f t="shared" si="57"/>
        <v>2.3375090555939786</v>
      </c>
      <c r="N331" s="50">
        <f t="shared" si="58"/>
        <v>778.94515658222497</v>
      </c>
      <c r="O331" s="1">
        <f t="shared" si="55"/>
        <v>0.37074971755460495</v>
      </c>
      <c r="P331" s="1">
        <f t="shared" si="59"/>
        <v>0.62925028244539505</v>
      </c>
      <c r="Q331" s="50">
        <f t="shared" si="50"/>
        <v>22.835994306900002</v>
      </c>
      <c r="R331" s="55">
        <f>IFERROR(INDEX('0726 Summary_TURN'!$N$7:$N$16,MATCH('0726 V3_Mean'!H331,'0726 Summary_TURN'!$A$7:$A$16,0))*K331+INDEX('0726 Summary_TURN'!$O$7:$O$16,MATCH('0726 V3_Mean'!H331,'0726 Summary_TURN'!$A$7:$A$16,0))*J331,0)</f>
        <v>36.013749579305141</v>
      </c>
      <c r="S331" s="50">
        <f t="shared" si="51"/>
        <v>2.3375090555939786</v>
      </c>
      <c r="T331" s="50">
        <f t="shared" si="52"/>
        <v>0</v>
      </c>
    </row>
    <row r="332" spans="1:20" x14ac:dyDescent="0.25">
      <c r="A332">
        <v>331</v>
      </c>
      <c r="B332" s="50">
        <v>2.4103121829369201</v>
      </c>
      <c r="C332" s="62">
        <v>9.8100490225092707E-2</v>
      </c>
      <c r="D332" s="62">
        <v>8.5492110862453903E-3</v>
      </c>
      <c r="E332" s="60">
        <v>1.49999999999999</v>
      </c>
      <c r="F332" s="62">
        <v>0.401812921053533</v>
      </c>
      <c r="H332">
        <v>2032</v>
      </c>
      <c r="I332" t="b">
        <v>1</v>
      </c>
      <c r="J332" s="50">
        <f t="shared" si="53"/>
        <v>2.4103121829369201</v>
      </c>
      <c r="K332" s="50">
        <f t="shared" si="54"/>
        <v>0</v>
      </c>
      <c r="L332" s="50">
        <f t="shared" si="56"/>
        <v>4061.8097298022371</v>
      </c>
      <c r="M332" s="50">
        <f t="shared" si="57"/>
        <v>0.24912401105319046</v>
      </c>
      <c r="N332" s="50">
        <f t="shared" si="58"/>
        <v>779.19428059327811</v>
      </c>
      <c r="O332" s="1">
        <f t="shared" si="55"/>
        <v>0.37086829157224088</v>
      </c>
      <c r="P332" s="1">
        <f t="shared" si="59"/>
        <v>0.62913170842775912</v>
      </c>
      <c r="Q332" s="50">
        <f t="shared" si="50"/>
        <v>2.4103121829369201</v>
      </c>
      <c r="R332" s="55">
        <f>IFERROR(INDEX('0726 Summary_TURN'!$N$7:$N$16,MATCH('0726 V3_Mean'!H332,'0726 Summary_TURN'!$A$7:$A$16,0))*K332+INDEX('0726 Summary_TURN'!$O$7:$O$16,MATCH('0726 V3_Mean'!H332,'0726 Summary_TURN'!$A$7:$A$16,0))*J332,0)</f>
        <v>3.8012086619766858</v>
      </c>
      <c r="S332" s="50">
        <f t="shared" si="51"/>
        <v>0.24912401105319046</v>
      </c>
      <c r="T332" s="50">
        <f t="shared" si="52"/>
        <v>0</v>
      </c>
    </row>
    <row r="333" spans="1:20" x14ac:dyDescent="0.25">
      <c r="A333">
        <v>332</v>
      </c>
      <c r="B333" s="50">
        <v>49.190174953301003</v>
      </c>
      <c r="C333" s="62">
        <v>7.0558753526505397E-2</v>
      </c>
      <c r="D333" s="62">
        <v>8.5253537688218493E-3</v>
      </c>
      <c r="E333" s="60">
        <v>2.1765979414059</v>
      </c>
      <c r="F333" s="62">
        <v>7.8646388517381602</v>
      </c>
      <c r="H333">
        <v>2032</v>
      </c>
      <c r="I333" t="b">
        <v>1</v>
      </c>
      <c r="J333" s="50">
        <f t="shared" si="53"/>
        <v>49.190174953301003</v>
      </c>
      <c r="K333" s="50">
        <f t="shared" si="54"/>
        <v>0</v>
      </c>
      <c r="L333" s="50">
        <f t="shared" si="56"/>
        <v>4110.9999047555384</v>
      </c>
      <c r="M333" s="50">
        <f t="shared" si="57"/>
        <v>4.8760760880776592</v>
      </c>
      <c r="N333" s="50">
        <f t="shared" si="58"/>
        <v>784.07035668135575</v>
      </c>
      <c r="O333" s="1">
        <f t="shared" si="55"/>
        <v>0.37318912740664245</v>
      </c>
      <c r="P333" s="1">
        <f t="shared" si="59"/>
        <v>0.62681087259335755</v>
      </c>
      <c r="Q333" s="50">
        <f t="shared" si="50"/>
        <v>49.190174953301003</v>
      </c>
      <c r="R333" s="55">
        <f>IFERROR(INDEX('0726 Summary_TURN'!$N$7:$N$16,MATCH('0726 V3_Mean'!H333,'0726 Summary_TURN'!$A$7:$A$16,0))*K333+INDEX('0726 Summary_TURN'!$O$7:$O$16,MATCH('0726 V3_Mean'!H333,'0726 Summary_TURN'!$A$7:$A$16,0))*J333,0)</f>
        <v>77.575892633460526</v>
      </c>
      <c r="S333" s="50">
        <f t="shared" si="51"/>
        <v>4.8760760880776592</v>
      </c>
      <c r="T333" s="50">
        <f t="shared" si="52"/>
        <v>0</v>
      </c>
    </row>
    <row r="334" spans="1:20" x14ac:dyDescent="0.25">
      <c r="A334">
        <v>333</v>
      </c>
      <c r="B334" s="50">
        <v>0.68993558753481199</v>
      </c>
      <c r="C334" s="62">
        <v>5.0738532043838602E-2</v>
      </c>
      <c r="D334" s="62">
        <v>8.5164837990746294E-3</v>
      </c>
      <c r="E334" s="60">
        <v>2.9999999999999898</v>
      </c>
      <c r="F334" s="62">
        <v>0.14052198268473101</v>
      </c>
      <c r="H334">
        <v>2032</v>
      </c>
      <c r="I334" t="b">
        <v>1</v>
      </c>
      <c r="J334" s="50">
        <f t="shared" si="53"/>
        <v>0.68993558753481199</v>
      </c>
      <c r="K334" s="50">
        <f t="shared" si="54"/>
        <v>0</v>
      </c>
      <c r="L334" s="50">
        <f t="shared" si="56"/>
        <v>4111.6898403430732</v>
      </c>
      <c r="M334" s="50">
        <f t="shared" si="57"/>
        <v>8.7123629264533223E-2</v>
      </c>
      <c r="N334" s="50">
        <f t="shared" si="58"/>
        <v>784.15748031062026</v>
      </c>
      <c r="O334" s="1">
        <f t="shared" si="55"/>
        <v>0.37323059510262746</v>
      </c>
      <c r="P334" s="1">
        <f t="shared" si="59"/>
        <v>0.62676940489737254</v>
      </c>
      <c r="Q334" s="50">
        <f t="shared" si="50"/>
        <v>0.68993558753481199</v>
      </c>
      <c r="R334" s="55">
        <f>IFERROR(INDEX('0726 Summary_TURN'!$N$7:$N$16,MATCH('0726 V3_Mean'!H334,'0726 Summary_TURN'!$A$7:$A$16,0))*K334+INDEX('0726 Summary_TURN'!$O$7:$O$16,MATCH('0726 V3_Mean'!H334,'0726 Summary_TURN'!$A$7:$A$16,0))*J334,0)</f>
        <v>1.0880703130943501</v>
      </c>
      <c r="S334" s="50">
        <f t="shared" si="51"/>
        <v>8.7123629264533223E-2</v>
      </c>
      <c r="T334" s="50">
        <f t="shared" si="52"/>
        <v>0</v>
      </c>
    </row>
    <row r="335" spans="1:20" x14ac:dyDescent="0.25">
      <c r="A335">
        <v>334</v>
      </c>
      <c r="B335" s="50">
        <v>2.8409039430905099E-3</v>
      </c>
      <c r="C335" s="62">
        <v>0.73405641232527497</v>
      </c>
      <c r="D335" s="62">
        <v>8.4937792271375604E-3</v>
      </c>
      <c r="E335" s="60">
        <v>1</v>
      </c>
      <c r="F335" s="62">
        <v>4.2468896135687802E-3</v>
      </c>
      <c r="H335">
        <v>2032</v>
      </c>
      <c r="I335" t="b">
        <v>1</v>
      </c>
      <c r="J335" s="50">
        <f t="shared" si="53"/>
        <v>2.8409039430905099E-3</v>
      </c>
      <c r="K335" s="50">
        <f t="shared" si="54"/>
        <v>0</v>
      </c>
      <c r="L335" s="50">
        <f t="shared" si="56"/>
        <v>4111.6926812470165</v>
      </c>
      <c r="M335" s="50">
        <f t="shared" si="57"/>
        <v>2.6330715604126437E-3</v>
      </c>
      <c r="N335" s="50">
        <f t="shared" si="58"/>
        <v>784.16011338218073</v>
      </c>
      <c r="O335" s="1">
        <f t="shared" si="55"/>
        <v>0.37323184834944345</v>
      </c>
      <c r="P335" s="1">
        <f t="shared" si="59"/>
        <v>0.62676815165055655</v>
      </c>
      <c r="Q335" s="50">
        <f t="shared" si="50"/>
        <v>2.8409039430905099E-3</v>
      </c>
      <c r="R335" s="55">
        <f>IFERROR(INDEX('0726 Summary_TURN'!$N$7:$N$16,MATCH('0726 V3_Mean'!H335,'0726 Summary_TURN'!$A$7:$A$16,0))*K335+INDEX('0726 Summary_TURN'!$O$7:$O$16,MATCH('0726 V3_Mean'!H335,'0726 Summary_TURN'!$A$7:$A$16,0))*J335,0)</f>
        <v>4.4802780124361934E-3</v>
      </c>
      <c r="S335" s="50">
        <f t="shared" si="51"/>
        <v>2.6330715604126437E-3</v>
      </c>
      <c r="T335" s="50">
        <f t="shared" si="52"/>
        <v>0</v>
      </c>
    </row>
    <row r="336" spans="1:20" x14ac:dyDescent="0.25">
      <c r="A336">
        <v>335</v>
      </c>
      <c r="B336" s="50">
        <v>18.516949778247699</v>
      </c>
      <c r="C336" s="62">
        <v>6.1214492467129698E-2</v>
      </c>
      <c r="D336" s="62">
        <v>8.4494441648638903E-3</v>
      </c>
      <c r="E336" s="60">
        <v>2.02805387417758</v>
      </c>
      <c r="F336" s="62">
        <v>3.01222684477397</v>
      </c>
      <c r="H336">
        <v>2032</v>
      </c>
      <c r="I336" t="b">
        <v>1</v>
      </c>
      <c r="J336" s="50">
        <f t="shared" si="53"/>
        <v>18.516949778247699</v>
      </c>
      <c r="K336" s="50">
        <f t="shared" si="54"/>
        <v>0</v>
      </c>
      <c r="L336" s="50">
        <f t="shared" si="56"/>
        <v>4130.2096310252646</v>
      </c>
      <c r="M336" s="50">
        <f t="shared" si="57"/>
        <v>1.8675806437598614</v>
      </c>
      <c r="N336" s="50">
        <f t="shared" si="58"/>
        <v>786.0276940259406</v>
      </c>
      <c r="O336" s="1">
        <f t="shared" si="55"/>
        <v>0.37412074917941007</v>
      </c>
      <c r="P336" s="1">
        <f t="shared" si="59"/>
        <v>0.62587925082058993</v>
      </c>
      <c r="Q336" s="50">
        <f t="shared" si="50"/>
        <v>18.516949778247699</v>
      </c>
      <c r="R336" s="55">
        <f>IFERROR(INDEX('0726 Summary_TURN'!$N$7:$N$16,MATCH('0726 V3_Mean'!H336,'0726 Summary_TURN'!$A$7:$A$16,0))*K336+INDEX('0726 Summary_TURN'!$O$7:$O$16,MATCH('0726 V3_Mean'!H336,'0726 Summary_TURN'!$A$7:$A$16,0))*J336,0)</f>
        <v>29.202354113605917</v>
      </c>
      <c r="S336" s="50">
        <f t="shared" si="51"/>
        <v>1.8675806437598614</v>
      </c>
      <c r="T336" s="50">
        <f t="shared" si="52"/>
        <v>0</v>
      </c>
    </row>
    <row r="337" spans="1:20" x14ac:dyDescent="0.25">
      <c r="A337">
        <v>336</v>
      </c>
      <c r="B337" s="50">
        <v>3.87968660983337</v>
      </c>
      <c r="C337" s="62">
        <v>0.13823437628751301</v>
      </c>
      <c r="D337" s="62">
        <v>8.3898277161326106E-3</v>
      </c>
      <c r="E337" s="60">
        <v>1.0715559178627301</v>
      </c>
      <c r="F337" s="62">
        <v>0.61665233713574696</v>
      </c>
      <c r="H337">
        <v>2032</v>
      </c>
      <c r="I337" t="b">
        <v>1</v>
      </c>
      <c r="J337" s="50">
        <f t="shared" si="53"/>
        <v>3.87968660983337</v>
      </c>
      <c r="K337" s="50">
        <f t="shared" si="54"/>
        <v>0</v>
      </c>
      <c r="L337" s="50">
        <f t="shared" si="56"/>
        <v>4134.0893176350983</v>
      </c>
      <c r="M337" s="50">
        <f t="shared" si="57"/>
        <v>0.38232444902416313</v>
      </c>
      <c r="N337" s="50">
        <f t="shared" si="58"/>
        <v>786.41001847496477</v>
      </c>
      <c r="O337" s="1">
        <f t="shared" si="55"/>
        <v>0.3743027217872274</v>
      </c>
      <c r="P337" s="1">
        <f t="shared" si="59"/>
        <v>0.62569727821277255</v>
      </c>
      <c r="Q337" s="50">
        <f t="shared" si="50"/>
        <v>3.87968660983337</v>
      </c>
      <c r="R337" s="55">
        <f>IFERROR(INDEX('0726 Summary_TURN'!$N$7:$N$16,MATCH('0726 V3_Mean'!H337,'0726 Summary_TURN'!$A$7:$A$16,0))*K337+INDEX('0726 Summary_TURN'!$O$7:$O$16,MATCH('0726 V3_Mean'!H337,'0726 Summary_TURN'!$A$7:$A$16,0))*J337,0)</f>
        <v>6.1185013507603063</v>
      </c>
      <c r="S337" s="50">
        <f t="shared" si="51"/>
        <v>0.38232444902416313</v>
      </c>
      <c r="T337" s="50">
        <f t="shared" si="52"/>
        <v>0</v>
      </c>
    </row>
    <row r="338" spans="1:20" x14ac:dyDescent="0.25">
      <c r="A338">
        <v>337</v>
      </c>
      <c r="B338" s="50">
        <v>18.6458629174168</v>
      </c>
      <c r="C338" s="62">
        <v>0.12929908702288001</v>
      </c>
      <c r="D338" s="62">
        <v>8.3786555790069696E-3</v>
      </c>
      <c r="E338" s="60">
        <v>1.36962595164609</v>
      </c>
      <c r="F338" s="62">
        <v>3.3165511666902598</v>
      </c>
      <c r="H338">
        <v>2032</v>
      </c>
      <c r="I338" t="b">
        <v>1</v>
      </c>
      <c r="J338" s="50">
        <f t="shared" si="53"/>
        <v>18.6458629174168</v>
      </c>
      <c r="K338" s="50">
        <f t="shared" si="54"/>
        <v>0</v>
      </c>
      <c r="L338" s="50">
        <f t="shared" si="56"/>
        <v>4152.735180552515</v>
      </c>
      <c r="M338" s="50">
        <f t="shared" si="57"/>
        <v>2.0562617233479612</v>
      </c>
      <c r="N338" s="50">
        <f t="shared" si="58"/>
        <v>788.46628019831269</v>
      </c>
      <c r="O338" s="1">
        <f t="shared" si="55"/>
        <v>0.37528142798586989</v>
      </c>
      <c r="P338" s="1">
        <f t="shared" si="59"/>
        <v>0.62471857201413017</v>
      </c>
      <c r="Q338" s="50">
        <f t="shared" si="50"/>
        <v>18.6458629174168</v>
      </c>
      <c r="R338" s="55">
        <f>IFERROR(INDEX('0726 Summary_TURN'!$N$7:$N$16,MATCH('0726 V3_Mean'!H338,'0726 Summary_TURN'!$A$7:$A$16,0))*K338+INDEX('0726 Summary_TURN'!$O$7:$O$16,MATCH('0726 V3_Mean'!H338,'0726 Summary_TURN'!$A$7:$A$16,0))*J338,0)</f>
        <v>29.405657961431597</v>
      </c>
      <c r="S338" s="50">
        <f t="shared" si="51"/>
        <v>2.0562617233479612</v>
      </c>
      <c r="T338" s="50">
        <f t="shared" si="52"/>
        <v>0</v>
      </c>
    </row>
    <row r="339" spans="1:20" x14ac:dyDescent="0.25">
      <c r="A339">
        <v>338</v>
      </c>
      <c r="B339" s="50">
        <v>13.3552141154374</v>
      </c>
      <c r="C339" s="62">
        <v>0.112555236714347</v>
      </c>
      <c r="D339" s="62">
        <v>8.3440189998679696E-3</v>
      </c>
      <c r="E339" s="60">
        <v>1.33268210021726</v>
      </c>
      <c r="F339" s="62">
        <v>2.12355283546639</v>
      </c>
      <c r="H339">
        <v>2032</v>
      </c>
      <c r="I339" t="b">
        <v>1</v>
      </c>
      <c r="J339" s="50">
        <f t="shared" si="53"/>
        <v>13.3552141154374</v>
      </c>
      <c r="K339" s="50">
        <f t="shared" si="54"/>
        <v>0</v>
      </c>
      <c r="L339" s="50">
        <f t="shared" si="56"/>
        <v>4166.0903946679528</v>
      </c>
      <c r="M339" s="50">
        <f t="shared" si="57"/>
        <v>1.3166027579891617</v>
      </c>
      <c r="N339" s="50">
        <f t="shared" si="58"/>
        <v>789.78288295630182</v>
      </c>
      <c r="O339" s="1">
        <f t="shared" si="55"/>
        <v>0.37590808327287095</v>
      </c>
      <c r="P339" s="1">
        <f t="shared" si="59"/>
        <v>0.62409191672712905</v>
      </c>
      <c r="Q339" s="50">
        <f t="shared" si="50"/>
        <v>13.3552141154374</v>
      </c>
      <c r="R339" s="55">
        <f>IFERROR(INDEX('0726 Summary_TURN'!$N$7:$N$16,MATCH('0726 V3_Mean'!H339,'0726 Summary_TURN'!$A$7:$A$16,0))*K339+INDEX('0726 Summary_TURN'!$O$7:$O$16,MATCH('0726 V3_Mean'!H339,'0726 Summary_TURN'!$A$7:$A$16,0))*J339,0)</f>
        <v>21.061983562766788</v>
      </c>
      <c r="S339" s="50">
        <f t="shared" si="51"/>
        <v>1.3166027579891617</v>
      </c>
      <c r="T339" s="50">
        <f t="shared" si="52"/>
        <v>0</v>
      </c>
    </row>
    <row r="340" spans="1:20" x14ac:dyDescent="0.25">
      <c r="A340">
        <v>339</v>
      </c>
      <c r="B340" s="50">
        <v>15.5924263640105</v>
      </c>
      <c r="C340" s="62">
        <v>6.4810270658478705E-2</v>
      </c>
      <c r="D340" s="62">
        <v>8.3158826722873405E-3</v>
      </c>
      <c r="E340" s="60">
        <v>2.5676961154620899</v>
      </c>
      <c r="F340" s="62">
        <v>2.7899786365524002</v>
      </c>
      <c r="H340">
        <v>2032</v>
      </c>
      <c r="I340" t="b">
        <v>1</v>
      </c>
      <c r="J340" s="50">
        <f t="shared" si="53"/>
        <v>15.5924263640105</v>
      </c>
      <c r="K340" s="50">
        <f t="shared" si="54"/>
        <v>0</v>
      </c>
      <c r="L340" s="50">
        <f t="shared" si="56"/>
        <v>4181.6828210319636</v>
      </c>
      <c r="M340" s="50">
        <f t="shared" si="57"/>
        <v>1.7297867546624881</v>
      </c>
      <c r="N340" s="50">
        <f t="shared" si="58"/>
        <v>791.51266971096436</v>
      </c>
      <c r="O340" s="1">
        <f t="shared" si="55"/>
        <v>0.37673139919608012</v>
      </c>
      <c r="P340" s="1">
        <f t="shared" si="59"/>
        <v>0.62326860080391988</v>
      </c>
      <c r="Q340" s="50">
        <f t="shared" si="50"/>
        <v>15.5924263640105</v>
      </c>
      <c r="R340" s="55">
        <f>IFERROR(INDEX('0726 Summary_TURN'!$N$7:$N$16,MATCH('0726 V3_Mean'!H340,'0726 Summary_TURN'!$A$7:$A$16,0))*K340+INDEX('0726 Summary_TURN'!$O$7:$O$16,MATCH('0726 V3_Mean'!H340,'0726 Summary_TURN'!$A$7:$A$16,0))*J340,0)</f>
        <v>24.590203117959138</v>
      </c>
      <c r="S340" s="50">
        <f t="shared" si="51"/>
        <v>1.7297867546624881</v>
      </c>
      <c r="T340" s="50">
        <f t="shared" si="52"/>
        <v>0</v>
      </c>
    </row>
    <row r="341" spans="1:20" x14ac:dyDescent="0.25">
      <c r="A341">
        <v>340</v>
      </c>
      <c r="B341" s="50">
        <v>14.151954968254699</v>
      </c>
      <c r="C341" s="62">
        <v>8.4822767518098599E-2</v>
      </c>
      <c r="D341" s="62">
        <v>8.31047950950798E-3</v>
      </c>
      <c r="E341" s="60">
        <v>1.6915779921490599</v>
      </c>
      <c r="F341" s="62">
        <v>2.1718053118180798</v>
      </c>
      <c r="H341">
        <v>2032</v>
      </c>
      <c r="I341" t="b">
        <v>1</v>
      </c>
      <c r="J341" s="50">
        <f t="shared" si="53"/>
        <v>14.151954968254699</v>
      </c>
      <c r="K341" s="50">
        <f t="shared" si="54"/>
        <v>0</v>
      </c>
      <c r="L341" s="50">
        <f t="shared" si="56"/>
        <v>4195.834776000218</v>
      </c>
      <c r="M341" s="50">
        <f t="shared" si="57"/>
        <v>1.3465192933272094</v>
      </c>
      <c r="N341" s="50">
        <f t="shared" si="58"/>
        <v>792.85918900429158</v>
      </c>
      <c r="O341" s="1">
        <f t="shared" si="55"/>
        <v>0.37737229367172376</v>
      </c>
      <c r="P341" s="1">
        <f t="shared" si="59"/>
        <v>0.62262770632827624</v>
      </c>
      <c r="Q341" s="50">
        <f t="shared" si="50"/>
        <v>14.151954968254699</v>
      </c>
      <c r="R341" s="55">
        <f>IFERROR(INDEX('0726 Summary_TURN'!$N$7:$N$16,MATCH('0726 V3_Mean'!H341,'0726 Summary_TURN'!$A$7:$A$16,0))*K341+INDEX('0726 Summary_TURN'!$O$7:$O$16,MATCH('0726 V3_Mean'!H341,'0726 Summary_TURN'!$A$7:$A$16,0))*J341,0)</f>
        <v>22.318492264220367</v>
      </c>
      <c r="S341" s="50">
        <f t="shared" si="51"/>
        <v>1.3465192933272094</v>
      </c>
      <c r="T341" s="50">
        <f t="shared" si="52"/>
        <v>0</v>
      </c>
    </row>
    <row r="342" spans="1:20" x14ac:dyDescent="0.25">
      <c r="A342">
        <v>341</v>
      </c>
      <c r="B342" s="50">
        <v>0.50089094615312602</v>
      </c>
      <c r="C342" s="62">
        <v>0.137705362112331</v>
      </c>
      <c r="D342" s="62">
        <v>8.3024019303803206E-3</v>
      </c>
      <c r="E342" s="60">
        <v>1.10708290642791</v>
      </c>
      <c r="F342" s="62">
        <v>0.107931225094944</v>
      </c>
      <c r="H342">
        <v>2032</v>
      </c>
      <c r="I342" t="b">
        <v>1</v>
      </c>
      <c r="J342" s="50">
        <f t="shared" si="53"/>
        <v>0.50089094615312602</v>
      </c>
      <c r="K342" s="50">
        <f t="shared" si="54"/>
        <v>0</v>
      </c>
      <c r="L342" s="50">
        <f t="shared" si="56"/>
        <v>4196.335666946371</v>
      </c>
      <c r="M342" s="50">
        <f t="shared" si="57"/>
        <v>6.6917359558865283E-2</v>
      </c>
      <c r="N342" s="50">
        <f t="shared" si="58"/>
        <v>792.92610636385041</v>
      </c>
      <c r="O342" s="1">
        <f t="shared" si="55"/>
        <v>0.37740414391425531</v>
      </c>
      <c r="P342" s="1">
        <f t="shared" si="59"/>
        <v>0.62259585608574475</v>
      </c>
      <c r="Q342" s="50">
        <f t="shared" si="50"/>
        <v>0.50089094615312602</v>
      </c>
      <c r="R342" s="55">
        <f>IFERROR(INDEX('0726 Summary_TURN'!$N$7:$N$16,MATCH('0726 V3_Mean'!H342,'0726 Summary_TURN'!$A$7:$A$16,0))*K342+INDEX('0726 Summary_TURN'!$O$7:$O$16,MATCH('0726 V3_Mean'!H342,'0726 Summary_TURN'!$A$7:$A$16,0))*J342,0)</f>
        <v>0.78993543521112819</v>
      </c>
      <c r="S342" s="50">
        <f t="shared" si="51"/>
        <v>6.6917359558865283E-2</v>
      </c>
      <c r="T342" s="50">
        <f t="shared" si="52"/>
        <v>0</v>
      </c>
    </row>
    <row r="343" spans="1:20" x14ac:dyDescent="0.25">
      <c r="A343">
        <v>342</v>
      </c>
      <c r="B343" s="50">
        <v>27.4894840569665</v>
      </c>
      <c r="C343" s="62">
        <v>5.9195894660532801E-2</v>
      </c>
      <c r="D343" s="62">
        <v>8.2954529158669604E-3</v>
      </c>
      <c r="E343" s="60">
        <v>2.4965548644271398</v>
      </c>
      <c r="F343" s="62">
        <v>4.2348287135500797</v>
      </c>
      <c r="H343">
        <v>2032</v>
      </c>
      <c r="I343" t="b">
        <v>1</v>
      </c>
      <c r="J343" s="50">
        <f t="shared" si="53"/>
        <v>27.4894840569665</v>
      </c>
      <c r="K343" s="50">
        <f t="shared" si="54"/>
        <v>0</v>
      </c>
      <c r="L343" s="50">
        <f t="shared" si="56"/>
        <v>4223.8251510033379</v>
      </c>
      <c r="M343" s="50">
        <f t="shared" si="57"/>
        <v>2.6255938024010494</v>
      </c>
      <c r="N343" s="50">
        <f t="shared" si="58"/>
        <v>795.55170016625141</v>
      </c>
      <c r="O343" s="1">
        <f t="shared" si="55"/>
        <v>0.37865383158793497</v>
      </c>
      <c r="P343" s="1">
        <f t="shared" si="59"/>
        <v>0.62134616841206503</v>
      </c>
      <c r="Q343" s="50">
        <f t="shared" si="50"/>
        <v>27.4894840569665</v>
      </c>
      <c r="R343" s="55">
        <f>IFERROR(INDEX('0726 Summary_TURN'!$N$7:$N$16,MATCH('0726 V3_Mean'!H343,'0726 Summary_TURN'!$A$7:$A$16,0))*K343+INDEX('0726 Summary_TURN'!$O$7:$O$16,MATCH('0726 V3_Mean'!H343,'0726 Summary_TURN'!$A$7:$A$16,0))*J343,0)</f>
        <v>43.352585466040331</v>
      </c>
      <c r="S343" s="50">
        <f t="shared" si="51"/>
        <v>2.6255938024010494</v>
      </c>
      <c r="T343" s="50">
        <f t="shared" si="52"/>
        <v>0</v>
      </c>
    </row>
    <row r="344" spans="1:20" x14ac:dyDescent="0.25">
      <c r="A344">
        <v>343</v>
      </c>
      <c r="B344" s="50">
        <v>0.69424557390914698</v>
      </c>
      <c r="C344" s="62">
        <v>4.9764173244743901E-2</v>
      </c>
      <c r="D344" s="62">
        <v>8.2658362913538095E-3</v>
      </c>
      <c r="E344" s="60">
        <v>3</v>
      </c>
      <c r="F344" s="62">
        <v>9.0924199204891906E-2</v>
      </c>
      <c r="H344">
        <v>2032</v>
      </c>
      <c r="I344" t="b">
        <v>1</v>
      </c>
      <c r="J344" s="50">
        <f t="shared" si="53"/>
        <v>0.69424557390914698</v>
      </c>
      <c r="K344" s="50">
        <f t="shared" si="54"/>
        <v>0</v>
      </c>
      <c r="L344" s="50">
        <f t="shared" si="56"/>
        <v>4224.5193965772469</v>
      </c>
      <c r="M344" s="50">
        <f t="shared" si="57"/>
        <v>5.6373003507032983E-2</v>
      </c>
      <c r="N344" s="50">
        <f t="shared" si="58"/>
        <v>795.60807316975843</v>
      </c>
      <c r="O344" s="1">
        <f t="shared" si="55"/>
        <v>0.37868066309840953</v>
      </c>
      <c r="P344" s="1">
        <f t="shared" si="59"/>
        <v>0.62131933690159047</v>
      </c>
      <c r="Q344" s="50">
        <f t="shared" si="50"/>
        <v>0.69424557390914698</v>
      </c>
      <c r="R344" s="55">
        <f>IFERROR(INDEX('0726 Summary_TURN'!$N$7:$N$16,MATCH('0726 V3_Mean'!H344,'0726 Summary_TURN'!$A$7:$A$16,0))*K344+INDEX('0726 Summary_TURN'!$O$7:$O$16,MATCH('0726 V3_Mean'!H344,'0726 Summary_TURN'!$A$7:$A$16,0))*J344,0)</f>
        <v>1.0948674233006974</v>
      </c>
      <c r="S344" s="50">
        <f t="shared" si="51"/>
        <v>5.6373003507032983E-2</v>
      </c>
      <c r="T344" s="50">
        <f t="shared" si="52"/>
        <v>0</v>
      </c>
    </row>
    <row r="345" spans="1:20" x14ac:dyDescent="0.25">
      <c r="A345">
        <v>344</v>
      </c>
      <c r="B345" s="50">
        <v>25.802776552092698</v>
      </c>
      <c r="C345" s="62">
        <v>7.0673833928349597E-2</v>
      </c>
      <c r="D345" s="62">
        <v>8.1785919215937603E-3</v>
      </c>
      <c r="E345" s="60">
        <v>2.10056647645448</v>
      </c>
      <c r="F345" s="62">
        <v>4.6290830276220696</v>
      </c>
      <c r="H345">
        <v>2032</v>
      </c>
      <c r="I345" t="b">
        <v>1</v>
      </c>
      <c r="J345" s="50">
        <f t="shared" si="53"/>
        <v>25.802776552092698</v>
      </c>
      <c r="K345" s="50">
        <f t="shared" si="54"/>
        <v>0</v>
      </c>
      <c r="L345" s="50">
        <f t="shared" si="56"/>
        <v>4250.3221731293397</v>
      </c>
      <c r="M345" s="50">
        <f t="shared" si="57"/>
        <v>2.870031477125683</v>
      </c>
      <c r="N345" s="50">
        <f t="shared" si="58"/>
        <v>798.47810464688416</v>
      </c>
      <c r="O345" s="1">
        <f t="shared" si="55"/>
        <v>0.38004669426315285</v>
      </c>
      <c r="P345" s="1">
        <f t="shared" si="59"/>
        <v>0.61995330573684715</v>
      </c>
      <c r="Q345" s="50">
        <f t="shared" si="50"/>
        <v>25.802776552092698</v>
      </c>
      <c r="R345" s="55">
        <f>IFERROR(INDEX('0726 Summary_TURN'!$N$7:$N$16,MATCH('0726 V3_Mean'!H345,'0726 Summary_TURN'!$A$7:$A$16,0))*K345+INDEX('0726 Summary_TURN'!$O$7:$O$16,MATCH('0726 V3_Mean'!H345,'0726 Summary_TURN'!$A$7:$A$16,0))*J345,0)</f>
        <v>40.692545317243066</v>
      </c>
      <c r="S345" s="50">
        <f t="shared" si="51"/>
        <v>2.870031477125683</v>
      </c>
      <c r="T345" s="50">
        <f t="shared" si="52"/>
        <v>0</v>
      </c>
    </row>
    <row r="346" spans="1:20" x14ac:dyDescent="0.25">
      <c r="A346">
        <v>345</v>
      </c>
      <c r="B346" s="50">
        <v>6.4060947636824999</v>
      </c>
      <c r="C346" s="62">
        <v>0.139855750828074</v>
      </c>
      <c r="D346" s="62">
        <v>8.1454716755952495E-3</v>
      </c>
      <c r="E346" s="60">
        <v>1.2337429346803399</v>
      </c>
      <c r="F346" s="62">
        <v>1.3195664114464301</v>
      </c>
      <c r="H346">
        <v>2032</v>
      </c>
      <c r="I346" t="b">
        <v>1</v>
      </c>
      <c r="J346" s="50">
        <f t="shared" si="53"/>
        <v>6.4060947636824999</v>
      </c>
      <c r="K346" s="50">
        <f t="shared" si="54"/>
        <v>0</v>
      </c>
      <c r="L346" s="50">
        <f t="shared" si="56"/>
        <v>4256.7282678930223</v>
      </c>
      <c r="M346" s="50">
        <f t="shared" si="57"/>
        <v>0.81813117509678668</v>
      </c>
      <c r="N346" s="50">
        <f t="shared" si="58"/>
        <v>799.29623582198099</v>
      </c>
      <c r="O346" s="1">
        <f t="shared" si="55"/>
        <v>0.38043609510803472</v>
      </c>
      <c r="P346" s="1">
        <f t="shared" si="59"/>
        <v>0.61956390489196522</v>
      </c>
      <c r="Q346" s="50">
        <f t="shared" si="50"/>
        <v>6.4060947636824999</v>
      </c>
      <c r="R346" s="55">
        <f>IFERROR(INDEX('0726 Summary_TURN'!$N$7:$N$16,MATCH('0726 V3_Mean'!H346,'0726 Summary_TURN'!$A$7:$A$16,0))*K346+INDEX('0726 Summary_TURN'!$O$7:$O$16,MATCH('0726 V3_Mean'!H346,'0726 Summary_TURN'!$A$7:$A$16,0))*J346,0)</f>
        <v>10.102800407987935</v>
      </c>
      <c r="S346" s="50">
        <f t="shared" si="51"/>
        <v>0.81813117509678668</v>
      </c>
      <c r="T346" s="50">
        <f t="shared" si="52"/>
        <v>0</v>
      </c>
    </row>
    <row r="347" spans="1:20" x14ac:dyDescent="0.25">
      <c r="A347">
        <v>346</v>
      </c>
      <c r="B347" s="50">
        <v>8.4517920932001598</v>
      </c>
      <c r="C347" s="62">
        <v>0.13266207944279701</v>
      </c>
      <c r="D347" s="62">
        <v>8.1025253217365707E-3</v>
      </c>
      <c r="E347" s="60">
        <v>1.20591123281076</v>
      </c>
      <c r="F347" s="62">
        <v>1.3936343553386901</v>
      </c>
      <c r="H347">
        <v>2032</v>
      </c>
      <c r="I347" t="b">
        <v>1</v>
      </c>
      <c r="J347" s="50">
        <f t="shared" si="53"/>
        <v>8.4517920932001598</v>
      </c>
      <c r="K347" s="50">
        <f t="shared" si="54"/>
        <v>0</v>
      </c>
      <c r="L347" s="50">
        <f t="shared" si="56"/>
        <v>4265.1800599862227</v>
      </c>
      <c r="M347" s="50">
        <f t="shared" si="57"/>
        <v>0.86405330030998784</v>
      </c>
      <c r="N347" s="50">
        <f t="shared" si="58"/>
        <v>800.16028912229092</v>
      </c>
      <c r="O347" s="1">
        <f t="shared" si="55"/>
        <v>0.38084735322336549</v>
      </c>
      <c r="P347" s="1">
        <f t="shared" si="59"/>
        <v>0.61915264677663451</v>
      </c>
      <c r="Q347" s="50">
        <f t="shared" si="50"/>
        <v>8.4517920932001598</v>
      </c>
      <c r="R347" s="55">
        <f>IFERROR(INDEX('0726 Summary_TURN'!$N$7:$N$16,MATCH('0726 V3_Mean'!H347,'0726 Summary_TURN'!$A$7:$A$16,0))*K347+INDEX('0726 Summary_TURN'!$O$7:$O$16,MATCH('0726 V3_Mean'!H347,'0726 Summary_TURN'!$A$7:$A$16,0))*J347,0)</f>
        <v>13.328989307415082</v>
      </c>
      <c r="S347" s="50">
        <f t="shared" si="51"/>
        <v>0.86405330030998784</v>
      </c>
      <c r="T347" s="50">
        <f t="shared" si="52"/>
        <v>0</v>
      </c>
    </row>
    <row r="348" spans="1:20" x14ac:dyDescent="0.25">
      <c r="A348">
        <v>347</v>
      </c>
      <c r="B348" s="50">
        <v>9.1148544605476403</v>
      </c>
      <c r="C348" s="62">
        <v>5.5296852647937697E-2</v>
      </c>
      <c r="D348" s="62">
        <v>8.0497156409726992E-3</v>
      </c>
      <c r="E348" s="60">
        <v>2.5548107464025298</v>
      </c>
      <c r="F348" s="62">
        <v>3.6384714697196601</v>
      </c>
      <c r="H348">
        <v>2032</v>
      </c>
      <c r="I348" t="b">
        <v>1</v>
      </c>
      <c r="J348" s="50">
        <f t="shared" si="53"/>
        <v>9.1148544605476403</v>
      </c>
      <c r="K348" s="50">
        <f t="shared" si="54"/>
        <v>0</v>
      </c>
      <c r="L348" s="50">
        <f t="shared" si="56"/>
        <v>4274.2949144467702</v>
      </c>
      <c r="M348" s="50">
        <f t="shared" si="57"/>
        <v>2.2558523112261892</v>
      </c>
      <c r="N348" s="50">
        <f t="shared" si="58"/>
        <v>802.41614143351705</v>
      </c>
      <c r="O348" s="1">
        <f t="shared" si="55"/>
        <v>0.38192105732199766</v>
      </c>
      <c r="P348" s="1">
        <f t="shared" si="59"/>
        <v>0.61807894267800234</v>
      </c>
      <c r="Q348" s="50">
        <f t="shared" si="50"/>
        <v>9.1148544605476403</v>
      </c>
      <c r="R348" s="55">
        <f>IFERROR(INDEX('0726 Summary_TURN'!$N$7:$N$16,MATCH('0726 V3_Mean'!H348,'0726 Summary_TURN'!$A$7:$A$16,0))*K348+INDEX('0726 Summary_TURN'!$O$7:$O$16,MATCH('0726 V3_Mean'!H348,'0726 Summary_TURN'!$A$7:$A$16,0))*J348,0)</f>
        <v>14.374678920584154</v>
      </c>
      <c r="S348" s="50">
        <f t="shared" si="51"/>
        <v>2.2558523112261892</v>
      </c>
      <c r="T348" s="50">
        <f t="shared" si="52"/>
        <v>0</v>
      </c>
    </row>
    <row r="349" spans="1:20" x14ac:dyDescent="0.25">
      <c r="A349">
        <v>348</v>
      </c>
      <c r="B349" s="50">
        <v>9.7039890685103298</v>
      </c>
      <c r="C349">
        <v>3.8459824945493902E-2</v>
      </c>
      <c r="D349">
        <v>8.0404081254929292E-3</v>
      </c>
      <c r="E349" s="60">
        <v>2.8338283956206101</v>
      </c>
      <c r="F349">
        <v>1.45799400675605</v>
      </c>
      <c r="H349">
        <v>2032</v>
      </c>
      <c r="I349" t="b">
        <v>1</v>
      </c>
      <c r="J349" s="50">
        <f t="shared" si="53"/>
        <v>9.7039890685103298</v>
      </c>
      <c r="K349" s="50">
        <f t="shared" si="54"/>
        <v>0</v>
      </c>
      <c r="L349" s="50">
        <f t="shared" si="56"/>
        <v>4283.9989035152803</v>
      </c>
      <c r="M349" s="50">
        <f t="shared" si="57"/>
        <v>0.90395628418875096</v>
      </c>
      <c r="N349" s="50">
        <f t="shared" si="58"/>
        <v>803.32009771770583</v>
      </c>
      <c r="O349" s="1">
        <f t="shared" si="55"/>
        <v>0.3823513078142341</v>
      </c>
      <c r="P349" s="1">
        <f t="shared" si="59"/>
        <v>0.6176486921857659</v>
      </c>
      <c r="Q349" s="50">
        <f t="shared" si="50"/>
        <v>9.7039890685103298</v>
      </c>
      <c r="R349" s="55">
        <f>IFERROR(INDEX('0726 Summary_TURN'!$N$7:$N$16,MATCH('0726 V3_Mean'!H349,'0726 Summary_TURN'!$A$7:$A$16,0))*K349+INDEX('0726 Summary_TURN'!$O$7:$O$16,MATCH('0726 V3_Mean'!H349,'0726 Summary_TURN'!$A$7:$A$16,0))*J349,0)</f>
        <v>15.303779968453114</v>
      </c>
      <c r="S349" s="50">
        <f t="shared" si="51"/>
        <v>0.90395628418875096</v>
      </c>
      <c r="T349" s="50">
        <f t="shared" si="52"/>
        <v>0</v>
      </c>
    </row>
    <row r="350" spans="1:20" x14ac:dyDescent="0.25">
      <c r="A350">
        <v>349</v>
      </c>
      <c r="B350" s="50">
        <v>6.3131853813831098</v>
      </c>
      <c r="C350" s="62">
        <v>0.126007474521177</v>
      </c>
      <c r="D350" s="62">
        <v>8.0227462318080492E-3</v>
      </c>
      <c r="E350" s="60">
        <v>1.2121670807531999</v>
      </c>
      <c r="F350" s="62">
        <v>0.95871817470106102</v>
      </c>
      <c r="H350">
        <v>2032</v>
      </c>
      <c r="I350" t="b">
        <v>1</v>
      </c>
      <c r="J350" s="50">
        <f t="shared" si="53"/>
        <v>6.3131853813831098</v>
      </c>
      <c r="K350" s="50">
        <f t="shared" si="54"/>
        <v>0</v>
      </c>
      <c r="L350" s="50">
        <f t="shared" si="56"/>
        <v>4290.3120888966632</v>
      </c>
      <c r="M350" s="50">
        <f t="shared" si="57"/>
        <v>0.59440526831465779</v>
      </c>
      <c r="N350" s="50">
        <f t="shared" si="58"/>
        <v>803.91450298602047</v>
      </c>
      <c r="O350" s="1">
        <f t="shared" si="55"/>
        <v>0.38263422322038099</v>
      </c>
      <c r="P350" s="1">
        <f t="shared" si="59"/>
        <v>0.61736577677961901</v>
      </c>
      <c r="Q350" s="50">
        <f t="shared" si="50"/>
        <v>6.3131853813831098</v>
      </c>
      <c r="R350" s="55">
        <f>IFERROR(INDEX('0726 Summary_TURN'!$N$7:$N$16,MATCH('0726 V3_Mean'!H350,'0726 Summary_TURN'!$A$7:$A$16,0))*K350+INDEX('0726 Summary_TURN'!$O$7:$O$16,MATCH('0726 V3_Mean'!H350,'0726 Summary_TURN'!$A$7:$A$16,0))*J350,0)</f>
        <v>9.9562766708241401</v>
      </c>
      <c r="S350" s="50">
        <f t="shared" si="51"/>
        <v>0.59440526831465779</v>
      </c>
      <c r="T350" s="50">
        <f t="shared" si="52"/>
        <v>0</v>
      </c>
    </row>
    <row r="351" spans="1:20" x14ac:dyDescent="0.25">
      <c r="A351">
        <v>350</v>
      </c>
      <c r="B351" s="50">
        <v>3.6164574642952099</v>
      </c>
      <c r="C351" s="62">
        <v>5.1552497381236698E-2</v>
      </c>
      <c r="D351" s="62">
        <v>7.9603658242955403E-3</v>
      </c>
      <c r="E351" s="60">
        <v>2.8247947745633502</v>
      </c>
      <c r="F351" s="62">
        <v>0.87564024067251001</v>
      </c>
      <c r="H351">
        <v>2032</v>
      </c>
      <c r="I351" t="b">
        <v>1</v>
      </c>
      <c r="J351" s="50">
        <f t="shared" si="53"/>
        <v>3.6164574642952099</v>
      </c>
      <c r="K351" s="50">
        <f t="shared" si="54"/>
        <v>0</v>
      </c>
      <c r="L351" s="50">
        <f t="shared" si="56"/>
        <v>4293.9285463609585</v>
      </c>
      <c r="M351" s="50">
        <f t="shared" si="57"/>
        <v>0.54289694921695619</v>
      </c>
      <c r="N351" s="50">
        <f t="shared" si="58"/>
        <v>804.45739993523739</v>
      </c>
      <c r="O351" s="1">
        <f t="shared" si="55"/>
        <v>0.38289262252986073</v>
      </c>
      <c r="P351" s="1">
        <f t="shared" si="59"/>
        <v>0.61710737747013922</v>
      </c>
      <c r="Q351" s="50">
        <f t="shared" si="50"/>
        <v>3.6164574642952099</v>
      </c>
      <c r="R351" s="55">
        <f>IFERROR(INDEX('0726 Summary_TURN'!$N$7:$N$16,MATCH('0726 V3_Mean'!H351,'0726 Summary_TURN'!$A$7:$A$16,0))*K351+INDEX('0726 Summary_TURN'!$O$7:$O$16,MATCH('0726 V3_Mean'!H351,'0726 Summary_TURN'!$A$7:$A$16,0))*J351,0)</f>
        <v>5.7033730054829839</v>
      </c>
      <c r="S351" s="50">
        <f t="shared" si="51"/>
        <v>0.54289694921695619</v>
      </c>
      <c r="T351" s="50">
        <f t="shared" si="52"/>
        <v>0</v>
      </c>
    </row>
    <row r="352" spans="1:20" x14ac:dyDescent="0.25">
      <c r="A352">
        <v>351</v>
      </c>
      <c r="B352" s="50">
        <v>6.4963254682673099</v>
      </c>
      <c r="C352" s="62">
        <v>6.7557947410042701E-2</v>
      </c>
      <c r="D352" s="62">
        <v>7.9522057412392596E-3</v>
      </c>
      <c r="E352" s="60">
        <v>2.2714034776640801</v>
      </c>
      <c r="F352" s="62">
        <v>0.88667094014817804</v>
      </c>
      <c r="H352">
        <v>2032</v>
      </c>
      <c r="I352" t="b">
        <v>1</v>
      </c>
      <c r="J352" s="50">
        <f t="shared" si="53"/>
        <v>6.4963254682673099</v>
      </c>
      <c r="K352" s="50">
        <f t="shared" si="54"/>
        <v>0</v>
      </c>
      <c r="L352" s="50">
        <f t="shared" si="56"/>
        <v>4300.4248718292256</v>
      </c>
      <c r="M352" s="50">
        <f t="shared" si="57"/>
        <v>0.54973598289187042</v>
      </c>
      <c r="N352" s="50">
        <f t="shared" si="58"/>
        <v>805.00713591812928</v>
      </c>
      <c r="O352" s="1">
        <f t="shared" si="55"/>
        <v>0.38315427697197968</v>
      </c>
      <c r="P352" s="1">
        <f t="shared" si="59"/>
        <v>0.61684572302802032</v>
      </c>
      <c r="Q352" s="50">
        <f t="shared" si="50"/>
        <v>6.4963254682673099</v>
      </c>
      <c r="R352" s="55">
        <f>IFERROR(INDEX('0726 Summary_TURN'!$N$7:$N$16,MATCH('0726 V3_Mean'!H352,'0726 Summary_TURN'!$A$7:$A$16,0))*K352+INDEX('0726 Summary_TURN'!$O$7:$O$16,MATCH('0726 V3_Mean'!H352,'0726 Summary_TURN'!$A$7:$A$16,0))*J352,0)</f>
        <v>10.245099707751718</v>
      </c>
      <c r="S352" s="50">
        <f t="shared" si="51"/>
        <v>0.54973598289187042</v>
      </c>
      <c r="T352" s="50">
        <f t="shared" si="52"/>
        <v>0</v>
      </c>
    </row>
    <row r="353" spans="1:20" x14ac:dyDescent="0.25">
      <c r="A353">
        <v>352</v>
      </c>
      <c r="B353" s="50">
        <v>5.1708034060117196</v>
      </c>
      <c r="C353" s="62">
        <v>0.102924542736365</v>
      </c>
      <c r="D353" s="62">
        <v>7.8990153470126691E-3</v>
      </c>
      <c r="E353" s="60">
        <v>1.48252488182894</v>
      </c>
      <c r="F353" s="62">
        <v>0.73460842727217801</v>
      </c>
      <c r="H353">
        <v>2032</v>
      </c>
      <c r="I353" t="b">
        <v>1</v>
      </c>
      <c r="J353" s="50">
        <f t="shared" si="53"/>
        <v>5.1708034060117196</v>
      </c>
      <c r="K353" s="50">
        <f t="shared" si="54"/>
        <v>0</v>
      </c>
      <c r="L353" s="50">
        <f t="shared" si="56"/>
        <v>4305.5956752352376</v>
      </c>
      <c r="M353" s="50">
        <f t="shared" si="57"/>
        <v>0.45545722490875035</v>
      </c>
      <c r="N353" s="50">
        <f t="shared" si="58"/>
        <v>805.46259314303802</v>
      </c>
      <c r="O353" s="1">
        <f t="shared" si="55"/>
        <v>0.3833710581356678</v>
      </c>
      <c r="P353" s="1">
        <f t="shared" si="59"/>
        <v>0.61662894186433226</v>
      </c>
      <c r="Q353" s="50">
        <f t="shared" si="50"/>
        <v>5.1708034060117196</v>
      </c>
      <c r="R353" s="55">
        <f>IFERROR(INDEX('0726 Summary_TURN'!$N$7:$N$16,MATCH('0726 V3_Mean'!H353,'0726 Summary_TURN'!$A$7:$A$16,0))*K353+INDEX('0726 Summary_TURN'!$O$7:$O$16,MATCH('0726 V3_Mean'!H353,'0726 Summary_TURN'!$A$7:$A$16,0))*J353,0)</f>
        <v>8.1546709324435653</v>
      </c>
      <c r="S353" s="50">
        <f t="shared" si="51"/>
        <v>0.45545722490875035</v>
      </c>
      <c r="T353" s="50">
        <f t="shared" si="52"/>
        <v>0</v>
      </c>
    </row>
    <row r="354" spans="1:20" x14ac:dyDescent="0.25">
      <c r="A354">
        <v>353</v>
      </c>
      <c r="B354" s="50">
        <v>0.44234112654004099</v>
      </c>
      <c r="C354" s="62">
        <v>8.08318352293068E-2</v>
      </c>
      <c r="D354" s="62">
        <v>7.8718177464179393E-3</v>
      </c>
      <c r="E354" s="60">
        <v>1.3211219713087099</v>
      </c>
      <c r="F354" s="62">
        <v>9.83977218302243E-2</v>
      </c>
      <c r="H354">
        <v>2032</v>
      </c>
      <c r="I354" t="b">
        <v>1</v>
      </c>
      <c r="J354" s="50">
        <f t="shared" si="53"/>
        <v>0.44234112654004099</v>
      </c>
      <c r="K354" s="50">
        <f t="shared" si="54"/>
        <v>0</v>
      </c>
      <c r="L354" s="50">
        <f t="shared" si="56"/>
        <v>4306.0380163617774</v>
      </c>
      <c r="M354" s="50">
        <f t="shared" si="57"/>
        <v>6.1006587534739067E-2</v>
      </c>
      <c r="N354" s="50">
        <f t="shared" si="58"/>
        <v>805.52359973057276</v>
      </c>
      <c r="O354" s="1">
        <f t="shared" si="55"/>
        <v>0.38340009506452771</v>
      </c>
      <c r="P354" s="1">
        <f t="shared" si="59"/>
        <v>0.61659990493547223</v>
      </c>
      <c r="Q354" s="50">
        <f t="shared" si="50"/>
        <v>0.44234112654004099</v>
      </c>
      <c r="R354" s="55">
        <f>IFERROR(INDEX('0726 Summary_TURN'!$N$7:$N$16,MATCH('0726 V3_Mean'!H354,'0726 Summary_TURN'!$A$7:$A$16,0))*K354+INDEX('0726 Summary_TURN'!$O$7:$O$16,MATCH('0726 V3_Mean'!H354,'0726 Summary_TURN'!$A$7:$A$16,0))*J354,0)</f>
        <v>0.69759881464970119</v>
      </c>
      <c r="S354" s="50">
        <f t="shared" si="51"/>
        <v>6.1006587534739067E-2</v>
      </c>
      <c r="T354" s="50">
        <f t="shared" si="52"/>
        <v>0</v>
      </c>
    </row>
    <row r="355" spans="1:20" x14ac:dyDescent="0.25">
      <c r="A355">
        <v>354</v>
      </c>
      <c r="B355" s="50">
        <v>23.4846181385516</v>
      </c>
      <c r="C355" s="62">
        <v>0.12781050575865199</v>
      </c>
      <c r="D355" s="62">
        <v>7.8670952250129399E-3</v>
      </c>
      <c r="E355" s="60">
        <v>1.1213907852862799</v>
      </c>
      <c r="F355" s="62">
        <v>3.5047909227432599</v>
      </c>
      <c r="H355">
        <v>2032</v>
      </c>
      <c r="I355" t="b">
        <v>1</v>
      </c>
      <c r="J355" s="50">
        <f t="shared" si="53"/>
        <v>23.4846181385516</v>
      </c>
      <c r="K355" s="50">
        <f t="shared" si="54"/>
        <v>0</v>
      </c>
      <c r="L355" s="50">
        <f t="shared" si="56"/>
        <v>4329.5226345003293</v>
      </c>
      <c r="M355" s="50">
        <f t="shared" si="57"/>
        <v>2.1729703721008211</v>
      </c>
      <c r="N355" s="50">
        <f t="shared" si="58"/>
        <v>807.6965701026736</v>
      </c>
      <c r="O355" s="1">
        <f t="shared" si="55"/>
        <v>0.38443435035824541</v>
      </c>
      <c r="P355" s="1">
        <f t="shared" si="59"/>
        <v>0.61556564964175453</v>
      </c>
      <c r="Q355" s="50">
        <f t="shared" si="50"/>
        <v>23.4846181385516</v>
      </c>
      <c r="R355" s="55">
        <f>IFERROR(INDEX('0726 Summary_TURN'!$N$7:$N$16,MATCH('0726 V3_Mean'!H355,'0726 Summary_TURN'!$A$7:$A$16,0))*K355+INDEX('0726 Summary_TURN'!$O$7:$O$16,MATCH('0726 V3_Mean'!H355,'0726 Summary_TURN'!$A$7:$A$16,0))*J355,0)</f>
        <v>37.036668745001904</v>
      </c>
      <c r="S355" s="50">
        <f t="shared" si="51"/>
        <v>2.1729703721008211</v>
      </c>
      <c r="T355" s="50">
        <f t="shared" si="52"/>
        <v>0</v>
      </c>
    </row>
    <row r="356" spans="1:20" x14ac:dyDescent="0.25">
      <c r="A356">
        <v>355</v>
      </c>
      <c r="B356" s="50">
        <v>25.804420008426799</v>
      </c>
      <c r="C356" s="62">
        <v>9.9254902574359302E-2</v>
      </c>
      <c r="D356" s="62">
        <v>7.8320053887256103E-3</v>
      </c>
      <c r="E356" s="60">
        <v>1.4763425419823599</v>
      </c>
      <c r="F356" s="62">
        <v>4.3467629907427101</v>
      </c>
      <c r="H356">
        <v>2032</v>
      </c>
      <c r="I356" t="b">
        <v>1</v>
      </c>
      <c r="J356" s="50">
        <f t="shared" si="53"/>
        <v>25.804420008426799</v>
      </c>
      <c r="K356" s="50">
        <f t="shared" si="54"/>
        <v>0</v>
      </c>
      <c r="L356" s="50">
        <f t="shared" si="56"/>
        <v>4355.3270545087562</v>
      </c>
      <c r="M356" s="50">
        <f t="shared" si="57"/>
        <v>2.6949930542604803</v>
      </c>
      <c r="N356" s="50">
        <f t="shared" si="58"/>
        <v>810.39156315693413</v>
      </c>
      <c r="O356" s="1">
        <f t="shared" si="55"/>
        <v>0.38571706956541368</v>
      </c>
      <c r="P356" s="1">
        <f t="shared" si="59"/>
        <v>0.61428293043458626</v>
      </c>
      <c r="Q356" s="50">
        <f t="shared" si="50"/>
        <v>25.804420008426799</v>
      </c>
      <c r="R356" s="55">
        <f>IFERROR(INDEX('0726 Summary_TURN'!$N$7:$N$16,MATCH('0726 V3_Mean'!H356,'0726 Summary_TURN'!$A$7:$A$16,0))*K356+INDEX('0726 Summary_TURN'!$O$7:$O$16,MATCH('0726 V3_Mean'!H356,'0726 Summary_TURN'!$A$7:$A$16,0))*J356,0)</f>
        <v>40.695137147669428</v>
      </c>
      <c r="S356" s="50">
        <f t="shared" si="51"/>
        <v>2.6949930542604803</v>
      </c>
      <c r="T356" s="50">
        <f t="shared" si="52"/>
        <v>0</v>
      </c>
    </row>
    <row r="357" spans="1:20" x14ac:dyDescent="0.25">
      <c r="A357">
        <v>356</v>
      </c>
      <c r="B357" s="50">
        <v>1.5060542407439601</v>
      </c>
      <c r="C357" s="62">
        <v>0.142515091671988</v>
      </c>
      <c r="D357" s="62">
        <v>7.8117555274016103E-3</v>
      </c>
      <c r="E357" s="60">
        <v>1.3300882142938799</v>
      </c>
      <c r="F357" s="62">
        <v>0.30856434333236299</v>
      </c>
      <c r="H357">
        <v>2032</v>
      </c>
      <c r="I357" t="b">
        <v>1</v>
      </c>
      <c r="J357" s="50">
        <f t="shared" si="53"/>
        <v>1.5060542407439601</v>
      </c>
      <c r="K357" s="50">
        <f t="shared" si="54"/>
        <v>0</v>
      </c>
      <c r="L357" s="50">
        <f t="shared" si="56"/>
        <v>4356.8331087494998</v>
      </c>
      <c r="M357" s="50">
        <f t="shared" si="57"/>
        <v>0.19130989286606506</v>
      </c>
      <c r="N357" s="50">
        <f t="shared" si="58"/>
        <v>810.58287304980024</v>
      </c>
      <c r="O357" s="1">
        <f t="shared" si="55"/>
        <v>0.38580812615411719</v>
      </c>
      <c r="P357" s="1">
        <f t="shared" si="59"/>
        <v>0.61419187384588281</v>
      </c>
      <c r="Q357" s="50">
        <f t="shared" si="50"/>
        <v>1.5060542407439601</v>
      </c>
      <c r="R357" s="55">
        <f>IFERROR(INDEX('0726 Summary_TURN'!$N$7:$N$16,MATCH('0726 V3_Mean'!H357,'0726 Summary_TURN'!$A$7:$A$16,0))*K357+INDEX('0726 Summary_TURN'!$O$7:$O$16,MATCH('0726 V3_Mean'!H357,'0726 Summary_TURN'!$A$7:$A$16,0))*J357,0)</f>
        <v>2.3751389823483646</v>
      </c>
      <c r="S357" s="50">
        <f t="shared" si="51"/>
        <v>0.19130989286606506</v>
      </c>
      <c r="T357" s="50">
        <f t="shared" si="52"/>
        <v>0</v>
      </c>
    </row>
    <row r="358" spans="1:20" x14ac:dyDescent="0.25">
      <c r="A358">
        <v>357</v>
      </c>
      <c r="B358" s="50">
        <v>2.1931111332811901</v>
      </c>
      <c r="C358" s="62">
        <v>0.106774039232363</v>
      </c>
      <c r="D358" s="62">
        <v>7.8038684622641404E-3</v>
      </c>
      <c r="E358" s="60">
        <v>1.49999999999999</v>
      </c>
      <c r="F358" s="62">
        <v>0.474735331454401</v>
      </c>
      <c r="H358">
        <v>2032</v>
      </c>
      <c r="I358" t="b">
        <v>1</v>
      </c>
      <c r="J358" s="50">
        <f t="shared" si="53"/>
        <v>2.1931111332811901</v>
      </c>
      <c r="K358" s="50">
        <f t="shared" si="54"/>
        <v>0</v>
      </c>
      <c r="L358" s="50">
        <f t="shared" si="56"/>
        <v>4359.0262198827813</v>
      </c>
      <c r="M358" s="50">
        <f t="shared" si="57"/>
        <v>0.29433590550172861</v>
      </c>
      <c r="N358" s="50">
        <f t="shared" si="58"/>
        <v>810.87720895530197</v>
      </c>
      <c r="O358" s="1">
        <f t="shared" si="55"/>
        <v>0.38594821939804946</v>
      </c>
      <c r="P358" s="1">
        <f t="shared" si="59"/>
        <v>0.61405178060195054</v>
      </c>
      <c r="Q358" s="50">
        <f t="shared" si="50"/>
        <v>2.1931111332811901</v>
      </c>
      <c r="R358" s="55">
        <f>IFERROR(INDEX('0726 Summary_TURN'!$N$7:$N$16,MATCH('0726 V3_Mean'!H358,'0726 Summary_TURN'!$A$7:$A$16,0))*K358+INDEX('0726 Summary_TURN'!$O$7:$O$16,MATCH('0726 V3_Mean'!H358,'0726 Summary_TURN'!$A$7:$A$16,0))*J358,0)</f>
        <v>3.4586694186427462</v>
      </c>
      <c r="S358" s="50">
        <f t="shared" si="51"/>
        <v>0.29433590550172861</v>
      </c>
      <c r="T358" s="50">
        <f t="shared" si="52"/>
        <v>0</v>
      </c>
    </row>
    <row r="359" spans="1:20" x14ac:dyDescent="0.25">
      <c r="A359">
        <v>358</v>
      </c>
      <c r="B359" s="50">
        <v>0.48965722703994102</v>
      </c>
      <c r="C359" s="62">
        <v>0.27111279966906898</v>
      </c>
      <c r="D359" s="62">
        <v>7.7359888871962297E-3</v>
      </c>
      <c r="E359" s="60">
        <v>1.04760794462497</v>
      </c>
      <c r="F359" s="62">
        <v>3.1201821845024801E-2</v>
      </c>
      <c r="H359">
        <v>2032</v>
      </c>
      <c r="I359" t="b">
        <v>1</v>
      </c>
      <c r="J359" s="50">
        <f t="shared" si="53"/>
        <v>0.48965722703994102</v>
      </c>
      <c r="K359" s="50">
        <f t="shared" si="54"/>
        <v>0</v>
      </c>
      <c r="L359" s="50">
        <f t="shared" si="56"/>
        <v>4359.5158771098213</v>
      </c>
      <c r="M359" s="50">
        <f t="shared" si="57"/>
        <v>1.9345129543915377E-2</v>
      </c>
      <c r="N359" s="50">
        <f t="shared" si="58"/>
        <v>810.89655408484589</v>
      </c>
      <c r="O359" s="1">
        <f t="shared" si="55"/>
        <v>0.38595742697993618</v>
      </c>
      <c r="P359" s="1">
        <f t="shared" si="59"/>
        <v>0.61404257302006382</v>
      </c>
      <c r="Q359" s="50">
        <f t="shared" si="50"/>
        <v>0.48965722703994102</v>
      </c>
      <c r="R359" s="55">
        <f>IFERROR(INDEX('0726 Summary_TURN'!$N$7:$N$16,MATCH('0726 V3_Mean'!H359,'0726 Summary_TURN'!$A$7:$A$16,0))*K359+INDEX('0726 Summary_TURN'!$O$7:$O$16,MATCH('0726 V3_Mean'!H359,'0726 Summary_TURN'!$A$7:$A$16,0))*J359,0)</f>
        <v>0.77221917807997897</v>
      </c>
      <c r="S359" s="50">
        <f t="shared" si="51"/>
        <v>1.9345129543915377E-2</v>
      </c>
      <c r="T359" s="50">
        <f t="shared" si="52"/>
        <v>0</v>
      </c>
    </row>
    <row r="360" spans="1:20" x14ac:dyDescent="0.25">
      <c r="A360">
        <v>359</v>
      </c>
      <c r="B360" s="50">
        <v>5.1524913045743199</v>
      </c>
      <c r="C360" s="62">
        <v>0.103166244470795</v>
      </c>
      <c r="D360" s="62">
        <v>7.7052796448158298E-3</v>
      </c>
      <c r="E360" s="60">
        <v>1.3157289530151901</v>
      </c>
      <c r="F360" s="62">
        <v>0.83217020164011002</v>
      </c>
      <c r="H360">
        <v>2032</v>
      </c>
      <c r="I360" t="b">
        <v>1</v>
      </c>
      <c r="J360" s="50">
        <f t="shared" si="53"/>
        <v>5.1524913045743199</v>
      </c>
      <c r="K360" s="50">
        <f t="shared" si="54"/>
        <v>0</v>
      </c>
      <c r="L360" s="50">
        <f t="shared" si="56"/>
        <v>4364.6683684143954</v>
      </c>
      <c r="M360" s="50">
        <f t="shared" si="57"/>
        <v>0.51594552501686819</v>
      </c>
      <c r="N360" s="50">
        <f t="shared" si="58"/>
        <v>811.41249960986272</v>
      </c>
      <c r="O360" s="1">
        <f t="shared" si="55"/>
        <v>0.38620299838641731</v>
      </c>
      <c r="P360" s="1">
        <f t="shared" si="59"/>
        <v>0.61379700161358275</v>
      </c>
      <c r="Q360" s="50">
        <f t="shared" si="50"/>
        <v>5.1524913045743199</v>
      </c>
      <c r="R360" s="55">
        <f>IFERROR(INDEX('0726 Summary_TURN'!$N$7:$N$16,MATCH('0726 V3_Mean'!H360,'0726 Summary_TURN'!$A$7:$A$16,0))*K360+INDEX('0726 Summary_TURN'!$O$7:$O$16,MATCH('0726 V3_Mean'!H360,'0726 Summary_TURN'!$A$7:$A$16,0))*J360,0)</f>
        <v>8.1257916366014697</v>
      </c>
      <c r="S360" s="50">
        <f t="shared" si="51"/>
        <v>0.51594552501686819</v>
      </c>
      <c r="T360" s="50">
        <f t="shared" si="52"/>
        <v>0</v>
      </c>
    </row>
    <row r="361" spans="1:20" x14ac:dyDescent="0.25">
      <c r="A361">
        <v>360</v>
      </c>
      <c r="B361" s="50">
        <v>6.3601120265170401</v>
      </c>
      <c r="C361" s="62">
        <v>0.10453908449697701</v>
      </c>
      <c r="D361" s="62">
        <v>7.6975934062940001E-3</v>
      </c>
      <c r="E361" s="60">
        <v>1.4731929277583999</v>
      </c>
      <c r="F361" s="62">
        <v>1.94364233508923</v>
      </c>
      <c r="H361">
        <v>2032</v>
      </c>
      <c r="I361" t="b">
        <v>1</v>
      </c>
      <c r="J361" s="50">
        <f t="shared" si="53"/>
        <v>6.3601120265170401</v>
      </c>
      <c r="K361" s="50">
        <f t="shared" si="54"/>
        <v>0</v>
      </c>
      <c r="L361" s="50">
        <f t="shared" si="56"/>
        <v>4371.0284804409121</v>
      </c>
      <c r="M361" s="50">
        <f t="shared" si="57"/>
        <v>1.2050582477553227</v>
      </c>
      <c r="N361" s="50">
        <f t="shared" si="58"/>
        <v>812.61755785761807</v>
      </c>
      <c r="O361" s="1">
        <f t="shared" si="55"/>
        <v>0.38677656252147458</v>
      </c>
      <c r="P361" s="1">
        <f t="shared" si="59"/>
        <v>0.61322343747852548</v>
      </c>
      <c r="Q361" s="50">
        <f t="shared" si="50"/>
        <v>6.3601120265170401</v>
      </c>
      <c r="R361" s="55">
        <f>IFERROR(INDEX('0726 Summary_TURN'!$N$7:$N$16,MATCH('0726 V3_Mean'!H361,'0726 Summary_TURN'!$A$7:$A$16,0))*K361+INDEX('0726 Summary_TURN'!$O$7:$O$16,MATCH('0726 V3_Mean'!H361,'0726 Summary_TURN'!$A$7:$A$16,0))*J361,0)</f>
        <v>10.030282839495309</v>
      </c>
      <c r="S361" s="50">
        <f t="shared" si="51"/>
        <v>1.2050582477553227</v>
      </c>
      <c r="T361" s="50">
        <f t="shared" si="52"/>
        <v>0</v>
      </c>
    </row>
    <row r="362" spans="1:20" x14ac:dyDescent="0.25">
      <c r="A362">
        <v>361</v>
      </c>
      <c r="B362" s="50">
        <v>10.355792026212001</v>
      </c>
      <c r="C362" s="62">
        <v>0.12128252407432601</v>
      </c>
      <c r="D362" s="62">
        <v>7.6724915897114099E-3</v>
      </c>
      <c r="E362" s="60">
        <v>1.03603264870058</v>
      </c>
      <c r="F362" s="62">
        <v>1.5153170889680001</v>
      </c>
      <c r="H362">
        <v>2032</v>
      </c>
      <c r="I362" t="b">
        <v>1</v>
      </c>
      <c r="J362" s="50">
        <f t="shared" si="53"/>
        <v>10.355792026212001</v>
      </c>
      <c r="K362" s="50">
        <f t="shared" si="54"/>
        <v>0</v>
      </c>
      <c r="L362" s="50">
        <f t="shared" si="56"/>
        <v>4381.384272467124</v>
      </c>
      <c r="M362" s="50">
        <f t="shared" si="57"/>
        <v>0.93949659516016004</v>
      </c>
      <c r="N362" s="50">
        <f t="shared" si="58"/>
        <v>813.55705445277817</v>
      </c>
      <c r="O362" s="1">
        <f t="shared" si="55"/>
        <v>0.38722372891612478</v>
      </c>
      <c r="P362" s="1">
        <f t="shared" si="59"/>
        <v>0.61277627108387522</v>
      </c>
      <c r="Q362" s="50">
        <f t="shared" si="50"/>
        <v>10.355792026212001</v>
      </c>
      <c r="R362" s="55">
        <f>IFERROR(INDEX('0726 Summary_TURN'!$N$7:$N$16,MATCH('0726 V3_Mean'!H362,'0726 Summary_TURN'!$A$7:$A$16,0))*K362+INDEX('0726 Summary_TURN'!$O$7:$O$16,MATCH('0726 V3_Mean'!H362,'0726 Summary_TURN'!$A$7:$A$16,0))*J362,0)</f>
        <v>16.33171280896121</v>
      </c>
      <c r="S362" s="50">
        <f t="shared" si="51"/>
        <v>0.93949659516016004</v>
      </c>
      <c r="T362" s="50">
        <f t="shared" si="52"/>
        <v>0</v>
      </c>
    </row>
    <row r="363" spans="1:20" x14ac:dyDescent="0.25">
      <c r="A363">
        <v>362</v>
      </c>
      <c r="B363" s="50">
        <v>12.055292999632799</v>
      </c>
      <c r="C363" s="62">
        <v>5.0661742350886101E-2</v>
      </c>
      <c r="D363" s="62">
        <v>7.6506939298600198E-3</v>
      </c>
      <c r="E363" s="60">
        <v>2.4768144089650499</v>
      </c>
      <c r="F363" s="62">
        <v>1.89354674764035</v>
      </c>
      <c r="H363">
        <v>2032</v>
      </c>
      <c r="I363" t="b">
        <v>1</v>
      </c>
      <c r="J363" s="50">
        <f t="shared" si="53"/>
        <v>12.055292999632799</v>
      </c>
      <c r="K363" s="50">
        <f t="shared" si="54"/>
        <v>0</v>
      </c>
      <c r="L363" s="50">
        <f t="shared" si="56"/>
        <v>4393.4395654667569</v>
      </c>
      <c r="M363" s="50">
        <f t="shared" si="57"/>
        <v>1.173998983537017</v>
      </c>
      <c r="N363" s="50">
        <f t="shared" si="58"/>
        <v>814.73105343631516</v>
      </c>
      <c r="O363" s="1">
        <f t="shared" si="55"/>
        <v>0.38778250996492869</v>
      </c>
      <c r="P363" s="1">
        <f t="shared" si="59"/>
        <v>0.61221749003507131</v>
      </c>
      <c r="Q363" s="50">
        <f t="shared" si="50"/>
        <v>12.055292999632799</v>
      </c>
      <c r="R363" s="55">
        <f>IFERROR(INDEX('0726 Summary_TURN'!$N$7:$N$16,MATCH('0726 V3_Mean'!H363,'0726 Summary_TURN'!$A$7:$A$16,0))*K363+INDEX('0726 Summary_TURN'!$O$7:$O$16,MATCH('0726 V3_Mean'!H363,'0726 Summary_TURN'!$A$7:$A$16,0))*J363,0)</f>
        <v>19.011929034451704</v>
      </c>
      <c r="S363" s="50">
        <f t="shared" si="51"/>
        <v>1.173998983537017</v>
      </c>
      <c r="T363" s="50">
        <f t="shared" si="52"/>
        <v>0</v>
      </c>
    </row>
    <row r="364" spans="1:20" x14ac:dyDescent="0.25">
      <c r="A364">
        <v>363</v>
      </c>
      <c r="B364" s="50">
        <v>0.83697807825722104</v>
      </c>
      <c r="C364" s="62">
        <v>0.17508360692431699</v>
      </c>
      <c r="D364" s="62">
        <v>7.6446396720215902E-3</v>
      </c>
      <c r="E364" s="60">
        <v>1.49999999999999</v>
      </c>
      <c r="F364" s="62">
        <v>0.33636414556895</v>
      </c>
      <c r="H364">
        <v>2032</v>
      </c>
      <c r="I364" t="b">
        <v>1</v>
      </c>
      <c r="J364" s="50">
        <f t="shared" si="53"/>
        <v>0.83697807825722104</v>
      </c>
      <c r="K364" s="50">
        <f t="shared" si="54"/>
        <v>0</v>
      </c>
      <c r="L364" s="50">
        <f t="shared" si="56"/>
        <v>4394.2765435450137</v>
      </c>
      <c r="M364" s="50">
        <f t="shared" si="57"/>
        <v>0.20854577025274901</v>
      </c>
      <c r="N364" s="50">
        <f t="shared" si="58"/>
        <v>814.93959920656789</v>
      </c>
      <c r="O364" s="1">
        <f t="shared" si="55"/>
        <v>0.38788177020779052</v>
      </c>
      <c r="P364" s="1">
        <f t="shared" si="59"/>
        <v>0.61211822979220942</v>
      </c>
      <c r="Q364" s="50">
        <f t="shared" si="50"/>
        <v>0.83697807825722104</v>
      </c>
      <c r="R364" s="55">
        <f>IFERROR(INDEX('0726 Summary_TURN'!$N$7:$N$16,MATCH('0726 V3_Mean'!H364,'0726 Summary_TURN'!$A$7:$A$16,0))*K364+INDEX('0726 Summary_TURN'!$O$7:$O$16,MATCH('0726 V3_Mean'!H364,'0726 Summary_TURN'!$A$7:$A$16,0))*J364,0)</f>
        <v>1.3199652490986942</v>
      </c>
      <c r="S364" s="50">
        <f t="shared" si="51"/>
        <v>0.20854577025274901</v>
      </c>
      <c r="T364" s="50">
        <f t="shared" si="52"/>
        <v>0</v>
      </c>
    </row>
    <row r="365" spans="1:20" x14ac:dyDescent="0.25">
      <c r="A365">
        <v>364</v>
      </c>
      <c r="B365" s="50">
        <v>2.9977863303894998</v>
      </c>
      <c r="C365" s="62">
        <v>0.119536721287574</v>
      </c>
      <c r="D365" s="62">
        <v>7.6314067340608497E-3</v>
      </c>
      <c r="E365" s="60">
        <v>1.28434248728223</v>
      </c>
      <c r="F365" s="62">
        <v>0.69827371616656797</v>
      </c>
      <c r="H365">
        <v>2032</v>
      </c>
      <c r="I365" t="b">
        <v>1</v>
      </c>
      <c r="J365" s="50">
        <f t="shared" si="53"/>
        <v>2.9977863303894998</v>
      </c>
      <c r="K365" s="50">
        <f t="shared" si="54"/>
        <v>0</v>
      </c>
      <c r="L365" s="50">
        <f t="shared" si="56"/>
        <v>4397.2743298754031</v>
      </c>
      <c r="M365" s="50">
        <f t="shared" si="57"/>
        <v>0.43292970402327213</v>
      </c>
      <c r="N365" s="50">
        <f t="shared" si="58"/>
        <v>815.3725289105912</v>
      </c>
      <c r="O365" s="1">
        <f t="shared" si="55"/>
        <v>0.38808782908643086</v>
      </c>
      <c r="P365" s="1">
        <f t="shared" si="59"/>
        <v>0.61191217091356909</v>
      </c>
      <c r="Q365" s="50">
        <f t="shared" si="50"/>
        <v>2.9977863303894998</v>
      </c>
      <c r="R365" s="55">
        <f>IFERROR(INDEX('0726 Summary_TURN'!$N$7:$N$16,MATCH('0726 V3_Mean'!H365,'0726 Summary_TURN'!$A$7:$A$16,0))*K365+INDEX('0726 Summary_TURN'!$O$7:$O$16,MATCH('0726 V3_Mean'!H365,'0726 Summary_TURN'!$A$7:$A$16,0))*J365,0)</f>
        <v>4.7276910628012585</v>
      </c>
      <c r="S365" s="50">
        <f t="shared" si="51"/>
        <v>0.43292970402327213</v>
      </c>
      <c r="T365" s="50">
        <f t="shared" si="52"/>
        <v>0</v>
      </c>
    </row>
    <row r="366" spans="1:20" x14ac:dyDescent="0.25">
      <c r="A366">
        <v>365</v>
      </c>
      <c r="B366" s="50">
        <v>3.5837770762354202</v>
      </c>
      <c r="C366" s="62">
        <v>9.1603175416270596E-2</v>
      </c>
      <c r="D366" s="62">
        <v>7.6193335523969197E-3</v>
      </c>
      <c r="E366" s="60">
        <v>1.4870728251123699</v>
      </c>
      <c r="F366" s="62">
        <v>2.4978715162607901</v>
      </c>
      <c r="H366">
        <v>2032</v>
      </c>
      <c r="I366" t="b">
        <v>1</v>
      </c>
      <c r="J366" s="50">
        <f t="shared" si="53"/>
        <v>3.5837770762354202</v>
      </c>
      <c r="K366" s="50">
        <f t="shared" si="54"/>
        <v>0</v>
      </c>
      <c r="L366" s="50">
        <f t="shared" si="56"/>
        <v>4400.8581069516385</v>
      </c>
      <c r="M366" s="50">
        <f t="shared" si="57"/>
        <v>1.5486803400816898</v>
      </c>
      <c r="N366" s="50">
        <f t="shared" si="58"/>
        <v>816.92120925067286</v>
      </c>
      <c r="O366" s="1">
        <f t="shared" si="55"/>
        <v>0.3888249449075073</v>
      </c>
      <c r="P366" s="1">
        <f t="shared" si="59"/>
        <v>0.6111750550924927</v>
      </c>
      <c r="Q366" s="50">
        <f t="shared" si="50"/>
        <v>3.5837770762354202</v>
      </c>
      <c r="R366" s="55">
        <f>IFERROR(INDEX('0726 Summary_TURN'!$N$7:$N$16,MATCH('0726 V3_Mean'!H366,'0726 Summary_TURN'!$A$7:$A$16,0))*K366+INDEX('0726 Summary_TURN'!$O$7:$O$16,MATCH('0726 V3_Mean'!H366,'0726 Summary_TURN'!$A$7:$A$16,0))*J366,0)</f>
        <v>5.6518340492228587</v>
      </c>
      <c r="S366" s="50">
        <f t="shared" si="51"/>
        <v>1.5486803400816898</v>
      </c>
      <c r="T366" s="50">
        <f t="shared" si="52"/>
        <v>0</v>
      </c>
    </row>
    <row r="367" spans="1:20" x14ac:dyDescent="0.25">
      <c r="A367">
        <v>366</v>
      </c>
      <c r="B367" s="50">
        <v>9.1539237857610303</v>
      </c>
      <c r="C367" s="62">
        <v>7.4048615884169999E-2</v>
      </c>
      <c r="D367" s="62">
        <v>7.5811432045755798E-3</v>
      </c>
      <c r="E367" s="60">
        <v>1.6207162966461299</v>
      </c>
      <c r="F367" s="62">
        <v>1.47326882942252</v>
      </c>
      <c r="H367">
        <v>2032</v>
      </c>
      <c r="I367" t="b">
        <v>1</v>
      </c>
      <c r="J367" s="50">
        <f t="shared" si="53"/>
        <v>9.1539237857610303</v>
      </c>
      <c r="K367" s="50">
        <f t="shared" si="54"/>
        <v>0</v>
      </c>
      <c r="L367" s="50">
        <f t="shared" si="56"/>
        <v>4410.0120307374</v>
      </c>
      <c r="M367" s="50">
        <f t="shared" si="57"/>
        <v>0.91342667424196244</v>
      </c>
      <c r="N367" s="50">
        <f t="shared" si="58"/>
        <v>817.83463592491478</v>
      </c>
      <c r="O367" s="1">
        <f t="shared" si="55"/>
        <v>0.38925970296283424</v>
      </c>
      <c r="P367" s="1">
        <f t="shared" si="59"/>
        <v>0.61074029703716581</v>
      </c>
      <c r="Q367" s="50">
        <f t="shared" si="50"/>
        <v>9.1539237857610303</v>
      </c>
      <c r="R367" s="55">
        <f>IFERROR(INDEX('0726 Summary_TURN'!$N$7:$N$16,MATCH('0726 V3_Mean'!H367,'0726 Summary_TURN'!$A$7:$A$16,0))*K367+INDEX('0726 Summary_TURN'!$O$7:$O$16,MATCH('0726 V3_Mean'!H367,'0726 Summary_TURN'!$A$7:$A$16,0))*J367,0)</f>
        <v>14.43629361865939</v>
      </c>
      <c r="S367" s="50">
        <f t="shared" si="51"/>
        <v>0.91342667424196244</v>
      </c>
      <c r="T367" s="50">
        <f t="shared" si="52"/>
        <v>0</v>
      </c>
    </row>
    <row r="368" spans="1:20" x14ac:dyDescent="0.25">
      <c r="A368">
        <v>367</v>
      </c>
      <c r="B368" s="50">
        <v>8.7484711815443692</v>
      </c>
      <c r="C368" s="62">
        <v>5.4502060849860902E-2</v>
      </c>
      <c r="D368" s="62">
        <v>7.5263269179046402E-3</v>
      </c>
      <c r="E368" s="60">
        <v>2.6754174534292101</v>
      </c>
      <c r="F368" s="62">
        <v>1.3509756817638801</v>
      </c>
      <c r="H368">
        <v>2032</v>
      </c>
      <c r="I368" t="b">
        <v>1</v>
      </c>
      <c r="J368" s="50">
        <f t="shared" si="53"/>
        <v>8.7484711815443692</v>
      </c>
      <c r="K368" s="50">
        <f t="shared" si="54"/>
        <v>0</v>
      </c>
      <c r="L368" s="50">
        <f t="shared" si="56"/>
        <v>4418.7605019189441</v>
      </c>
      <c r="M368" s="50">
        <f t="shared" si="57"/>
        <v>0.83760492269360565</v>
      </c>
      <c r="N368" s="50">
        <f t="shared" si="58"/>
        <v>818.67224084760835</v>
      </c>
      <c r="O368" s="1">
        <f t="shared" si="55"/>
        <v>0.38965837260714342</v>
      </c>
      <c r="P368" s="1">
        <f t="shared" si="59"/>
        <v>0.61034162739285658</v>
      </c>
      <c r="Q368" s="50">
        <f t="shared" si="50"/>
        <v>8.7484711815443692</v>
      </c>
      <c r="R368" s="55">
        <f>IFERROR(INDEX('0726 Summary_TURN'!$N$7:$N$16,MATCH('0726 V3_Mean'!H368,'0726 Summary_TURN'!$A$7:$A$16,0))*K368+INDEX('0726 Summary_TURN'!$O$7:$O$16,MATCH('0726 V3_Mean'!H368,'0726 Summary_TURN'!$A$7:$A$16,0))*J368,0)</f>
        <v>13.796870243513254</v>
      </c>
      <c r="S368" s="50">
        <f t="shared" si="51"/>
        <v>0.83760492269360565</v>
      </c>
      <c r="T368" s="50">
        <f t="shared" si="52"/>
        <v>0</v>
      </c>
    </row>
    <row r="369" spans="1:20" x14ac:dyDescent="0.25">
      <c r="A369">
        <v>368</v>
      </c>
      <c r="B369" s="50">
        <v>2.5774086174933202</v>
      </c>
      <c r="C369" s="62">
        <v>9.8245627428043297E-2</v>
      </c>
      <c r="D369" s="62">
        <v>7.5212133096421102E-3</v>
      </c>
      <c r="E369" s="60">
        <v>1.52718199163307</v>
      </c>
      <c r="F369" s="62">
        <v>0.49263947178155798</v>
      </c>
      <c r="H369">
        <v>2032</v>
      </c>
      <c r="I369" t="b">
        <v>1</v>
      </c>
      <c r="J369" s="50">
        <f t="shared" si="53"/>
        <v>2.5774086174933202</v>
      </c>
      <c r="K369" s="50">
        <f t="shared" si="54"/>
        <v>0</v>
      </c>
      <c r="L369" s="50">
        <f t="shared" si="56"/>
        <v>4421.3379105364374</v>
      </c>
      <c r="M369" s="50">
        <f t="shared" si="57"/>
        <v>0.30543647250456596</v>
      </c>
      <c r="N369" s="50">
        <f t="shared" si="58"/>
        <v>818.97767732011289</v>
      </c>
      <c r="O369" s="1">
        <f t="shared" si="55"/>
        <v>0.38980374931942546</v>
      </c>
      <c r="P369" s="1">
        <f t="shared" si="59"/>
        <v>0.61019625068057448</v>
      </c>
      <c r="Q369" s="50">
        <f t="shared" si="50"/>
        <v>2.5774086174933202</v>
      </c>
      <c r="R369" s="55">
        <f>IFERROR(INDEX('0726 Summary_TURN'!$N$7:$N$16,MATCH('0726 V3_Mean'!H369,'0726 Summary_TURN'!$A$7:$A$16,0))*K369+INDEX('0726 Summary_TURN'!$O$7:$O$16,MATCH('0726 V3_Mean'!H369,'0726 Summary_TURN'!$A$7:$A$16,0))*J369,0)</f>
        <v>4.0647298850438434</v>
      </c>
      <c r="S369" s="50">
        <f t="shared" si="51"/>
        <v>0.30543647250456596</v>
      </c>
      <c r="T369" s="50">
        <f t="shared" si="52"/>
        <v>0</v>
      </c>
    </row>
    <row r="370" spans="1:20" x14ac:dyDescent="0.25">
      <c r="A370">
        <v>369</v>
      </c>
      <c r="B370" s="50">
        <v>13.7051486274366</v>
      </c>
      <c r="C370" s="62">
        <v>5.56241840451571E-2</v>
      </c>
      <c r="D370" s="62">
        <v>7.4888684145559097E-3</v>
      </c>
      <c r="E370" s="60">
        <v>2.28896547186599</v>
      </c>
      <c r="F370" s="62">
        <v>2.0444610771737599</v>
      </c>
      <c r="H370">
        <v>2032</v>
      </c>
      <c r="I370" t="b">
        <v>1</v>
      </c>
      <c r="J370" s="50">
        <f t="shared" si="53"/>
        <v>13.7051486274366</v>
      </c>
      <c r="K370" s="50">
        <f t="shared" si="54"/>
        <v>0</v>
      </c>
      <c r="L370" s="50">
        <f t="shared" si="56"/>
        <v>4435.0430591638742</v>
      </c>
      <c r="M370" s="50">
        <f t="shared" si="57"/>
        <v>1.2675658678477311</v>
      </c>
      <c r="N370" s="50">
        <f t="shared" si="58"/>
        <v>820.24524318796057</v>
      </c>
      <c r="O370" s="1">
        <f t="shared" si="55"/>
        <v>0.39040706482054288</v>
      </c>
      <c r="P370" s="1">
        <f t="shared" si="59"/>
        <v>0.60959293517945712</v>
      </c>
      <c r="Q370" s="50">
        <f t="shared" si="50"/>
        <v>13.7051486274366</v>
      </c>
      <c r="R370" s="55">
        <f>IFERROR(INDEX('0726 Summary_TURN'!$N$7:$N$16,MATCH('0726 V3_Mean'!H370,'0726 Summary_TURN'!$A$7:$A$16,0))*K370+INDEX('0726 Summary_TURN'!$O$7:$O$16,MATCH('0726 V3_Mean'!H370,'0726 Summary_TURN'!$A$7:$A$16,0))*J370,0)</f>
        <v>21.613851535535009</v>
      </c>
      <c r="S370" s="50">
        <f t="shared" si="51"/>
        <v>1.2675658678477311</v>
      </c>
      <c r="T370" s="50">
        <f t="shared" si="52"/>
        <v>0</v>
      </c>
    </row>
    <row r="371" spans="1:20" x14ac:dyDescent="0.25">
      <c r="A371">
        <v>370</v>
      </c>
      <c r="B371" s="50">
        <v>5.2288925849306001</v>
      </c>
      <c r="C371">
        <v>3.93193574112135E-2</v>
      </c>
      <c r="D371">
        <v>7.4779081468396603E-3</v>
      </c>
      <c r="E371" s="60">
        <v>2.8735693886065499</v>
      </c>
      <c r="F371">
        <v>0.75526872283080504</v>
      </c>
      <c r="H371">
        <v>2032</v>
      </c>
      <c r="I371" t="b">
        <v>1</v>
      </c>
      <c r="J371" s="50">
        <f t="shared" si="53"/>
        <v>5.2288925849306001</v>
      </c>
      <c r="K371" s="50">
        <f t="shared" si="54"/>
        <v>0</v>
      </c>
      <c r="L371" s="50">
        <f t="shared" si="56"/>
        <v>4440.2719517488049</v>
      </c>
      <c r="M371" s="50">
        <f t="shared" si="57"/>
        <v>0.46826660815509913</v>
      </c>
      <c r="N371" s="50">
        <f t="shared" si="58"/>
        <v>820.71350979611566</v>
      </c>
      <c r="O371" s="1">
        <f t="shared" si="55"/>
        <v>0.39062994278729923</v>
      </c>
      <c r="P371" s="1">
        <f t="shared" si="59"/>
        <v>0.60937005721270077</v>
      </c>
      <c r="Q371" s="50">
        <f t="shared" si="50"/>
        <v>5.2288925849306001</v>
      </c>
      <c r="R371" s="55">
        <f>IFERROR(INDEX('0726 Summary_TURN'!$N$7:$N$16,MATCH('0726 V3_Mean'!H371,'0726 Summary_TURN'!$A$7:$A$16,0))*K371+INDEX('0726 Summary_TURN'!$O$7:$O$16,MATCH('0726 V3_Mean'!H371,'0726 Summary_TURN'!$A$7:$A$16,0))*J371,0)</f>
        <v>8.2462810946610201</v>
      </c>
      <c r="S371" s="50">
        <f t="shared" si="51"/>
        <v>0.46826660815509913</v>
      </c>
      <c r="T371" s="50">
        <f t="shared" si="52"/>
        <v>0</v>
      </c>
    </row>
    <row r="372" spans="1:20" x14ac:dyDescent="0.25">
      <c r="A372">
        <v>371</v>
      </c>
      <c r="B372" s="50">
        <v>10.789232508207901</v>
      </c>
      <c r="C372" s="62">
        <v>8.6752222860146694E-2</v>
      </c>
      <c r="D372" s="62">
        <v>7.4749586530648499E-3</v>
      </c>
      <c r="E372" s="60">
        <v>1.1891164771995899</v>
      </c>
      <c r="F372" s="62">
        <v>1.4189963176401399</v>
      </c>
      <c r="H372">
        <v>2033</v>
      </c>
      <c r="I372" t="b">
        <v>1</v>
      </c>
      <c r="J372" s="50">
        <f t="shared" si="53"/>
        <v>10.789232508207901</v>
      </c>
      <c r="K372" s="50">
        <f t="shared" si="54"/>
        <v>0</v>
      </c>
      <c r="L372" s="50">
        <f t="shared" si="56"/>
        <v>4451.0611842570124</v>
      </c>
      <c r="M372" s="50">
        <f t="shared" si="57"/>
        <v>0.87977771693688678</v>
      </c>
      <c r="N372" s="50">
        <f t="shared" si="58"/>
        <v>821.59328751305259</v>
      </c>
      <c r="O372" s="1">
        <f t="shared" si="55"/>
        <v>0.39104868515614116</v>
      </c>
      <c r="P372" s="1">
        <f t="shared" si="59"/>
        <v>0.60895131484385878</v>
      </c>
      <c r="Q372" s="50">
        <f t="shared" si="50"/>
        <v>10.789232508207901</v>
      </c>
      <c r="R372" s="55">
        <f>IFERROR(INDEX('0726 Summary_TURN'!$N$7:$N$16,MATCH('0726 V3_Mean'!H372,'0726 Summary_TURN'!$A$7:$A$16,0))*K372+INDEX('0726 Summary_TURN'!$O$7:$O$16,MATCH('0726 V3_Mean'!H372,'0726 Summary_TURN'!$A$7:$A$16,0))*J372,0)</f>
        <v>0</v>
      </c>
      <c r="S372" s="50">
        <f t="shared" si="51"/>
        <v>0.87977771693688678</v>
      </c>
      <c r="T372" s="50">
        <f t="shared" si="52"/>
        <v>0</v>
      </c>
    </row>
    <row r="373" spans="1:20" x14ac:dyDescent="0.25">
      <c r="A373">
        <v>372</v>
      </c>
      <c r="B373" s="50">
        <v>12.463175739318199</v>
      </c>
      <c r="C373" s="62">
        <v>5.6886139489908102E-2</v>
      </c>
      <c r="D373" s="62">
        <v>7.4595003770448398E-3</v>
      </c>
      <c r="E373" s="60">
        <v>1.90998275185288</v>
      </c>
      <c r="F373" s="62">
        <v>1.68957683540065</v>
      </c>
      <c r="H373">
        <v>2033</v>
      </c>
      <c r="I373" t="b">
        <v>1</v>
      </c>
      <c r="J373" s="50">
        <f t="shared" si="53"/>
        <v>12.463175739318199</v>
      </c>
      <c r="K373" s="50">
        <f t="shared" si="54"/>
        <v>0</v>
      </c>
      <c r="L373" s="50">
        <f t="shared" si="56"/>
        <v>4463.5243599963305</v>
      </c>
      <c r="M373" s="50">
        <f t="shared" si="57"/>
        <v>1.0475376379484029</v>
      </c>
      <c r="N373" s="50">
        <f t="shared" si="58"/>
        <v>822.64082515100097</v>
      </c>
      <c r="O373" s="1">
        <f t="shared" si="55"/>
        <v>0.39154727517896287</v>
      </c>
      <c r="P373" s="1">
        <f t="shared" si="59"/>
        <v>0.60845272482103718</v>
      </c>
      <c r="Q373" s="50">
        <f t="shared" si="50"/>
        <v>12.463175739318199</v>
      </c>
      <c r="R373" s="55">
        <f>IFERROR(INDEX('0726 Summary_TURN'!$N$7:$N$16,MATCH('0726 V3_Mean'!H373,'0726 Summary_TURN'!$A$7:$A$16,0))*K373+INDEX('0726 Summary_TURN'!$O$7:$O$16,MATCH('0726 V3_Mean'!H373,'0726 Summary_TURN'!$A$7:$A$16,0))*J373,0)</f>
        <v>0</v>
      </c>
      <c r="S373" s="50">
        <f t="shared" si="51"/>
        <v>1.0475376379484029</v>
      </c>
      <c r="T373" s="50">
        <f t="shared" si="52"/>
        <v>0</v>
      </c>
    </row>
    <row r="374" spans="1:20" x14ac:dyDescent="0.25">
      <c r="A374">
        <v>373</v>
      </c>
      <c r="B374" s="50">
        <v>21.723771438829999</v>
      </c>
      <c r="C374" s="62">
        <v>0.121566420804675</v>
      </c>
      <c r="D374" s="62">
        <v>7.4176008502460202E-3</v>
      </c>
      <c r="E374" s="60">
        <v>1.09669769609097</v>
      </c>
      <c r="F374" s="62">
        <v>3.2600355736831199</v>
      </c>
      <c r="H374">
        <v>2033</v>
      </c>
      <c r="I374" t="b">
        <v>1</v>
      </c>
      <c r="J374" s="50">
        <f t="shared" si="53"/>
        <v>21.723771438829999</v>
      </c>
      <c r="K374" s="50">
        <f t="shared" si="54"/>
        <v>0</v>
      </c>
      <c r="L374" s="50">
        <f t="shared" si="56"/>
        <v>4485.2481314351608</v>
      </c>
      <c r="M374" s="50">
        <f t="shared" si="57"/>
        <v>2.0212220556835345</v>
      </c>
      <c r="N374" s="50">
        <f t="shared" si="58"/>
        <v>824.66204720668452</v>
      </c>
      <c r="O374" s="1">
        <f t="shared" si="55"/>
        <v>0.39250930376329585</v>
      </c>
      <c r="P374" s="1">
        <f t="shared" si="59"/>
        <v>0.60749069623670415</v>
      </c>
      <c r="Q374" s="50">
        <f t="shared" si="50"/>
        <v>21.723771438829999</v>
      </c>
      <c r="R374" s="55">
        <f>IFERROR(INDEX('0726 Summary_TURN'!$N$7:$N$16,MATCH('0726 V3_Mean'!H374,'0726 Summary_TURN'!$A$7:$A$16,0))*K374+INDEX('0726 Summary_TURN'!$O$7:$O$16,MATCH('0726 V3_Mean'!H374,'0726 Summary_TURN'!$A$7:$A$16,0))*J374,0)</f>
        <v>0</v>
      </c>
      <c r="S374" s="50">
        <f t="shared" si="51"/>
        <v>2.0212220556835345</v>
      </c>
      <c r="T374" s="50">
        <f t="shared" si="52"/>
        <v>0</v>
      </c>
    </row>
    <row r="375" spans="1:20" x14ac:dyDescent="0.25">
      <c r="A375">
        <v>374</v>
      </c>
      <c r="B375" s="50">
        <v>4.1596839219372104</v>
      </c>
      <c r="C375" s="62">
        <v>0.210143799329089</v>
      </c>
      <c r="D375" s="62">
        <v>7.3959994339048603E-3</v>
      </c>
      <c r="E375" s="60">
        <v>1.0644152040450401</v>
      </c>
      <c r="F375" s="62">
        <v>1.30909189980116</v>
      </c>
      <c r="H375">
        <v>2033</v>
      </c>
      <c r="I375" t="b">
        <v>1</v>
      </c>
      <c r="J375" s="50">
        <f t="shared" si="53"/>
        <v>4.1596839219372104</v>
      </c>
      <c r="K375" s="50">
        <f t="shared" si="54"/>
        <v>0</v>
      </c>
      <c r="L375" s="50">
        <f t="shared" si="56"/>
        <v>4489.4078153570981</v>
      </c>
      <c r="M375" s="50">
        <f t="shared" si="57"/>
        <v>0.81163697787671918</v>
      </c>
      <c r="N375" s="50">
        <f t="shared" si="58"/>
        <v>825.47368418456119</v>
      </c>
      <c r="O375" s="1">
        <f t="shared" si="55"/>
        <v>0.39289561360521713</v>
      </c>
      <c r="P375" s="1">
        <f t="shared" si="59"/>
        <v>0.60710438639478292</v>
      </c>
      <c r="Q375" s="50">
        <f t="shared" si="50"/>
        <v>4.1596839219372104</v>
      </c>
      <c r="R375" s="55">
        <f>IFERROR(INDEX('0726 Summary_TURN'!$N$7:$N$16,MATCH('0726 V3_Mean'!H375,'0726 Summary_TURN'!$A$7:$A$16,0))*K375+INDEX('0726 Summary_TURN'!$O$7:$O$16,MATCH('0726 V3_Mean'!H375,'0726 Summary_TURN'!$A$7:$A$16,0))*J375,0)</f>
        <v>0</v>
      </c>
      <c r="S375" s="50">
        <f t="shared" si="51"/>
        <v>0.81163697787671918</v>
      </c>
      <c r="T375" s="50">
        <f t="shared" si="52"/>
        <v>0</v>
      </c>
    </row>
    <row r="376" spans="1:20" x14ac:dyDescent="0.25">
      <c r="A376">
        <v>375</v>
      </c>
      <c r="B376" s="50">
        <v>58.521421113949302</v>
      </c>
      <c r="C376" s="62">
        <v>8.9496607530497194E-2</v>
      </c>
      <c r="D376" s="62">
        <v>7.3955768120855803E-3</v>
      </c>
      <c r="E376" s="60">
        <v>1.45594198090038</v>
      </c>
      <c r="F376" s="62">
        <v>8.3015349715660705</v>
      </c>
      <c r="H376">
        <v>2033</v>
      </c>
      <c r="I376" t="b">
        <v>1</v>
      </c>
      <c r="J376" s="50">
        <f t="shared" si="53"/>
        <v>58.521421113949302</v>
      </c>
      <c r="K376" s="50">
        <f t="shared" si="54"/>
        <v>0</v>
      </c>
      <c r="L376" s="50">
        <f t="shared" si="56"/>
        <v>4547.9292364710473</v>
      </c>
      <c r="M376" s="50">
        <f t="shared" si="57"/>
        <v>5.1469516823709638</v>
      </c>
      <c r="N376" s="50">
        <f t="shared" si="58"/>
        <v>830.62063586693216</v>
      </c>
      <c r="O376" s="1">
        <f t="shared" si="55"/>
        <v>0.39534537642405149</v>
      </c>
      <c r="P376" s="1">
        <f t="shared" si="59"/>
        <v>0.60465462357594846</v>
      </c>
      <c r="Q376" s="50">
        <f t="shared" si="50"/>
        <v>58.521421113949302</v>
      </c>
      <c r="R376" s="55">
        <f>IFERROR(INDEX('0726 Summary_TURN'!$N$7:$N$16,MATCH('0726 V3_Mean'!H376,'0726 Summary_TURN'!$A$7:$A$16,0))*K376+INDEX('0726 Summary_TURN'!$O$7:$O$16,MATCH('0726 V3_Mean'!H376,'0726 Summary_TURN'!$A$7:$A$16,0))*J376,0)</f>
        <v>0</v>
      </c>
      <c r="S376" s="50">
        <f t="shared" si="51"/>
        <v>5.1469516823709638</v>
      </c>
      <c r="T376" s="50">
        <f t="shared" si="52"/>
        <v>0</v>
      </c>
    </row>
    <row r="377" spans="1:20" x14ac:dyDescent="0.25">
      <c r="A377">
        <v>376</v>
      </c>
      <c r="B377" s="50">
        <v>6.35788896032353</v>
      </c>
      <c r="C377" s="62">
        <v>5.4659597446629501E-2</v>
      </c>
      <c r="D377" s="62">
        <v>7.38741218616875E-3</v>
      </c>
      <c r="E377" s="60">
        <v>1.49999999999999</v>
      </c>
      <c r="F377" s="62">
        <v>0.94189505373651605</v>
      </c>
      <c r="H377">
        <v>2033</v>
      </c>
      <c r="I377" t="b">
        <v>1</v>
      </c>
      <c r="J377" s="50">
        <f t="shared" si="53"/>
        <v>6.35788896032353</v>
      </c>
      <c r="K377" s="50">
        <f t="shared" si="54"/>
        <v>0</v>
      </c>
      <c r="L377" s="50">
        <f t="shared" si="56"/>
        <v>4554.2871254313704</v>
      </c>
      <c r="M377" s="50">
        <f t="shared" si="57"/>
        <v>0.58397493331663997</v>
      </c>
      <c r="N377" s="50">
        <f t="shared" si="58"/>
        <v>831.20461080024882</v>
      </c>
      <c r="O377" s="1">
        <f t="shared" si="55"/>
        <v>0.39562332736803846</v>
      </c>
      <c r="P377" s="1">
        <f t="shared" si="59"/>
        <v>0.60437667263196149</v>
      </c>
      <c r="Q377" s="50">
        <f t="shared" si="50"/>
        <v>6.35788896032353</v>
      </c>
      <c r="R377" s="55">
        <f>IFERROR(INDEX('0726 Summary_TURN'!$N$7:$N$16,MATCH('0726 V3_Mean'!H377,'0726 Summary_TURN'!$A$7:$A$16,0))*K377+INDEX('0726 Summary_TURN'!$O$7:$O$16,MATCH('0726 V3_Mean'!H377,'0726 Summary_TURN'!$A$7:$A$16,0))*J377,0)</f>
        <v>0</v>
      </c>
      <c r="S377" s="50">
        <f t="shared" si="51"/>
        <v>0.58397493331663997</v>
      </c>
      <c r="T377" s="50">
        <f t="shared" si="52"/>
        <v>0</v>
      </c>
    </row>
    <row r="378" spans="1:20" x14ac:dyDescent="0.25">
      <c r="A378">
        <v>377</v>
      </c>
      <c r="B378" s="50">
        <v>6.9854609441197697</v>
      </c>
      <c r="C378" s="62">
        <v>8.1955730899406304E-2</v>
      </c>
      <c r="D378" s="62">
        <v>7.3560241050883999E-3</v>
      </c>
      <c r="E378" s="60">
        <v>1.9978890152743101</v>
      </c>
      <c r="F378" s="62">
        <v>1.2897562264255</v>
      </c>
      <c r="H378">
        <v>2033</v>
      </c>
      <c r="I378" t="b">
        <v>1</v>
      </c>
      <c r="J378" s="50">
        <f t="shared" si="53"/>
        <v>6.9854609441197697</v>
      </c>
      <c r="K378" s="50">
        <f t="shared" si="54"/>
        <v>0</v>
      </c>
      <c r="L378" s="50">
        <f t="shared" si="56"/>
        <v>4561.2725863754904</v>
      </c>
      <c r="M378" s="50">
        <f t="shared" si="57"/>
        <v>0.79964886038381</v>
      </c>
      <c r="N378" s="50">
        <f t="shared" si="58"/>
        <v>832.00425966063267</v>
      </c>
      <c r="O378" s="1">
        <f t="shared" si="55"/>
        <v>0.39600393129968237</v>
      </c>
      <c r="P378" s="1">
        <f t="shared" si="59"/>
        <v>0.60399606870031763</v>
      </c>
      <c r="Q378" s="50">
        <f t="shared" si="50"/>
        <v>6.9854609441197697</v>
      </c>
      <c r="R378" s="55">
        <f>IFERROR(INDEX('0726 Summary_TURN'!$N$7:$N$16,MATCH('0726 V3_Mean'!H378,'0726 Summary_TURN'!$A$7:$A$16,0))*K378+INDEX('0726 Summary_TURN'!$O$7:$O$16,MATCH('0726 V3_Mean'!H378,'0726 Summary_TURN'!$A$7:$A$16,0))*J378,0)</f>
        <v>0</v>
      </c>
      <c r="S378" s="50">
        <f t="shared" si="51"/>
        <v>0.79964886038381</v>
      </c>
      <c r="T378" s="50">
        <f t="shared" si="52"/>
        <v>0</v>
      </c>
    </row>
    <row r="379" spans="1:20" x14ac:dyDescent="0.25">
      <c r="A379">
        <v>378</v>
      </c>
      <c r="B379" s="50">
        <v>18.692311576428899</v>
      </c>
      <c r="C379" s="62">
        <v>0.10496923725598301</v>
      </c>
      <c r="D379" s="62">
        <v>7.3524388770179203E-3</v>
      </c>
      <c r="E379" s="60">
        <v>1.1708177296369799</v>
      </c>
      <c r="F379" s="62">
        <v>2.3858664155923099</v>
      </c>
      <c r="H379">
        <v>2033</v>
      </c>
      <c r="I379" t="b">
        <v>1</v>
      </c>
      <c r="J379" s="50">
        <f t="shared" si="53"/>
        <v>18.692311576428899</v>
      </c>
      <c r="K379" s="50">
        <f t="shared" si="54"/>
        <v>0</v>
      </c>
      <c r="L379" s="50">
        <f t="shared" si="56"/>
        <v>4579.9648979519197</v>
      </c>
      <c r="M379" s="50">
        <f t="shared" si="57"/>
        <v>1.4792371776672322</v>
      </c>
      <c r="N379" s="50">
        <f t="shared" si="58"/>
        <v>833.48349683829986</v>
      </c>
      <c r="O379" s="1">
        <f t="shared" si="55"/>
        <v>0.39670799468743451</v>
      </c>
      <c r="P379" s="1">
        <f t="shared" si="59"/>
        <v>0.60329200531256544</v>
      </c>
      <c r="Q379" s="50">
        <f t="shared" si="50"/>
        <v>18.692311576428899</v>
      </c>
      <c r="R379" s="55">
        <f>IFERROR(INDEX('0726 Summary_TURN'!$N$7:$N$16,MATCH('0726 V3_Mean'!H379,'0726 Summary_TURN'!$A$7:$A$16,0))*K379+INDEX('0726 Summary_TURN'!$O$7:$O$16,MATCH('0726 V3_Mean'!H379,'0726 Summary_TURN'!$A$7:$A$16,0))*J379,0)</f>
        <v>0</v>
      </c>
      <c r="S379" s="50">
        <f t="shared" si="51"/>
        <v>1.4792371776672322</v>
      </c>
      <c r="T379" s="50">
        <f t="shared" si="52"/>
        <v>0</v>
      </c>
    </row>
    <row r="380" spans="1:20" x14ac:dyDescent="0.25">
      <c r="A380">
        <v>379</v>
      </c>
      <c r="B380" s="50">
        <v>19.912446039443601</v>
      </c>
      <c r="C380" s="62">
        <v>0.116091290121817</v>
      </c>
      <c r="D380" s="62">
        <v>7.3453311247767498E-3</v>
      </c>
      <c r="E380" s="60">
        <v>1.15960363328018</v>
      </c>
      <c r="F380" s="62">
        <v>2.8022438241023302</v>
      </c>
      <c r="H380">
        <v>2033</v>
      </c>
      <c r="I380" t="b">
        <v>1</v>
      </c>
      <c r="J380" s="50">
        <f t="shared" si="53"/>
        <v>19.912446039443601</v>
      </c>
      <c r="K380" s="50">
        <f t="shared" si="54"/>
        <v>0</v>
      </c>
      <c r="L380" s="50">
        <f t="shared" si="56"/>
        <v>4599.877343991363</v>
      </c>
      <c r="M380" s="50">
        <f t="shared" si="57"/>
        <v>1.7373911709434446</v>
      </c>
      <c r="N380" s="50">
        <f t="shared" si="58"/>
        <v>835.22088800924325</v>
      </c>
      <c r="O380" s="1">
        <f t="shared" si="55"/>
        <v>0.39753493003771695</v>
      </c>
      <c r="P380" s="1">
        <f t="shared" si="59"/>
        <v>0.60246506996228311</v>
      </c>
      <c r="Q380" s="50">
        <f t="shared" si="50"/>
        <v>19.912446039443601</v>
      </c>
      <c r="R380" s="55">
        <f>IFERROR(INDEX('0726 Summary_TURN'!$N$7:$N$16,MATCH('0726 V3_Mean'!H380,'0726 Summary_TURN'!$A$7:$A$16,0))*K380+INDEX('0726 Summary_TURN'!$O$7:$O$16,MATCH('0726 V3_Mean'!H380,'0726 Summary_TURN'!$A$7:$A$16,0))*J380,0)</f>
        <v>0</v>
      </c>
      <c r="S380" s="50">
        <f t="shared" si="51"/>
        <v>1.7373911709434446</v>
      </c>
      <c r="T380" s="50">
        <f t="shared" si="52"/>
        <v>0</v>
      </c>
    </row>
    <row r="381" spans="1:20" x14ac:dyDescent="0.25">
      <c r="A381">
        <v>380</v>
      </c>
      <c r="B381" s="50">
        <v>29.910883817616899</v>
      </c>
      <c r="C381" s="62">
        <v>5.2860467932807097E-2</v>
      </c>
      <c r="D381" s="62">
        <v>7.3281709234022298E-3</v>
      </c>
      <c r="E381" s="60">
        <v>2.2883806679556198</v>
      </c>
      <c r="F381" s="62">
        <v>3.88759467486488</v>
      </c>
      <c r="H381">
        <v>2033</v>
      </c>
      <c r="I381" t="b">
        <v>1</v>
      </c>
      <c r="J381" s="50">
        <f t="shared" si="53"/>
        <v>29.910883817616899</v>
      </c>
      <c r="K381" s="50">
        <f t="shared" si="54"/>
        <v>0</v>
      </c>
      <c r="L381" s="50">
        <f t="shared" si="56"/>
        <v>4629.7882278089801</v>
      </c>
      <c r="M381" s="50">
        <f t="shared" si="57"/>
        <v>2.4103086984162254</v>
      </c>
      <c r="N381" s="50">
        <f t="shared" si="58"/>
        <v>837.63119670765946</v>
      </c>
      <c r="O381" s="1">
        <f t="shared" si="55"/>
        <v>0.39868214978946193</v>
      </c>
      <c r="P381" s="1">
        <f t="shared" si="59"/>
        <v>0.60131785021053807</v>
      </c>
      <c r="Q381" s="50">
        <f t="shared" si="50"/>
        <v>29.910883817616899</v>
      </c>
      <c r="R381" s="55">
        <f>IFERROR(INDEX('0726 Summary_TURN'!$N$7:$N$16,MATCH('0726 V3_Mean'!H381,'0726 Summary_TURN'!$A$7:$A$16,0))*K381+INDEX('0726 Summary_TURN'!$O$7:$O$16,MATCH('0726 V3_Mean'!H381,'0726 Summary_TURN'!$A$7:$A$16,0))*J381,0)</f>
        <v>0</v>
      </c>
      <c r="S381" s="50">
        <f t="shared" si="51"/>
        <v>2.4103086984162254</v>
      </c>
      <c r="T381" s="50">
        <f t="shared" si="52"/>
        <v>0</v>
      </c>
    </row>
    <row r="382" spans="1:20" x14ac:dyDescent="0.25">
      <c r="A382">
        <v>381</v>
      </c>
      <c r="B382" s="50">
        <v>9.0317438589722396E-2</v>
      </c>
      <c r="C382" s="62">
        <v>0.246539492718826</v>
      </c>
      <c r="D382" s="62">
        <v>7.3271069672045898E-3</v>
      </c>
      <c r="E382" s="60">
        <v>1</v>
      </c>
      <c r="F382" s="62">
        <v>1.8317767418011499E-2</v>
      </c>
      <c r="H382">
        <v>2033</v>
      </c>
      <c r="I382" t="b">
        <v>1</v>
      </c>
      <c r="J382" s="50">
        <f t="shared" si="53"/>
        <v>9.0317438589722396E-2</v>
      </c>
      <c r="K382" s="50">
        <f t="shared" si="54"/>
        <v>0</v>
      </c>
      <c r="L382" s="50">
        <f t="shared" si="56"/>
        <v>4629.8785452475695</v>
      </c>
      <c r="M382" s="50">
        <f t="shared" si="57"/>
        <v>1.135701579916713E-2</v>
      </c>
      <c r="N382" s="50">
        <f t="shared" si="58"/>
        <v>837.6425537234586</v>
      </c>
      <c r="O382" s="1">
        <f t="shared" si="55"/>
        <v>0.39868755531816213</v>
      </c>
      <c r="P382" s="1">
        <f t="shared" si="59"/>
        <v>0.60131244468183787</v>
      </c>
      <c r="Q382" s="50">
        <f t="shared" si="50"/>
        <v>9.0317438589722396E-2</v>
      </c>
      <c r="R382" s="55">
        <f>IFERROR(INDEX('0726 Summary_TURN'!$N$7:$N$16,MATCH('0726 V3_Mean'!H382,'0726 Summary_TURN'!$A$7:$A$16,0))*K382+INDEX('0726 Summary_TURN'!$O$7:$O$16,MATCH('0726 V3_Mean'!H382,'0726 Summary_TURN'!$A$7:$A$16,0))*J382,0)</f>
        <v>0</v>
      </c>
      <c r="S382" s="50">
        <f t="shared" si="51"/>
        <v>1.135701579916713E-2</v>
      </c>
      <c r="T382" s="50">
        <f t="shared" si="52"/>
        <v>0</v>
      </c>
    </row>
    <row r="383" spans="1:20" x14ac:dyDescent="0.25">
      <c r="A383">
        <v>382</v>
      </c>
      <c r="B383" s="50">
        <v>14.3878198359186</v>
      </c>
      <c r="C383" s="62">
        <v>7.2713670342126294E-2</v>
      </c>
      <c r="D383" s="62">
        <v>7.3116839059324699E-3</v>
      </c>
      <c r="E383" s="60">
        <v>1.49905318651458</v>
      </c>
      <c r="F383" s="62">
        <v>1.9083494994483701</v>
      </c>
      <c r="H383">
        <v>2033</v>
      </c>
      <c r="I383" t="b">
        <v>1</v>
      </c>
      <c r="J383" s="50">
        <f t="shared" si="53"/>
        <v>14.3878198359186</v>
      </c>
      <c r="K383" s="50">
        <f t="shared" si="54"/>
        <v>0</v>
      </c>
      <c r="L383" s="50">
        <f t="shared" si="56"/>
        <v>4644.2663650834884</v>
      </c>
      <c r="M383" s="50">
        <f t="shared" si="57"/>
        <v>1.1831766896579894</v>
      </c>
      <c r="N383" s="50">
        <f t="shared" si="58"/>
        <v>838.82573041311662</v>
      </c>
      <c r="O383" s="1">
        <f t="shared" si="55"/>
        <v>0.39925070462309215</v>
      </c>
      <c r="P383" s="1">
        <f t="shared" si="59"/>
        <v>0.6007492953769078</v>
      </c>
      <c r="Q383" s="50">
        <f t="shared" si="50"/>
        <v>14.3878198359186</v>
      </c>
      <c r="R383" s="55">
        <f>IFERROR(INDEX('0726 Summary_TURN'!$N$7:$N$16,MATCH('0726 V3_Mean'!H383,'0726 Summary_TURN'!$A$7:$A$16,0))*K383+INDEX('0726 Summary_TURN'!$O$7:$O$16,MATCH('0726 V3_Mean'!H383,'0726 Summary_TURN'!$A$7:$A$16,0))*J383,0)</f>
        <v>0</v>
      </c>
      <c r="S383" s="50">
        <f t="shared" si="51"/>
        <v>1.1831766896579894</v>
      </c>
      <c r="T383" s="50">
        <f t="shared" si="52"/>
        <v>0</v>
      </c>
    </row>
    <row r="384" spans="1:20" x14ac:dyDescent="0.25">
      <c r="A384">
        <v>383</v>
      </c>
      <c r="B384" s="50">
        <v>42.288307633324798</v>
      </c>
      <c r="C384" s="62">
        <v>7.0005704007670297E-2</v>
      </c>
      <c r="D384" s="62">
        <v>7.3052479960837302E-3</v>
      </c>
      <c r="E384" s="60">
        <v>2.04816906380375</v>
      </c>
      <c r="F384" s="62">
        <v>5.6907881889492202</v>
      </c>
      <c r="H384">
        <v>2033</v>
      </c>
      <c r="I384" t="b">
        <v>1</v>
      </c>
      <c r="J384" s="50">
        <f t="shared" si="53"/>
        <v>42.288307633324798</v>
      </c>
      <c r="K384" s="50">
        <f t="shared" si="54"/>
        <v>0</v>
      </c>
      <c r="L384" s="50">
        <f t="shared" si="56"/>
        <v>4686.554672716813</v>
      </c>
      <c r="M384" s="50">
        <f t="shared" si="57"/>
        <v>3.5282886771485167</v>
      </c>
      <c r="N384" s="50">
        <f t="shared" si="58"/>
        <v>842.35401909026518</v>
      </c>
      <c r="O384" s="1">
        <f t="shared" si="55"/>
        <v>0.40093004240374353</v>
      </c>
      <c r="P384" s="1">
        <f t="shared" si="59"/>
        <v>0.59906995759625647</v>
      </c>
      <c r="Q384" s="50">
        <f t="shared" si="50"/>
        <v>42.288307633324798</v>
      </c>
      <c r="R384" s="55">
        <f>IFERROR(INDEX('0726 Summary_TURN'!$N$7:$N$16,MATCH('0726 V3_Mean'!H384,'0726 Summary_TURN'!$A$7:$A$16,0))*K384+INDEX('0726 Summary_TURN'!$O$7:$O$16,MATCH('0726 V3_Mean'!H384,'0726 Summary_TURN'!$A$7:$A$16,0))*J384,0)</f>
        <v>0</v>
      </c>
      <c r="S384" s="50">
        <f t="shared" si="51"/>
        <v>3.5282886771485167</v>
      </c>
      <c r="T384" s="50">
        <f t="shared" si="52"/>
        <v>0</v>
      </c>
    </row>
    <row r="385" spans="1:20" x14ac:dyDescent="0.25">
      <c r="A385">
        <v>384</v>
      </c>
      <c r="B385" s="50">
        <v>3.9535288123271601</v>
      </c>
      <c r="C385" s="62">
        <v>0.10312706638255401</v>
      </c>
      <c r="D385" s="62">
        <v>7.2816362200993599E-3</v>
      </c>
      <c r="E385" s="60">
        <v>1.4104314926698001</v>
      </c>
      <c r="F385" s="62">
        <v>1.6638538762927</v>
      </c>
      <c r="H385">
        <v>2033</v>
      </c>
      <c r="I385" t="b">
        <v>1</v>
      </c>
      <c r="J385" s="50">
        <f t="shared" si="53"/>
        <v>3.9535288123271601</v>
      </c>
      <c r="K385" s="50">
        <f t="shared" si="54"/>
        <v>0</v>
      </c>
      <c r="L385" s="50">
        <f t="shared" si="56"/>
        <v>4690.50820152914</v>
      </c>
      <c r="M385" s="50">
        <f t="shared" si="57"/>
        <v>1.0315894033014741</v>
      </c>
      <c r="N385" s="50">
        <f t="shared" si="58"/>
        <v>843.38560849356668</v>
      </c>
      <c r="O385" s="1">
        <f t="shared" si="55"/>
        <v>0.40142104164377279</v>
      </c>
      <c r="P385" s="1">
        <f t="shared" si="59"/>
        <v>0.59857895835622721</v>
      </c>
      <c r="Q385" s="50">
        <f t="shared" si="50"/>
        <v>3.9535288123271601</v>
      </c>
      <c r="R385" s="55">
        <f>IFERROR(INDEX('0726 Summary_TURN'!$N$7:$N$16,MATCH('0726 V3_Mean'!H385,'0726 Summary_TURN'!$A$7:$A$16,0))*K385+INDEX('0726 Summary_TURN'!$O$7:$O$16,MATCH('0726 V3_Mean'!H385,'0726 Summary_TURN'!$A$7:$A$16,0))*J385,0)</f>
        <v>0</v>
      </c>
      <c r="S385" s="50">
        <f t="shared" si="51"/>
        <v>1.0315894033014741</v>
      </c>
      <c r="T385" s="50">
        <f t="shared" si="52"/>
        <v>0</v>
      </c>
    </row>
    <row r="386" spans="1:20" x14ac:dyDescent="0.25">
      <c r="A386">
        <v>385</v>
      </c>
      <c r="B386" s="50">
        <v>1.7476137234748002E-2</v>
      </c>
      <c r="C386" s="62">
        <v>6.4709484960898997E-2</v>
      </c>
      <c r="D386" s="62">
        <v>7.2633102536201399E-3</v>
      </c>
      <c r="E386" s="60">
        <v>2.0598823156042401</v>
      </c>
      <c r="F386" s="62">
        <v>3.6316551268100699E-3</v>
      </c>
      <c r="H386">
        <v>2033</v>
      </c>
      <c r="I386" t="b">
        <v>1</v>
      </c>
      <c r="J386" s="50">
        <f t="shared" si="53"/>
        <v>1.7476137234748002E-2</v>
      </c>
      <c r="K386" s="50">
        <f t="shared" si="54"/>
        <v>0</v>
      </c>
      <c r="L386" s="50">
        <f t="shared" si="56"/>
        <v>4690.5256776663746</v>
      </c>
      <c r="M386" s="50">
        <f t="shared" si="57"/>
        <v>2.2516261786222434E-3</v>
      </c>
      <c r="N386" s="50">
        <f t="shared" si="58"/>
        <v>843.38786011974526</v>
      </c>
      <c r="O386" s="1">
        <f t="shared" si="55"/>
        <v>0.40142211333638517</v>
      </c>
      <c r="P386" s="1">
        <f t="shared" si="59"/>
        <v>0.59857788666361489</v>
      </c>
      <c r="Q386" s="50">
        <f t="shared" ref="Q386:Q401" si="60">J386*1+K386*E386</f>
        <v>1.7476137234748002E-2</v>
      </c>
      <c r="R386" s="55">
        <f>IFERROR(INDEX('0726 Summary_TURN'!$N$7:$N$16,MATCH('0726 V3_Mean'!H386,'0726 Summary_TURN'!$A$7:$A$16,0))*K386+INDEX('0726 Summary_TURN'!$O$7:$O$16,MATCH('0726 V3_Mean'!H386,'0726 Summary_TURN'!$A$7:$A$16,0))*J386,0)</f>
        <v>0</v>
      </c>
      <c r="S386" s="50">
        <f t="shared" ref="S386:S401" si="61">IF(ISBLANK(I386),0,IF(I386=TRUE,$F386*0.62,0))</f>
        <v>2.2516261786222434E-3</v>
      </c>
      <c r="T386" s="50">
        <f t="shared" ref="T386:T401" si="62">IF(ISBLANK(I386),0,IF(I386=TRUE,0,$F386*0.99))</f>
        <v>0</v>
      </c>
    </row>
    <row r="387" spans="1:20" x14ac:dyDescent="0.25">
      <c r="A387">
        <v>386</v>
      </c>
      <c r="B387" s="50">
        <v>6.4768605924834404</v>
      </c>
      <c r="C387">
        <v>4.7395026483948402E-2</v>
      </c>
      <c r="D387">
        <v>7.2180483106262299E-3</v>
      </c>
      <c r="E387" s="60">
        <v>2.75601347997278</v>
      </c>
      <c r="F387">
        <v>1.02857188426423</v>
      </c>
      <c r="H387">
        <v>2033</v>
      </c>
      <c r="I387" t="b">
        <v>1</v>
      </c>
      <c r="J387" s="50">
        <f t="shared" ref="J387:J401" si="63">IF(I387,$B387,0)</f>
        <v>6.4768605924834404</v>
      </c>
      <c r="K387" s="50">
        <f t="shared" ref="K387:K401" si="64">IF(I387="",0,IF(I387=TRUE,0,$B387*1.25))</f>
        <v>0</v>
      </c>
      <c r="L387" s="50">
        <f t="shared" si="56"/>
        <v>4697.0025382588583</v>
      </c>
      <c r="M387" s="50">
        <f t="shared" si="57"/>
        <v>0.63771456824382255</v>
      </c>
      <c r="N387" s="50">
        <f t="shared" si="58"/>
        <v>844.02557468798909</v>
      </c>
      <c r="O387" s="1">
        <f t="shared" ref="O387:O401" si="65">N387/2101</f>
        <v>0.40172564240266023</v>
      </c>
      <c r="P387" s="1">
        <f t="shared" si="59"/>
        <v>0.59827435759733971</v>
      </c>
      <c r="Q387" s="50">
        <f t="shared" si="60"/>
        <v>6.4768605924834404</v>
      </c>
      <c r="R387" s="55">
        <f>IFERROR(INDEX('0726 Summary_TURN'!$N$7:$N$16,MATCH('0726 V3_Mean'!H387,'0726 Summary_TURN'!$A$7:$A$16,0))*K387+INDEX('0726 Summary_TURN'!$O$7:$O$16,MATCH('0726 V3_Mean'!H387,'0726 Summary_TURN'!$A$7:$A$16,0))*J387,0)</f>
        <v>0</v>
      </c>
      <c r="S387" s="50">
        <f t="shared" si="61"/>
        <v>0.63771456824382255</v>
      </c>
      <c r="T387" s="50">
        <f t="shared" si="62"/>
        <v>0</v>
      </c>
    </row>
    <row r="388" spans="1:20" x14ac:dyDescent="0.25">
      <c r="A388">
        <v>387</v>
      </c>
      <c r="B388" s="50">
        <v>1.70732456679074</v>
      </c>
      <c r="C388" s="62">
        <v>0.12818727439097899</v>
      </c>
      <c r="D388" s="62">
        <v>7.2156779584474796E-3</v>
      </c>
      <c r="E388" s="60">
        <v>1.0015202438308399</v>
      </c>
      <c r="F388" s="62">
        <v>0.216470338753424</v>
      </c>
      <c r="H388">
        <v>2033</v>
      </c>
      <c r="I388" t="b">
        <v>1</v>
      </c>
      <c r="J388" s="50">
        <f t="shared" si="63"/>
        <v>1.70732456679074</v>
      </c>
      <c r="K388" s="50">
        <f t="shared" si="64"/>
        <v>0</v>
      </c>
      <c r="L388" s="50">
        <f t="shared" ref="L388:L401" si="66">L387+SUM(J388:K388)</f>
        <v>4698.709862825649</v>
      </c>
      <c r="M388" s="50">
        <f t="shared" ref="M388:M401" si="67">IF(I388=TRUE,$F388*0.62,$F388*0.99)</f>
        <v>0.13421161002712287</v>
      </c>
      <c r="N388" s="50">
        <f t="shared" ref="N388:N401" si="68">IF(I388=TRUE,N387+$F388*0.62,N387+$F388*0.99)</f>
        <v>844.15978629801623</v>
      </c>
      <c r="O388" s="1">
        <f t="shared" si="65"/>
        <v>0.40178952227416287</v>
      </c>
      <c r="P388" s="1">
        <f t="shared" ref="P388:P401" si="69">1-O388</f>
        <v>0.59821047772583713</v>
      </c>
      <c r="Q388" s="50">
        <f t="shared" si="60"/>
        <v>1.70732456679074</v>
      </c>
      <c r="R388" s="55">
        <f>IFERROR(INDEX('0726 Summary_TURN'!$N$7:$N$16,MATCH('0726 V3_Mean'!H388,'0726 Summary_TURN'!$A$7:$A$16,0))*K388+INDEX('0726 Summary_TURN'!$O$7:$O$16,MATCH('0726 V3_Mean'!H388,'0726 Summary_TURN'!$A$7:$A$16,0))*J388,0)</f>
        <v>0</v>
      </c>
      <c r="S388" s="50">
        <f t="shared" si="61"/>
        <v>0.13421161002712287</v>
      </c>
      <c r="T388" s="50">
        <f t="shared" si="62"/>
        <v>0</v>
      </c>
    </row>
    <row r="389" spans="1:20" x14ac:dyDescent="0.25">
      <c r="A389">
        <v>388</v>
      </c>
      <c r="B389" s="50">
        <v>3.05411574319068</v>
      </c>
      <c r="C389" s="62">
        <v>9.7706379540689503E-2</v>
      </c>
      <c r="D389" s="62">
        <v>7.1796524490968404E-3</v>
      </c>
      <c r="E389" s="60">
        <v>1.47913703997707</v>
      </c>
      <c r="F389" s="62">
        <v>0.41641984204761601</v>
      </c>
      <c r="H389">
        <v>2033</v>
      </c>
      <c r="I389" t="b">
        <v>1</v>
      </c>
      <c r="J389" s="50">
        <f t="shared" si="63"/>
        <v>3.05411574319068</v>
      </c>
      <c r="K389" s="50">
        <f t="shared" si="64"/>
        <v>0</v>
      </c>
      <c r="L389" s="50">
        <f t="shared" si="66"/>
        <v>4701.7639785688398</v>
      </c>
      <c r="M389" s="50">
        <f t="shared" si="67"/>
        <v>0.25818030206952192</v>
      </c>
      <c r="N389" s="50">
        <f t="shared" si="68"/>
        <v>844.41796660008572</v>
      </c>
      <c r="O389" s="1">
        <f t="shared" si="65"/>
        <v>0.40191240675872714</v>
      </c>
      <c r="P389" s="1">
        <f t="shared" si="69"/>
        <v>0.59808759324127281</v>
      </c>
      <c r="Q389" s="50">
        <f t="shared" si="60"/>
        <v>3.05411574319068</v>
      </c>
      <c r="R389" s="55">
        <f>IFERROR(INDEX('0726 Summary_TURN'!$N$7:$N$16,MATCH('0726 V3_Mean'!H389,'0726 Summary_TURN'!$A$7:$A$16,0))*K389+INDEX('0726 Summary_TURN'!$O$7:$O$16,MATCH('0726 V3_Mean'!H389,'0726 Summary_TURN'!$A$7:$A$16,0))*J389,0)</f>
        <v>0</v>
      </c>
      <c r="S389" s="50">
        <f t="shared" si="61"/>
        <v>0.25818030206952192</v>
      </c>
      <c r="T389" s="50">
        <f t="shared" si="62"/>
        <v>0</v>
      </c>
    </row>
    <row r="390" spans="1:20" x14ac:dyDescent="0.25">
      <c r="A390">
        <v>389</v>
      </c>
      <c r="B390" s="50">
        <v>8.8180697988455292E-3</v>
      </c>
      <c r="C390" s="62">
        <v>0.37926561733919001</v>
      </c>
      <c r="D390" s="62">
        <v>7.1210934547707404E-3</v>
      </c>
      <c r="E390" s="60">
        <v>1.64433936487356</v>
      </c>
      <c r="F390" s="62">
        <v>1.7802733636926801E-2</v>
      </c>
      <c r="H390">
        <v>2033</v>
      </c>
      <c r="I390" t="b">
        <v>1</v>
      </c>
      <c r="J390" s="50">
        <f t="shared" si="63"/>
        <v>8.8180697988455292E-3</v>
      </c>
      <c r="K390" s="50">
        <f t="shared" si="64"/>
        <v>0</v>
      </c>
      <c r="L390" s="50">
        <f t="shared" si="66"/>
        <v>4701.7727966386383</v>
      </c>
      <c r="M390" s="50">
        <f t="shared" si="67"/>
        <v>1.1037694854894616E-2</v>
      </c>
      <c r="N390" s="50">
        <f t="shared" si="68"/>
        <v>844.42900429494057</v>
      </c>
      <c r="O390" s="1">
        <f t="shared" si="65"/>
        <v>0.40191766030220877</v>
      </c>
      <c r="P390" s="1">
        <f t="shared" si="69"/>
        <v>0.59808233969779123</v>
      </c>
      <c r="Q390" s="50">
        <f t="shared" si="60"/>
        <v>8.8180697988455292E-3</v>
      </c>
      <c r="R390" s="55">
        <f>IFERROR(INDEX('0726 Summary_TURN'!$N$7:$N$16,MATCH('0726 V3_Mean'!H390,'0726 Summary_TURN'!$A$7:$A$16,0))*K390+INDEX('0726 Summary_TURN'!$O$7:$O$16,MATCH('0726 V3_Mean'!H390,'0726 Summary_TURN'!$A$7:$A$16,0))*J390,0)</f>
        <v>0</v>
      </c>
      <c r="S390" s="50">
        <f t="shared" si="61"/>
        <v>1.1037694854894616E-2</v>
      </c>
      <c r="T390" s="50">
        <f t="shared" si="62"/>
        <v>0</v>
      </c>
    </row>
    <row r="391" spans="1:20" x14ac:dyDescent="0.25">
      <c r="A391">
        <v>390</v>
      </c>
      <c r="B391" s="50">
        <v>3.5727629591810999</v>
      </c>
      <c r="C391" s="62">
        <v>0.11714345675829101</v>
      </c>
      <c r="D391" s="62">
        <v>7.0996852325988097E-3</v>
      </c>
      <c r="E391" s="60">
        <v>1.1506822145878099</v>
      </c>
      <c r="F391" s="62">
        <v>0.52892654982861098</v>
      </c>
      <c r="H391">
        <v>2033</v>
      </c>
      <c r="I391" t="b">
        <v>1</v>
      </c>
      <c r="J391" s="50">
        <f t="shared" si="63"/>
        <v>3.5727629591810999</v>
      </c>
      <c r="K391" s="50">
        <f t="shared" si="64"/>
        <v>0</v>
      </c>
      <c r="L391" s="50">
        <f t="shared" si="66"/>
        <v>4705.3455595978194</v>
      </c>
      <c r="M391" s="50">
        <f t="shared" si="67"/>
        <v>0.32793446089373879</v>
      </c>
      <c r="N391" s="50">
        <f t="shared" si="68"/>
        <v>844.75693875583431</v>
      </c>
      <c r="O391" s="1">
        <f t="shared" si="65"/>
        <v>0.40207374524313866</v>
      </c>
      <c r="P391" s="1">
        <f t="shared" si="69"/>
        <v>0.59792625475686134</v>
      </c>
      <c r="Q391" s="50">
        <f t="shared" si="60"/>
        <v>3.5727629591810999</v>
      </c>
      <c r="R391" s="55">
        <f>IFERROR(INDEX('0726 Summary_TURN'!$N$7:$N$16,MATCH('0726 V3_Mean'!H391,'0726 Summary_TURN'!$A$7:$A$16,0))*K391+INDEX('0726 Summary_TURN'!$O$7:$O$16,MATCH('0726 V3_Mean'!H391,'0726 Summary_TURN'!$A$7:$A$16,0))*J391,0)</f>
        <v>0</v>
      </c>
      <c r="S391" s="50">
        <f t="shared" si="61"/>
        <v>0.32793446089373879</v>
      </c>
      <c r="T391" s="50">
        <f t="shared" si="62"/>
        <v>0</v>
      </c>
    </row>
    <row r="392" spans="1:20" x14ac:dyDescent="0.25">
      <c r="A392">
        <v>391</v>
      </c>
      <c r="B392" s="50">
        <v>4.4272686153708101</v>
      </c>
      <c r="C392" s="62">
        <v>6.7972230408544998E-2</v>
      </c>
      <c r="D392" s="62">
        <v>7.0890042234147202E-3</v>
      </c>
      <c r="E392" s="60">
        <v>1.4876245718377801</v>
      </c>
      <c r="F392" s="62">
        <v>0.75852345190537496</v>
      </c>
      <c r="H392">
        <v>2033</v>
      </c>
      <c r="I392" t="b">
        <v>1</v>
      </c>
      <c r="J392" s="50">
        <f t="shared" si="63"/>
        <v>4.4272686153708101</v>
      </c>
      <c r="K392" s="50">
        <f t="shared" si="64"/>
        <v>0</v>
      </c>
      <c r="L392" s="50">
        <f t="shared" si="66"/>
        <v>4709.7728282131902</v>
      </c>
      <c r="M392" s="50">
        <f t="shared" si="67"/>
        <v>0.47028454018133248</v>
      </c>
      <c r="N392" s="50">
        <f t="shared" si="68"/>
        <v>845.22722329601561</v>
      </c>
      <c r="O392" s="1">
        <f t="shared" si="65"/>
        <v>0.40229758367254431</v>
      </c>
      <c r="P392" s="1">
        <f t="shared" si="69"/>
        <v>0.59770241632745569</v>
      </c>
      <c r="Q392" s="50">
        <f t="shared" si="60"/>
        <v>4.4272686153708101</v>
      </c>
      <c r="R392" s="55">
        <f>IFERROR(INDEX('0726 Summary_TURN'!$N$7:$N$16,MATCH('0726 V3_Mean'!H392,'0726 Summary_TURN'!$A$7:$A$16,0))*K392+INDEX('0726 Summary_TURN'!$O$7:$O$16,MATCH('0726 V3_Mean'!H392,'0726 Summary_TURN'!$A$7:$A$16,0))*J392,0)</f>
        <v>0</v>
      </c>
      <c r="S392" s="50">
        <f t="shared" si="61"/>
        <v>0.47028454018133248</v>
      </c>
      <c r="T392" s="50">
        <f t="shared" si="62"/>
        <v>0</v>
      </c>
    </row>
    <row r="393" spans="1:20" x14ac:dyDescent="0.25">
      <c r="A393">
        <v>392</v>
      </c>
      <c r="B393" s="50">
        <v>4.4848172671797801</v>
      </c>
      <c r="C393" s="62">
        <v>0.103713913538529</v>
      </c>
      <c r="D393" s="62">
        <v>7.0883543062832304E-3</v>
      </c>
      <c r="E393" s="60">
        <v>1.5</v>
      </c>
      <c r="F393" s="62">
        <v>0.74782137931288095</v>
      </c>
      <c r="H393">
        <v>2033</v>
      </c>
      <c r="I393" t="b">
        <v>1</v>
      </c>
      <c r="J393" s="50">
        <f t="shared" si="63"/>
        <v>4.4848172671797801</v>
      </c>
      <c r="K393" s="50">
        <f t="shared" si="64"/>
        <v>0</v>
      </c>
      <c r="L393" s="50">
        <f t="shared" si="66"/>
        <v>4714.2576454803702</v>
      </c>
      <c r="M393" s="50">
        <f t="shared" si="67"/>
        <v>0.4636492551739862</v>
      </c>
      <c r="N393" s="50">
        <f t="shared" si="68"/>
        <v>845.69087255118961</v>
      </c>
      <c r="O393" s="1">
        <f t="shared" si="65"/>
        <v>0.40251826394630635</v>
      </c>
      <c r="P393" s="1">
        <f t="shared" si="69"/>
        <v>0.5974817360536937</v>
      </c>
      <c r="Q393" s="50">
        <f t="shared" si="60"/>
        <v>4.4848172671797801</v>
      </c>
      <c r="R393" s="55">
        <f>IFERROR(INDEX('0726 Summary_TURN'!$N$7:$N$16,MATCH('0726 V3_Mean'!H393,'0726 Summary_TURN'!$A$7:$A$16,0))*K393+INDEX('0726 Summary_TURN'!$O$7:$O$16,MATCH('0726 V3_Mean'!H393,'0726 Summary_TURN'!$A$7:$A$16,0))*J393,0)</f>
        <v>0</v>
      </c>
      <c r="S393" s="50">
        <f t="shared" si="61"/>
        <v>0.4636492551739862</v>
      </c>
      <c r="T393" s="50">
        <f t="shared" si="62"/>
        <v>0</v>
      </c>
    </row>
    <row r="394" spans="1:20" x14ac:dyDescent="0.25">
      <c r="A394">
        <v>393</v>
      </c>
      <c r="B394" s="50">
        <v>12.139793190700299</v>
      </c>
      <c r="C394" s="62">
        <v>9.1708443035635703E-2</v>
      </c>
      <c r="D394" s="62">
        <v>7.0853546338308197E-3</v>
      </c>
      <c r="E394" s="60">
        <v>1.42796858068333</v>
      </c>
      <c r="F394" s="62">
        <v>1.6721436935840699</v>
      </c>
      <c r="H394">
        <v>2033</v>
      </c>
      <c r="I394" t="b">
        <v>1</v>
      </c>
      <c r="J394" s="50">
        <f t="shared" si="63"/>
        <v>12.139793190700299</v>
      </c>
      <c r="K394" s="50">
        <f t="shared" si="64"/>
        <v>0</v>
      </c>
      <c r="L394" s="50">
        <f t="shared" si="66"/>
        <v>4726.3974386710706</v>
      </c>
      <c r="M394" s="50">
        <f t="shared" si="67"/>
        <v>1.0367290900221233</v>
      </c>
      <c r="N394" s="50">
        <f t="shared" si="68"/>
        <v>846.72760164121178</v>
      </c>
      <c r="O394" s="1">
        <f t="shared" si="65"/>
        <v>0.40301170949129544</v>
      </c>
      <c r="P394" s="1">
        <f t="shared" si="69"/>
        <v>0.5969882905087045</v>
      </c>
      <c r="Q394" s="50">
        <f t="shared" si="60"/>
        <v>12.139793190700299</v>
      </c>
      <c r="R394" s="55">
        <f>IFERROR(INDEX('0726 Summary_TURN'!$N$7:$N$16,MATCH('0726 V3_Mean'!H394,'0726 Summary_TURN'!$A$7:$A$16,0))*K394+INDEX('0726 Summary_TURN'!$O$7:$O$16,MATCH('0726 V3_Mean'!H394,'0726 Summary_TURN'!$A$7:$A$16,0))*J394,0)</f>
        <v>0</v>
      </c>
      <c r="S394" s="50">
        <f t="shared" si="61"/>
        <v>1.0367290900221233</v>
      </c>
      <c r="T394" s="50">
        <f t="shared" si="62"/>
        <v>0</v>
      </c>
    </row>
    <row r="395" spans="1:20" x14ac:dyDescent="0.25">
      <c r="A395">
        <v>394</v>
      </c>
      <c r="B395" s="50">
        <v>3.2440956113435302</v>
      </c>
      <c r="C395" s="62">
        <v>0.20825501049443901</v>
      </c>
      <c r="D395" s="62">
        <v>7.0845851712791497E-3</v>
      </c>
      <c r="E395" s="60">
        <v>1.02805702424226</v>
      </c>
      <c r="F395" s="62">
        <v>0.76041214171729599</v>
      </c>
      <c r="H395">
        <v>2033</v>
      </c>
      <c r="I395" t="b">
        <v>1</v>
      </c>
      <c r="J395" s="50">
        <f t="shared" si="63"/>
        <v>3.2440956113435302</v>
      </c>
      <c r="K395" s="50">
        <f t="shared" si="64"/>
        <v>0</v>
      </c>
      <c r="L395" s="50">
        <f t="shared" si="66"/>
        <v>4729.6415342824139</v>
      </c>
      <c r="M395" s="50">
        <f t="shared" si="67"/>
        <v>0.4714555278647235</v>
      </c>
      <c r="N395" s="50">
        <f t="shared" si="68"/>
        <v>847.19905716907647</v>
      </c>
      <c r="O395" s="1">
        <f t="shared" si="65"/>
        <v>0.40323610526847997</v>
      </c>
      <c r="P395" s="1">
        <f t="shared" si="69"/>
        <v>0.59676389473152003</v>
      </c>
      <c r="Q395" s="50">
        <f t="shared" si="60"/>
        <v>3.2440956113435302</v>
      </c>
      <c r="R395" s="55">
        <f>IFERROR(INDEX('0726 Summary_TURN'!$N$7:$N$16,MATCH('0726 V3_Mean'!H395,'0726 Summary_TURN'!$A$7:$A$16,0))*K395+INDEX('0726 Summary_TURN'!$O$7:$O$16,MATCH('0726 V3_Mean'!H395,'0726 Summary_TURN'!$A$7:$A$16,0))*J395,0)</f>
        <v>0</v>
      </c>
      <c r="S395" s="50">
        <f t="shared" si="61"/>
        <v>0.4714555278647235</v>
      </c>
      <c r="T395" s="50">
        <f t="shared" si="62"/>
        <v>0</v>
      </c>
    </row>
    <row r="396" spans="1:20" x14ac:dyDescent="0.25">
      <c r="A396">
        <v>395</v>
      </c>
      <c r="B396" s="50">
        <v>16.806660611568802</v>
      </c>
      <c r="C396" s="62">
        <v>5.1505032304981498E-2</v>
      </c>
      <c r="D396" s="62">
        <v>7.07411786386632E-3</v>
      </c>
      <c r="E396" s="60">
        <v>2.3139159123390902</v>
      </c>
      <c r="F396" s="62">
        <v>2.2849400700288198</v>
      </c>
      <c r="H396">
        <v>2033</v>
      </c>
      <c r="I396" t="b">
        <v>1</v>
      </c>
      <c r="J396" s="50">
        <f t="shared" si="63"/>
        <v>16.806660611568802</v>
      </c>
      <c r="K396" s="50">
        <f t="shared" si="64"/>
        <v>0</v>
      </c>
      <c r="L396" s="50">
        <f t="shared" si="66"/>
        <v>4746.4481948939829</v>
      </c>
      <c r="M396" s="50">
        <f t="shared" si="67"/>
        <v>1.4166628434178683</v>
      </c>
      <c r="N396" s="50">
        <f t="shared" si="68"/>
        <v>848.61572001249431</v>
      </c>
      <c r="O396" s="1">
        <f t="shared" si="65"/>
        <v>0.40391038553664649</v>
      </c>
      <c r="P396" s="1">
        <f t="shared" si="69"/>
        <v>0.59608961446335351</v>
      </c>
      <c r="Q396" s="50">
        <f t="shared" si="60"/>
        <v>16.806660611568802</v>
      </c>
      <c r="R396" s="55">
        <f>IFERROR(INDEX('0726 Summary_TURN'!$N$7:$N$16,MATCH('0726 V3_Mean'!H396,'0726 Summary_TURN'!$A$7:$A$16,0))*K396+INDEX('0726 Summary_TURN'!$O$7:$O$16,MATCH('0726 V3_Mean'!H396,'0726 Summary_TURN'!$A$7:$A$16,0))*J396,0)</f>
        <v>0</v>
      </c>
      <c r="S396" s="50">
        <f t="shared" si="61"/>
        <v>1.4166628434178683</v>
      </c>
      <c r="T396" s="50">
        <f t="shared" si="62"/>
        <v>0</v>
      </c>
    </row>
    <row r="397" spans="1:20" x14ac:dyDescent="0.25">
      <c r="A397">
        <v>396</v>
      </c>
      <c r="B397" s="50">
        <v>49.124082601264497</v>
      </c>
      <c r="C397" s="62">
        <v>0.11164198092149701</v>
      </c>
      <c r="D397" s="62">
        <v>7.0659301795879996E-3</v>
      </c>
      <c r="E397" s="60">
        <v>1.29968758680523</v>
      </c>
      <c r="F397" s="62">
        <v>6.4723920445026097</v>
      </c>
      <c r="H397">
        <v>2033</v>
      </c>
      <c r="I397" t="b">
        <v>1</v>
      </c>
      <c r="J397" s="50">
        <f t="shared" si="63"/>
        <v>49.124082601264497</v>
      </c>
      <c r="K397" s="50">
        <f t="shared" si="64"/>
        <v>0</v>
      </c>
      <c r="L397" s="50">
        <f t="shared" si="66"/>
        <v>4795.5722774952474</v>
      </c>
      <c r="M397" s="50">
        <f t="shared" si="67"/>
        <v>4.0128830675916181</v>
      </c>
      <c r="N397" s="50">
        <f t="shared" si="68"/>
        <v>852.6286030800859</v>
      </c>
      <c r="O397" s="1">
        <f t="shared" si="65"/>
        <v>0.40582037271779431</v>
      </c>
      <c r="P397" s="1">
        <f t="shared" si="69"/>
        <v>0.59417962728220575</v>
      </c>
      <c r="Q397" s="50">
        <f t="shared" si="60"/>
        <v>49.124082601264497</v>
      </c>
      <c r="R397" s="55">
        <f>IFERROR(INDEX('0726 Summary_TURN'!$N$7:$N$16,MATCH('0726 V3_Mean'!H397,'0726 Summary_TURN'!$A$7:$A$16,0))*K397+INDEX('0726 Summary_TURN'!$O$7:$O$16,MATCH('0726 V3_Mean'!H397,'0726 Summary_TURN'!$A$7:$A$16,0))*J397,0)</f>
        <v>0</v>
      </c>
      <c r="S397" s="50">
        <f t="shared" si="61"/>
        <v>4.0128830675916181</v>
      </c>
      <c r="T397" s="50">
        <f t="shared" si="62"/>
        <v>0</v>
      </c>
    </row>
    <row r="398" spans="1:20" x14ac:dyDescent="0.25">
      <c r="A398">
        <v>397</v>
      </c>
      <c r="B398" s="50">
        <v>6.9451361383882801</v>
      </c>
      <c r="C398" s="62">
        <v>0.108711618030936</v>
      </c>
      <c r="D398" s="62">
        <v>7.0203689860623402E-3</v>
      </c>
      <c r="E398" s="60">
        <v>1.19711254151733</v>
      </c>
      <c r="F398" s="62">
        <v>1.2847275244494001</v>
      </c>
      <c r="H398">
        <v>2033</v>
      </c>
      <c r="I398" t="b">
        <v>1</v>
      </c>
      <c r="J398" s="50">
        <f t="shared" si="63"/>
        <v>6.9451361383882801</v>
      </c>
      <c r="K398" s="50">
        <f t="shared" si="64"/>
        <v>0</v>
      </c>
      <c r="L398" s="50">
        <f t="shared" si="66"/>
        <v>4802.5174136336354</v>
      </c>
      <c r="M398" s="50">
        <f t="shared" si="67"/>
        <v>0.79653106515862804</v>
      </c>
      <c r="N398" s="50">
        <f t="shared" si="68"/>
        <v>853.42513414524456</v>
      </c>
      <c r="O398" s="1">
        <f t="shared" si="65"/>
        <v>0.40619949269169187</v>
      </c>
      <c r="P398" s="1">
        <f t="shared" si="69"/>
        <v>0.59380050730830813</v>
      </c>
      <c r="Q398" s="50">
        <f t="shared" si="60"/>
        <v>6.9451361383882801</v>
      </c>
      <c r="R398" s="55">
        <f>IFERROR(INDEX('0726 Summary_TURN'!$N$7:$N$16,MATCH('0726 V3_Mean'!H398,'0726 Summary_TURN'!$A$7:$A$16,0))*K398+INDEX('0726 Summary_TURN'!$O$7:$O$16,MATCH('0726 V3_Mean'!H398,'0726 Summary_TURN'!$A$7:$A$16,0))*J398,0)</f>
        <v>0</v>
      </c>
      <c r="S398" s="50">
        <f t="shared" si="61"/>
        <v>0.79653106515862804</v>
      </c>
      <c r="T398" s="50">
        <f t="shared" si="62"/>
        <v>0</v>
      </c>
    </row>
    <row r="399" spans="1:20" x14ac:dyDescent="0.25">
      <c r="A399">
        <v>398</v>
      </c>
      <c r="B399" s="50">
        <v>21.780705640208499</v>
      </c>
      <c r="C399">
        <v>4.4337460465694499E-2</v>
      </c>
      <c r="D399">
        <v>6.9841617445125497E-3</v>
      </c>
      <c r="E399" s="60">
        <v>2.3570246110472399</v>
      </c>
      <c r="F399">
        <v>3.0276341162461899</v>
      </c>
      <c r="H399">
        <v>2033</v>
      </c>
      <c r="I399" t="b">
        <v>1</v>
      </c>
      <c r="J399" s="50">
        <f t="shared" si="63"/>
        <v>21.780705640208499</v>
      </c>
      <c r="K399" s="50">
        <f t="shared" si="64"/>
        <v>0</v>
      </c>
      <c r="L399" s="50">
        <f t="shared" si="66"/>
        <v>4824.2981192738443</v>
      </c>
      <c r="M399" s="50">
        <f t="shared" si="67"/>
        <v>1.8771331520726378</v>
      </c>
      <c r="N399" s="50">
        <f t="shared" si="68"/>
        <v>855.30226729731714</v>
      </c>
      <c r="O399" s="1">
        <f t="shared" si="65"/>
        <v>0.40709294017007003</v>
      </c>
      <c r="P399" s="1">
        <f t="shared" si="69"/>
        <v>0.59290705982992997</v>
      </c>
      <c r="Q399" s="50">
        <f t="shared" si="60"/>
        <v>21.780705640208499</v>
      </c>
      <c r="R399" s="55">
        <f>IFERROR(INDEX('0726 Summary_TURN'!$N$7:$N$16,MATCH('0726 V3_Mean'!H399,'0726 Summary_TURN'!$A$7:$A$16,0))*K399+INDEX('0726 Summary_TURN'!$O$7:$O$16,MATCH('0726 V3_Mean'!H399,'0726 Summary_TURN'!$A$7:$A$16,0))*J399,0)</f>
        <v>0</v>
      </c>
      <c r="S399" s="50">
        <f t="shared" si="61"/>
        <v>1.8771331520726378</v>
      </c>
      <c r="T399" s="50">
        <f t="shared" si="62"/>
        <v>0</v>
      </c>
    </row>
    <row r="400" spans="1:20" x14ac:dyDescent="0.25">
      <c r="A400">
        <v>399</v>
      </c>
      <c r="B400" s="50">
        <v>42.839989302620701</v>
      </c>
      <c r="C400">
        <v>4.4357681188260299E-2</v>
      </c>
      <c r="D400">
        <v>6.9412154826999396E-3</v>
      </c>
      <c r="E400" s="60">
        <v>2.4649216744547799</v>
      </c>
      <c r="F400">
        <v>5.6397375796937004</v>
      </c>
      <c r="H400">
        <v>2033</v>
      </c>
      <c r="I400" t="b">
        <v>1</v>
      </c>
      <c r="J400" s="50">
        <f t="shared" si="63"/>
        <v>42.839989302620701</v>
      </c>
      <c r="K400" s="50">
        <f t="shared" si="64"/>
        <v>0</v>
      </c>
      <c r="L400" s="50">
        <f t="shared" si="66"/>
        <v>4867.1381085764651</v>
      </c>
      <c r="M400" s="50">
        <f t="shared" si="67"/>
        <v>3.4966372994100943</v>
      </c>
      <c r="N400" s="50">
        <f t="shared" si="68"/>
        <v>858.7989045967272</v>
      </c>
      <c r="O400" s="1">
        <f t="shared" si="65"/>
        <v>0.40875721303985113</v>
      </c>
      <c r="P400" s="1">
        <f t="shared" si="69"/>
        <v>0.59124278696014887</v>
      </c>
      <c r="Q400" s="50">
        <f t="shared" si="60"/>
        <v>42.839989302620701</v>
      </c>
      <c r="R400" s="55">
        <f>IFERROR(INDEX('0726 Summary_TURN'!$N$7:$N$16,MATCH('0726 V3_Mean'!H400,'0726 Summary_TURN'!$A$7:$A$16,0))*K400+INDEX('0726 Summary_TURN'!$O$7:$O$16,MATCH('0726 V3_Mean'!H400,'0726 Summary_TURN'!$A$7:$A$16,0))*J400,0)</f>
        <v>0</v>
      </c>
      <c r="S400" s="50">
        <f t="shared" si="61"/>
        <v>3.4966372994100943</v>
      </c>
      <c r="T400" s="50">
        <f t="shared" si="62"/>
        <v>0</v>
      </c>
    </row>
    <row r="401" spans="1:20" x14ac:dyDescent="0.25">
      <c r="A401">
        <v>400</v>
      </c>
      <c r="B401" s="50">
        <v>21.713765328108199</v>
      </c>
      <c r="C401" s="62">
        <v>8.5098046060256005E-2</v>
      </c>
      <c r="D401" s="62">
        <v>6.9367879322796604E-3</v>
      </c>
      <c r="E401" s="60">
        <v>1.3700884705251</v>
      </c>
      <c r="F401" s="62">
        <v>2.6799124045040399</v>
      </c>
      <c r="H401">
        <v>2033</v>
      </c>
      <c r="I401" t="b">
        <v>1</v>
      </c>
      <c r="J401" s="50">
        <f t="shared" si="63"/>
        <v>21.713765328108199</v>
      </c>
      <c r="K401" s="50">
        <f t="shared" si="64"/>
        <v>0</v>
      </c>
      <c r="L401" s="50">
        <f t="shared" si="66"/>
        <v>4888.851873904573</v>
      </c>
      <c r="M401" s="50">
        <f t="shared" si="67"/>
        <v>1.6615456907925048</v>
      </c>
      <c r="N401" s="50">
        <f t="shared" si="68"/>
        <v>860.46045028751973</v>
      </c>
      <c r="O401" s="1">
        <f t="shared" si="65"/>
        <v>0.40954804868515932</v>
      </c>
      <c r="P401" s="1">
        <f t="shared" si="69"/>
        <v>0.59045195131484074</v>
      </c>
      <c r="Q401" s="50">
        <f t="shared" si="60"/>
        <v>21.713765328108199</v>
      </c>
      <c r="R401" s="55">
        <f>IFERROR(INDEX('0726 Summary_TURN'!$N$7:$N$16,MATCH('0726 V3_Mean'!H401,'0726 Summary_TURN'!$A$7:$A$16,0))*K401+INDEX('0726 Summary_TURN'!$O$7:$O$16,MATCH('0726 V3_Mean'!H401,'0726 Summary_TURN'!$A$7:$A$16,0))*J401,0)</f>
        <v>0</v>
      </c>
      <c r="S401" s="50">
        <f t="shared" si="61"/>
        <v>1.6615456907925048</v>
      </c>
      <c r="T401" s="50">
        <f t="shared" si="62"/>
        <v>0</v>
      </c>
    </row>
    <row r="402" spans="1:20" x14ac:dyDescent="0.25">
      <c r="C402" s="62"/>
      <c r="D402" s="62"/>
      <c r="F402" s="62"/>
      <c r="J402" s="50"/>
      <c r="K402" s="50"/>
      <c r="L402" s="50"/>
      <c r="M402" s="50"/>
      <c r="N402" s="50"/>
      <c r="O402" s="1"/>
      <c r="P402" s="1"/>
      <c r="Q402" s="50"/>
      <c r="R402" s="55"/>
    </row>
    <row r="403" spans="1:20" x14ac:dyDescent="0.25">
      <c r="C403" s="62"/>
      <c r="D403" s="62"/>
      <c r="F403" s="62"/>
      <c r="J403" s="50"/>
      <c r="K403" s="50"/>
      <c r="L403" s="50"/>
      <c r="M403" s="50"/>
      <c r="N403" s="50"/>
      <c r="O403" s="1"/>
      <c r="P403" s="1"/>
      <c r="Q403" s="50"/>
      <c r="R403" s="55"/>
    </row>
    <row r="404" spans="1:20" x14ac:dyDescent="0.25">
      <c r="C404" s="62"/>
      <c r="D404" s="62"/>
      <c r="F404" s="62"/>
      <c r="J404" s="50"/>
      <c r="K404" s="50"/>
      <c r="L404" s="50"/>
      <c r="M404" s="50"/>
      <c r="N404" s="50"/>
      <c r="O404" s="1"/>
      <c r="P404" s="1"/>
      <c r="Q404" s="50"/>
      <c r="R404" s="55"/>
    </row>
    <row r="405" spans="1:20" x14ac:dyDescent="0.25">
      <c r="C405" s="62"/>
      <c r="D405" s="62"/>
      <c r="F405" s="62"/>
      <c r="J405" s="50"/>
      <c r="K405" s="50"/>
      <c r="L405" s="50"/>
      <c r="M405" s="50"/>
      <c r="N405" s="50"/>
      <c r="O405" s="1"/>
      <c r="P405" s="1"/>
      <c r="Q405" s="50"/>
      <c r="R405" s="55"/>
    </row>
    <row r="406" spans="1:20" x14ac:dyDescent="0.25">
      <c r="C406" s="62"/>
      <c r="D406" s="62"/>
      <c r="F406" s="62"/>
      <c r="J406" s="50"/>
      <c r="K406" s="50"/>
      <c r="L406" s="50"/>
      <c r="M406" s="50"/>
      <c r="N406" s="50"/>
      <c r="O406" s="1"/>
      <c r="P406" s="1"/>
      <c r="Q406" s="50"/>
      <c r="R406" s="55"/>
    </row>
    <row r="407" spans="1:20" x14ac:dyDescent="0.25">
      <c r="C407" s="62"/>
      <c r="D407" s="62"/>
      <c r="F407" s="62"/>
      <c r="J407" s="50"/>
      <c r="K407" s="50"/>
      <c r="L407" s="50"/>
      <c r="M407" s="50"/>
      <c r="N407" s="50"/>
      <c r="O407" s="1"/>
      <c r="P407" s="1"/>
      <c r="Q407" s="50"/>
      <c r="R407" s="55"/>
    </row>
    <row r="408" spans="1:20" x14ac:dyDescent="0.25">
      <c r="C408" s="62"/>
      <c r="D408" s="62"/>
      <c r="F408" s="62"/>
      <c r="J408" s="50"/>
      <c r="K408" s="50"/>
      <c r="L408" s="50"/>
      <c r="M408" s="50"/>
      <c r="N408" s="50"/>
      <c r="O408" s="1"/>
      <c r="P408" s="1"/>
      <c r="Q408" s="50"/>
      <c r="R408" s="55"/>
    </row>
    <row r="409" spans="1:20" x14ac:dyDescent="0.25">
      <c r="C409" s="62"/>
      <c r="D409" s="62"/>
      <c r="F409" s="62"/>
      <c r="J409" s="50"/>
      <c r="K409" s="50"/>
      <c r="L409" s="50"/>
      <c r="M409" s="50"/>
      <c r="N409" s="50"/>
      <c r="O409" s="1"/>
      <c r="P409" s="1"/>
      <c r="Q409" s="50"/>
      <c r="R409" s="55"/>
    </row>
    <row r="410" spans="1:20" x14ac:dyDescent="0.25">
      <c r="C410" s="62"/>
      <c r="D410" s="62"/>
      <c r="F410" s="62"/>
      <c r="J410" s="50"/>
      <c r="K410" s="50"/>
      <c r="L410" s="50"/>
      <c r="M410" s="50"/>
      <c r="N410" s="50"/>
      <c r="O410" s="1"/>
      <c r="P410" s="1"/>
      <c r="Q410" s="50"/>
      <c r="R410" s="55"/>
    </row>
    <row r="411" spans="1:20" x14ac:dyDescent="0.25">
      <c r="C411" s="62"/>
      <c r="D411" s="62"/>
      <c r="F411" s="62"/>
      <c r="J411" s="50"/>
      <c r="K411" s="50"/>
      <c r="L411" s="50"/>
      <c r="M411" s="50"/>
      <c r="N411" s="50"/>
      <c r="O411" s="1"/>
      <c r="P411" s="1"/>
      <c r="Q411" s="50"/>
      <c r="R411" s="55"/>
    </row>
    <row r="412" spans="1:20" x14ac:dyDescent="0.25">
      <c r="C412" s="62"/>
      <c r="D412" s="62"/>
      <c r="F412" s="62"/>
      <c r="J412" s="50"/>
      <c r="K412" s="50"/>
      <c r="L412" s="50"/>
      <c r="M412" s="50"/>
      <c r="N412" s="50"/>
      <c r="O412" s="1"/>
      <c r="P412" s="1"/>
      <c r="Q412" s="50"/>
      <c r="R412" s="55"/>
    </row>
    <row r="413" spans="1:20" x14ac:dyDescent="0.25">
      <c r="C413" s="62"/>
      <c r="D413" s="62"/>
      <c r="F413" s="62"/>
      <c r="J413" s="50"/>
      <c r="K413" s="50"/>
      <c r="L413" s="50"/>
      <c r="M413" s="50"/>
      <c r="N413" s="50"/>
      <c r="O413" s="1"/>
      <c r="P413" s="1"/>
      <c r="Q413" s="50"/>
      <c r="R413" s="55"/>
    </row>
    <row r="414" spans="1:20" x14ac:dyDescent="0.25">
      <c r="C414" s="62"/>
      <c r="D414" s="62"/>
      <c r="F414" s="62"/>
      <c r="J414" s="50"/>
      <c r="K414" s="50"/>
      <c r="L414" s="50"/>
      <c r="M414" s="50"/>
      <c r="N414" s="50"/>
      <c r="O414" s="1"/>
      <c r="P414" s="1"/>
      <c r="Q414" s="50"/>
      <c r="R414" s="55"/>
    </row>
    <row r="415" spans="1:20" x14ac:dyDescent="0.25">
      <c r="C415" s="62"/>
      <c r="D415" s="62"/>
      <c r="F415" s="62"/>
      <c r="J415" s="50"/>
      <c r="K415" s="50"/>
      <c r="L415" s="50"/>
      <c r="M415" s="50"/>
      <c r="N415" s="50"/>
      <c r="O415" s="1"/>
      <c r="P415" s="1"/>
      <c r="Q415" s="50"/>
      <c r="R415" s="55"/>
    </row>
    <row r="416" spans="1:20" x14ac:dyDescent="0.25">
      <c r="C416" s="62"/>
      <c r="D416" s="62"/>
      <c r="F416" s="62"/>
      <c r="J416" s="50"/>
      <c r="K416" s="50"/>
      <c r="L416" s="50"/>
      <c r="M416" s="50"/>
      <c r="N416" s="50"/>
      <c r="O416" s="1"/>
      <c r="P416" s="1"/>
      <c r="Q416" s="50"/>
      <c r="R416" s="55"/>
    </row>
    <row r="417" spans="3:18" x14ac:dyDescent="0.25">
      <c r="C417" s="62"/>
      <c r="D417" s="62"/>
      <c r="F417" s="62"/>
      <c r="J417" s="50"/>
      <c r="K417" s="50"/>
      <c r="L417" s="50"/>
      <c r="M417" s="50"/>
      <c r="N417" s="50"/>
      <c r="O417" s="1"/>
      <c r="P417" s="1"/>
      <c r="Q417" s="50"/>
      <c r="R417" s="55"/>
    </row>
    <row r="418" spans="3:18" x14ac:dyDescent="0.25">
      <c r="C418" s="62"/>
      <c r="D418" s="62"/>
      <c r="F418" s="62"/>
      <c r="J418" s="50"/>
      <c r="K418" s="50"/>
      <c r="L418" s="50"/>
      <c r="M418" s="50"/>
      <c r="N418" s="50"/>
      <c r="O418" s="1"/>
      <c r="P418" s="1"/>
      <c r="Q418" s="50"/>
      <c r="R418" s="55"/>
    </row>
    <row r="419" spans="3:18" x14ac:dyDescent="0.25">
      <c r="C419" s="62"/>
      <c r="D419" s="62"/>
      <c r="F419" s="62"/>
      <c r="J419" s="50"/>
      <c r="K419" s="50"/>
      <c r="L419" s="50"/>
      <c r="M419" s="50"/>
      <c r="N419" s="50"/>
      <c r="O419" s="1"/>
      <c r="P419" s="1"/>
      <c r="Q419" s="50"/>
      <c r="R419" s="55"/>
    </row>
    <row r="420" spans="3:18" x14ac:dyDescent="0.25">
      <c r="C420" s="62"/>
      <c r="D420" s="62"/>
      <c r="F420" s="62"/>
      <c r="J420" s="50"/>
      <c r="K420" s="50"/>
      <c r="L420" s="50"/>
      <c r="M420" s="50"/>
      <c r="N420" s="50"/>
      <c r="O420" s="1"/>
      <c r="P420" s="1"/>
      <c r="Q420" s="50"/>
      <c r="R420" s="55"/>
    </row>
    <row r="421" spans="3:18" x14ac:dyDescent="0.25">
      <c r="C421" s="62"/>
      <c r="D421" s="62"/>
      <c r="F421" s="62"/>
      <c r="J421" s="50"/>
      <c r="K421" s="50"/>
      <c r="L421" s="50"/>
      <c r="M421" s="50"/>
      <c r="N421" s="50"/>
      <c r="O421" s="1"/>
      <c r="P421" s="1"/>
      <c r="Q421" s="50"/>
      <c r="R421" s="55"/>
    </row>
    <row r="422" spans="3:18" x14ac:dyDescent="0.25">
      <c r="C422" s="62"/>
      <c r="D422" s="62"/>
      <c r="F422" s="62"/>
      <c r="J422" s="50"/>
      <c r="K422" s="50"/>
      <c r="L422" s="50"/>
      <c r="M422" s="50"/>
      <c r="N422" s="50"/>
      <c r="O422" s="1"/>
      <c r="P422" s="1"/>
      <c r="Q422" s="50"/>
      <c r="R422" s="55"/>
    </row>
    <row r="423" spans="3:18" x14ac:dyDescent="0.25">
      <c r="C423" s="62"/>
      <c r="D423" s="62"/>
      <c r="F423" s="62"/>
      <c r="J423" s="50"/>
      <c r="K423" s="50"/>
      <c r="L423" s="50"/>
      <c r="M423" s="50"/>
      <c r="N423" s="50"/>
      <c r="O423" s="1"/>
      <c r="P423" s="1"/>
      <c r="Q423" s="50"/>
      <c r="R423" s="55"/>
    </row>
    <row r="424" spans="3:18" x14ac:dyDescent="0.25">
      <c r="C424" s="62"/>
      <c r="D424" s="62"/>
      <c r="F424" s="62"/>
      <c r="J424" s="50"/>
      <c r="K424" s="50"/>
      <c r="L424" s="50"/>
      <c r="M424" s="50"/>
      <c r="N424" s="50"/>
      <c r="O424" s="1"/>
      <c r="P424" s="1"/>
      <c r="Q424" s="50"/>
      <c r="R424" s="55"/>
    </row>
    <row r="425" spans="3:18" x14ac:dyDescent="0.25">
      <c r="C425" s="62"/>
      <c r="D425" s="62"/>
      <c r="F425" s="62"/>
      <c r="J425" s="50"/>
      <c r="K425" s="50"/>
      <c r="L425" s="50"/>
      <c r="M425" s="50"/>
      <c r="N425" s="50"/>
      <c r="O425" s="1"/>
      <c r="P425" s="1"/>
      <c r="Q425" s="50"/>
      <c r="R425" s="55"/>
    </row>
    <row r="426" spans="3:18" x14ac:dyDescent="0.25">
      <c r="C426" s="62"/>
      <c r="D426" s="62"/>
      <c r="F426" s="62"/>
      <c r="J426" s="50"/>
      <c r="K426" s="50"/>
      <c r="L426" s="50"/>
      <c r="M426" s="50"/>
      <c r="N426" s="50"/>
      <c r="O426" s="1"/>
      <c r="P426" s="1"/>
      <c r="Q426" s="50"/>
      <c r="R426" s="55"/>
    </row>
    <row r="427" spans="3:18" x14ac:dyDescent="0.25">
      <c r="C427" s="62"/>
      <c r="D427" s="62"/>
      <c r="F427" s="62"/>
      <c r="J427" s="50"/>
      <c r="K427" s="50"/>
      <c r="L427" s="50"/>
      <c r="M427" s="50"/>
      <c r="N427" s="50"/>
      <c r="O427" s="1"/>
      <c r="P427" s="1"/>
      <c r="Q427" s="50"/>
      <c r="R427" s="55"/>
    </row>
    <row r="428" spans="3:18" x14ac:dyDescent="0.25">
      <c r="C428" s="62"/>
      <c r="D428" s="62"/>
      <c r="F428" s="62"/>
      <c r="J428" s="50"/>
      <c r="K428" s="50"/>
      <c r="L428" s="50"/>
      <c r="M428" s="50"/>
      <c r="N428" s="50"/>
      <c r="O428" s="1"/>
      <c r="P428" s="1"/>
      <c r="Q428" s="50"/>
      <c r="R428" s="55"/>
    </row>
    <row r="429" spans="3:18" x14ac:dyDescent="0.25">
      <c r="C429" s="62"/>
      <c r="D429" s="62"/>
      <c r="F429" s="62"/>
      <c r="J429" s="50"/>
      <c r="K429" s="50"/>
      <c r="L429" s="50"/>
      <c r="M429" s="50"/>
      <c r="N429" s="50"/>
      <c r="O429" s="1"/>
      <c r="P429" s="1"/>
      <c r="Q429" s="50"/>
      <c r="R429" s="55"/>
    </row>
    <row r="430" spans="3:18" x14ac:dyDescent="0.25">
      <c r="C430" s="62"/>
      <c r="D430" s="62"/>
      <c r="F430" s="62"/>
      <c r="J430" s="50"/>
      <c r="K430" s="50"/>
      <c r="L430" s="50"/>
      <c r="M430" s="50"/>
      <c r="N430" s="50"/>
      <c r="O430" s="1"/>
      <c r="P430" s="1"/>
      <c r="Q430" s="50"/>
      <c r="R430" s="55"/>
    </row>
    <row r="431" spans="3:18" x14ac:dyDescent="0.25">
      <c r="C431" s="62"/>
      <c r="D431" s="62"/>
      <c r="F431" s="62"/>
      <c r="J431" s="50"/>
      <c r="K431" s="50"/>
      <c r="L431" s="50"/>
      <c r="M431" s="50"/>
      <c r="N431" s="50"/>
      <c r="O431" s="1"/>
      <c r="P431" s="1"/>
      <c r="Q431" s="50"/>
      <c r="R431" s="55"/>
    </row>
    <row r="432" spans="3:18" x14ac:dyDescent="0.25">
      <c r="C432" s="62"/>
      <c r="D432" s="62"/>
      <c r="F432" s="62"/>
      <c r="J432" s="50"/>
      <c r="K432" s="50"/>
      <c r="L432" s="50"/>
      <c r="M432" s="50"/>
      <c r="N432" s="50"/>
      <c r="O432" s="1"/>
      <c r="P432" s="1"/>
      <c r="Q432" s="50"/>
      <c r="R432" s="55"/>
    </row>
    <row r="433" spans="3:18" x14ac:dyDescent="0.25">
      <c r="J433" s="50"/>
      <c r="K433" s="50"/>
      <c r="L433" s="50"/>
      <c r="M433" s="50"/>
      <c r="N433" s="50"/>
      <c r="O433" s="1"/>
      <c r="P433" s="1"/>
      <c r="Q433" s="50"/>
      <c r="R433" s="55"/>
    </row>
    <row r="434" spans="3:18" x14ac:dyDescent="0.25">
      <c r="C434" s="62"/>
      <c r="D434" s="62"/>
      <c r="F434" s="62"/>
      <c r="J434" s="50"/>
      <c r="K434" s="50"/>
      <c r="L434" s="50"/>
      <c r="M434" s="50"/>
      <c r="N434" s="50"/>
      <c r="O434" s="1"/>
      <c r="P434" s="1"/>
      <c r="Q434" s="50"/>
      <c r="R434" s="55"/>
    </row>
    <row r="435" spans="3:18" x14ac:dyDescent="0.25">
      <c r="C435" s="62"/>
      <c r="D435" s="62"/>
      <c r="F435" s="62"/>
      <c r="J435" s="50"/>
      <c r="K435" s="50"/>
      <c r="L435" s="50"/>
      <c r="M435" s="50"/>
      <c r="N435" s="50"/>
      <c r="O435" s="1"/>
      <c r="P435" s="1"/>
      <c r="Q435" s="50"/>
      <c r="R435" s="55"/>
    </row>
    <row r="436" spans="3:18" x14ac:dyDescent="0.25">
      <c r="C436" s="62"/>
      <c r="D436" s="62"/>
      <c r="F436" s="62"/>
      <c r="J436" s="50"/>
      <c r="K436" s="50"/>
      <c r="L436" s="50"/>
      <c r="M436" s="50"/>
      <c r="N436" s="50"/>
      <c r="O436" s="1"/>
      <c r="P436" s="1"/>
      <c r="Q436" s="50"/>
      <c r="R436" s="55"/>
    </row>
    <row r="437" spans="3:18" x14ac:dyDescent="0.25">
      <c r="C437" s="62"/>
      <c r="D437" s="62"/>
      <c r="F437" s="62"/>
      <c r="J437" s="50"/>
      <c r="K437" s="50"/>
      <c r="L437" s="50"/>
      <c r="M437" s="50"/>
      <c r="N437" s="50"/>
      <c r="O437" s="1"/>
      <c r="P437" s="1"/>
      <c r="Q437" s="50"/>
      <c r="R437" s="55"/>
    </row>
    <row r="438" spans="3:18" x14ac:dyDescent="0.25">
      <c r="C438" s="62"/>
      <c r="D438" s="62"/>
      <c r="F438" s="62"/>
      <c r="J438" s="50"/>
      <c r="K438" s="50"/>
      <c r="L438" s="50"/>
      <c r="M438" s="50"/>
      <c r="N438" s="50"/>
      <c r="O438" s="1"/>
      <c r="P438" s="1"/>
      <c r="Q438" s="50"/>
      <c r="R438" s="55"/>
    </row>
    <row r="439" spans="3:18" x14ac:dyDescent="0.25">
      <c r="C439" s="62"/>
      <c r="D439" s="62"/>
      <c r="F439" s="62"/>
      <c r="J439" s="50"/>
      <c r="K439" s="50"/>
      <c r="L439" s="50"/>
      <c r="M439" s="50"/>
      <c r="N439" s="50"/>
      <c r="O439" s="1"/>
      <c r="P439" s="1"/>
      <c r="Q439" s="50"/>
      <c r="R439" s="55"/>
    </row>
    <row r="440" spans="3:18" x14ac:dyDescent="0.25">
      <c r="C440" s="62"/>
      <c r="D440" s="62"/>
      <c r="F440" s="62"/>
      <c r="J440" s="50"/>
      <c r="K440" s="50"/>
      <c r="L440" s="50"/>
      <c r="M440" s="50"/>
      <c r="N440" s="50"/>
      <c r="O440" s="1"/>
      <c r="P440" s="1"/>
      <c r="Q440" s="50"/>
      <c r="R440" s="55"/>
    </row>
    <row r="441" spans="3:18" x14ac:dyDescent="0.25">
      <c r="J441" s="50"/>
      <c r="K441" s="50"/>
      <c r="L441" s="50"/>
      <c r="M441" s="50"/>
      <c r="N441" s="50"/>
      <c r="O441" s="1"/>
      <c r="P441" s="1"/>
      <c r="Q441" s="50"/>
      <c r="R441" s="55"/>
    </row>
    <row r="442" spans="3:18" x14ac:dyDescent="0.25">
      <c r="J442" s="50"/>
      <c r="K442" s="50"/>
      <c r="L442" s="50"/>
      <c r="M442" s="50"/>
      <c r="N442" s="50"/>
      <c r="O442" s="1"/>
      <c r="P442" s="1"/>
      <c r="Q442" s="50"/>
      <c r="R442" s="55"/>
    </row>
    <row r="443" spans="3:18" x14ac:dyDescent="0.25">
      <c r="C443" s="62"/>
      <c r="D443" s="62"/>
      <c r="F443" s="62"/>
      <c r="J443" s="50"/>
      <c r="K443" s="50"/>
      <c r="L443" s="50"/>
      <c r="M443" s="50"/>
      <c r="N443" s="50"/>
      <c r="O443" s="1"/>
      <c r="P443" s="1"/>
      <c r="Q443" s="50"/>
      <c r="R443" s="55"/>
    </row>
    <row r="444" spans="3:18" x14ac:dyDescent="0.25">
      <c r="C444" s="62"/>
      <c r="D444" s="62"/>
      <c r="F444" s="62"/>
      <c r="J444" s="50"/>
      <c r="K444" s="50"/>
      <c r="L444" s="50"/>
      <c r="M444" s="50"/>
      <c r="N444" s="50"/>
      <c r="O444" s="1"/>
      <c r="P444" s="1"/>
      <c r="Q444" s="50"/>
      <c r="R444" s="55"/>
    </row>
    <row r="445" spans="3:18" x14ac:dyDescent="0.25">
      <c r="J445" s="50"/>
      <c r="K445" s="50"/>
      <c r="L445" s="50"/>
      <c r="M445" s="50"/>
      <c r="N445" s="50"/>
      <c r="O445" s="1"/>
      <c r="P445" s="1"/>
      <c r="Q445" s="50"/>
      <c r="R445" s="55"/>
    </row>
    <row r="446" spans="3:18" x14ac:dyDescent="0.25">
      <c r="C446" s="62"/>
      <c r="D446" s="62"/>
      <c r="F446" s="62"/>
      <c r="J446" s="50"/>
      <c r="K446" s="50"/>
      <c r="L446" s="50"/>
      <c r="M446" s="50"/>
      <c r="N446" s="50"/>
      <c r="O446" s="1"/>
      <c r="P446" s="1"/>
      <c r="Q446" s="50"/>
      <c r="R446" s="55"/>
    </row>
    <row r="447" spans="3:18" x14ac:dyDescent="0.25">
      <c r="C447" s="62"/>
      <c r="D447" s="62"/>
      <c r="F447" s="62"/>
      <c r="J447" s="50"/>
      <c r="K447" s="50"/>
      <c r="L447" s="50"/>
      <c r="M447" s="50"/>
      <c r="N447" s="50"/>
      <c r="O447" s="1"/>
      <c r="P447" s="1"/>
      <c r="Q447" s="50"/>
      <c r="R447" s="55"/>
    </row>
    <row r="448" spans="3:18" x14ac:dyDescent="0.25">
      <c r="C448" s="62"/>
      <c r="D448" s="62"/>
      <c r="F448" s="62"/>
      <c r="J448" s="50"/>
      <c r="K448" s="50"/>
      <c r="L448" s="50"/>
      <c r="M448" s="50"/>
      <c r="N448" s="50"/>
      <c r="O448" s="1"/>
      <c r="P448" s="1"/>
      <c r="Q448" s="50"/>
      <c r="R448" s="55"/>
    </row>
    <row r="449" spans="3:18" x14ac:dyDescent="0.25">
      <c r="J449" s="50"/>
      <c r="K449" s="50"/>
      <c r="L449" s="50"/>
      <c r="M449" s="50"/>
      <c r="N449" s="50"/>
      <c r="O449" s="1"/>
      <c r="P449" s="1"/>
      <c r="Q449" s="50"/>
      <c r="R449" s="55"/>
    </row>
    <row r="450" spans="3:18" x14ac:dyDescent="0.25">
      <c r="C450" s="62"/>
      <c r="D450" s="62"/>
      <c r="F450" s="62"/>
      <c r="J450" s="50"/>
      <c r="K450" s="50"/>
      <c r="L450" s="50"/>
      <c r="M450" s="50"/>
      <c r="N450" s="50"/>
      <c r="O450" s="1"/>
      <c r="P450" s="1"/>
      <c r="Q450" s="50"/>
      <c r="R450" s="55"/>
    </row>
    <row r="451" spans="3:18" x14ac:dyDescent="0.25">
      <c r="C451" s="62"/>
      <c r="D451" s="62"/>
      <c r="F451" s="62"/>
      <c r="J451" s="50"/>
      <c r="K451" s="50"/>
      <c r="L451" s="50"/>
      <c r="M451" s="50"/>
      <c r="N451" s="50"/>
      <c r="O451" s="1"/>
      <c r="P451" s="1"/>
      <c r="Q451" s="50"/>
      <c r="R451" s="55"/>
    </row>
    <row r="452" spans="3:18" x14ac:dyDescent="0.25">
      <c r="C452" s="62"/>
      <c r="D452" s="62"/>
      <c r="F452" s="62"/>
      <c r="J452" s="50"/>
      <c r="K452" s="50"/>
      <c r="L452" s="50"/>
      <c r="M452" s="50"/>
      <c r="N452" s="50"/>
      <c r="O452" s="1"/>
      <c r="P452" s="1"/>
      <c r="Q452" s="50"/>
      <c r="R452" s="55"/>
    </row>
    <row r="453" spans="3:18" x14ac:dyDescent="0.25">
      <c r="C453" s="62"/>
      <c r="D453" s="62"/>
      <c r="F453" s="62"/>
      <c r="J453" s="50"/>
      <c r="K453" s="50"/>
      <c r="L453" s="50"/>
      <c r="M453" s="50"/>
      <c r="N453" s="50"/>
      <c r="O453" s="1"/>
      <c r="P453" s="1"/>
      <c r="Q453" s="50"/>
      <c r="R453" s="55"/>
    </row>
    <row r="454" spans="3:18" x14ac:dyDescent="0.25">
      <c r="C454" s="62"/>
      <c r="D454" s="62"/>
      <c r="F454" s="62"/>
      <c r="J454" s="50"/>
      <c r="K454" s="50"/>
      <c r="L454" s="50"/>
      <c r="M454" s="50"/>
      <c r="N454" s="50"/>
      <c r="O454" s="1"/>
      <c r="P454" s="1"/>
      <c r="Q454" s="50"/>
      <c r="R454" s="55"/>
    </row>
    <row r="455" spans="3:18" x14ac:dyDescent="0.25">
      <c r="C455" s="62"/>
      <c r="D455" s="62"/>
      <c r="F455" s="62"/>
      <c r="J455" s="50"/>
      <c r="K455" s="50"/>
      <c r="L455" s="50"/>
      <c r="M455" s="50"/>
      <c r="N455" s="50"/>
      <c r="O455" s="1"/>
      <c r="P455" s="1"/>
      <c r="Q455" s="50"/>
      <c r="R455" s="55"/>
    </row>
    <row r="456" spans="3:18" x14ac:dyDescent="0.25">
      <c r="C456" s="62"/>
      <c r="D456" s="62"/>
      <c r="F456" s="62"/>
      <c r="J456" s="50"/>
      <c r="K456" s="50"/>
      <c r="L456" s="50"/>
      <c r="M456" s="50"/>
      <c r="N456" s="50"/>
      <c r="O456" s="1"/>
      <c r="P456" s="1"/>
      <c r="Q456" s="50"/>
      <c r="R456" s="55"/>
    </row>
    <row r="457" spans="3:18" x14ac:dyDescent="0.25">
      <c r="J457" s="50"/>
      <c r="K457" s="50"/>
      <c r="L457" s="50"/>
      <c r="M457" s="50"/>
      <c r="N457" s="50"/>
      <c r="O457" s="1"/>
      <c r="P457" s="1"/>
      <c r="Q457" s="50"/>
      <c r="R457" s="55"/>
    </row>
    <row r="458" spans="3:18" x14ac:dyDescent="0.25">
      <c r="C458" s="62"/>
      <c r="D458" s="62"/>
      <c r="F458" s="62"/>
      <c r="J458" s="50"/>
      <c r="K458" s="50"/>
      <c r="L458" s="50"/>
      <c r="M458" s="50"/>
      <c r="N458" s="50"/>
      <c r="O458" s="1"/>
      <c r="P458" s="1"/>
      <c r="Q458" s="50"/>
      <c r="R458" s="55"/>
    </row>
    <row r="459" spans="3:18" x14ac:dyDescent="0.25">
      <c r="C459" s="62"/>
      <c r="D459" s="62"/>
      <c r="F459" s="62"/>
      <c r="J459" s="50"/>
      <c r="K459" s="50"/>
      <c r="L459" s="50"/>
      <c r="M459" s="50"/>
      <c r="N459" s="50"/>
      <c r="O459" s="1"/>
      <c r="P459" s="1"/>
      <c r="Q459" s="50"/>
      <c r="R459" s="55"/>
    </row>
    <row r="460" spans="3:18" x14ac:dyDescent="0.25">
      <c r="C460" s="62"/>
      <c r="D460" s="62"/>
      <c r="F460" s="62"/>
      <c r="J460" s="50"/>
      <c r="K460" s="50"/>
      <c r="L460" s="50"/>
      <c r="M460" s="50"/>
      <c r="N460" s="50"/>
      <c r="O460" s="1"/>
      <c r="P460" s="1"/>
      <c r="Q460" s="50"/>
      <c r="R460" s="55"/>
    </row>
    <row r="461" spans="3:18" x14ac:dyDescent="0.25">
      <c r="J461" s="50"/>
      <c r="K461" s="50"/>
      <c r="L461" s="50"/>
      <c r="M461" s="50"/>
      <c r="N461" s="50"/>
      <c r="O461" s="1"/>
      <c r="P461" s="1"/>
      <c r="Q461" s="50"/>
      <c r="R461" s="55"/>
    </row>
    <row r="462" spans="3:18" x14ac:dyDescent="0.25">
      <c r="C462" s="62"/>
      <c r="D462" s="62"/>
      <c r="F462" s="62"/>
      <c r="J462" s="50"/>
      <c r="K462" s="50"/>
      <c r="L462" s="50"/>
      <c r="M462" s="50"/>
      <c r="N462" s="50"/>
      <c r="O462" s="1"/>
      <c r="P462" s="1"/>
      <c r="Q462" s="50"/>
      <c r="R462" s="55"/>
    </row>
    <row r="463" spans="3:18" x14ac:dyDescent="0.25">
      <c r="C463" s="62"/>
      <c r="D463" s="62"/>
      <c r="F463" s="62"/>
      <c r="J463" s="50"/>
      <c r="K463" s="50"/>
      <c r="L463" s="50"/>
      <c r="M463" s="50"/>
      <c r="N463" s="50"/>
      <c r="O463" s="1"/>
      <c r="P463" s="1"/>
      <c r="Q463" s="50"/>
      <c r="R463" s="55"/>
    </row>
    <row r="464" spans="3:18" x14ac:dyDescent="0.25">
      <c r="C464" s="62"/>
      <c r="D464" s="62"/>
      <c r="F464" s="62"/>
      <c r="J464" s="50"/>
      <c r="K464" s="50"/>
      <c r="L464" s="50"/>
      <c r="M464" s="50"/>
      <c r="N464" s="50"/>
      <c r="O464" s="1"/>
      <c r="P464" s="1"/>
      <c r="Q464" s="50"/>
      <c r="R464" s="55"/>
    </row>
    <row r="465" spans="3:18" x14ac:dyDescent="0.25">
      <c r="C465" s="62"/>
      <c r="D465" s="62"/>
      <c r="F465" s="62"/>
      <c r="J465" s="50"/>
      <c r="K465" s="50"/>
      <c r="L465" s="50"/>
      <c r="M465" s="50"/>
      <c r="N465" s="50"/>
      <c r="O465" s="1"/>
      <c r="P465" s="1"/>
      <c r="Q465" s="50"/>
      <c r="R465" s="55"/>
    </row>
    <row r="466" spans="3:18" x14ac:dyDescent="0.25">
      <c r="J466" s="50"/>
      <c r="K466" s="50"/>
      <c r="L466" s="50"/>
      <c r="M466" s="50"/>
      <c r="N466" s="50"/>
      <c r="O466" s="1"/>
      <c r="P466" s="1"/>
      <c r="Q466" s="50"/>
      <c r="R466" s="55"/>
    </row>
    <row r="467" spans="3:18" x14ac:dyDescent="0.25">
      <c r="C467" s="62"/>
      <c r="D467" s="62"/>
      <c r="F467" s="62"/>
      <c r="J467" s="50"/>
      <c r="K467" s="50"/>
      <c r="L467" s="50"/>
      <c r="M467" s="50"/>
      <c r="N467" s="50"/>
      <c r="O467" s="1"/>
      <c r="P467" s="1"/>
      <c r="Q467" s="50"/>
      <c r="R467" s="55"/>
    </row>
    <row r="468" spans="3:18" x14ac:dyDescent="0.25">
      <c r="J468" s="50"/>
      <c r="K468" s="50"/>
      <c r="L468" s="50"/>
      <c r="M468" s="50"/>
      <c r="N468" s="50"/>
      <c r="O468" s="1"/>
      <c r="P468" s="1"/>
      <c r="Q468" s="50"/>
      <c r="R468" s="55"/>
    </row>
    <row r="469" spans="3:18" x14ac:dyDescent="0.25">
      <c r="C469" s="62"/>
      <c r="D469" s="62"/>
      <c r="F469" s="62"/>
      <c r="J469" s="50"/>
      <c r="K469" s="50"/>
      <c r="L469" s="50"/>
      <c r="M469" s="50"/>
      <c r="N469" s="50"/>
      <c r="O469" s="1"/>
      <c r="P469" s="1"/>
      <c r="Q469" s="50"/>
      <c r="R469" s="55"/>
    </row>
    <row r="470" spans="3:18" x14ac:dyDescent="0.25">
      <c r="C470" s="62"/>
      <c r="D470" s="62"/>
      <c r="F470" s="62"/>
      <c r="J470" s="50"/>
      <c r="K470" s="50"/>
      <c r="L470" s="50"/>
      <c r="M470" s="50"/>
      <c r="N470" s="50"/>
      <c r="O470" s="1"/>
      <c r="P470" s="1"/>
      <c r="Q470" s="50"/>
      <c r="R470" s="55"/>
    </row>
    <row r="471" spans="3:18" x14ac:dyDescent="0.25">
      <c r="C471" s="62"/>
      <c r="D471" s="62"/>
      <c r="F471" s="62"/>
      <c r="J471" s="50"/>
      <c r="K471" s="50"/>
      <c r="L471" s="50"/>
      <c r="M471" s="50"/>
      <c r="N471" s="50"/>
      <c r="O471" s="1"/>
      <c r="P471" s="1"/>
      <c r="Q471" s="50"/>
      <c r="R471" s="55"/>
    </row>
    <row r="472" spans="3:18" x14ac:dyDescent="0.25">
      <c r="J472" s="50"/>
      <c r="K472" s="50"/>
      <c r="L472" s="50"/>
      <c r="M472" s="50"/>
      <c r="N472" s="50"/>
      <c r="O472" s="1"/>
      <c r="P472" s="1"/>
      <c r="Q472" s="50"/>
      <c r="R472" s="55"/>
    </row>
    <row r="473" spans="3:18" x14ac:dyDescent="0.25">
      <c r="C473" s="62"/>
      <c r="D473" s="62"/>
      <c r="F473" s="62"/>
      <c r="J473" s="50"/>
      <c r="K473" s="50"/>
      <c r="L473" s="50"/>
      <c r="M473" s="50"/>
      <c r="N473" s="50"/>
      <c r="O473" s="1"/>
      <c r="P473" s="1"/>
      <c r="Q473" s="50"/>
      <c r="R473" s="55"/>
    </row>
    <row r="474" spans="3:18" x14ac:dyDescent="0.25">
      <c r="C474" s="62"/>
      <c r="D474" s="62"/>
      <c r="F474" s="62"/>
      <c r="J474" s="50"/>
      <c r="K474" s="50"/>
      <c r="L474" s="50"/>
      <c r="M474" s="50"/>
      <c r="N474" s="50"/>
      <c r="O474" s="1"/>
      <c r="P474" s="1"/>
      <c r="Q474" s="50"/>
      <c r="R474" s="55"/>
    </row>
    <row r="475" spans="3:18" x14ac:dyDescent="0.25">
      <c r="C475" s="62"/>
      <c r="D475" s="62"/>
      <c r="F475" s="62"/>
      <c r="J475" s="50"/>
      <c r="K475" s="50"/>
      <c r="L475" s="50"/>
      <c r="M475" s="50"/>
      <c r="N475" s="50"/>
      <c r="O475" s="1"/>
      <c r="P475" s="1"/>
      <c r="Q475" s="50"/>
      <c r="R475" s="55"/>
    </row>
    <row r="476" spans="3:18" x14ac:dyDescent="0.25">
      <c r="C476" s="62"/>
      <c r="D476" s="62"/>
      <c r="F476" s="62"/>
      <c r="J476" s="50"/>
      <c r="K476" s="50"/>
      <c r="L476" s="50"/>
      <c r="M476" s="50"/>
      <c r="N476" s="50"/>
      <c r="O476" s="1"/>
      <c r="P476" s="1"/>
      <c r="Q476" s="50"/>
      <c r="R476" s="55"/>
    </row>
    <row r="477" spans="3:18" x14ac:dyDescent="0.25">
      <c r="C477" s="62"/>
      <c r="D477" s="62"/>
      <c r="F477" s="62"/>
      <c r="J477" s="50"/>
      <c r="K477" s="50"/>
      <c r="L477" s="50"/>
      <c r="M477" s="50"/>
      <c r="N477" s="50"/>
      <c r="O477" s="1"/>
      <c r="P477" s="1"/>
      <c r="Q477" s="50"/>
      <c r="R477" s="55"/>
    </row>
    <row r="478" spans="3:18" x14ac:dyDescent="0.25">
      <c r="C478" s="62"/>
      <c r="D478" s="62"/>
      <c r="F478" s="62"/>
      <c r="J478" s="50"/>
      <c r="K478" s="50"/>
      <c r="L478" s="50"/>
      <c r="M478" s="50"/>
      <c r="N478" s="50"/>
      <c r="O478" s="1"/>
      <c r="P478" s="1"/>
      <c r="Q478" s="50"/>
      <c r="R478" s="55"/>
    </row>
    <row r="479" spans="3:18" x14ac:dyDescent="0.25">
      <c r="C479" s="62"/>
      <c r="D479" s="62"/>
      <c r="F479" s="62"/>
      <c r="J479" s="50"/>
      <c r="K479" s="50"/>
      <c r="L479" s="50"/>
      <c r="M479" s="50"/>
      <c r="N479" s="50"/>
      <c r="O479" s="1"/>
      <c r="P479" s="1"/>
      <c r="Q479" s="50"/>
      <c r="R479" s="55"/>
    </row>
    <row r="480" spans="3:18" x14ac:dyDescent="0.25">
      <c r="C480" s="62"/>
      <c r="D480" s="62"/>
      <c r="F480" s="62"/>
      <c r="J480" s="50"/>
      <c r="K480" s="50"/>
      <c r="L480" s="50"/>
      <c r="M480" s="50"/>
      <c r="N480" s="50"/>
      <c r="O480" s="1"/>
      <c r="P480" s="1"/>
      <c r="Q480" s="50"/>
      <c r="R480" s="55"/>
    </row>
    <row r="481" spans="3:18" x14ac:dyDescent="0.25">
      <c r="C481" s="62"/>
      <c r="D481" s="62"/>
      <c r="F481" s="62"/>
      <c r="J481" s="50"/>
      <c r="K481" s="50"/>
      <c r="L481" s="50"/>
      <c r="M481" s="50"/>
      <c r="N481" s="50"/>
      <c r="O481" s="1"/>
      <c r="P481" s="1"/>
      <c r="Q481" s="50"/>
      <c r="R481" s="55"/>
    </row>
    <row r="482" spans="3:18" x14ac:dyDescent="0.25">
      <c r="J482" s="50"/>
      <c r="K482" s="50"/>
      <c r="L482" s="50"/>
      <c r="M482" s="50"/>
      <c r="N482" s="50"/>
      <c r="O482" s="1"/>
      <c r="P482" s="1"/>
      <c r="Q482" s="50"/>
      <c r="R482" s="55"/>
    </row>
    <row r="483" spans="3:18" x14ac:dyDescent="0.25">
      <c r="C483" s="62"/>
      <c r="D483" s="62"/>
      <c r="F483" s="62"/>
      <c r="J483" s="50"/>
      <c r="K483" s="50"/>
      <c r="L483" s="50"/>
      <c r="M483" s="50"/>
      <c r="N483" s="50"/>
      <c r="O483" s="1"/>
      <c r="P483" s="1"/>
      <c r="Q483" s="50"/>
      <c r="R483" s="55"/>
    </row>
    <row r="484" spans="3:18" x14ac:dyDescent="0.25">
      <c r="J484" s="50"/>
      <c r="K484" s="50"/>
      <c r="L484" s="50"/>
      <c r="M484" s="50"/>
      <c r="N484" s="50"/>
      <c r="O484" s="1"/>
      <c r="P484" s="1"/>
      <c r="Q484" s="50"/>
      <c r="R484" s="55"/>
    </row>
    <row r="485" spans="3:18" x14ac:dyDescent="0.25">
      <c r="C485" s="62"/>
      <c r="D485" s="62"/>
      <c r="F485" s="62"/>
      <c r="J485" s="50"/>
      <c r="K485" s="50"/>
      <c r="L485" s="50"/>
      <c r="M485" s="50"/>
      <c r="N485" s="50"/>
      <c r="O485" s="1"/>
      <c r="P485" s="1"/>
      <c r="Q485" s="50"/>
      <c r="R485" s="55"/>
    </row>
    <row r="486" spans="3:18" x14ac:dyDescent="0.25">
      <c r="C486" s="62"/>
      <c r="D486" s="62"/>
      <c r="F486" s="62"/>
      <c r="J486" s="50"/>
      <c r="K486" s="50"/>
      <c r="L486" s="50"/>
      <c r="M486" s="50"/>
      <c r="N486" s="50"/>
      <c r="O486" s="1"/>
      <c r="P486" s="1"/>
      <c r="Q486" s="50"/>
      <c r="R486" s="55"/>
    </row>
    <row r="487" spans="3:18" x14ac:dyDescent="0.25">
      <c r="C487" s="62"/>
      <c r="D487" s="62"/>
      <c r="F487" s="62"/>
      <c r="J487" s="50"/>
      <c r="K487" s="50"/>
      <c r="L487" s="50"/>
      <c r="M487" s="50"/>
      <c r="N487" s="50"/>
      <c r="O487" s="1"/>
      <c r="P487" s="1"/>
      <c r="Q487" s="50"/>
      <c r="R487" s="55"/>
    </row>
    <row r="488" spans="3:18" x14ac:dyDescent="0.25">
      <c r="J488" s="50"/>
      <c r="K488" s="50"/>
      <c r="L488" s="50"/>
      <c r="M488" s="50"/>
      <c r="N488" s="50"/>
      <c r="O488" s="1"/>
      <c r="P488" s="1"/>
      <c r="Q488" s="50"/>
      <c r="R488" s="55"/>
    </row>
    <row r="489" spans="3:18" x14ac:dyDescent="0.25">
      <c r="C489" s="62"/>
      <c r="D489" s="62"/>
      <c r="F489" s="62"/>
      <c r="J489" s="50"/>
      <c r="K489" s="50"/>
      <c r="L489" s="50"/>
      <c r="M489" s="50"/>
      <c r="N489" s="50"/>
      <c r="O489" s="1"/>
      <c r="P489" s="1"/>
      <c r="Q489" s="50"/>
      <c r="R489" s="55"/>
    </row>
    <row r="490" spans="3:18" x14ac:dyDescent="0.25">
      <c r="C490" s="62"/>
      <c r="D490" s="62"/>
      <c r="F490" s="62"/>
      <c r="J490" s="50"/>
      <c r="K490" s="50"/>
      <c r="L490" s="50"/>
      <c r="M490" s="50"/>
      <c r="N490" s="50"/>
      <c r="O490" s="1"/>
      <c r="P490" s="1"/>
      <c r="Q490" s="50"/>
      <c r="R490" s="55"/>
    </row>
    <row r="491" spans="3:18" x14ac:dyDescent="0.25">
      <c r="C491" s="62"/>
      <c r="D491" s="62"/>
      <c r="F491" s="62"/>
      <c r="J491" s="50"/>
      <c r="K491" s="50"/>
      <c r="L491" s="50"/>
      <c r="M491" s="50"/>
      <c r="N491" s="50"/>
      <c r="O491" s="1"/>
      <c r="P491" s="1"/>
      <c r="Q491" s="50"/>
      <c r="R491" s="55"/>
    </row>
    <row r="492" spans="3:18" x14ac:dyDescent="0.25">
      <c r="J492" s="50"/>
      <c r="K492" s="50"/>
      <c r="L492" s="50"/>
      <c r="M492" s="50"/>
      <c r="N492" s="50"/>
      <c r="O492" s="1"/>
      <c r="P492" s="1"/>
      <c r="Q492" s="50"/>
      <c r="R492" s="55"/>
    </row>
    <row r="493" spans="3:18" x14ac:dyDescent="0.25">
      <c r="J493" s="50"/>
      <c r="K493" s="50"/>
      <c r="L493" s="50"/>
      <c r="M493" s="50"/>
      <c r="N493" s="50"/>
      <c r="O493" s="1"/>
      <c r="P493" s="1"/>
      <c r="Q493" s="50"/>
      <c r="R493" s="55"/>
    </row>
    <row r="494" spans="3:18" x14ac:dyDescent="0.25">
      <c r="C494" s="62"/>
      <c r="D494" s="62"/>
      <c r="F494" s="62"/>
      <c r="J494" s="50"/>
      <c r="K494" s="50"/>
      <c r="L494" s="50"/>
      <c r="M494" s="50"/>
      <c r="N494" s="50"/>
      <c r="O494" s="1"/>
      <c r="P494" s="1"/>
      <c r="Q494" s="50"/>
      <c r="R494" s="55"/>
    </row>
    <row r="495" spans="3:18" x14ac:dyDescent="0.25">
      <c r="C495" s="62"/>
      <c r="D495" s="62"/>
      <c r="F495" s="62"/>
      <c r="J495" s="50"/>
      <c r="K495" s="50"/>
      <c r="L495" s="50"/>
      <c r="M495" s="50"/>
      <c r="N495" s="50"/>
      <c r="O495" s="1"/>
      <c r="P495" s="1"/>
      <c r="Q495" s="50"/>
      <c r="R495" s="55"/>
    </row>
    <row r="496" spans="3:18" x14ac:dyDescent="0.25">
      <c r="C496" s="62"/>
      <c r="D496" s="62"/>
      <c r="F496" s="62"/>
      <c r="J496" s="50"/>
      <c r="K496" s="50"/>
      <c r="L496" s="50"/>
      <c r="M496" s="50"/>
      <c r="N496" s="50"/>
      <c r="O496" s="1"/>
      <c r="P496" s="1"/>
      <c r="Q496" s="50"/>
      <c r="R496" s="55"/>
    </row>
    <row r="497" spans="3:18" x14ac:dyDescent="0.25">
      <c r="C497" s="62"/>
      <c r="D497" s="62"/>
      <c r="F497" s="62"/>
      <c r="J497" s="50"/>
      <c r="K497" s="50"/>
      <c r="L497" s="50"/>
      <c r="M497" s="50"/>
      <c r="N497" s="50"/>
      <c r="O497" s="1"/>
      <c r="P497" s="1"/>
      <c r="Q497" s="50"/>
      <c r="R497" s="55"/>
    </row>
    <row r="498" spans="3:18" x14ac:dyDescent="0.25">
      <c r="C498" s="62"/>
      <c r="D498" s="62"/>
      <c r="F498" s="62"/>
      <c r="J498" s="50"/>
      <c r="K498" s="50"/>
      <c r="L498" s="50"/>
      <c r="M498" s="50"/>
      <c r="N498" s="50"/>
      <c r="O498" s="1"/>
      <c r="P498" s="1"/>
      <c r="Q498" s="50"/>
      <c r="R498" s="55"/>
    </row>
    <row r="499" spans="3:18" x14ac:dyDescent="0.25">
      <c r="C499" s="62"/>
      <c r="D499" s="62"/>
      <c r="F499" s="62"/>
      <c r="J499" s="50"/>
      <c r="K499" s="50"/>
      <c r="L499" s="50"/>
      <c r="M499" s="50"/>
      <c r="N499" s="50"/>
      <c r="O499" s="1"/>
      <c r="P499" s="1"/>
      <c r="Q499" s="50"/>
      <c r="R499" s="55"/>
    </row>
    <row r="500" spans="3:18" x14ac:dyDescent="0.25">
      <c r="C500" s="62"/>
      <c r="D500" s="62"/>
      <c r="F500" s="62"/>
      <c r="J500" s="50"/>
      <c r="K500" s="50"/>
      <c r="L500" s="50"/>
      <c r="M500" s="50"/>
      <c r="N500" s="50"/>
      <c r="O500" s="1"/>
      <c r="P500" s="1"/>
      <c r="Q500" s="50"/>
      <c r="R500" s="55"/>
    </row>
    <row r="501" spans="3:18" x14ac:dyDescent="0.25">
      <c r="C501" s="62"/>
      <c r="D501" s="62"/>
      <c r="F501" s="62"/>
      <c r="J501" s="50"/>
      <c r="K501" s="50"/>
      <c r="L501" s="50"/>
      <c r="M501" s="50"/>
      <c r="N501" s="50"/>
      <c r="O501" s="1"/>
      <c r="P501" s="1"/>
      <c r="Q501" s="50"/>
      <c r="R501" s="55"/>
    </row>
    <row r="502" spans="3:18" x14ac:dyDescent="0.25">
      <c r="C502" s="62"/>
      <c r="D502" s="62"/>
      <c r="F502" s="62"/>
      <c r="J502" s="50"/>
      <c r="K502" s="50"/>
      <c r="L502" s="50"/>
      <c r="M502" s="50"/>
      <c r="N502" s="50"/>
      <c r="O502" s="1"/>
      <c r="P502" s="1"/>
      <c r="Q502" s="50"/>
      <c r="R502" s="55"/>
    </row>
    <row r="503" spans="3:18" x14ac:dyDescent="0.25">
      <c r="C503" s="62"/>
      <c r="D503" s="62"/>
      <c r="F503" s="62"/>
      <c r="J503" s="50"/>
      <c r="K503" s="50"/>
      <c r="L503" s="50"/>
      <c r="M503" s="50"/>
      <c r="N503" s="50"/>
      <c r="O503" s="1"/>
      <c r="P503" s="1"/>
      <c r="Q503" s="50"/>
      <c r="R503" s="55"/>
    </row>
    <row r="504" spans="3:18" x14ac:dyDescent="0.25">
      <c r="C504" s="62"/>
      <c r="D504" s="62"/>
      <c r="F504" s="62"/>
      <c r="J504" s="50"/>
      <c r="K504" s="50"/>
      <c r="L504" s="50"/>
      <c r="M504" s="50"/>
      <c r="N504" s="50"/>
      <c r="O504" s="1"/>
      <c r="P504" s="1"/>
      <c r="Q504" s="50"/>
      <c r="R504" s="55"/>
    </row>
    <row r="505" spans="3:18" x14ac:dyDescent="0.25">
      <c r="J505" s="50"/>
      <c r="K505" s="50"/>
      <c r="L505" s="50"/>
      <c r="M505" s="50"/>
      <c r="N505" s="50"/>
      <c r="O505" s="1"/>
      <c r="P505" s="1"/>
      <c r="Q505" s="50"/>
      <c r="R505" s="55"/>
    </row>
    <row r="506" spans="3:18" x14ac:dyDescent="0.25">
      <c r="J506" s="50"/>
      <c r="K506" s="50"/>
      <c r="L506" s="50"/>
      <c r="M506" s="50"/>
      <c r="N506" s="50"/>
      <c r="O506" s="1"/>
      <c r="P506" s="1"/>
      <c r="Q506" s="50"/>
      <c r="R506" s="55"/>
    </row>
    <row r="507" spans="3:18" x14ac:dyDescent="0.25">
      <c r="J507" s="50"/>
      <c r="K507" s="50"/>
      <c r="L507" s="50"/>
      <c r="M507" s="50"/>
      <c r="N507" s="50"/>
      <c r="O507" s="1"/>
      <c r="P507" s="1"/>
      <c r="Q507" s="50"/>
      <c r="R507" s="55"/>
    </row>
    <row r="508" spans="3:18" x14ac:dyDescent="0.25">
      <c r="C508" s="62"/>
      <c r="D508" s="62"/>
      <c r="F508" s="62"/>
      <c r="J508" s="50"/>
      <c r="K508" s="50"/>
      <c r="L508" s="50"/>
      <c r="M508" s="50"/>
      <c r="N508" s="50"/>
      <c r="O508" s="1"/>
      <c r="P508" s="1"/>
      <c r="Q508" s="50"/>
      <c r="R508" s="55"/>
    </row>
    <row r="509" spans="3:18" x14ac:dyDescent="0.25">
      <c r="C509" s="62"/>
      <c r="D509" s="62"/>
      <c r="F509" s="62"/>
      <c r="J509" s="50"/>
      <c r="K509" s="50"/>
      <c r="L509" s="50"/>
      <c r="M509" s="50"/>
      <c r="N509" s="50"/>
      <c r="O509" s="1"/>
      <c r="P509" s="1"/>
      <c r="Q509" s="50"/>
      <c r="R509" s="55"/>
    </row>
    <row r="510" spans="3:18" x14ac:dyDescent="0.25">
      <c r="C510" s="62"/>
      <c r="D510" s="62"/>
      <c r="F510" s="62"/>
      <c r="J510" s="50"/>
      <c r="K510" s="50"/>
      <c r="L510" s="50"/>
      <c r="M510" s="50"/>
      <c r="N510" s="50"/>
      <c r="O510" s="1"/>
      <c r="P510" s="1"/>
      <c r="Q510" s="50"/>
      <c r="R510" s="55"/>
    </row>
    <row r="511" spans="3:18" x14ac:dyDescent="0.25">
      <c r="C511" s="62"/>
      <c r="D511" s="62"/>
      <c r="F511" s="62"/>
      <c r="J511" s="50"/>
      <c r="K511" s="50"/>
      <c r="L511" s="50"/>
      <c r="M511" s="50"/>
      <c r="N511" s="50"/>
      <c r="O511" s="1"/>
      <c r="P511" s="1"/>
      <c r="Q511" s="50"/>
      <c r="R511" s="55"/>
    </row>
    <row r="512" spans="3:18" x14ac:dyDescent="0.25">
      <c r="C512" s="62"/>
      <c r="D512" s="62"/>
      <c r="F512" s="62"/>
      <c r="J512" s="50"/>
      <c r="K512" s="50"/>
      <c r="L512" s="50"/>
      <c r="M512" s="50"/>
      <c r="N512" s="50"/>
      <c r="O512" s="1"/>
      <c r="P512" s="1"/>
      <c r="Q512" s="50"/>
      <c r="R512" s="55"/>
    </row>
    <row r="513" spans="3:18" x14ac:dyDescent="0.25">
      <c r="J513" s="50"/>
      <c r="K513" s="50"/>
      <c r="L513" s="50"/>
      <c r="M513" s="50"/>
      <c r="N513" s="50"/>
      <c r="O513" s="1"/>
      <c r="P513" s="1"/>
      <c r="Q513" s="50"/>
      <c r="R513" s="55"/>
    </row>
    <row r="514" spans="3:18" x14ac:dyDescent="0.25">
      <c r="C514" s="62"/>
      <c r="D514" s="62"/>
      <c r="F514" s="62"/>
      <c r="J514" s="50"/>
      <c r="K514" s="50"/>
      <c r="L514" s="50"/>
      <c r="M514" s="50"/>
      <c r="N514" s="50"/>
      <c r="O514" s="1"/>
      <c r="P514" s="1"/>
      <c r="Q514" s="50"/>
      <c r="R514" s="55"/>
    </row>
    <row r="515" spans="3:18" x14ac:dyDescent="0.25">
      <c r="C515" s="62"/>
      <c r="D515" s="62"/>
      <c r="F515" s="62"/>
      <c r="J515" s="50"/>
      <c r="K515" s="50"/>
      <c r="L515" s="50"/>
      <c r="M515" s="50"/>
      <c r="N515" s="50"/>
      <c r="O515" s="1"/>
      <c r="P515" s="1"/>
      <c r="Q515" s="50"/>
      <c r="R515" s="55"/>
    </row>
    <row r="516" spans="3:18" x14ac:dyDescent="0.25">
      <c r="C516" s="62"/>
      <c r="D516" s="62"/>
      <c r="F516" s="62"/>
      <c r="J516" s="50"/>
      <c r="K516" s="50"/>
      <c r="L516" s="50"/>
      <c r="M516" s="50"/>
      <c r="N516" s="50"/>
      <c r="O516" s="1"/>
      <c r="P516" s="1"/>
      <c r="Q516" s="50"/>
      <c r="R516" s="55"/>
    </row>
    <row r="517" spans="3:18" x14ac:dyDescent="0.25">
      <c r="J517" s="50"/>
      <c r="K517" s="50"/>
      <c r="L517" s="50"/>
      <c r="M517" s="50"/>
      <c r="N517" s="50"/>
      <c r="O517" s="1"/>
      <c r="P517" s="1"/>
      <c r="Q517" s="50"/>
      <c r="R517" s="55"/>
    </row>
    <row r="518" spans="3:18" x14ac:dyDescent="0.25">
      <c r="C518" s="62"/>
      <c r="D518" s="62"/>
      <c r="F518" s="62"/>
      <c r="J518" s="50"/>
      <c r="K518" s="50"/>
      <c r="L518" s="50"/>
      <c r="M518" s="50"/>
      <c r="N518" s="50"/>
      <c r="O518" s="1"/>
      <c r="P518" s="1"/>
      <c r="Q518" s="50"/>
      <c r="R518" s="55"/>
    </row>
    <row r="519" spans="3:18" x14ac:dyDescent="0.25">
      <c r="C519" s="62"/>
      <c r="D519" s="62"/>
      <c r="F519" s="62"/>
      <c r="J519" s="50"/>
      <c r="K519" s="50"/>
      <c r="L519" s="50"/>
      <c r="M519" s="50"/>
      <c r="N519" s="50"/>
      <c r="O519" s="1"/>
      <c r="P519" s="1"/>
      <c r="Q519" s="50"/>
      <c r="R519" s="55"/>
    </row>
    <row r="520" spans="3:18" x14ac:dyDescent="0.25">
      <c r="C520" s="62"/>
      <c r="D520" s="62"/>
      <c r="F520" s="62"/>
      <c r="J520" s="50"/>
      <c r="K520" s="50"/>
      <c r="L520" s="50"/>
      <c r="M520" s="50"/>
      <c r="N520" s="50"/>
      <c r="O520" s="1"/>
      <c r="P520" s="1"/>
      <c r="Q520" s="50"/>
      <c r="R520" s="55"/>
    </row>
    <row r="521" spans="3:18" x14ac:dyDescent="0.25">
      <c r="C521" s="62"/>
      <c r="D521" s="62"/>
      <c r="F521" s="62"/>
      <c r="J521" s="50"/>
      <c r="K521" s="50"/>
      <c r="L521" s="50"/>
      <c r="M521" s="50"/>
      <c r="N521" s="50"/>
      <c r="O521" s="1"/>
      <c r="P521" s="1"/>
      <c r="Q521" s="50"/>
      <c r="R521" s="55"/>
    </row>
    <row r="522" spans="3:18" x14ac:dyDescent="0.25">
      <c r="C522" s="62"/>
      <c r="D522" s="62"/>
      <c r="F522" s="62"/>
      <c r="J522" s="50"/>
      <c r="K522" s="50"/>
      <c r="L522" s="50"/>
      <c r="M522" s="50"/>
      <c r="N522" s="50"/>
      <c r="O522" s="1"/>
      <c r="P522" s="1"/>
      <c r="Q522" s="50"/>
      <c r="R522" s="55"/>
    </row>
    <row r="523" spans="3:18" x14ac:dyDescent="0.25">
      <c r="J523" s="50"/>
      <c r="K523" s="50"/>
      <c r="L523" s="50"/>
      <c r="M523" s="50"/>
      <c r="N523" s="50"/>
      <c r="O523" s="1"/>
      <c r="P523" s="1"/>
      <c r="Q523" s="50"/>
      <c r="R523" s="55"/>
    </row>
    <row r="524" spans="3:18" x14ac:dyDescent="0.25">
      <c r="J524" s="50"/>
      <c r="K524" s="50"/>
      <c r="L524" s="50"/>
      <c r="M524" s="50"/>
      <c r="N524" s="50"/>
      <c r="O524" s="1"/>
      <c r="P524" s="1"/>
      <c r="Q524" s="50"/>
      <c r="R524" s="55"/>
    </row>
    <row r="525" spans="3:18" x14ac:dyDescent="0.25">
      <c r="J525" s="50"/>
      <c r="K525" s="50"/>
      <c r="L525" s="50"/>
      <c r="M525" s="50"/>
      <c r="N525" s="50"/>
      <c r="O525" s="1"/>
      <c r="P525" s="1"/>
      <c r="Q525" s="50"/>
      <c r="R525" s="55"/>
    </row>
    <row r="526" spans="3:18" x14ac:dyDescent="0.25">
      <c r="C526" s="62"/>
      <c r="D526" s="62"/>
      <c r="F526" s="62"/>
      <c r="J526" s="50"/>
      <c r="K526" s="50"/>
      <c r="L526" s="50"/>
      <c r="M526" s="50"/>
      <c r="N526" s="50"/>
      <c r="O526" s="1"/>
      <c r="P526" s="1"/>
      <c r="Q526" s="50"/>
      <c r="R526" s="55"/>
    </row>
    <row r="527" spans="3:18" x14ac:dyDescent="0.25">
      <c r="C527" s="62"/>
      <c r="D527" s="62"/>
      <c r="F527" s="62"/>
      <c r="J527" s="50"/>
      <c r="K527" s="50"/>
      <c r="L527" s="50"/>
      <c r="M527" s="50"/>
      <c r="N527" s="50"/>
      <c r="O527" s="1"/>
      <c r="P527" s="1"/>
      <c r="Q527" s="50"/>
      <c r="R527" s="55"/>
    </row>
    <row r="528" spans="3:18" x14ac:dyDescent="0.25">
      <c r="C528" s="62"/>
      <c r="D528" s="62"/>
      <c r="F528" s="62"/>
      <c r="J528" s="50"/>
      <c r="K528" s="50"/>
      <c r="L528" s="50"/>
      <c r="M528" s="50"/>
      <c r="N528" s="50"/>
      <c r="O528" s="1"/>
      <c r="P528" s="1"/>
      <c r="Q528" s="50"/>
      <c r="R528" s="55"/>
    </row>
    <row r="529" spans="3:18" x14ac:dyDescent="0.25">
      <c r="C529" s="62"/>
      <c r="D529" s="62"/>
      <c r="F529" s="62"/>
      <c r="J529" s="50"/>
      <c r="K529" s="50"/>
      <c r="L529" s="50"/>
      <c r="M529" s="50"/>
      <c r="N529" s="50"/>
      <c r="O529" s="1"/>
      <c r="P529" s="1"/>
      <c r="Q529" s="50"/>
      <c r="R529" s="55"/>
    </row>
    <row r="530" spans="3:18" x14ac:dyDescent="0.25">
      <c r="C530" s="62"/>
      <c r="D530" s="62"/>
      <c r="F530" s="62"/>
      <c r="J530" s="50"/>
      <c r="K530" s="50"/>
      <c r="L530" s="50"/>
      <c r="M530" s="50"/>
      <c r="N530" s="50"/>
      <c r="O530" s="1"/>
      <c r="P530" s="1"/>
      <c r="Q530" s="50"/>
      <c r="R530" s="55"/>
    </row>
    <row r="531" spans="3:18" x14ac:dyDescent="0.25">
      <c r="C531" s="62"/>
      <c r="D531" s="62"/>
      <c r="F531" s="62"/>
      <c r="J531" s="50"/>
      <c r="K531" s="50"/>
      <c r="L531" s="50"/>
      <c r="M531" s="50"/>
      <c r="N531" s="50"/>
      <c r="O531" s="1"/>
      <c r="P531" s="1"/>
      <c r="Q531" s="50"/>
      <c r="R531" s="55"/>
    </row>
    <row r="532" spans="3:18" x14ac:dyDescent="0.25">
      <c r="C532" s="62"/>
      <c r="D532" s="62"/>
      <c r="F532" s="62"/>
      <c r="J532" s="50"/>
      <c r="K532" s="50"/>
      <c r="L532" s="50"/>
      <c r="M532" s="50"/>
      <c r="N532" s="50"/>
      <c r="O532" s="1"/>
      <c r="P532" s="1"/>
      <c r="Q532" s="50"/>
      <c r="R532" s="55"/>
    </row>
    <row r="533" spans="3:18" x14ac:dyDescent="0.25">
      <c r="C533" s="62"/>
      <c r="D533" s="62"/>
      <c r="F533" s="62"/>
      <c r="J533" s="50"/>
      <c r="K533" s="50"/>
      <c r="L533" s="50"/>
      <c r="M533" s="50"/>
      <c r="N533" s="50"/>
      <c r="O533" s="1"/>
      <c r="P533" s="1"/>
      <c r="Q533" s="50"/>
      <c r="R533" s="55"/>
    </row>
    <row r="534" spans="3:18" x14ac:dyDescent="0.25">
      <c r="C534" s="62"/>
      <c r="D534" s="62"/>
      <c r="F534" s="62"/>
      <c r="J534" s="50"/>
      <c r="K534" s="50"/>
      <c r="L534" s="50"/>
      <c r="M534" s="50"/>
      <c r="N534" s="50"/>
      <c r="O534" s="1"/>
      <c r="P534" s="1"/>
      <c r="Q534" s="50"/>
      <c r="R534" s="55"/>
    </row>
    <row r="535" spans="3:18" x14ac:dyDescent="0.25">
      <c r="C535" s="62"/>
      <c r="D535" s="62"/>
      <c r="F535" s="62"/>
      <c r="J535" s="50"/>
      <c r="K535" s="50"/>
      <c r="L535" s="50"/>
      <c r="M535" s="50"/>
      <c r="N535" s="50"/>
      <c r="O535" s="1"/>
      <c r="P535" s="1"/>
      <c r="Q535" s="50"/>
      <c r="R535" s="55"/>
    </row>
    <row r="536" spans="3:18" x14ac:dyDescent="0.25">
      <c r="J536" s="50"/>
      <c r="K536" s="50"/>
      <c r="L536" s="50"/>
      <c r="M536" s="50"/>
      <c r="N536" s="50"/>
      <c r="O536" s="1"/>
      <c r="P536" s="1"/>
      <c r="Q536" s="50"/>
      <c r="R536" s="55"/>
    </row>
    <row r="537" spans="3:18" x14ac:dyDescent="0.25">
      <c r="C537" s="62"/>
      <c r="D537" s="62"/>
      <c r="F537" s="62"/>
      <c r="J537" s="50"/>
      <c r="K537" s="50"/>
      <c r="L537" s="50"/>
      <c r="M537" s="50"/>
      <c r="N537" s="50"/>
      <c r="O537" s="1"/>
      <c r="P537" s="1"/>
      <c r="Q537" s="50"/>
      <c r="R537" s="55"/>
    </row>
    <row r="538" spans="3:18" x14ac:dyDescent="0.25">
      <c r="C538" s="62"/>
      <c r="D538" s="62"/>
      <c r="F538" s="62"/>
      <c r="J538" s="50"/>
      <c r="K538" s="50"/>
      <c r="L538" s="50"/>
      <c r="M538" s="50"/>
      <c r="N538" s="50"/>
      <c r="O538" s="1"/>
      <c r="P538" s="1"/>
      <c r="Q538" s="50"/>
      <c r="R538" s="55"/>
    </row>
    <row r="539" spans="3:18" x14ac:dyDescent="0.25">
      <c r="C539" s="62"/>
      <c r="D539" s="62"/>
      <c r="F539" s="62"/>
      <c r="J539" s="50"/>
      <c r="K539" s="50"/>
      <c r="L539" s="50"/>
      <c r="M539" s="50"/>
      <c r="N539" s="50"/>
      <c r="O539" s="1"/>
      <c r="P539" s="1"/>
      <c r="Q539" s="50"/>
      <c r="R539" s="55"/>
    </row>
    <row r="540" spans="3:18" x14ac:dyDescent="0.25">
      <c r="C540" s="62"/>
      <c r="D540" s="62"/>
      <c r="F540" s="62"/>
      <c r="J540" s="50"/>
      <c r="K540" s="50"/>
      <c r="L540" s="50"/>
      <c r="M540" s="50"/>
      <c r="N540" s="50"/>
      <c r="O540" s="1"/>
      <c r="P540" s="1"/>
      <c r="Q540" s="50"/>
      <c r="R540" s="55"/>
    </row>
    <row r="541" spans="3:18" x14ac:dyDescent="0.25">
      <c r="J541" s="50"/>
      <c r="K541" s="50"/>
      <c r="L541" s="50"/>
      <c r="M541" s="50"/>
      <c r="N541" s="50"/>
      <c r="O541" s="1"/>
      <c r="P541" s="1"/>
      <c r="Q541" s="50"/>
      <c r="R541" s="55"/>
    </row>
    <row r="542" spans="3:18" x14ac:dyDescent="0.25">
      <c r="C542" s="62"/>
      <c r="D542" s="62"/>
      <c r="F542" s="62"/>
      <c r="J542" s="50"/>
      <c r="K542" s="50"/>
      <c r="L542" s="50"/>
      <c r="M542" s="50"/>
      <c r="N542" s="50"/>
      <c r="O542" s="1"/>
      <c r="P542" s="1"/>
      <c r="Q542" s="50"/>
      <c r="R542" s="55"/>
    </row>
    <row r="543" spans="3:18" x14ac:dyDescent="0.25">
      <c r="C543" s="62"/>
      <c r="D543" s="62"/>
      <c r="F543" s="62"/>
      <c r="J543" s="50"/>
      <c r="K543" s="50"/>
      <c r="L543" s="50"/>
      <c r="M543" s="50"/>
      <c r="N543" s="50"/>
      <c r="O543" s="1"/>
      <c r="P543" s="1"/>
      <c r="Q543" s="50"/>
      <c r="R543" s="55"/>
    </row>
    <row r="544" spans="3:18" x14ac:dyDescent="0.25">
      <c r="C544" s="62"/>
      <c r="D544" s="62"/>
      <c r="F544" s="62"/>
      <c r="J544" s="50"/>
      <c r="K544" s="50"/>
      <c r="L544" s="50"/>
      <c r="M544" s="50"/>
      <c r="N544" s="50"/>
      <c r="O544" s="1"/>
      <c r="P544" s="1"/>
      <c r="Q544" s="50"/>
      <c r="R544" s="55"/>
    </row>
    <row r="545" spans="3:18" x14ac:dyDescent="0.25">
      <c r="J545" s="50"/>
      <c r="K545" s="50"/>
      <c r="L545" s="50"/>
      <c r="M545" s="50"/>
      <c r="N545" s="50"/>
      <c r="O545" s="1"/>
      <c r="P545" s="1"/>
      <c r="Q545" s="50"/>
      <c r="R545" s="55"/>
    </row>
    <row r="546" spans="3:18" x14ac:dyDescent="0.25">
      <c r="C546" s="62"/>
      <c r="D546" s="62"/>
      <c r="F546" s="62"/>
      <c r="J546" s="50"/>
      <c r="K546" s="50"/>
      <c r="L546" s="50"/>
      <c r="M546" s="50"/>
      <c r="N546" s="50"/>
      <c r="O546" s="1"/>
      <c r="P546" s="1"/>
      <c r="Q546" s="50"/>
      <c r="R546" s="55"/>
    </row>
    <row r="547" spans="3:18" x14ac:dyDescent="0.25">
      <c r="C547" s="62"/>
      <c r="D547" s="62"/>
      <c r="F547" s="62"/>
      <c r="J547" s="50"/>
      <c r="K547" s="50"/>
      <c r="L547" s="50"/>
      <c r="M547" s="50"/>
      <c r="N547" s="50"/>
      <c r="O547" s="1"/>
      <c r="P547" s="1"/>
      <c r="Q547" s="50"/>
      <c r="R547" s="55"/>
    </row>
    <row r="548" spans="3:18" x14ac:dyDescent="0.25">
      <c r="C548" s="62"/>
      <c r="D548" s="62"/>
      <c r="F548" s="62"/>
      <c r="J548" s="50"/>
      <c r="K548" s="50"/>
      <c r="L548" s="50"/>
      <c r="M548" s="50"/>
      <c r="N548" s="50"/>
      <c r="O548" s="1"/>
      <c r="P548" s="1"/>
      <c r="Q548" s="50"/>
      <c r="R548" s="55"/>
    </row>
    <row r="549" spans="3:18" x14ac:dyDescent="0.25">
      <c r="J549" s="50"/>
      <c r="K549" s="50"/>
      <c r="L549" s="50"/>
      <c r="M549" s="50"/>
      <c r="N549" s="50"/>
      <c r="O549" s="1"/>
      <c r="P549" s="1"/>
      <c r="Q549" s="50"/>
      <c r="R549" s="55"/>
    </row>
    <row r="550" spans="3:18" x14ac:dyDescent="0.25">
      <c r="J550" s="50"/>
      <c r="K550" s="50"/>
      <c r="L550" s="50"/>
      <c r="M550" s="50"/>
      <c r="N550" s="50"/>
      <c r="O550" s="1"/>
      <c r="P550" s="1"/>
      <c r="Q550" s="50"/>
      <c r="R550" s="55"/>
    </row>
    <row r="551" spans="3:18" x14ac:dyDescent="0.25">
      <c r="C551" s="62"/>
      <c r="D551" s="62"/>
      <c r="F551" s="62"/>
      <c r="J551" s="50"/>
      <c r="K551" s="50"/>
      <c r="L551" s="50"/>
      <c r="M551" s="50"/>
      <c r="N551" s="50"/>
      <c r="O551" s="1"/>
      <c r="P551" s="1"/>
      <c r="Q551" s="50"/>
      <c r="R551" s="55"/>
    </row>
    <row r="552" spans="3:18" x14ac:dyDescent="0.25">
      <c r="C552" s="62"/>
      <c r="D552" s="62"/>
      <c r="F552" s="62"/>
      <c r="J552" s="50"/>
      <c r="K552" s="50"/>
      <c r="L552" s="50"/>
      <c r="M552" s="50"/>
      <c r="N552" s="50"/>
      <c r="O552" s="1"/>
      <c r="P552" s="1"/>
      <c r="Q552" s="50"/>
      <c r="R552" s="55"/>
    </row>
    <row r="553" spans="3:18" x14ac:dyDescent="0.25">
      <c r="C553" s="62"/>
      <c r="D553" s="62"/>
      <c r="F553" s="62"/>
      <c r="J553" s="50"/>
      <c r="K553" s="50"/>
      <c r="L553" s="50"/>
      <c r="M553" s="50"/>
      <c r="N553" s="50"/>
      <c r="O553" s="1"/>
      <c r="P553" s="1"/>
      <c r="Q553" s="50"/>
      <c r="R553" s="55"/>
    </row>
    <row r="554" spans="3:18" x14ac:dyDescent="0.25">
      <c r="C554" s="62"/>
      <c r="D554" s="62"/>
      <c r="F554" s="62"/>
      <c r="J554" s="50"/>
      <c r="K554" s="50"/>
      <c r="L554" s="50"/>
      <c r="M554" s="50"/>
      <c r="N554" s="50"/>
      <c r="O554" s="1"/>
      <c r="P554" s="1"/>
      <c r="Q554" s="50"/>
      <c r="R554" s="55"/>
    </row>
    <row r="555" spans="3:18" x14ac:dyDescent="0.25">
      <c r="C555" s="62"/>
      <c r="D555" s="62"/>
      <c r="F555" s="62"/>
      <c r="J555" s="50"/>
      <c r="K555" s="50"/>
      <c r="L555" s="50"/>
      <c r="M555" s="50"/>
      <c r="N555" s="50"/>
      <c r="O555" s="1"/>
      <c r="P555" s="1"/>
      <c r="Q555" s="50"/>
      <c r="R555" s="55"/>
    </row>
    <row r="556" spans="3:18" x14ac:dyDescent="0.25">
      <c r="C556" s="62"/>
      <c r="D556" s="62"/>
      <c r="F556" s="62"/>
      <c r="J556" s="50"/>
      <c r="K556" s="50"/>
      <c r="L556" s="50"/>
      <c r="M556" s="50"/>
      <c r="N556" s="50"/>
      <c r="O556" s="1"/>
      <c r="P556" s="1"/>
      <c r="Q556" s="50"/>
      <c r="R556" s="55"/>
    </row>
    <row r="557" spans="3:18" x14ac:dyDescent="0.25">
      <c r="J557" s="50"/>
      <c r="K557" s="50"/>
      <c r="L557" s="50"/>
      <c r="M557" s="50"/>
      <c r="N557" s="50"/>
      <c r="O557" s="1"/>
      <c r="P557" s="1"/>
      <c r="Q557" s="50"/>
      <c r="R557" s="55"/>
    </row>
    <row r="558" spans="3:18" x14ac:dyDescent="0.25">
      <c r="J558" s="50"/>
      <c r="K558" s="50"/>
      <c r="L558" s="50"/>
      <c r="M558" s="50"/>
      <c r="N558" s="50"/>
      <c r="O558" s="1"/>
      <c r="P558" s="1"/>
      <c r="Q558" s="50"/>
      <c r="R558" s="55"/>
    </row>
    <row r="559" spans="3:18" x14ac:dyDescent="0.25">
      <c r="C559" s="62"/>
      <c r="D559" s="62"/>
      <c r="F559" s="62"/>
      <c r="J559" s="50"/>
      <c r="K559" s="50"/>
      <c r="L559" s="50"/>
      <c r="M559" s="50"/>
      <c r="N559" s="50"/>
      <c r="O559" s="1"/>
      <c r="P559" s="1"/>
      <c r="Q559" s="50"/>
      <c r="R559" s="55"/>
    </row>
    <row r="560" spans="3:18" x14ac:dyDescent="0.25">
      <c r="C560" s="62"/>
      <c r="D560" s="62"/>
      <c r="F560" s="62"/>
      <c r="J560" s="50"/>
      <c r="K560" s="50"/>
      <c r="L560" s="50"/>
      <c r="M560" s="50"/>
      <c r="N560" s="50"/>
      <c r="O560" s="1"/>
      <c r="P560" s="1"/>
      <c r="Q560" s="50"/>
      <c r="R560" s="55"/>
    </row>
    <row r="561" spans="3:18" x14ac:dyDescent="0.25">
      <c r="C561" s="62"/>
      <c r="D561" s="62"/>
      <c r="F561" s="62"/>
      <c r="J561" s="50"/>
      <c r="K561" s="50"/>
      <c r="L561" s="50"/>
      <c r="M561" s="50"/>
      <c r="N561" s="50"/>
      <c r="O561" s="1"/>
      <c r="P561" s="1"/>
      <c r="Q561" s="50"/>
      <c r="R561" s="55"/>
    </row>
    <row r="562" spans="3:18" x14ac:dyDescent="0.25">
      <c r="J562" s="50"/>
      <c r="K562" s="50"/>
      <c r="L562" s="50"/>
      <c r="M562" s="50"/>
      <c r="N562" s="50"/>
      <c r="O562" s="1"/>
      <c r="P562" s="1"/>
      <c r="Q562" s="50"/>
      <c r="R562" s="55"/>
    </row>
    <row r="563" spans="3:18" x14ac:dyDescent="0.25">
      <c r="C563" s="62"/>
      <c r="D563" s="62"/>
      <c r="F563" s="62"/>
      <c r="J563" s="50"/>
      <c r="K563" s="50"/>
      <c r="L563" s="50"/>
      <c r="M563" s="50"/>
      <c r="N563" s="50"/>
      <c r="O563" s="1"/>
      <c r="P563" s="1"/>
      <c r="Q563" s="50"/>
      <c r="R563" s="55"/>
    </row>
    <row r="564" spans="3:18" x14ac:dyDescent="0.25">
      <c r="J564" s="50"/>
      <c r="K564" s="50"/>
      <c r="L564" s="50"/>
      <c r="M564" s="50"/>
      <c r="N564" s="50"/>
      <c r="O564" s="1"/>
      <c r="P564" s="1"/>
      <c r="Q564" s="50"/>
      <c r="R564" s="55"/>
    </row>
    <row r="565" spans="3:18" x14ac:dyDescent="0.25">
      <c r="C565" s="62"/>
      <c r="D565" s="62"/>
      <c r="F565" s="62"/>
      <c r="J565" s="50"/>
      <c r="K565" s="50"/>
      <c r="L565" s="50"/>
      <c r="M565" s="50"/>
      <c r="N565" s="50"/>
      <c r="O565" s="1"/>
      <c r="P565" s="1"/>
      <c r="Q565" s="50"/>
      <c r="R565" s="55"/>
    </row>
    <row r="566" spans="3:18" x14ac:dyDescent="0.25">
      <c r="J566" s="50"/>
      <c r="K566" s="50"/>
      <c r="L566" s="50"/>
      <c r="M566" s="50"/>
      <c r="N566" s="50"/>
      <c r="O566" s="1"/>
      <c r="P566" s="1"/>
      <c r="Q566" s="50"/>
      <c r="R566" s="55"/>
    </row>
    <row r="567" spans="3:18" x14ac:dyDescent="0.25">
      <c r="C567" s="62"/>
      <c r="D567" s="62"/>
      <c r="F567" s="62"/>
      <c r="J567" s="50"/>
      <c r="K567" s="50"/>
      <c r="L567" s="50"/>
      <c r="M567" s="50"/>
      <c r="N567" s="50"/>
      <c r="O567" s="1"/>
      <c r="P567" s="1"/>
      <c r="Q567" s="50"/>
      <c r="R567" s="55"/>
    </row>
    <row r="568" spans="3:18" x14ac:dyDescent="0.25">
      <c r="C568" s="62"/>
      <c r="D568" s="62"/>
      <c r="F568" s="62"/>
      <c r="J568" s="50"/>
      <c r="K568" s="50"/>
      <c r="L568" s="50"/>
      <c r="M568" s="50"/>
      <c r="N568" s="50"/>
      <c r="O568" s="1"/>
      <c r="P568" s="1"/>
      <c r="Q568" s="50"/>
      <c r="R568" s="55"/>
    </row>
    <row r="569" spans="3:18" x14ac:dyDescent="0.25">
      <c r="J569" s="50"/>
      <c r="K569" s="50"/>
      <c r="L569" s="50"/>
      <c r="M569" s="50"/>
      <c r="N569" s="50"/>
      <c r="O569" s="1"/>
      <c r="P569" s="1"/>
      <c r="Q569" s="50"/>
      <c r="R569" s="55"/>
    </row>
    <row r="570" spans="3:18" x14ac:dyDescent="0.25">
      <c r="C570" s="62"/>
      <c r="D570" s="62"/>
      <c r="F570" s="62"/>
      <c r="J570" s="50"/>
      <c r="K570" s="50"/>
      <c r="L570" s="50"/>
      <c r="M570" s="50"/>
      <c r="N570" s="50"/>
      <c r="O570" s="1"/>
      <c r="P570" s="1"/>
      <c r="Q570" s="50"/>
      <c r="R570" s="55"/>
    </row>
    <row r="571" spans="3:18" x14ac:dyDescent="0.25">
      <c r="C571" s="62"/>
      <c r="D571" s="62"/>
      <c r="F571" s="62"/>
      <c r="J571" s="50"/>
      <c r="K571" s="50"/>
      <c r="L571" s="50"/>
      <c r="M571" s="50"/>
      <c r="N571" s="50"/>
      <c r="O571" s="1"/>
      <c r="P571" s="1"/>
      <c r="Q571" s="50"/>
      <c r="R571" s="55"/>
    </row>
    <row r="572" spans="3:18" x14ac:dyDescent="0.25">
      <c r="C572" s="62"/>
      <c r="D572" s="62"/>
      <c r="F572" s="62"/>
      <c r="J572" s="50"/>
      <c r="K572" s="50"/>
      <c r="L572" s="50"/>
      <c r="M572" s="50"/>
      <c r="N572" s="50"/>
      <c r="O572" s="1"/>
      <c r="P572" s="1"/>
      <c r="Q572" s="50"/>
      <c r="R572" s="55"/>
    </row>
    <row r="573" spans="3:18" x14ac:dyDescent="0.25">
      <c r="C573" s="62"/>
      <c r="D573" s="62"/>
      <c r="F573" s="62"/>
      <c r="J573" s="50"/>
      <c r="K573" s="50"/>
      <c r="L573" s="50"/>
      <c r="M573" s="50"/>
      <c r="N573" s="50"/>
      <c r="O573" s="1"/>
      <c r="P573" s="1"/>
      <c r="Q573" s="50"/>
      <c r="R573" s="55"/>
    </row>
    <row r="574" spans="3:18" x14ac:dyDescent="0.25">
      <c r="J574" s="50"/>
      <c r="K574" s="50"/>
      <c r="L574" s="50"/>
      <c r="M574" s="50"/>
      <c r="N574" s="50"/>
      <c r="O574" s="1"/>
      <c r="P574" s="1"/>
      <c r="Q574" s="50"/>
      <c r="R574" s="55"/>
    </row>
    <row r="575" spans="3:18" x14ac:dyDescent="0.25">
      <c r="C575" s="62"/>
      <c r="D575" s="62"/>
      <c r="F575" s="62"/>
      <c r="J575" s="50"/>
      <c r="K575" s="50"/>
      <c r="L575" s="50"/>
      <c r="M575" s="50"/>
      <c r="N575" s="50"/>
      <c r="O575" s="1"/>
      <c r="P575" s="1"/>
      <c r="Q575" s="50"/>
      <c r="R575" s="55"/>
    </row>
    <row r="576" spans="3:18" x14ac:dyDescent="0.25">
      <c r="C576" s="62"/>
      <c r="D576" s="62"/>
      <c r="F576" s="62"/>
      <c r="J576" s="50"/>
      <c r="K576" s="50"/>
      <c r="L576" s="50"/>
      <c r="M576" s="50"/>
      <c r="N576" s="50"/>
      <c r="O576" s="1"/>
      <c r="P576" s="1"/>
      <c r="Q576" s="50"/>
      <c r="R576" s="55"/>
    </row>
    <row r="577" spans="3:18" x14ac:dyDescent="0.25">
      <c r="C577" s="62"/>
      <c r="D577" s="62"/>
      <c r="F577" s="62"/>
      <c r="J577" s="50"/>
      <c r="K577" s="50"/>
      <c r="L577" s="50"/>
      <c r="M577" s="50"/>
      <c r="N577" s="50"/>
      <c r="O577" s="1"/>
      <c r="P577" s="1"/>
      <c r="Q577" s="50"/>
      <c r="R577" s="55"/>
    </row>
    <row r="578" spans="3:18" x14ac:dyDescent="0.25">
      <c r="C578" s="62"/>
      <c r="D578" s="62"/>
      <c r="F578" s="62"/>
      <c r="J578" s="50"/>
      <c r="K578" s="50"/>
      <c r="L578" s="50"/>
      <c r="M578" s="50"/>
      <c r="N578" s="50"/>
      <c r="O578" s="1"/>
      <c r="P578" s="1"/>
      <c r="Q578" s="50"/>
      <c r="R578" s="55"/>
    </row>
    <row r="579" spans="3:18" x14ac:dyDescent="0.25">
      <c r="J579" s="50"/>
      <c r="K579" s="50"/>
      <c r="L579" s="50"/>
      <c r="M579" s="50"/>
      <c r="N579" s="50"/>
      <c r="O579" s="1"/>
      <c r="P579" s="1"/>
      <c r="Q579" s="50"/>
      <c r="R579" s="55"/>
    </row>
    <row r="580" spans="3:18" x14ac:dyDescent="0.25">
      <c r="J580" s="50"/>
      <c r="K580" s="50"/>
      <c r="L580" s="50"/>
      <c r="M580" s="50"/>
      <c r="N580" s="50"/>
      <c r="O580" s="1"/>
      <c r="P580" s="1"/>
      <c r="Q580" s="50"/>
      <c r="R580" s="55"/>
    </row>
    <row r="581" spans="3:18" x14ac:dyDescent="0.25">
      <c r="J581" s="50"/>
      <c r="K581" s="50"/>
      <c r="L581" s="50"/>
      <c r="M581" s="50"/>
      <c r="N581" s="50"/>
      <c r="O581" s="1"/>
      <c r="P581" s="1"/>
      <c r="Q581" s="50"/>
      <c r="R581" s="55"/>
    </row>
    <row r="582" spans="3:18" x14ac:dyDescent="0.25">
      <c r="C582" s="62"/>
      <c r="D582" s="62"/>
      <c r="F582" s="62"/>
      <c r="J582" s="50"/>
      <c r="K582" s="50"/>
      <c r="L582" s="50"/>
      <c r="M582" s="50"/>
      <c r="N582" s="50"/>
      <c r="O582" s="1"/>
      <c r="P582" s="1"/>
      <c r="Q582" s="50"/>
      <c r="R582" s="55"/>
    </row>
    <row r="583" spans="3:18" x14ac:dyDescent="0.25">
      <c r="C583" s="62"/>
      <c r="D583" s="62"/>
      <c r="F583" s="62"/>
      <c r="J583" s="50"/>
      <c r="K583" s="50"/>
      <c r="L583" s="50"/>
      <c r="M583" s="50"/>
      <c r="N583" s="50"/>
      <c r="O583" s="1"/>
      <c r="P583" s="1"/>
      <c r="Q583" s="50"/>
      <c r="R583" s="55"/>
    </row>
    <row r="584" spans="3:18" x14ac:dyDescent="0.25">
      <c r="C584" s="62"/>
      <c r="D584" s="62"/>
      <c r="F584" s="62"/>
      <c r="J584" s="50"/>
      <c r="K584" s="50"/>
      <c r="L584" s="50"/>
      <c r="M584" s="50"/>
      <c r="N584" s="50"/>
      <c r="O584" s="1"/>
      <c r="P584" s="1"/>
      <c r="Q584" s="50"/>
      <c r="R584" s="55"/>
    </row>
    <row r="585" spans="3:18" x14ac:dyDescent="0.25">
      <c r="C585" s="62"/>
      <c r="D585" s="62"/>
      <c r="F585" s="62"/>
      <c r="J585" s="50"/>
      <c r="K585" s="50"/>
      <c r="L585" s="50"/>
      <c r="M585" s="50"/>
      <c r="N585" s="50"/>
      <c r="O585" s="1"/>
      <c r="P585" s="1"/>
      <c r="Q585" s="50"/>
      <c r="R585" s="55"/>
    </row>
    <row r="586" spans="3:18" x14ac:dyDescent="0.25">
      <c r="C586" s="62"/>
      <c r="D586" s="62"/>
      <c r="F586" s="62"/>
      <c r="J586" s="50"/>
      <c r="K586" s="50"/>
      <c r="L586" s="50"/>
      <c r="M586" s="50"/>
      <c r="N586" s="50"/>
      <c r="O586" s="1"/>
      <c r="P586" s="1"/>
      <c r="Q586" s="50"/>
      <c r="R586" s="55"/>
    </row>
    <row r="587" spans="3:18" x14ac:dyDescent="0.25">
      <c r="J587" s="50"/>
      <c r="K587" s="50"/>
      <c r="L587" s="50"/>
      <c r="M587" s="50"/>
      <c r="N587" s="50"/>
      <c r="O587" s="1"/>
      <c r="P587" s="1"/>
      <c r="Q587" s="50"/>
      <c r="R587" s="55"/>
    </row>
    <row r="588" spans="3:18" x14ac:dyDescent="0.25">
      <c r="C588" s="62"/>
      <c r="D588" s="62"/>
      <c r="F588" s="62"/>
      <c r="J588" s="50"/>
      <c r="K588" s="50"/>
      <c r="L588" s="50"/>
      <c r="M588" s="50"/>
      <c r="N588" s="50"/>
      <c r="O588" s="1"/>
      <c r="P588" s="1"/>
      <c r="Q588" s="50"/>
      <c r="R588" s="55"/>
    </row>
    <row r="589" spans="3:18" x14ac:dyDescent="0.25">
      <c r="C589" s="62"/>
      <c r="D589" s="62"/>
      <c r="F589" s="62"/>
      <c r="J589" s="50"/>
      <c r="K589" s="50"/>
      <c r="L589" s="50"/>
      <c r="M589" s="50"/>
      <c r="N589" s="50"/>
      <c r="O589" s="1"/>
      <c r="P589" s="1"/>
      <c r="Q589" s="50"/>
      <c r="R589" s="55"/>
    </row>
    <row r="590" spans="3:18" x14ac:dyDescent="0.25">
      <c r="J590" s="50"/>
      <c r="K590" s="50"/>
      <c r="L590" s="50"/>
      <c r="M590" s="50"/>
      <c r="N590" s="50"/>
      <c r="O590" s="1"/>
      <c r="P590" s="1"/>
      <c r="Q590" s="50"/>
      <c r="R590" s="55"/>
    </row>
    <row r="591" spans="3:18" x14ac:dyDescent="0.25">
      <c r="J591" s="50"/>
      <c r="K591" s="50"/>
      <c r="L591" s="50"/>
      <c r="M591" s="50"/>
      <c r="N591" s="50"/>
      <c r="O591" s="1"/>
      <c r="P591" s="1"/>
      <c r="Q591" s="50"/>
      <c r="R591" s="55"/>
    </row>
    <row r="592" spans="3:18" x14ac:dyDescent="0.25">
      <c r="C592" s="62"/>
      <c r="D592" s="62"/>
      <c r="F592" s="62"/>
      <c r="J592" s="50"/>
      <c r="K592" s="50"/>
      <c r="L592" s="50"/>
      <c r="M592" s="50"/>
      <c r="N592" s="50"/>
      <c r="O592" s="1"/>
      <c r="P592" s="1"/>
      <c r="Q592" s="50"/>
      <c r="R592" s="55"/>
    </row>
    <row r="593" spans="3:18" x14ac:dyDescent="0.25">
      <c r="J593" s="50"/>
      <c r="K593" s="50"/>
      <c r="L593" s="50"/>
      <c r="M593" s="50"/>
      <c r="N593" s="50"/>
      <c r="O593" s="1"/>
      <c r="P593" s="1"/>
      <c r="Q593" s="50"/>
      <c r="R593" s="55"/>
    </row>
    <row r="594" spans="3:18" x14ac:dyDescent="0.25">
      <c r="C594" s="62"/>
      <c r="D594" s="62"/>
      <c r="F594" s="62"/>
      <c r="J594" s="50"/>
      <c r="K594" s="50"/>
      <c r="L594" s="50"/>
      <c r="M594" s="50"/>
      <c r="N594" s="50"/>
      <c r="O594" s="1"/>
      <c r="P594" s="1"/>
      <c r="Q594" s="50"/>
      <c r="R594" s="55"/>
    </row>
    <row r="595" spans="3:18" x14ac:dyDescent="0.25">
      <c r="C595" s="62"/>
      <c r="D595" s="62"/>
      <c r="F595" s="62"/>
      <c r="J595" s="50"/>
      <c r="K595" s="50"/>
      <c r="L595" s="50"/>
      <c r="M595" s="50"/>
      <c r="N595" s="50"/>
      <c r="O595" s="1"/>
      <c r="P595" s="1"/>
      <c r="Q595" s="50"/>
      <c r="R595" s="55"/>
    </row>
    <row r="596" spans="3:18" x14ac:dyDescent="0.25">
      <c r="J596" s="50"/>
      <c r="K596" s="50"/>
      <c r="L596" s="50"/>
      <c r="M596" s="50"/>
      <c r="N596" s="50"/>
      <c r="O596" s="1"/>
      <c r="P596" s="1"/>
      <c r="Q596" s="50"/>
      <c r="R596" s="55"/>
    </row>
    <row r="597" spans="3:18" x14ac:dyDescent="0.25">
      <c r="J597" s="50"/>
      <c r="K597" s="50"/>
      <c r="L597" s="50"/>
      <c r="M597" s="50"/>
      <c r="N597" s="50"/>
      <c r="O597" s="1"/>
      <c r="P597" s="1"/>
      <c r="Q597" s="50"/>
      <c r="R597" s="55"/>
    </row>
    <row r="598" spans="3:18" x14ac:dyDescent="0.25">
      <c r="C598" s="62"/>
      <c r="D598" s="62"/>
      <c r="F598" s="62"/>
      <c r="J598" s="50"/>
      <c r="K598" s="50"/>
      <c r="L598" s="50"/>
      <c r="M598" s="50"/>
      <c r="N598" s="50"/>
      <c r="O598" s="1"/>
      <c r="P598" s="1"/>
      <c r="Q598" s="50"/>
      <c r="R598" s="55"/>
    </row>
    <row r="599" spans="3:18" x14ac:dyDescent="0.25">
      <c r="C599" s="62"/>
      <c r="D599" s="62"/>
      <c r="F599" s="62"/>
      <c r="J599" s="50"/>
      <c r="K599" s="50"/>
      <c r="L599" s="50"/>
      <c r="M599" s="50"/>
      <c r="N599" s="50"/>
      <c r="O599" s="1"/>
      <c r="P599" s="1"/>
      <c r="Q599" s="50"/>
      <c r="R599" s="55"/>
    </row>
    <row r="600" spans="3:18" x14ac:dyDescent="0.25">
      <c r="J600" s="50"/>
      <c r="K600" s="50"/>
      <c r="L600" s="50"/>
      <c r="M600" s="50"/>
      <c r="N600" s="50"/>
      <c r="O600" s="1"/>
      <c r="P600" s="1"/>
      <c r="Q600" s="50"/>
      <c r="R600" s="55"/>
    </row>
    <row r="601" spans="3:18" x14ac:dyDescent="0.25">
      <c r="C601" s="62"/>
      <c r="D601" s="62"/>
      <c r="F601" s="62"/>
      <c r="J601" s="50"/>
      <c r="K601" s="50"/>
      <c r="L601" s="50"/>
      <c r="M601" s="50"/>
      <c r="N601" s="50"/>
      <c r="O601" s="1"/>
      <c r="P601" s="1"/>
      <c r="Q601" s="50"/>
      <c r="R601" s="55"/>
    </row>
    <row r="602" spans="3:18" x14ac:dyDescent="0.25">
      <c r="C602" s="62"/>
      <c r="D602" s="62"/>
      <c r="F602" s="62"/>
      <c r="J602" s="50"/>
      <c r="K602" s="50"/>
      <c r="L602" s="50"/>
      <c r="M602" s="50"/>
      <c r="N602" s="50"/>
      <c r="O602" s="1"/>
      <c r="P602" s="1"/>
      <c r="Q602" s="50"/>
      <c r="R602" s="55"/>
    </row>
    <row r="603" spans="3:18" x14ac:dyDescent="0.25">
      <c r="C603" s="62"/>
      <c r="D603" s="62"/>
      <c r="F603" s="62"/>
      <c r="J603" s="50"/>
      <c r="K603" s="50"/>
      <c r="L603" s="50"/>
      <c r="M603" s="50"/>
      <c r="N603" s="50"/>
      <c r="O603" s="1"/>
      <c r="P603" s="1"/>
      <c r="Q603" s="50"/>
      <c r="R603" s="55"/>
    </row>
    <row r="604" spans="3:18" x14ac:dyDescent="0.25">
      <c r="J604" s="50"/>
      <c r="K604" s="50"/>
      <c r="L604" s="50"/>
      <c r="M604" s="50"/>
      <c r="N604" s="50"/>
      <c r="O604" s="1"/>
      <c r="P604" s="1"/>
      <c r="Q604" s="50"/>
      <c r="R604" s="55"/>
    </row>
    <row r="605" spans="3:18" x14ac:dyDescent="0.25">
      <c r="C605" s="62"/>
      <c r="D605" s="62"/>
      <c r="F605" s="62"/>
      <c r="J605" s="50"/>
      <c r="K605" s="50"/>
      <c r="L605" s="50"/>
      <c r="M605" s="50"/>
      <c r="N605" s="50"/>
      <c r="O605" s="1"/>
      <c r="P605" s="1"/>
      <c r="Q605" s="50"/>
      <c r="R605" s="55"/>
    </row>
    <row r="606" spans="3:18" x14ac:dyDescent="0.25">
      <c r="C606" s="62"/>
      <c r="D606" s="62"/>
      <c r="F606" s="62"/>
      <c r="J606" s="50"/>
      <c r="K606" s="50"/>
      <c r="L606" s="50"/>
      <c r="M606" s="50"/>
      <c r="N606" s="50"/>
      <c r="O606" s="1"/>
      <c r="P606" s="1"/>
      <c r="Q606" s="50"/>
      <c r="R606" s="55"/>
    </row>
    <row r="607" spans="3:18" x14ac:dyDescent="0.25">
      <c r="C607" s="62"/>
      <c r="D607" s="62"/>
      <c r="F607" s="62"/>
      <c r="J607" s="50"/>
      <c r="K607" s="50"/>
      <c r="L607" s="50"/>
      <c r="M607" s="50"/>
      <c r="N607" s="50"/>
      <c r="O607" s="1"/>
      <c r="P607" s="1"/>
      <c r="Q607" s="50"/>
      <c r="R607" s="55"/>
    </row>
    <row r="608" spans="3:18" x14ac:dyDescent="0.25">
      <c r="C608" s="62"/>
      <c r="D608" s="62"/>
      <c r="F608" s="62"/>
      <c r="J608" s="50"/>
      <c r="K608" s="50"/>
      <c r="L608" s="50"/>
      <c r="M608" s="50"/>
      <c r="N608" s="50"/>
      <c r="O608" s="1"/>
      <c r="P608" s="1"/>
      <c r="Q608" s="50"/>
      <c r="R608" s="55"/>
    </row>
    <row r="609" spans="3:18" x14ac:dyDescent="0.25">
      <c r="C609" s="62"/>
      <c r="D609" s="62"/>
      <c r="F609" s="62"/>
      <c r="J609" s="50"/>
      <c r="K609" s="50"/>
      <c r="L609" s="50"/>
      <c r="M609" s="50"/>
      <c r="N609" s="50"/>
      <c r="O609" s="1"/>
      <c r="P609" s="1"/>
      <c r="Q609" s="50"/>
      <c r="R609" s="55"/>
    </row>
    <row r="610" spans="3:18" x14ac:dyDescent="0.25">
      <c r="J610" s="50"/>
      <c r="K610" s="50"/>
      <c r="L610" s="50"/>
      <c r="M610" s="50"/>
      <c r="N610" s="50"/>
      <c r="O610" s="1"/>
      <c r="P610" s="1"/>
      <c r="Q610" s="50"/>
      <c r="R610" s="55"/>
    </row>
    <row r="611" spans="3:18" x14ac:dyDescent="0.25">
      <c r="C611" s="62"/>
      <c r="D611" s="62"/>
      <c r="F611" s="62"/>
      <c r="J611" s="50"/>
      <c r="K611" s="50"/>
      <c r="L611" s="50"/>
      <c r="M611" s="50"/>
      <c r="N611" s="50"/>
      <c r="O611" s="1"/>
      <c r="P611" s="1"/>
      <c r="Q611" s="50"/>
      <c r="R611" s="55"/>
    </row>
    <row r="612" spans="3:18" x14ac:dyDescent="0.25">
      <c r="C612" s="62"/>
      <c r="D612" s="62"/>
      <c r="F612" s="62"/>
      <c r="J612" s="50"/>
      <c r="K612" s="50"/>
      <c r="L612" s="50"/>
      <c r="M612" s="50"/>
      <c r="N612" s="50"/>
      <c r="O612" s="1"/>
      <c r="P612" s="1"/>
      <c r="Q612" s="50"/>
      <c r="R612" s="55"/>
    </row>
    <row r="613" spans="3:18" x14ac:dyDescent="0.25">
      <c r="J613" s="50"/>
      <c r="K613" s="50"/>
      <c r="L613" s="50"/>
      <c r="M613" s="50"/>
      <c r="N613" s="50"/>
      <c r="O613" s="1"/>
      <c r="P613" s="1"/>
      <c r="Q613" s="50"/>
      <c r="R613" s="55"/>
    </row>
    <row r="614" spans="3:18" x14ac:dyDescent="0.25">
      <c r="J614" s="50"/>
      <c r="K614" s="50"/>
      <c r="L614" s="50"/>
      <c r="M614" s="50"/>
      <c r="N614" s="50"/>
      <c r="O614" s="1"/>
      <c r="P614" s="1"/>
      <c r="Q614" s="50"/>
      <c r="R614" s="55"/>
    </row>
    <row r="615" spans="3:18" x14ac:dyDescent="0.25">
      <c r="C615" s="62"/>
      <c r="D615" s="62"/>
      <c r="F615" s="62"/>
      <c r="J615" s="50"/>
      <c r="K615" s="50"/>
      <c r="L615" s="50"/>
      <c r="M615" s="50"/>
      <c r="N615" s="50"/>
      <c r="O615" s="1"/>
      <c r="P615" s="1"/>
      <c r="Q615" s="50"/>
      <c r="R615" s="55"/>
    </row>
    <row r="616" spans="3:18" x14ac:dyDescent="0.25">
      <c r="J616" s="50"/>
      <c r="K616" s="50"/>
      <c r="L616" s="50"/>
      <c r="M616" s="50"/>
      <c r="N616" s="50"/>
      <c r="O616" s="1"/>
      <c r="P616" s="1"/>
      <c r="Q616" s="50"/>
      <c r="R616" s="55"/>
    </row>
    <row r="617" spans="3:18" x14ac:dyDescent="0.25">
      <c r="C617" s="62"/>
      <c r="D617" s="62"/>
      <c r="F617" s="62"/>
      <c r="J617" s="50"/>
      <c r="K617" s="50"/>
      <c r="L617" s="50"/>
      <c r="M617" s="50"/>
      <c r="N617" s="50"/>
      <c r="O617" s="1"/>
      <c r="P617" s="1"/>
      <c r="Q617" s="50"/>
      <c r="R617" s="55"/>
    </row>
    <row r="618" spans="3:18" x14ac:dyDescent="0.25">
      <c r="J618" s="50"/>
      <c r="K618" s="50"/>
      <c r="L618" s="50"/>
      <c r="M618" s="50"/>
      <c r="N618" s="50"/>
      <c r="O618" s="1"/>
      <c r="P618" s="1"/>
      <c r="Q618" s="50"/>
      <c r="R618" s="55"/>
    </row>
    <row r="619" spans="3:18" x14ac:dyDescent="0.25">
      <c r="C619" s="62"/>
      <c r="D619" s="62"/>
      <c r="F619" s="62"/>
      <c r="J619" s="50"/>
      <c r="K619" s="50"/>
      <c r="L619" s="50"/>
      <c r="M619" s="50"/>
      <c r="N619" s="50"/>
      <c r="O619" s="1"/>
      <c r="P619" s="1"/>
      <c r="Q619" s="50"/>
      <c r="R619" s="55"/>
    </row>
    <row r="620" spans="3:18" x14ac:dyDescent="0.25">
      <c r="C620" s="62"/>
      <c r="D620" s="62"/>
      <c r="F620" s="62"/>
      <c r="J620" s="50"/>
      <c r="K620" s="50"/>
      <c r="L620" s="50"/>
      <c r="M620" s="50"/>
      <c r="N620" s="50"/>
      <c r="O620" s="1"/>
      <c r="P620" s="1"/>
      <c r="Q620" s="50"/>
      <c r="R620" s="55"/>
    </row>
    <row r="621" spans="3:18" x14ac:dyDescent="0.25">
      <c r="C621" s="62"/>
      <c r="D621" s="62"/>
      <c r="F621" s="62"/>
      <c r="J621" s="50"/>
      <c r="K621" s="50"/>
      <c r="L621" s="50"/>
      <c r="M621" s="50"/>
      <c r="N621" s="50"/>
      <c r="O621" s="1"/>
      <c r="P621" s="1"/>
      <c r="Q621" s="50"/>
      <c r="R621" s="55"/>
    </row>
    <row r="622" spans="3:18" x14ac:dyDescent="0.25">
      <c r="C622" s="62"/>
      <c r="D622" s="62"/>
      <c r="F622" s="62"/>
      <c r="J622" s="50"/>
      <c r="K622" s="50"/>
      <c r="L622" s="50"/>
      <c r="M622" s="50"/>
      <c r="N622" s="50"/>
      <c r="O622" s="1"/>
      <c r="P622" s="1"/>
      <c r="Q622" s="50"/>
      <c r="R622" s="55"/>
    </row>
    <row r="623" spans="3:18" x14ac:dyDescent="0.25">
      <c r="C623" s="62"/>
      <c r="D623" s="62"/>
      <c r="F623" s="62"/>
      <c r="J623" s="50"/>
      <c r="K623" s="50"/>
      <c r="L623" s="50"/>
      <c r="M623" s="50"/>
      <c r="N623" s="50"/>
      <c r="O623" s="1"/>
      <c r="P623" s="1"/>
      <c r="Q623" s="50"/>
      <c r="R623" s="55"/>
    </row>
    <row r="624" spans="3:18" x14ac:dyDescent="0.25">
      <c r="C624" s="62"/>
      <c r="D624" s="62"/>
      <c r="F624" s="62"/>
      <c r="J624" s="50"/>
      <c r="K624" s="50"/>
      <c r="L624" s="50"/>
      <c r="M624" s="50"/>
      <c r="N624" s="50"/>
      <c r="O624" s="1"/>
      <c r="P624" s="1"/>
      <c r="Q624" s="50"/>
      <c r="R624" s="55"/>
    </row>
    <row r="625" spans="3:18" x14ac:dyDescent="0.25">
      <c r="C625" s="62"/>
      <c r="D625" s="62"/>
      <c r="F625" s="62"/>
      <c r="J625" s="50"/>
      <c r="K625" s="50"/>
      <c r="L625" s="50"/>
      <c r="M625" s="50"/>
      <c r="N625" s="50"/>
      <c r="O625" s="1"/>
      <c r="P625" s="1"/>
      <c r="Q625" s="50"/>
      <c r="R625" s="55"/>
    </row>
    <row r="626" spans="3:18" x14ac:dyDescent="0.25">
      <c r="J626" s="50"/>
      <c r="K626" s="50"/>
      <c r="L626" s="50"/>
      <c r="M626" s="50"/>
      <c r="N626" s="50"/>
      <c r="O626" s="1"/>
      <c r="P626" s="1"/>
      <c r="Q626" s="50"/>
      <c r="R626" s="55"/>
    </row>
    <row r="627" spans="3:18" x14ac:dyDescent="0.25">
      <c r="C627" s="62"/>
      <c r="D627" s="62"/>
      <c r="F627" s="62"/>
      <c r="J627" s="50"/>
      <c r="K627" s="50"/>
      <c r="L627" s="50"/>
      <c r="M627" s="50"/>
      <c r="N627" s="50"/>
      <c r="O627" s="1"/>
      <c r="P627" s="1"/>
      <c r="Q627" s="50"/>
      <c r="R627" s="55"/>
    </row>
    <row r="628" spans="3:18" x14ac:dyDescent="0.25">
      <c r="C628" s="62"/>
      <c r="D628" s="62"/>
      <c r="F628" s="62"/>
      <c r="J628" s="50"/>
      <c r="K628" s="50"/>
      <c r="L628" s="50"/>
      <c r="M628" s="50"/>
      <c r="N628" s="50"/>
      <c r="O628" s="1"/>
      <c r="P628" s="1"/>
      <c r="Q628" s="50"/>
      <c r="R628" s="55"/>
    </row>
    <row r="629" spans="3:18" x14ac:dyDescent="0.25">
      <c r="C629" s="62"/>
      <c r="D629" s="62"/>
      <c r="F629" s="62"/>
      <c r="J629" s="50"/>
      <c r="K629" s="50"/>
      <c r="L629" s="50"/>
      <c r="M629" s="50"/>
      <c r="N629" s="50"/>
      <c r="O629" s="1"/>
      <c r="P629" s="1"/>
      <c r="Q629" s="50"/>
      <c r="R629" s="55"/>
    </row>
    <row r="630" spans="3:18" x14ac:dyDescent="0.25">
      <c r="C630" s="62"/>
      <c r="D630" s="62"/>
      <c r="F630" s="62"/>
      <c r="J630" s="50"/>
      <c r="K630" s="50"/>
      <c r="L630" s="50"/>
      <c r="M630" s="50"/>
      <c r="N630" s="50"/>
      <c r="O630" s="1"/>
      <c r="P630" s="1"/>
      <c r="Q630" s="50"/>
      <c r="R630" s="55"/>
    </row>
    <row r="631" spans="3:18" x14ac:dyDescent="0.25">
      <c r="C631" s="62"/>
      <c r="D631" s="62"/>
      <c r="F631" s="62"/>
      <c r="J631" s="50"/>
      <c r="K631" s="50"/>
      <c r="L631" s="50"/>
      <c r="M631" s="50"/>
      <c r="N631" s="50"/>
      <c r="O631" s="1"/>
      <c r="P631" s="1"/>
      <c r="Q631" s="50"/>
      <c r="R631" s="55"/>
    </row>
    <row r="632" spans="3:18" x14ac:dyDescent="0.25">
      <c r="C632" s="62"/>
      <c r="D632" s="62"/>
      <c r="F632" s="62"/>
      <c r="J632" s="50"/>
      <c r="K632" s="50"/>
      <c r="L632" s="50"/>
      <c r="M632" s="50"/>
      <c r="N632" s="50"/>
      <c r="O632" s="1"/>
      <c r="P632" s="1"/>
      <c r="Q632" s="50"/>
      <c r="R632" s="55"/>
    </row>
    <row r="633" spans="3:18" x14ac:dyDescent="0.25">
      <c r="C633" s="62"/>
      <c r="D633" s="62"/>
      <c r="F633" s="62"/>
      <c r="J633" s="50"/>
      <c r="K633" s="50"/>
      <c r="L633" s="50"/>
      <c r="M633" s="50"/>
      <c r="N633" s="50"/>
      <c r="O633" s="1"/>
      <c r="P633" s="1"/>
      <c r="Q633" s="50"/>
      <c r="R633" s="55"/>
    </row>
    <row r="634" spans="3:18" x14ac:dyDescent="0.25">
      <c r="J634" s="50"/>
      <c r="K634" s="50"/>
      <c r="L634" s="50"/>
      <c r="M634" s="50"/>
      <c r="N634" s="50"/>
      <c r="O634" s="1"/>
      <c r="P634" s="1"/>
      <c r="Q634" s="50"/>
      <c r="R634" s="55"/>
    </row>
    <row r="635" spans="3:18" x14ac:dyDescent="0.25">
      <c r="C635" s="62"/>
      <c r="D635" s="62"/>
      <c r="F635" s="62"/>
      <c r="J635" s="50"/>
      <c r="K635" s="50"/>
      <c r="L635" s="50"/>
      <c r="M635" s="50"/>
      <c r="N635" s="50"/>
      <c r="O635" s="1"/>
      <c r="P635" s="1"/>
      <c r="Q635" s="50"/>
      <c r="R635" s="55"/>
    </row>
    <row r="636" spans="3:18" x14ac:dyDescent="0.25">
      <c r="J636" s="50"/>
      <c r="K636" s="50"/>
      <c r="L636" s="50"/>
      <c r="M636" s="50"/>
      <c r="N636" s="50"/>
      <c r="O636" s="1"/>
      <c r="P636" s="1"/>
      <c r="Q636" s="50"/>
      <c r="R636" s="55"/>
    </row>
    <row r="637" spans="3:18" x14ac:dyDescent="0.25">
      <c r="C637" s="62"/>
      <c r="D637" s="62"/>
      <c r="F637" s="62"/>
      <c r="J637" s="50"/>
      <c r="K637" s="50"/>
      <c r="L637" s="50"/>
      <c r="M637" s="50"/>
      <c r="N637" s="50"/>
      <c r="O637" s="1"/>
      <c r="P637" s="1"/>
      <c r="Q637" s="50"/>
      <c r="R637" s="55"/>
    </row>
    <row r="638" spans="3:18" x14ac:dyDescent="0.25">
      <c r="C638" s="62"/>
      <c r="D638" s="62"/>
      <c r="F638" s="62"/>
      <c r="J638" s="50"/>
      <c r="K638" s="50"/>
      <c r="L638" s="50"/>
      <c r="M638" s="50"/>
      <c r="N638" s="50"/>
      <c r="O638" s="1"/>
      <c r="P638" s="1"/>
      <c r="Q638" s="50"/>
      <c r="R638" s="55"/>
    </row>
    <row r="639" spans="3:18" x14ac:dyDescent="0.25">
      <c r="C639" s="62"/>
      <c r="D639" s="62"/>
      <c r="F639" s="62"/>
      <c r="J639" s="50"/>
      <c r="K639" s="50"/>
      <c r="L639" s="50"/>
      <c r="M639" s="50"/>
      <c r="N639" s="50"/>
      <c r="O639" s="1"/>
      <c r="P639" s="1"/>
      <c r="Q639" s="50"/>
      <c r="R639" s="55"/>
    </row>
    <row r="640" spans="3:18" x14ac:dyDescent="0.25">
      <c r="C640" s="62"/>
      <c r="D640" s="62"/>
      <c r="F640" s="62"/>
      <c r="J640" s="50"/>
      <c r="K640" s="50"/>
      <c r="L640" s="50"/>
      <c r="M640" s="50"/>
      <c r="N640" s="50"/>
      <c r="O640" s="1"/>
      <c r="P640" s="1"/>
      <c r="Q640" s="50"/>
      <c r="R640" s="55"/>
    </row>
    <row r="641" spans="3:18" x14ac:dyDescent="0.25">
      <c r="C641" s="62"/>
      <c r="D641" s="62"/>
      <c r="F641" s="62"/>
      <c r="J641" s="50"/>
      <c r="K641" s="50"/>
      <c r="L641" s="50"/>
      <c r="M641" s="50"/>
      <c r="N641" s="50"/>
      <c r="O641" s="1"/>
      <c r="P641" s="1"/>
      <c r="Q641" s="50"/>
      <c r="R641" s="55"/>
    </row>
    <row r="642" spans="3:18" x14ac:dyDescent="0.25">
      <c r="C642" s="62"/>
      <c r="D642" s="62"/>
      <c r="F642" s="62"/>
      <c r="J642" s="50"/>
      <c r="K642" s="50"/>
      <c r="L642" s="50"/>
      <c r="M642" s="50"/>
      <c r="N642" s="50"/>
      <c r="O642" s="1"/>
      <c r="P642" s="1"/>
      <c r="Q642" s="50"/>
      <c r="R642" s="55"/>
    </row>
    <row r="643" spans="3:18" x14ac:dyDescent="0.25">
      <c r="C643" s="62"/>
      <c r="D643" s="62"/>
      <c r="F643" s="62"/>
      <c r="J643" s="50"/>
      <c r="K643" s="50"/>
      <c r="L643" s="50"/>
      <c r="M643" s="50"/>
      <c r="N643" s="50"/>
      <c r="O643" s="1"/>
      <c r="P643" s="1"/>
      <c r="Q643" s="50"/>
      <c r="R643" s="55"/>
    </row>
    <row r="644" spans="3:18" x14ac:dyDescent="0.25">
      <c r="J644" s="50"/>
      <c r="K644" s="50"/>
      <c r="L644" s="50"/>
      <c r="M644" s="50"/>
      <c r="N644" s="50"/>
      <c r="O644" s="1"/>
      <c r="P644" s="1"/>
      <c r="Q644" s="50"/>
      <c r="R644" s="55"/>
    </row>
    <row r="645" spans="3:18" x14ac:dyDescent="0.25">
      <c r="C645" s="62"/>
      <c r="D645" s="62"/>
      <c r="F645" s="62"/>
      <c r="J645" s="50"/>
      <c r="K645" s="50"/>
      <c r="L645" s="50"/>
      <c r="M645" s="50"/>
      <c r="N645" s="50"/>
      <c r="O645" s="1"/>
      <c r="P645" s="1"/>
      <c r="Q645" s="50"/>
      <c r="R645" s="55"/>
    </row>
    <row r="646" spans="3:18" x14ac:dyDescent="0.25">
      <c r="C646" s="62"/>
      <c r="D646" s="62"/>
      <c r="F646" s="62"/>
      <c r="J646" s="50"/>
      <c r="K646" s="50"/>
      <c r="L646" s="50"/>
      <c r="M646" s="50"/>
      <c r="N646" s="50"/>
      <c r="O646" s="1"/>
      <c r="P646" s="1"/>
      <c r="Q646" s="50"/>
      <c r="R646" s="55"/>
    </row>
    <row r="647" spans="3:18" x14ac:dyDescent="0.25">
      <c r="C647" s="62"/>
      <c r="D647" s="62"/>
      <c r="F647" s="62"/>
      <c r="J647" s="50"/>
      <c r="K647" s="50"/>
      <c r="L647" s="50"/>
      <c r="M647" s="50"/>
      <c r="N647" s="50"/>
      <c r="O647" s="1"/>
      <c r="P647" s="1"/>
      <c r="Q647" s="50"/>
      <c r="R647" s="55"/>
    </row>
    <row r="648" spans="3:18" x14ac:dyDescent="0.25">
      <c r="C648" s="62"/>
      <c r="D648" s="62"/>
      <c r="F648" s="62"/>
      <c r="J648" s="50"/>
      <c r="K648" s="50"/>
      <c r="L648" s="50"/>
      <c r="M648" s="50"/>
      <c r="N648" s="50"/>
      <c r="O648" s="1"/>
      <c r="P648" s="1"/>
      <c r="Q648" s="50"/>
      <c r="R648" s="55"/>
    </row>
    <row r="649" spans="3:18" x14ac:dyDescent="0.25">
      <c r="C649" s="62"/>
      <c r="D649" s="62"/>
      <c r="F649" s="62"/>
      <c r="J649" s="50"/>
      <c r="K649" s="50"/>
      <c r="L649" s="50"/>
      <c r="M649" s="50"/>
      <c r="N649" s="50"/>
      <c r="O649" s="1"/>
      <c r="P649" s="1"/>
      <c r="Q649" s="50"/>
      <c r="R649" s="55"/>
    </row>
    <row r="650" spans="3:18" x14ac:dyDescent="0.25">
      <c r="C650" s="62"/>
      <c r="D650" s="62"/>
      <c r="F650" s="62"/>
      <c r="J650" s="50"/>
      <c r="K650" s="50"/>
      <c r="L650" s="50"/>
      <c r="M650" s="50"/>
      <c r="N650" s="50"/>
      <c r="O650" s="1"/>
      <c r="P650" s="1"/>
      <c r="Q650" s="50"/>
      <c r="R650" s="55"/>
    </row>
    <row r="651" spans="3:18" x14ac:dyDescent="0.25">
      <c r="J651" s="50"/>
      <c r="K651" s="50"/>
      <c r="L651" s="50"/>
      <c r="M651" s="50"/>
      <c r="N651" s="50"/>
      <c r="O651" s="1"/>
      <c r="P651" s="1"/>
      <c r="Q651" s="50"/>
      <c r="R651" s="55"/>
    </row>
    <row r="652" spans="3:18" x14ac:dyDescent="0.25">
      <c r="J652" s="50"/>
      <c r="K652" s="50"/>
      <c r="L652" s="50"/>
      <c r="M652" s="50"/>
      <c r="N652" s="50"/>
      <c r="O652" s="1"/>
      <c r="P652" s="1"/>
      <c r="Q652" s="50"/>
      <c r="R652" s="55"/>
    </row>
    <row r="653" spans="3:18" x14ac:dyDescent="0.25">
      <c r="J653" s="50"/>
      <c r="K653" s="50"/>
      <c r="L653" s="50"/>
      <c r="M653" s="50"/>
      <c r="N653" s="50"/>
      <c r="O653" s="1"/>
      <c r="P653" s="1"/>
      <c r="Q653" s="50"/>
      <c r="R653" s="55"/>
    </row>
    <row r="654" spans="3:18" x14ac:dyDescent="0.25">
      <c r="J654" s="50"/>
      <c r="K654" s="50"/>
      <c r="L654" s="50"/>
      <c r="M654" s="50"/>
      <c r="N654" s="50"/>
      <c r="O654" s="1"/>
      <c r="P654" s="1"/>
      <c r="Q654" s="50"/>
      <c r="R654" s="55"/>
    </row>
    <row r="655" spans="3:18" x14ac:dyDescent="0.25">
      <c r="J655" s="50"/>
      <c r="K655" s="50"/>
      <c r="L655" s="50"/>
      <c r="M655" s="50"/>
      <c r="N655" s="50"/>
      <c r="O655" s="1"/>
      <c r="P655" s="1"/>
      <c r="Q655" s="50"/>
      <c r="R655" s="55"/>
    </row>
    <row r="656" spans="3:18" x14ac:dyDescent="0.25">
      <c r="C656" s="62"/>
      <c r="D656" s="62"/>
      <c r="F656" s="62"/>
      <c r="J656" s="50"/>
      <c r="K656" s="50"/>
      <c r="L656" s="50"/>
      <c r="M656" s="50"/>
      <c r="N656" s="50"/>
      <c r="O656" s="1"/>
      <c r="P656" s="1"/>
      <c r="Q656" s="50"/>
      <c r="R656" s="55"/>
    </row>
    <row r="657" spans="3:18" x14ac:dyDescent="0.25">
      <c r="C657" s="62"/>
      <c r="D657" s="62"/>
      <c r="F657" s="62"/>
      <c r="J657" s="50"/>
      <c r="K657" s="50"/>
      <c r="L657" s="50"/>
      <c r="M657" s="50"/>
      <c r="N657" s="50"/>
      <c r="O657" s="1"/>
      <c r="P657" s="1"/>
      <c r="Q657" s="50"/>
      <c r="R657" s="55"/>
    </row>
    <row r="658" spans="3:18" x14ac:dyDescent="0.25">
      <c r="J658" s="50"/>
      <c r="K658" s="50"/>
      <c r="L658" s="50"/>
      <c r="M658" s="50"/>
      <c r="N658" s="50"/>
      <c r="O658" s="1"/>
      <c r="P658" s="1"/>
      <c r="Q658" s="50"/>
      <c r="R658" s="55"/>
    </row>
    <row r="659" spans="3:18" x14ac:dyDescent="0.25">
      <c r="C659" s="62"/>
      <c r="D659" s="62"/>
      <c r="F659" s="62"/>
      <c r="J659" s="50"/>
      <c r="K659" s="50"/>
      <c r="L659" s="50"/>
      <c r="M659" s="50"/>
      <c r="N659" s="50"/>
      <c r="O659" s="1"/>
      <c r="P659" s="1"/>
      <c r="Q659" s="50"/>
      <c r="R659" s="55"/>
    </row>
    <row r="660" spans="3:18" x14ac:dyDescent="0.25">
      <c r="C660" s="62"/>
      <c r="D660" s="62"/>
      <c r="F660" s="62"/>
      <c r="J660" s="50"/>
      <c r="K660" s="50"/>
      <c r="L660" s="50"/>
      <c r="M660" s="50"/>
      <c r="N660" s="50"/>
      <c r="O660" s="1"/>
      <c r="P660" s="1"/>
      <c r="Q660" s="50"/>
      <c r="R660" s="55"/>
    </row>
    <row r="661" spans="3:18" x14ac:dyDescent="0.25">
      <c r="J661" s="50"/>
      <c r="K661" s="50"/>
      <c r="L661" s="50"/>
      <c r="M661" s="50"/>
      <c r="N661" s="50"/>
      <c r="O661" s="1"/>
      <c r="P661" s="1"/>
      <c r="Q661" s="50"/>
      <c r="R661" s="55"/>
    </row>
    <row r="662" spans="3:18" x14ac:dyDescent="0.25">
      <c r="J662" s="50"/>
      <c r="K662" s="50"/>
      <c r="L662" s="50"/>
      <c r="M662" s="50"/>
      <c r="N662" s="50"/>
      <c r="O662" s="1"/>
      <c r="P662" s="1"/>
      <c r="Q662" s="50"/>
      <c r="R662" s="55"/>
    </row>
    <row r="663" spans="3:18" x14ac:dyDescent="0.25">
      <c r="J663" s="50"/>
      <c r="K663" s="50"/>
      <c r="L663" s="50"/>
      <c r="M663" s="50"/>
      <c r="N663" s="50"/>
      <c r="O663" s="1"/>
      <c r="P663" s="1"/>
      <c r="Q663" s="50"/>
      <c r="R663" s="55"/>
    </row>
    <row r="664" spans="3:18" x14ac:dyDescent="0.25">
      <c r="C664" s="62"/>
      <c r="D664" s="62"/>
      <c r="F664" s="62"/>
      <c r="J664" s="50"/>
      <c r="K664" s="50"/>
      <c r="L664" s="50"/>
      <c r="M664" s="50"/>
      <c r="N664" s="50"/>
      <c r="O664" s="1"/>
      <c r="P664" s="1"/>
      <c r="Q664" s="50"/>
      <c r="R664" s="55"/>
    </row>
    <row r="665" spans="3:18" x14ac:dyDescent="0.25">
      <c r="C665" s="62"/>
      <c r="D665" s="62"/>
      <c r="F665" s="62"/>
      <c r="J665" s="50"/>
      <c r="K665" s="50"/>
      <c r="L665" s="50"/>
      <c r="M665" s="50"/>
      <c r="N665" s="50"/>
      <c r="O665" s="1"/>
      <c r="P665" s="1"/>
      <c r="Q665" s="50"/>
      <c r="R665" s="55"/>
    </row>
    <row r="666" spans="3:18" x14ac:dyDescent="0.25">
      <c r="C666" s="62"/>
      <c r="D666" s="62"/>
      <c r="F666" s="62"/>
      <c r="J666" s="50"/>
      <c r="K666" s="50"/>
      <c r="L666" s="50"/>
      <c r="M666" s="50"/>
      <c r="N666" s="50"/>
      <c r="O666" s="1"/>
      <c r="P666" s="1"/>
      <c r="Q666" s="50"/>
      <c r="R666" s="55"/>
    </row>
    <row r="667" spans="3:18" x14ac:dyDescent="0.25">
      <c r="C667" s="62"/>
      <c r="D667" s="62"/>
      <c r="F667" s="62"/>
      <c r="J667" s="50"/>
      <c r="K667" s="50"/>
      <c r="L667" s="50"/>
      <c r="M667" s="50"/>
      <c r="N667" s="50"/>
      <c r="O667" s="1"/>
      <c r="P667" s="1"/>
      <c r="Q667" s="50"/>
      <c r="R667" s="55"/>
    </row>
    <row r="668" spans="3:18" x14ac:dyDescent="0.25">
      <c r="J668" s="50"/>
      <c r="K668" s="50"/>
      <c r="L668" s="50"/>
      <c r="M668" s="50"/>
      <c r="N668" s="50"/>
      <c r="O668" s="1"/>
      <c r="P668" s="1"/>
      <c r="Q668" s="50"/>
      <c r="R668" s="55"/>
    </row>
    <row r="669" spans="3:18" x14ac:dyDescent="0.25">
      <c r="C669" s="62"/>
      <c r="D669" s="62"/>
      <c r="F669" s="62"/>
      <c r="J669" s="50"/>
      <c r="K669" s="50"/>
      <c r="L669" s="50"/>
      <c r="M669" s="50"/>
      <c r="N669" s="50"/>
      <c r="O669" s="1"/>
      <c r="P669" s="1"/>
      <c r="Q669" s="50"/>
      <c r="R669" s="55"/>
    </row>
    <row r="670" spans="3:18" x14ac:dyDescent="0.25">
      <c r="J670" s="50"/>
      <c r="K670" s="50"/>
      <c r="L670" s="50"/>
      <c r="M670" s="50"/>
      <c r="N670" s="50"/>
      <c r="O670" s="1"/>
      <c r="P670" s="1"/>
      <c r="Q670" s="50"/>
      <c r="R670" s="55"/>
    </row>
    <row r="671" spans="3:18" x14ac:dyDescent="0.25">
      <c r="J671" s="50"/>
      <c r="K671" s="50"/>
      <c r="L671" s="50"/>
      <c r="M671" s="50"/>
      <c r="N671" s="50"/>
      <c r="O671" s="1"/>
      <c r="P671" s="1"/>
      <c r="Q671" s="50"/>
      <c r="R671" s="55"/>
    </row>
    <row r="672" spans="3:18" x14ac:dyDescent="0.25">
      <c r="C672" s="62"/>
      <c r="D672" s="62"/>
      <c r="F672" s="62"/>
      <c r="J672" s="50"/>
      <c r="K672" s="50"/>
      <c r="L672" s="50"/>
      <c r="M672" s="50"/>
      <c r="N672" s="50"/>
      <c r="O672" s="1"/>
      <c r="P672" s="1"/>
      <c r="Q672" s="50"/>
      <c r="R672" s="55"/>
    </row>
    <row r="673" spans="3:18" x14ac:dyDescent="0.25">
      <c r="C673" s="62"/>
      <c r="D673" s="62"/>
      <c r="F673" s="62"/>
      <c r="J673" s="50"/>
      <c r="K673" s="50"/>
      <c r="L673" s="50"/>
      <c r="M673" s="50"/>
      <c r="N673" s="50"/>
      <c r="O673" s="1"/>
      <c r="P673" s="1"/>
      <c r="Q673" s="50"/>
      <c r="R673" s="55"/>
    </row>
    <row r="674" spans="3:18" x14ac:dyDescent="0.25">
      <c r="C674" s="62"/>
      <c r="D674" s="62"/>
      <c r="F674" s="62"/>
      <c r="J674" s="50"/>
      <c r="K674" s="50"/>
      <c r="L674" s="50"/>
      <c r="M674" s="50"/>
      <c r="N674" s="50"/>
      <c r="O674" s="1"/>
      <c r="P674" s="1"/>
      <c r="Q674" s="50"/>
      <c r="R674" s="55"/>
    </row>
    <row r="675" spans="3:18" x14ac:dyDescent="0.25">
      <c r="C675" s="62"/>
      <c r="D675" s="62"/>
      <c r="F675" s="62"/>
      <c r="J675" s="50"/>
      <c r="K675" s="50"/>
      <c r="L675" s="50"/>
      <c r="M675" s="50"/>
      <c r="N675" s="50"/>
      <c r="O675" s="1"/>
      <c r="P675" s="1"/>
      <c r="Q675" s="50"/>
      <c r="R675" s="55"/>
    </row>
    <row r="676" spans="3:18" x14ac:dyDescent="0.25">
      <c r="J676" s="50"/>
      <c r="K676" s="50"/>
      <c r="L676" s="50"/>
      <c r="M676" s="50"/>
      <c r="N676" s="50"/>
      <c r="O676" s="1"/>
      <c r="P676" s="1"/>
      <c r="Q676" s="50"/>
      <c r="R676" s="55"/>
    </row>
    <row r="677" spans="3:18" x14ac:dyDescent="0.25">
      <c r="J677" s="50"/>
      <c r="K677" s="50"/>
      <c r="L677" s="50"/>
      <c r="M677" s="50"/>
      <c r="N677" s="50"/>
      <c r="O677" s="1"/>
      <c r="P677" s="1"/>
      <c r="Q677" s="50"/>
      <c r="R677" s="55"/>
    </row>
    <row r="678" spans="3:18" x14ac:dyDescent="0.25">
      <c r="C678" s="62"/>
      <c r="D678" s="62"/>
      <c r="F678" s="62"/>
      <c r="J678" s="50"/>
      <c r="K678" s="50"/>
      <c r="L678" s="50"/>
      <c r="M678" s="50"/>
      <c r="N678" s="50"/>
      <c r="O678" s="1"/>
      <c r="P678" s="1"/>
      <c r="Q678" s="50"/>
      <c r="R678" s="55"/>
    </row>
    <row r="679" spans="3:18" x14ac:dyDescent="0.25">
      <c r="C679" s="62"/>
      <c r="D679" s="62"/>
      <c r="F679" s="62"/>
      <c r="J679" s="50"/>
      <c r="K679" s="50"/>
      <c r="L679" s="50"/>
      <c r="M679" s="50"/>
      <c r="N679" s="50"/>
      <c r="O679" s="1"/>
      <c r="P679" s="1"/>
      <c r="Q679" s="50"/>
      <c r="R679" s="55"/>
    </row>
    <row r="680" spans="3:18" x14ac:dyDescent="0.25">
      <c r="C680" s="62"/>
      <c r="D680" s="62"/>
      <c r="F680" s="62"/>
      <c r="J680" s="50"/>
      <c r="K680" s="50"/>
      <c r="L680" s="50"/>
      <c r="M680" s="50"/>
      <c r="N680" s="50"/>
      <c r="O680" s="1"/>
      <c r="P680" s="1"/>
      <c r="Q680" s="50"/>
      <c r="R680" s="55"/>
    </row>
    <row r="681" spans="3:18" x14ac:dyDescent="0.25">
      <c r="C681" s="62"/>
      <c r="D681" s="62"/>
      <c r="F681" s="62"/>
      <c r="J681" s="50"/>
      <c r="K681" s="50"/>
      <c r="L681" s="50"/>
      <c r="M681" s="50"/>
      <c r="N681" s="50"/>
      <c r="O681" s="1"/>
      <c r="P681" s="1"/>
      <c r="Q681" s="50"/>
      <c r="R681" s="55"/>
    </row>
    <row r="682" spans="3:18" x14ac:dyDescent="0.25">
      <c r="C682" s="62"/>
      <c r="D682" s="62"/>
      <c r="F682" s="62"/>
      <c r="J682" s="50"/>
      <c r="K682" s="50"/>
      <c r="L682" s="50"/>
      <c r="M682" s="50"/>
      <c r="N682" s="50"/>
      <c r="O682" s="1"/>
      <c r="P682" s="1"/>
      <c r="Q682" s="50"/>
      <c r="R682" s="55"/>
    </row>
    <row r="683" spans="3:18" x14ac:dyDescent="0.25">
      <c r="J683" s="50"/>
      <c r="K683" s="50"/>
      <c r="L683" s="50"/>
      <c r="M683" s="50"/>
      <c r="N683" s="50"/>
      <c r="O683" s="1"/>
      <c r="P683" s="1"/>
      <c r="Q683" s="50"/>
      <c r="R683" s="55"/>
    </row>
    <row r="684" spans="3:18" x14ac:dyDescent="0.25">
      <c r="C684" s="62"/>
      <c r="D684" s="62"/>
      <c r="F684" s="62"/>
      <c r="J684" s="50"/>
      <c r="K684" s="50"/>
      <c r="L684" s="50"/>
      <c r="M684" s="50"/>
      <c r="N684" s="50"/>
      <c r="O684" s="1"/>
      <c r="P684" s="1"/>
      <c r="Q684" s="50"/>
      <c r="R684" s="55"/>
    </row>
    <row r="685" spans="3:18" x14ac:dyDescent="0.25">
      <c r="C685" s="62"/>
      <c r="D685" s="62"/>
      <c r="F685" s="62"/>
      <c r="J685" s="50"/>
      <c r="K685" s="50"/>
      <c r="L685" s="50"/>
      <c r="M685" s="50"/>
      <c r="N685" s="50"/>
      <c r="O685" s="1"/>
      <c r="P685" s="1"/>
      <c r="Q685" s="50"/>
      <c r="R685" s="55"/>
    </row>
    <row r="686" spans="3:18" x14ac:dyDescent="0.25">
      <c r="C686" s="62"/>
      <c r="D686" s="62"/>
      <c r="F686" s="62"/>
      <c r="J686" s="50"/>
      <c r="K686" s="50"/>
      <c r="L686" s="50"/>
      <c r="M686" s="50"/>
      <c r="N686" s="50"/>
      <c r="O686" s="1"/>
      <c r="P686" s="1"/>
      <c r="Q686" s="50"/>
      <c r="R686" s="55"/>
    </row>
    <row r="687" spans="3:18" x14ac:dyDescent="0.25">
      <c r="J687" s="50"/>
      <c r="K687" s="50"/>
      <c r="L687" s="50"/>
      <c r="M687" s="50"/>
      <c r="N687" s="50"/>
      <c r="O687" s="1"/>
      <c r="P687" s="1"/>
      <c r="Q687" s="50"/>
      <c r="R687" s="55"/>
    </row>
    <row r="688" spans="3:18" x14ac:dyDescent="0.25">
      <c r="J688" s="50"/>
      <c r="K688" s="50"/>
      <c r="L688" s="50"/>
      <c r="M688" s="50"/>
      <c r="N688" s="50"/>
      <c r="O688" s="1"/>
      <c r="P688" s="1"/>
      <c r="Q688" s="50"/>
      <c r="R688" s="55"/>
    </row>
    <row r="689" spans="3:18" x14ac:dyDescent="0.25">
      <c r="C689" s="62"/>
      <c r="D689" s="62"/>
      <c r="F689" s="62"/>
      <c r="J689" s="50"/>
      <c r="K689" s="50"/>
      <c r="L689" s="50"/>
      <c r="M689" s="50"/>
      <c r="N689" s="50"/>
      <c r="O689" s="1"/>
      <c r="P689" s="1"/>
      <c r="Q689" s="50"/>
      <c r="R689" s="55"/>
    </row>
    <row r="690" spans="3:18" x14ac:dyDescent="0.25">
      <c r="J690" s="50"/>
      <c r="K690" s="50"/>
      <c r="L690" s="50"/>
      <c r="M690" s="50"/>
      <c r="N690" s="50"/>
      <c r="O690" s="1"/>
      <c r="P690" s="1"/>
      <c r="Q690" s="50"/>
      <c r="R690" s="55"/>
    </row>
    <row r="691" spans="3:18" x14ac:dyDescent="0.25">
      <c r="J691" s="50"/>
      <c r="K691" s="50"/>
      <c r="L691" s="50"/>
      <c r="M691" s="50"/>
      <c r="N691" s="50"/>
      <c r="O691" s="1"/>
      <c r="P691" s="1"/>
      <c r="Q691" s="50"/>
      <c r="R691" s="55"/>
    </row>
    <row r="692" spans="3:18" x14ac:dyDescent="0.25">
      <c r="J692" s="50"/>
      <c r="K692" s="50"/>
      <c r="L692" s="50"/>
      <c r="M692" s="50"/>
      <c r="N692" s="50"/>
      <c r="O692" s="1"/>
      <c r="P692" s="1"/>
      <c r="Q692" s="50"/>
      <c r="R692" s="55"/>
    </row>
    <row r="693" spans="3:18" x14ac:dyDescent="0.25">
      <c r="J693" s="50"/>
      <c r="K693" s="50"/>
      <c r="L693" s="50"/>
      <c r="M693" s="50"/>
      <c r="N693" s="50"/>
      <c r="O693" s="1"/>
      <c r="P693" s="1"/>
      <c r="Q693" s="50"/>
      <c r="R693" s="55"/>
    </row>
    <row r="694" spans="3:18" x14ac:dyDescent="0.25">
      <c r="J694" s="50"/>
      <c r="K694" s="50"/>
      <c r="L694" s="50"/>
      <c r="M694" s="50"/>
      <c r="N694" s="50"/>
      <c r="O694" s="1"/>
      <c r="P694" s="1"/>
      <c r="Q694" s="50"/>
      <c r="R694" s="55"/>
    </row>
    <row r="695" spans="3:18" x14ac:dyDescent="0.25">
      <c r="J695" s="50"/>
      <c r="K695" s="50"/>
      <c r="L695" s="50"/>
      <c r="M695" s="50"/>
      <c r="N695" s="50"/>
      <c r="O695" s="1"/>
      <c r="P695" s="1"/>
      <c r="Q695" s="50"/>
      <c r="R695" s="55"/>
    </row>
    <row r="696" spans="3:18" x14ac:dyDescent="0.25">
      <c r="C696" s="62"/>
      <c r="D696" s="62"/>
      <c r="F696" s="62"/>
      <c r="J696" s="50"/>
      <c r="K696" s="50"/>
      <c r="L696" s="50"/>
      <c r="M696" s="50"/>
      <c r="N696" s="50"/>
      <c r="O696" s="1"/>
      <c r="P696" s="1"/>
      <c r="Q696" s="50"/>
      <c r="R696" s="55"/>
    </row>
    <row r="697" spans="3:18" x14ac:dyDescent="0.25">
      <c r="C697" s="62"/>
      <c r="D697" s="62"/>
      <c r="F697" s="62"/>
      <c r="J697" s="50"/>
      <c r="K697" s="50"/>
      <c r="L697" s="50"/>
      <c r="M697" s="50"/>
      <c r="N697" s="50"/>
      <c r="O697" s="1"/>
      <c r="P697" s="1"/>
      <c r="Q697" s="50"/>
      <c r="R697" s="55"/>
    </row>
    <row r="698" spans="3:18" x14ac:dyDescent="0.25">
      <c r="J698" s="50"/>
      <c r="K698" s="50"/>
      <c r="L698" s="50"/>
      <c r="M698" s="50"/>
      <c r="N698" s="50"/>
      <c r="O698" s="1"/>
      <c r="P698" s="1"/>
      <c r="Q698" s="50"/>
      <c r="R698" s="55"/>
    </row>
    <row r="699" spans="3:18" x14ac:dyDescent="0.25">
      <c r="C699" s="62"/>
      <c r="D699" s="62"/>
      <c r="F699" s="62"/>
      <c r="J699" s="50"/>
      <c r="K699" s="50"/>
      <c r="L699" s="50"/>
      <c r="M699" s="50"/>
      <c r="N699" s="50"/>
      <c r="O699" s="1"/>
      <c r="P699" s="1"/>
      <c r="Q699" s="50"/>
      <c r="R699" s="55"/>
    </row>
    <row r="700" spans="3:18" x14ac:dyDescent="0.25">
      <c r="C700" s="62"/>
      <c r="D700" s="62"/>
      <c r="F700" s="62"/>
      <c r="J700" s="50"/>
      <c r="K700" s="50"/>
      <c r="L700" s="50"/>
      <c r="M700" s="50"/>
      <c r="N700" s="50"/>
      <c r="O700" s="1"/>
      <c r="P700" s="1"/>
      <c r="Q700" s="50"/>
      <c r="R700" s="55"/>
    </row>
    <row r="701" spans="3:18" x14ac:dyDescent="0.25">
      <c r="J701" s="50"/>
      <c r="K701" s="50"/>
      <c r="L701" s="50"/>
      <c r="M701" s="50"/>
      <c r="N701" s="50"/>
      <c r="O701" s="1"/>
      <c r="P701" s="1"/>
      <c r="Q701" s="50"/>
      <c r="R701" s="55"/>
    </row>
    <row r="702" spans="3:18" x14ac:dyDescent="0.25">
      <c r="J702" s="50"/>
      <c r="K702" s="50"/>
      <c r="L702" s="50"/>
      <c r="M702" s="50"/>
      <c r="N702" s="50"/>
      <c r="O702" s="1"/>
      <c r="P702" s="1"/>
      <c r="Q702" s="50"/>
      <c r="R702" s="55"/>
    </row>
    <row r="703" spans="3:18" x14ac:dyDescent="0.25">
      <c r="J703" s="50"/>
      <c r="K703" s="50"/>
      <c r="L703" s="50"/>
      <c r="M703" s="50"/>
      <c r="N703" s="50"/>
      <c r="O703" s="1"/>
      <c r="P703" s="1"/>
      <c r="Q703" s="50"/>
      <c r="R703" s="55"/>
    </row>
    <row r="704" spans="3:18" x14ac:dyDescent="0.25">
      <c r="J704" s="50"/>
      <c r="K704" s="50"/>
      <c r="L704" s="50"/>
      <c r="M704" s="50"/>
      <c r="N704" s="50"/>
      <c r="O704" s="1"/>
      <c r="P704" s="1"/>
      <c r="Q704" s="50"/>
      <c r="R704" s="55"/>
    </row>
    <row r="705" spans="3:18" x14ac:dyDescent="0.25">
      <c r="C705" s="62"/>
      <c r="D705" s="62"/>
      <c r="F705" s="62"/>
      <c r="J705" s="50"/>
      <c r="K705" s="50"/>
      <c r="L705" s="50"/>
      <c r="M705" s="50"/>
      <c r="N705" s="50"/>
      <c r="O705" s="1"/>
      <c r="P705" s="1"/>
      <c r="Q705" s="50"/>
      <c r="R705" s="55"/>
    </row>
    <row r="706" spans="3:18" x14ac:dyDescent="0.25">
      <c r="C706" s="62"/>
      <c r="D706" s="62"/>
      <c r="F706" s="62"/>
      <c r="J706" s="50"/>
      <c r="K706" s="50"/>
      <c r="L706" s="50"/>
      <c r="M706" s="50"/>
      <c r="N706" s="50"/>
      <c r="O706" s="1"/>
      <c r="P706" s="1"/>
      <c r="Q706" s="50"/>
      <c r="R706" s="55"/>
    </row>
    <row r="707" spans="3:18" x14ac:dyDescent="0.25">
      <c r="C707" s="62"/>
      <c r="D707" s="62"/>
      <c r="F707" s="62"/>
      <c r="J707" s="50"/>
      <c r="K707" s="50"/>
      <c r="L707" s="50"/>
      <c r="M707" s="50"/>
      <c r="N707" s="50"/>
      <c r="O707" s="1"/>
      <c r="P707" s="1"/>
      <c r="Q707" s="50"/>
      <c r="R707" s="55"/>
    </row>
    <row r="708" spans="3:18" x14ac:dyDescent="0.25">
      <c r="C708" s="62"/>
      <c r="D708" s="62"/>
      <c r="F708" s="62"/>
      <c r="J708" s="50"/>
      <c r="K708" s="50"/>
      <c r="L708" s="50"/>
      <c r="M708" s="50"/>
      <c r="N708" s="50"/>
      <c r="O708" s="1"/>
      <c r="P708" s="1"/>
      <c r="Q708" s="50"/>
      <c r="R708" s="55"/>
    </row>
    <row r="709" spans="3:18" x14ac:dyDescent="0.25">
      <c r="C709" s="62"/>
      <c r="D709" s="62"/>
      <c r="F709" s="62"/>
      <c r="J709" s="50"/>
      <c r="K709" s="50"/>
      <c r="L709" s="50"/>
      <c r="M709" s="50"/>
      <c r="N709" s="50"/>
      <c r="O709" s="1"/>
      <c r="P709" s="1"/>
      <c r="Q709" s="50"/>
      <c r="R709" s="55"/>
    </row>
    <row r="710" spans="3:18" x14ac:dyDescent="0.25">
      <c r="C710" s="62"/>
      <c r="D710" s="62"/>
      <c r="F710" s="62"/>
      <c r="J710" s="50"/>
      <c r="K710" s="50"/>
      <c r="L710" s="50"/>
      <c r="M710" s="50"/>
      <c r="N710" s="50"/>
      <c r="O710" s="1"/>
      <c r="P710" s="1"/>
      <c r="Q710" s="50"/>
      <c r="R710" s="55"/>
    </row>
    <row r="711" spans="3:18" x14ac:dyDescent="0.25">
      <c r="J711" s="50"/>
      <c r="K711" s="50"/>
      <c r="L711" s="50"/>
      <c r="M711" s="50"/>
      <c r="N711" s="50"/>
      <c r="O711" s="1"/>
      <c r="P711" s="1"/>
      <c r="Q711" s="50"/>
      <c r="R711" s="55"/>
    </row>
    <row r="712" spans="3:18" x14ac:dyDescent="0.25">
      <c r="C712" s="62"/>
      <c r="D712" s="62"/>
      <c r="F712" s="62"/>
      <c r="J712" s="50"/>
      <c r="K712" s="50"/>
      <c r="L712" s="50"/>
      <c r="M712" s="50"/>
      <c r="N712" s="50"/>
      <c r="O712" s="1"/>
      <c r="P712" s="1"/>
      <c r="Q712" s="50"/>
      <c r="R712" s="55"/>
    </row>
    <row r="713" spans="3:18" x14ac:dyDescent="0.25">
      <c r="J713" s="50"/>
      <c r="K713" s="50"/>
      <c r="L713" s="50"/>
      <c r="M713" s="50"/>
      <c r="N713" s="50"/>
      <c r="O713" s="1"/>
      <c r="P713" s="1"/>
      <c r="Q713" s="50"/>
      <c r="R713" s="55"/>
    </row>
    <row r="714" spans="3:18" x14ac:dyDescent="0.25">
      <c r="J714" s="50"/>
      <c r="K714" s="50"/>
      <c r="L714" s="50"/>
      <c r="M714" s="50"/>
      <c r="N714" s="50"/>
      <c r="O714" s="1"/>
      <c r="P714" s="1"/>
      <c r="Q714" s="50"/>
      <c r="R714" s="55"/>
    </row>
    <row r="715" spans="3:18" x14ac:dyDescent="0.25">
      <c r="J715" s="50"/>
      <c r="K715" s="50"/>
      <c r="L715" s="50"/>
      <c r="M715" s="50"/>
      <c r="N715" s="50"/>
      <c r="O715" s="1"/>
      <c r="P715" s="1"/>
      <c r="Q715" s="50"/>
      <c r="R715" s="55"/>
    </row>
    <row r="716" spans="3:18" x14ac:dyDescent="0.25">
      <c r="C716" s="62"/>
      <c r="D716" s="62"/>
      <c r="F716" s="62"/>
      <c r="J716" s="50"/>
      <c r="K716" s="50"/>
      <c r="L716" s="50"/>
      <c r="M716" s="50"/>
      <c r="N716" s="50"/>
      <c r="O716" s="1"/>
      <c r="P716" s="1"/>
      <c r="Q716" s="50"/>
      <c r="R716" s="55"/>
    </row>
    <row r="717" spans="3:18" x14ac:dyDescent="0.25">
      <c r="J717" s="50"/>
      <c r="K717" s="50"/>
      <c r="L717" s="50"/>
      <c r="M717" s="50"/>
      <c r="N717" s="50"/>
      <c r="O717" s="1"/>
      <c r="P717" s="1"/>
      <c r="Q717" s="50"/>
      <c r="R717" s="55"/>
    </row>
    <row r="718" spans="3:18" x14ac:dyDescent="0.25">
      <c r="C718" s="62"/>
      <c r="D718" s="62"/>
      <c r="F718" s="62"/>
      <c r="J718" s="50"/>
      <c r="K718" s="50"/>
      <c r="L718" s="50"/>
      <c r="M718" s="50"/>
      <c r="N718" s="50"/>
      <c r="O718" s="1"/>
      <c r="P718" s="1"/>
      <c r="Q718" s="50"/>
      <c r="R718" s="55"/>
    </row>
    <row r="719" spans="3:18" x14ac:dyDescent="0.25">
      <c r="J719" s="50"/>
      <c r="K719" s="50"/>
      <c r="L719" s="50"/>
      <c r="M719" s="50"/>
      <c r="N719" s="50"/>
      <c r="O719" s="1"/>
      <c r="P719" s="1"/>
      <c r="Q719" s="50"/>
      <c r="R719" s="55"/>
    </row>
    <row r="720" spans="3:18" x14ac:dyDescent="0.25">
      <c r="C720" s="62"/>
      <c r="D720" s="62"/>
      <c r="F720" s="62"/>
      <c r="J720" s="50"/>
      <c r="K720" s="50"/>
      <c r="L720" s="50"/>
      <c r="M720" s="50"/>
      <c r="N720" s="50"/>
      <c r="O720" s="1"/>
      <c r="P720" s="1"/>
      <c r="Q720" s="50"/>
      <c r="R720" s="55"/>
    </row>
    <row r="721" spans="3:18" x14ac:dyDescent="0.25">
      <c r="J721" s="50"/>
      <c r="K721" s="50"/>
      <c r="L721" s="50"/>
      <c r="M721" s="50"/>
      <c r="N721" s="50"/>
      <c r="O721" s="1"/>
      <c r="P721" s="1"/>
      <c r="Q721" s="50"/>
      <c r="R721" s="55"/>
    </row>
    <row r="722" spans="3:18" x14ac:dyDescent="0.25">
      <c r="C722" s="62"/>
      <c r="D722" s="62"/>
      <c r="F722" s="62"/>
      <c r="J722" s="50"/>
      <c r="K722" s="50"/>
      <c r="L722" s="50"/>
      <c r="M722" s="50"/>
      <c r="N722" s="50"/>
      <c r="O722" s="1"/>
      <c r="P722" s="1"/>
      <c r="Q722" s="50"/>
      <c r="R722" s="55"/>
    </row>
    <row r="723" spans="3:18" x14ac:dyDescent="0.25">
      <c r="C723" s="62"/>
      <c r="D723" s="62"/>
      <c r="F723" s="62"/>
      <c r="J723" s="50"/>
      <c r="K723" s="50"/>
      <c r="L723" s="50"/>
      <c r="M723" s="50"/>
      <c r="N723" s="50"/>
      <c r="O723" s="1"/>
      <c r="P723" s="1"/>
      <c r="Q723" s="50"/>
      <c r="R723" s="55"/>
    </row>
    <row r="724" spans="3:18" x14ac:dyDescent="0.25">
      <c r="C724" s="62"/>
      <c r="D724" s="62"/>
      <c r="F724" s="62"/>
      <c r="J724" s="50"/>
      <c r="K724" s="50"/>
      <c r="L724" s="50"/>
      <c r="M724" s="50"/>
      <c r="N724" s="50"/>
      <c r="O724" s="1"/>
      <c r="P724" s="1"/>
      <c r="Q724" s="50"/>
      <c r="R724" s="55"/>
    </row>
    <row r="725" spans="3:18" x14ac:dyDescent="0.25">
      <c r="J725" s="50"/>
      <c r="K725" s="50"/>
      <c r="L725" s="50"/>
      <c r="M725" s="50"/>
      <c r="N725" s="50"/>
      <c r="O725" s="1"/>
      <c r="P725" s="1"/>
      <c r="Q725" s="50"/>
      <c r="R725" s="55"/>
    </row>
    <row r="726" spans="3:18" x14ac:dyDescent="0.25">
      <c r="C726" s="62"/>
      <c r="D726" s="62"/>
      <c r="F726" s="62"/>
      <c r="J726" s="50"/>
      <c r="K726" s="50"/>
      <c r="L726" s="50"/>
      <c r="M726" s="50"/>
      <c r="N726" s="50"/>
      <c r="O726" s="1"/>
      <c r="P726" s="1"/>
      <c r="Q726" s="50"/>
      <c r="R726" s="55"/>
    </row>
    <row r="727" spans="3:18" x14ac:dyDescent="0.25">
      <c r="C727" s="62"/>
      <c r="D727" s="62"/>
      <c r="F727" s="62"/>
      <c r="J727" s="50"/>
      <c r="K727" s="50"/>
      <c r="L727" s="50"/>
      <c r="M727" s="50"/>
      <c r="N727" s="50"/>
      <c r="O727" s="1"/>
      <c r="P727" s="1"/>
      <c r="Q727" s="50"/>
      <c r="R727" s="55"/>
    </row>
    <row r="728" spans="3:18" x14ac:dyDescent="0.25">
      <c r="C728" s="62"/>
      <c r="D728" s="62"/>
      <c r="F728" s="62"/>
      <c r="J728" s="50"/>
      <c r="K728" s="50"/>
      <c r="L728" s="50"/>
      <c r="M728" s="50"/>
      <c r="N728" s="50"/>
      <c r="O728" s="1"/>
      <c r="P728" s="1"/>
      <c r="Q728" s="50"/>
      <c r="R728" s="55"/>
    </row>
    <row r="729" spans="3:18" x14ac:dyDescent="0.25">
      <c r="C729" s="62"/>
      <c r="D729" s="62"/>
      <c r="F729" s="62"/>
      <c r="J729" s="50"/>
      <c r="K729" s="50"/>
      <c r="L729" s="50"/>
      <c r="M729" s="50"/>
      <c r="N729" s="50"/>
      <c r="O729" s="1"/>
      <c r="P729" s="1"/>
      <c r="Q729" s="50"/>
      <c r="R729" s="55"/>
    </row>
    <row r="730" spans="3:18" x14ac:dyDescent="0.25">
      <c r="C730" s="62"/>
      <c r="D730" s="62"/>
      <c r="F730" s="62"/>
      <c r="J730" s="50"/>
      <c r="K730" s="50"/>
      <c r="L730" s="50"/>
      <c r="M730" s="50"/>
      <c r="N730" s="50"/>
      <c r="O730" s="1"/>
      <c r="P730" s="1"/>
      <c r="Q730" s="50"/>
      <c r="R730" s="55"/>
    </row>
    <row r="731" spans="3:18" x14ac:dyDescent="0.25">
      <c r="J731" s="50"/>
      <c r="K731" s="50"/>
      <c r="L731" s="50"/>
      <c r="M731" s="50"/>
      <c r="N731" s="50"/>
      <c r="O731" s="1"/>
      <c r="P731" s="1"/>
      <c r="Q731" s="50"/>
      <c r="R731" s="55"/>
    </row>
    <row r="732" spans="3:18" x14ac:dyDescent="0.25">
      <c r="C732" s="62"/>
      <c r="D732" s="62"/>
      <c r="F732" s="62"/>
      <c r="J732" s="50"/>
      <c r="K732" s="50"/>
      <c r="L732" s="50"/>
      <c r="M732" s="50"/>
      <c r="N732" s="50"/>
      <c r="O732" s="1"/>
      <c r="P732" s="1"/>
      <c r="Q732" s="50"/>
      <c r="R732" s="55"/>
    </row>
    <row r="733" spans="3:18" x14ac:dyDescent="0.25">
      <c r="J733" s="50"/>
      <c r="K733" s="50"/>
      <c r="L733" s="50"/>
      <c r="M733" s="50"/>
      <c r="N733" s="50"/>
      <c r="O733" s="1"/>
      <c r="P733" s="1"/>
      <c r="Q733" s="50"/>
      <c r="R733" s="55"/>
    </row>
    <row r="734" spans="3:18" x14ac:dyDescent="0.25">
      <c r="J734" s="50"/>
      <c r="K734" s="50"/>
      <c r="L734" s="50"/>
      <c r="M734" s="50"/>
      <c r="N734" s="50"/>
      <c r="O734" s="1"/>
      <c r="P734" s="1"/>
      <c r="Q734" s="50"/>
      <c r="R734" s="55"/>
    </row>
    <row r="735" spans="3:18" x14ac:dyDescent="0.25">
      <c r="J735" s="50"/>
      <c r="K735" s="50"/>
      <c r="L735" s="50"/>
      <c r="M735" s="50"/>
      <c r="N735" s="50"/>
      <c r="O735" s="1"/>
      <c r="P735" s="1"/>
      <c r="Q735" s="50"/>
      <c r="R735" s="55"/>
    </row>
    <row r="736" spans="3:18" x14ac:dyDescent="0.25">
      <c r="C736" s="62"/>
      <c r="D736" s="62"/>
      <c r="F736" s="62"/>
      <c r="J736" s="50"/>
      <c r="K736" s="50"/>
      <c r="L736" s="50"/>
      <c r="M736" s="50"/>
      <c r="N736" s="50"/>
      <c r="O736" s="1"/>
      <c r="P736" s="1"/>
      <c r="Q736" s="50"/>
      <c r="R736" s="55"/>
    </row>
    <row r="737" spans="3:18" x14ac:dyDescent="0.25">
      <c r="C737" s="62"/>
      <c r="D737" s="62"/>
      <c r="F737" s="62"/>
      <c r="J737" s="50"/>
      <c r="K737" s="50"/>
      <c r="L737" s="50"/>
      <c r="M737" s="50"/>
      <c r="N737" s="50"/>
      <c r="O737" s="1"/>
      <c r="P737" s="1"/>
      <c r="Q737" s="50"/>
      <c r="R737" s="55"/>
    </row>
    <row r="738" spans="3:18" x14ac:dyDescent="0.25">
      <c r="J738" s="50"/>
      <c r="K738" s="50"/>
      <c r="L738" s="50"/>
      <c r="M738" s="50"/>
      <c r="N738" s="50"/>
      <c r="O738" s="1"/>
      <c r="P738" s="1"/>
      <c r="Q738" s="50"/>
      <c r="R738" s="55"/>
    </row>
    <row r="739" spans="3:18" x14ac:dyDescent="0.25">
      <c r="C739" s="62"/>
      <c r="D739" s="62"/>
      <c r="F739" s="62"/>
      <c r="J739" s="50"/>
      <c r="K739" s="50"/>
      <c r="L739" s="50"/>
      <c r="M739" s="50"/>
      <c r="N739" s="50"/>
      <c r="O739" s="1"/>
      <c r="P739" s="1"/>
      <c r="Q739" s="50"/>
      <c r="R739" s="55"/>
    </row>
    <row r="740" spans="3:18" x14ac:dyDescent="0.25">
      <c r="C740" s="62"/>
      <c r="D740" s="62"/>
      <c r="F740" s="62"/>
      <c r="J740" s="50"/>
      <c r="K740" s="50"/>
      <c r="L740" s="50"/>
      <c r="M740" s="50"/>
      <c r="N740" s="50"/>
      <c r="O740" s="1"/>
      <c r="P740" s="1"/>
      <c r="Q740" s="50"/>
      <c r="R740" s="55"/>
    </row>
    <row r="741" spans="3:18" x14ac:dyDescent="0.25">
      <c r="C741" s="62"/>
      <c r="D741" s="62"/>
      <c r="F741" s="62"/>
      <c r="J741" s="50"/>
      <c r="K741" s="50"/>
      <c r="L741" s="50"/>
      <c r="M741" s="50"/>
      <c r="N741" s="50"/>
      <c r="O741" s="1"/>
      <c r="P741" s="1"/>
      <c r="Q741" s="50"/>
      <c r="R741" s="55"/>
    </row>
    <row r="742" spans="3:18" x14ac:dyDescent="0.25">
      <c r="J742" s="50"/>
      <c r="K742" s="50"/>
      <c r="L742" s="50"/>
      <c r="M742" s="50"/>
      <c r="N742" s="50"/>
      <c r="O742" s="1"/>
      <c r="P742" s="1"/>
      <c r="Q742" s="50"/>
      <c r="R742" s="55"/>
    </row>
    <row r="743" spans="3:18" x14ac:dyDescent="0.25">
      <c r="C743" s="62"/>
      <c r="D743" s="62"/>
      <c r="F743" s="62"/>
      <c r="J743" s="50"/>
      <c r="K743" s="50"/>
      <c r="L743" s="50"/>
      <c r="M743" s="50"/>
      <c r="N743" s="50"/>
      <c r="O743" s="1"/>
      <c r="P743" s="1"/>
      <c r="Q743" s="50"/>
      <c r="R743" s="55"/>
    </row>
    <row r="744" spans="3:18" x14ac:dyDescent="0.25">
      <c r="J744" s="50"/>
      <c r="K744" s="50"/>
      <c r="L744" s="50"/>
      <c r="M744" s="50"/>
      <c r="N744" s="50"/>
      <c r="O744" s="1"/>
      <c r="P744" s="1"/>
      <c r="Q744" s="50"/>
      <c r="R744" s="55"/>
    </row>
    <row r="745" spans="3:18" x14ac:dyDescent="0.25">
      <c r="J745" s="50"/>
      <c r="K745" s="50"/>
      <c r="L745" s="50"/>
      <c r="M745" s="50"/>
      <c r="N745" s="50"/>
      <c r="O745" s="1"/>
      <c r="P745" s="1"/>
      <c r="Q745" s="50"/>
      <c r="R745" s="55"/>
    </row>
    <row r="746" spans="3:18" x14ac:dyDescent="0.25">
      <c r="J746" s="50"/>
      <c r="K746" s="50"/>
      <c r="L746" s="50"/>
      <c r="M746" s="50"/>
      <c r="N746" s="50"/>
      <c r="O746" s="1"/>
      <c r="P746" s="1"/>
      <c r="Q746" s="50"/>
      <c r="R746" s="55"/>
    </row>
    <row r="747" spans="3:18" x14ac:dyDescent="0.25">
      <c r="C747" s="62"/>
      <c r="D747" s="62"/>
      <c r="F747" s="62"/>
      <c r="J747" s="50"/>
      <c r="K747" s="50"/>
      <c r="L747" s="50"/>
      <c r="M747" s="50"/>
      <c r="N747" s="50"/>
      <c r="O747" s="1"/>
      <c r="P747" s="1"/>
      <c r="Q747" s="50"/>
      <c r="R747" s="55"/>
    </row>
    <row r="748" spans="3:18" x14ac:dyDescent="0.25">
      <c r="J748" s="50"/>
      <c r="K748" s="50"/>
      <c r="L748" s="50"/>
      <c r="M748" s="50"/>
      <c r="N748" s="50"/>
      <c r="O748" s="1"/>
      <c r="P748" s="1"/>
      <c r="Q748" s="50"/>
      <c r="R748" s="55"/>
    </row>
    <row r="749" spans="3:18" x14ac:dyDescent="0.25">
      <c r="J749" s="50"/>
      <c r="K749" s="50"/>
      <c r="L749" s="50"/>
      <c r="M749" s="50"/>
      <c r="N749" s="50"/>
      <c r="O749" s="1"/>
      <c r="P749" s="1"/>
      <c r="Q749" s="50"/>
      <c r="R749" s="55"/>
    </row>
    <row r="750" spans="3:18" x14ac:dyDescent="0.25">
      <c r="J750" s="50"/>
      <c r="K750" s="50"/>
      <c r="L750" s="50"/>
      <c r="M750" s="50"/>
      <c r="N750" s="50"/>
      <c r="O750" s="1"/>
      <c r="P750" s="1"/>
      <c r="Q750" s="50"/>
      <c r="R750" s="55"/>
    </row>
    <row r="751" spans="3:18" x14ac:dyDescent="0.25">
      <c r="J751" s="50"/>
      <c r="K751" s="50"/>
      <c r="L751" s="50"/>
      <c r="M751" s="50"/>
      <c r="N751" s="50"/>
      <c r="O751" s="1"/>
      <c r="P751" s="1"/>
      <c r="Q751" s="50"/>
      <c r="R751" s="55"/>
    </row>
    <row r="752" spans="3:18" x14ac:dyDescent="0.25">
      <c r="J752" s="50"/>
      <c r="K752" s="50"/>
      <c r="L752" s="50"/>
      <c r="M752" s="50"/>
      <c r="N752" s="50"/>
      <c r="O752" s="1"/>
      <c r="P752" s="1"/>
      <c r="Q752" s="50"/>
      <c r="R752" s="55"/>
    </row>
    <row r="753" spans="3:18" x14ac:dyDescent="0.25">
      <c r="J753" s="50"/>
      <c r="K753" s="50"/>
      <c r="L753" s="50"/>
      <c r="M753" s="50"/>
      <c r="N753" s="50"/>
      <c r="O753" s="1"/>
      <c r="P753" s="1"/>
      <c r="Q753" s="50"/>
      <c r="R753" s="55"/>
    </row>
    <row r="754" spans="3:18" x14ac:dyDescent="0.25">
      <c r="J754" s="50"/>
      <c r="K754" s="50"/>
      <c r="L754" s="50"/>
      <c r="M754" s="50"/>
      <c r="N754" s="50"/>
      <c r="O754" s="1"/>
      <c r="P754" s="1"/>
      <c r="Q754" s="50"/>
      <c r="R754" s="55"/>
    </row>
    <row r="755" spans="3:18" x14ac:dyDescent="0.25">
      <c r="C755" s="62"/>
      <c r="D755" s="62"/>
      <c r="F755" s="62"/>
      <c r="J755" s="50"/>
      <c r="K755" s="50"/>
      <c r="L755" s="50"/>
      <c r="M755" s="50"/>
      <c r="N755" s="50"/>
      <c r="O755" s="1"/>
      <c r="P755" s="1"/>
      <c r="Q755" s="50"/>
      <c r="R755" s="55"/>
    </row>
    <row r="756" spans="3:18" x14ac:dyDescent="0.25">
      <c r="J756" s="50"/>
      <c r="K756" s="50"/>
      <c r="L756" s="50"/>
      <c r="M756" s="50"/>
      <c r="N756" s="50"/>
      <c r="O756" s="1"/>
      <c r="P756" s="1"/>
      <c r="Q756" s="50"/>
      <c r="R756" s="55"/>
    </row>
    <row r="757" spans="3:18" x14ac:dyDescent="0.25">
      <c r="C757" s="62"/>
      <c r="D757" s="62"/>
      <c r="F757" s="62"/>
      <c r="J757" s="50"/>
      <c r="K757" s="50"/>
      <c r="L757" s="50"/>
      <c r="M757" s="50"/>
      <c r="N757" s="50"/>
      <c r="O757" s="1"/>
      <c r="P757" s="1"/>
      <c r="Q757" s="50"/>
      <c r="R757" s="55"/>
    </row>
    <row r="758" spans="3:18" x14ac:dyDescent="0.25">
      <c r="J758" s="50"/>
      <c r="K758" s="50"/>
      <c r="L758" s="50"/>
      <c r="M758" s="50"/>
      <c r="N758" s="50"/>
      <c r="O758" s="1"/>
      <c r="P758" s="1"/>
      <c r="Q758" s="50"/>
      <c r="R758" s="55"/>
    </row>
    <row r="759" spans="3:18" x14ac:dyDescent="0.25">
      <c r="C759" s="62"/>
      <c r="D759" s="62"/>
      <c r="F759" s="62"/>
      <c r="J759" s="50"/>
      <c r="K759" s="50"/>
      <c r="L759" s="50"/>
      <c r="M759" s="50"/>
      <c r="N759" s="50"/>
      <c r="O759" s="1"/>
      <c r="P759" s="1"/>
      <c r="Q759" s="50"/>
      <c r="R759" s="55"/>
    </row>
    <row r="760" spans="3:18" x14ac:dyDescent="0.25">
      <c r="J760" s="50"/>
      <c r="K760" s="50"/>
      <c r="L760" s="50"/>
      <c r="M760" s="50"/>
      <c r="N760" s="50"/>
      <c r="O760" s="1"/>
      <c r="P760" s="1"/>
      <c r="Q760" s="50"/>
      <c r="R760" s="55"/>
    </row>
    <row r="761" spans="3:18" x14ac:dyDescent="0.25">
      <c r="J761" s="50"/>
      <c r="K761" s="50"/>
      <c r="L761" s="50"/>
      <c r="M761" s="50"/>
      <c r="N761" s="50"/>
      <c r="O761" s="1"/>
      <c r="P761" s="1"/>
      <c r="Q761" s="50"/>
      <c r="R761" s="55"/>
    </row>
    <row r="762" spans="3:18" x14ac:dyDescent="0.25">
      <c r="J762" s="50"/>
      <c r="K762" s="50"/>
      <c r="L762" s="50"/>
      <c r="M762" s="50"/>
      <c r="N762" s="50"/>
      <c r="O762" s="1"/>
      <c r="P762" s="1"/>
      <c r="Q762" s="50"/>
      <c r="R762" s="55"/>
    </row>
    <row r="763" spans="3:18" x14ac:dyDescent="0.25">
      <c r="C763" s="62"/>
      <c r="D763" s="62"/>
      <c r="F763" s="62"/>
      <c r="J763" s="50"/>
      <c r="K763" s="50"/>
      <c r="L763" s="50"/>
      <c r="M763" s="50"/>
      <c r="N763" s="50"/>
      <c r="O763" s="1"/>
      <c r="P763" s="1"/>
      <c r="Q763" s="50"/>
      <c r="R763" s="55"/>
    </row>
    <row r="764" spans="3:18" x14ac:dyDescent="0.25">
      <c r="J764" s="50"/>
      <c r="K764" s="50"/>
      <c r="L764" s="50"/>
      <c r="M764" s="50"/>
      <c r="N764" s="50"/>
      <c r="O764" s="1"/>
      <c r="P764" s="1"/>
      <c r="Q764" s="50"/>
      <c r="R764" s="55"/>
    </row>
    <row r="765" spans="3:18" x14ac:dyDescent="0.25">
      <c r="C765" s="62"/>
      <c r="D765" s="62"/>
      <c r="F765" s="62"/>
      <c r="J765" s="50"/>
      <c r="K765" s="50"/>
      <c r="L765" s="50"/>
      <c r="M765" s="50"/>
      <c r="N765" s="50"/>
      <c r="O765" s="1"/>
      <c r="P765" s="1"/>
      <c r="Q765" s="50"/>
      <c r="R765" s="55"/>
    </row>
    <row r="766" spans="3:18" x14ac:dyDescent="0.25">
      <c r="J766" s="50"/>
      <c r="K766" s="50"/>
      <c r="L766" s="50"/>
      <c r="M766" s="50"/>
      <c r="N766" s="50"/>
      <c r="O766" s="1"/>
      <c r="P766" s="1"/>
      <c r="Q766" s="50"/>
      <c r="R766" s="55"/>
    </row>
    <row r="767" spans="3:18" x14ac:dyDescent="0.25">
      <c r="J767" s="50"/>
      <c r="K767" s="50"/>
      <c r="L767" s="50"/>
      <c r="M767" s="50"/>
      <c r="N767" s="50"/>
      <c r="O767" s="1"/>
      <c r="P767" s="1"/>
      <c r="Q767" s="50"/>
      <c r="R767" s="55"/>
    </row>
    <row r="768" spans="3:18" x14ac:dyDescent="0.25">
      <c r="J768" s="50"/>
      <c r="K768" s="50"/>
      <c r="L768" s="50"/>
      <c r="M768" s="50"/>
      <c r="N768" s="50"/>
      <c r="O768" s="1"/>
      <c r="P768" s="1"/>
      <c r="Q768" s="50"/>
      <c r="R768" s="55"/>
    </row>
    <row r="769" spans="3:18" x14ac:dyDescent="0.25">
      <c r="C769" s="62"/>
      <c r="D769" s="62"/>
      <c r="F769" s="62"/>
      <c r="J769" s="50"/>
      <c r="K769" s="50"/>
      <c r="L769" s="50"/>
      <c r="M769" s="50"/>
      <c r="N769" s="50"/>
      <c r="O769" s="1"/>
      <c r="P769" s="1"/>
      <c r="Q769" s="50"/>
      <c r="R769" s="55"/>
    </row>
    <row r="770" spans="3:18" x14ac:dyDescent="0.25">
      <c r="C770" s="62"/>
      <c r="D770" s="62"/>
      <c r="F770" s="62"/>
      <c r="J770" s="50"/>
      <c r="K770" s="50"/>
      <c r="L770" s="50"/>
      <c r="M770" s="50"/>
      <c r="N770" s="50"/>
      <c r="O770" s="1"/>
      <c r="P770" s="1"/>
      <c r="Q770" s="50"/>
      <c r="R770" s="55"/>
    </row>
    <row r="771" spans="3:18" x14ac:dyDescent="0.25">
      <c r="J771" s="50"/>
      <c r="K771" s="50"/>
      <c r="L771" s="50"/>
      <c r="M771" s="50"/>
      <c r="N771" s="50"/>
      <c r="O771" s="1"/>
      <c r="P771" s="1"/>
      <c r="Q771" s="50"/>
      <c r="R771" s="55"/>
    </row>
    <row r="772" spans="3:18" x14ac:dyDescent="0.25">
      <c r="C772" s="62"/>
      <c r="D772" s="62"/>
      <c r="F772" s="62"/>
      <c r="J772" s="50"/>
      <c r="K772" s="50"/>
      <c r="L772" s="50"/>
      <c r="M772" s="50"/>
      <c r="N772" s="50"/>
      <c r="O772" s="1"/>
      <c r="P772" s="1"/>
      <c r="Q772" s="50"/>
      <c r="R772" s="55"/>
    </row>
    <row r="773" spans="3:18" x14ac:dyDescent="0.25">
      <c r="J773" s="50"/>
      <c r="K773" s="50"/>
      <c r="L773" s="50"/>
      <c r="M773" s="50"/>
      <c r="N773" s="50"/>
      <c r="O773" s="1"/>
      <c r="P773" s="1"/>
      <c r="Q773" s="50"/>
      <c r="R773" s="55"/>
    </row>
    <row r="774" spans="3:18" x14ac:dyDescent="0.25">
      <c r="C774" s="62"/>
      <c r="D774" s="62"/>
      <c r="F774" s="62"/>
      <c r="J774" s="50"/>
      <c r="K774" s="50"/>
      <c r="L774" s="50"/>
      <c r="M774" s="50"/>
      <c r="N774" s="50"/>
      <c r="O774" s="1"/>
      <c r="P774" s="1"/>
      <c r="Q774" s="50"/>
      <c r="R774" s="55"/>
    </row>
    <row r="775" spans="3:18" x14ac:dyDescent="0.25">
      <c r="J775" s="50"/>
      <c r="K775" s="50"/>
      <c r="L775" s="50"/>
      <c r="M775" s="50"/>
      <c r="N775" s="50"/>
      <c r="O775" s="1"/>
      <c r="P775" s="1"/>
      <c r="Q775" s="50"/>
      <c r="R775" s="55"/>
    </row>
    <row r="776" spans="3:18" x14ac:dyDescent="0.25">
      <c r="J776" s="50"/>
      <c r="K776" s="50"/>
      <c r="L776" s="50"/>
      <c r="M776" s="50"/>
      <c r="N776" s="50"/>
      <c r="O776" s="1"/>
      <c r="P776" s="1"/>
      <c r="Q776" s="50"/>
      <c r="R776" s="55"/>
    </row>
    <row r="777" spans="3:18" x14ac:dyDescent="0.25">
      <c r="J777" s="50"/>
      <c r="K777" s="50"/>
      <c r="L777" s="50"/>
      <c r="M777" s="50"/>
      <c r="N777" s="50"/>
      <c r="O777" s="1"/>
      <c r="P777" s="1"/>
      <c r="Q777" s="50"/>
      <c r="R777" s="55"/>
    </row>
    <row r="778" spans="3:18" x14ac:dyDescent="0.25">
      <c r="C778" s="62"/>
      <c r="D778" s="62"/>
      <c r="F778" s="62"/>
      <c r="J778" s="50"/>
      <c r="K778" s="50"/>
      <c r="L778" s="50"/>
      <c r="M778" s="50"/>
      <c r="N778" s="50"/>
      <c r="O778" s="1"/>
      <c r="P778" s="1"/>
      <c r="Q778" s="50"/>
      <c r="R778" s="55"/>
    </row>
    <row r="779" spans="3:18" x14ac:dyDescent="0.25">
      <c r="C779" s="62"/>
      <c r="D779" s="62"/>
      <c r="F779" s="62"/>
      <c r="J779" s="50"/>
      <c r="K779" s="50"/>
      <c r="L779" s="50"/>
      <c r="M779" s="50"/>
      <c r="N779" s="50"/>
      <c r="O779" s="1"/>
      <c r="P779" s="1"/>
      <c r="Q779" s="50"/>
      <c r="R779" s="55"/>
    </row>
    <row r="780" spans="3:18" x14ac:dyDescent="0.25">
      <c r="C780" s="62"/>
      <c r="D780" s="62"/>
      <c r="F780" s="62"/>
      <c r="L780" s="2"/>
      <c r="M780" s="2"/>
    </row>
    <row r="781" spans="3:18" x14ac:dyDescent="0.25">
      <c r="L781" s="2"/>
      <c r="M781" s="2"/>
    </row>
    <row r="782" spans="3:18" x14ac:dyDescent="0.25">
      <c r="L782" s="2"/>
      <c r="M782" s="2"/>
    </row>
    <row r="788" spans="3:6" x14ac:dyDescent="0.25">
      <c r="C788" s="62"/>
      <c r="D788" s="62"/>
      <c r="F788" s="62"/>
    </row>
    <row r="789" spans="3:6" x14ac:dyDescent="0.25">
      <c r="C789" s="62"/>
      <c r="D789" s="62"/>
      <c r="F789" s="62"/>
    </row>
    <row r="792" spans="3:6" x14ac:dyDescent="0.25">
      <c r="C792" s="62"/>
      <c r="D792" s="62"/>
      <c r="F792" s="62"/>
    </row>
    <row r="793" spans="3:6" x14ac:dyDescent="0.25">
      <c r="C793" s="62"/>
      <c r="D793" s="62"/>
      <c r="F793" s="62"/>
    </row>
    <row r="797" spans="3:6" x14ac:dyDescent="0.25">
      <c r="C797" s="62"/>
      <c r="D797" s="62"/>
      <c r="F797" s="62"/>
    </row>
    <row r="799" spans="3:6" x14ac:dyDescent="0.25">
      <c r="C799" s="62"/>
      <c r="D799" s="62"/>
      <c r="F799" s="62"/>
    </row>
    <row r="801" spans="3:6" x14ac:dyDescent="0.25">
      <c r="C801" s="62"/>
      <c r="D801" s="62"/>
      <c r="F801" s="62"/>
    </row>
    <row r="803" spans="3:6" x14ac:dyDescent="0.25">
      <c r="C803" s="62"/>
      <c r="D803" s="62"/>
      <c r="F803" s="62"/>
    </row>
    <row r="804" spans="3:6" x14ac:dyDescent="0.25">
      <c r="C804" s="62"/>
      <c r="D804" s="62"/>
      <c r="F804" s="62"/>
    </row>
    <row r="805" spans="3:6" x14ac:dyDescent="0.25">
      <c r="C805" s="62"/>
      <c r="D805" s="62"/>
      <c r="F805" s="62"/>
    </row>
    <row r="807" spans="3:6" x14ac:dyDescent="0.25">
      <c r="C807" s="62"/>
      <c r="D807" s="62"/>
      <c r="F807" s="62"/>
    </row>
    <row r="808" spans="3:6" x14ac:dyDescent="0.25">
      <c r="C808" s="62"/>
      <c r="D808" s="62"/>
      <c r="F808" s="62"/>
    </row>
    <row r="810" spans="3:6" x14ac:dyDescent="0.25">
      <c r="C810" s="62"/>
      <c r="D810" s="62"/>
      <c r="F810" s="62"/>
    </row>
    <row r="812" spans="3:6" x14ac:dyDescent="0.25">
      <c r="C812" s="62"/>
      <c r="D812" s="62"/>
      <c r="F812" s="62"/>
    </row>
    <row r="817" spans="3:6" x14ac:dyDescent="0.25">
      <c r="C817" s="62"/>
      <c r="D817" s="62"/>
      <c r="F817" s="62"/>
    </row>
    <row r="819" spans="3:6" x14ac:dyDescent="0.25">
      <c r="C819" s="62"/>
      <c r="D819" s="62"/>
      <c r="F819" s="62"/>
    </row>
    <row r="826" spans="3:6" x14ac:dyDescent="0.25">
      <c r="C826" s="62"/>
      <c r="D826" s="62"/>
      <c r="F826" s="62"/>
    </row>
    <row r="828" spans="3:6" x14ac:dyDescent="0.25">
      <c r="C828" s="62"/>
      <c r="D828" s="62"/>
      <c r="F828" s="62"/>
    </row>
    <row r="830" spans="3:6" x14ac:dyDescent="0.25">
      <c r="C830" s="62"/>
      <c r="D830" s="62"/>
      <c r="F830" s="62"/>
    </row>
    <row r="837" spans="3:6" x14ac:dyDescent="0.25">
      <c r="C837" s="62"/>
      <c r="D837" s="62"/>
      <c r="F837" s="62"/>
    </row>
    <row r="841" spans="3:6" x14ac:dyDescent="0.25">
      <c r="C841" s="62"/>
      <c r="D841" s="62"/>
      <c r="F841" s="62"/>
    </row>
    <row r="842" spans="3:6" x14ac:dyDescent="0.25">
      <c r="C842" s="62"/>
      <c r="D842" s="62"/>
      <c r="F842" s="62"/>
    </row>
    <row r="843" spans="3:6" x14ac:dyDescent="0.25">
      <c r="C843" s="62"/>
      <c r="D843" s="62"/>
      <c r="F843" s="62"/>
    </row>
    <row r="845" spans="3:6" x14ac:dyDescent="0.25">
      <c r="C845" s="62"/>
      <c r="D845" s="62"/>
      <c r="F845" s="62"/>
    </row>
    <row r="846" spans="3:6" x14ac:dyDescent="0.25">
      <c r="C846" s="62"/>
      <c r="D846" s="62"/>
      <c r="F846" s="62"/>
    </row>
    <row r="849" spans="3:6" x14ac:dyDescent="0.25">
      <c r="C849" s="62"/>
      <c r="D849" s="62"/>
      <c r="F849" s="62"/>
    </row>
    <row r="850" spans="3:6" x14ac:dyDescent="0.25">
      <c r="C850" s="62"/>
      <c r="D850" s="62"/>
      <c r="F850" s="62"/>
    </row>
    <row r="854" spans="3:6" x14ac:dyDescent="0.25">
      <c r="C854" s="62"/>
      <c r="D854" s="62"/>
      <c r="F854" s="62"/>
    </row>
    <row r="856" spans="3:6" x14ac:dyDescent="0.25">
      <c r="C856" s="62"/>
      <c r="D856" s="62"/>
      <c r="F856" s="62"/>
    </row>
    <row r="859" spans="3:6" x14ac:dyDescent="0.25">
      <c r="C859" s="62"/>
      <c r="D859" s="62"/>
      <c r="F859" s="62"/>
    </row>
    <row r="869" spans="3:6" x14ac:dyDescent="0.25">
      <c r="C869" s="62"/>
      <c r="D869" s="62"/>
      <c r="F869" s="62"/>
    </row>
    <row r="873" spans="3:6" x14ac:dyDescent="0.25">
      <c r="C873" s="62"/>
      <c r="D873" s="62"/>
      <c r="F873" s="62"/>
    </row>
    <row r="874" spans="3:6" x14ac:dyDescent="0.25">
      <c r="C874" s="62"/>
      <c r="D874" s="62"/>
      <c r="F874" s="62"/>
    </row>
    <row r="875" spans="3:6" x14ac:dyDescent="0.25">
      <c r="C875" s="62"/>
      <c r="D875" s="62"/>
      <c r="F875" s="62"/>
    </row>
    <row r="877" spans="3:6" x14ac:dyDescent="0.25">
      <c r="C877" s="62"/>
      <c r="D877" s="62"/>
      <c r="F877" s="62"/>
    </row>
    <row r="880" spans="3:6" x14ac:dyDescent="0.25">
      <c r="C880" s="62"/>
      <c r="D880" s="62"/>
      <c r="F880" s="62"/>
    </row>
    <row r="892" spans="3:6" x14ac:dyDescent="0.25">
      <c r="C892" s="62"/>
      <c r="D892" s="62"/>
      <c r="F892" s="62"/>
    </row>
    <row r="893" spans="3:6" x14ac:dyDescent="0.25">
      <c r="C893" s="62"/>
      <c r="D893" s="62"/>
      <c r="F893" s="62"/>
    </row>
    <row r="895" spans="3:6" x14ac:dyDescent="0.25">
      <c r="C895" s="62"/>
      <c r="D895" s="62"/>
      <c r="F895" s="62"/>
    </row>
    <row r="896" spans="3:6" x14ac:dyDescent="0.25">
      <c r="C896" s="62"/>
      <c r="D896" s="62"/>
      <c r="F896" s="62"/>
    </row>
    <row r="897" spans="3:6" x14ac:dyDescent="0.25">
      <c r="C897" s="62"/>
      <c r="D897" s="62"/>
      <c r="F897" s="62"/>
    </row>
    <row r="902" spans="3:6" x14ac:dyDescent="0.25">
      <c r="C902" s="62"/>
      <c r="D902" s="62"/>
      <c r="F902" s="62"/>
    </row>
    <row r="903" spans="3:6" x14ac:dyDescent="0.25">
      <c r="C903" s="62"/>
      <c r="D903" s="62"/>
      <c r="F903" s="62"/>
    </row>
    <row r="910" spans="3:6" x14ac:dyDescent="0.25">
      <c r="C910" s="62"/>
      <c r="D910" s="62"/>
      <c r="F910" s="62"/>
    </row>
    <row r="914" spans="3:6" x14ac:dyDescent="0.25">
      <c r="C914" s="62"/>
      <c r="D914" s="62"/>
      <c r="F914" s="62"/>
    </row>
    <row r="915" spans="3:6" x14ac:dyDescent="0.25">
      <c r="C915" s="62"/>
      <c r="D915" s="62"/>
      <c r="F915" s="62"/>
    </row>
    <row r="921" spans="3:6" x14ac:dyDescent="0.25">
      <c r="C921" s="62"/>
      <c r="D921" s="62"/>
      <c r="F921" s="62"/>
    </row>
    <row r="924" spans="3:6" x14ac:dyDescent="0.25">
      <c r="C924" s="62"/>
      <c r="D924" s="62"/>
      <c r="F924" s="62"/>
    </row>
    <row r="926" spans="3:6" x14ac:dyDescent="0.25">
      <c r="C926" s="62"/>
      <c r="D926" s="62"/>
      <c r="F926" s="62"/>
    </row>
    <row r="928" spans="3:6" x14ac:dyDescent="0.25">
      <c r="C928" s="62"/>
      <c r="D928" s="62"/>
      <c r="F928" s="62"/>
    </row>
    <row r="935" spans="3:6" x14ac:dyDescent="0.25">
      <c r="C935" s="62"/>
      <c r="D935" s="62"/>
      <c r="F935" s="62"/>
    </row>
    <row r="936" spans="3:6" x14ac:dyDescent="0.25">
      <c r="C936" s="62"/>
      <c r="D936" s="62"/>
      <c r="F936" s="62"/>
    </row>
    <row r="941" spans="3:6" x14ac:dyDescent="0.25">
      <c r="C941" s="62"/>
      <c r="D941" s="62"/>
      <c r="F941" s="62"/>
    </row>
    <row r="945" spans="3:6" x14ac:dyDescent="0.25">
      <c r="C945" s="62"/>
      <c r="D945" s="62"/>
      <c r="F945" s="62"/>
    </row>
    <row r="951" spans="3:6" x14ac:dyDescent="0.25">
      <c r="C951" s="62"/>
      <c r="D951" s="62"/>
      <c r="F951" s="62"/>
    </row>
    <row r="956" spans="3:6" x14ac:dyDescent="0.25">
      <c r="C956" s="62"/>
      <c r="D956" s="62"/>
      <c r="F956" s="62"/>
    </row>
    <row r="959" spans="3:6" x14ac:dyDescent="0.25">
      <c r="C959" s="62"/>
      <c r="D959" s="62"/>
      <c r="F959" s="62"/>
    </row>
    <row r="962" spans="3:6" x14ac:dyDescent="0.25">
      <c r="C962" s="62"/>
      <c r="D962" s="62"/>
      <c r="F962" s="62"/>
    </row>
    <row r="974" spans="3:6" x14ac:dyDescent="0.25">
      <c r="C974" s="62"/>
      <c r="D974" s="62"/>
      <c r="F974" s="62"/>
    </row>
    <row r="981" spans="3:6" x14ac:dyDescent="0.25">
      <c r="C981" s="62"/>
      <c r="D981" s="62"/>
      <c r="F981" s="62"/>
    </row>
    <row r="990" spans="3:6" x14ac:dyDescent="0.25">
      <c r="C990" s="62"/>
      <c r="D990" s="62"/>
      <c r="F990" s="62"/>
    </row>
    <row r="1000" spans="3:6" x14ac:dyDescent="0.25">
      <c r="C1000" s="62"/>
      <c r="D1000" s="62"/>
      <c r="F1000" s="62"/>
    </row>
    <row r="1014" spans="3:6" x14ac:dyDescent="0.25">
      <c r="C1014" s="62"/>
      <c r="D1014" s="62"/>
      <c r="F1014" s="62"/>
    </row>
    <row r="1028" spans="3:6" x14ac:dyDescent="0.25">
      <c r="C1028" s="62"/>
      <c r="D1028" s="62"/>
      <c r="F1028" s="62"/>
    </row>
    <row r="1033" spans="3:6" x14ac:dyDescent="0.25">
      <c r="C1033" s="62"/>
      <c r="D1033" s="62"/>
      <c r="F1033" s="62"/>
    </row>
    <row r="1065" spans="3:6" x14ac:dyDescent="0.25">
      <c r="C1065" s="62"/>
      <c r="D1065" s="62"/>
      <c r="F1065" s="62"/>
    </row>
    <row r="1069" spans="3:6" x14ac:dyDescent="0.25">
      <c r="C1069" s="62"/>
      <c r="D1069" s="62"/>
      <c r="F1069" s="62"/>
    </row>
    <row r="1088" spans="3:6" x14ac:dyDescent="0.25">
      <c r="C1088" s="62"/>
      <c r="D1088" s="62"/>
      <c r="F1088" s="62"/>
    </row>
    <row r="1090" spans="3:6" x14ac:dyDescent="0.25">
      <c r="C1090" s="62"/>
      <c r="D1090" s="62"/>
      <c r="F1090" s="62"/>
    </row>
    <row r="1108" spans="3:6" x14ac:dyDescent="0.25">
      <c r="C1108" s="62"/>
      <c r="D1108" s="62"/>
      <c r="F1108" s="62"/>
    </row>
    <row r="1123" spans="3:6" x14ac:dyDescent="0.25">
      <c r="C1123" s="62"/>
      <c r="D1123" s="62"/>
      <c r="F1123" s="62"/>
    </row>
    <row r="1155" spans="3:6" x14ac:dyDescent="0.25">
      <c r="C1155" s="62"/>
      <c r="D1155" s="62"/>
      <c r="F1155" s="62"/>
    </row>
    <row r="1157" spans="3:6" x14ac:dyDescent="0.25">
      <c r="C1157" s="62"/>
      <c r="D1157" s="62"/>
      <c r="F1157" s="62"/>
    </row>
    <row r="1165" spans="3:6" x14ac:dyDescent="0.25">
      <c r="C1165" s="62"/>
      <c r="D1165" s="62"/>
      <c r="F1165" s="62"/>
    </row>
    <row r="1199" spans="3:6" x14ac:dyDescent="0.25">
      <c r="C1199" s="62"/>
      <c r="D1199" s="62"/>
      <c r="F1199" s="62"/>
    </row>
    <row r="1202" spans="3:6" x14ac:dyDescent="0.25">
      <c r="C1202" s="62"/>
      <c r="D1202" s="62"/>
      <c r="F1202" s="62"/>
    </row>
    <row r="1206" spans="3:6" x14ac:dyDescent="0.25">
      <c r="C1206" s="62"/>
      <c r="D1206" s="62"/>
      <c r="F1206" s="62"/>
    </row>
    <row r="1208" spans="3:6" x14ac:dyDescent="0.25">
      <c r="C1208" s="62"/>
      <c r="D1208" s="62"/>
      <c r="F1208" s="62"/>
    </row>
    <row r="1209" spans="3:6" x14ac:dyDescent="0.25">
      <c r="C1209" s="62"/>
      <c r="D1209" s="62"/>
      <c r="F1209" s="62"/>
    </row>
    <row r="1213" spans="3:6" x14ac:dyDescent="0.25">
      <c r="C1213" s="62"/>
      <c r="D1213" s="62"/>
      <c r="F1213" s="62"/>
    </row>
    <row r="1232" spans="3:6" x14ac:dyDescent="0.25">
      <c r="C1232" s="62"/>
      <c r="D1232" s="62"/>
      <c r="F1232" s="62"/>
    </row>
    <row r="1261" spans="3:6" x14ac:dyDescent="0.25">
      <c r="C1261" s="62"/>
      <c r="D1261" s="62"/>
      <c r="F1261" s="62"/>
    </row>
    <row r="1263" spans="3:6" x14ac:dyDescent="0.25">
      <c r="C1263" s="62"/>
      <c r="D1263" s="62"/>
      <c r="F1263" s="62"/>
    </row>
    <row r="1293" spans="3:6" x14ac:dyDescent="0.25">
      <c r="C1293" s="62"/>
      <c r="D1293" s="62"/>
      <c r="F1293" s="62"/>
    </row>
    <row r="1305" spans="3:6" x14ac:dyDescent="0.25">
      <c r="C1305" s="62"/>
      <c r="D1305" s="62"/>
      <c r="F1305" s="62"/>
    </row>
    <row r="1313" spans="3:6" x14ac:dyDescent="0.25">
      <c r="C1313" s="62"/>
      <c r="D1313" s="62"/>
      <c r="F1313" s="62"/>
    </row>
    <row r="1337" spans="3:6" x14ac:dyDescent="0.25">
      <c r="C1337" s="62"/>
      <c r="D1337" s="62"/>
      <c r="F1337" s="62"/>
    </row>
    <row r="1352" spans="3:6" x14ac:dyDescent="0.25">
      <c r="C1352" s="62"/>
      <c r="D1352" s="62"/>
      <c r="F1352" s="62"/>
    </row>
    <row r="1367" spans="3:6" x14ac:dyDescent="0.25">
      <c r="C1367" s="62"/>
      <c r="D1367" s="62"/>
      <c r="F1367" s="62"/>
    </row>
    <row r="1375" spans="3:6" x14ac:dyDescent="0.25">
      <c r="C1375" s="62"/>
      <c r="D1375" s="62"/>
      <c r="F1375" s="62"/>
    </row>
    <row r="1397" spans="3:6" x14ac:dyDescent="0.25">
      <c r="C1397" s="62"/>
      <c r="D1397" s="62"/>
      <c r="F1397" s="62"/>
    </row>
    <row r="1402" spans="3:6" x14ac:dyDescent="0.25">
      <c r="C1402" s="62"/>
      <c r="D1402" s="62"/>
      <c r="F1402" s="62"/>
    </row>
    <row r="1407" spans="3:6" x14ac:dyDescent="0.25">
      <c r="C1407" s="62"/>
      <c r="D1407" s="62"/>
      <c r="F1407" s="62"/>
    </row>
    <row r="1440" spans="3:6" x14ac:dyDescent="0.25">
      <c r="C1440" s="62"/>
      <c r="D1440" s="62"/>
      <c r="F1440" s="62"/>
    </row>
    <row r="1483" spans="3:6" x14ac:dyDescent="0.25">
      <c r="C1483" s="62"/>
      <c r="D1483" s="62"/>
      <c r="F1483" s="62"/>
    </row>
    <row r="1540" spans="3:6" x14ac:dyDescent="0.25">
      <c r="C1540" s="62"/>
      <c r="D1540" s="62"/>
      <c r="F1540" s="62"/>
    </row>
    <row r="1599" spans="3:6" x14ac:dyDescent="0.25">
      <c r="C1599" s="62"/>
      <c r="D1599" s="62"/>
      <c r="F1599" s="62"/>
    </row>
    <row r="1636" spans="3:6" x14ac:dyDescent="0.25">
      <c r="C1636" s="62"/>
      <c r="D1636" s="62"/>
      <c r="F1636" s="62"/>
    </row>
    <row r="1642" spans="3:6" x14ac:dyDescent="0.25">
      <c r="C1642" s="62"/>
      <c r="D1642" s="62"/>
      <c r="F1642" s="62"/>
    </row>
    <row r="1654" spans="3:6" x14ac:dyDescent="0.25">
      <c r="C1654" s="62"/>
      <c r="D1654" s="62"/>
      <c r="F1654" s="62"/>
    </row>
    <row r="1694" spans="3:6" x14ac:dyDescent="0.25">
      <c r="C1694" s="62"/>
      <c r="D1694" s="62"/>
      <c r="F1694" s="62"/>
    </row>
    <row r="1715" spans="3:6" x14ac:dyDescent="0.25">
      <c r="C1715" s="62"/>
      <c r="D1715" s="62"/>
      <c r="F1715" s="62"/>
    </row>
    <row r="1820" spans="3:6" x14ac:dyDescent="0.25">
      <c r="C1820" s="62"/>
      <c r="D1820" s="62"/>
      <c r="F1820" s="62"/>
    </row>
    <row r="1927" spans="3:6" x14ac:dyDescent="0.25">
      <c r="C1927" s="62"/>
      <c r="D1927" s="62"/>
      <c r="F1927" s="62"/>
    </row>
    <row r="1953" spans="3:6" x14ac:dyDescent="0.25">
      <c r="C1953" s="62"/>
      <c r="D1953" s="62"/>
      <c r="F1953" s="62"/>
    </row>
    <row r="1962" spans="3:6" x14ac:dyDescent="0.25">
      <c r="C1962" s="62"/>
      <c r="D1962" s="62"/>
      <c r="F1962" s="62"/>
    </row>
    <row r="1983" spans="3:6" x14ac:dyDescent="0.25">
      <c r="C1983" s="62"/>
      <c r="D1983" s="62"/>
      <c r="F1983" s="62"/>
    </row>
    <row r="1992" spans="3:6" x14ac:dyDescent="0.25">
      <c r="C1992" s="62"/>
      <c r="D1992" s="62"/>
      <c r="F1992" s="62"/>
    </row>
    <row r="2009" spans="3:6" x14ac:dyDescent="0.25">
      <c r="C2009" s="62"/>
      <c r="D2009" s="62"/>
      <c r="F2009" s="62"/>
    </row>
    <row r="2539" spans="3:6" x14ac:dyDescent="0.25">
      <c r="C2539" s="62"/>
      <c r="D2539" s="62"/>
      <c r="F2539" s="62"/>
    </row>
    <row r="2617" spans="3:6" x14ac:dyDescent="0.25">
      <c r="C2617" s="62"/>
      <c r="D2617" s="62"/>
      <c r="F2617" s="62"/>
    </row>
    <row r="2699" spans="3:6" x14ac:dyDescent="0.25">
      <c r="C2699" s="62"/>
      <c r="D2699" s="62"/>
      <c r="F2699" s="62"/>
    </row>
    <row r="2974" spans="3:6" x14ac:dyDescent="0.25">
      <c r="C2974" s="62"/>
      <c r="D2974" s="62"/>
      <c r="F2974" s="62"/>
    </row>
    <row r="3056" spans="3:6" x14ac:dyDescent="0.25">
      <c r="C3056" s="62"/>
      <c r="D3056" s="62"/>
      <c r="F3056" s="62"/>
    </row>
    <row r="3073" spans="3:6" x14ac:dyDescent="0.25">
      <c r="C3073" s="62"/>
      <c r="D3073" s="62"/>
      <c r="F3073" s="62"/>
    </row>
    <row r="3085" spans="3:6" x14ac:dyDescent="0.25">
      <c r="C3085" s="62"/>
      <c r="D3085" s="62"/>
      <c r="F3085" s="62"/>
    </row>
    <row r="3405" spans="3:6" x14ac:dyDescent="0.25">
      <c r="C3405" s="62"/>
      <c r="D3405" s="62"/>
      <c r="F3405" s="62"/>
    </row>
    <row r="3419" spans="3:6" x14ac:dyDescent="0.25">
      <c r="C3419" s="62"/>
      <c r="D3419" s="62"/>
      <c r="F3419" s="62"/>
    </row>
    <row r="3924" spans="3:6" x14ac:dyDescent="0.25">
      <c r="C3924" s="62"/>
      <c r="D3924" s="62"/>
      <c r="F3924" s="62"/>
    </row>
    <row r="5067" spans="3:6" x14ac:dyDescent="0.25">
      <c r="C5067" s="62"/>
      <c r="D5067" s="62"/>
      <c r="F5067" s="62"/>
    </row>
    <row r="5433" spans="3:6" x14ac:dyDescent="0.25">
      <c r="C5433" s="62"/>
      <c r="D5433" s="62"/>
      <c r="F5433" s="62"/>
    </row>
    <row r="6120" spans="3:6" x14ac:dyDescent="0.25">
      <c r="C6120" s="62"/>
      <c r="D6120" s="62"/>
      <c r="F6120" s="62"/>
    </row>
    <row r="6123" spans="3:6" x14ac:dyDescent="0.25">
      <c r="C6123" s="62"/>
      <c r="D6123" s="62"/>
      <c r="F6123" s="62"/>
    </row>
    <row r="10080" spans="3:6" x14ac:dyDescent="0.25">
      <c r="C10080" s="62"/>
      <c r="D10080" s="62"/>
      <c r="F10080" s="62"/>
    </row>
    <row r="11165" spans="3:6" x14ac:dyDescent="0.25">
      <c r="C11165" s="62"/>
      <c r="D11165" s="62"/>
      <c r="F11165" s="62"/>
    </row>
    <row r="11166" spans="3:6" x14ac:dyDescent="0.25">
      <c r="C11166" s="62"/>
      <c r="D11166" s="62"/>
      <c r="F11166" s="62"/>
    </row>
    <row r="11167" spans="3:6" x14ac:dyDescent="0.25">
      <c r="C11167" s="62"/>
      <c r="D11167" s="62"/>
      <c r="F11167" s="62"/>
    </row>
    <row r="11168" spans="3:6" x14ac:dyDescent="0.25">
      <c r="C11168" s="62"/>
      <c r="D11168" s="62"/>
      <c r="F11168" s="62"/>
    </row>
  </sheetData>
  <autoFilter ref="B1:F11171" xr:uid="{00000000-0001-0000-0200-000000000000}">
    <sortState xmlns:xlrd2="http://schemas.microsoft.com/office/spreadsheetml/2017/richdata2" ref="B2:F11171">
      <sortCondition descending="1" ref="D1:D11171"/>
    </sortState>
  </autoFilter>
  <pageMargins left="0.7" right="0.7" top="0.75" bottom="0.75" header="0.3" footer="0.3"/>
  <pageSetup scale="56" fitToHeight="0" orientation="landscape" r:id="rId1"/>
  <headerFooter>
    <oddHeader>&amp;RWMP-Discovery2023_DR_CalAdvocates_009-Q010Atch02</oddHeader>
    <oddFooter>&amp;C&amp;1#&amp;"Calibri"&amp;12&amp;K000000Internal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4" ma:contentTypeDescription="Create a new document." ma:contentTypeScope="" ma:versionID="d29051a617970d76e83d506eeba36ae9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0f69876b171987a6546b14fdab104591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0cce852-5f9c-445c-9e4f-940f14a227d8">
      <Terms xmlns="http://schemas.microsoft.com/office/infopath/2007/PartnerControls"/>
    </lcf76f155ced4ddcb4097134ff3c332f>
    <TaxCatchAll xmlns="978b82e6-668a-48b7-921e-d900dc474158" xsi:nil="true"/>
    <SharedWithUsers xmlns="978b82e6-668a-48b7-921e-d900dc474158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F6660E44-7324-4285-8848-C9E277F93E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8761C9-1AE6-489B-B36A-88F2266596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63AB747-2A58-4347-8F6D-0CBF4B98B847}">
  <ds:schemaRefs>
    <ds:schemaRef ds:uri="e0cce852-5f9c-445c-9e4f-940f14a227d8"/>
    <ds:schemaRef ds:uri="http://purl.org/dc/elements/1.1/"/>
    <ds:schemaRef ds:uri="http://schemas.microsoft.com/office/2006/metadata/properties"/>
    <ds:schemaRef ds:uri="http://purl.org/dc/terms/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Definitions</vt:lpstr>
      <vt:lpstr>0726 Summary_TURN</vt:lpstr>
      <vt:lpstr>0726 HF_WFE</vt:lpstr>
      <vt:lpstr>0726 V3_Mean</vt:lpstr>
      <vt:lpstr>'0726 HF_WFE'!Print_Titles</vt:lpstr>
      <vt:lpstr>'0726 V3_Mean'!Print_Titles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2023-01-12T21:58:45Z</dcterms:created>
  <dcterms:modified xsi:type="dcterms:W3CDTF">2023-04-11T04:47:45Z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e50d7ff-dac2-44e7-b4b1-f9f0ac2f0a92_SiteId">
    <vt:lpwstr>44ae661a-ece6-41aa-bc96-7c2c85a08941</vt:lpwstr>
  </property>
  <property fmtid="{D5CDD505-2E9C-101B-9397-08002B2CF9AE}" pid="3" name="MSIP_Label_fe50d7ff-dac2-44e7-b4b1-f9f0ac2f0a92_ActionId">
    <vt:lpwstr>8a415d2f-38f7-4a3e-a108-615d07c6550d</vt:lpwstr>
  </property>
  <property fmtid="{D5CDD505-2E9C-101B-9397-08002B2CF9AE}" pid="4" name="MediaServiceImageTags">
    <vt:lpwstr/>
  </property>
  <property fmtid="{D5CDD505-2E9C-101B-9397-08002B2CF9AE}" pid="5" name="MSIP_Label_fe50d7ff-dac2-44e7-b4b1-f9f0ac2f0a92_Method">
    <vt:lpwstr>Privileged</vt:lpwstr>
  </property>
  <property fmtid="{D5CDD505-2E9C-101B-9397-08002B2CF9AE}" pid="6" name="ContentTypeId">
    <vt:lpwstr>0x0101004539728992A12D439CA9822FC5EB3D0C</vt:lpwstr>
  </property>
  <property fmtid="{D5CDD505-2E9C-101B-9397-08002B2CF9AE}" pid="7" name="MSIP_Label_fe50d7ff-dac2-44e7-b4b1-f9f0ac2f0a92_Name">
    <vt:lpwstr>Internal</vt:lpwstr>
  </property>
  <property fmtid="{D5CDD505-2E9C-101B-9397-08002B2CF9AE}" pid="8" name="MSIP_Label_fe50d7ff-dac2-44e7-b4b1-f9f0ac2f0a92_ContentBits">
    <vt:lpwstr>3</vt:lpwstr>
  </property>
  <property fmtid="{D5CDD505-2E9C-101B-9397-08002B2CF9AE}" pid="9" name="MSIP_Label_fe50d7ff-dac2-44e7-b4b1-f9f0ac2f0a92_Enabled">
    <vt:lpwstr>true</vt:lpwstr>
  </property>
  <property fmtid="{D5CDD505-2E9C-101B-9397-08002B2CF9AE}" pid="10" name="pgeRecordCategory">
    <vt:lpwstr/>
  </property>
  <property fmtid="{D5CDD505-2E9C-101B-9397-08002B2CF9AE}" pid="11" name="MSIP_Label_fe50d7ff-dac2-44e7-b4b1-f9f0ac2f0a92_SetDate">
    <vt:lpwstr>2023-01-03T21:22:56Z</vt:lpwstr>
  </property>
  <property fmtid="{D5CDD505-2E9C-101B-9397-08002B2CF9AE}" pid="12" name="Order">
    <vt:r8>3949300</vt:r8>
  </property>
  <property fmtid="{D5CDD505-2E9C-101B-9397-08002B2CF9AE}" pid="13" name="xd_Signature">
    <vt:bool>false</vt:bool>
  </property>
  <property fmtid="{D5CDD505-2E9C-101B-9397-08002B2CF9AE}" pid="14" name="xd_ProgID">
    <vt:lpwstr/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_ExtendedDescription">
    <vt:lpwstr/>
  </property>
  <property fmtid="{D5CDD505-2E9C-101B-9397-08002B2CF9AE}" pid="18" name="TriggerFlowInfo">
    <vt:lpwstr/>
  </property>
</Properties>
</file>